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108" windowWidth="20100" windowHeight="8496"/>
  </bookViews>
  <sheets>
    <sheet name="IA_SEC_-_FIRM_DOWNLOAD_-_125352" sheetId="1" r:id="rId1"/>
  </sheets>
  <definedNames>
    <definedName name="_xlnm._FilterDatabase" localSheetId="0" hidden="1">'IA_SEC_-_FIRM_DOWNLOAD_-_125352'!$A$1:$CU$13448</definedName>
  </definedNames>
  <calcPr calcId="145621"/>
</workbook>
</file>

<file path=xl/calcChain.xml><?xml version="1.0" encoding="utf-8"?>
<calcChain xmlns="http://schemas.openxmlformats.org/spreadsheetml/2006/main">
  <c r="M39" i="1" l="1"/>
  <c r="N39" i="1"/>
  <c r="M54" i="1"/>
  <c r="N54" i="1"/>
  <c r="M1065" i="1"/>
  <c r="M1091" i="1"/>
  <c r="N1091" i="1"/>
  <c r="M818" i="1"/>
  <c r="N818" i="1"/>
  <c r="M820" i="1"/>
  <c r="N820" i="1"/>
  <c r="M1592" i="1"/>
  <c r="N1592" i="1"/>
  <c r="M1211" i="1"/>
  <c r="N1211" i="1"/>
  <c r="M33" i="1"/>
  <c r="N33" i="1"/>
  <c r="M1744" i="1"/>
  <c r="N1744" i="1"/>
  <c r="M1580" i="1"/>
  <c r="N1580" i="1"/>
  <c r="M1724" i="1"/>
  <c r="N1724" i="1"/>
  <c r="M1914" i="1"/>
  <c r="N1914" i="1"/>
  <c r="M2075" i="1"/>
  <c r="N2075" i="1"/>
  <c r="M1681" i="1"/>
  <c r="N1681" i="1"/>
  <c r="M2244" i="1"/>
  <c r="N2244" i="1"/>
  <c r="M2247" i="1"/>
  <c r="N2247" i="1"/>
  <c r="M1028" i="1"/>
  <c r="N1028" i="1"/>
  <c r="M2246" i="1"/>
  <c r="N2222" i="1"/>
  <c r="M2496" i="1"/>
  <c r="N2496" i="1"/>
</calcChain>
</file>

<file path=xl/sharedStrings.xml><?xml version="1.0" encoding="utf-8"?>
<sst xmlns="http://schemas.openxmlformats.org/spreadsheetml/2006/main" count="208983" uniqueCount="16512">
  <si>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</si>
  <si>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</si>
  <si>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</si>
  <si>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</si>
  <si>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</si>
  <si>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</si>
  <si>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</si>
  <si>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</si>
  <si>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</si>
  <si>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</si>
  <si>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</si>
  <si>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</si>
  <si>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</si>
  <si>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</si>
  <si>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</si>
  <si>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</si>
  <si>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</si>
  <si>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</si>
  <si>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</si>
  <si>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</si>
  <si>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Current Status</t>
  </si>
  <si>
    <t>Status 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</si>
  <si>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</si>
  <si>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</si>
  <si>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</si>
  <si>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</si>
  <si>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</si>
  <si>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</si>
  <si>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</si>
  <si>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</si>
  <si>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</si>
  <si>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</si>
  <si>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</si>
  <si>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</si>
  <si>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</si>
  <si>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</si>
  <si>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</si>
  <si>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</si>
  <si>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</si>
  <si>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</si>
  <si>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</si>
  <si>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</si>
  <si>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</si>
  <si>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</si>
  <si>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</si>
  <si>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</si>
  <si>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</si>
  <si>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</si>
  <si>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</si>
  <si>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</si>
  <si>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</si>
  <si>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</si>
  <si>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</si>
  <si>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</si>
  <si>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</si>
  <si>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</si>
  <si>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</si>
  <si>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</si>
  <si>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</si>
  <si>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</si>
  <si>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</si>
  <si>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</si>
  <si>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</si>
  <si>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</si>
  <si>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</si>
  <si>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</si>
  <si>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</si>
  <si>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</si>
  <si>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</si>
  <si>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</si>
  <si>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</si>
  <si>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</si>
  <si>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</si>
  <si>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</si>
  <si>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</si>
  <si>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</si>
  <si>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</si>
  <si>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</si>
  <si>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</si>
  <si>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</si>
  <si>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</si>
  <si>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</si>
  <si>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</si>
  <si>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</si>
  <si>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</si>
  <si>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</si>
  <si>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</si>
  <si>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</si>
  <si>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</si>
  <si>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</si>
  <si>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</si>
  <si>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</si>
  <si>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</si>
  <si>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</si>
  <si>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</si>
  <si>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</si>
  <si>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</si>
  <si>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</si>
  <si>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BRO</t>
  </si>
  <si>
    <t>WESTPORT</t>
  </si>
  <si>
    <t>CT</t>
  </si>
  <si>
    <t>UNITED STATES</t>
  </si>
  <si>
    <t>N</t>
  </si>
  <si>
    <t>Y</t>
  </si>
  <si>
    <t>Limited Liability Company</t>
  </si>
  <si>
    <t>DE</t>
  </si>
  <si>
    <t>PLRO</t>
  </si>
  <si>
    <t>PA</t>
  </si>
  <si>
    <t>Corporation</t>
  </si>
  <si>
    <t>NYRO</t>
  </si>
  <si>
    <t>PRINCETON</t>
  </si>
  <si>
    <t>NJ</t>
  </si>
  <si>
    <t>SFRO</t>
  </si>
  <si>
    <t>WA</t>
  </si>
  <si>
    <t>MD</t>
  </si>
  <si>
    <t>MORRISTOWN</t>
  </si>
  <si>
    <t>FWRO</t>
  </si>
  <si>
    <t>TX</t>
  </si>
  <si>
    <t>DALLAS</t>
  </si>
  <si>
    <t>SUITE 1310</t>
  </si>
  <si>
    <t>HOUSTON</t>
  </si>
  <si>
    <t>214-509-6080</t>
  </si>
  <si>
    <t>SUITE 560</t>
  </si>
  <si>
    <t>CHRO</t>
  </si>
  <si>
    <t>ST. LOUIS</t>
  </si>
  <si>
    <t>MO</t>
  </si>
  <si>
    <t>Limited Partnership</t>
  </si>
  <si>
    <t>SUITE 800</t>
  </si>
  <si>
    <t>PORTLAND</t>
  </si>
  <si>
    <t>OR</t>
  </si>
  <si>
    <t>NEW YORK</t>
  </si>
  <si>
    <t>NY</t>
  </si>
  <si>
    <t>SUITE 300</t>
  </si>
  <si>
    <t>REDWOOD SHORES</t>
  </si>
  <si>
    <t>CA</t>
  </si>
  <si>
    <t>LARO</t>
  </si>
  <si>
    <t>12TH FLOOR</t>
  </si>
  <si>
    <t>SAN DIEGO</t>
  </si>
  <si>
    <t>11TH FLOOR</t>
  </si>
  <si>
    <t>ARO</t>
  </si>
  <si>
    <t>GA</t>
  </si>
  <si>
    <t>SEATTLE</t>
  </si>
  <si>
    <t>BRIDGEWATER</t>
  </si>
  <si>
    <t>HOLLAND</t>
  </si>
  <si>
    <t>MI</t>
  </si>
  <si>
    <t>SUITE 1800</t>
  </si>
  <si>
    <t>LOS ANGELES</t>
  </si>
  <si>
    <t>SUITE 205</t>
  </si>
  <si>
    <t>BELLEVUE</t>
  </si>
  <si>
    <t>SUITE 100</t>
  </si>
  <si>
    <t>NEWPORT BEACH</t>
  </si>
  <si>
    <t>601 UNION STREET</t>
  </si>
  <si>
    <t>CHEVY CHASE</t>
  </si>
  <si>
    <t>VA</t>
  </si>
  <si>
    <t>SUITE 320</t>
  </si>
  <si>
    <t>OH</t>
  </si>
  <si>
    <t>SUITE 210</t>
  </si>
  <si>
    <t>4TH FLOOR</t>
  </si>
  <si>
    <t>COLUMBUS</t>
  </si>
  <si>
    <t>TOWSON</t>
  </si>
  <si>
    <t>SUITE 306</t>
  </si>
  <si>
    <t>WI</t>
  </si>
  <si>
    <t>OKLAHOMA CITY</t>
  </si>
  <si>
    <t>OK</t>
  </si>
  <si>
    <t>SUITE 200</t>
  </si>
  <si>
    <t>40TH FLOOR</t>
  </si>
  <si>
    <t>SAN FRANCISCO</t>
  </si>
  <si>
    <t>DRO</t>
  </si>
  <si>
    <t>DENVER</t>
  </si>
  <si>
    <t>CO</t>
  </si>
  <si>
    <t>13TH FLOOR</t>
  </si>
  <si>
    <t>ONE BEACON STREET</t>
  </si>
  <si>
    <t>22ND FLOOR</t>
  </si>
  <si>
    <t>BOSTON</t>
  </si>
  <si>
    <t>MA</t>
  </si>
  <si>
    <t>1251 AVENUE OF THE AMERICAS</t>
  </si>
  <si>
    <t>SUITE 430</t>
  </si>
  <si>
    <t>RALEIGH</t>
  </si>
  <si>
    <t>NC</t>
  </si>
  <si>
    <t>WINCHESTER</t>
  </si>
  <si>
    <t>CLEVELAND</t>
  </si>
  <si>
    <t>15TH FLOOR</t>
  </si>
  <si>
    <t>NH</t>
  </si>
  <si>
    <t>SUITE 202</t>
  </si>
  <si>
    <t>LINCOLN</t>
  </si>
  <si>
    <t>3RD FLOOR</t>
  </si>
  <si>
    <t>32ND FLOOR</t>
  </si>
  <si>
    <t>SUITE 120</t>
  </si>
  <si>
    <t>PHOENIX</t>
  </si>
  <si>
    <t>AZ</t>
  </si>
  <si>
    <t>DES MOINES</t>
  </si>
  <si>
    <t>IA</t>
  </si>
  <si>
    <t>MN</t>
  </si>
  <si>
    <t>MINNEAPOLIS</t>
  </si>
  <si>
    <t>7TH FLOOR</t>
  </si>
  <si>
    <t>HARTFORD</t>
  </si>
  <si>
    <t>VANCOUVER</t>
  </si>
  <si>
    <t>CANADA</t>
  </si>
  <si>
    <t>SAN MATEO</t>
  </si>
  <si>
    <t>600 FIFTH AVENUE</t>
  </si>
  <si>
    <t>FORT LAUDERDALE</t>
  </si>
  <si>
    <t>FL</t>
  </si>
  <si>
    <t>NA</t>
  </si>
  <si>
    <t>SUITE 2000</t>
  </si>
  <si>
    <t>CHICAGO</t>
  </si>
  <si>
    <t>IL</t>
  </si>
  <si>
    <t>777 THIRD AVENUE</t>
  </si>
  <si>
    <t>29TH FLOOR</t>
  </si>
  <si>
    <t>SUITE B</t>
  </si>
  <si>
    <t>SUITE 400</t>
  </si>
  <si>
    <t>SUITE 230</t>
  </si>
  <si>
    <t>MENLO PARK</t>
  </si>
  <si>
    <t>PALO ALTO</t>
  </si>
  <si>
    <t>2ND FLOOR</t>
  </si>
  <si>
    <t>STAMFORD</t>
  </si>
  <si>
    <t>ATLANTA</t>
  </si>
  <si>
    <t>CHARLOTTE</t>
  </si>
  <si>
    <t>HONG KONG</t>
  </si>
  <si>
    <t>Other (specify)</t>
  </si>
  <si>
    <t>VT</t>
  </si>
  <si>
    <t>BETHESDA</t>
  </si>
  <si>
    <t>AUSTIN</t>
  </si>
  <si>
    <t>BALTIMORE</t>
  </si>
  <si>
    <t>WHITE PLAINS</t>
  </si>
  <si>
    <t>SUITE 510</t>
  </si>
  <si>
    <t>SUITE 204</t>
  </si>
  <si>
    <t>SUITE 805</t>
  </si>
  <si>
    <t>LEXINGTON</t>
  </si>
  <si>
    <t>KY</t>
  </si>
  <si>
    <t>PARSIPPANY</t>
  </si>
  <si>
    <t>BUFFALO</t>
  </si>
  <si>
    <t>SUITE 103</t>
  </si>
  <si>
    <t>5TH FLOOR</t>
  </si>
  <si>
    <t>SUITE 2300</t>
  </si>
  <si>
    <t>SUITE 3500</t>
  </si>
  <si>
    <t>RICHMOND</t>
  </si>
  <si>
    <t>SUITE 220</t>
  </si>
  <si>
    <t>ARLINGTON</t>
  </si>
  <si>
    <t>Partnership</t>
  </si>
  <si>
    <t>MIRO</t>
  </si>
  <si>
    <t>LA</t>
  </si>
  <si>
    <t>COLUMBIA</t>
  </si>
  <si>
    <t>SUITE 1100</t>
  </si>
  <si>
    <t>SUITE 4000</t>
  </si>
  <si>
    <t>PURCHASE</t>
  </si>
  <si>
    <t>2 WISCONSIN CIRCLE</t>
  </si>
  <si>
    <t>SUITE 500</t>
  </si>
  <si>
    <t>SUITE 410</t>
  </si>
  <si>
    <t>LEAWOOD</t>
  </si>
  <si>
    <t>KS</t>
  </si>
  <si>
    <t>WILMINGTON</t>
  </si>
  <si>
    <t>NV</t>
  </si>
  <si>
    <t>MILWAUKEE</t>
  </si>
  <si>
    <t>AL</t>
  </si>
  <si>
    <t>500 FIFTH AVENUE</t>
  </si>
  <si>
    <t>PLANO</t>
  </si>
  <si>
    <t>ST LOUIS</t>
  </si>
  <si>
    <t>OAKLAND</t>
  </si>
  <si>
    <t>CHARLOTTESVILLE</t>
  </si>
  <si>
    <t>Sole Proprietorship</t>
  </si>
  <si>
    <t>SUITE D</t>
  </si>
  <si>
    <t>CINCINNATI</t>
  </si>
  <si>
    <t>SUITE 101</t>
  </si>
  <si>
    <t>WALTHAM</t>
  </si>
  <si>
    <t>PHILADELPHIA</t>
  </si>
  <si>
    <t>SUITE 1220</t>
  </si>
  <si>
    <t>BOULDER</t>
  </si>
  <si>
    <t>SUITE 160</t>
  </si>
  <si>
    <t>OVERLAND PARK</t>
  </si>
  <si>
    <t>NEEDHAM</t>
  </si>
  <si>
    <t>BERKELEY</t>
  </si>
  <si>
    <t>SUITE 1320</t>
  </si>
  <si>
    <t>NEW HAVEN</t>
  </si>
  <si>
    <t>30TH FLOOR</t>
  </si>
  <si>
    <t>SUITE 105</t>
  </si>
  <si>
    <t>LIMITED PARTNERSHIP</t>
  </si>
  <si>
    <t>100 PARK AVENUE</t>
  </si>
  <si>
    <t>MEMPHIS</t>
  </si>
  <si>
    <t>TN</t>
  </si>
  <si>
    <t>Limited Liability Partnership</t>
  </si>
  <si>
    <t>SUITE 302</t>
  </si>
  <si>
    <t>WEST HARTFORD</t>
  </si>
  <si>
    <t>425 WALNUT STREET</t>
  </si>
  <si>
    <t>PITTSBURGH</t>
  </si>
  <si>
    <t>BROOKLYN</t>
  </si>
  <si>
    <t>14TH FLOOR</t>
  </si>
  <si>
    <t>KING OF PRUSSIA</t>
  </si>
  <si>
    <t>10TH FLOOR</t>
  </si>
  <si>
    <t>PLYMOUTH</t>
  </si>
  <si>
    <t>SUITE 201</t>
  </si>
  <si>
    <t>WAYNE</t>
  </si>
  <si>
    <t>S CORPORATION</t>
  </si>
  <si>
    <t>SUITE 802</t>
  </si>
  <si>
    <t>SUITE 110</t>
  </si>
  <si>
    <t>40 WEST 57TH STREET</t>
  </si>
  <si>
    <t>20TH FLOOR</t>
  </si>
  <si>
    <t>100 HIGH STREET</t>
  </si>
  <si>
    <t>SUITE 1000</t>
  </si>
  <si>
    <t>SUITE 212</t>
  </si>
  <si>
    <t>SUITE 1140</t>
  </si>
  <si>
    <t>SUITE 1600</t>
  </si>
  <si>
    <t>SUITE 402</t>
  </si>
  <si>
    <t>RI</t>
  </si>
  <si>
    <t>SUITE 1900</t>
  </si>
  <si>
    <t>BEACHWOOD</t>
  </si>
  <si>
    <t>265 FRANKLIN STREET</t>
  </si>
  <si>
    <t>NM</t>
  </si>
  <si>
    <t>ALBUQUERQUE</t>
  </si>
  <si>
    <t>SUITE 250</t>
  </si>
  <si>
    <t>SUITE 840</t>
  </si>
  <si>
    <t>SUITE 203</t>
  </si>
  <si>
    <t>LUTHERVILLE</t>
  </si>
  <si>
    <t>EDINA</t>
  </si>
  <si>
    <t>BEVERLY HILLS</t>
  </si>
  <si>
    <t>LONG BEACH</t>
  </si>
  <si>
    <t>ALEXANDRIA</t>
  </si>
  <si>
    <t>CHADDS FORD</t>
  </si>
  <si>
    <t>800 WESTCHESTER AVENUE</t>
  </si>
  <si>
    <t>RYE BROOK</t>
  </si>
  <si>
    <t>8TH FLOOR</t>
  </si>
  <si>
    <t>972-701-5400</t>
  </si>
  <si>
    <t>972-701-5420</t>
  </si>
  <si>
    <t>SUITE 265</t>
  </si>
  <si>
    <t>LARKSPUR</t>
  </si>
  <si>
    <t>SUITE 600</t>
  </si>
  <si>
    <t>CARMEL</t>
  </si>
  <si>
    <t>IN</t>
  </si>
  <si>
    <t>INDIANAPOLIS</t>
  </si>
  <si>
    <t>950 THIRD AVENUE</t>
  </si>
  <si>
    <t>SUITE 905</t>
  </si>
  <si>
    <t>SUITE 401</t>
  </si>
  <si>
    <t>BOCA RATON</t>
  </si>
  <si>
    <t>WELLESLEY</t>
  </si>
  <si>
    <t>BOISE</t>
  </si>
  <si>
    <t>ID</t>
  </si>
  <si>
    <t>NAPLES</t>
  </si>
  <si>
    <t>SUITE 340</t>
  </si>
  <si>
    <t>STE 202</t>
  </si>
  <si>
    <t>KANSAS CITY</t>
  </si>
  <si>
    <t>9TH FLOOR</t>
  </si>
  <si>
    <t>SUITE 1200</t>
  </si>
  <si>
    <t>ORLANDO</t>
  </si>
  <si>
    <t>LAFAYETTE</t>
  </si>
  <si>
    <t>SUITE 104</t>
  </si>
  <si>
    <t>BIRMINGHAM</t>
  </si>
  <si>
    <t>ANN ARBOR</t>
  </si>
  <si>
    <t>GREENWICH</t>
  </si>
  <si>
    <t>80 FIELD POINT ROAD</t>
  </si>
  <si>
    <t>19TH FLOOR</t>
  </si>
  <si>
    <t>222 BERKELEY STREET</t>
  </si>
  <si>
    <t>SUITE A</t>
  </si>
  <si>
    <t>SUITE 450</t>
  </si>
  <si>
    <t>60 SOUTH SIXTH STREET</t>
  </si>
  <si>
    <t>SUITE 900</t>
  </si>
  <si>
    <t>CORAL GABLES</t>
  </si>
  <si>
    <t>SUITE 3300</t>
  </si>
  <si>
    <t>973-984-1233</t>
  </si>
  <si>
    <t>973-984-5818</t>
  </si>
  <si>
    <t>SUITE 540</t>
  </si>
  <si>
    <t>NORTHBROOK</t>
  </si>
  <si>
    <t>1033 SKOKIE BLVD.</t>
  </si>
  <si>
    <t>SUITE 310</t>
  </si>
  <si>
    <t>INCLINE VILLAGE</t>
  </si>
  <si>
    <t>SUITE 225</t>
  </si>
  <si>
    <t>SUITE 3100</t>
  </si>
  <si>
    <t>WYOMISSING</t>
  </si>
  <si>
    <t>STE 200</t>
  </si>
  <si>
    <t>SUITE 960</t>
  </si>
  <si>
    <t>SAINT LOUIS</t>
  </si>
  <si>
    <t>WY</t>
  </si>
  <si>
    <t>NEW CANAAN</t>
  </si>
  <si>
    <t>BURBANK</t>
  </si>
  <si>
    <t>PASADENA</t>
  </si>
  <si>
    <t>SUITE 116</t>
  </si>
  <si>
    <t>SUITE 630</t>
  </si>
  <si>
    <t>WASHINGTON</t>
  </si>
  <si>
    <t>DC</t>
  </si>
  <si>
    <t>ONE BOSTON PLACE</t>
  </si>
  <si>
    <t>JACKSONVILLE</t>
  </si>
  <si>
    <t>HQ</t>
  </si>
  <si>
    <t>155 BISHOPSGATE</t>
  </si>
  <si>
    <t>LONDON</t>
  </si>
  <si>
    <t>UNITED KINGDOM</t>
  </si>
  <si>
    <t>EC2M 3XY</t>
  </si>
  <si>
    <t>LAKELAND</t>
  </si>
  <si>
    <t>SUITE 720</t>
  </si>
  <si>
    <t>SUITE 601</t>
  </si>
  <si>
    <t>SUITE 280</t>
  </si>
  <si>
    <t>WWW.RWBAIRD.COM</t>
  </si>
  <si>
    <t>24TH FLOOR</t>
  </si>
  <si>
    <t>SC</t>
  </si>
  <si>
    <t>SUITE 530</t>
  </si>
  <si>
    <t>EVANSTON</t>
  </si>
  <si>
    <t>MADISON</t>
  </si>
  <si>
    <t>SUN PRAIRIE</t>
  </si>
  <si>
    <t>STE 300</t>
  </si>
  <si>
    <t>MIAMI</t>
  </si>
  <si>
    <t>MEDFORD</t>
  </si>
  <si>
    <t>SAN RAFAEL</t>
  </si>
  <si>
    <t>ST. PETERSBURG</t>
  </si>
  <si>
    <t>HANOVER</t>
  </si>
  <si>
    <t>SOUTHEASTERN</t>
  </si>
  <si>
    <t>DARIEN</t>
  </si>
  <si>
    <t>DUBLIN</t>
  </si>
  <si>
    <t>CAMBRIDGE</t>
  </si>
  <si>
    <t>WOODBRIDGE</t>
  </si>
  <si>
    <t>535 MADISON AVENUE</t>
  </si>
  <si>
    <t>10022-4214</t>
  </si>
  <si>
    <t>BRITISH COLUMBIA, CANADA</t>
  </si>
  <si>
    <t>18TH FLOOR</t>
  </si>
  <si>
    <t>SAN ANTONIO</t>
  </si>
  <si>
    <t>191 N. WACKER DRIVE</t>
  </si>
  <si>
    <t>SUITE 2500</t>
  </si>
  <si>
    <t>POLAND</t>
  </si>
  <si>
    <t>SUMMIT</t>
  </si>
  <si>
    <t>UT</t>
  </si>
  <si>
    <t>101 PARK AVENUE</t>
  </si>
  <si>
    <t>317 MADISON AVENUE</t>
  </si>
  <si>
    <t>330 MADISON AVENUE</t>
  </si>
  <si>
    <t>23RD FLOOR</t>
  </si>
  <si>
    <t>ONE SOUND SHORE DRIVE</t>
  </si>
  <si>
    <t>VIENNA</t>
  </si>
  <si>
    <t>SUITE 304</t>
  </si>
  <si>
    <t>TROY</t>
  </si>
  <si>
    <t>LA JOLLA</t>
  </si>
  <si>
    <t>1200 NORTH MAYFAIR ROAD</t>
  </si>
  <si>
    <t>SEWICKLEY</t>
  </si>
  <si>
    <t>BRENTWOOD</t>
  </si>
  <si>
    <t>GRAND RAPIDS</t>
  </si>
  <si>
    <t>SUITE 1500</t>
  </si>
  <si>
    <t>SUITE 102</t>
  </si>
  <si>
    <t>SANTA MONICA</t>
  </si>
  <si>
    <t>SUITE 325</t>
  </si>
  <si>
    <t>WOODSIDE</t>
  </si>
  <si>
    <t>PORTOLA VALLEY</t>
  </si>
  <si>
    <t>SUITE 1450</t>
  </si>
  <si>
    <t>CLEARWATER</t>
  </si>
  <si>
    <t>SUITE 3700</t>
  </si>
  <si>
    <t>(412) 288-3939</t>
  </si>
  <si>
    <t>FEDERATED INVESTORS TOWER</t>
  </si>
  <si>
    <t>1001 LIBERTY AVENUE</t>
  </si>
  <si>
    <t>15222-3779</t>
  </si>
  <si>
    <t>FEDERATEDINVESTORS.COM</t>
  </si>
  <si>
    <t>(412) 288-1900</t>
  </si>
  <si>
    <t>SUITE 4600</t>
  </si>
  <si>
    <t>BURLINGTON</t>
  </si>
  <si>
    <t>IRVINE</t>
  </si>
  <si>
    <t>45 ROCKEFELLER PLAZA</t>
  </si>
  <si>
    <t>BERWYN</t>
  </si>
  <si>
    <t>SUITE 1700</t>
  </si>
  <si>
    <t>MALTA</t>
  </si>
  <si>
    <t>SUITE 2</t>
  </si>
  <si>
    <t>SUITE 301</t>
  </si>
  <si>
    <t>DURHAM</t>
  </si>
  <si>
    <t>MILL VALLEY</t>
  </si>
  <si>
    <t>SUITE 370</t>
  </si>
  <si>
    <t>MCLEAN</t>
  </si>
  <si>
    <t>600 MONTGOMERY STREET</t>
  </si>
  <si>
    <t>GENEVA</t>
  </si>
  <si>
    <t>SWITZERLAND</t>
  </si>
  <si>
    <t>60 STATE STREET</t>
  </si>
  <si>
    <t>IRELAND</t>
  </si>
  <si>
    <t>SUITE 415</t>
  </si>
  <si>
    <t>FRANKFURT AM MAIN</t>
  </si>
  <si>
    <t>GERMANY</t>
  </si>
  <si>
    <t>FRANKFURT</t>
  </si>
  <si>
    <t>LOUISVILLE</t>
  </si>
  <si>
    <t>EDEN PRAIRIE</t>
  </si>
  <si>
    <t>SUITE 150</t>
  </si>
  <si>
    <t>SUITE 700</t>
  </si>
  <si>
    <t>GARDEN CITY</t>
  </si>
  <si>
    <t>WOODBURY</t>
  </si>
  <si>
    <t>KALAMAZOO</t>
  </si>
  <si>
    <t>SUITE 3200</t>
  </si>
  <si>
    <t>TORONTO</t>
  </si>
  <si>
    <t>ONTARIO, CANADA</t>
  </si>
  <si>
    <t>SUITE 2320</t>
  </si>
  <si>
    <t>TORONTO, ONTARIO</t>
  </si>
  <si>
    <t>RYE</t>
  </si>
  <si>
    <t>7910 WOODMONT AVENUE</t>
  </si>
  <si>
    <t>NASHVILLE</t>
  </si>
  <si>
    <t>NEWTON</t>
  </si>
  <si>
    <t>SUITE 2100</t>
  </si>
  <si>
    <t>KIRKLAND</t>
  </si>
  <si>
    <t>27TH FLOOR</t>
  </si>
  <si>
    <t>SUITE 330</t>
  </si>
  <si>
    <t>200 PARK AVENUE</t>
  </si>
  <si>
    <t>155 NORTH WACKER DRIVE</t>
  </si>
  <si>
    <t>SAO PAULO</t>
  </si>
  <si>
    <t>BRAZIL</t>
  </si>
  <si>
    <t>SUITE 1150</t>
  </si>
  <si>
    <t>SUITE 108</t>
  </si>
  <si>
    <t>GEORGETOWN</t>
  </si>
  <si>
    <t>SHAWNEE MISSION</t>
  </si>
  <si>
    <t>PALM BEACH GARDENS</t>
  </si>
  <si>
    <t>SUITE 260</t>
  </si>
  <si>
    <t>BLOOMFIELD HILLS</t>
  </si>
  <si>
    <t>SUITE 850</t>
  </si>
  <si>
    <t>SUITE 305</t>
  </si>
  <si>
    <t>FAIRFAX</t>
  </si>
  <si>
    <t>1270 AVENUE OF THE AMERICAS</t>
  </si>
  <si>
    <t>725 FIFTH AVENUE</t>
  </si>
  <si>
    <t>1ST FLOOR</t>
  </si>
  <si>
    <t>VIRGINIA BEACH</t>
  </si>
  <si>
    <t>527 MADISON AVENUE</t>
  </si>
  <si>
    <t>WEST CONSHOHOCKEN</t>
  </si>
  <si>
    <t>6TH FLOOR</t>
  </si>
  <si>
    <t>50TH FLOOR</t>
  </si>
  <si>
    <t>200 CLARENDON STREET</t>
  </si>
  <si>
    <t>N/A</t>
  </si>
  <si>
    <t>WAYZATA</t>
  </si>
  <si>
    <t>230 PARK AVENUE</t>
  </si>
  <si>
    <t>RENO</t>
  </si>
  <si>
    <t>SUITE 1555</t>
  </si>
  <si>
    <t>SUITE 2200</t>
  </si>
  <si>
    <t>FAYETTEVILLE</t>
  </si>
  <si>
    <t>116B SOUTH RIVER ROAD</t>
  </si>
  <si>
    <t>BEDFORD</t>
  </si>
  <si>
    <t>GLASGOW, SCOTLAND</t>
  </si>
  <si>
    <t>GLASGOW</t>
  </si>
  <si>
    <t>MEXICO</t>
  </si>
  <si>
    <t>SUITE 1025</t>
  </si>
  <si>
    <t>FREEHOLD</t>
  </si>
  <si>
    <t>SUITE 1125</t>
  </si>
  <si>
    <t>SALT LAKE CITY</t>
  </si>
  <si>
    <t>ASHEVILLE</t>
  </si>
  <si>
    <t>SUITE 2400</t>
  </si>
  <si>
    <t>47 HULFISH STREET</t>
  </si>
  <si>
    <t>SUITE 4050</t>
  </si>
  <si>
    <t>CHATTANOOGA</t>
  </si>
  <si>
    <t>RIDGEWOOD</t>
  </si>
  <si>
    <t>17TH FLOOR</t>
  </si>
  <si>
    <t>43RD FLOOR</t>
  </si>
  <si>
    <t>14TH FL.</t>
  </si>
  <si>
    <t>717 FIFTH AVE</t>
  </si>
  <si>
    <t>717 FIFTH AVENUE</t>
  </si>
  <si>
    <t>EC4M 8AB</t>
  </si>
  <si>
    <t>VANCOUVER, BC</t>
  </si>
  <si>
    <t>16TH FLOOR</t>
  </si>
  <si>
    <t>AVENTURA</t>
  </si>
  <si>
    <t>500 BOYLSTON STREET</t>
  </si>
  <si>
    <t>SUITE 440</t>
  </si>
  <si>
    <t>NAPERVILLE</t>
  </si>
  <si>
    <t>TAMPA</t>
  </si>
  <si>
    <t>SUITE 602</t>
  </si>
  <si>
    <t>SUITE 2900</t>
  </si>
  <si>
    <t>LAGUNA HILLS</t>
  </si>
  <si>
    <t>212-686-0021</t>
  </si>
  <si>
    <t>212-779-9603</t>
  </si>
  <si>
    <t>SUITE 2120</t>
  </si>
  <si>
    <t>HAMBURG</t>
  </si>
  <si>
    <t>SUITE 750</t>
  </si>
  <si>
    <t>3000 SAND HILL ROAD</t>
  </si>
  <si>
    <t>WWW.PINEBRIDGE.COM</t>
  </si>
  <si>
    <t>EC3A 8AA</t>
  </si>
  <si>
    <t>PEORIA</t>
  </si>
  <si>
    <t>M5J 2S1</t>
  </si>
  <si>
    <t>7 HANOVER SQUARE</t>
  </si>
  <si>
    <t>NONE</t>
  </si>
  <si>
    <t>WALNUT CREEK</t>
  </si>
  <si>
    <t>ST PETERSBURG</t>
  </si>
  <si>
    <t>11100 SANTA MONICA BLVD.</t>
  </si>
  <si>
    <t>125 HIGH STREET</t>
  </si>
  <si>
    <t>JERICHO</t>
  </si>
  <si>
    <t>SUITE 228</t>
  </si>
  <si>
    <t>SAN JOSE</t>
  </si>
  <si>
    <t>CUPERTINO</t>
  </si>
  <si>
    <t>369 LEXINGTON AVENUE</t>
  </si>
  <si>
    <t>DEERFIELD</t>
  </si>
  <si>
    <t>SUITE 130</t>
  </si>
  <si>
    <t>HONOLULU</t>
  </si>
  <si>
    <t>HI</t>
  </si>
  <si>
    <t>WESTON</t>
  </si>
  <si>
    <t>NEW HOPE</t>
  </si>
  <si>
    <t>SUITE 470</t>
  </si>
  <si>
    <t>780 THIRD AVENUE</t>
  </si>
  <si>
    <t>25TH FLOOR</t>
  </si>
  <si>
    <t>-</t>
  </si>
  <si>
    <t>SARASOTA</t>
  </si>
  <si>
    <t>SUITE 1920</t>
  </si>
  <si>
    <t>ONE PENN PLAZA</t>
  </si>
  <si>
    <t>PARIS</t>
  </si>
  <si>
    <t>FRANCE</t>
  </si>
  <si>
    <t>BKS ADVISORS, LLC</t>
  </si>
  <si>
    <t>MOUNTAIN VIEW</t>
  </si>
  <si>
    <t>1100 LOUISIANA</t>
  </si>
  <si>
    <t>SUITE 2600</t>
  </si>
  <si>
    <t>SUITE 2225</t>
  </si>
  <si>
    <t>EL SEGUNDO</t>
  </si>
  <si>
    <t>ONE INTERNATIONAL PLACE</t>
  </si>
  <si>
    <t>SUITE 4</t>
  </si>
  <si>
    <t>FOUR EMBARCADERO CENTER</t>
  </si>
  <si>
    <t>SUITE 550</t>
  </si>
  <si>
    <t>SUITE 1040</t>
  </si>
  <si>
    <t>HAMILTON</t>
  </si>
  <si>
    <t>SUITE 420</t>
  </si>
  <si>
    <t>1910 COCHRAN ROAD</t>
  </si>
  <si>
    <t>SUITE 620</t>
  </si>
  <si>
    <t>412-341-7091</t>
  </si>
  <si>
    <t>STE 1120</t>
  </si>
  <si>
    <t>SUITE 1120</t>
  </si>
  <si>
    <t>ENGLEWOOD</t>
  </si>
  <si>
    <t>SANTA BARBARA</t>
  </si>
  <si>
    <t>MANCHESTER</t>
  </si>
  <si>
    <t>ONE SANSOME STREET</t>
  </si>
  <si>
    <t>SUITE 1400</t>
  </si>
  <si>
    <t>SUITE 3800</t>
  </si>
  <si>
    <t>SUITE 107</t>
  </si>
  <si>
    <t>28TH FLOOR</t>
  </si>
  <si>
    <t>SUITE 650</t>
  </si>
  <si>
    <t>33RD FLOOR</t>
  </si>
  <si>
    <t>GREENBRAE</t>
  </si>
  <si>
    <t>ARMONK</t>
  </si>
  <si>
    <t>SUITE 704</t>
  </si>
  <si>
    <t>SUITE 303</t>
  </si>
  <si>
    <t>CHINA</t>
  </si>
  <si>
    <t>WWW.BARINGS.COM</t>
  </si>
  <si>
    <t>AMHERST</t>
  </si>
  <si>
    <t>ANNAPOLIS</t>
  </si>
  <si>
    <t>ROCKY RIVER</t>
  </si>
  <si>
    <t>CITY PLACE II</t>
  </si>
  <si>
    <t>6363 WOODWAY</t>
  </si>
  <si>
    <t>SUITE 504</t>
  </si>
  <si>
    <t>ALAMO</t>
  </si>
  <si>
    <t>3100 WEST END AVENUE</t>
  </si>
  <si>
    <t>SUITE 1250</t>
  </si>
  <si>
    <t>SUITE 2575</t>
  </si>
  <si>
    <t>LONDON, ENGLAND</t>
  </si>
  <si>
    <t>30 ROCKEFELLER PLAZA</t>
  </si>
  <si>
    <t>212-632-6000</t>
  </si>
  <si>
    <t>PITTSFORD</t>
  </si>
  <si>
    <t>8500 NORMANDALE LAKE BLVD</t>
  </si>
  <si>
    <t>4TH FLOOR SOUTH</t>
  </si>
  <si>
    <t>100 BAYVIEW CIRCLE</t>
  </si>
  <si>
    <t>34 BROOK STREET</t>
  </si>
  <si>
    <t>W1K 5DN</t>
  </si>
  <si>
    <t>1 KNIGHTSBRIDGE GREEN</t>
  </si>
  <si>
    <t>SW1X 7QA</t>
  </si>
  <si>
    <t>SUITE 207</t>
  </si>
  <si>
    <t>NORTH PALM BEACH</t>
  </si>
  <si>
    <t>SUITE 1725</t>
  </si>
  <si>
    <t>METAIRIE</t>
  </si>
  <si>
    <t>2135 CITYGATE LANE</t>
  </si>
  <si>
    <t>SUITE 610</t>
  </si>
  <si>
    <t>QUINCY</t>
  </si>
  <si>
    <t>SUITE 1650</t>
  </si>
  <si>
    <t>RADNOR</t>
  </si>
  <si>
    <t>GLEN ALLEN</t>
  </si>
  <si>
    <t>SUITE 1300</t>
  </si>
  <si>
    <t>40 WALL STREET</t>
  </si>
  <si>
    <t>SUITE 3000</t>
  </si>
  <si>
    <t>830 MENLO AVENUE</t>
  </si>
  <si>
    <t>TOKYO</t>
  </si>
  <si>
    <t>JAPAN</t>
  </si>
  <si>
    <t>36TH FLOOR</t>
  </si>
  <si>
    <t>PRIVATE EQUITY</t>
  </si>
  <si>
    <t>SUITE 111</t>
  </si>
  <si>
    <t>SUITE 307</t>
  </si>
  <si>
    <t>26TH FLOOR</t>
  </si>
  <si>
    <t>1225 17TH STREET</t>
  </si>
  <si>
    <t>3201 ENTERPRISE PARKWAY</t>
  </si>
  <si>
    <t>747 THIRD AVENUE</t>
  </si>
  <si>
    <t>212-223-7515</t>
  </si>
  <si>
    <t>212-980-8134</t>
  </si>
  <si>
    <t>NATICK</t>
  </si>
  <si>
    <t>HARRISON</t>
  </si>
  <si>
    <t>WELLESLEY HILLS</t>
  </si>
  <si>
    <t>724-935-6790</t>
  </si>
  <si>
    <t>125 SUMMER STREET</t>
  </si>
  <si>
    <t>SUITE 1470</t>
  </si>
  <si>
    <t>100 N. RIVERSIDE PLAZA</t>
  </si>
  <si>
    <t>SUITE 8</t>
  </si>
  <si>
    <t>SUITE 1101</t>
  </si>
  <si>
    <t>M4T 2S3</t>
  </si>
  <si>
    <t>SUITE 308</t>
  </si>
  <si>
    <t>126 EAST 56TH STREET</t>
  </si>
  <si>
    <t>DUBLIN 4</t>
  </si>
  <si>
    <t>156 WEST 56TH STREET</t>
  </si>
  <si>
    <t xml:space="preserve">IRELAND </t>
  </si>
  <si>
    <t>42ND FLOOR</t>
  </si>
  <si>
    <t>SUITE 4500</t>
  </si>
  <si>
    <t>222 SOUTH 9TH STREET</t>
  </si>
  <si>
    <t>SUITE 350</t>
  </si>
  <si>
    <t>SW1X 7LY</t>
  </si>
  <si>
    <t>800 THIRD AVENUE</t>
  </si>
  <si>
    <t>20TH FL</t>
  </si>
  <si>
    <t>PALM BEACH</t>
  </si>
  <si>
    <t>SUITE 1080</t>
  </si>
  <si>
    <t>LAKEWOOD</t>
  </si>
  <si>
    <t>515 MADISON AVENUE</t>
  </si>
  <si>
    <t>261 MADISON AVENUE</t>
  </si>
  <si>
    <t>SUITE 115</t>
  </si>
  <si>
    <t>GRAND CAYMAN</t>
  </si>
  <si>
    <t>CAYMAN ISLANDS</t>
  </si>
  <si>
    <t>KY1-1103</t>
  </si>
  <si>
    <t>LIVERMORE</t>
  </si>
  <si>
    <t>WHEATON</t>
  </si>
  <si>
    <t>MILWAUKIE</t>
  </si>
  <si>
    <t>STE 1200</t>
  </si>
  <si>
    <t>BRITISH VIRGIN ISLANDS</t>
  </si>
  <si>
    <t>CRAIGMUIR CHAMBERS</t>
  </si>
  <si>
    <t>ROAD TOWN, TORTOLA</t>
  </si>
  <si>
    <t>18 CHATER ROAD</t>
  </si>
  <si>
    <t>CENTRAL, HONG KONG</t>
  </si>
  <si>
    <t>JOHANNESBURG</t>
  </si>
  <si>
    <t>SOUTH AFRICA</t>
  </si>
  <si>
    <t>3 GARDEN ROAD, CENTRAL</t>
  </si>
  <si>
    <t>RESTON</t>
  </si>
  <si>
    <t>SUITE 118</t>
  </si>
  <si>
    <t>SUITE 175</t>
  </si>
  <si>
    <t>SINGAPORE</t>
  </si>
  <si>
    <t>61 WILTON ROAD</t>
  </si>
  <si>
    <t>HEALDSBURG</t>
  </si>
  <si>
    <t>CHARLESTON</t>
  </si>
  <si>
    <t>SUITE 242</t>
  </si>
  <si>
    <t>11 MARTINE AVE</t>
  </si>
  <si>
    <t>SECOND FLOOR</t>
  </si>
  <si>
    <t>NORWALK</t>
  </si>
  <si>
    <t>WYNNEWOOD</t>
  </si>
  <si>
    <t>1 MACQUARIE PLACE</t>
  </si>
  <si>
    <t>SYDNEY</t>
  </si>
  <si>
    <t>AUSTRALIA</t>
  </si>
  <si>
    <t>ROYAL EXCHANGE</t>
  </si>
  <si>
    <t>952-933-9680</t>
  </si>
  <si>
    <t>708 THIRD AVENUE</t>
  </si>
  <si>
    <t>WILTON</t>
  </si>
  <si>
    <t>187 DANBURY ROAD</t>
  </si>
  <si>
    <t>BRYN MAWR</t>
  </si>
  <si>
    <t>2029 CENTURY PARK EAST</t>
  </si>
  <si>
    <t>SUITE 2010</t>
  </si>
  <si>
    <t>SUITE 501</t>
  </si>
  <si>
    <t>47TH FLOOR</t>
  </si>
  <si>
    <t>SUITE 930</t>
  </si>
  <si>
    <t>SUITE 725</t>
  </si>
  <si>
    <t>SUITE 604</t>
  </si>
  <si>
    <t>FULTON</t>
  </si>
  <si>
    <t>3501 TWO EXCHANGE SQUARE</t>
  </si>
  <si>
    <t>8 CONNAUGHT PLACE</t>
  </si>
  <si>
    <t>CENTRAL</t>
  </si>
  <si>
    <t>610-296-1400</t>
  </si>
  <si>
    <t>610-296-1430</t>
  </si>
  <si>
    <t>1235 WESTLAKES DRIVE</t>
  </si>
  <si>
    <t>WWW.CBREGLOBALINVESTORS.COM</t>
  </si>
  <si>
    <t>38TH FLOOR</t>
  </si>
  <si>
    <t>SUITE 214</t>
  </si>
  <si>
    <t>522 FIFTH AVENUE</t>
  </si>
  <si>
    <t>MILAN</t>
  </si>
  <si>
    <t>ITALY</t>
  </si>
  <si>
    <t>845 THIRD AVENUE</t>
  </si>
  <si>
    <t>WWW.CARLYLE.COM</t>
  </si>
  <si>
    <t>SUITE 1550</t>
  </si>
  <si>
    <t>SUITE 1210</t>
  </si>
  <si>
    <t>345 CALIFORNIA STREET</t>
  </si>
  <si>
    <t>THIRD FLOOR</t>
  </si>
  <si>
    <t>SUITE 2700</t>
  </si>
  <si>
    <t>H3A 2R7</t>
  </si>
  <si>
    <t>MONTREAL</t>
  </si>
  <si>
    <t>QUEBEC, CANADA</t>
  </si>
  <si>
    <t>5425 WISCONSIN AVENUE</t>
  </si>
  <si>
    <t>DEL MAR</t>
  </si>
  <si>
    <t>909 THIRD AVENUE</t>
  </si>
  <si>
    <t>NETHERLANDS</t>
  </si>
  <si>
    <t>375 PARK AVENUE</t>
  </si>
  <si>
    <t>212-371-8300</t>
  </si>
  <si>
    <t>212-705-0283</t>
  </si>
  <si>
    <t>HICKSVILLE</t>
  </si>
  <si>
    <t>OTHER</t>
  </si>
  <si>
    <t>PALOS VERDES ESTATES</t>
  </si>
  <si>
    <t>EDINBURGH</t>
  </si>
  <si>
    <t>12 THROGMORTON AVENUE</t>
  </si>
  <si>
    <t>EC2N 2DL</t>
  </si>
  <si>
    <t>WWW.BLACKROCK.COM</t>
  </si>
  <si>
    <t>RANCHO SANTA FE</t>
  </si>
  <si>
    <t>461 2ND STREET</t>
  </si>
  <si>
    <t>SUITE 151</t>
  </si>
  <si>
    <t>SUITE 407</t>
  </si>
  <si>
    <t>750 LEXINGTON AVENUE</t>
  </si>
  <si>
    <t>DUBLIN 2</t>
  </si>
  <si>
    <t>ONE MARITIME PLAZA</t>
  </si>
  <si>
    <t>SUITE 315</t>
  </si>
  <si>
    <t>TRAVERSE CITY</t>
  </si>
  <si>
    <t>LAGUNA BEACH</t>
  </si>
  <si>
    <t>30 WEST MONROE STREET</t>
  </si>
  <si>
    <t>BRAINTREE</t>
  </si>
  <si>
    <t>ST HELIER</t>
  </si>
  <si>
    <t>JERSEY</t>
  </si>
  <si>
    <t>1033 SKOKIE BOULEVARD</t>
  </si>
  <si>
    <t>ONE MADISON AVENUE</t>
  </si>
  <si>
    <t>SUITE 8A</t>
  </si>
  <si>
    <t>ZURICH</t>
  </si>
  <si>
    <t>WAKEFIELD</t>
  </si>
  <si>
    <t>802-74678</t>
  </si>
  <si>
    <t>ERA</t>
  </si>
  <si>
    <t>KBW ASSET MANAGEMENT, INC.</t>
  </si>
  <si>
    <t>KBW ASSET MANAGEMENT INC</t>
  </si>
  <si>
    <t>787 SEVENTH AVENUE</t>
  </si>
  <si>
    <t>212-887-7777</t>
  </si>
  <si>
    <t>212-397-9095</t>
  </si>
  <si>
    <t>ERA - Active</t>
  </si>
  <si>
    <t>2121 AVENUE OF THE STARS</t>
  </si>
  <si>
    <t>DELRAY BEACH</t>
  </si>
  <si>
    <t>#200</t>
  </si>
  <si>
    <t>623 FIFTH AVENUE</t>
  </si>
  <si>
    <t>SANTA CLARA</t>
  </si>
  <si>
    <t>401 COMMERCE STREET</t>
  </si>
  <si>
    <t>BALA CYNWYD</t>
  </si>
  <si>
    <t>WILSON</t>
  </si>
  <si>
    <t>STE 203</t>
  </si>
  <si>
    <t>SUITE 1950</t>
  </si>
  <si>
    <t>ONE ROCKEFELLER PLAZA</t>
  </si>
  <si>
    <t>MINNETONKA</t>
  </si>
  <si>
    <t>888 SEVENTH AVENUE</t>
  </si>
  <si>
    <t>48TH FLOOR</t>
  </si>
  <si>
    <t>35 MASON STREET</t>
  </si>
  <si>
    <t>BERMUDA</t>
  </si>
  <si>
    <t>SUITE 405</t>
  </si>
  <si>
    <t>ONE GATEWAY CENTER</t>
  </si>
  <si>
    <t>450 PARK AVENUE</t>
  </si>
  <si>
    <t>1350 AVENUE OF THE AMERICAS</t>
  </si>
  <si>
    <t>880 CARILLON PKWY</t>
  </si>
  <si>
    <t>2000 UNIVERSITY AVENUE</t>
  </si>
  <si>
    <t>EAST PALO ALTO</t>
  </si>
  <si>
    <t>SUITE 333</t>
  </si>
  <si>
    <t>#400</t>
  </si>
  <si>
    <t>KY1-1205</t>
  </si>
  <si>
    <t>SUITE 1630</t>
  </si>
  <si>
    <t>PR</t>
  </si>
  <si>
    <t>SAN JUAN</t>
  </si>
  <si>
    <t>SUITE 1901</t>
  </si>
  <si>
    <t>COSTA MESA</t>
  </si>
  <si>
    <t>#650</t>
  </si>
  <si>
    <t>SAN MARINO</t>
  </si>
  <si>
    <t>OAKDALE</t>
  </si>
  <si>
    <t>NEWTON LOWER FALLS</t>
  </si>
  <si>
    <t>2 OVERHILL ROAD</t>
  </si>
  <si>
    <t>SCARSDALE</t>
  </si>
  <si>
    <t>SUITE 1102</t>
  </si>
  <si>
    <t>800 NICOLLET MALL</t>
  </si>
  <si>
    <t>EMERYVILLE</t>
  </si>
  <si>
    <t>300 DRAKES LANDING ROAD</t>
  </si>
  <si>
    <t>HERNDON</t>
  </si>
  <si>
    <t>DETROIT</t>
  </si>
  <si>
    <t>SUITE 1510</t>
  </si>
  <si>
    <t>LIMITED COMPANY</t>
  </si>
  <si>
    <t>546 FIFTH AVENUE</t>
  </si>
  <si>
    <t>54TH FLOOR</t>
  </si>
  <si>
    <t>STE 250</t>
  </si>
  <si>
    <t>MALIBU</t>
  </si>
  <si>
    <t>RICHARDSON</t>
  </si>
  <si>
    <t>450 SPRINGFIELD AVE, SUITE 301</t>
  </si>
  <si>
    <t>908-273-5085</t>
  </si>
  <si>
    <t>908-273-6297</t>
  </si>
  <si>
    <t>PEMBROKE</t>
  </si>
  <si>
    <t>HM 08</t>
  </si>
  <si>
    <t>MONTVALE</t>
  </si>
  <si>
    <t>SUITE 125</t>
  </si>
  <si>
    <t>802-77603</t>
  </si>
  <si>
    <t>BRENCOURT ADVISORS, LLC</t>
  </si>
  <si>
    <t>280 PARK AVENUE, WEST BUILDING</t>
  </si>
  <si>
    <t>212-313-9700</t>
  </si>
  <si>
    <t>212-313-9789</t>
  </si>
  <si>
    <t>128 HUYLER LANDING RD</t>
  </si>
  <si>
    <t>CRESSKILL</t>
  </si>
  <si>
    <t>WWW.BRENCOURT.COM</t>
  </si>
  <si>
    <t>9 W. 57TH STREET</t>
  </si>
  <si>
    <t>2929 ARCH STREET</t>
  </si>
  <si>
    <t>LAKE FOREST</t>
  </si>
  <si>
    <t>SD</t>
  </si>
  <si>
    <t>350 PARK AVENUE</t>
  </si>
  <si>
    <t>SUITE 215</t>
  </si>
  <si>
    <t>590 MADISON AVE</t>
  </si>
  <si>
    <t>SUITE 1050</t>
  </si>
  <si>
    <t>GUAYNABO</t>
  </si>
  <si>
    <t>BARBADOS</t>
  </si>
  <si>
    <t>825 THIRD AVENUE</t>
  </si>
  <si>
    <t>599 LEXINGTON AVENUE</t>
  </si>
  <si>
    <t>GREAT FALLS</t>
  </si>
  <si>
    <t>MORRISVILLE</t>
  </si>
  <si>
    <t>1120 AVENUE OF THE AMERICAS</t>
  </si>
  <si>
    <t>SUITE 1506</t>
  </si>
  <si>
    <t>TWO EMBARCADERO CENTER</t>
  </si>
  <si>
    <t>SUITE 5</t>
  </si>
  <si>
    <t>802-76541</t>
  </si>
  <si>
    <t>ADHIA INVESTMENT ADVISORS INC.</t>
  </si>
  <si>
    <t>1101 E. CUMBERLAND AVE.</t>
  </si>
  <si>
    <t>813-289-8440</t>
  </si>
  <si>
    <t>813-289-8849</t>
  </si>
  <si>
    <t>601 CARLSON PARKWAY</t>
  </si>
  <si>
    <t>SUITE 2240</t>
  </si>
  <si>
    <t>GEORGE TOWN</t>
  </si>
  <si>
    <t>BURLINGAME</t>
  </si>
  <si>
    <t>STE 1150</t>
  </si>
  <si>
    <t>LIMITED LIABILITY COMPANY</t>
  </si>
  <si>
    <t>900 THIRD AVENUE</t>
  </si>
  <si>
    <t>2 BLOOR STREET EAST</t>
  </si>
  <si>
    <t>M4W 1A8</t>
  </si>
  <si>
    <t>712 FIFTH AVENUE</t>
  </si>
  <si>
    <t>7 CLIFFORD STREET</t>
  </si>
  <si>
    <t>UNIONDALE</t>
  </si>
  <si>
    <t>612-376-9765</t>
  </si>
  <si>
    <t>612-376-2999</t>
  </si>
  <si>
    <t>NINE GREENWICH OFFICE PARK</t>
  </si>
  <si>
    <t>NSW 2000</t>
  </si>
  <si>
    <t>140 EAST 45TH STREET</t>
  </si>
  <si>
    <t>39TH FLOOR</t>
  </si>
  <si>
    <t>SUITE 1235</t>
  </si>
  <si>
    <t>20 WALNUT STREET</t>
  </si>
  <si>
    <t>781-237-7170</t>
  </si>
  <si>
    <t>781-237-7179</t>
  </si>
  <si>
    <t>94301-1812</t>
  </si>
  <si>
    <t>31ST FLOOR</t>
  </si>
  <si>
    <t>NINTH FLOOR</t>
  </si>
  <si>
    <t>CENTRAL HONG KONG</t>
  </si>
  <si>
    <t>SUITE 920</t>
  </si>
  <si>
    <t>12 EAST 52ND STREET</t>
  </si>
  <si>
    <t>OAKBROOK TERRACE</t>
  </si>
  <si>
    <t>2000 MCKINNEY AVENUE</t>
  </si>
  <si>
    <t>FIRST FLOOR</t>
  </si>
  <si>
    <t>100 SPEAR STREET</t>
  </si>
  <si>
    <t>802-76444</t>
  </si>
  <si>
    <t>SPRINGCREEK ADVISORS, LLC</t>
  </si>
  <si>
    <t>755 BAYWOOD DRIVE, SECOND FLOOR</t>
  </si>
  <si>
    <t>PETALUMA</t>
  </si>
  <si>
    <t>707 658-4632</t>
  </si>
  <si>
    <t>707 658-4401</t>
  </si>
  <si>
    <t>SUITE 170</t>
  </si>
  <si>
    <t>10 EAST 53RD STREET</t>
  </si>
  <si>
    <t>802-76104</t>
  </si>
  <si>
    <t>PERGAMENT ADVISORS LLC</t>
  </si>
  <si>
    <t>237 PARK AVENUE</t>
  </si>
  <si>
    <t>212-994-6200</t>
  </si>
  <si>
    <t>212-994-6228</t>
  </si>
  <si>
    <t>11150 SANTA MONICA BLVD.</t>
  </si>
  <si>
    <t>1 CURZON STREET</t>
  </si>
  <si>
    <t>W1J 5HB</t>
  </si>
  <si>
    <t>ONE CURZON STREET</t>
  </si>
  <si>
    <t>RIVERBANK HOUSE</t>
  </si>
  <si>
    <t>2 SWAN LANE</t>
  </si>
  <si>
    <t>EC4R 3AD</t>
  </si>
  <si>
    <t>GREAT NECK</t>
  </si>
  <si>
    <t>516-487-8220</t>
  </si>
  <si>
    <t>516-829-4820</t>
  </si>
  <si>
    <t>300 PARK AVENUE</t>
  </si>
  <si>
    <t>BASKING RIDGE</t>
  </si>
  <si>
    <t>CONSHOHOCKEN</t>
  </si>
  <si>
    <t>135 EAST 57TH STREET</t>
  </si>
  <si>
    <t>LANSING</t>
  </si>
  <si>
    <t>1133 AVENUE OF THE AMERICAS</t>
  </si>
  <si>
    <t>CHATHAM</t>
  </si>
  <si>
    <t>SOUTHPORT</t>
  </si>
  <si>
    <t>PLAINFIELD</t>
  </si>
  <si>
    <t>NASSAU</t>
  </si>
  <si>
    <t>BAHAMAS, THE</t>
  </si>
  <si>
    <t>WWW.LASALLE.COM</t>
  </si>
  <si>
    <t>SUITE 1405</t>
  </si>
  <si>
    <t>ONE MONTGOMERY STREET</t>
  </si>
  <si>
    <t>199 BAY STREET</t>
  </si>
  <si>
    <t>340 MADISON AVENUE</t>
  </si>
  <si>
    <t>2000 AVENUE OF THE STARS</t>
  </si>
  <si>
    <t>SARATOGA</t>
  </si>
  <si>
    <t>1111 BRICKELL AVENUE</t>
  </si>
  <si>
    <t>SIOUX FALLS</t>
  </si>
  <si>
    <t>JUPITER</t>
  </si>
  <si>
    <t>BANGKOK</t>
  </si>
  <si>
    <t>THAILAND</t>
  </si>
  <si>
    <t>103 CARNEGIE CENTER</t>
  </si>
  <si>
    <t>SUITE 826</t>
  </si>
  <si>
    <t>SUITE 10</t>
  </si>
  <si>
    <t>INVESTMENT ADVICE</t>
  </si>
  <si>
    <t>FOSTER CITY</t>
  </si>
  <si>
    <t>767 THIRD AVE</t>
  </si>
  <si>
    <t>SUITE 295</t>
  </si>
  <si>
    <t>LOS ALTOS HILLS</t>
  </si>
  <si>
    <t>LOS ALTOS</t>
  </si>
  <si>
    <t>767 THIRD AVENUE</t>
  </si>
  <si>
    <t>BELGIUM</t>
  </si>
  <si>
    <t>280 PARK AVENUE</t>
  </si>
  <si>
    <t>UNITED ARAB EMIRATES</t>
  </si>
  <si>
    <t>DUBAI</t>
  </si>
  <si>
    <t>CALTON SQUARE</t>
  </si>
  <si>
    <t>1 GREENSIDE ROW</t>
  </si>
  <si>
    <t>EH1 3AN</t>
  </si>
  <si>
    <t>+44 131 275 2000</t>
  </si>
  <si>
    <t>+44 131 275 3999</t>
  </si>
  <si>
    <t>WWW.BAILLIEGIFFORD.COM</t>
  </si>
  <si>
    <t>DANVILLE</t>
  </si>
  <si>
    <t>875 THIRD AVENUE</t>
  </si>
  <si>
    <t>263 TRESSER BLVD</t>
  </si>
  <si>
    <t>34TH FLOOR</t>
  </si>
  <si>
    <t>SUITE 1350</t>
  </si>
  <si>
    <t>WANCHAI</t>
  </si>
  <si>
    <t>645 MADISON AVENUE</t>
  </si>
  <si>
    <t>100 INTERNATIONAL DRIVE</t>
  </si>
  <si>
    <t>885 THIRD AVENUE</t>
  </si>
  <si>
    <t>SUITE 2340</t>
  </si>
  <si>
    <t>1560 SHERMAN AVE.</t>
  </si>
  <si>
    <t>STE 205</t>
  </si>
  <si>
    <t>#A</t>
  </si>
  <si>
    <t>1995 BROADWAY</t>
  </si>
  <si>
    <t>200 CRESCENT COURT</t>
  </si>
  <si>
    <t>REDWOOD CITY</t>
  </si>
  <si>
    <t>SUITE 603</t>
  </si>
  <si>
    <t>233 S. WACKER DRIVE</t>
  </si>
  <si>
    <t>28 WEST 44TH STREET</t>
  </si>
  <si>
    <t>ABERDEEN</t>
  </si>
  <si>
    <t>SUITE 1620</t>
  </si>
  <si>
    <t>420 LEXINGTON AVENUE</t>
  </si>
  <si>
    <t>700 NORTH WATER STREET</t>
  </si>
  <si>
    <t>SUITE 1010</t>
  </si>
  <si>
    <t>TALACKER 42</t>
  </si>
  <si>
    <t>ST. HELIER, JERSEY</t>
  </si>
  <si>
    <t>PANTHEON</t>
  </si>
  <si>
    <t>WWW.PANTHEON.COM</t>
  </si>
  <si>
    <t>161 BAY STREET</t>
  </si>
  <si>
    <t>M5K 1J3</t>
  </si>
  <si>
    <t>CAMPBELL</t>
  </si>
  <si>
    <t>805 LAS CIMAS PARKWAY</t>
  </si>
  <si>
    <t>660 MADISON AVENUE</t>
  </si>
  <si>
    <t>37TH FLOOR</t>
  </si>
  <si>
    <t>MURRAY HILL</t>
  </si>
  <si>
    <t>WWW.CAPGROUP.COM</t>
  </si>
  <si>
    <t>SUITE 520</t>
  </si>
  <si>
    <t>SYDNEY NSW</t>
  </si>
  <si>
    <t>WWW.GAM.COM</t>
  </si>
  <si>
    <t>LOCUST VALLEY</t>
  </si>
  <si>
    <t>40 MESPIL ROAD</t>
  </si>
  <si>
    <t>1281 EAST MAIN STREET</t>
  </si>
  <si>
    <t>SUITE 1910</t>
  </si>
  <si>
    <t>ATHERTON</t>
  </si>
  <si>
    <t>8 FINANCE STREET</t>
  </si>
  <si>
    <t>21ST FLOOR</t>
  </si>
  <si>
    <t>SUITE 403</t>
  </si>
  <si>
    <t>TORONTO, ON</t>
  </si>
  <si>
    <t>802-76869</t>
  </si>
  <si>
    <t>ASTORIA CAPITAL MANAGEMENT, INC.</t>
  </si>
  <si>
    <t>2316 SE CLATSOP STREET</t>
  </si>
  <si>
    <t>(503) 244-1956</t>
  </si>
  <si>
    <t>(503) 244-3801</t>
  </si>
  <si>
    <t>WWW.ASTORIACAP.COM</t>
  </si>
  <si>
    <t>COMPANY LIMITED BY SHARES</t>
  </si>
  <si>
    <t>MINATO-KU</t>
  </si>
  <si>
    <t>WC2N 6HT</t>
  </si>
  <si>
    <t>61 ALDWYCH</t>
  </si>
  <si>
    <t>WC2B 4AE</t>
  </si>
  <si>
    <t>UK LIMITED COMPANY</t>
  </si>
  <si>
    <t>SUITE 22</t>
  </si>
  <si>
    <t>TSIMSHATSUI, KOWLOON</t>
  </si>
  <si>
    <t>HM 11</t>
  </si>
  <si>
    <t>777 BRICKELL AVENUE</t>
  </si>
  <si>
    <t>ONE LANDMARK SQUARE</t>
  </si>
  <si>
    <t>802-76410</t>
  </si>
  <si>
    <t>AZURE CAPITAL PARTNERS LP</t>
  </si>
  <si>
    <t>650 CALIFORNIA ST. 11TH FL.</t>
  </si>
  <si>
    <t>415-276-5500</t>
  </si>
  <si>
    <t>415-276-5590</t>
  </si>
  <si>
    <t>AZURECAP.COM</t>
  </si>
  <si>
    <t>1 BROADWAY</t>
  </si>
  <si>
    <t>201 BISHOPSGATE</t>
  </si>
  <si>
    <t>EC2M 3AE</t>
  </si>
  <si>
    <t>DUBLIN 1</t>
  </si>
  <si>
    <t>SUITE 255</t>
  </si>
  <si>
    <t>BRANDON</t>
  </si>
  <si>
    <t>53 FOREST AVENUE</t>
  </si>
  <si>
    <t>OLD GREENWICH</t>
  </si>
  <si>
    <t>551 MADISON AVENUE</t>
  </si>
  <si>
    <t>SUITE 5050</t>
  </si>
  <si>
    <t>MIAMI BEACH</t>
  </si>
  <si>
    <t>ALLENTOWN</t>
  </si>
  <si>
    <t>78 SIR JOHN ROGERSON'S QUAY</t>
  </si>
  <si>
    <t>3155 W. BIG BEAVER ROAD</t>
  </si>
  <si>
    <t>ONE FAWCETT PLACE</t>
  </si>
  <si>
    <t>WWW.AXA-IM.COM</t>
  </si>
  <si>
    <t>ALPHARETTA</t>
  </si>
  <si>
    <t>ST. PETER PORT</t>
  </si>
  <si>
    <t>GUERNSEY</t>
  </si>
  <si>
    <t>GY1 3QL</t>
  </si>
  <si>
    <t>SHANGHAI</t>
  </si>
  <si>
    <t>100-0005</t>
  </si>
  <si>
    <t>NEW YORK CITY</t>
  </si>
  <si>
    <t>20380 TOWN CENTER LANE</t>
  </si>
  <si>
    <t>WALKER HOUSE</t>
  </si>
  <si>
    <t>87 MARY STREET</t>
  </si>
  <si>
    <t>KY1-9002</t>
  </si>
  <si>
    <t>WESTMINSTER</t>
  </si>
  <si>
    <t>ONE RIVERWAY</t>
  </si>
  <si>
    <t>802-78742</t>
  </si>
  <si>
    <t>NERY ASSET MANAGEMENT, LLC</t>
  </si>
  <si>
    <t>14 SOUTH PACK SQUARE</t>
  </si>
  <si>
    <t>828.225.3939</t>
  </si>
  <si>
    <t>TEL AVIV</t>
  </si>
  <si>
    <t>ISRAEL</t>
  </si>
  <si>
    <t>SUITE 515</t>
  </si>
  <si>
    <t>DULUTH</t>
  </si>
  <si>
    <t>GRAFENAUWEG 4</t>
  </si>
  <si>
    <t>ZUG</t>
  </si>
  <si>
    <t>2223 AVENIDA DE LA PLAYA</t>
  </si>
  <si>
    <t>800 BOYLSTON STREET</t>
  </si>
  <si>
    <t>802-76215</t>
  </si>
  <si>
    <t>RPM METROPOLITAN CAPITAL, LLC</t>
  </si>
  <si>
    <t>4144 N. CENTRAL EXPRESSWAY</t>
  </si>
  <si>
    <t>214-647-2165</t>
  </si>
  <si>
    <t>214-647-2120</t>
  </si>
  <si>
    <t>SUITE 290</t>
  </si>
  <si>
    <t>30 ROWES WHARF</t>
  </si>
  <si>
    <t>SUITE 815</t>
  </si>
  <si>
    <t>HM12</t>
  </si>
  <si>
    <t>2101 PARKS AVENUE</t>
  </si>
  <si>
    <t>802-77844</t>
  </si>
  <si>
    <t>BLUECHIP FINANCIAL PLANNING, INC.</t>
  </si>
  <si>
    <t>800 E. CAMPBELL</t>
  </si>
  <si>
    <t>SUITE 173</t>
  </si>
  <si>
    <t>972-669-4102</t>
  </si>
  <si>
    <t>972-669-4105</t>
  </si>
  <si>
    <t>WWW.BLUECHIPSERVICES.NET</t>
  </si>
  <si>
    <t>802-78282</t>
  </si>
  <si>
    <t>WESTON CAPITAL ASSET MANAGEMENT LLC</t>
  </si>
  <si>
    <t>2875 SOUTH OCEAN BLVD.</t>
  </si>
  <si>
    <t>561.868.6757</t>
  </si>
  <si>
    <t>561.515.3620</t>
  </si>
  <si>
    <t>STE 308</t>
  </si>
  <si>
    <t>802-76209</t>
  </si>
  <si>
    <t>ATLAS CAPITAL MANAGEMENT, L.P.</t>
  </si>
  <si>
    <t>8214 WESTCHESTER DRIVE</t>
  </si>
  <si>
    <t>214-999-6082</t>
  </si>
  <si>
    <t>214-999-6095</t>
  </si>
  <si>
    <t>WWW.ATLASCAP.NET</t>
  </si>
  <si>
    <t>2101 CEDAR SPRINGS ROAD</t>
  </si>
  <si>
    <t>SUITE 355</t>
  </si>
  <si>
    <t>SANTIAGO</t>
  </si>
  <si>
    <t>CHILE</t>
  </si>
  <si>
    <t>SUITE 3A</t>
  </si>
  <si>
    <t>DENMARK</t>
  </si>
  <si>
    <t>7733 FORSYTH BLVD.</t>
  </si>
  <si>
    <t>AMSTERDAM</t>
  </si>
  <si>
    <t>2180 SAND HILL ROAD</t>
  </si>
  <si>
    <t>DEDHAM</t>
  </si>
  <si>
    <t>1010 FRANKLIN AVENUE</t>
  </si>
  <si>
    <t>SUITE 660</t>
  </si>
  <si>
    <t>1125 17TH STREET</t>
  </si>
  <si>
    <t>410 PARK AVENUE</t>
  </si>
  <si>
    <t>802-76010</t>
  </si>
  <si>
    <t>VIKING ASSET MANAGEMENT, LLC</t>
  </si>
  <si>
    <t>66 BOVET ROAD</t>
  </si>
  <si>
    <t>(650) 638-0550</t>
  </si>
  <si>
    <t>(650) 638-0551</t>
  </si>
  <si>
    <t>802-77842</t>
  </si>
  <si>
    <t>COULTER FINANCIAL ADVISORS, INC</t>
  </si>
  <si>
    <t>11770 US HIGHWAY ONE</t>
  </si>
  <si>
    <t>561-627-6992</t>
  </si>
  <si>
    <t>561-627-6994</t>
  </si>
  <si>
    <t>WWW.COULTERFINANCIAL.COM</t>
  </si>
  <si>
    <t>802-77328</t>
  </si>
  <si>
    <t>DKR CAPITAL PARTNERS L.P.</t>
  </si>
  <si>
    <t>203-324-8400</t>
  </si>
  <si>
    <t>203-324-8494</t>
  </si>
  <si>
    <t>WWW.DKRCAPITAL.COM</t>
  </si>
  <si>
    <t>90 PARK AVENUE</t>
  </si>
  <si>
    <t>VICTORIA PLACE</t>
  </si>
  <si>
    <t>31 VICTORIA STREET</t>
  </si>
  <si>
    <t>HM 10</t>
  </si>
  <si>
    <t>CARY</t>
  </si>
  <si>
    <t>60 EAST 42ND STREET</t>
  </si>
  <si>
    <t>499 PARK AVENUE</t>
  </si>
  <si>
    <t>DOUGLAS</t>
  </si>
  <si>
    <t>ISLE OF MAN</t>
  </si>
  <si>
    <t>75 ROCKEFELLER PLAZA</t>
  </si>
  <si>
    <t>880 THIRD AVENUE</t>
  </si>
  <si>
    <t>3953 MAPLE AVENUE</t>
  </si>
  <si>
    <t>HM 12</t>
  </si>
  <si>
    <t>STE. 250</t>
  </si>
  <si>
    <t>1330 AVENUE OF THE AMERICAS</t>
  </si>
  <si>
    <t>89 QUEENSWAY</t>
  </si>
  <si>
    <t>ZIONSVILLE</t>
  </si>
  <si>
    <t>575 HIGH STREET</t>
  </si>
  <si>
    <t>30 BROAD STREET</t>
  </si>
  <si>
    <t>SHERMAN OAKS</t>
  </si>
  <si>
    <t>1700 EAST PUTNAM AVENUE</t>
  </si>
  <si>
    <t>SUITE 345</t>
  </si>
  <si>
    <t>5555 GLENRIDGE CONNECTOR</t>
  </si>
  <si>
    <t>802-74441</t>
  </si>
  <si>
    <t>WASATCH MANAGEMENT PARTNERS, L.L.C.</t>
  </si>
  <si>
    <t>15 W. SOUTH TEMPLE</t>
  </si>
  <si>
    <t>801-524-8939</t>
  </si>
  <si>
    <t>801-524-8941</t>
  </si>
  <si>
    <t>WWW.EPICVC.COM</t>
  </si>
  <si>
    <t>ATHENS</t>
  </si>
  <si>
    <t>NEW  YORK</t>
  </si>
  <si>
    <t>HUNTSVILLE</t>
  </si>
  <si>
    <t>295 MADISON AVENUE</t>
  </si>
  <si>
    <t>SUITE 730</t>
  </si>
  <si>
    <t>SUITE 740</t>
  </si>
  <si>
    <t>5050 EL CAMINO REAL</t>
  </si>
  <si>
    <t>46TH FLOOR</t>
  </si>
  <si>
    <t>INVESTMENT ADVISORY SERVICES</t>
  </si>
  <si>
    <t>400 MADISON AVENUE</t>
  </si>
  <si>
    <t>SUITE 645</t>
  </si>
  <si>
    <t>SW1A 1LD</t>
  </si>
  <si>
    <t>STE. 1</t>
  </si>
  <si>
    <t>713-993-4675</t>
  </si>
  <si>
    <t>713-993-4698</t>
  </si>
  <si>
    <t>FLOOR 2</t>
  </si>
  <si>
    <t>444 MADISON AVENUE</t>
  </si>
  <si>
    <t>TRAFALGAR COURT, LES BANQUES</t>
  </si>
  <si>
    <t>ST PETER PORT</t>
  </si>
  <si>
    <t>GUERNSEY LIMITED COMPANY</t>
  </si>
  <si>
    <t>720 FIFTH AVENUE</t>
  </si>
  <si>
    <t>10TH FL.</t>
  </si>
  <si>
    <t>5956 SHERRY LANE</t>
  </si>
  <si>
    <t>155 MONTGOMERY STREET</t>
  </si>
  <si>
    <t>152 WEST 57TH STREET</t>
  </si>
  <si>
    <t>ONE BUCKHEAD PLAZA</t>
  </si>
  <si>
    <t>1700 BROADWAY</t>
  </si>
  <si>
    <t>SUITE 4A</t>
  </si>
  <si>
    <t>1000 SECOND AVENUE</t>
  </si>
  <si>
    <t>89 NEXUS WAY</t>
  </si>
  <si>
    <t>WINNIPEG</t>
  </si>
  <si>
    <t>MANITOBA, CANADA</t>
  </si>
  <si>
    <t>LEHI</t>
  </si>
  <si>
    <t>SUNNY ISLES BEACH</t>
  </si>
  <si>
    <t>91101-1848</t>
  </si>
  <si>
    <t>ONE BATTERY PARK PLAZA</t>
  </si>
  <si>
    <t>5950 BERKSHIRE LANE</t>
  </si>
  <si>
    <t>HM11</t>
  </si>
  <si>
    <t>802-74843</t>
  </si>
  <si>
    <t>CAMELOT MANAGEMENT CORPORATION</t>
  </si>
  <si>
    <t>3 PICKWICK PLAZA</t>
  </si>
  <si>
    <t>203-863-7450</t>
  </si>
  <si>
    <t>203-863-7474</t>
  </si>
  <si>
    <t>WWW.CAMELOTCAPITAL.COM</t>
  </si>
  <si>
    <t>SW1Y 4LB</t>
  </si>
  <si>
    <t>10,000 MEMORIAL DRIVE</t>
  </si>
  <si>
    <t>713-579-2611</t>
  </si>
  <si>
    <t>23 OLD KINGS HIGHWAY SOUTH</t>
  </si>
  <si>
    <t>SUITE 326</t>
  </si>
  <si>
    <t>312 WALNUT STREET</t>
  </si>
  <si>
    <t>LAWRENCEVILLE</t>
  </si>
  <si>
    <t>10005-3538</t>
  </si>
  <si>
    <t>STATEN ISLAND</t>
  </si>
  <si>
    <t>400 CROWN COLONY DRIVE</t>
  </si>
  <si>
    <t>600 GALLERIA PARKWAY</t>
  </si>
  <si>
    <t>ITHACA</t>
  </si>
  <si>
    <t>LANSDOWNE</t>
  </si>
  <si>
    <t>SUITE 1416</t>
  </si>
  <si>
    <t>500 MAMARONECK AVENUE</t>
  </si>
  <si>
    <t>WWW.ABERDEEN-ASSET.COM</t>
  </si>
  <si>
    <t>802-77935</t>
  </si>
  <si>
    <t>BURLINGAME ASSET MANAGEMENT, LLC</t>
  </si>
  <si>
    <t>415-490-2590</t>
  </si>
  <si>
    <t>415-490-2596</t>
  </si>
  <si>
    <t>WWW.BAM-LLC.COM</t>
  </si>
  <si>
    <t>JUXON HOUSE</t>
  </si>
  <si>
    <t>EC4M 8BU</t>
  </si>
  <si>
    <t>SUITE 503</t>
  </si>
  <si>
    <t>52ND FLOOR</t>
  </si>
  <si>
    <t>MEXICO CITY</t>
  </si>
  <si>
    <t>1 AUSTIN ROAD WEST</t>
  </si>
  <si>
    <t>60 ARCH STREET</t>
  </si>
  <si>
    <t>ONE EMBARCADERO CENTER</t>
  </si>
  <si>
    <t>1603 ORRINGTON AVE</t>
  </si>
  <si>
    <t>2200 CENTURY PARKWAY</t>
  </si>
  <si>
    <t>6 EAST 43RD STREET</t>
  </si>
  <si>
    <t>212-986-0816</t>
  </si>
  <si>
    <t>STE. 200</t>
  </si>
  <si>
    <t>ONE LIBERTY SQUARE</t>
  </si>
  <si>
    <t>FLOOR 11</t>
  </si>
  <si>
    <t>SUITE 1525</t>
  </si>
  <si>
    <t>SUITE 1020</t>
  </si>
  <si>
    <t>39 BROADWAY</t>
  </si>
  <si>
    <t>1221 AVENUE OF THE AMERICAS</t>
  </si>
  <si>
    <t>MONACO</t>
  </si>
  <si>
    <t>UGLAND HOUSE SOUTH CHURCH STREET</t>
  </si>
  <si>
    <t>103 WIGMORE STREET</t>
  </si>
  <si>
    <t>W1U 1QS</t>
  </si>
  <si>
    <t>201 WASHINGTON ST.</t>
  </si>
  <si>
    <t>SOUTHAMPTON</t>
  </si>
  <si>
    <t>802-78222</t>
  </si>
  <si>
    <t>HIGHBRACE CAPITAL, LLC</t>
  </si>
  <si>
    <t>26 BYFIELD LANE</t>
  </si>
  <si>
    <t>203-340-2206</t>
  </si>
  <si>
    <t>203-621-3318</t>
  </si>
  <si>
    <t>WWW.HIGHBRACECAPITAL.COM; WWW.HIGHBRACE.COM</t>
  </si>
  <si>
    <t>CH-8001</t>
  </si>
  <si>
    <t>LONGMEADOW</t>
  </si>
  <si>
    <t>LUXEMBOURG</t>
  </si>
  <si>
    <t>810 7TH AVE</t>
  </si>
  <si>
    <t>SUITE 1111</t>
  </si>
  <si>
    <t>15 DAVIES STREET</t>
  </si>
  <si>
    <t>W1K 3AG</t>
  </si>
  <si>
    <t>802-76236</t>
  </si>
  <si>
    <t>KARMA CAPITAL MANAGEMENT, L.L.C.</t>
  </si>
  <si>
    <t>32 SHIVJI MARG</t>
  </si>
  <si>
    <t>WEST END GREENS</t>
  </si>
  <si>
    <t>NEW DELHI</t>
  </si>
  <si>
    <t>INDIA</t>
  </si>
  <si>
    <t>203 621-3229</t>
  </si>
  <si>
    <t>8 PLEASANT VIEW PL</t>
  </si>
  <si>
    <t>WWW.KARMACAPITAL.COM</t>
  </si>
  <si>
    <t>19 CYBERCITY</t>
  </si>
  <si>
    <t>EBENE</t>
  </si>
  <si>
    <t>MAURITIUS</t>
  </si>
  <si>
    <t>WWW.SALIENTPARTNERS.COM</t>
  </si>
  <si>
    <t>CH-1205</t>
  </si>
  <si>
    <t>7601 FRANCE AVENUE SOUTH</t>
  </si>
  <si>
    <t>3 GARDEN ROAD</t>
  </si>
  <si>
    <t>WELLESLEY OFFICE PARK</t>
  </si>
  <si>
    <t>CORONA DEL MAR</t>
  </si>
  <si>
    <t>S-CORPORATION</t>
  </si>
  <si>
    <t>400 NORTH ASHLEY DRIVE</t>
  </si>
  <si>
    <t>445 PARK AVENUE</t>
  </si>
  <si>
    <t>10022-2602</t>
  </si>
  <si>
    <t>598 MADISON AVENUE</t>
  </si>
  <si>
    <t>SAN BRUNO</t>
  </si>
  <si>
    <t>STE. 201</t>
  </si>
  <si>
    <t>56TH FLOOR</t>
  </si>
  <si>
    <t>802-77933</t>
  </si>
  <si>
    <t>BALCH HILL CAPITAL</t>
  </si>
  <si>
    <t>BALCH HILL CAPITAL, LLC</t>
  </si>
  <si>
    <t>2778 GREEN STREET</t>
  </si>
  <si>
    <t>415-474-7055</t>
  </si>
  <si>
    <t>415-276-4562</t>
  </si>
  <si>
    <t>PO BOX 7775</t>
  </si>
  <si>
    <t>ECM# 56293</t>
  </si>
  <si>
    <t>44TH FLOOR</t>
  </si>
  <si>
    <t>802-77479</t>
  </si>
  <si>
    <t>BRICOLEUR CAPITAL MANAGEMENT</t>
  </si>
  <si>
    <t>BRICOLEUR CAPITAL MANAGEMENT, LLC</t>
  </si>
  <si>
    <t>17116 PASEO HERMOSA</t>
  </si>
  <si>
    <t>BOX 9933</t>
  </si>
  <si>
    <t>858-922-7276</t>
  </si>
  <si>
    <t>858-939-1843</t>
  </si>
  <si>
    <t>P.O. BOX 9933</t>
  </si>
  <si>
    <t>WWW.BRICOLEUR.COM</t>
  </si>
  <si>
    <t>802-77117</t>
  </si>
  <si>
    <t>HARBORVIEW CAPITAL MANAGEMENT, LLC</t>
  </si>
  <si>
    <t>140 SOUTH LAKE AVENUE</t>
  </si>
  <si>
    <t>(626) 405-4012</t>
  </si>
  <si>
    <t>(626) 405-4019</t>
  </si>
  <si>
    <t>21 GROSVENOR PLACE</t>
  </si>
  <si>
    <t>GUERNSEY, CHANNEL ISLANDS</t>
  </si>
  <si>
    <t>GY1 4HY</t>
  </si>
  <si>
    <t>ARDIAN</t>
  </si>
  <si>
    <t>1370 AVENUE OF THE AMERICAS</t>
  </si>
  <si>
    <t>WWW.AXAPRIVATEEQUITY.COM</t>
  </si>
  <si>
    <t>STATELINE</t>
  </si>
  <si>
    <t>802-77940</t>
  </si>
  <si>
    <t>POUND CAPITAL LTD.</t>
  </si>
  <si>
    <t>1055 WASHINGTON BLVD</t>
  </si>
  <si>
    <t>06901-2216</t>
  </si>
  <si>
    <t>203-967-1055</t>
  </si>
  <si>
    <t>203-967-1057</t>
  </si>
  <si>
    <t>1055 WASHINGTON BOULEVARD</t>
  </si>
  <si>
    <t>WWW.POUNDCAPITAL.COM</t>
  </si>
  <si>
    <t>245 PARK AVENUE</t>
  </si>
  <si>
    <t>SUITE 413</t>
  </si>
  <si>
    <t>590 MADISON AVENUE</t>
  </si>
  <si>
    <t>SUITE 3020</t>
  </si>
  <si>
    <t>VANCOUVER, BRITISH COLUMBIA</t>
  </si>
  <si>
    <t>PRIVATE FUNDS</t>
  </si>
  <si>
    <t>802-76959</t>
  </si>
  <si>
    <t>HOLLIS CAPITAL MANAGEMENT, LLC</t>
  </si>
  <si>
    <t>100 SPEAR ST., SUITE 935</t>
  </si>
  <si>
    <t>(415) 546-2205</t>
  </si>
  <si>
    <t>(415) 546-2201</t>
  </si>
  <si>
    <t>SUITE 703</t>
  </si>
  <si>
    <t>370 LEXINGTON AVENUE</t>
  </si>
  <si>
    <t>+44 (0) 207 534 4700</t>
  </si>
  <si>
    <t>+44 (0) 207 534 4701</t>
  </si>
  <si>
    <t>20 AIR STREET</t>
  </si>
  <si>
    <t>W1B 5AN</t>
  </si>
  <si>
    <t>WWW.GENERATIONIM.COM</t>
  </si>
  <si>
    <t>180 N. STETSON AVENUE</t>
  </si>
  <si>
    <t>SUITE 801</t>
  </si>
  <si>
    <t>CAMANA BAY</t>
  </si>
  <si>
    <t>HERZLIYA</t>
  </si>
  <si>
    <t>PRIVATE LIMITED COMPANY</t>
  </si>
  <si>
    <t>LARCHMONT</t>
  </si>
  <si>
    <t>LANSDOWNE HOUSE</t>
  </si>
  <si>
    <t>57 BERKELEY SQUARE</t>
  </si>
  <si>
    <t>W1J 6ER</t>
  </si>
  <si>
    <t>SUITE 1703</t>
  </si>
  <si>
    <t>228 HAMILTON AVENUE</t>
  </si>
  <si>
    <t>802-77027</t>
  </si>
  <si>
    <t>CEDAR HILL CAPITAL PARTNERS, LLC</t>
  </si>
  <si>
    <t>212-201-5800</t>
  </si>
  <si>
    <t>212-201-5801</t>
  </si>
  <si>
    <t>STE 1400</t>
  </si>
  <si>
    <t>SUITE 312</t>
  </si>
  <si>
    <t>INVESTCORP HOUSE, BLDG 499</t>
  </si>
  <si>
    <t>ROAD 1706, BLOCK 317</t>
  </si>
  <si>
    <t>MANAMA</t>
  </si>
  <si>
    <t>BAHRAIN</t>
  </si>
  <si>
    <t>802-77697</t>
  </si>
  <si>
    <t>COGENT ASSET MANAGEMENT, LLC.</t>
  </si>
  <si>
    <t>COGENT ASSET MANAGEMENT, LLC</t>
  </si>
  <si>
    <t>3801 PGA BLVD., SUITE 600</t>
  </si>
  <si>
    <t>516-621-6105</t>
  </si>
  <si>
    <t>516-621-6107</t>
  </si>
  <si>
    <t>802-75393</t>
  </si>
  <si>
    <t>ACCESS CAPITAL ADVISORS (GUERNSEY)LTD</t>
  </si>
  <si>
    <t>1 ROYAL PLAZA</t>
  </si>
  <si>
    <t>ROYAL AVENUE</t>
  </si>
  <si>
    <t>GY1 2HL</t>
  </si>
  <si>
    <t>+44(0)1481-713-843</t>
  </si>
  <si>
    <t>+44(0)1481-715-219</t>
  </si>
  <si>
    <t>WWW.ACCESS-CAPITAL-PARTNERS.COM</t>
  </si>
  <si>
    <t>10020-1104</t>
  </si>
  <si>
    <t>CIRA CENTRE</t>
  </si>
  <si>
    <t>SUITE 4250</t>
  </si>
  <si>
    <t>45 MARKET STREET</t>
  </si>
  <si>
    <t>GARDENIA COURT</t>
  </si>
  <si>
    <t>212-231-0040</t>
  </si>
  <si>
    <t>802-76870</t>
  </si>
  <si>
    <t>PLAINFIELD ASSET MANAGEMENT LLC</t>
  </si>
  <si>
    <t>203-302-1700</t>
  </si>
  <si>
    <t>203-302-1779</t>
  </si>
  <si>
    <t>WWW.PFAM.COM</t>
  </si>
  <si>
    <t>420 LEXINGTON AVE.</t>
  </si>
  <si>
    <t>SUITE 1504</t>
  </si>
  <si>
    <t>641 LEXINGTON AVENUE</t>
  </si>
  <si>
    <t>1999 S. BASCOM AVENUE</t>
  </si>
  <si>
    <t>LOS GATOS</t>
  </si>
  <si>
    <t>SUITE 910</t>
  </si>
  <si>
    <t>SUITE 701</t>
  </si>
  <si>
    <t>4200 NORTHSIDE PARKWAY</t>
  </si>
  <si>
    <t>360 MADISON AVENUE</t>
  </si>
  <si>
    <t>ADMIRALTY</t>
  </si>
  <si>
    <t>802-76252</t>
  </si>
  <si>
    <t>COLUMBUS CAPITAL MANAGEMENT, LLC</t>
  </si>
  <si>
    <t>1 MARKET STREET, SPEAR TOWER</t>
  </si>
  <si>
    <t>SUITE 3790</t>
  </si>
  <si>
    <t>415.986.3064</t>
  </si>
  <si>
    <t>415.986.5130</t>
  </si>
  <si>
    <t>802-75068</t>
  </si>
  <si>
    <t>MICROCAPITAL LLC</t>
  </si>
  <si>
    <t>167 OLD POST ROAD</t>
  </si>
  <si>
    <t>06890-1301</t>
  </si>
  <si>
    <t>WWW.MICROCAPITAL.COM</t>
  </si>
  <si>
    <t>TORTOLA</t>
  </si>
  <si>
    <t>VG1110</t>
  </si>
  <si>
    <t>500 WEST PUTNAM AVENUE</t>
  </si>
  <si>
    <t>802-74634</t>
  </si>
  <si>
    <t>HORSEMAN CAPITAL MANAGEMENT LIMITED</t>
  </si>
  <si>
    <t>9 CHESTER CLOSE, BELGRAVIA</t>
  </si>
  <si>
    <t>SWIX 7BE</t>
  </si>
  <si>
    <t>44-207-838-7580</t>
  </si>
  <si>
    <t>44-207-838-7590</t>
  </si>
  <si>
    <t>WWW.HORSEMANCAPITAL.COM</t>
  </si>
  <si>
    <t>CHUO-KU</t>
  </si>
  <si>
    <t>50 CALIFORNIA STREET</t>
  </si>
  <si>
    <t>MONTEVIDEO</t>
  </si>
  <si>
    <t>URUGUAY</t>
  </si>
  <si>
    <t>TAIPEI</t>
  </si>
  <si>
    <t>TAIWAN,  REPUBLIC OF CHINA</t>
  </si>
  <si>
    <t>141 ADELAIDE STREET WEST</t>
  </si>
  <si>
    <t>M5H 3L5</t>
  </si>
  <si>
    <t>4 MATTHEW PARKER STREET</t>
  </si>
  <si>
    <t>SW1H 9NP</t>
  </si>
  <si>
    <t>WWW.POLARCAPITAL.CO.UK</t>
  </si>
  <si>
    <t>65 EAST 55TH STREET</t>
  </si>
  <si>
    <t>ONTARIO</t>
  </si>
  <si>
    <t>CRICKET SQUARE</t>
  </si>
  <si>
    <t>KY1-1102</t>
  </si>
  <si>
    <t>212-554-5050</t>
  </si>
  <si>
    <t>212-265-6417</t>
  </si>
  <si>
    <t>300 W. 6TH STREET</t>
  </si>
  <si>
    <t>711 FIFTH AVE</t>
  </si>
  <si>
    <t>C/O INTERTRUST CORPORATE SERVICES (CAYMAN) LIMITED</t>
  </si>
  <si>
    <t>190 ELGIN AVENUE</t>
  </si>
  <si>
    <t>GEORGE TOWN, GRAND CAYMAN</t>
  </si>
  <si>
    <t>1 345 945 4757</t>
  </si>
  <si>
    <t>W1S 3PF</t>
  </si>
  <si>
    <t>980 N. MICHIGAN AVENUE</t>
  </si>
  <si>
    <t>802-74764</t>
  </si>
  <si>
    <t>UFG ASSET MANAGEMENT</t>
  </si>
  <si>
    <t>UFG ADVISORS LIMITED</t>
  </si>
  <si>
    <t>VICTORIA PLACE, 31 VICTORIA STREET</t>
  </si>
  <si>
    <t>MOSCOW</t>
  </si>
  <si>
    <t>RUSSIA</t>
  </si>
  <si>
    <t>WWW.UFGAM.COM</t>
  </si>
  <si>
    <t>802-77559</t>
  </si>
  <si>
    <t>TMF CAPITAL MANAGEMENT LLC</t>
  </si>
  <si>
    <t>400 NORTH MICHIGAN AVENUE</t>
  </si>
  <si>
    <t>312-840-9501</t>
  </si>
  <si>
    <t>312-264-0104</t>
  </si>
  <si>
    <t>HTTPS://TMF.INVESTORBRIDGE.COM</t>
  </si>
  <si>
    <t>WWW.MWAM.COM</t>
  </si>
  <si>
    <t>40 RICHARDS AVENUE</t>
  </si>
  <si>
    <t>802-74564</t>
  </si>
  <si>
    <t>RUSSELL INVESTMENTS IRELAND LIMITED</t>
  </si>
  <si>
    <t>011-353-1-776-8000</t>
  </si>
  <si>
    <t>011-353-1-776-8491</t>
  </si>
  <si>
    <t>REX HOUSE</t>
  </si>
  <si>
    <t>10 REGENT STREET</t>
  </si>
  <si>
    <t>SW1Y4PE</t>
  </si>
  <si>
    <t>FILIPSTAD BRYGGE 2</t>
  </si>
  <si>
    <t>OSLO</t>
  </si>
  <si>
    <t>NORWAY</t>
  </si>
  <si>
    <t>WWW.SECTOR.NO</t>
  </si>
  <si>
    <t>SUITE 2505</t>
  </si>
  <si>
    <t>WWW.HENDERSON.COM</t>
  </si>
  <si>
    <t>802-76009</t>
  </si>
  <si>
    <t>CENTRECOURT ASSET MANAGEMENT LLC</t>
  </si>
  <si>
    <t>11 EAST 44TH STREET</t>
  </si>
  <si>
    <t>646 758-6752</t>
  </si>
  <si>
    <t>646 758-6751</t>
  </si>
  <si>
    <t>WWW.CENTRECOURTAM.COM</t>
  </si>
  <si>
    <t>802-77846</t>
  </si>
  <si>
    <t>SOF MANAGEMENT, LLC</t>
  </si>
  <si>
    <t>600 TRAVIS, SUITE 5900</t>
  </si>
  <si>
    <t>713-224-3100</t>
  </si>
  <si>
    <t>713-250-4298</t>
  </si>
  <si>
    <t>802-76794</t>
  </si>
  <si>
    <t>TANTALLON CAPITAL ADVISORS PTE LTD</t>
  </si>
  <si>
    <t>137 TELOK AYER STREET, #03-05</t>
  </si>
  <si>
    <t>65 6327 3920</t>
  </si>
  <si>
    <t>65 6327 3924</t>
  </si>
  <si>
    <t>137 TELOK AYER STREET</t>
  </si>
  <si>
    <t>#03-05</t>
  </si>
  <si>
    <t>WWW.TANTALLONCAPITAL.COM</t>
  </si>
  <si>
    <t>802-76793</t>
  </si>
  <si>
    <t>TANTALLON CAPITAL LIMITED</t>
  </si>
  <si>
    <t>802-75346</t>
  </si>
  <si>
    <t>ALPINE CAPITAL MANAGEMENT, LLC</t>
  </si>
  <si>
    <t>4770 DAVIS ROAD</t>
  </si>
  <si>
    <t>212-317-2066</t>
  </si>
  <si>
    <t>212-317-0684</t>
  </si>
  <si>
    <t>680 FIFTH AVENUE</t>
  </si>
  <si>
    <t>802-75342</t>
  </si>
  <si>
    <t>CAMBRIDGE PLACE INVESTMENT MANAGEMENT LLP</t>
  </si>
  <si>
    <t>LEXICON HOUSE</t>
  </si>
  <si>
    <t>17 OLD COURT PLACE</t>
  </si>
  <si>
    <t>W8 4PL</t>
  </si>
  <si>
    <t>WWW.CPIM.CO.UK</t>
  </si>
  <si>
    <t>KY1-1104</t>
  </si>
  <si>
    <t>20 BALDERTON STREET</t>
  </si>
  <si>
    <t>W1K 6TL</t>
  </si>
  <si>
    <t>802-75811</t>
  </si>
  <si>
    <t>BENNELONG ASSET MANAGEMENT LLP</t>
  </si>
  <si>
    <t>LEVEL 1, 6 DUKE STREET</t>
  </si>
  <si>
    <t>ST JAMES'S</t>
  </si>
  <si>
    <t>SW1Y 6BN</t>
  </si>
  <si>
    <t>WWW.BENNELONGASSET.COM</t>
  </si>
  <si>
    <t>12 CASTLE STREET</t>
  </si>
  <si>
    <t>JE2 3RT</t>
  </si>
  <si>
    <t>1 LETTERMAN DRIVE</t>
  </si>
  <si>
    <t>BUILDING C, SUITE 400</t>
  </si>
  <si>
    <t>5 STRATTON STREET</t>
  </si>
  <si>
    <t>W1J 8LA</t>
  </si>
  <si>
    <t>20 ST. JAMES'S STREET</t>
  </si>
  <si>
    <t>SW1A 1ES</t>
  </si>
  <si>
    <t>802-78102</t>
  </si>
  <si>
    <t>FH INTERNATIONAL ASSET MANAGEMENT, LLC</t>
  </si>
  <si>
    <t>29 WINFIELD AVENUE</t>
  </si>
  <si>
    <t>914-698-7300</t>
  </si>
  <si>
    <t>914-698-7429</t>
  </si>
  <si>
    <t>WWW.FHINTERNATIONAL.COM</t>
  </si>
  <si>
    <t>WWW.MAN.COM</t>
  </si>
  <si>
    <t>SUITE 2950</t>
  </si>
  <si>
    <t>ONE AMERICAN LANE</t>
  </si>
  <si>
    <t>SUITE 2502</t>
  </si>
  <si>
    <t>4800 HAMPDEN LANE</t>
  </si>
  <si>
    <t>WWW.CVC.COM</t>
  </si>
  <si>
    <t>ONE PALMER SQUARE</t>
  </si>
  <si>
    <t xml:space="preserve">UNITED ARAB EMIRATES </t>
  </si>
  <si>
    <t>AMBLER</t>
  </si>
  <si>
    <t>10 WRIGHT STREET</t>
  </si>
  <si>
    <t>287 BOWMAN AVENUE</t>
  </si>
  <si>
    <t>KY1-1108</t>
  </si>
  <si>
    <t>802-77289</t>
  </si>
  <si>
    <t>HULL CAPITAL MANAGEMENT LLC</t>
  </si>
  <si>
    <t>212-333-4800</t>
  </si>
  <si>
    <t>212-381-7386</t>
  </si>
  <si>
    <t>SUITE 1360</t>
  </si>
  <si>
    <t>802-76034</t>
  </si>
  <si>
    <t>VERITY ADVISORS, LLC</t>
  </si>
  <si>
    <t>106 ALLEN RD</t>
  </si>
  <si>
    <t>908-647-1260</t>
  </si>
  <si>
    <t>908-647-1294</t>
  </si>
  <si>
    <t>802-77100</t>
  </si>
  <si>
    <t>ARIS CAPITAL MANAGEMENT, LLC</t>
  </si>
  <si>
    <t>645 FIFTH AVE</t>
  </si>
  <si>
    <t>SUITE 903</t>
  </si>
  <si>
    <t>646-747-0100</t>
  </si>
  <si>
    <t>212-310-0141</t>
  </si>
  <si>
    <t>31 QUEEN'S ROAD CENTRAL</t>
  </si>
  <si>
    <t>11 DUDDELL STREET, CENTRAL</t>
  </si>
  <si>
    <t>4 GREENWICH OFFICE PARK</t>
  </si>
  <si>
    <t>BEVERLY</t>
  </si>
  <si>
    <t>SEOUL</t>
  </si>
  <si>
    <t>KOREA, SOUTH</t>
  </si>
  <si>
    <t>103 MOUNT STREET</t>
  </si>
  <si>
    <t>WWW.GOTTEXFUNDS.COM</t>
  </si>
  <si>
    <t>802-75853</t>
  </si>
  <si>
    <t>RP CAPITAL PARTNERS CAYMAN ISLANDS LIMITED</t>
  </si>
  <si>
    <t>STRATHVALE HOUSE</t>
  </si>
  <si>
    <t>90 NORTH CHURCH STREET</t>
  </si>
  <si>
    <t>001 345 943 5555</t>
  </si>
  <si>
    <t>+44 207 245 4481</t>
  </si>
  <si>
    <t>33 CHESTER STREET</t>
  </si>
  <si>
    <t>SW1X 7BH</t>
  </si>
  <si>
    <t>WWW.RPCAPITALGROUP.COM</t>
  </si>
  <si>
    <t>JE2 3RA</t>
  </si>
  <si>
    <t>CAYMAN ISLANDS EXEMPTED COMPANY</t>
  </si>
  <si>
    <t>4TH FL</t>
  </si>
  <si>
    <t>28 STATE STREET</t>
  </si>
  <si>
    <t>ROSLYN HEIGHTS</t>
  </si>
  <si>
    <t>12 HARCOURT ROAD</t>
  </si>
  <si>
    <t>233 SOUTH WACKER DRIVE</t>
  </si>
  <si>
    <t>ONE RAFFLES QUAY</t>
  </si>
  <si>
    <t>415-392-1306</t>
  </si>
  <si>
    <t>535 BOYLSTON STREET</t>
  </si>
  <si>
    <t>P.O. BOX 2283</t>
  </si>
  <si>
    <t>802-76183</t>
  </si>
  <si>
    <t>VERTEX ONE ASSET MANAGEMENT INC.</t>
  </si>
  <si>
    <t>1920 - 1177 WEST HASTINGS STREET</t>
  </si>
  <si>
    <t>V6E 2K3</t>
  </si>
  <si>
    <t>604-681-5787</t>
  </si>
  <si>
    <t>604-681-5146</t>
  </si>
  <si>
    <t>WWW.VERTEXONE.COM</t>
  </si>
  <si>
    <t>GEORGETOWN, GRAND CAYMAN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</si>
  <si>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</si>
  <si>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</si>
  <si>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</si>
  <si>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</si>
  <si>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</si>
  <si>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</si>
  <si>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INVESTMENT FIRM</t>
  </si>
  <si>
    <t>930 WINTER STREET</t>
  </si>
  <si>
    <t>802-76785</t>
  </si>
  <si>
    <t>THREE ZERO THREE CAPITAL PARTNERS, LLC</t>
  </si>
  <si>
    <t>SUITE 8625</t>
  </si>
  <si>
    <t>312-432-6551</t>
  </si>
  <si>
    <t>312-432-4498</t>
  </si>
  <si>
    <t>WWW.303CAPITAL.COM</t>
  </si>
  <si>
    <t>53 STATE STREET</t>
  </si>
  <si>
    <t>212-350-8299</t>
  </si>
  <si>
    <t>LA MOTTE CHAMBERS</t>
  </si>
  <si>
    <t>ST. HELIER</t>
  </si>
  <si>
    <t>JE1 1BJ</t>
  </si>
  <si>
    <t>BRIARCLIFF MANOR</t>
  </si>
  <si>
    <t>SUITE 428</t>
  </si>
  <si>
    <t>112 WATER STREET</t>
  </si>
  <si>
    <t>65 WILLIAM STREET</t>
  </si>
  <si>
    <t>SUITE 1201</t>
  </si>
  <si>
    <t>100 LIMESTONE PLAZA</t>
  </si>
  <si>
    <t>600 MADISON AVENUE</t>
  </si>
  <si>
    <t>NORTH MIAMI BEACH</t>
  </si>
  <si>
    <t>914-701-0310</t>
  </si>
  <si>
    <t>914-701-0315</t>
  </si>
  <si>
    <t>VALENCIA</t>
  </si>
  <si>
    <t>ONE BUSH STREET</t>
  </si>
  <si>
    <t>FLOOR 6</t>
  </si>
  <si>
    <t>100 FIRST STAMFORD PLACE</t>
  </si>
  <si>
    <t>SUITE #1000</t>
  </si>
  <si>
    <t>14 PHILIPS PARKWAY</t>
  </si>
  <si>
    <t>201-447-9000</t>
  </si>
  <si>
    <t>201-447-0474</t>
  </si>
  <si>
    <t>802-77897</t>
  </si>
  <si>
    <t>RIDGEWOOD CAPITAL MANAGEMENT, LLC</t>
  </si>
  <si>
    <t>WWW.RIDGEWOODCAPITAL.COM</t>
  </si>
  <si>
    <t>WWW.GROSVENOR.COM</t>
  </si>
  <si>
    <t>MUMBAI</t>
  </si>
  <si>
    <t>SYDNEY, NSW</t>
  </si>
  <si>
    <t>SW1Y 4JR</t>
  </si>
  <si>
    <t>NEW ZEALAND</t>
  </si>
  <si>
    <t xml:space="preserve">NEW ZEALAND </t>
  </si>
  <si>
    <t>PFAEFFIKON</t>
  </si>
  <si>
    <t>125 MAIDEN LANE</t>
  </si>
  <si>
    <t>646-380-1200</t>
  </si>
  <si>
    <t>WWW.PWPARTNERS.COM</t>
  </si>
  <si>
    <t>ONE LETTERMAN DRIVE</t>
  </si>
  <si>
    <t>412F, ROUTE D'ESCH</t>
  </si>
  <si>
    <t>PUBLIC COMPANY LIMITED BY SHARES</t>
  </si>
  <si>
    <t>MUNICH</t>
  </si>
  <si>
    <t>SPAIN</t>
  </si>
  <si>
    <t>216-916-8421</t>
  </si>
  <si>
    <t>M5H 2R2</t>
  </si>
  <si>
    <t>7 SAVILE ROW</t>
  </si>
  <si>
    <t>W1S 3PE</t>
  </si>
  <si>
    <t>WILLIAMSTOWN</t>
  </si>
  <si>
    <t>SUITE 507</t>
  </si>
  <si>
    <t>ONE FERRY BUILDING</t>
  </si>
  <si>
    <t>WWW.PARTNERSGROUP.COM</t>
  </si>
  <si>
    <t>80 SOUTH MAIN STREET</t>
  </si>
  <si>
    <t>LE TRUCHOT</t>
  </si>
  <si>
    <t>PRAIRIE VILLAGE</t>
  </si>
  <si>
    <t>SUITE 3180</t>
  </si>
  <si>
    <t>914-286-6800</t>
  </si>
  <si>
    <t>914-328-4214</t>
  </si>
  <si>
    <t>10 BANK STREET</t>
  </si>
  <si>
    <t>WALKER HOUSE, 87 MARY STREET</t>
  </si>
  <si>
    <t>299 PARK AVENUE</t>
  </si>
  <si>
    <t>SUITE 2170</t>
  </si>
  <si>
    <t>44 SCHOOL STREET</t>
  </si>
  <si>
    <t>212-920-3890</t>
  </si>
  <si>
    <t>212-920-3888</t>
  </si>
  <si>
    <t>WWW.STELAC.COM</t>
  </si>
  <si>
    <t>SUITE 219</t>
  </si>
  <si>
    <t>206-398-1100</t>
  </si>
  <si>
    <t>206-398-0310</t>
  </si>
  <si>
    <t>3 BETHESDA METRO CENTER</t>
  </si>
  <si>
    <t>623 5TH AVENUE</t>
  </si>
  <si>
    <t>802-78171</t>
  </si>
  <si>
    <t>IRVINGTON CAPITAL LLC</t>
  </si>
  <si>
    <t>720 SW WASHINGTON STREET</t>
  </si>
  <si>
    <t>503-477-5816</t>
  </si>
  <si>
    <t>503-719-5247</t>
  </si>
  <si>
    <t>WWW.IRVINGTONCAPITAL.COM</t>
  </si>
  <si>
    <t>SUITE 935</t>
  </si>
  <si>
    <t>NARIMAN POINT</t>
  </si>
  <si>
    <t>1 DUCHESS STREET</t>
  </si>
  <si>
    <t>W1W 6AN</t>
  </si>
  <si>
    <t>LIMITED</t>
  </si>
  <si>
    <t>EDITH CAVELL STREET</t>
  </si>
  <si>
    <t>PORT LOUIS</t>
  </si>
  <si>
    <t>3060 PEACHTREE ROAD N.W.</t>
  </si>
  <si>
    <t>WWW.CAPDYN.COM</t>
  </si>
  <si>
    <t>SW1Y 4JU</t>
  </si>
  <si>
    <t>900 N. MICHIGAN AVE</t>
  </si>
  <si>
    <t>1 QUEEN'S ROAD EAST</t>
  </si>
  <si>
    <t>WWW.CQS.CH</t>
  </si>
  <si>
    <t>182 NASSAU STREET</t>
  </si>
  <si>
    <t>802-76767</t>
  </si>
  <si>
    <t>EMPERY ASSET MANAGEMENT, LP</t>
  </si>
  <si>
    <t>SUITE 1205</t>
  </si>
  <si>
    <t>212-608-3300</t>
  </si>
  <si>
    <t>212-608-3307</t>
  </si>
  <si>
    <t>WWW.EMPERYAM.COM</t>
  </si>
  <si>
    <t>ONE KAISER PLAZA</t>
  </si>
  <si>
    <t>RIO DE JANEIRO</t>
  </si>
  <si>
    <t>04576-060</t>
  </si>
  <si>
    <t>BRAZILIAN LIMITED LIABILITY COMPANY</t>
  </si>
  <si>
    <t>30 SOUTH WACKER DRIVE</t>
  </si>
  <si>
    <t>312-784-3990</t>
  </si>
  <si>
    <t>10 SOUTH WACKER DRIVE</t>
  </si>
  <si>
    <t>DUFOURSTRASSE 24</t>
  </si>
  <si>
    <t>CH-8008</t>
  </si>
  <si>
    <t>GLATEGNY ESPLANADE</t>
  </si>
  <si>
    <t>802-77020</t>
  </si>
  <si>
    <t>FUJIMOTO CAPITAL MANAGEMENT LLC</t>
  </si>
  <si>
    <t>519 FERNSHAW DRIVE</t>
  </si>
  <si>
    <t>LA VERNE</t>
  </si>
  <si>
    <t>310-210-9902</t>
  </si>
  <si>
    <t>815-461-2006</t>
  </si>
  <si>
    <t>P.O. BOX 17028</t>
  </si>
  <si>
    <t>92623-7028</t>
  </si>
  <si>
    <t>WWW.SILVERADOINVEST.COM</t>
  </si>
  <si>
    <t>802-75036</t>
  </si>
  <si>
    <t>MPM ASSET MANAGEMENT LLC</t>
  </si>
  <si>
    <t>617-425-9200</t>
  </si>
  <si>
    <t>617-425-9201</t>
  </si>
  <si>
    <t>WWW.MPMCAPITAL.COM</t>
  </si>
  <si>
    <t>802-77234</t>
  </si>
  <si>
    <t>JORDAN CAPITAL AM, LLC</t>
  </si>
  <si>
    <t>6001 RIVER ROAD, SUITE 100</t>
  </si>
  <si>
    <t>706-649-3000</t>
  </si>
  <si>
    <t>706-649-3016</t>
  </si>
  <si>
    <t>WWW.JORDANCAPITALAM.COM</t>
  </si>
  <si>
    <t>501 ORCHARD ROAD</t>
  </si>
  <si>
    <t>530 LYTTON AVE.</t>
  </si>
  <si>
    <t>SUITE 1105</t>
  </si>
  <si>
    <t>PROPRIETARY LIMITED</t>
  </si>
  <si>
    <t>10022-4231</t>
  </si>
  <si>
    <t>212-319-4419</t>
  </si>
  <si>
    <t>802-74459</t>
  </si>
  <si>
    <t>SKOPOS INVEST</t>
  </si>
  <si>
    <t>SKOPOS INVESTIMENTOS LTDA</t>
  </si>
  <si>
    <t>RUA HUNGRIA, 514 SUÍTE 82</t>
  </si>
  <si>
    <t>SÃO PAULO</t>
  </si>
  <si>
    <t>CEP 0145500</t>
  </si>
  <si>
    <t>55 11 3817-1852</t>
  </si>
  <si>
    <t>55 11 3078-3535</t>
  </si>
  <si>
    <t>01455-000</t>
  </si>
  <si>
    <t>WWW.SKOPOS.COM.BR</t>
  </si>
  <si>
    <t>BRAZILIAN SOCIEDADE LIMITADA</t>
  </si>
  <si>
    <t>UK PRIVATE LIMITED COMPANY</t>
  </si>
  <si>
    <t>SUITE 4900</t>
  </si>
  <si>
    <t>25 DEFOREST AVENUE</t>
  </si>
  <si>
    <t>WWW.ARMORYFUNDS.COM</t>
  </si>
  <si>
    <t>VI</t>
  </si>
  <si>
    <t>11A REGENT STREET</t>
  </si>
  <si>
    <t>SW1Y 4LR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</si>
  <si>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</si>
  <si>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</si>
  <si>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</si>
  <si>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</si>
  <si>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</si>
  <si>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</si>
  <si>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</si>
  <si>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STE 401</t>
  </si>
  <si>
    <t>535 MADISON AVE</t>
  </si>
  <si>
    <t>DAVIS</t>
  </si>
  <si>
    <t>509 MADISON AVENUE</t>
  </si>
  <si>
    <t>SUITE 3030</t>
  </si>
  <si>
    <t>ST. GALLEN</t>
  </si>
  <si>
    <t>301 CARLSON PARKWAY</t>
  </si>
  <si>
    <t>SUITE 2020</t>
  </si>
  <si>
    <t>SUITE 804</t>
  </si>
  <si>
    <t>UGLAND HOUSE</t>
  </si>
  <si>
    <t>SOUTH CHURCH STREET</t>
  </si>
  <si>
    <t>345-949-8066</t>
  </si>
  <si>
    <t>345-949-8080</t>
  </si>
  <si>
    <t>SHERMAN</t>
  </si>
  <si>
    <t>312-245-2916</t>
  </si>
  <si>
    <t>101 SOUTH FIFTH STREET</t>
  </si>
  <si>
    <t>489 FIFTH AVENUE</t>
  </si>
  <si>
    <t>89 NEXUS WAY, CAMANA BAY</t>
  </si>
  <si>
    <t>IFS COURT, TWENTYEIGHT</t>
  </si>
  <si>
    <t>CYBERCITY</t>
  </si>
  <si>
    <t>ZÜRICH</t>
  </si>
  <si>
    <t>2601 S. BAYSHORE DRIVE</t>
  </si>
  <si>
    <t>SW1A 1HA</t>
  </si>
  <si>
    <t>CALGARY</t>
  </si>
  <si>
    <t>ALBERTA, CANADA</t>
  </si>
  <si>
    <t>CALGARY, ALBERTA</t>
  </si>
  <si>
    <t>230 THIRD AVENUE</t>
  </si>
  <si>
    <t>LUGANO</t>
  </si>
  <si>
    <t>(212) 906-7800</t>
  </si>
  <si>
    <t>MANALAPAN</t>
  </si>
  <si>
    <t>SUITE 100E</t>
  </si>
  <si>
    <t>ALLEN</t>
  </si>
  <si>
    <t>SUITE 770</t>
  </si>
  <si>
    <t>44-20-7484-6200</t>
  </si>
  <si>
    <t>44-20-7484-6201</t>
  </si>
  <si>
    <t>NORFOLK HOUSE, 31 ST. JAMES'S SQUARE</t>
  </si>
  <si>
    <t>67 EAST PARK PLACE</t>
  </si>
  <si>
    <t>WWW.SCIENSAM.COM</t>
  </si>
  <si>
    <t>866-594-9031</t>
  </si>
  <si>
    <t>GMBH</t>
  </si>
  <si>
    <t>40 BURTON HILLS BLVD</t>
  </si>
  <si>
    <t>171 MAIN STREET</t>
  </si>
  <si>
    <t>6TH FL</t>
  </si>
  <si>
    <t>33 WHITNEY AVENUE</t>
  </si>
  <si>
    <t>2 QUEEN'S ROAD CENTRAL</t>
  </si>
  <si>
    <t>802-76786</t>
  </si>
  <si>
    <t>ONTHREE MANAGEMENT, LLC</t>
  </si>
  <si>
    <t>233 S WACKER DRIVE</t>
  </si>
  <si>
    <t>201 N. UNION STREET</t>
  </si>
  <si>
    <t>04543-011</t>
  </si>
  <si>
    <t>1 CONNAUGHT PLACE, CENTRAL</t>
  </si>
  <si>
    <t>177 BROAD STREET</t>
  </si>
  <si>
    <t>325 SHARON PARK DRIVE</t>
  </si>
  <si>
    <t>275 BATTERY STREET</t>
  </si>
  <si>
    <t>SUITE 1540</t>
  </si>
  <si>
    <t>1501 MCGILL COLLEGE AVENUE</t>
  </si>
  <si>
    <t>H3A 3M8</t>
  </si>
  <si>
    <t>KY1-1208</t>
  </si>
  <si>
    <t>150-968</t>
  </si>
  <si>
    <t>04538-133</t>
  </si>
  <si>
    <t>512-961-8265</t>
  </si>
  <si>
    <t>512-961-8264</t>
  </si>
  <si>
    <t>610-896-3000</t>
  </si>
  <si>
    <t>GUILD HOUSE, GUILD STREET, IFSC</t>
  </si>
  <si>
    <t>19104-2868</t>
  </si>
  <si>
    <t>KY1-9005</t>
  </si>
  <si>
    <t>2800 SAND HILL ROAD</t>
  </si>
  <si>
    <t>802-74901</t>
  </si>
  <si>
    <t>BML CAPITAL MANAGEMENT, LLC</t>
  </si>
  <si>
    <t>65 E CEDAR</t>
  </si>
  <si>
    <t>317-344-2447</t>
  </si>
  <si>
    <t>100 SHORELINE HIGHWAY</t>
  </si>
  <si>
    <t>415-322-6200</t>
  </si>
  <si>
    <t>415-322-6186</t>
  </si>
  <si>
    <t>HENDERSON</t>
  </si>
  <si>
    <t>BRAZILIAN LIMITADA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</si>
  <si>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</si>
  <si>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</si>
  <si>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</si>
  <si>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</si>
  <si>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</si>
  <si>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</si>
  <si>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WWW.ONSLOW-CAPITAL.COM</t>
  </si>
  <si>
    <t>802-77493</t>
  </si>
  <si>
    <t>BAG SECURITIES, L.L.C.</t>
  </si>
  <si>
    <t>15100 GEBRON DRIVE</t>
  </si>
  <si>
    <t>78734-6304</t>
  </si>
  <si>
    <t>512-263-8800</t>
  </si>
  <si>
    <t>512-669-7700</t>
  </si>
  <si>
    <t>WWW.BAGSECURITIES.COM</t>
  </si>
  <si>
    <t>31 QUEEN'S ROAD</t>
  </si>
  <si>
    <t>W1S 2FT</t>
  </si>
  <si>
    <t>5 GOLDEN SQUARE</t>
  </si>
  <si>
    <t>802-76938</t>
  </si>
  <si>
    <t>JTF PRIVATE WEALTH MANAGEMENT, LLC</t>
  </si>
  <si>
    <t>14 WALL STREET</t>
  </si>
  <si>
    <t>800-257-1537</t>
  </si>
  <si>
    <t>800-332-6288</t>
  </si>
  <si>
    <t>JTFPRIVATEWEALTHMANAGEMENT.COM</t>
  </si>
  <si>
    <t>SUITE I</t>
  </si>
  <si>
    <t>460 PARK AVENUE</t>
  </si>
  <si>
    <t>8 CONNAUGHT PLACE, CENTRAL</t>
  </si>
  <si>
    <t>BEIJING</t>
  </si>
  <si>
    <t>591 REDWOOD HIGHWAY</t>
  </si>
  <si>
    <t>952-345-5200</t>
  </si>
  <si>
    <t>952-345-5230</t>
  </si>
  <si>
    <t>802-78387</t>
  </si>
  <si>
    <t>THELEME PARTNERS LLP</t>
  </si>
  <si>
    <t>44 207 150 1400</t>
  </si>
  <si>
    <t>44 207 907 2511</t>
  </si>
  <si>
    <t>WWW.THELEMEPARTNERS.COM</t>
  </si>
  <si>
    <t>220 HALLECK STREET</t>
  </si>
  <si>
    <t>415-518-9154</t>
  </si>
  <si>
    <t>415-449-3462</t>
  </si>
  <si>
    <t>802-76558</t>
  </si>
  <si>
    <t>REFLOW SERVICES, LLC</t>
  </si>
  <si>
    <t>25 OLD BROAD STREET</t>
  </si>
  <si>
    <t>EC2N 1HQ</t>
  </si>
  <si>
    <t>GREATER LONDON</t>
  </si>
  <si>
    <t>ONE CONNAUGHT PLACE</t>
  </si>
  <si>
    <t>W2 2ET</t>
  </si>
  <si>
    <t>802-78542</t>
  </si>
  <si>
    <t>REVOLUTION GROWTH MANAGEMENT COMPANY II, INC.</t>
  </si>
  <si>
    <t>1717 RHODE ISLAND AVENUE, N.W.</t>
  </si>
  <si>
    <t>202-776-1400</t>
  </si>
  <si>
    <t>202-318-2338</t>
  </si>
  <si>
    <t>WWW.REVOLUTION.COM/REVOLUTION-GROWTH</t>
  </si>
  <si>
    <t>FL 17</t>
  </si>
  <si>
    <t>WWW.CHENAVARI.COM</t>
  </si>
  <si>
    <t>802-77763</t>
  </si>
  <si>
    <t>PRUSIK INVESTMENT MANAGEMENT LLP</t>
  </si>
  <si>
    <t>46 HAYS MEWS</t>
  </si>
  <si>
    <t>W1J 5QD</t>
  </si>
  <si>
    <t>44 20 7493 1331</t>
  </si>
  <si>
    <t>44 20 7493 1770</t>
  </si>
  <si>
    <t>WWW.PRUSIKIM.CO.UK</t>
  </si>
  <si>
    <t>WAXHAW</t>
  </si>
  <si>
    <t>HARBOUR CENTRE</t>
  </si>
  <si>
    <t>STOCKHOLM</t>
  </si>
  <si>
    <t>SWEDEN</t>
  </si>
  <si>
    <t>530 LYTTON AVENUE</t>
  </si>
  <si>
    <t>2 EMBARCADERO CENTER</t>
  </si>
  <si>
    <t>ARGENTINA</t>
  </si>
  <si>
    <t>SUITE 1380</t>
  </si>
  <si>
    <t>JERUSALEM</t>
  </si>
  <si>
    <t>#100</t>
  </si>
  <si>
    <t>500 5TH AVENUE</t>
  </si>
  <si>
    <t>3 CADOGAN GATE</t>
  </si>
  <si>
    <t>SW1X 0AS</t>
  </si>
  <si>
    <t>10019-3300</t>
  </si>
  <si>
    <t>650-798-5001</t>
  </si>
  <si>
    <t>525 UNIVERSITY AVENUE</t>
  </si>
  <si>
    <t>FUND ADMINISTRATOR</t>
  </si>
  <si>
    <t>15 BEDFORD STREET</t>
  </si>
  <si>
    <t>WC2E 9HE</t>
  </si>
  <si>
    <t>802-72957</t>
  </si>
  <si>
    <t>AVET CAPITAL MANAGEMENT, LLC</t>
  </si>
  <si>
    <t>212-231-4949</t>
  </si>
  <si>
    <t>212-231-4955</t>
  </si>
  <si>
    <t>HTTP://WWW.AVETCAPITAL.COM/</t>
  </si>
  <si>
    <t>SAO PAULO, SP</t>
  </si>
  <si>
    <t>802-78458</t>
  </si>
  <si>
    <t>EQUATOR, LLC</t>
  </si>
  <si>
    <t>EQUATOR ENVIRONMENTAL, LLC</t>
  </si>
  <si>
    <t>63 FOREST AVENUE</t>
  </si>
  <si>
    <t>516 551 6265</t>
  </si>
  <si>
    <t>WWW.EQUATORLLC.COM</t>
  </si>
  <si>
    <t>802-78412</t>
  </si>
  <si>
    <t>GLENROCK INC.</t>
  </si>
  <si>
    <t>212-808-7373</t>
  </si>
  <si>
    <t>917-210-3212</t>
  </si>
  <si>
    <t>WWW.GLENROCKFUNDS.COM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</si>
  <si>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</si>
  <si>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</si>
  <si>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</si>
  <si>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</si>
  <si>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</si>
  <si>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</si>
  <si>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WWW.SYCAMOREVENTURES.COM</t>
  </si>
  <si>
    <t>802-73028</t>
  </si>
  <si>
    <t>NEW SILK ROAD INVESTMENT PTE LTD</t>
  </si>
  <si>
    <t>50 COLLYER QUAY #08-01, OUE BAYFRONT</t>
  </si>
  <si>
    <t>65 65936136</t>
  </si>
  <si>
    <t>65 62200380</t>
  </si>
  <si>
    <t>WWW.NSR.COM.SG</t>
  </si>
  <si>
    <t>802-73046</t>
  </si>
  <si>
    <t>DAIWA FUND CONSULTING AMERICA INC.</t>
  </si>
  <si>
    <t>FINANCIAL SQUARE 32 OLD SLIP</t>
  </si>
  <si>
    <t>212-612-6977</t>
  </si>
  <si>
    <t>212-612-6974</t>
  </si>
  <si>
    <t>555 MONTGOMERY STREET</t>
  </si>
  <si>
    <t>802-73060</t>
  </si>
  <si>
    <t>ELSWORTHY CAPITAL LLP</t>
  </si>
  <si>
    <t>40 NEW BOND STREET</t>
  </si>
  <si>
    <t>W1S 2RX</t>
  </si>
  <si>
    <t>44-0-207-399-0650</t>
  </si>
  <si>
    <t>44-0-207-399-0660</t>
  </si>
  <si>
    <t>SOCIÉTÉ ANONYME</t>
  </si>
  <si>
    <t>150 EAST 58TH STREET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</si>
  <si>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</si>
  <si>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</si>
  <si>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</si>
  <si>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</si>
  <si>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</si>
  <si>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</si>
  <si>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WWW.SOTHIC-CAPITAL.COM</t>
  </si>
  <si>
    <t>802-73094</t>
  </si>
  <si>
    <t>CID CAPITAL II, INC.</t>
  </si>
  <si>
    <t>201 WEST 103RD STREET</t>
  </si>
  <si>
    <t>317-818-5030</t>
  </si>
  <si>
    <t>317-644-2914</t>
  </si>
  <si>
    <t>WWW.CIDCAP.COM</t>
  </si>
  <si>
    <t>802-73095</t>
  </si>
  <si>
    <t>UNIFIED ASSET MANAGEMENT, LLC</t>
  </si>
  <si>
    <t>UNIFIED ASSET MANAGEMENT,  LLC</t>
  </si>
  <si>
    <t>137 MONTAGUE STREET</t>
  </si>
  <si>
    <t>917-282-1174</t>
  </si>
  <si>
    <t>718-625-4699</t>
  </si>
  <si>
    <t>650 MADISON AVE</t>
  </si>
  <si>
    <t>300 MAIN STREET</t>
  </si>
  <si>
    <t>802-73103</t>
  </si>
  <si>
    <t>CROSS ATLANTIC PARTNERS</t>
  </si>
  <si>
    <t>CAP ADVISORY SERVICES, LLC</t>
  </si>
  <si>
    <t>551 MADISON AVENUE, 7TH FL</t>
  </si>
  <si>
    <t>646-521-7500</t>
  </si>
  <si>
    <t>646-497-0061</t>
  </si>
  <si>
    <t>WWW.CROSSATLANTICPARTNERS.COM</t>
  </si>
  <si>
    <t>12400 WILSHIRE BLVD</t>
  </si>
  <si>
    <t>802-73114</t>
  </si>
  <si>
    <t>THE CATALYST CAPITAL GROUP INC.</t>
  </si>
  <si>
    <t>77 KING STREET WEST, TD NORTH TOWER, SUITE 4320</t>
  </si>
  <si>
    <t>416-945-3000</t>
  </si>
  <si>
    <t>416-945-3060</t>
  </si>
  <si>
    <t>WWW.CATCAPITAL.COM</t>
  </si>
  <si>
    <t>802-73118</t>
  </si>
  <si>
    <t>AZINI CAPITAL</t>
  </si>
  <si>
    <t>AZINI CAPITAL PARTNERS LLP</t>
  </si>
  <si>
    <t>29 FARM STREET</t>
  </si>
  <si>
    <t>W1J 5RL</t>
  </si>
  <si>
    <t>44 203 178 3388</t>
  </si>
  <si>
    <t>WWW.AZINI.COM</t>
  </si>
  <si>
    <t>802-73139</t>
  </si>
  <si>
    <t>PENSATO CAPITAL LLP</t>
  </si>
  <si>
    <t>SOUTHWEST HOUSE</t>
  </si>
  <si>
    <t>44(0) 20 7087 9200</t>
  </si>
  <si>
    <t>WWW.PENSATOCAPITAL.COM</t>
  </si>
  <si>
    <t>802-73140</t>
  </si>
  <si>
    <t>GRANITE VENTURES LLC</t>
  </si>
  <si>
    <t>415-591-7700</t>
  </si>
  <si>
    <t>415-591-7721</t>
  </si>
  <si>
    <t>GRANITEVENTURES.NET</t>
  </si>
  <si>
    <t>802-73148</t>
  </si>
  <si>
    <t>INDEA CAPITAL PTE LIMITED</t>
  </si>
  <si>
    <t>#04-06 137 TELOK AYER STREET</t>
  </si>
  <si>
    <t>65 64387 6762</t>
  </si>
  <si>
    <t>65 6836 7369</t>
  </si>
  <si>
    <t>WWW.INDEACAPITAL.COM</t>
  </si>
  <si>
    <t>802-73149</t>
  </si>
  <si>
    <t>MAKO INVESTMENT MANAGERS LLP</t>
  </si>
  <si>
    <t>1 SNOWDEN STREET</t>
  </si>
  <si>
    <t>EC2A 2DQ</t>
  </si>
  <si>
    <t>+44 2078620373</t>
  </si>
  <si>
    <t>+44 2078620401</t>
  </si>
  <si>
    <t>WWW.MAKOINVESTMENTMANAGERS.COM</t>
  </si>
  <si>
    <t>802-73156</t>
  </si>
  <si>
    <t>COGNETAS SA</t>
  </si>
  <si>
    <t>47, AVENUE GEORGE V</t>
  </si>
  <si>
    <t>33(0)1 53 83 79 10</t>
  </si>
  <si>
    <t>33 (0) 1 53 83 79 20</t>
  </si>
  <si>
    <t>WWW.COGNETAS.COM</t>
  </si>
  <si>
    <t>SW10 0QJ</t>
  </si>
  <si>
    <t>802-73182</t>
  </si>
  <si>
    <t>WOLFENSOHN FUND MANAGEMENT, L.P.</t>
  </si>
  <si>
    <t>212-974-0111</t>
  </si>
  <si>
    <t>646-731-2739</t>
  </si>
  <si>
    <t>WWW.WOLFENSOHN.COM</t>
  </si>
  <si>
    <t>1 EMBARCADERO CENTER</t>
  </si>
  <si>
    <t>802-73186</t>
  </si>
  <si>
    <t>EQT PARTNERS AB</t>
  </si>
  <si>
    <t>HOVSLAGARGATAN 3</t>
  </si>
  <si>
    <t>S-103 27</t>
  </si>
  <si>
    <t>+46 8 506 55 300</t>
  </si>
  <si>
    <t>+46 8 506 55 319</t>
  </si>
  <si>
    <t>BOX 16409</t>
  </si>
  <si>
    <t>WWW.EQT.SE</t>
  </si>
  <si>
    <t>AKTIEBOLAG ("AB")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</si>
  <si>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</si>
  <si>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</si>
  <si>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</si>
  <si>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</si>
  <si>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</si>
  <si>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</si>
  <si>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802-73199</t>
  </si>
  <si>
    <t>EQT PARTNERS ASIA LTD</t>
  </si>
  <si>
    <t>1708 HUTCHISON HOUSE</t>
  </si>
  <si>
    <t>10 HARCOURT ROAD, CENTRAL</t>
  </si>
  <si>
    <t>+852 2801 6823</t>
  </si>
  <si>
    <t>+852 2810 4188</t>
  </si>
  <si>
    <t>LIMITED COMPANY ("LTD")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</si>
  <si>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</si>
  <si>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</si>
  <si>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</si>
  <si>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</si>
  <si>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</si>
  <si>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</si>
  <si>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</si>
  <si>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802-73201</t>
  </si>
  <si>
    <t>EQT PARTNERS A/S</t>
  </si>
  <si>
    <t>DAMPFAERGEVEJ 27-29, 3RD FLOOR</t>
  </si>
  <si>
    <t>COPENHAGEN</t>
  </si>
  <si>
    <t>+45 33 12 12 36</t>
  </si>
  <si>
    <t>+45 33 12 18 36</t>
  </si>
  <si>
    <t>AKTIESELSKAB ("A/S")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</si>
  <si>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</si>
  <si>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</si>
  <si>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</si>
  <si>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</si>
  <si>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</si>
  <si>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</si>
  <si>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802-73203</t>
  </si>
  <si>
    <t>EQT PARTNERS SP. Z O.O.</t>
  </si>
  <si>
    <t>GRZYBOWSKA PARK, 7TH FLOOR</t>
  </si>
  <si>
    <t>GRZYBOWSKA 5 A</t>
  </si>
  <si>
    <t>WARSAW</t>
  </si>
  <si>
    <t>00-132</t>
  </si>
  <si>
    <t>+48 22 324 58 28</t>
  </si>
  <si>
    <t>+48 22 324 58 38</t>
  </si>
  <si>
    <t>SPÓLKA Z OGRANICZONA ODPOWIEDZIALNOSCIA ("SP.ZOO")</t>
  </si>
  <si>
    <t>802-73205</t>
  </si>
  <si>
    <t>EQT PARTNERS AG</t>
  </si>
  <si>
    <t>BAHNHOFSTRASSE 61</t>
  </si>
  <si>
    <t>CH - 8001</t>
  </si>
  <si>
    <t>+41 44 266 6800</t>
  </si>
  <si>
    <t>+41 44 266 68 10</t>
  </si>
  <si>
    <t>AKTIENGESELLSCHAFT ("AG")</t>
  </si>
  <si>
    <t>802-73207</t>
  </si>
  <si>
    <t>EQT PARTNERS OY</t>
  </si>
  <si>
    <t>POHJOISESPLANADI 25 A</t>
  </si>
  <si>
    <t>HELSINKI</t>
  </si>
  <si>
    <t>FINLAND</t>
  </si>
  <si>
    <t>FI-00100</t>
  </si>
  <si>
    <t>+358 9 6962 470</t>
  </si>
  <si>
    <t>+358 9 6962 4710</t>
  </si>
  <si>
    <t>OSAKEYHTIÖ ("OY")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</si>
  <si>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</si>
  <si>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</si>
  <si>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</si>
  <si>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</si>
  <si>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</si>
  <si>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</si>
  <si>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</si>
  <si>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</si>
  <si>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</si>
  <si>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</si>
  <si>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</si>
  <si>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</si>
  <si>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</si>
  <si>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</si>
  <si>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</si>
  <si>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</si>
  <si>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</si>
  <si>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</si>
  <si>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</si>
  <si>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</si>
  <si>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</si>
  <si>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HTTP://WWW.IDFC.COM/PRIVATE_EQUITY/INDEX.HTM</t>
  </si>
  <si>
    <t>A PUBLIC LIMITED COMPANY ORGANIZED IN INDIA</t>
  </si>
  <si>
    <t>802-73211</t>
  </si>
  <si>
    <t>IDFC PROJECT EQUITY COMPANY LIMITED</t>
  </si>
  <si>
    <t>HTTP://WWW.IDFC.COM/PROJECT_EQUITY/INDEX.HTM</t>
  </si>
  <si>
    <t>802-73220</t>
  </si>
  <si>
    <t>EQT III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</si>
  <si>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</si>
  <si>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</si>
  <si>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</si>
  <si>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</si>
  <si>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</si>
  <si>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WWW.EQT.GG</t>
  </si>
  <si>
    <t>802-73222</t>
  </si>
  <si>
    <t>EQT IV (GENERAL PARTNER) LP</t>
  </si>
  <si>
    <t>802-73224</t>
  </si>
  <si>
    <t>EQT V (GENERAL PARTNER) LP</t>
  </si>
  <si>
    <t>802-73225</t>
  </si>
  <si>
    <t>EQT GC II GP LP</t>
  </si>
  <si>
    <t>802-73226</t>
  </si>
  <si>
    <t>EQT EXPANSION CAPITAL I (GENERAL PARTNER) LP</t>
  </si>
  <si>
    <t>802-73227</t>
  </si>
  <si>
    <t>EQT EXPANSION CAPITAL II (GENERAL PARTNER) LP</t>
  </si>
  <si>
    <t>PO BOX 269, NATIONAL WESTMINSTER HOUSE</t>
  </si>
  <si>
    <t>LE TRUCHOT, ST PETER PORT</t>
  </si>
  <si>
    <t>802-73228</t>
  </si>
  <si>
    <t>EQT OPPORTUNITY (GENERAL PARTNER) LP</t>
  </si>
  <si>
    <t>802-73229</t>
  </si>
  <si>
    <t>EQT INFRASTRUCTURE (GENERAL PARTNER) LP</t>
  </si>
  <si>
    <t>802-73230</t>
  </si>
  <si>
    <t>EQT VI (GENERAL PARTNER) LP</t>
  </si>
  <si>
    <t>PARK CITY</t>
  </si>
  <si>
    <t>802-73238</t>
  </si>
  <si>
    <t>CHARTWELL INVESTMENTS</t>
  </si>
  <si>
    <t>CHARTWELL INVESTMENTS II, LLC</t>
  </si>
  <si>
    <t>212-521-5503</t>
  </si>
  <si>
    <t>212-521-5533</t>
  </si>
  <si>
    <t>WWW.CHARTWELLINVESTMENTS.COM</t>
  </si>
  <si>
    <t>802-73252</t>
  </si>
  <si>
    <t>PELHAM CAPITAL MANAGEMENT LLP</t>
  </si>
  <si>
    <t>9TH FLOOR, ECONOMIST BUILDING</t>
  </si>
  <si>
    <t>25 ST JAMES'S STREET</t>
  </si>
  <si>
    <t>44 20 7747 0200</t>
  </si>
  <si>
    <t>44 20 7747 0299</t>
  </si>
  <si>
    <t>ST. JULIAN'S</t>
  </si>
  <si>
    <t>STJ 4011</t>
  </si>
  <si>
    <t>SUITE 122</t>
  </si>
  <si>
    <t>NON-PROFIT CORPORATION</t>
  </si>
  <si>
    <t>1900 NORTH AKARD STREET</t>
  </si>
  <si>
    <t>(214) 978-8000</t>
  </si>
  <si>
    <t>(214) 978-8888</t>
  </si>
  <si>
    <t>550 SOUTH TRYON STREET</t>
  </si>
  <si>
    <t>212-624-0231</t>
  </si>
  <si>
    <t>312-915-2487</t>
  </si>
  <si>
    <t>1745 BROADWAY</t>
  </si>
  <si>
    <t>RANCHO PALOS VERDES</t>
  </si>
  <si>
    <t>950 TOWER LANE</t>
  </si>
  <si>
    <t>650-854-3927</t>
  </si>
  <si>
    <t>802-73346</t>
  </si>
  <si>
    <t>GLOBAL FUND EXCHANGE LTD.</t>
  </si>
  <si>
    <t>20 AUDREY AVENUE</t>
  </si>
  <si>
    <t>OYSTER BAY</t>
  </si>
  <si>
    <t>212-570-7970</t>
  </si>
  <si>
    <t>212-208-2547</t>
  </si>
  <si>
    <t>WWW.GLOBALFUNDEXCHANGE.COM</t>
  </si>
  <si>
    <t>100 WILSHIRE BOULEVARD</t>
  </si>
  <si>
    <t>SW1X 7HF</t>
  </si>
  <si>
    <t>WWW.LIONCAPITAL.COM</t>
  </si>
  <si>
    <t>SUITE 1002</t>
  </si>
  <si>
    <t>802-73359</t>
  </si>
  <si>
    <t>MARBLE BAR ASSET MANAGEMENT LLP</t>
  </si>
  <si>
    <t>FOURTH FLOOR, 11-12 ST JAMES'S SQUARE</t>
  </si>
  <si>
    <t>44 0 20 3023 8100</t>
  </si>
  <si>
    <t>44 0 20 3023 8101</t>
  </si>
  <si>
    <t>HEDGE FUND INVESTMENT MANAGEMENT</t>
  </si>
  <si>
    <t>16 PALACE STREET</t>
  </si>
  <si>
    <t>SW1E 5JD</t>
  </si>
  <si>
    <t>+44 20 7928 0058</t>
  </si>
  <si>
    <t>212-821-1638</t>
  </si>
  <si>
    <t>25 PARK LANE</t>
  </si>
  <si>
    <t>W1K 1RA</t>
  </si>
  <si>
    <t>5TH FLOOR, MARINA BUSINESS CENTRE</t>
  </si>
  <si>
    <t>TA'XBIEX</t>
  </si>
  <si>
    <t>XBX 1127</t>
  </si>
  <si>
    <t>ROAD TOWN</t>
  </si>
  <si>
    <t>802-77303</t>
  </si>
  <si>
    <t>FIRST ATLANTIC CAPITAL, LTD.</t>
  </si>
  <si>
    <t>10022-2050</t>
  </si>
  <si>
    <t>212-207-2507</t>
  </si>
  <si>
    <t>212-750-0540</t>
  </si>
  <si>
    <t>WWW.FIRSTATLANTICCAPITAL.COM</t>
  </si>
  <si>
    <t>38 JERMYN STREET</t>
  </si>
  <si>
    <t>SW1Y 6DN</t>
  </si>
  <si>
    <t>1000 5TH STREET</t>
  </si>
  <si>
    <t>310-789-1791</t>
  </si>
  <si>
    <t>484-434-2256</t>
  </si>
  <si>
    <t>212-888-1500</t>
  </si>
  <si>
    <t>212-888-6388</t>
  </si>
  <si>
    <t>111 BROADWAY</t>
  </si>
  <si>
    <t>ROWAYTON</t>
  </si>
  <si>
    <t>676 N. MICHIGAN AVENUE</t>
  </si>
  <si>
    <t>802-77706</t>
  </si>
  <si>
    <t>O.S.S. CAPITAL MANAGEMENT LP</t>
  </si>
  <si>
    <t>212-756-8700</t>
  </si>
  <si>
    <t>212-756-8701</t>
  </si>
  <si>
    <t>650-854-2977</t>
  </si>
  <si>
    <t>461 FIFTH AVENUE</t>
  </si>
  <si>
    <t>212 379 7288</t>
  </si>
  <si>
    <t>MOUNTAINSIDE</t>
  </si>
  <si>
    <t>201-985-8300</t>
  </si>
  <si>
    <t>1012 SPRINGFIELD AVE.</t>
  </si>
  <si>
    <t>YORKVILLEADVISORS.COM</t>
  </si>
  <si>
    <t>6 LANDMARK SQUARE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</si>
  <si>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</si>
  <si>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</si>
  <si>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</si>
  <si>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</si>
  <si>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</si>
  <si>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</si>
  <si>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802-77639</t>
  </si>
  <si>
    <t>ROCKWOOD INVESTMENT MANAGEMENT, INC.</t>
  </si>
  <si>
    <t>203-625-0047</t>
  </si>
  <si>
    <t>203-625-3398</t>
  </si>
  <si>
    <t>680 WASHINGTON BOULEVARD</t>
  </si>
  <si>
    <t>06901-3700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</si>
  <si>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</si>
  <si>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</si>
  <si>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</si>
  <si>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</si>
  <si>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</si>
  <si>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</si>
  <si>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WWW.CATHAY-CAPITAL.COM</t>
  </si>
  <si>
    <t>2710 SAND HILL ROAD</t>
  </si>
  <si>
    <t>94025-7020</t>
  </si>
  <si>
    <t>650-388-7600</t>
  </si>
  <si>
    <t>650-388-7601</t>
  </si>
  <si>
    <t>802-77917</t>
  </si>
  <si>
    <t>CAPITAL POINT ADVISORS, L.P.</t>
  </si>
  <si>
    <t>713-595-1420</t>
  </si>
  <si>
    <t>713-595-1421</t>
  </si>
  <si>
    <t>WWW.CAPPOINT.COM</t>
  </si>
  <si>
    <t>35 PORTMAN SQUARE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</si>
  <si>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</si>
  <si>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</si>
  <si>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</si>
  <si>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</si>
  <si>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</si>
  <si>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</si>
  <si>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</si>
  <si>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WWW.AACCAPITALPARTNERS.COM</t>
  </si>
  <si>
    <t>NEDERLANDS BESLOTEN VENNOOTSCHAP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</si>
  <si>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</si>
  <si>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</si>
  <si>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</si>
  <si>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</si>
  <si>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</si>
  <si>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</si>
  <si>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</si>
  <si>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44 207 025 7640</t>
  </si>
  <si>
    <t>802-73583</t>
  </si>
  <si>
    <t>NORTHCROSS CAPITAL MANAGEMENT LIMITED</t>
  </si>
  <si>
    <t>44-1534-888-381</t>
  </si>
  <si>
    <t>44-207-353-9005</t>
  </si>
  <si>
    <t>WWW.NORTHCROSSCAPITAL.COM</t>
  </si>
  <si>
    <t>WWW.SOUTHERNCROSSGROUP.COM</t>
  </si>
  <si>
    <t>EXEMPT COMPANY</t>
  </si>
  <si>
    <t>1000 WINTER STREET</t>
  </si>
  <si>
    <t>802-74704</t>
  </si>
  <si>
    <t>GENERATION PARTNERS MANAGEMENT, LLC</t>
  </si>
  <si>
    <t>203-422-8212</t>
  </si>
  <si>
    <t>203-422-8250</t>
  </si>
  <si>
    <t>WWW.GENERATION.COM</t>
  </si>
  <si>
    <t>7701 FORSYTH BLVD</t>
  </si>
  <si>
    <t>70 WILLOW ROAD</t>
  </si>
  <si>
    <t>650-618-7300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</si>
  <si>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</si>
  <si>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</si>
  <si>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</si>
  <si>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</si>
  <si>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</si>
  <si>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</si>
  <si>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</si>
  <si>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SW1Y 6RJ</t>
  </si>
  <si>
    <t>555 EAST LANCASTER AVENUE</t>
  </si>
  <si>
    <t>750 BATTERY STREET</t>
  </si>
  <si>
    <t>SUITE 1710</t>
  </si>
  <si>
    <t>UNITY WHARF</t>
  </si>
  <si>
    <t>13 MILL STREET</t>
  </si>
  <si>
    <t>SE1 2BH</t>
  </si>
  <si>
    <t>WWW.KENNET.COM</t>
  </si>
  <si>
    <t>802-77446</t>
  </si>
  <si>
    <t>LIONTRUST INVESTMENT PARTNERS LLP</t>
  </si>
  <si>
    <t>2 SAVOY COURT</t>
  </si>
  <si>
    <t>WC2R 0EZ</t>
  </si>
  <si>
    <t>WWW.LIONTRUST.CO.UK</t>
  </si>
  <si>
    <t>HT0H8FKXOMR4OFPJ7A30</t>
  </si>
  <si>
    <t>W1C 1AY</t>
  </si>
  <si>
    <t>ST. JULIAN'S AVENUE</t>
  </si>
  <si>
    <t>SUITE 1605</t>
  </si>
  <si>
    <t>183 MADISON AVENUE</t>
  </si>
  <si>
    <t>SUITE 1801</t>
  </si>
  <si>
    <t>802-73751</t>
  </si>
  <si>
    <t>VISION CAPITAL LLP</t>
  </si>
  <si>
    <t>54 JERMYN STREET</t>
  </si>
  <si>
    <t>SW1Y 6LX</t>
  </si>
  <si>
    <t>WWW.VISIONCAPITAL.COM</t>
  </si>
  <si>
    <t>802-73764</t>
  </si>
  <si>
    <t>THE SOUTHERN FUNDS GROUP, LLC</t>
  </si>
  <si>
    <t>SUITE 5005</t>
  </si>
  <si>
    <t>713-655-8500</t>
  </si>
  <si>
    <t>713-655-8503</t>
  </si>
  <si>
    <t>WWW.MURPHREEVENTURES.COM</t>
  </si>
  <si>
    <t>TEL-AVIV</t>
  </si>
  <si>
    <t>972-3-777-9000</t>
  </si>
  <si>
    <t>972-3-777-9001</t>
  </si>
  <si>
    <t>405 PARK AVE</t>
  </si>
  <si>
    <t>MANAGER OF PRIVATE INVESTMENT FUNDS</t>
  </si>
  <si>
    <t>42 NORTH CHURCH STREET</t>
  </si>
  <si>
    <t>212 319 8000</t>
  </si>
  <si>
    <t>CLARENDON HOUSE</t>
  </si>
  <si>
    <t>2 CHURCH STREET</t>
  </si>
  <si>
    <t>10880 WILSHIRE BOULEVARD</t>
  </si>
  <si>
    <t>WWW.HUDSONCEP.COM</t>
  </si>
  <si>
    <t>724 FIFTH AVENUE</t>
  </si>
  <si>
    <t>972-934-0100</t>
  </si>
  <si>
    <t>972-934-8836</t>
  </si>
  <si>
    <t>802-77454</t>
  </si>
  <si>
    <t>5113 CAPITAL ASSOCIATES, LLC</t>
  </si>
  <si>
    <t>1122 KENILWORTH DRIVE</t>
  </si>
  <si>
    <t>410-616-1200</t>
  </si>
  <si>
    <t>410-616-1210</t>
  </si>
  <si>
    <t>WWW.PARKWAYCAPITAL.COM</t>
  </si>
  <si>
    <t>KY1-9007</t>
  </si>
  <si>
    <t>SUITE 1D</t>
  </si>
  <si>
    <t>802-73936</t>
  </si>
  <si>
    <t>OCA VENTURES, LLC</t>
  </si>
  <si>
    <t>505 N. LASALLE STREET SUITE 500</t>
  </si>
  <si>
    <t>312-542-8954</t>
  </si>
  <si>
    <t>312-542-8952</t>
  </si>
  <si>
    <t>WWW.OCAVENTURES.COM</t>
  </si>
  <si>
    <t>ONE LIBERTY PLAZA</t>
  </si>
  <si>
    <t>802-73945</t>
  </si>
  <si>
    <t>CORRIDOR CAPITAL, LLC</t>
  </si>
  <si>
    <t>310-442-7000</t>
  </si>
  <si>
    <t>815-346-5834</t>
  </si>
  <si>
    <t>WWW.CORRIDORCAP.COM</t>
  </si>
  <si>
    <t>802-78410</t>
  </si>
  <si>
    <t>PETRA CAPITAL MANAGEMENT LLC</t>
  </si>
  <si>
    <t>212 812-6170</t>
  </si>
  <si>
    <t>212 489-1629</t>
  </si>
  <si>
    <t>WWW.PETRACAP.COM</t>
  </si>
  <si>
    <t>285 RIVERSIDE AVENUE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</si>
  <si>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</si>
  <si>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</si>
  <si>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</si>
  <si>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</si>
  <si>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</si>
  <si>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</si>
  <si>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</si>
  <si>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</si>
  <si>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</si>
  <si>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WWW.ENFOCA.COM.PE</t>
  </si>
  <si>
    <t>802-78004</t>
  </si>
  <si>
    <t>HEALTHCARE VALUE CAPITAL, LLC</t>
  </si>
  <si>
    <t>400 MADISON AVE</t>
  </si>
  <si>
    <t>SUITE 10A</t>
  </si>
  <si>
    <t>212-488-5411</t>
  </si>
  <si>
    <t>646-861-3610</t>
  </si>
  <si>
    <t>WWW.HCVALUECAPITAL.COM</t>
  </si>
  <si>
    <t>1212 AVENUE OF THE AMERICAS</t>
  </si>
  <si>
    <t>110 GREENE STREET</t>
  </si>
  <si>
    <t>617-646-2300</t>
  </si>
  <si>
    <t>617-556-1408</t>
  </si>
  <si>
    <t>WWW.LCPARTNERS.COM</t>
  </si>
  <si>
    <t>802-77087</t>
  </si>
  <si>
    <t>AHAB CAPITAL MANAGEMENT, INC</t>
  </si>
  <si>
    <t>212-653-1000</t>
  </si>
  <si>
    <t>212-653-1099</t>
  </si>
  <si>
    <t>EXEMPTED COMPANY</t>
  </si>
  <si>
    <t>DISCOVERY CAPITAL MANAGEMENT, LLC</t>
  </si>
  <si>
    <t>20 MARSHALL STREET</t>
  </si>
  <si>
    <t>802-78443</t>
  </si>
  <si>
    <t>HEARTLAND INDUSTRIAL GROUP, LLC</t>
  </si>
  <si>
    <t>06901-5003</t>
  </si>
  <si>
    <t>203-327-1202</t>
  </si>
  <si>
    <t>203-327-1201</t>
  </si>
  <si>
    <t>WWW.HEARTLANDPARTNERS.COM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</si>
  <si>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</si>
  <si>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</si>
  <si>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</si>
  <si>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</si>
  <si>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</si>
  <si>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</si>
  <si>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WWW.QUANTEDGE.COM</t>
  </si>
  <si>
    <t>44 207 448 1448</t>
  </si>
  <si>
    <t>44 207 448 1449</t>
  </si>
  <si>
    <t>802-76161</t>
  </si>
  <si>
    <t>CATALYST INVESTORS, L.L.C.</t>
  </si>
  <si>
    <t>212-863-4848</t>
  </si>
  <si>
    <t>212-319-5771</t>
  </si>
  <si>
    <t>WWW.CATALYSTINVESTORS.COM</t>
  </si>
  <si>
    <t>SUITE 3350</t>
  </si>
  <si>
    <t>10178-4799</t>
  </si>
  <si>
    <t>MARKETING SERVICES</t>
  </si>
  <si>
    <t>BUENOS AIRES</t>
  </si>
  <si>
    <t>802-74121</t>
  </si>
  <si>
    <t>GEC ADVISORS LLC</t>
  </si>
  <si>
    <t>2415 W. ALABAMA STREET</t>
  </si>
  <si>
    <t>713-933-7222</t>
  </si>
  <si>
    <t>713-239-2161</t>
  </si>
  <si>
    <t>WWW.GECLP.COM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</si>
  <si>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</si>
  <si>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</si>
  <si>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</si>
  <si>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</si>
  <si>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</si>
  <si>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</si>
  <si>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WWW.AMANSACAPITAL.COM</t>
  </si>
  <si>
    <t>STE. 130</t>
  </si>
  <si>
    <t>415-391-7262</t>
  </si>
  <si>
    <t>SUITE A200</t>
  </si>
  <si>
    <t>WWW.WESTBRIDGECAP.COM</t>
  </si>
  <si>
    <t>29TH FL</t>
  </si>
  <si>
    <t>802-74154</t>
  </si>
  <si>
    <t>IGNITION PARTNERS</t>
  </si>
  <si>
    <t>IGNITION VENTURES MANAGEMENT, LLC</t>
  </si>
  <si>
    <t>350  106TH AVE NE</t>
  </si>
  <si>
    <t>425-709-0772</t>
  </si>
  <si>
    <t>425-709-0798</t>
  </si>
  <si>
    <t>WWW.IGNITIONPARTNERS.COM</t>
  </si>
  <si>
    <t>802-74157</t>
  </si>
  <si>
    <t>IGNITION CAPITAL</t>
  </si>
  <si>
    <t>IGNITION GROWTH MANAGEMENT, LLC</t>
  </si>
  <si>
    <t>1500 FOURTH AVENUE</t>
  </si>
  <si>
    <t>206-949-7139</t>
  </si>
  <si>
    <t>206-971-5055</t>
  </si>
  <si>
    <t>HTTP://IGNCAP.COM</t>
  </si>
  <si>
    <t>ONE BROADWAY</t>
  </si>
  <si>
    <t>802-74166</t>
  </si>
  <si>
    <t>ELLIS BRADY MANAGEMENT (HONG KONG) LIMITED</t>
  </si>
  <si>
    <t>SUITE 1104, ICBC TOWER, CITIBANK PLAZA</t>
  </si>
  <si>
    <t>852 2878-1150</t>
  </si>
  <si>
    <t>852 2878-1155</t>
  </si>
  <si>
    <t>WWW.ELLISBRADY.COM</t>
  </si>
  <si>
    <t>802-74181</t>
  </si>
  <si>
    <t>PINEBRIDGE INVESTMENTS ASIA LIMITED</t>
  </si>
  <si>
    <t>LEVEL 31, PACIFIC PLACE THREE</t>
  </si>
  <si>
    <t>852-3970-3970</t>
  </si>
  <si>
    <t>852-2234-0637</t>
  </si>
  <si>
    <t>PINEBRIDGE.COM.HK</t>
  </si>
  <si>
    <t>950 WINTER STREET</t>
  </si>
  <si>
    <t>55 NEW BOND STREET</t>
  </si>
  <si>
    <t>W1S 1DG</t>
  </si>
  <si>
    <t>NOT APPLICABLE</t>
  </si>
  <si>
    <t>802-74231</t>
  </si>
  <si>
    <t>CARE CAPITAL, LLC</t>
  </si>
  <si>
    <t>609-683-8300</t>
  </si>
  <si>
    <t>609-683-5787</t>
  </si>
  <si>
    <t>HTTP://WWW.CARECAPITAL.COM/</t>
  </si>
  <si>
    <t>SCHUETZENSTRASSE 6</t>
  </si>
  <si>
    <t>CH-8808</t>
  </si>
  <si>
    <t>802-78397</t>
  </si>
  <si>
    <t>FOSUN EQUITY INVESTMENT MANAGEMENT LTD.</t>
  </si>
  <si>
    <t>NO. 2 EAST FUXING ROAD</t>
  </si>
  <si>
    <t>011-86-21-6332-5063</t>
  </si>
  <si>
    <t>011-86-21-6332-5028</t>
  </si>
  <si>
    <t>802-74272</t>
  </si>
  <si>
    <t>BOULDER VENTURES</t>
  </si>
  <si>
    <t>BVIM, LLC</t>
  </si>
  <si>
    <t>1941 PEARL STREET STE 300</t>
  </si>
  <si>
    <t>303-444-6950</t>
  </si>
  <si>
    <t>303-444-0267</t>
  </si>
  <si>
    <t>WWW.BOULDERVENTURES.COM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</si>
  <si>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</si>
  <si>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</si>
  <si>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</si>
  <si>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</si>
  <si>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</si>
  <si>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</si>
  <si>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</si>
  <si>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THE LANDMARK, 15 QUEEN'S ROAD CENTRAL</t>
  </si>
  <si>
    <t>802-78561</t>
  </si>
  <si>
    <t>PROMETHEUS PARTNERS ADVISORS, LLC</t>
  </si>
  <si>
    <t>1340 HAMLET AVE</t>
  </si>
  <si>
    <t>33756-3332</t>
  </si>
  <si>
    <t>727-443-5656</t>
  </si>
  <si>
    <t>727-443-4888</t>
  </si>
  <si>
    <t>WWW.PROMETHEUSPARTNERS.COM</t>
  </si>
  <si>
    <t>SAINT KITTS AND NEVIS</t>
  </si>
  <si>
    <t>10004-2358</t>
  </si>
  <si>
    <t>212-232-4586</t>
  </si>
  <si>
    <t>NEW SOUTH WALES</t>
  </si>
  <si>
    <t>CEDARHURST</t>
  </si>
  <si>
    <t>802-74298</t>
  </si>
  <si>
    <t>QUICKSILVER VENTURES</t>
  </si>
  <si>
    <t>QTV CAPITAL, LLC</t>
  </si>
  <si>
    <t>14435 SARATOGA AVENUE</t>
  </si>
  <si>
    <t>SUITE C-234</t>
  </si>
  <si>
    <t>408-865-0525</t>
  </si>
  <si>
    <t>802-74299</t>
  </si>
  <si>
    <t>CRATON EQUITY PARTNERS</t>
  </si>
  <si>
    <t>CRATON EQUITY PARTNERS LLC</t>
  </si>
  <si>
    <t>8750 WILSHIRE BLVD</t>
  </si>
  <si>
    <t>310-550-3830</t>
  </si>
  <si>
    <t>310-954-2255</t>
  </si>
  <si>
    <t>WWW.CRATONEP.COM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</si>
  <si>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</si>
  <si>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</si>
  <si>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</si>
  <si>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</si>
  <si>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</si>
  <si>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</si>
  <si>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WWW.AKOCAPITAL.COM</t>
  </si>
  <si>
    <t>802-74310</t>
  </si>
  <si>
    <t>CID CAPITAL, INC.</t>
  </si>
  <si>
    <t>4181 E. 96TH ST.</t>
  </si>
  <si>
    <t>317-843-9704</t>
  </si>
  <si>
    <t>317-844-9815</t>
  </si>
  <si>
    <t>802-74316</t>
  </si>
  <si>
    <t>TRI-RING CAPITAL, LLC</t>
  </si>
  <si>
    <t>104 W. 40TH STREET</t>
  </si>
  <si>
    <t>212-607-8085</t>
  </si>
  <si>
    <t>212-607-8090</t>
  </si>
  <si>
    <t>WWW.TRI-RINGCAPITAL.COM</t>
  </si>
  <si>
    <t>802-78294</t>
  </si>
  <si>
    <t>FELIX ADVISORS LLC</t>
  </si>
  <si>
    <t>SADDLE RIVER ADVISORS LLC</t>
  </si>
  <si>
    <t>646-597-4300</t>
  </si>
  <si>
    <t>212-208-4429</t>
  </si>
  <si>
    <t>120 WEST 45TH STREET</t>
  </si>
  <si>
    <t>767 5TH AVENUE</t>
  </si>
  <si>
    <t>802-74331</t>
  </si>
  <si>
    <t>VALHALLA PARTNERS</t>
  </si>
  <si>
    <t>WEDNESDAY MANAGEMENT LLC</t>
  </si>
  <si>
    <t>8000 TOWERS CRESCENT DRIVE</t>
  </si>
  <si>
    <t>22182-6209</t>
  </si>
  <si>
    <t>703-448-1400</t>
  </si>
  <si>
    <t>703-448-1441</t>
  </si>
  <si>
    <t>WWW.VALHALLAPARTNERS.COM</t>
  </si>
  <si>
    <t>SASKATCHEWAN, CANADA</t>
  </si>
  <si>
    <t>802-74341</t>
  </si>
  <si>
    <t>SHUNWEI CAPITAL PARTNERS ADVISOR LIMITED</t>
  </si>
  <si>
    <t>+1 345 943 3100</t>
  </si>
  <si>
    <t>+1 345 945 4757</t>
  </si>
  <si>
    <t>UNIT 1401-02, 14/F, QUANSHITIANDI TOWER A, NO.50</t>
  </si>
  <si>
    <t>JIA WANGJING WEST RD.,CHAOYANG DIST</t>
  </si>
  <si>
    <t>WWW.SHUNWEI.COM</t>
  </si>
  <si>
    <t>EXEMPTED COMPANY WITH LIMITED LIABILITY</t>
  </si>
  <si>
    <t>802-74347</t>
  </si>
  <si>
    <t>SALIX VENTURES</t>
  </si>
  <si>
    <t>SALIX MANAGEMENT CORPORATION</t>
  </si>
  <si>
    <t>23 BANCROFT PLACE</t>
  </si>
  <si>
    <t>615-665-1409</t>
  </si>
  <si>
    <t>615-665-2912</t>
  </si>
  <si>
    <t>WWW.SALIXVENTURES.COM</t>
  </si>
  <si>
    <t>802-74348</t>
  </si>
  <si>
    <t>ARGOS SODITIC</t>
  </si>
  <si>
    <t>ARGOS SODITIC PARTNERS SA</t>
  </si>
  <si>
    <t>2, AVENUE CHARLES DE GAULLE B.P.351</t>
  </si>
  <si>
    <t>L-2013</t>
  </si>
  <si>
    <t>WWW.ARGOS-SODITIC.COM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</si>
  <si>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</si>
  <si>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</si>
  <si>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</si>
  <si>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</si>
  <si>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</si>
  <si>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</si>
  <si>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</si>
  <si>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</si>
  <si>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WWW.REDWOODRE.COM</t>
  </si>
  <si>
    <t>802-77725</t>
  </si>
  <si>
    <t>TCS CAPITAL MANAGEMENT, LLC</t>
  </si>
  <si>
    <t>212-621-8760</t>
  </si>
  <si>
    <t>212-621-8790</t>
  </si>
  <si>
    <t>802-78046</t>
  </si>
  <si>
    <t>RED ZONE CAPITAL MANAGEMENT COMPANY, LLC</t>
  </si>
  <si>
    <t>1800 TYSONS BOULEVARD, SUITE 550</t>
  </si>
  <si>
    <t>703-917-4799</t>
  </si>
  <si>
    <t>703-917-4788</t>
  </si>
  <si>
    <t>802-74365</t>
  </si>
  <si>
    <t>COGHILL CAPITAL MANAGEMENT, L.L.C.</t>
  </si>
  <si>
    <t>SUITE 8439</t>
  </si>
  <si>
    <t>312-324-2000</t>
  </si>
  <si>
    <t>312-324-2001</t>
  </si>
  <si>
    <t>HTTP://WWW.COGHILLCAPITAL.COM</t>
  </si>
  <si>
    <t>802-74367</t>
  </si>
  <si>
    <t>MADRONA VENTURE GROUP, LLC</t>
  </si>
  <si>
    <t>206-674-3000</t>
  </si>
  <si>
    <t>206-674-3012</t>
  </si>
  <si>
    <t>WWW.MADRONA.COM</t>
  </si>
  <si>
    <t>802-74373</t>
  </si>
  <si>
    <t>BAILLIE GIFFORD &amp; CO LIMITED</t>
  </si>
  <si>
    <t>N22C6FNZ44MX4YZS4L75</t>
  </si>
  <si>
    <t>802-74374</t>
  </si>
  <si>
    <t>CROSS ATLANTIC CAPITAL PARTNERS, INC.</t>
  </si>
  <si>
    <t>5 RADNOR CORPORATE CENTER</t>
  </si>
  <si>
    <t>SUITE 555</t>
  </si>
  <si>
    <t>610-995-2650</t>
  </si>
  <si>
    <t>610-971-2062</t>
  </si>
  <si>
    <t>WWW.XACP.COM</t>
  </si>
  <si>
    <t>802-74375</t>
  </si>
  <si>
    <t>CRESCENDO VENTURE MANAGEMENT, LLC</t>
  </si>
  <si>
    <t>3349 BUCKBOARD DR</t>
  </si>
  <si>
    <t>650-470-1200</t>
  </si>
  <si>
    <t>670-470-1201</t>
  </si>
  <si>
    <t>CRESCENDOVENTURES.COM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</si>
  <si>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</si>
  <si>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</si>
  <si>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</si>
  <si>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</si>
  <si>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</si>
  <si>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</si>
  <si>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802-77252</t>
  </si>
  <si>
    <t>GROW PARTNERS LLC</t>
  </si>
  <si>
    <t>ONE AMERICA PLAZA, 600 WEST BROADWAY</t>
  </si>
  <si>
    <t>92101-3311</t>
  </si>
  <si>
    <t>619-717-8008</t>
  </si>
  <si>
    <t>130 MAIN STREET</t>
  </si>
  <si>
    <t>203-716-6100</t>
  </si>
  <si>
    <t>203-716-6122</t>
  </si>
  <si>
    <t>802-77802</t>
  </si>
  <si>
    <t>NEWQUEST CAPITAL PARTNERS</t>
  </si>
  <si>
    <t>NEWQUEST CAPITAL MANAGEMENT (CAYMAN) LIMITED</t>
  </si>
  <si>
    <t>852 3905 3600</t>
  </si>
  <si>
    <t>852 2185 7300</t>
  </si>
  <si>
    <t>26TH FLOOR, 8 WYNDHAM STREET</t>
  </si>
  <si>
    <t>WWW.NQCAP.COM</t>
  </si>
  <si>
    <t>EXEMPT COMPANY WITH LIMITED LIABILITY</t>
  </si>
  <si>
    <t>802-78168</t>
  </si>
  <si>
    <t>WESTBROOK REAL ESTATE PARTNERS, L.L.C.</t>
  </si>
  <si>
    <t>HTTPS://INVESTOR.WREPFUNDS.COM</t>
  </si>
  <si>
    <t>802-74385</t>
  </si>
  <si>
    <t>KINGSBROOK PARTNERS LP</t>
  </si>
  <si>
    <t>689 FIFTH AVENUE</t>
  </si>
  <si>
    <t>212-600-8240</t>
  </si>
  <si>
    <t>212-600-8290</t>
  </si>
  <si>
    <t>802-74389</t>
  </si>
  <si>
    <t>DOMAIN ASSOCIATES, LLC</t>
  </si>
  <si>
    <t>609 683 5656</t>
  </si>
  <si>
    <t>609 683 4581</t>
  </si>
  <si>
    <t>WWW.DOMAINVC.COM</t>
  </si>
  <si>
    <t>802-74394</t>
  </si>
  <si>
    <t>AISLING CAPITAL LLC</t>
  </si>
  <si>
    <t>212-651-6380</t>
  </si>
  <si>
    <t>212-651-6379</t>
  </si>
  <si>
    <t>WWW.AISLINGCAPITAL.COM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</si>
  <si>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</si>
  <si>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</si>
  <si>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</si>
  <si>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</si>
  <si>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</si>
  <si>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</si>
  <si>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</si>
  <si>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WWW.SAGILCAP.COM</t>
  </si>
  <si>
    <t>BERKELEY SQUARE</t>
  </si>
  <si>
    <t>W1J 6BR</t>
  </si>
  <si>
    <t>802-74405</t>
  </si>
  <si>
    <t>COVENTRY CAPITAL PARTNERS, INC.</t>
  </si>
  <si>
    <t>250 W COVENTRY CT.</t>
  </si>
  <si>
    <t>414-967-7008</t>
  </si>
  <si>
    <t>414-967-7905</t>
  </si>
  <si>
    <t>1077 XV</t>
  </si>
  <si>
    <t>DUTCH LIMITED LIABILITY COMPANY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</si>
  <si>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</si>
  <si>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</si>
  <si>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</si>
  <si>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</si>
  <si>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</si>
  <si>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</si>
  <si>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WWW.ARCHCAPITAL.NET</t>
  </si>
  <si>
    <t>802-74426</t>
  </si>
  <si>
    <t>SOUTHEAST VENTURE PARTNERS III, INC.</t>
  </si>
  <si>
    <t>1500 PERIMETER PARK DRIVE</t>
  </si>
  <si>
    <t>WWW.SEINTERACTIVE.COM</t>
  </si>
  <si>
    <t>802-77560</t>
  </si>
  <si>
    <t>SARATOGA MANAGEMENT COMPANY LLC</t>
  </si>
  <si>
    <t>(212) 906-7792</t>
  </si>
  <si>
    <t>WWW.SARATOGAPARTNERS.COM</t>
  </si>
  <si>
    <t>600 CONGRESS AVENUE</t>
  </si>
  <si>
    <t>802-74434</t>
  </si>
  <si>
    <t>BEE PARTNERS</t>
  </si>
  <si>
    <t>BEE PARTNERS, LLC</t>
  </si>
  <si>
    <t>2847 BAKER STREET</t>
  </si>
  <si>
    <t>415-519-4707</t>
  </si>
  <si>
    <t>415-931-3166</t>
  </si>
  <si>
    <t>HTTP://WWW.BEEPARTNERS.VC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</si>
  <si>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</si>
  <si>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</si>
  <si>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</si>
  <si>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</si>
  <si>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</si>
  <si>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</si>
  <si>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</si>
  <si>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LISCARTAN HOUSE</t>
  </si>
  <si>
    <t>SW1X 9AS</t>
  </si>
  <si>
    <t>WWW.WARWICKCAP.COM</t>
  </si>
  <si>
    <t>802-74440</t>
  </si>
  <si>
    <t>CORRE PARTNERS MANAGEMENT, LLC</t>
  </si>
  <si>
    <t>646-863-7151</t>
  </si>
  <si>
    <t>646-863-7161</t>
  </si>
  <si>
    <t>WWW.CORREPARTNERS.COM</t>
  </si>
  <si>
    <t>802-74443</t>
  </si>
  <si>
    <t>KAZAZIAN ASSET MANAGEMENT, LLC</t>
  </si>
  <si>
    <t>212-581-8800</t>
  </si>
  <si>
    <t>212-581-8802</t>
  </si>
  <si>
    <t>HTTP://KAZAZIANCAPITAL.COM/</t>
  </si>
  <si>
    <t>802-74449</t>
  </si>
  <si>
    <t>BARRON CAPITAL HOLDINGS INC</t>
  </si>
  <si>
    <t>730 FIFTH AVENUE, 21 FLOOR</t>
  </si>
  <si>
    <t>10019-4105</t>
  </si>
  <si>
    <t>212-359-0200</t>
  </si>
  <si>
    <t>212-359-0222</t>
  </si>
  <si>
    <t>802-74450</t>
  </si>
  <si>
    <t>GALENA ASSET MANAGEMENT B.V., AMSTERDAM, GENEVA BRANCH</t>
  </si>
  <si>
    <t>5 RUE DE JARGONNANT</t>
  </si>
  <si>
    <t>41-22-594-6900</t>
  </si>
  <si>
    <t>41-22-594-6901</t>
  </si>
  <si>
    <t>PORTMAN HOUSE</t>
  </si>
  <si>
    <t>2 PORTMAN STREET</t>
  </si>
  <si>
    <t>W1H 6DU</t>
  </si>
  <si>
    <t>HTTP://WWW.GALENA-INVEST.COM/</t>
  </si>
  <si>
    <t>GAMSCHG1</t>
  </si>
  <si>
    <t>802-74451</t>
  </si>
  <si>
    <t>GALENA ASSET MANAGEMENT</t>
  </si>
  <si>
    <t>GALENA ASSET MANAGEMENT LIMITED</t>
  </si>
  <si>
    <t>44-20-7170-7948</t>
  </si>
  <si>
    <t>44-20-7170-7825</t>
  </si>
  <si>
    <t>WWW.GALENA-INVEST.COM</t>
  </si>
  <si>
    <t>GAMTGB21</t>
  </si>
  <si>
    <t>802-74452</t>
  </si>
  <si>
    <t>VULPES INVESTMENT MANAGEMENT PRIVATE LIMITED</t>
  </si>
  <si>
    <t>2 BATTERY ROAD</t>
  </si>
  <si>
    <t>#26-01 MAYBANK TOWER</t>
  </si>
  <si>
    <t>+65 6538 1998</t>
  </si>
  <si>
    <t>+65 6538 8331</t>
  </si>
  <si>
    <t>WWW.VULPESINVEST.COM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</si>
  <si>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</si>
  <si>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</si>
  <si>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</si>
  <si>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</si>
  <si>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</si>
  <si>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</si>
  <si>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WWW.ASPCAPITAL.COM</t>
  </si>
  <si>
    <t>802-74455</t>
  </si>
  <si>
    <t>INNOVA/5 GP LTD</t>
  </si>
  <si>
    <t>22 GRENVILLE STREET</t>
  </si>
  <si>
    <t>JE4 8PX</t>
  </si>
  <si>
    <t>44 1534 609 885</t>
  </si>
  <si>
    <t>44 1534 609 333</t>
  </si>
  <si>
    <t>WWW.INNOVACAP.COM</t>
  </si>
  <si>
    <t>802-74457</t>
  </si>
  <si>
    <t>INNOVA/4 GP LTD</t>
  </si>
  <si>
    <t>1 345 814 6856</t>
  </si>
  <si>
    <t>802-74461</t>
  </si>
  <si>
    <t>FUNDSMITH, LLP</t>
  </si>
  <si>
    <t>33 CAVENDISH SQUARE</t>
  </si>
  <si>
    <t>W1G 0PW</t>
  </si>
  <si>
    <t>44-203-551-6340</t>
  </si>
  <si>
    <t>WWW.FUNDSMITH.CO.UK</t>
  </si>
  <si>
    <t>805-8510419032</t>
  </si>
  <si>
    <t>561-282-4600</t>
  </si>
  <si>
    <t>561-630-6717</t>
  </si>
  <si>
    <t>HTTP://WWW.RAMREALESTATE.COM/</t>
  </si>
  <si>
    <t>802-74465</t>
  </si>
  <si>
    <t>COMMUNITY REINVESTMENT ADVISORS, INC.</t>
  </si>
  <si>
    <t>4801 PGA BLVD</t>
  </si>
  <si>
    <t>802-74466</t>
  </si>
  <si>
    <t>TRINITY VENTURES</t>
  </si>
  <si>
    <t>TVL MANAGEMENT CORPORATION</t>
  </si>
  <si>
    <t>BLDG. 4-160</t>
  </si>
  <si>
    <t>650-854-9500</t>
  </si>
  <si>
    <t>650-854-9501</t>
  </si>
  <si>
    <t>WWW.TRINITYVENTURES.COM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</si>
  <si>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</si>
  <si>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</si>
  <si>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</si>
  <si>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</si>
  <si>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</si>
  <si>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</si>
  <si>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</si>
  <si>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802-74470</t>
  </si>
  <si>
    <t>ATLANTIC STREET CAPITAL MANAGEMENT, LLC</t>
  </si>
  <si>
    <t>203-428-3150</t>
  </si>
  <si>
    <t>877-276-7022</t>
  </si>
  <si>
    <t>WWW.ATLANTICSTREETCAPITAL.COM</t>
  </si>
  <si>
    <t>802-74474</t>
  </si>
  <si>
    <t>SCOTTISH EQUITY PARTNERS</t>
  </si>
  <si>
    <t>SCOTTISH EQUITY PARTNERS, LLP</t>
  </si>
  <si>
    <t>17 BLYTHSWOOD SQUARE</t>
  </si>
  <si>
    <t>G2 4AD</t>
  </si>
  <si>
    <t>0141 273 4000</t>
  </si>
  <si>
    <t>0141 273 4001</t>
  </si>
  <si>
    <t>WWW.SEP.CO.UK</t>
  </si>
  <si>
    <t>802-74481</t>
  </si>
  <si>
    <t>HEADWAY CAPITAL PARTNERS LLP</t>
  </si>
  <si>
    <t>25 MADDOX STREET</t>
  </si>
  <si>
    <t>W1S 2QN</t>
  </si>
  <si>
    <t>44 207 518 8888</t>
  </si>
  <si>
    <t>44 207 900 3160</t>
  </si>
  <si>
    <t>WWW.HEADWAYCAP.COM</t>
  </si>
  <si>
    <t>802-74487</t>
  </si>
  <si>
    <t>KNOLL KRATKY MANAGEMENT, LLC</t>
  </si>
  <si>
    <t>6TH FLOOR EAST</t>
  </si>
  <si>
    <t>203-854-5551</t>
  </si>
  <si>
    <t>203-854-5582</t>
  </si>
  <si>
    <t>802-74488</t>
  </si>
  <si>
    <t>ARCUS ADVISORY SERVICES LLC</t>
  </si>
  <si>
    <t>SUITE 1610</t>
  </si>
  <si>
    <t>212-785-2236</t>
  </si>
  <si>
    <t>212-785-2237</t>
  </si>
  <si>
    <t>WWW.ARCUSVENTURES.COM</t>
  </si>
  <si>
    <t>712 5TH AVENUE, 12TH FLOOR</t>
  </si>
  <si>
    <t>802-74491</t>
  </si>
  <si>
    <t>PALOMAR VENTURES MANAGEMENT, LLC</t>
  </si>
  <si>
    <t>18881 VON KARMAN AVE.</t>
  </si>
  <si>
    <t>949-475-9455</t>
  </si>
  <si>
    <t>949-475-9456</t>
  </si>
  <si>
    <t>WWW.PALOMARVENTURES.COM</t>
  </si>
  <si>
    <t>802-74492</t>
  </si>
  <si>
    <t>NORTHWOODS CAPITAL MANAGEMENT PARTNERS, LLC</t>
  </si>
  <si>
    <t>212 886 1660</t>
  </si>
  <si>
    <t>212 886 1628</t>
  </si>
  <si>
    <t>802-74494</t>
  </si>
  <si>
    <t>BTG PACTUAL EUROPE LLP</t>
  </si>
  <si>
    <t>BERKELEY SQUARE HOUSE</t>
  </si>
  <si>
    <t>4-19 BERKELEY SQUARE</t>
  </si>
  <si>
    <t>+44 207 647 4900</t>
  </si>
  <si>
    <t>+44 207 647 4901</t>
  </si>
  <si>
    <t>802-74495</t>
  </si>
  <si>
    <t>BTG PACTUAL ASIA LTD.</t>
  </si>
  <si>
    <t>3301-03 ONE INTERNATIONAL FINANCE CENTER</t>
  </si>
  <si>
    <t>1 HARBOUR VIEW STREET</t>
  </si>
  <si>
    <t>CENTRAL - HONG KONG</t>
  </si>
  <si>
    <t>+852 3413 4600</t>
  </si>
  <si>
    <t>+852 3413 4601</t>
  </si>
  <si>
    <t>802-74496</t>
  </si>
  <si>
    <t>PRAESIDIS ADVISORS, LLC</t>
  </si>
  <si>
    <t>2502 N. ROCKY POINT DR.</t>
  </si>
  <si>
    <t>813-549-4444</t>
  </si>
  <si>
    <t>813-549-4441</t>
  </si>
  <si>
    <t>WWW.PRAESIDIS.COM</t>
  </si>
  <si>
    <t>802-74499</t>
  </si>
  <si>
    <t>OKAPI VENTURE CAPITAL</t>
  </si>
  <si>
    <t>OKAPI VENTURE CAPITAL, LLC</t>
  </si>
  <si>
    <t>1590 SCH</t>
  </si>
  <si>
    <t>949 715 5557</t>
  </si>
  <si>
    <t>949 715 5556</t>
  </si>
  <si>
    <t>WWW.OKAPIVC.COM</t>
  </si>
  <si>
    <t>802-74500</t>
  </si>
  <si>
    <t>TEF ADVISORS, LLC</t>
  </si>
  <si>
    <t>166 CHERRY STREET</t>
  </si>
  <si>
    <t>203-594-0052</t>
  </si>
  <si>
    <t>203-594-0054</t>
  </si>
  <si>
    <t>802-74502</t>
  </si>
  <si>
    <t>ETH CORP.</t>
  </si>
  <si>
    <t>555 PLEASANTVILLE RD, SOUTH BUILDING</t>
  </si>
  <si>
    <t>914-242-9230</t>
  </si>
  <si>
    <t>914-242-9552</t>
  </si>
  <si>
    <t>646-290-3980</t>
  </si>
  <si>
    <t>8161 MAPLE LAWN BLVD.</t>
  </si>
  <si>
    <t>SINGAPORE PRIVATE LIMITED COMPANY</t>
  </si>
  <si>
    <t>802-74508</t>
  </si>
  <si>
    <t>COLUMBIA CAPITAL</t>
  </si>
  <si>
    <t>COLUMBIA CAPITAL, LLC</t>
  </si>
  <si>
    <t>204 S. UNION STREET</t>
  </si>
  <si>
    <t>703-519-2000</t>
  </si>
  <si>
    <t>703-519-7996</t>
  </si>
  <si>
    <t>WWW.COLCAP.COM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</si>
  <si>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</si>
  <si>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</si>
  <si>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</si>
  <si>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</si>
  <si>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</si>
  <si>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</si>
  <si>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</si>
  <si>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802-74512</t>
  </si>
  <si>
    <t>AISLING ANALYTICS PTE LTD</t>
  </si>
  <si>
    <t>7 TEMASEK BOULEVARD #20-03A</t>
  </si>
  <si>
    <t>SUNTEC TOWER 1</t>
  </si>
  <si>
    <t>65 6238 0823</t>
  </si>
  <si>
    <t>65 6238 8214</t>
  </si>
  <si>
    <t>WWW.AISLINGANALYTICS.COM</t>
  </si>
  <si>
    <t>LIMITED PRIVATE COMPANY</t>
  </si>
  <si>
    <t>802-74513</t>
  </si>
  <si>
    <t>GAGNON ADVISORS</t>
  </si>
  <si>
    <t>GAGNON ADVISORS, LLC</t>
  </si>
  <si>
    <t>1370 6TH AVENUE, 24TH FLOOR</t>
  </si>
  <si>
    <t>802-74515</t>
  </si>
  <si>
    <t>GAGNONLEE MANAGEMENT</t>
  </si>
  <si>
    <t>GAGNONLEE MANAGEMENT, LLC</t>
  </si>
  <si>
    <t>802-74516</t>
  </si>
  <si>
    <t>UPLAND OFFICE SERVICES</t>
  </si>
  <si>
    <t>802-74520</t>
  </si>
  <si>
    <t>NORWICH VENTURES</t>
  </si>
  <si>
    <t>NORWICH VENTURES, INC.</t>
  </si>
  <si>
    <t>1210 BROADCASTING RD.</t>
  </si>
  <si>
    <t>610-373-5320</t>
  </si>
  <si>
    <t>610-373-5520</t>
  </si>
  <si>
    <t>NORWICHVENTURES.COM</t>
  </si>
  <si>
    <t>802-74521</t>
  </si>
  <si>
    <t>AULDBRASS PARTNERS, LP</t>
  </si>
  <si>
    <t>212-213-0243</t>
  </si>
  <si>
    <t>212-804-6136</t>
  </si>
  <si>
    <t>WWW.AULDBRASSPARTNERS.COM</t>
  </si>
  <si>
    <t>802-74524</t>
  </si>
  <si>
    <t>OSAGE INDUSTRIES</t>
  </si>
  <si>
    <t>OSAGE INDUSTRIES, INC</t>
  </si>
  <si>
    <t>50 MONUMENT ROAD, SUITE 201</t>
  </si>
  <si>
    <t>484-434-2255</t>
  </si>
  <si>
    <t>WWW.OSAGEPARTNERS.COM</t>
  </si>
  <si>
    <t>802-74526</t>
  </si>
  <si>
    <t>RA MANAGEMENT SRL</t>
  </si>
  <si>
    <t>PB BAHIA BALBOA AVE; BALBOA Y VIA ITALIA</t>
  </si>
  <si>
    <t>PANAMA CITY</t>
  </si>
  <si>
    <t>PANAMA</t>
  </si>
  <si>
    <t>507-209-2499</t>
  </si>
  <si>
    <t>786-524-2747</t>
  </si>
  <si>
    <t>1835 NE MIAMI GARDENS DRIVE</t>
  </si>
  <si>
    <t>PANAMANIAN SRL</t>
  </si>
  <si>
    <t>802-74528</t>
  </si>
  <si>
    <t>EXIS CAPITAL MANAGEMENT, INC.</t>
  </si>
  <si>
    <t>270 LAFAYETTE STREET</t>
  </si>
  <si>
    <t>212-893-7900</t>
  </si>
  <si>
    <t>212-752-7052</t>
  </si>
  <si>
    <t>HTTP://WWW.EXISCAPITAL.COM</t>
  </si>
  <si>
    <t>802-74529</t>
  </si>
  <si>
    <t>SOFTTECH VC INC.</t>
  </si>
  <si>
    <t>395 PAGE MILL ROAD #110</t>
  </si>
  <si>
    <t>650-688-1801</t>
  </si>
  <si>
    <t>650-475-3937</t>
  </si>
  <si>
    <t>WWW.SOFTTECHVC.COM</t>
  </si>
  <si>
    <t>802-74532</t>
  </si>
  <si>
    <t>BELVEDERE CAPITAL LLC</t>
  </si>
  <si>
    <t>225 BUSH STREET</t>
  </si>
  <si>
    <t>415-434-1236</t>
  </si>
  <si>
    <t>415-366-2302</t>
  </si>
  <si>
    <t>260 EL PINTO</t>
  </si>
  <si>
    <t>802-74533</t>
  </si>
  <si>
    <t>YARLUN CAPITAL PTE LTD</t>
  </si>
  <si>
    <t>OCBC CENTRE, SUITE 36-01, #65 CHULIA STREET</t>
  </si>
  <si>
    <t>65 6303 0730</t>
  </si>
  <si>
    <t>65 6303 0740</t>
  </si>
  <si>
    <t>WWW.YARLUN.COM</t>
  </si>
  <si>
    <t>802-74535</t>
  </si>
  <si>
    <t>TGAP VENTURES</t>
  </si>
  <si>
    <t>TGAP VENTURES, LLC</t>
  </si>
  <si>
    <t>7171 STADIUM DRIVE</t>
  </si>
  <si>
    <t>269 217 1999</t>
  </si>
  <si>
    <t>269 381 7620</t>
  </si>
  <si>
    <t>TGAPVENTURES.COM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</si>
  <si>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</si>
  <si>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</si>
  <si>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</si>
  <si>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</si>
  <si>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</si>
  <si>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</si>
  <si>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</si>
  <si>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802-74538</t>
  </si>
  <si>
    <t>INDIGO CAPITAL LLP</t>
  </si>
  <si>
    <t>30 KING STREET</t>
  </si>
  <si>
    <t>EC2V 8EH</t>
  </si>
  <si>
    <t>011-44-20-7397-1530</t>
  </si>
  <si>
    <t>011-44-20-7397-1531</t>
  </si>
  <si>
    <t>WWW.INDIGO-CAPITAL.COM</t>
  </si>
  <si>
    <t>802-74539</t>
  </si>
  <si>
    <t>WGT ASSET MANAGEMENT</t>
  </si>
  <si>
    <t>WGT ASSET MANAGEMENT, LLC</t>
  </si>
  <si>
    <t>802-74540</t>
  </si>
  <si>
    <t>FRONTAURA CAPITAL LLC</t>
  </si>
  <si>
    <t>180 N. STETSON AVENUE , SUITE 1935</t>
  </si>
  <si>
    <t>60601-6750</t>
  </si>
  <si>
    <t>312-265-6882</t>
  </si>
  <si>
    <t>312-268-5004</t>
  </si>
  <si>
    <t>FRONTAURACAPITAL.COM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</si>
  <si>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</si>
  <si>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</si>
  <si>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</si>
  <si>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</si>
  <si>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</si>
  <si>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</si>
  <si>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</si>
  <si>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802-74544</t>
  </si>
  <si>
    <t>LONGWORTH MANAGEMENT COMPANY, INC.</t>
  </si>
  <si>
    <t>1050 WINTER STREET</t>
  </si>
  <si>
    <t>781-663-3600</t>
  </si>
  <si>
    <t>781-663-3619</t>
  </si>
  <si>
    <t>WWW.LONGWORTH.COM</t>
  </si>
  <si>
    <t>802-74545</t>
  </si>
  <si>
    <t>AVANTIUM INVESTMENT MANAGEMENT</t>
  </si>
  <si>
    <t>AVANTIUM INVESTMENT MANAGEMENT (UK) LLP</t>
  </si>
  <si>
    <t>44 0 207 870 4949</t>
  </si>
  <si>
    <t>44 0 207 870 4848</t>
  </si>
  <si>
    <t>WWW.AVANTIUMINVEST.COM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</si>
  <si>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</si>
  <si>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</si>
  <si>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</si>
  <si>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</si>
  <si>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</si>
  <si>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</si>
  <si>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WWW.DYMONASIA.COM</t>
  </si>
  <si>
    <t>802-74549</t>
  </si>
  <si>
    <t>ASIA DEBT MANAGEMENT HONG KONG LIMITED</t>
  </si>
  <si>
    <t>SUITE 1005-8, ICBC TOWER,</t>
  </si>
  <si>
    <t>+852 25364567</t>
  </si>
  <si>
    <t>+852 21472813</t>
  </si>
  <si>
    <t>WWW.ADMCAP.COM</t>
  </si>
  <si>
    <t>802-74550</t>
  </si>
  <si>
    <t>EDISON MANAGEMENT CORPORATION</t>
  </si>
  <si>
    <t>1009 LENOX DRIVE, SUITE 200</t>
  </si>
  <si>
    <t>08648-2321</t>
  </si>
  <si>
    <t>609-896-1900</t>
  </si>
  <si>
    <t>609-896-0066</t>
  </si>
  <si>
    <t>WWW.EDISONVENTURES.COM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</si>
  <si>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</si>
  <si>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</si>
  <si>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</si>
  <si>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</si>
  <si>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</si>
  <si>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</si>
  <si>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LEGACY-CAPITAL-PARTNERS.COM</t>
  </si>
  <si>
    <t>802-74553</t>
  </si>
  <si>
    <t>STIASSNI CAPITAL, LLC</t>
  </si>
  <si>
    <t>3400 PALOS VERDES DRIVE, WEST</t>
  </si>
  <si>
    <t>310-377-4500</t>
  </si>
  <si>
    <t>310-544-6349</t>
  </si>
  <si>
    <t>WWW.STIASSNICAPITAL.COM</t>
  </si>
  <si>
    <t>802-74554</t>
  </si>
  <si>
    <t>PROSPERITY MANAGEMENT, LLC</t>
  </si>
  <si>
    <t>6231 DYKES WAY</t>
  </si>
  <si>
    <t>469-426-6703</t>
  </si>
  <si>
    <t>214-758-3743</t>
  </si>
  <si>
    <t>802-74557</t>
  </si>
  <si>
    <t>LONGWOOD  FUND MANAGEMENT LLC</t>
  </si>
  <si>
    <t>800 BOYLSTON ST</t>
  </si>
  <si>
    <t>617-351-2590</t>
  </si>
  <si>
    <t>617-351-2640</t>
  </si>
  <si>
    <t>LONGWOODFUND.COM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</si>
  <si>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</si>
  <si>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</si>
  <si>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</si>
  <si>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</si>
  <si>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</si>
  <si>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</si>
  <si>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WWW.ROCKPORTCAP.COM</t>
  </si>
  <si>
    <t>802-74560</t>
  </si>
  <si>
    <t>FOX RIVER PARTNERS</t>
  </si>
  <si>
    <t>FOX RIVER ADVISERS, LLC</t>
  </si>
  <si>
    <t>331-472-3215</t>
  </si>
  <si>
    <t>331-472-3256</t>
  </si>
  <si>
    <t>WWW.FRPLLC.COM</t>
  </si>
  <si>
    <t>802-74561</t>
  </si>
  <si>
    <t>SLOANE ROBINSON LLP</t>
  </si>
  <si>
    <t>20 ST DUNSTAN'S HILL</t>
  </si>
  <si>
    <t>EC3R 8ND</t>
  </si>
  <si>
    <t>0044 20 7929 2771</t>
  </si>
  <si>
    <t>0044 20 7929 3057</t>
  </si>
  <si>
    <t>WWW.SLOANEROBINSON.COM</t>
  </si>
  <si>
    <t>802-77887</t>
  </si>
  <si>
    <t>SWMF LIFE SCIENCE FUND GP, LLC</t>
  </si>
  <si>
    <t>241 EAST MICHIGAN AVENUE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</si>
  <si>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</si>
  <si>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</si>
  <si>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</si>
  <si>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</si>
  <si>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</si>
  <si>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</si>
  <si>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802-74568</t>
  </si>
  <si>
    <t>SC FUND MANAGEMENT LLC</t>
  </si>
  <si>
    <t>212-888-9100</t>
  </si>
  <si>
    <t>212-813-3420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</si>
  <si>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</si>
  <si>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</si>
  <si>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</si>
  <si>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</si>
  <si>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</si>
  <si>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</si>
  <si>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WWW.RESOLUTIONPROPERTY.COM</t>
  </si>
  <si>
    <t>802-74571</t>
  </si>
  <si>
    <t>ILLUMINATE VENTURES</t>
  </si>
  <si>
    <t>ILLUMINATE MANAGEMENT, L.L.C.</t>
  </si>
  <si>
    <t>11950 SKYLINE BLVD.</t>
  </si>
  <si>
    <t>510-531-6202</t>
  </si>
  <si>
    <t>267-202-9149</t>
  </si>
  <si>
    <t>6114 LA SALLE AVENUE #323</t>
  </si>
  <si>
    <t>WWW.ILLUMINATE.COM</t>
  </si>
  <si>
    <t>802-74572</t>
  </si>
  <si>
    <t>ACTIS</t>
  </si>
  <si>
    <t>ACTIS, LLP</t>
  </si>
  <si>
    <t>2 MORE LONDON RIVERSIDE</t>
  </si>
  <si>
    <t>SE1 2JT</t>
  </si>
  <si>
    <t>+44 20 7234 5000</t>
  </si>
  <si>
    <t>+44 20 7234 5010</t>
  </si>
  <si>
    <t>WWW.ACT.IS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</si>
  <si>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</si>
  <si>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</si>
  <si>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</si>
  <si>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</si>
  <si>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</si>
  <si>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</si>
  <si>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GREYLOCK.COM</t>
  </si>
  <si>
    <t>802-74574</t>
  </si>
  <si>
    <t>SYMMETRY INVESTMENT ADVISORS, INC.</t>
  </si>
  <si>
    <t>374 SOUTH AVE.</t>
  </si>
  <si>
    <t>GLENCOE</t>
  </si>
  <si>
    <t>60022-1628</t>
  </si>
  <si>
    <t>847-835-2594</t>
  </si>
  <si>
    <t>847-835-2510</t>
  </si>
  <si>
    <t>WWW.SYMMETRYFUNDS.COM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</si>
  <si>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</si>
  <si>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</si>
  <si>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</si>
  <si>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</si>
  <si>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</si>
  <si>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</si>
  <si>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802-74580</t>
  </si>
  <si>
    <t>CHRYSALIX ENERGY VENTURE CAPITAL</t>
  </si>
  <si>
    <t>CEMI SERVICES LTD.</t>
  </si>
  <si>
    <t>400-1367 WEST BROADWAY</t>
  </si>
  <si>
    <t>V6H A47</t>
  </si>
  <si>
    <t>604 659-5499</t>
  </si>
  <si>
    <t>604 659-5479</t>
  </si>
  <si>
    <t>WWW.CHRYSALIX.COM</t>
  </si>
  <si>
    <t>802-74584</t>
  </si>
  <si>
    <t>CALUNIUS CAPITAL LLP</t>
  </si>
  <si>
    <t>11 HAYMARKET, 4TH FLOOR</t>
  </si>
  <si>
    <t>SW1Y 4BP</t>
  </si>
  <si>
    <t>HTTP://WWW.CALUNIUS.COM/</t>
  </si>
  <si>
    <t>802-74585</t>
  </si>
  <si>
    <t>BL CORP</t>
  </si>
  <si>
    <t>7 TODD POND ROAD</t>
  </si>
  <si>
    <t>781-259-8779</t>
  </si>
  <si>
    <t>781-259-1003</t>
  </si>
  <si>
    <t>802-74586</t>
  </si>
  <si>
    <t>VALENCE LIFE SCIENCES, LLC</t>
  </si>
  <si>
    <t>500 PARK AVENUE, 9TH FLOOR</t>
  </si>
  <si>
    <t>212-891-1100</t>
  </si>
  <si>
    <t>212-371-3450</t>
  </si>
  <si>
    <t>WWW.VALENCEFUND.COM</t>
  </si>
  <si>
    <t>802-74587</t>
  </si>
  <si>
    <t>EAGLE VALUE PARTNERS, LLC</t>
  </si>
  <si>
    <t>655 THIRD AVE., 11TH FLOOR</t>
  </si>
  <si>
    <t>212-812-3080</t>
  </si>
  <si>
    <t>212-812-3085</t>
  </si>
  <si>
    <t>802-74588</t>
  </si>
  <si>
    <t>RICHARDSON CAPITAL LIMITED</t>
  </si>
  <si>
    <t>3100 ONE LOMBARD PLACE</t>
  </si>
  <si>
    <t>MANITOBA</t>
  </si>
  <si>
    <t>R3B OH3</t>
  </si>
  <si>
    <t>204-953-7936</t>
  </si>
  <si>
    <t>204-949-0731</t>
  </si>
  <si>
    <t>RICHARDSONCAPITAL.COM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</si>
  <si>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</si>
  <si>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</si>
  <si>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</si>
  <si>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</si>
  <si>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</si>
  <si>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</si>
  <si>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</si>
  <si>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WWW.IKINVEST.COM</t>
  </si>
  <si>
    <t>802-74590</t>
  </si>
  <si>
    <t>RIVERVEST VENTURE PARTNERS</t>
  </si>
  <si>
    <t>RIVERVEST VENTURE MANAGEMENT LLC</t>
  </si>
  <si>
    <t>63105-1817</t>
  </si>
  <si>
    <t>314-726-6700</t>
  </si>
  <si>
    <t>314-726-6715</t>
  </si>
  <si>
    <t>WWW.RIVERVEST.COM</t>
  </si>
  <si>
    <t>802-74593</t>
  </si>
  <si>
    <t>COMPOSITION CAPITAL PARTNERS B.V.</t>
  </si>
  <si>
    <t>WTC AMSTERDAM</t>
  </si>
  <si>
    <t>15TH FLOOR, ZUIDPLEIN 126</t>
  </si>
  <si>
    <t>1077XV</t>
  </si>
  <si>
    <t>WWW.COMPOSITIONCAPITAL.COM</t>
  </si>
  <si>
    <t>802-74595</t>
  </si>
  <si>
    <t>NGEN MGT II, LLC</t>
  </si>
  <si>
    <t>1114 STATE STREET, SUITE 247</t>
  </si>
  <si>
    <t>805-564-3508</t>
  </si>
  <si>
    <t>805-564-1669</t>
  </si>
  <si>
    <t>WWW.NGENPARTNERS.COM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</si>
  <si>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</si>
  <si>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</si>
  <si>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</si>
  <si>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</si>
  <si>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</si>
  <si>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</si>
  <si>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</si>
  <si>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</si>
  <si>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</si>
  <si>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802-74597</t>
  </si>
  <si>
    <t>TECHNOLOGY PARTNERS</t>
  </si>
  <si>
    <t>TECHNOLOGY PARTNERS SERVICE CORP</t>
  </si>
  <si>
    <t>550 UNIVERSITY AVENUE</t>
  </si>
  <si>
    <t>650-289-9000</t>
  </si>
  <si>
    <t>650-289-9001</t>
  </si>
  <si>
    <t>SUITE 282-B</t>
  </si>
  <si>
    <t>WWW.TECHNOLOGYPARTNERS.COM</t>
  </si>
  <si>
    <t>802-74598</t>
  </si>
  <si>
    <t>INNOVATION WORKS DEVELOPMENT FUND GP, LP</t>
  </si>
  <si>
    <t>A-10F DINGHAO BLDG, NO.3 ZHONGGUANCUN ST</t>
  </si>
  <si>
    <t>HAIDIAN DISTRICT</t>
  </si>
  <si>
    <t>415-397-6200</t>
  </si>
  <si>
    <t>415-397-6280</t>
  </si>
  <si>
    <t>50 CALIFORNIA ST, STE 2580</t>
  </si>
  <si>
    <t>HTTP://EN.CHUANGXIN.COM</t>
  </si>
  <si>
    <t>SECTION 2</t>
  </si>
  <si>
    <t>802-74599</t>
  </si>
  <si>
    <t>WI HARPER INC VI MANAGEMENT LIMITED</t>
  </si>
  <si>
    <t>10F-2 76 TUN HUA SOUTH ROAD</t>
  </si>
  <si>
    <t>WWW.WIHARPER.COM</t>
  </si>
  <si>
    <t>802-74600</t>
  </si>
  <si>
    <t>IRONWOOD MANAGEMENT, LLC</t>
  </si>
  <si>
    <t>650-543-0401</t>
  </si>
  <si>
    <t>802-74601</t>
  </si>
  <si>
    <t>BEACON INDIA MANAGERS LTD</t>
  </si>
  <si>
    <t>BAER CAPITAL PARTNERS LTD, LEVEL 5,</t>
  </si>
  <si>
    <t>THE GATE, LEVEL 15, OFFICE NO. 30, DIFC</t>
  </si>
  <si>
    <t>33, EDITH CAVELL STREET</t>
  </si>
  <si>
    <t>PRIVATE COMPANY LIMITED BY SHARES</t>
  </si>
  <si>
    <t>802-74602</t>
  </si>
  <si>
    <t>BRASS RING CAPITAL, INC.</t>
  </si>
  <si>
    <t>952-473-2710</t>
  </si>
  <si>
    <t>952-473-3607</t>
  </si>
  <si>
    <t>WWW.BRASSRINGCAPITAL.COM</t>
  </si>
  <si>
    <t>802-74603</t>
  </si>
  <si>
    <t>ALDERSGATE I.M. TRADING LLC</t>
  </si>
  <si>
    <t>646 651 1731</t>
  </si>
  <si>
    <t>212 702 7160</t>
  </si>
  <si>
    <t>802-74604</t>
  </si>
  <si>
    <t>NATIONAL VENTURE DEVELOPMENT</t>
  </si>
  <si>
    <t>510-267-7300</t>
  </si>
  <si>
    <t>510-891-7943</t>
  </si>
  <si>
    <t>HTTP://WWW.KPVENTURES.COM</t>
  </si>
  <si>
    <t>BUSINESS UNIT OF AN LLC (SEE MISC. SEC. IN SCH. D)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</si>
  <si>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</si>
  <si>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</si>
  <si>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</si>
  <si>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</si>
  <si>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</si>
  <si>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</si>
  <si>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802-74608</t>
  </si>
  <si>
    <t>REDSHIFT VENTURES MANAGEMENT, INC.</t>
  </si>
  <si>
    <t>703-904-9800</t>
  </si>
  <si>
    <t>3057 NUTLEY STREET</t>
  </si>
  <si>
    <t>SUITE 562</t>
  </si>
  <si>
    <t>22031-1931</t>
  </si>
  <si>
    <t>WWW.REDSHIFTVENTURES.COM</t>
  </si>
  <si>
    <t>WWW.CHEYNECAPITAL.COM</t>
  </si>
  <si>
    <t>802-74611</t>
  </si>
  <si>
    <t>CHEYNE CAPITAL INTERNATIONAL LIMITED</t>
  </si>
  <si>
    <t>MERCURY HOUSE</t>
  </si>
  <si>
    <t>101 FRONT STREET,</t>
  </si>
  <si>
    <t>1 441 296 3334</t>
  </si>
  <si>
    <t>1 441 239 0010</t>
  </si>
  <si>
    <t>802-74615</t>
  </si>
  <si>
    <t>ALTIRA GROUP LLC</t>
  </si>
  <si>
    <t>1675 BROADWAY</t>
  </si>
  <si>
    <t>303-592-5500</t>
  </si>
  <si>
    <t>303-592-5519</t>
  </si>
  <si>
    <t>WWW.ALTIRAGROUP.COM</t>
  </si>
  <si>
    <t>ONE MAIN STREET, SUITE 202</t>
  </si>
  <si>
    <t>802-74620</t>
  </si>
  <si>
    <t>AFFINITY EQUITY PARTNERS LIMITED</t>
  </si>
  <si>
    <t>HUTCHINS DRIVE</t>
  </si>
  <si>
    <t>KY1-1111</t>
  </si>
  <si>
    <t>+1 (345) 949 1040</t>
  </si>
  <si>
    <t>9 TEMASEK BOULEVARD</t>
  </si>
  <si>
    <t>WWW.AFFINITYEQUITY.COM</t>
  </si>
  <si>
    <t>415-392-1304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</si>
  <si>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</si>
  <si>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</si>
  <si>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</si>
  <si>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</si>
  <si>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</si>
  <si>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</si>
  <si>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</si>
  <si>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WWW.DUNEDIN.COM</t>
  </si>
  <si>
    <t>802-74623</t>
  </si>
  <si>
    <t>SCP PRIVATE EQUITY MANAGEMENT COMPANY, LLC</t>
  </si>
  <si>
    <t>1200 LIBERTY RIDGE DRIVE, SUITE 300</t>
  </si>
  <si>
    <t>610-995-2900</t>
  </si>
  <si>
    <t>610-975-9546</t>
  </si>
  <si>
    <t>WWW.SCPPARTNERS.COM</t>
  </si>
  <si>
    <t>802-74624</t>
  </si>
  <si>
    <t>SARASIN &amp; PARTNERS LLP</t>
  </si>
  <si>
    <t>100 ST. PAUL'S CHURCHYARD</t>
  </si>
  <si>
    <t>+(44) (20) 7038 7000</t>
  </si>
  <si>
    <t>+(44) (20) 7038 6850</t>
  </si>
  <si>
    <t>WWW.SARASIN.CO.UK</t>
  </si>
  <si>
    <t>802-74625</t>
  </si>
  <si>
    <t>SCP VITALIFE MANAGEMENT COMPANY, LLC</t>
  </si>
  <si>
    <t>1200 LIBERTY RIDGE DRIVE; SUITE 300</t>
  </si>
  <si>
    <t>610-854-1403</t>
  </si>
  <si>
    <t>WWW.SCPVITALIFE.COM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</si>
  <si>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</si>
  <si>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</si>
  <si>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</si>
  <si>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</si>
  <si>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</si>
  <si>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</si>
  <si>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802-74631</t>
  </si>
  <si>
    <t>MADISON WEST VENTURES, LLC</t>
  </si>
  <si>
    <t>520 KIRKLAND WAY SUITE 300</t>
  </si>
  <si>
    <t>425-896-4322</t>
  </si>
  <si>
    <t>425-827-4683</t>
  </si>
  <si>
    <t>WWW.FLUKEVENTURES.COM</t>
  </si>
  <si>
    <t>802-74633</t>
  </si>
  <si>
    <t>LEAPFROG VENTURES</t>
  </si>
  <si>
    <t>LFV MANAGEMENT, LLC</t>
  </si>
  <si>
    <t>WWW.LEAPFROGVENTURES.COM</t>
  </si>
  <si>
    <t>802-74635</t>
  </si>
  <si>
    <t>P &amp; S CAPITAL MANAGEMENT, L.P.</t>
  </si>
  <si>
    <t>28 FLOOR</t>
  </si>
  <si>
    <t>212 308 7180</t>
  </si>
  <si>
    <t>802-74636</t>
  </si>
  <si>
    <t>FORWARD REAL ESTATE CAPITAL MANAGEMENT, LLC</t>
  </si>
  <si>
    <t>8605 WEST MISSION LANE</t>
  </si>
  <si>
    <t>608-220-6129</t>
  </si>
  <si>
    <t>866-373-2994</t>
  </si>
  <si>
    <t>WWW.FORWARDREALESTATECAPITAL.COM</t>
  </si>
  <si>
    <t>SP</t>
  </si>
  <si>
    <t>802-74640</t>
  </si>
  <si>
    <t>NORTH OAK CAPITAL ADVISORS, LLC</t>
  </si>
  <si>
    <t>212 984-0160</t>
  </si>
  <si>
    <t>212 984-0163</t>
  </si>
  <si>
    <t>WWW.NORTHOAKCAPITAL.COM</t>
  </si>
  <si>
    <t>650-867-6684</t>
  </si>
  <si>
    <t>650-548-6904</t>
  </si>
  <si>
    <t>802-74642</t>
  </si>
  <si>
    <t>500 STARTUPS MANAGEMENT COMPANY, LLC</t>
  </si>
  <si>
    <t>444 CASTRO STREET</t>
  </si>
  <si>
    <t>WWW.500STARTUPS.COM</t>
  </si>
  <si>
    <t>802-74644</t>
  </si>
  <si>
    <t>ENDOWMENT CAPITAL GROUP, L.P.</t>
  </si>
  <si>
    <t>233 WILMINGTON WEST CHESTER PIKE</t>
  </si>
  <si>
    <t>484-352-1114</t>
  </si>
  <si>
    <t>484-352-1117</t>
  </si>
  <si>
    <t>WWW.ENDOWCAP.COM</t>
  </si>
  <si>
    <t>802-74645</t>
  </si>
  <si>
    <t>FLEXIS CAPITAL</t>
  </si>
  <si>
    <t>FLEXIS CAPITAL LLC</t>
  </si>
  <si>
    <t>212-378-4000</t>
  </si>
  <si>
    <t>212-378-4178</t>
  </si>
  <si>
    <t>WWW.FLEXISCAPITAL.COM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</si>
  <si>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</si>
  <si>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</si>
  <si>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</si>
  <si>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</si>
  <si>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</si>
  <si>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802-74651</t>
  </si>
  <si>
    <t>WELLINGTON PARTNERS MANAGEMENT LIMITED</t>
  </si>
  <si>
    <t>11-15 SEATON PLACE</t>
  </si>
  <si>
    <t>JE4 0QH</t>
  </si>
  <si>
    <t>44 0 1534 833000</t>
  </si>
  <si>
    <t>44 0 1534 833033</t>
  </si>
  <si>
    <t>WWW.WELLINGTON-PARTNERS.COM</t>
  </si>
  <si>
    <t>802-74652</t>
  </si>
  <si>
    <t>CAPITON AG</t>
  </si>
  <si>
    <t>BLEIBTREUSTR 33</t>
  </si>
  <si>
    <t>BERLIN</t>
  </si>
  <si>
    <t>WWW.CAPITON.DE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</si>
  <si>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</si>
  <si>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</si>
  <si>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</si>
  <si>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</si>
  <si>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</si>
  <si>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</si>
  <si>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WWW.FCPINVESTORS.COM</t>
  </si>
  <si>
    <t>802-74654</t>
  </si>
  <si>
    <t>POLLUX CAPITAL</t>
  </si>
  <si>
    <t>POLLUX CAPITAL ADMINISTRACAO DE RECURSOS LTDA.</t>
  </si>
  <si>
    <t>RUA VISCONDE DE PIRAJA 250 / 7 ANDAR - IPANEMA</t>
  </si>
  <si>
    <t>22410-000</t>
  </si>
  <si>
    <t>+55(21)2227-9000</t>
  </si>
  <si>
    <t>+55(21)2227-9010</t>
  </si>
  <si>
    <t>HTTP://WWW.POLLUXCAPITAL.COM.BR</t>
  </si>
  <si>
    <t>802-74657</t>
  </si>
  <si>
    <t>ALTAROCK PARTNERS, LLC</t>
  </si>
  <si>
    <t>100 CUMMINGS CENTER STE 435P</t>
  </si>
  <si>
    <t>978-922-7701</t>
  </si>
  <si>
    <t>WWW.ALTAROCKPARTNERS.COM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</si>
  <si>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</si>
  <si>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</si>
  <si>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</si>
  <si>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</si>
  <si>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</si>
  <si>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</si>
  <si>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802-74660</t>
  </si>
  <si>
    <t>SV INVESTMENT PARTNERS LLC</t>
  </si>
  <si>
    <t>212-735-0700</t>
  </si>
  <si>
    <t>203-738-1138</t>
  </si>
  <si>
    <t>WWW.SVIP.COM</t>
  </si>
  <si>
    <t>802-74661</t>
  </si>
  <si>
    <t>WRA INVESTMENTS LLC</t>
  </si>
  <si>
    <t>212-984-2300</t>
  </si>
  <si>
    <t>212-984-2323</t>
  </si>
  <si>
    <t>802-74662</t>
  </si>
  <si>
    <t>COVE GLOBAL ASSET MANAGEMENT LLC</t>
  </si>
  <si>
    <t>EL PATIO BUILDING, SUITE 316</t>
  </si>
  <si>
    <t>7946 IVANHOE AVE</t>
  </si>
  <si>
    <t>760-505-8259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</si>
  <si>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</si>
  <si>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</si>
  <si>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</si>
  <si>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</si>
  <si>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</si>
  <si>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</si>
  <si>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WWW.LDFM.COM</t>
  </si>
  <si>
    <t>802-74665</t>
  </si>
  <si>
    <t>SPLIT ROCK PARTNERS, LLC</t>
  </si>
  <si>
    <t>10400 VIKING DRIVE, SUITE 550</t>
  </si>
  <si>
    <t>952-995-7492</t>
  </si>
  <si>
    <t>952-995-7475</t>
  </si>
  <si>
    <t>WWW.SPLITROCK.COM</t>
  </si>
  <si>
    <t>802-77124</t>
  </si>
  <si>
    <t>NORTH BRIDGE GROWTH MANAGEMENT COMPANY, LLC</t>
  </si>
  <si>
    <t>781-290-0004</t>
  </si>
  <si>
    <t>781-290-0999</t>
  </si>
  <si>
    <t>WWW.NORTHBRIDGE.COM</t>
  </si>
  <si>
    <t>802-74670</t>
  </si>
  <si>
    <t>OMNICAPITAL GROUP</t>
  </si>
  <si>
    <t>OMNICAPITAL GROUP LLC</t>
  </si>
  <si>
    <t>800 WEST MAIN STREET</t>
  </si>
  <si>
    <t>908-497-6807</t>
  </si>
  <si>
    <t>908-502-0424</t>
  </si>
  <si>
    <t>93 WINTERGREEN DRIVE</t>
  </si>
  <si>
    <t>WWW.OMNIVC.COM</t>
  </si>
  <si>
    <t>802-74671</t>
  </si>
  <si>
    <t>ACCRETIVE CAPITAL MANAGEMENT, LLC</t>
  </si>
  <si>
    <t>16 WALL STREET</t>
  </si>
  <si>
    <t>203-482-5805</t>
  </si>
  <si>
    <t>203-318-8302</t>
  </si>
  <si>
    <t>63 LIBERTY STREET</t>
  </si>
  <si>
    <t>WWW.ACCRETIVECAPITAL.COM</t>
  </si>
  <si>
    <t>802-74673</t>
  </si>
  <si>
    <t>KACELA CAPITAL, LLC</t>
  </si>
  <si>
    <t>7 TIMES SQUARE, 25TH FLOOR</t>
  </si>
  <si>
    <t>212-634-6402</t>
  </si>
  <si>
    <t>212-634-6399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</si>
  <si>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</si>
  <si>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</si>
  <si>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</si>
  <si>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</si>
  <si>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</si>
  <si>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</si>
  <si>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</si>
  <si>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</si>
  <si>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</si>
  <si>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</si>
  <si>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</si>
  <si>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</si>
  <si>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</si>
  <si>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</si>
  <si>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</si>
  <si>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</si>
  <si>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</si>
  <si>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</si>
  <si>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</si>
  <si>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</si>
  <si>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WWW.MVM.COM</t>
  </si>
  <si>
    <t>802-74679</t>
  </si>
  <si>
    <t>BOSTWICK CAPITAL LLC</t>
  </si>
  <si>
    <t>212-776-1032</t>
  </si>
  <si>
    <t>646-476-5050</t>
  </si>
  <si>
    <t>HTTP://WWW.BOSTWICKCAPITAL.COM/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</si>
  <si>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</si>
  <si>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</si>
  <si>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</si>
  <si>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</si>
  <si>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</si>
  <si>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</si>
  <si>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</si>
  <si>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WWW.SAGARD.COM</t>
  </si>
  <si>
    <t>802-74681</t>
  </si>
  <si>
    <t>LITORINA PARTNERS IV LIMITED</t>
  </si>
  <si>
    <t>44 1534 602509</t>
  </si>
  <si>
    <t>44 1534 602433</t>
  </si>
  <si>
    <t>WWW.LITORINA.SE</t>
  </si>
  <si>
    <t>802-74682</t>
  </si>
  <si>
    <t>CHAD EDWARD CAPITAL, LLC</t>
  </si>
  <si>
    <t>33 WEST 19TH STREET</t>
  </si>
  <si>
    <t>646-724-0096</t>
  </si>
  <si>
    <t>802-74683</t>
  </si>
  <si>
    <t>RAIFF PARTNERS, INC.</t>
  </si>
  <si>
    <t>29 FLOOR</t>
  </si>
  <si>
    <t>212-247-4000</t>
  </si>
  <si>
    <t>212-247-8730</t>
  </si>
  <si>
    <t>802-74684</t>
  </si>
  <si>
    <t>LAFER MANAGEMENT CORP.</t>
  </si>
  <si>
    <t>212-888-4300</t>
  </si>
  <si>
    <t>212-888-7701</t>
  </si>
  <si>
    <t>802-74686</t>
  </si>
  <si>
    <t>DEVELOPMENT PARTNERS INTERNATIONAL LLP</t>
  </si>
  <si>
    <t>28 CHELSEA WHARF - LOTS ROAD</t>
  </si>
  <si>
    <t>44 20 7349 5030</t>
  </si>
  <si>
    <t>44 20 7349 5038</t>
  </si>
  <si>
    <t>WWW.DPI-LLP.COM</t>
  </si>
  <si>
    <t>IFS COURT</t>
  </si>
  <si>
    <t>TWENTYEIGHT, CYBERCITY</t>
  </si>
  <si>
    <t>INCORPORATED ENTITY ORGANISED UNDER ENGLISH LAW</t>
  </si>
  <si>
    <t>802-74687</t>
  </si>
  <si>
    <t>EMPIRICAL CAPITAL MANAGEMENT, LLC</t>
  </si>
  <si>
    <t>100 BLUEGRASS COMMONS BLVD.</t>
  </si>
  <si>
    <t>HENDERSONVILLE</t>
  </si>
  <si>
    <t>615 824-1445</t>
  </si>
  <si>
    <t>615 431-4046</t>
  </si>
  <si>
    <t>WWW.EMPIRICALCAPITAL.COM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</si>
  <si>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</si>
  <si>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</si>
  <si>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</si>
  <si>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</si>
  <si>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</si>
  <si>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</si>
  <si>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WWW.LANDMARKVALUE.COM</t>
  </si>
  <si>
    <t>802-74689</t>
  </si>
  <si>
    <t>CORNERSTONE CAPITAL MANAGEMENT, INC.</t>
  </si>
  <si>
    <t>48084-3007</t>
  </si>
  <si>
    <t>248-649-4549</t>
  </si>
  <si>
    <t>248-649-4513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</si>
  <si>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</si>
  <si>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</si>
  <si>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</si>
  <si>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</si>
  <si>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</si>
  <si>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</si>
  <si>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802-74694</t>
  </si>
  <si>
    <t>ASSET MANAGEMENT VENTURES, LLC</t>
  </si>
  <si>
    <t>2100 GENG ROAD</t>
  </si>
  <si>
    <t>650-621-8808</t>
  </si>
  <si>
    <t>650-856-1826</t>
  </si>
  <si>
    <t>WWW.ASSETMAN.COM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</si>
  <si>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</si>
  <si>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</si>
  <si>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</si>
  <si>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</si>
  <si>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</si>
  <si>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</si>
  <si>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</si>
  <si>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WWW.RCCF.COM</t>
  </si>
  <si>
    <t>802-74697</t>
  </si>
  <si>
    <t>TRIATHLON MEDICAL VENTURE PARTNERS LLC</t>
  </si>
  <si>
    <t>300  E BUSINESS WAY STE 200</t>
  </si>
  <si>
    <t>45241-2389</t>
  </si>
  <si>
    <t>513-723-2600</t>
  </si>
  <si>
    <t>513-247-6199</t>
  </si>
  <si>
    <t>513-723-2306</t>
  </si>
  <si>
    <t>45202-4175</t>
  </si>
  <si>
    <t>TMVP.COM</t>
  </si>
  <si>
    <t>802-74699</t>
  </si>
  <si>
    <t>LIM ADVISORS LIMITED</t>
  </si>
  <si>
    <t>19/F RUTTONJEE HOUSE</t>
  </si>
  <si>
    <t>+852 2533 0900</t>
  </si>
  <si>
    <t>+852 2533 0951</t>
  </si>
  <si>
    <t>WWW.LIMADVISORS.COM</t>
  </si>
  <si>
    <t>802-74700</t>
  </si>
  <si>
    <t>ESTEKENE CAPITAL MANAGEMENT, LLC</t>
  </si>
  <si>
    <t>SUITE #1203</t>
  </si>
  <si>
    <t>212-542-5690</t>
  </si>
  <si>
    <t>212-542-5699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</si>
  <si>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</si>
  <si>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</si>
  <si>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</si>
  <si>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</si>
  <si>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</si>
  <si>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</si>
  <si>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802-74705</t>
  </si>
  <si>
    <t>SEGULAH MANAGEMENT 1V LIMITED</t>
  </si>
  <si>
    <t>WWW.SEGULAH.COM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</si>
  <si>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</si>
  <si>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</si>
  <si>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</si>
  <si>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</si>
  <si>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</si>
  <si>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</si>
  <si>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</si>
  <si>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WWW.FTVCAPITAL.COM</t>
  </si>
  <si>
    <t>802-74707</t>
  </si>
  <si>
    <t>CASEY CAPITAL, LLC</t>
  </si>
  <si>
    <t>112 ROUTE 39 NORTH</t>
  </si>
  <si>
    <t>646-825-4633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</si>
  <si>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</si>
  <si>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</si>
  <si>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</si>
  <si>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</si>
  <si>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</si>
  <si>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</si>
  <si>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</si>
  <si>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802-74710</t>
  </si>
  <si>
    <t>VENULUM CAPITAL LTD</t>
  </si>
  <si>
    <t>4TH FLOOR RODUS BUILDING, ROAD REEF</t>
  </si>
  <si>
    <t>416-640-5411</t>
  </si>
  <si>
    <t>416-640-5412</t>
  </si>
  <si>
    <t>PO BOX 765</t>
  </si>
  <si>
    <t>600141 (BVI)</t>
  </si>
  <si>
    <t>802-74712</t>
  </si>
  <si>
    <t>HANSEATIC CORPORATION</t>
  </si>
  <si>
    <t>212-832-3038</t>
  </si>
  <si>
    <t>212-223-2425</t>
  </si>
  <si>
    <t>802-74713</t>
  </si>
  <si>
    <t>ITV MANAGEMENT, LLC</t>
  </si>
  <si>
    <t>4080 MCGINNIS FERRY ROAD</t>
  </si>
  <si>
    <t>678-942-0300 X 309</t>
  </si>
  <si>
    <t>678-942-0301</t>
  </si>
  <si>
    <t>WWW.CORDOVAVENTURES.COM</t>
  </si>
  <si>
    <t>802-74714</t>
  </si>
  <si>
    <t>SOMERS CAPITAL ADVISERS, LLC</t>
  </si>
  <si>
    <t>349 RIVER BEND ROAD</t>
  </si>
  <si>
    <t>703-757-1883</t>
  </si>
  <si>
    <t>646-417-7475</t>
  </si>
  <si>
    <t>WWW.SOMERS-CAPITAL.COM</t>
  </si>
  <si>
    <t>802-74715</t>
  </si>
  <si>
    <t>LEMHI VENTURES MANAGEMENT INC.</t>
  </si>
  <si>
    <t>315 E LAKE ST, SUITE 304</t>
  </si>
  <si>
    <t>952-908-9680</t>
  </si>
  <si>
    <t>952-908-9780</t>
  </si>
  <si>
    <t>WWW.LEMHIVENTURES.COM</t>
  </si>
  <si>
    <t>802-74716</t>
  </si>
  <si>
    <t>BLUE CHIP PARTNERS LLC</t>
  </si>
  <si>
    <t>513-723-2300</t>
  </si>
  <si>
    <t>312 WALNUT ST.</t>
  </si>
  <si>
    <t>BCVC.COM</t>
  </si>
  <si>
    <t>802-74717</t>
  </si>
  <si>
    <t>TEMPERED INVESTMENT MANAGEMENT LTD.</t>
  </si>
  <si>
    <t>1035 CRESTLINE ROAD</t>
  </si>
  <si>
    <t>WEST VANCOUVER, BRITISH COLUMBIA</t>
  </si>
  <si>
    <t>V7S2E3</t>
  </si>
  <si>
    <t>778-279-7700</t>
  </si>
  <si>
    <t>778-279-7100</t>
  </si>
  <si>
    <t>802-74718</t>
  </si>
  <si>
    <t>QIMING VENTURE PARTNERS</t>
  </si>
  <si>
    <t>QIMING CAYMAN, LTD</t>
  </si>
  <si>
    <t>WWW.QIMINGVENTURES.COM</t>
  </si>
  <si>
    <t>802-74719</t>
  </si>
  <si>
    <t>OCP ASIA LIMITED</t>
  </si>
  <si>
    <t>C/O OCP ASIA (HONG KONG) LTD, 34/F</t>
  </si>
  <si>
    <t>GLOUCESTER TOWER, LANDMARK,15 QUEEN'S ROAD CENTRAL</t>
  </si>
  <si>
    <t>15 QUEEN'S ROAD CENTRAL</t>
  </si>
  <si>
    <t>WWW.OCPASIA.COM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</si>
  <si>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</si>
  <si>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</si>
  <si>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</si>
  <si>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</si>
  <si>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</si>
  <si>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</si>
  <si>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</si>
  <si>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</si>
  <si>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603 2302 3883</t>
  </si>
  <si>
    <t>WWW.NAVISCAPITAL.COM</t>
  </si>
  <si>
    <t>802-74721</t>
  </si>
  <si>
    <t>ELECTRA PARTNERS LLP</t>
  </si>
  <si>
    <t>PATERNOSTER HOUSE</t>
  </si>
  <si>
    <t>65 ST PAUL'S CHURCHYARD</t>
  </si>
  <si>
    <t>44 0 20 72144200</t>
  </si>
  <si>
    <t>44 0 20 7214 4201</t>
  </si>
  <si>
    <t>WWW.ELECTRAPARTNERS.COM</t>
  </si>
  <si>
    <t>802-74723</t>
  </si>
  <si>
    <t>CQ CAPITAL</t>
  </si>
  <si>
    <t>CQ CAPITAL, L.L.C.</t>
  </si>
  <si>
    <t>9852 OLD WARSON ROAD</t>
  </si>
  <si>
    <t>314-394-2211</t>
  </si>
  <si>
    <t>314-394-2215</t>
  </si>
  <si>
    <t>9909 MANCHESTER ROAD #308</t>
  </si>
  <si>
    <t>802-74724</t>
  </si>
  <si>
    <t>MILL CITY CAPITAL, L.P.</t>
  </si>
  <si>
    <t>50 SOUTH 6TH STREET</t>
  </si>
  <si>
    <t>SUITE 1390</t>
  </si>
  <si>
    <t>612-238-9500</t>
  </si>
  <si>
    <t>612-238-9501</t>
  </si>
  <si>
    <t>WWW.MILLCITYCAPITAL.COM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</si>
  <si>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</si>
  <si>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</si>
  <si>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</si>
  <si>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</si>
  <si>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</si>
  <si>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</si>
  <si>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</si>
  <si>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</si>
  <si>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5521 25129394</t>
  </si>
  <si>
    <t>5521 25125720</t>
  </si>
  <si>
    <t>WWW.DYNAMO.COM.BR</t>
  </si>
  <si>
    <t>802-74726</t>
  </si>
  <si>
    <t>DYNAMO VENTURE CAPITAL</t>
  </si>
  <si>
    <t>DYNAMO V.C. ADMINISTRADORA DE RECURSOS LTDA.</t>
  </si>
  <si>
    <t>1235 - 6 FLOOR</t>
  </si>
  <si>
    <t>802-74727</t>
  </si>
  <si>
    <t>HABROK CAPITAL MANAGEMENT LLP</t>
  </si>
  <si>
    <t>W1K 2TJ</t>
  </si>
  <si>
    <t>44-20-7851-3900</t>
  </si>
  <si>
    <t>44-20-7851-3930</t>
  </si>
  <si>
    <t>WWW.HABROKCAPITAL.COM</t>
  </si>
  <si>
    <t>HCMPGB21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</si>
  <si>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</si>
  <si>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</si>
  <si>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</si>
  <si>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</si>
  <si>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</si>
  <si>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</si>
  <si>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</si>
  <si>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WWW.ALTIMAPARTNERS.COM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</si>
  <si>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</si>
  <si>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</si>
  <si>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</si>
  <si>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</si>
  <si>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</si>
  <si>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</si>
  <si>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</si>
  <si>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</si>
  <si>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</si>
  <si>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</si>
  <si>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</si>
  <si>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</si>
  <si>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</si>
  <si>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WWW.ASCENTVP.COM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</si>
  <si>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</si>
  <si>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</si>
  <si>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</si>
  <si>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</si>
  <si>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</si>
  <si>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</si>
  <si>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</si>
  <si>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</si>
  <si>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</si>
  <si>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</si>
  <si>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</si>
  <si>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</si>
  <si>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</si>
  <si>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</si>
  <si>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</si>
  <si>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802-74735</t>
  </si>
  <si>
    <t>CONSECTOR CAPITAL, LP</t>
  </si>
  <si>
    <t>212-234-0340</t>
  </si>
  <si>
    <t>646-225-5222</t>
  </si>
  <si>
    <t>WWW.CONSECTORCAPITAL.COM</t>
  </si>
  <si>
    <t>802-74738</t>
  </si>
  <si>
    <t>FELICIS VENTURES</t>
  </si>
  <si>
    <t>FELICIS VENTURES MANAGEMENT COMPANY, LLC</t>
  </si>
  <si>
    <t>650-251-4031</t>
  </si>
  <si>
    <t>650-649-1976</t>
  </si>
  <si>
    <t>WWW.FELICIS.COM</t>
  </si>
  <si>
    <t>802-74739</t>
  </si>
  <si>
    <t>SABRE FUND MANAGEMENT LIMITED</t>
  </si>
  <si>
    <t>46-48 GROSVENOR GARDENS</t>
  </si>
  <si>
    <t>SW1W 0EB</t>
  </si>
  <si>
    <t>WWW.SABREFUND.COM</t>
  </si>
  <si>
    <t>802-74740</t>
  </si>
  <si>
    <t>BELHEALTH INVESTMENT PARTNERS, LLC</t>
  </si>
  <si>
    <t>347-308-7011</t>
  </si>
  <si>
    <t>WWW.BELHEALTH.COM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</si>
  <si>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</si>
  <si>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</si>
  <si>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</si>
  <si>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</si>
  <si>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</si>
  <si>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</si>
  <si>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</si>
  <si>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802-74744</t>
  </si>
  <si>
    <t>SOUNDPOST PARTNERS, LP</t>
  </si>
  <si>
    <t>212-542-3128</t>
  </si>
  <si>
    <t>646-536-2734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</si>
  <si>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</si>
  <si>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</si>
  <si>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</si>
  <si>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</si>
  <si>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</si>
  <si>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</si>
  <si>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</si>
  <si>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</si>
  <si>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802-74746</t>
  </si>
  <si>
    <t>ABC ARBITRAGE ASSET MANAGEMENT S.A.</t>
  </si>
  <si>
    <t>18, RUE DU QUATRE SEPTEMBRE</t>
  </si>
  <si>
    <t>(0033) 01 53 00 55 00</t>
  </si>
  <si>
    <t>(0033) 01 53 00 55 01</t>
  </si>
  <si>
    <t>WWW.ABC-ARBITRAGE.COM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</si>
  <si>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</si>
  <si>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</si>
  <si>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</si>
  <si>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</si>
  <si>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</si>
  <si>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</si>
  <si>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</si>
  <si>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802-74749</t>
  </si>
  <si>
    <t>COLLWICK FUNDS GP, LLC</t>
  </si>
  <si>
    <t>214 N. TRYON STREET</t>
  </si>
  <si>
    <t>704-243-9466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</si>
  <si>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</si>
  <si>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</si>
  <si>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</si>
  <si>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</si>
  <si>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</si>
  <si>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</si>
  <si>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</si>
  <si>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</si>
  <si>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</si>
  <si>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</si>
  <si>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</si>
  <si>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</si>
  <si>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</si>
  <si>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</si>
  <si>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</si>
  <si>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</si>
  <si>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</si>
  <si>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WWW.MBVC.COM</t>
  </si>
  <si>
    <t>802-74756</t>
  </si>
  <si>
    <t>GREYBULL STEWARDSHIP</t>
  </si>
  <si>
    <t>GREYBULL MANAGEMENT SERVICES, LLC</t>
  </si>
  <si>
    <t>5900 DOYLE STREET</t>
  </si>
  <si>
    <t>510-457-9980</t>
  </si>
  <si>
    <t>510-547-6621</t>
  </si>
  <si>
    <t>WWW.GREYBULLSTEWARDSHIP.COM</t>
  </si>
  <si>
    <t>802-74758</t>
  </si>
  <si>
    <t>ASIA MEZZANINE CAPITAL ADVISERS LIMITED</t>
  </si>
  <si>
    <t>33/F ALEXANDRA  HOUSE</t>
  </si>
  <si>
    <t>+852 3104 2570</t>
  </si>
  <si>
    <t>+852 3104 2915</t>
  </si>
  <si>
    <t>WWW.ASIAMEZZANINE.COM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</si>
  <si>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</si>
  <si>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</si>
  <si>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</si>
  <si>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</si>
  <si>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</si>
  <si>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</si>
  <si>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WWW.JKCAPITALMANGEMENT.COM</t>
  </si>
  <si>
    <t>18 HARBOUR ROAD</t>
  </si>
  <si>
    <t>802-74761</t>
  </si>
  <si>
    <t>DRAPER FISHER JURVETSON GOTHAM MANAGEMENT LLC</t>
  </si>
  <si>
    <t>132 W 31ST STREET</t>
  </si>
  <si>
    <t>212-279-3980</t>
  </si>
  <si>
    <t>212-279-3835</t>
  </si>
  <si>
    <t>WWW.DFJGOTHAM.COM</t>
  </si>
  <si>
    <t>802-74762</t>
  </si>
  <si>
    <t>IPV</t>
  </si>
  <si>
    <t>IPV MANAGEMENT SERVICES, LTD.</t>
  </si>
  <si>
    <t>ROOM 908, PLATINUM BUILDING, NO. 233, TAICANG ROAD</t>
  </si>
  <si>
    <t>WWW.IPVCAP.COM</t>
  </si>
  <si>
    <t>CAYMAN ISLANDS EXEMPTED COMPANY BY SHARES</t>
  </si>
  <si>
    <t>802-74763</t>
  </si>
  <si>
    <t>ARLE CAPITAL PARTNERS LIMITED</t>
  </si>
  <si>
    <t>12 CHARLES 11 STREET</t>
  </si>
  <si>
    <t>SW1Y 4QU</t>
  </si>
  <si>
    <t>004420 7979 0000</t>
  </si>
  <si>
    <t>0044 20 7979 1001</t>
  </si>
  <si>
    <t>12 CHARLES II STREET</t>
  </si>
  <si>
    <t>WWW.ARLE.COM</t>
  </si>
  <si>
    <t>802-74766</t>
  </si>
  <si>
    <t>DARWIN PRIVATE EQUITY, LLP</t>
  </si>
  <si>
    <t>44 207 420 0750</t>
  </si>
  <si>
    <t>44 207 420 0799</t>
  </si>
  <si>
    <t>WWW.DARWINPE.COM</t>
  </si>
  <si>
    <t>OC322970</t>
  </si>
  <si>
    <t>802-74767</t>
  </si>
  <si>
    <t>BRIGHTLINE CAPITAL MANAGEMENT, LLC</t>
  </si>
  <si>
    <t>SUITE 1505</t>
  </si>
  <si>
    <t>212-626-6829</t>
  </si>
  <si>
    <t>212-626-6833</t>
  </si>
  <si>
    <t>802-74768</t>
  </si>
  <si>
    <t>SAG HARBOR CAPITAL MANAGEMENT, LLC</t>
  </si>
  <si>
    <t>149 MADISON AVENUE</t>
  </si>
  <si>
    <t>212-684-2283</t>
  </si>
  <si>
    <t>212-532-1222</t>
  </si>
  <si>
    <t>WWW.SAGHARBORCAP.COM</t>
  </si>
  <si>
    <t>802-74769</t>
  </si>
  <si>
    <t>VALLEY FORGE ADVISORS</t>
  </si>
  <si>
    <t>VALLEY FORGE ADVISORS, LLC</t>
  </si>
  <si>
    <t>338C ROSS ROAD</t>
  </si>
  <si>
    <t>WWW.VALLEYFORGECAPITAL.COM</t>
  </si>
  <si>
    <t>802-74770</t>
  </si>
  <si>
    <t>BLUE WOLF CAPITAL PARTNERS LLC</t>
  </si>
  <si>
    <t>212-488-1348</t>
  </si>
  <si>
    <t>917-677-8233</t>
  </si>
  <si>
    <t>WWW.BLUE-WOLF.COM</t>
  </si>
  <si>
    <t>802-74771</t>
  </si>
  <si>
    <t>CUYAHOGA CAPITAL, LLC</t>
  </si>
  <si>
    <t>10017-3134</t>
  </si>
  <si>
    <t>212-692-3680</t>
  </si>
  <si>
    <t>212-692-3683</t>
  </si>
  <si>
    <t>P.O. BOX 5052</t>
  </si>
  <si>
    <t>10185-5052</t>
  </si>
  <si>
    <t>802-74772</t>
  </si>
  <si>
    <t>ROSE PARK ADVISORS, LLC</t>
  </si>
  <si>
    <t>617-849-9265</t>
  </si>
  <si>
    <t>617-248-8710</t>
  </si>
  <si>
    <t>WWW.ROSEPARKADVISORS.COM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</si>
  <si>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</si>
  <si>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</si>
  <si>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</si>
  <si>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</si>
  <si>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</si>
  <si>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</si>
  <si>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</si>
  <si>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</si>
  <si>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</si>
  <si>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</si>
  <si>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</si>
  <si>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MC 98000</t>
  </si>
  <si>
    <t>377 93 25 10 57</t>
  </si>
  <si>
    <t>377 93 25 10 58</t>
  </si>
  <si>
    <t>WWW.PIVOTCAPITAL.COM</t>
  </si>
  <si>
    <t>802-74775</t>
  </si>
  <si>
    <t>JPB PARTNERS</t>
  </si>
  <si>
    <t>JPB PARTNERS, LLC</t>
  </si>
  <si>
    <t>8820 COLUMBIA 100 PARKWAY</t>
  </si>
  <si>
    <t>21045-2275</t>
  </si>
  <si>
    <t>410-884-1960</t>
  </si>
  <si>
    <t>410-884-1457</t>
  </si>
  <si>
    <t>WWW.JPBPARTNERS.COM</t>
  </si>
  <si>
    <t>802-74776</t>
  </si>
  <si>
    <t>CLARUS VENTURES LLC</t>
  </si>
  <si>
    <t>101 MAIN ST</t>
  </si>
  <si>
    <t>617-949-2200</t>
  </si>
  <si>
    <t>617-949-2201</t>
  </si>
  <si>
    <t>WWW.CLARUSVENTURES.COM</t>
  </si>
  <si>
    <t>802-74777</t>
  </si>
  <si>
    <t>RION CAPITAL LLC</t>
  </si>
  <si>
    <t>212-792-4026</t>
  </si>
  <si>
    <t>WWW.RIONCAPITAL.COM</t>
  </si>
  <si>
    <t>802-74781</t>
  </si>
  <si>
    <t>PL CAPITAL ADVISORS, LLC</t>
  </si>
  <si>
    <t>47 EAST CHICAGO AVENUE</t>
  </si>
  <si>
    <t>SUITE 336</t>
  </si>
  <si>
    <t>630-848-1340</t>
  </si>
  <si>
    <t>630-848-1342</t>
  </si>
  <si>
    <t>PLCAPITALLLC.COM</t>
  </si>
  <si>
    <t>802-74782</t>
  </si>
  <si>
    <t>EVERSTONE CAPITAL ASIA PTE. LTD.</t>
  </si>
  <si>
    <t>250 NORTH BRIDGE ROAD</t>
  </si>
  <si>
    <t>#12-03 RAFFLES CITY TOWER</t>
  </si>
  <si>
    <t>65 6511 6899</t>
  </si>
  <si>
    <t>WWW.EVERSTONECAPITAL.COM</t>
  </si>
  <si>
    <t>PRIVATE LIMITED LIABILITY COMPANY</t>
  </si>
  <si>
    <t>802-74783</t>
  </si>
  <si>
    <t>RUFF FUND MANAGEMENT, LLC</t>
  </si>
  <si>
    <t>1175 PITTSFORD-VICTOR ROAD</t>
  </si>
  <si>
    <t>STE 123</t>
  </si>
  <si>
    <t>585-425-3090</t>
  </si>
  <si>
    <t>585-425-1710</t>
  </si>
  <si>
    <t>802-74784</t>
  </si>
  <si>
    <t>COMPOUND CAPITAL MANAGEMENT</t>
  </si>
  <si>
    <t>COMPOUND CAPITAL MANAGEMENT LLC</t>
  </si>
  <si>
    <t>615-279-9260</t>
  </si>
  <si>
    <t>615-279-9261</t>
  </si>
  <si>
    <t>WWW.COMPOUNDFUNDS.COM</t>
  </si>
  <si>
    <t>802-74786</t>
  </si>
  <si>
    <t>REALTERM EVERSTONE CAPITAL MANAGEMENT LIMITED</t>
  </si>
  <si>
    <t>3RD FLOOR RAFFLES TOWER</t>
  </si>
  <si>
    <t>230 467 7986</t>
  </si>
  <si>
    <t>230 464 8306</t>
  </si>
  <si>
    <t>802-74788</t>
  </si>
  <si>
    <t>BOSTON LIGHT ADVISORS, LLC</t>
  </si>
  <si>
    <t>10 POST OFFICE SQUARE</t>
  </si>
  <si>
    <t>SUITE 630 NORTH</t>
  </si>
  <si>
    <t>617-482-0522</t>
  </si>
  <si>
    <t>617-482-0823</t>
  </si>
  <si>
    <t>802-74809</t>
  </si>
  <si>
    <t>PORTLAND PRIVATE EQUITY, LP</t>
  </si>
  <si>
    <t>THE CORPORATE CENTRE</t>
  </si>
  <si>
    <t>BUSH HILL &amp; BAY STREET</t>
  </si>
  <si>
    <t>ST. MICHAEL</t>
  </si>
  <si>
    <t>BB 14038</t>
  </si>
  <si>
    <t>246-430-5323</t>
  </si>
  <si>
    <t>246-429-7996</t>
  </si>
  <si>
    <t>1375 KERNS ROAD, SUITE:100</t>
  </si>
  <si>
    <t>BURLINGTON/ONTARIO</t>
  </si>
  <si>
    <t>L7P 4V7</t>
  </si>
  <si>
    <t>WWW.PORTLANDPE.COM</t>
  </si>
  <si>
    <t>2 GEORGE YARD</t>
  </si>
  <si>
    <t>EC3V 9DH</t>
  </si>
  <si>
    <t>802-74791</t>
  </si>
  <si>
    <t>DUNHAM PARTNERS</t>
  </si>
  <si>
    <t>DUNHAM PARTNERS LLC</t>
  </si>
  <si>
    <t>1930 WENZ AVE.</t>
  </si>
  <si>
    <t>CHASKA</t>
  </si>
  <si>
    <t>952-454-1745</t>
  </si>
  <si>
    <t>952-400-8734</t>
  </si>
  <si>
    <t>123 W. 3RD ST.</t>
  </si>
  <si>
    <t>DUNHAMPARTNERS.COM</t>
  </si>
  <si>
    <t>802-74792</t>
  </si>
  <si>
    <t>TEAKWOOD CAPITAL</t>
  </si>
  <si>
    <t>TEAKWOOD MANAGEMENT, LLC</t>
  </si>
  <si>
    <t>8226 DOUGLAS AVE</t>
  </si>
  <si>
    <t>214-750-1590</t>
  </si>
  <si>
    <t>214-750-1468</t>
  </si>
  <si>
    <t>WWW.TEAKWOODCAPITAL.COM</t>
  </si>
  <si>
    <t>802-74796</t>
  </si>
  <si>
    <t>MERLIN BIOMED PRIVATE EQUITY ADVISORS, LLC</t>
  </si>
  <si>
    <t>424 WEST 33RD STREET</t>
  </si>
  <si>
    <t>646-227-5232</t>
  </si>
  <si>
    <t>WWW.MERLINNEXUS.COM</t>
  </si>
  <si>
    <t>802-74797</t>
  </si>
  <si>
    <t>VALUE ASSOCIATES, LLC</t>
  </si>
  <si>
    <t>49 EAST 96TH STREET</t>
  </si>
  <si>
    <t>APT 17B</t>
  </si>
  <si>
    <t>212-426-2115</t>
  </si>
  <si>
    <t>802-74798</t>
  </si>
  <si>
    <t>MK CAPITAL COMPANY</t>
  </si>
  <si>
    <t>312 324-7703</t>
  </si>
  <si>
    <t>312 324-7713</t>
  </si>
  <si>
    <t>WWW.MKCAPITAL.COM</t>
  </si>
  <si>
    <t>802-74801</t>
  </si>
  <si>
    <t>FORTELUS CAPITAL MANAGEMENT LLP</t>
  </si>
  <si>
    <t>4-12 REGENT STREET</t>
  </si>
  <si>
    <t>SW1Y 4PE</t>
  </si>
  <si>
    <t>+44 207 389 6161</t>
  </si>
  <si>
    <t>+44 207 389 6160</t>
  </si>
  <si>
    <t>WWW.FORTELUS.COM</t>
  </si>
  <si>
    <t>802-74802</t>
  </si>
  <si>
    <t>FORTELUS CAPITAL MANAGEMENT LIMITED</t>
  </si>
  <si>
    <t>ARAGON HOUSE BUSINESS CENTRE</t>
  </si>
  <si>
    <t>DRAGONARA ROAD</t>
  </si>
  <si>
    <t>ST JULIANS</t>
  </si>
  <si>
    <t>STJ3140</t>
  </si>
  <si>
    <t>+356 21235406</t>
  </si>
  <si>
    <t>+356 21225908</t>
  </si>
  <si>
    <t>802-74803</t>
  </si>
  <si>
    <t>ENVEST MANAGEMENT II, LLC</t>
  </si>
  <si>
    <t>757-437-3000</t>
  </si>
  <si>
    <t>757-437-3884</t>
  </si>
  <si>
    <t>WWW.ENVESTVENTURES.COM</t>
  </si>
  <si>
    <t>802-74804</t>
  </si>
  <si>
    <t>ENVEST MANAGEMENT III, LLC</t>
  </si>
  <si>
    <t>802-74806</t>
  </si>
  <si>
    <t>LMK CAPITAL MANAGEMENT, LLC</t>
  </si>
  <si>
    <t>1137 HAMPTON HALL DRIVE</t>
  </si>
  <si>
    <t>404-303-8717</t>
  </si>
  <si>
    <t>404-303-8612</t>
  </si>
  <si>
    <t>802-74807</t>
  </si>
  <si>
    <t>ENCAP INVESTMENTS L.P.</t>
  </si>
  <si>
    <t>713-659-6100</t>
  </si>
  <si>
    <t>713-659-6130</t>
  </si>
  <si>
    <t>WWW.ENCAPINVESTMENTS.COM</t>
  </si>
  <si>
    <t>802-74808</t>
  </si>
  <si>
    <t>PROQUEST INVESTMENTS</t>
  </si>
  <si>
    <t>PROQUEST MANAGEMENT LLC</t>
  </si>
  <si>
    <t>90 NASSAU STREET</t>
  </si>
  <si>
    <t>609-919-3560</t>
  </si>
  <si>
    <t>609-375-1047</t>
  </si>
  <si>
    <t>HTTP://WWW.PROQUESTVC.COM/</t>
  </si>
  <si>
    <t>802-74810</t>
  </si>
  <si>
    <t>FLATROCK ENERGY ADVISORS, LLC DBA ENCAP FLATROCK MIDSTREAM</t>
  </si>
  <si>
    <t>FLATROCK ENERGY ADVISORS, LLC</t>
  </si>
  <si>
    <t>1826 NORTH LOOP 1604 WEST SUITE 200</t>
  </si>
  <si>
    <t>210 494 6777</t>
  </si>
  <si>
    <t>210 494 6762</t>
  </si>
  <si>
    <t>WWW.EFMIDSTREAM.COM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</si>
  <si>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</si>
  <si>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</si>
  <si>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</si>
  <si>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</si>
  <si>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</si>
  <si>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</si>
  <si>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</si>
  <si>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IDGVSF.COM</t>
  </si>
  <si>
    <t>802-74813</t>
  </si>
  <si>
    <t>VETERI PLACE CORPORATION</t>
  </si>
  <si>
    <t>100 MISTY LANE</t>
  </si>
  <si>
    <t>973-952-0405</t>
  </si>
  <si>
    <t>973-781-0876</t>
  </si>
  <si>
    <t>802-74814</t>
  </si>
  <si>
    <t>INSTITUTIONAL VENTURE MANAGEMENT XIII, LLC</t>
  </si>
  <si>
    <t>3000 SAND HILL ROAD, BLDG. 2</t>
  </si>
  <si>
    <t>94025-7153</t>
  </si>
  <si>
    <t>650-854-0132</t>
  </si>
  <si>
    <t>650-854-2009</t>
  </si>
  <si>
    <t>WWW.IVP.COM</t>
  </si>
  <si>
    <t>802-74816</t>
  </si>
  <si>
    <t>LIGHTHOUSE CAPITAL PARTNERS, INC.</t>
  </si>
  <si>
    <t>300 DRAKE'S LANDING ROAD, SUITE 210</t>
  </si>
  <si>
    <t>415 464-5900</t>
  </si>
  <si>
    <t>415-925-3387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</si>
  <si>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</si>
  <si>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</si>
  <si>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</si>
  <si>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</si>
  <si>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</si>
  <si>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</si>
  <si>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</si>
  <si>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WWW.EUROPACAPITAL.COM</t>
  </si>
  <si>
    <t>802-74822</t>
  </si>
  <si>
    <t>STONE MILLINER ASSET MANAGEMENT, LLP</t>
  </si>
  <si>
    <t>W1J 5HA</t>
  </si>
  <si>
    <t>0044 (0) 207 150 1800</t>
  </si>
  <si>
    <t>0044 (0) 207 150 1801</t>
  </si>
  <si>
    <t>WWW.STONEMILLINER.COM</t>
  </si>
  <si>
    <t>802-74823</t>
  </si>
  <si>
    <t>STELAC CAPITAL PARTNERS LLC</t>
  </si>
  <si>
    <t>654 MADISON AVE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</si>
  <si>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</si>
  <si>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</si>
  <si>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</si>
  <si>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</si>
  <si>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</si>
  <si>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</si>
  <si>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</si>
  <si>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VENTURE CAPITAL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</si>
  <si>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</si>
  <si>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</si>
  <si>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</si>
  <si>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</si>
  <si>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</si>
  <si>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</si>
  <si>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</si>
  <si>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802-74828</t>
  </si>
  <si>
    <t>MERITAGE HOLDINGS, LLC</t>
  </si>
  <si>
    <t>1675 LARIMER STREET</t>
  </si>
  <si>
    <t>303-352-2040</t>
  </si>
  <si>
    <t>303-352-2050</t>
  </si>
  <si>
    <t>WWW.MERITAGEFUNDS.COM</t>
  </si>
  <si>
    <t>802-74829</t>
  </si>
  <si>
    <t>ECC ADVISORS, LLC</t>
  </si>
  <si>
    <t>212-702-0950</t>
  </si>
  <si>
    <t>212-702-0952</t>
  </si>
  <si>
    <t>WWW.EASTONCAPITAL.COM</t>
  </si>
  <si>
    <t>802-74830</t>
  </si>
  <si>
    <t>THE HALO FUND MANAGEMENT CO, LLC</t>
  </si>
  <si>
    <t>2665 MARINE WAY</t>
  </si>
  <si>
    <t>650-857-0727</t>
  </si>
  <si>
    <t>650-857-0773</t>
  </si>
  <si>
    <t>PO BOX 1605</t>
  </si>
  <si>
    <t>94023-1605</t>
  </si>
  <si>
    <t>WWW.HALOFUND.COM</t>
  </si>
  <si>
    <t>802-74832</t>
  </si>
  <si>
    <t>MEDITOR GROUP LIMITED</t>
  </si>
  <si>
    <t>79 FRONT STREET</t>
  </si>
  <si>
    <t>441 296 6458</t>
  </si>
  <si>
    <t>441 296 4999</t>
  </si>
  <si>
    <t>WWW.MEDITOR.BM</t>
  </si>
  <si>
    <t>802-74833</t>
  </si>
  <si>
    <t>MEDITOR CAPITAL MANAGEMENT LIMITED</t>
  </si>
  <si>
    <t>+44 207 786 5100</t>
  </si>
  <si>
    <t>+44 207 786 5101</t>
  </si>
  <si>
    <t>WWW.MEDITOR.CO.UK</t>
  </si>
  <si>
    <t>802-74834</t>
  </si>
  <si>
    <t>WEILLER CAPITAL ADVISORS, LLC</t>
  </si>
  <si>
    <t>663 MOURNING DOVE DRIVE</t>
  </si>
  <si>
    <t>941-954-6978</t>
  </si>
  <si>
    <t>941-870-4711</t>
  </si>
  <si>
    <t>WWW.WEILLERVALUEFUND.COM</t>
  </si>
  <si>
    <t>802-74835</t>
  </si>
  <si>
    <t>INTERNATIONAL HOUSING SOLUTIONS</t>
  </si>
  <si>
    <t>INTERNATIONAL HOUSING SOLUTIONS S.A.R.L</t>
  </si>
  <si>
    <t>269 OXFORD ROAD</t>
  </si>
  <si>
    <t>ILLOVO, GAUTENG</t>
  </si>
  <si>
    <t>27 11 215 8300</t>
  </si>
  <si>
    <t>27 11 215 0566</t>
  </si>
  <si>
    <t>HTTP://WWW.IHSINVESTMENTS.CO.ZA/</t>
  </si>
  <si>
    <t>SOCIETE A RESPONSABILITE LIMITEE</t>
  </si>
  <si>
    <t>802-74836</t>
  </si>
  <si>
    <t>ENVEST MICROFINANCE COOPERATIVE</t>
  </si>
  <si>
    <t>222 S. HAMILTON STREET, SUITE 13</t>
  </si>
  <si>
    <t>608-216-9898</t>
  </si>
  <si>
    <t>608-216-9899</t>
  </si>
  <si>
    <t>WWW.ENVESTMICROFINANCE.ORG</t>
  </si>
  <si>
    <t>COOPERATIVE</t>
  </si>
  <si>
    <t>802-74840</t>
  </si>
  <si>
    <t>CRANWOOD CAPITAL MANAGEMENT LLC</t>
  </si>
  <si>
    <t>20033 DETROIT RD</t>
  </si>
  <si>
    <t>440-333-4650</t>
  </si>
  <si>
    <t>440-333-4670</t>
  </si>
  <si>
    <t>WWW.CRANWOODCAPITAL.COM</t>
  </si>
  <si>
    <t>802-74842</t>
  </si>
  <si>
    <t>VISTA RIDGE CAPITAL PARTNERS, LLC</t>
  </si>
  <si>
    <t>1001 SW FIFTH AVE</t>
  </si>
  <si>
    <t>503-954-2929</t>
  </si>
  <si>
    <t>WWW.VISTARIDGECAPITAL.COM</t>
  </si>
  <si>
    <t>802-74844</t>
  </si>
  <si>
    <t>HORIZON DEVELOPMENT MANAGEMENT LLC</t>
  </si>
  <si>
    <t>PRIVATE LIMITED LIABILITY COMPANY W/ LIMITED LIFE</t>
  </si>
  <si>
    <t>802-74845</t>
  </si>
  <si>
    <t>SIENA CAPITAL MANAGEMENT, LLC</t>
  </si>
  <si>
    <t>312-559-1850</t>
  </si>
  <si>
    <t>312-327-2540</t>
  </si>
  <si>
    <t>WWW.SIENACAPITAL.NET</t>
  </si>
  <si>
    <t>802-74846</t>
  </si>
  <si>
    <t>INSTITUTIONAL VENTURE MANAGEMENT XII,LLC</t>
  </si>
  <si>
    <t>INSTITUTIONAL VENTURE MANAGEMENT XII, LLC</t>
  </si>
  <si>
    <t>BLDG 2, STE.250</t>
  </si>
  <si>
    <t>802-74847</t>
  </si>
  <si>
    <t>MIRAMAR VENTURE PARTNERS</t>
  </si>
  <si>
    <t>BRICK MANAGEMENT, LLC</t>
  </si>
  <si>
    <t>2101 E COAST HWY</t>
  </si>
  <si>
    <t>949-760-4450</t>
  </si>
  <si>
    <t>949-760-4451</t>
  </si>
  <si>
    <t>WWW.MIRAMARVP.COM</t>
  </si>
  <si>
    <t>802-74848</t>
  </si>
  <si>
    <t>INSTITUTIONAL VENTURE MANAGEMENT XI, LLC</t>
  </si>
  <si>
    <t>802-74849</t>
  </si>
  <si>
    <t>INSTITUTIONAL VENTURE MANAGEMENT X, LLC</t>
  </si>
  <si>
    <t>802-74850</t>
  </si>
  <si>
    <t>SIGNAL PEAK VENTURES, LLC</t>
  </si>
  <si>
    <t>2795 E. COTTONWOOD PARKWAY SUITE 360</t>
  </si>
  <si>
    <t>801-942-8999</t>
  </si>
  <si>
    <t>801-942-1636</t>
  </si>
  <si>
    <t>2795 E. COTTONWOOD PKWY</t>
  </si>
  <si>
    <t>WWW.SIGNALPEAKVC.COM</t>
  </si>
  <si>
    <t>802-74851</t>
  </si>
  <si>
    <t>BLUE CHIP VENTURE COMPANY LTD.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</si>
  <si>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</si>
  <si>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</si>
  <si>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</si>
  <si>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</si>
  <si>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</si>
  <si>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</si>
  <si>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</si>
  <si>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802-74854</t>
  </si>
  <si>
    <t>PROLOG VENTURES, LLC</t>
  </si>
  <si>
    <t>STE 1095</t>
  </si>
  <si>
    <t>314-743-2400</t>
  </si>
  <si>
    <t>314-743-2403</t>
  </si>
  <si>
    <t>WWW.PROLOGVENTURES.COM</t>
  </si>
  <si>
    <t>802-74855</t>
  </si>
  <si>
    <t>PROLOG VENTURES II, LLC</t>
  </si>
  <si>
    <t>SUITE 1095</t>
  </si>
  <si>
    <t>802-74856</t>
  </si>
  <si>
    <t>PROLOG VENTURES III, LLC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</si>
  <si>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</si>
  <si>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</si>
  <si>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</si>
  <si>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</si>
  <si>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</si>
  <si>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</si>
  <si>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802-74859</t>
  </si>
  <si>
    <t>STONE MILLINER ASSET MANAGEMENT AG</t>
  </si>
  <si>
    <t>TURMSTRASSE 30</t>
  </si>
  <si>
    <t>0041 (0) 41749 0000</t>
  </si>
  <si>
    <t>0041 (0) 41749 0001</t>
  </si>
  <si>
    <t>802-74860</t>
  </si>
  <si>
    <t>ORBIS INVESTMENT MANAGEMENT (U.S.), LLC</t>
  </si>
  <si>
    <t>+1 415 489 3600</t>
  </si>
  <si>
    <t>+ 1 415 489 3601</t>
  </si>
  <si>
    <t>802-74861</t>
  </si>
  <si>
    <t>ORBIS INVESTMENT MANAGEMENT LIMITED</t>
  </si>
  <si>
    <t>ORBIS HOUSE</t>
  </si>
  <si>
    <t>25 FRONT STREET</t>
  </si>
  <si>
    <t>441 296-3000</t>
  </si>
  <si>
    <t>441 296-3001</t>
  </si>
  <si>
    <t>P.O. BOX HM571</t>
  </si>
  <si>
    <t>HM CX</t>
  </si>
  <si>
    <t>WWW.ORBISFUNDS.COM</t>
  </si>
  <si>
    <t>802-74862</t>
  </si>
  <si>
    <t>ZEBEDEE CAPITAL PARTNERS LLP</t>
  </si>
  <si>
    <t>25 GREAT PULTENEY STREET</t>
  </si>
  <si>
    <t>W1F 9LT</t>
  </si>
  <si>
    <t>0044 207 440 1600</t>
  </si>
  <si>
    <t>0044 207 4401629</t>
  </si>
  <si>
    <t>802-74863</t>
  </si>
  <si>
    <t>CX ADVISORS LLP</t>
  </si>
  <si>
    <t>D 15, DEFENCE COLONY, SECOND FLOOR</t>
  </si>
  <si>
    <t>+91 11 4764 0000</t>
  </si>
  <si>
    <t>+91 11 4764 0016</t>
  </si>
  <si>
    <t>802-74864</t>
  </si>
  <si>
    <t>MITSUI &amp; CO. GLOBAL INVESTMENT, INC.</t>
  </si>
  <si>
    <t>212-878-4050</t>
  </si>
  <si>
    <t>212-878-4070</t>
  </si>
  <si>
    <t>HTTP://WWW.MITSUI-GLOBAL.COM/EN/</t>
  </si>
  <si>
    <t>802-74865</t>
  </si>
  <si>
    <t>CICC INVESTMENT ADVISORY COMPANY LIMITED</t>
  </si>
  <si>
    <t>29/F ONE IFC, 1 HARBOUR VIEW STREET</t>
  </si>
  <si>
    <t>852 28722000</t>
  </si>
  <si>
    <t>852 28722100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</si>
  <si>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</si>
  <si>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</si>
  <si>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</si>
  <si>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</si>
  <si>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</si>
  <si>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</si>
  <si>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802-74867</t>
  </si>
  <si>
    <t>DACE VENTURES</t>
  </si>
  <si>
    <t>DACE MANAGEMENT, LLC</t>
  </si>
  <si>
    <t>02451-7552</t>
  </si>
  <si>
    <t>781-250-0600</t>
  </si>
  <si>
    <t>781-250-0611</t>
  </si>
  <si>
    <t>WWW.DACEVENTURES.COM</t>
  </si>
  <si>
    <t>802-74868</t>
  </si>
  <si>
    <t>WOODSON CAPITAL MANAGEMENT, LP</t>
  </si>
  <si>
    <t>212-716-2624</t>
  </si>
  <si>
    <t>212-716-2621</t>
  </si>
  <si>
    <t>802-74870</t>
  </si>
  <si>
    <t>ESPMGMT, LLC</t>
  </si>
  <si>
    <t>1801 EAST 9TH STREET, SUITE 1700</t>
  </si>
  <si>
    <t>216-781-4600</t>
  </si>
  <si>
    <t>216-781-0158</t>
  </si>
  <si>
    <t>WWW.ESPLP.COM</t>
  </si>
  <si>
    <t>802-74871</t>
  </si>
  <si>
    <t>CHARTER OAK EQUITY MANAGEMENT, LLC</t>
  </si>
  <si>
    <t>CHARTER OAK EQUITY, LP</t>
  </si>
  <si>
    <t>203-221-4752</t>
  </si>
  <si>
    <t>203-222-2720</t>
  </si>
  <si>
    <t>WWW.CHARTEROAK-EQUITY.COM</t>
  </si>
  <si>
    <t>802-74872</t>
  </si>
  <si>
    <t>MEYER BERGMAN (GUERNSEY) LIMITED</t>
  </si>
  <si>
    <t>REGENCY COURT</t>
  </si>
  <si>
    <t>GY1 3RH</t>
  </si>
  <si>
    <t>+44 1481 723450</t>
  </si>
  <si>
    <t>+44 1481 716868</t>
  </si>
  <si>
    <t>WWW.MEYERBERGMAN.COM</t>
  </si>
  <si>
    <t>GUERNSEY LIMITED LIABILITY COMPANY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</si>
  <si>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</si>
  <si>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</si>
  <si>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</si>
  <si>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</si>
  <si>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</si>
  <si>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</si>
  <si>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</si>
  <si>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</si>
  <si>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WWW.BTGPACTUAL.COM</t>
  </si>
  <si>
    <t>802-74874</t>
  </si>
  <si>
    <t>SOLEBURY SPORTS MANAGEMENT LLC</t>
  </si>
  <si>
    <t>400 SOUTH RIVER ROAD</t>
  </si>
  <si>
    <t>215-862-7234</t>
  </si>
  <si>
    <t>215-862-7289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</si>
  <si>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</si>
  <si>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</si>
  <si>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</si>
  <si>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</si>
  <si>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</si>
  <si>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</si>
  <si>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802-74876</t>
  </si>
  <si>
    <t>BTG PACTUAL GLOBAL ASSET MANAGEMENT LTD.</t>
  </si>
  <si>
    <t>802-74877</t>
  </si>
  <si>
    <t>ABERDEEN PROPERTY INVESTORS INDIRECT INVESTMENT MANAGEMENT AB</t>
  </si>
  <si>
    <t>SVEAVÄGEN 25</t>
  </si>
  <si>
    <t>BOX 3039</t>
  </si>
  <si>
    <t>WWW.ABERDEEN-ASSET.SE</t>
  </si>
  <si>
    <t>802-74879</t>
  </si>
  <si>
    <t>NEVSKY CAPITAL LLP</t>
  </si>
  <si>
    <t>10 OLD BURLINGTON STREET</t>
  </si>
  <si>
    <t>W1S 3AG</t>
  </si>
  <si>
    <t>44 207 360 8888</t>
  </si>
  <si>
    <t>44 207 360 8800</t>
  </si>
  <si>
    <t>WWW.NEVSKYCAPITAL.COM</t>
  </si>
  <si>
    <t>802-74880</t>
  </si>
  <si>
    <t>KHANER CAPITAL LP</t>
  </si>
  <si>
    <t>212-676-5690</t>
  </si>
  <si>
    <t>646-736-0140</t>
  </si>
  <si>
    <t>WWW.KHANERCAPITAL.COM</t>
  </si>
  <si>
    <t>802-74881</t>
  </si>
  <si>
    <t>SEQUEL VENTURE PARTNERS, LLC</t>
  </si>
  <si>
    <t>4430 ARAPAHOE AVENUE, SUITE 220</t>
  </si>
  <si>
    <t>303-546-0400</t>
  </si>
  <si>
    <t>303-546-9728</t>
  </si>
  <si>
    <t>WWW.SEQUELVC.COM</t>
  </si>
  <si>
    <t>802-74882</t>
  </si>
  <si>
    <t>THEMES INVESTMENT MANAGEMENT LIMITED</t>
  </si>
  <si>
    <t>1816 HUTCHISON HOUSE</t>
  </si>
  <si>
    <t>10 HARCOURT ROAD</t>
  </si>
  <si>
    <t>852 2801 7336</t>
  </si>
  <si>
    <t>852 2801 7122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</si>
  <si>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</si>
  <si>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</si>
  <si>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</si>
  <si>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</si>
  <si>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</si>
  <si>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</si>
  <si>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</si>
  <si>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</si>
  <si>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</si>
  <si>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</si>
  <si>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</si>
  <si>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</si>
  <si>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WWW.DOUGHTYHANSON.COM</t>
  </si>
  <si>
    <t>802-74885</t>
  </si>
  <si>
    <t>TRIUMPH INVESTMENTS</t>
  </si>
  <si>
    <t>TRIUMPH INVESTMENT MANAGERS, LLC</t>
  </si>
  <si>
    <t>603-668-2301</t>
  </si>
  <si>
    <t>603-668-2966</t>
  </si>
  <si>
    <t>WWW.TRIUMPHINVESTMENTFUND.COM</t>
  </si>
  <si>
    <t>CONSULTING TO BANKS</t>
  </si>
  <si>
    <t>802-74886</t>
  </si>
  <si>
    <t>LFE CAPITAL, LLC</t>
  </si>
  <si>
    <t>55402-4405</t>
  </si>
  <si>
    <t>612-752-1809</t>
  </si>
  <si>
    <t>612-752-1800</t>
  </si>
  <si>
    <t>WWW.LFECAPITAL.COM</t>
  </si>
  <si>
    <t>802-74887</t>
  </si>
  <si>
    <t>NEW ATLANTIC VENTURES</t>
  </si>
  <si>
    <t>NAV MANAGEMENT, LLC</t>
  </si>
  <si>
    <t>11911 FREEDOM DRIVE</t>
  </si>
  <si>
    <t>703-563-4105</t>
  </si>
  <si>
    <t>703-563-4111</t>
  </si>
  <si>
    <t>WWW.NAVFUND.COM</t>
  </si>
  <si>
    <t>802-74888</t>
  </si>
  <si>
    <t>DRAPER ATLANTIC</t>
  </si>
  <si>
    <t>DRAPER ATLANTIC MANAGEMENT COMPANY, LLC</t>
  </si>
  <si>
    <t>WWW.DRAPERATLANTIC.COM</t>
  </si>
  <si>
    <t>802-74889</t>
  </si>
  <si>
    <t>BRAMSHOTT CAPITAL LLP</t>
  </si>
  <si>
    <t>W1F 9HT</t>
  </si>
  <si>
    <t>+44 20 7851 9500</t>
  </si>
  <si>
    <t>+44 20 7851 9549</t>
  </si>
  <si>
    <t>WWW.BRAMCAP.COM</t>
  </si>
  <si>
    <t>802-74890</t>
  </si>
  <si>
    <t>MISSIONPOINT CAPITAL PARTNERS, LLC</t>
  </si>
  <si>
    <t>203-286-0400</t>
  </si>
  <si>
    <t>203-286-0588</t>
  </si>
  <si>
    <t>MISSIONPOINTCAPITAL.COM</t>
  </si>
  <si>
    <t>802-74891</t>
  </si>
  <si>
    <t>FINK LLC</t>
  </si>
  <si>
    <t>445 LAFAYETTE PH</t>
  </si>
  <si>
    <t>646-528-5521</t>
  </si>
  <si>
    <t>212 728-9705</t>
  </si>
  <si>
    <t>802-74892</t>
  </si>
  <si>
    <t>DE NOVO VENTURES, LLC</t>
  </si>
  <si>
    <t>DE NOVO VENTURES SERVICES, LLC</t>
  </si>
  <si>
    <t>14612 BIG BASIN WAY</t>
  </si>
  <si>
    <t>650-329-1999</t>
  </si>
  <si>
    <t>650-329-1315</t>
  </si>
  <si>
    <t>WWW.DENOVOVC.COM</t>
  </si>
  <si>
    <t>802-74893</t>
  </si>
  <si>
    <t>MANGROVE EQUITY PARTNERS</t>
  </si>
  <si>
    <t>MANGROVE EQUITY PARTNERS, L.P.</t>
  </si>
  <si>
    <t>101 SOUTH FRANKLIN STREET</t>
  </si>
  <si>
    <t>813-868-4500</t>
  </si>
  <si>
    <t>813-224-0922</t>
  </si>
  <si>
    <t>WWW.MANGROVEEQUITY.COM</t>
  </si>
  <si>
    <t>802-74894</t>
  </si>
  <si>
    <t>BOODELL &amp; COMPANY CAPITAL MANAGEMENT, LLC</t>
  </si>
  <si>
    <t>600 LEXINGTON AVE, 14TH FL</t>
  </si>
  <si>
    <t>212-905-8600</t>
  </si>
  <si>
    <t>212-905-8619</t>
  </si>
  <si>
    <t>WWW.BOODELLCO.COM</t>
  </si>
  <si>
    <t>802-74896</t>
  </si>
  <si>
    <t>THE RODA GROUP VENTURE DEVELOPMENT CO. LLC</t>
  </si>
  <si>
    <t>918 PARKER STREET</t>
  </si>
  <si>
    <t>SUITE A-14</t>
  </si>
  <si>
    <t>510 649-2182</t>
  </si>
  <si>
    <t>510 295-2804</t>
  </si>
  <si>
    <t>WWW.RODAGROUP.COM</t>
  </si>
  <si>
    <t>802-74897</t>
  </si>
  <si>
    <t>THE RODA GROUP CLEAN TECH MANAGEMENT, LLC</t>
  </si>
  <si>
    <t>918 PARKER STREET, SUITE A-14</t>
  </si>
  <si>
    <t>94710-2583</t>
  </si>
  <si>
    <t>510-649-2182</t>
  </si>
  <si>
    <t>510-295-2804</t>
  </si>
  <si>
    <t>802-74898</t>
  </si>
  <si>
    <t>PINTO, JOSEPH J</t>
  </si>
  <si>
    <t>PINTO, JOSEPH J, A SOLE PROPRIETORSHIP</t>
  </si>
  <si>
    <t>7 PETTIT ROAD</t>
  </si>
  <si>
    <t>SOUTH SALEM</t>
  </si>
  <si>
    <t>914-669-8138</t>
  </si>
  <si>
    <t>914-669-8173</t>
  </si>
  <si>
    <t>P.O. BOX 322</t>
  </si>
  <si>
    <t>NORTH SALEM</t>
  </si>
  <si>
    <t>802-74899</t>
  </si>
  <si>
    <t>ROSEMONT SOLEBURY CAPITAL MANAGEMENT LLC</t>
  </si>
  <si>
    <t>401 GREENWICH STREET</t>
  </si>
  <si>
    <t>212-933-9965</t>
  </si>
  <si>
    <t>212-933-9982</t>
  </si>
  <si>
    <t>WWW.ROSEMONTSOLEBURY.COM</t>
  </si>
  <si>
    <t>802-74900</t>
  </si>
  <si>
    <t>RCH CAPITAL, LLC</t>
  </si>
  <si>
    <t>360 CENTRAL AVENUE</t>
  </si>
  <si>
    <t>727-821-6000</t>
  </si>
  <si>
    <t>727-821-8001</t>
  </si>
  <si>
    <t>WWW.RCHCAPITAL.COM</t>
  </si>
  <si>
    <t>802-74903</t>
  </si>
  <si>
    <t>CCP EQUITY PARTNERS, LLC</t>
  </si>
  <si>
    <t>100 PEARL ST</t>
  </si>
  <si>
    <t>860-295-8493</t>
  </si>
  <si>
    <t>860-295-8424</t>
  </si>
  <si>
    <t>WWW.CCPEQUITYPARTNERS.COM</t>
  </si>
  <si>
    <t>802-74904</t>
  </si>
  <si>
    <t>BIOVENTURES  INVESTORS</t>
  </si>
  <si>
    <t>BIOVENTURES MANAGEMENT CORPORATION</t>
  </si>
  <si>
    <t>70 WALNUT STREET SUITE 302</t>
  </si>
  <si>
    <t>617-252-3443</t>
  </si>
  <si>
    <t>617-621-7993</t>
  </si>
  <si>
    <t>70 WALNUT STREET</t>
  </si>
  <si>
    <t>WWW.BIOVENTURESINVESTORS.COM</t>
  </si>
  <si>
    <t>802-74905</t>
  </si>
  <si>
    <t>BIOVENTURES INVESTORS</t>
  </si>
  <si>
    <t>BIOVENTURES II MANAGEMENT CORPORATION</t>
  </si>
  <si>
    <t>802-74906</t>
  </si>
  <si>
    <t>METWEST REALTY ADVISORS, LLC</t>
  </si>
  <si>
    <t>310-893-0200</t>
  </si>
  <si>
    <t>310-893-0250</t>
  </si>
  <si>
    <t>WWW.METWESTREALTYADVISORS.COM</t>
  </si>
  <si>
    <t>802-74907</t>
  </si>
  <si>
    <t>TECHOPERATORS, LLC</t>
  </si>
  <si>
    <t>404-537-2533</t>
  </si>
  <si>
    <t>404-816-6929</t>
  </si>
  <si>
    <t>WWW.TECHOPERATORS.COM</t>
  </si>
  <si>
    <t>802-74908</t>
  </si>
  <si>
    <t>KIRTLAND CAPITAL PARTNERS</t>
  </si>
  <si>
    <t>KIRTLAND CAPITAL CORPORATION</t>
  </si>
  <si>
    <t>44122-7329</t>
  </si>
  <si>
    <t>216-593-0100</t>
  </si>
  <si>
    <t>216-593-0240</t>
  </si>
  <si>
    <t>WWW.KIRTLANDCAPITAL.COM</t>
  </si>
  <si>
    <t>802-74909</t>
  </si>
  <si>
    <t>ATLANTA EQUITY MANAGEMENT, LLC</t>
  </si>
  <si>
    <t>191 PEACHTREE STREET NE</t>
  </si>
  <si>
    <t>404 478-6770</t>
  </si>
  <si>
    <t>404 478-6771</t>
  </si>
  <si>
    <t>WWW.ATLANTAEQ.COM</t>
  </si>
  <si>
    <t>802-74910</t>
  </si>
  <si>
    <t>FRESHWATER GLOBAL ADVISORS, LLC</t>
  </si>
  <si>
    <t>113 S. SERVICE RD</t>
  </si>
  <si>
    <t>203-742-1237</t>
  </si>
  <si>
    <t>860-576-1588</t>
  </si>
  <si>
    <t>WWW.FRESHWATERGLOBAL.COM</t>
  </si>
  <si>
    <t>802-74911</t>
  </si>
  <si>
    <t>STRATEGIC RESOURCE CAPITAL, LLC</t>
  </si>
  <si>
    <t>230 PARK AVENUE, SUITE 10</t>
  </si>
  <si>
    <t>516-382-4599</t>
  </si>
  <si>
    <t>802-74912</t>
  </si>
  <si>
    <t>BISLETT MANAGEMENT LLC</t>
  </si>
  <si>
    <t>HARRIS, JAMES DAVID</t>
  </si>
  <si>
    <t>200 SHERIDAN #408</t>
  </si>
  <si>
    <t>650-322-7600</t>
  </si>
  <si>
    <t>P.O. BOX 61179</t>
  </si>
  <si>
    <t>94306-1179</t>
  </si>
  <si>
    <t>802-74913</t>
  </si>
  <si>
    <t>LAKEWATER CAPITAL MANAGEMENT, LLC</t>
  </si>
  <si>
    <t>315-295-1520</t>
  </si>
  <si>
    <t>315-637-8415</t>
  </si>
  <si>
    <t>WWW.LAKEWATERCAPITAL.COM</t>
  </si>
  <si>
    <t>802-74914</t>
  </si>
  <si>
    <t>BANKCAP PARTNERS</t>
  </si>
  <si>
    <t>BANKCAP EQUITY FUND, LLC</t>
  </si>
  <si>
    <t>2000 MCKINNEY AVE, SUITE 820</t>
  </si>
  <si>
    <t>214-740-6100</t>
  </si>
  <si>
    <t>214-740-6101</t>
  </si>
  <si>
    <t>WWW.BANKCAP.COM</t>
  </si>
  <si>
    <t>802-74915</t>
  </si>
  <si>
    <t>HUNTINGTON MANAGEMENT, LLC</t>
  </si>
  <si>
    <t>SUITE 2675</t>
  </si>
  <si>
    <t>312-855-4460</t>
  </si>
  <si>
    <t>312-855-9283</t>
  </si>
  <si>
    <t>802-74916</t>
  </si>
  <si>
    <t>PEP MANAGEMENT (JERSEY) LIMITED</t>
  </si>
  <si>
    <t>26 NEW STREET</t>
  </si>
  <si>
    <t>44 0 1534 814814</t>
  </si>
  <si>
    <t>44 0 1534 814815</t>
  </si>
  <si>
    <t>WWW.PEP.CO.JE</t>
  </si>
  <si>
    <t>802-74917</t>
  </si>
  <si>
    <t>ANGELENO GROUP, LLC</t>
  </si>
  <si>
    <t>SUITE 2980</t>
  </si>
  <si>
    <t>310-552-2790</t>
  </si>
  <si>
    <t>310-552-2727</t>
  </si>
  <si>
    <t>WWW.ANGELENOGROUP.COM</t>
  </si>
  <si>
    <t>802-74918</t>
  </si>
  <si>
    <t>HORIZON VENTURES</t>
  </si>
  <si>
    <t>HORIZON VENTURES, LLC</t>
  </si>
  <si>
    <t>4 MAIN STREET</t>
  </si>
  <si>
    <t>SUITE 50</t>
  </si>
  <si>
    <t>650-917-4100</t>
  </si>
  <si>
    <t>650-917-4109</t>
  </si>
  <si>
    <t>WWW.HORIZONVC.COM</t>
  </si>
  <si>
    <t>802-74919</t>
  </si>
  <si>
    <t>MAYFIELD FUND, L.L.C., A DELAWARE LIMITED LIABILITY COMPANY</t>
  </si>
  <si>
    <t>650-854-5560</t>
  </si>
  <si>
    <t>650-854-5712</t>
  </si>
  <si>
    <t>WWW.MAYFIELD.COM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</si>
  <si>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</si>
  <si>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</si>
  <si>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</si>
  <si>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</si>
  <si>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</si>
  <si>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</si>
  <si>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</si>
  <si>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802-74921</t>
  </si>
  <si>
    <t>FORMATION8 PARTNERS, LLC</t>
  </si>
  <si>
    <t>415-971-1592</t>
  </si>
  <si>
    <t>WWW.FORMATION8.COM</t>
  </si>
  <si>
    <t>802-74922</t>
  </si>
  <si>
    <t>PENJING ASSET MANAGEMENT (HK) LIMITED</t>
  </si>
  <si>
    <t>SUITE 2602, HENLEY BUILDING, 5 QUEEN'S RD. CENTRAL</t>
  </si>
  <si>
    <t>852-3968 5000</t>
  </si>
  <si>
    <t>852-3968 5020</t>
  </si>
  <si>
    <t>802-74923</t>
  </si>
  <si>
    <t>OPUS CAPITAL GROUP LLC</t>
  </si>
  <si>
    <t>2730 SAND HILL ROAD SUITE 150</t>
  </si>
  <si>
    <t>650-543-2900</t>
  </si>
  <si>
    <t>650-543-2901</t>
  </si>
  <si>
    <t>WWW.OPUSCAPITALVENTURES.COM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</si>
  <si>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</si>
  <si>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</si>
  <si>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</si>
  <si>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</si>
  <si>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</si>
  <si>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</si>
  <si>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</si>
  <si>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802-74926</t>
  </si>
  <si>
    <t>MVM (U.S.), INC</t>
  </si>
  <si>
    <t>OLD CITY HALL, 45 SCHOOL STREET</t>
  </si>
  <si>
    <t>1 617 383 2101</t>
  </si>
  <si>
    <t>1 617 383 2106</t>
  </si>
  <si>
    <t>802-74928</t>
  </si>
  <si>
    <t>CBPE CAPITAL</t>
  </si>
  <si>
    <t>CBPE CAPITAL LLP</t>
  </si>
  <si>
    <t>+44 207 065 1100</t>
  </si>
  <si>
    <t>+44 207 588 6815</t>
  </si>
  <si>
    <t>WWW.CBPEL.COM</t>
  </si>
  <si>
    <t>802-74929</t>
  </si>
  <si>
    <t>VOLUTION CAPITAL MANAGEMENT</t>
  </si>
  <si>
    <t>VOLUTION CAPITAL MANAGEMENT, LLC</t>
  </si>
  <si>
    <t>130 S. FIRST STREET</t>
  </si>
  <si>
    <t>734-669-8260</t>
  </si>
  <si>
    <t>734-669-4195</t>
  </si>
  <si>
    <t>WWW.VOLUTIONCAPITAL.COM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</si>
  <si>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</si>
  <si>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</si>
  <si>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</si>
  <si>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</si>
  <si>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</si>
  <si>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</si>
  <si>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</si>
  <si>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WWW.GROWTHCAPITAL.CO.UK</t>
  </si>
  <si>
    <t>802-74931</t>
  </si>
  <si>
    <t>SOUEDE &amp; HODGE ASSOCIATES</t>
  </si>
  <si>
    <t>135 DIX HIGHWAY</t>
  </si>
  <si>
    <t>DIX HILLS</t>
  </si>
  <si>
    <t>631-274-3690</t>
  </si>
  <si>
    <t>802-74932</t>
  </si>
  <si>
    <t>ARROWSMITH, LLC</t>
  </si>
  <si>
    <t>646-673-9955</t>
  </si>
  <si>
    <t>802-74933</t>
  </si>
  <si>
    <t>RIVERLOFT CAPITAL MANAGEMENT, LP</t>
  </si>
  <si>
    <t>300 W 41 STREET</t>
  </si>
  <si>
    <t>SUITE 201-A</t>
  </si>
  <si>
    <t>786-378-8600</t>
  </si>
  <si>
    <t>786-378-8614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</si>
  <si>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</si>
  <si>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</si>
  <si>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</si>
  <si>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</si>
  <si>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</si>
  <si>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802-74936</t>
  </si>
  <si>
    <t>ZOUK CAPITAL LLP</t>
  </si>
  <si>
    <t>100 BROMPTON ROAD</t>
  </si>
  <si>
    <t>SW3 1ER</t>
  </si>
  <si>
    <t>+44 20 7947 3400</t>
  </si>
  <si>
    <t>+44 20 7947 3449</t>
  </si>
  <si>
    <t>WWW.ZOUK.COM</t>
  </si>
  <si>
    <t>802-74937</t>
  </si>
  <si>
    <t>CHURCHILL EQUITY INC</t>
  </si>
  <si>
    <t>333 S 7TH ST</t>
  </si>
  <si>
    <t>STE 3100</t>
  </si>
  <si>
    <t>612-673-6700</t>
  </si>
  <si>
    <t>612-673-6703</t>
  </si>
  <si>
    <t>WWW.CHURCHILLEQUITY.COM</t>
  </si>
  <si>
    <t>802-74938</t>
  </si>
  <si>
    <t>BRIDGEPOINT ADVISERS LIMITED</t>
  </si>
  <si>
    <t>30 WARWICK STREET</t>
  </si>
  <si>
    <t>W1B 5AL</t>
  </si>
  <si>
    <t>+44 (0)20 7432 3500</t>
  </si>
  <si>
    <t>+44 (0)20 7432 3588</t>
  </si>
  <si>
    <t>WWW.BRIDGEPOINT.EU</t>
  </si>
  <si>
    <t>802-74939</t>
  </si>
  <si>
    <t>ARGAN CAPITAL</t>
  </si>
  <si>
    <t>ARGAN CAPITAL ADVISERS LLP</t>
  </si>
  <si>
    <t>15-17 GROSVENOR GARDENS</t>
  </si>
  <si>
    <t>SW1W 0BD</t>
  </si>
  <si>
    <t>HTTP://WWW.ARGANCAPITAL.COM/</t>
  </si>
  <si>
    <t>802-74940</t>
  </si>
  <si>
    <t>SECTOR GAMMA AS</t>
  </si>
  <si>
    <t>1 23 01 29 00</t>
  </si>
  <si>
    <t>1 23 01 29 01</t>
  </si>
  <si>
    <t>P.O. BOX 1994 VIKA</t>
  </si>
  <si>
    <t>802-74941</t>
  </si>
  <si>
    <t>FSN CAPITAL</t>
  </si>
  <si>
    <t>FSN CAPITAL PARTNERS AS</t>
  </si>
  <si>
    <t>27 KARL JOHANS GATE</t>
  </si>
  <si>
    <t>47 24 14 73 00</t>
  </si>
  <si>
    <t>47 24 14 73 01</t>
  </si>
  <si>
    <t>WWW.FSNCAPITAL.COM</t>
  </si>
  <si>
    <t>802-74942</t>
  </si>
  <si>
    <t>SAGE ASSET MANAGEMENT, L.P.</t>
  </si>
  <si>
    <t>212 521-0908</t>
  </si>
  <si>
    <t>212 302-3669</t>
  </si>
  <si>
    <t>WWW.SAGEASSET.COM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</si>
  <si>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</si>
  <si>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</si>
  <si>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</si>
  <si>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</si>
  <si>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</si>
  <si>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</si>
  <si>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</si>
  <si>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</si>
  <si>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</si>
  <si>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802-74944</t>
  </si>
  <si>
    <t>SELKIRK PARTNERS, LP</t>
  </si>
  <si>
    <t>SELKIRK MANAGEMENT, LLC</t>
  </si>
  <si>
    <t>973-701-6172</t>
  </si>
  <si>
    <t>973-828-0251</t>
  </si>
  <si>
    <t>WWW.SELKIRKPARTNERS.COM</t>
  </si>
  <si>
    <t>802-74945</t>
  </si>
  <si>
    <t>MMA PAN ASIA FUND MANAGEMENT LLC</t>
  </si>
  <si>
    <t>914-713-4688</t>
  </si>
  <si>
    <t>914-713-4687</t>
  </si>
  <si>
    <t>WWW.MMAFUNDMGMT.COM</t>
  </si>
  <si>
    <t>802-74946</t>
  </si>
  <si>
    <t>SPRINGHOUSE CAPITAL MANAGEMENT, LP</t>
  </si>
  <si>
    <t>212-319-2570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</si>
  <si>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</si>
  <si>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</si>
  <si>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</si>
  <si>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</si>
  <si>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</si>
  <si>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</si>
  <si>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WWW.APPOSITECAPITAL.COM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</si>
  <si>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</si>
  <si>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</si>
  <si>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</si>
  <si>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</si>
  <si>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</si>
  <si>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</si>
  <si>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WWW.BREVANHOWARD.COM</t>
  </si>
  <si>
    <t>802-74950</t>
  </si>
  <si>
    <t>BREVAN HOWARD INVESTMENT PRODUCTS LIMITED</t>
  </si>
  <si>
    <t>4TH FLOOR, ONE ESPLANADE</t>
  </si>
  <si>
    <t>JE2 3QA</t>
  </si>
  <si>
    <t>44 1534 605400</t>
  </si>
  <si>
    <t>44 1534 605401</t>
  </si>
  <si>
    <t>802-74951</t>
  </si>
  <si>
    <t>COMMONWEALTH VENTURE MANAGEMENT CORP.</t>
  </si>
  <si>
    <t>781-890-5554</t>
  </si>
  <si>
    <t>781-890-3414</t>
  </si>
  <si>
    <t>WWW.COMMONWEALTHVC.COM</t>
  </si>
  <si>
    <t>802-74953</t>
  </si>
  <si>
    <t>DUKE STREET GENERAL PARTNER LIMITED</t>
  </si>
  <si>
    <t>9TH FLOOR, NATIONS HOUSE, 103 WIGMORE STREET</t>
  </si>
  <si>
    <t>+ 44 (0) 207 663 8500</t>
  </si>
  <si>
    <t>+ 44 (0) 207 663 8501</t>
  </si>
  <si>
    <t>HTTP://WWW.DUKESTREET.COM/</t>
  </si>
  <si>
    <t>802-74954</t>
  </si>
  <si>
    <t>BETZWOOD CAPITAL MANAGEMENT</t>
  </si>
  <si>
    <t>BETZWOOD MANAGEMENT COMPANY, LLC</t>
  </si>
  <si>
    <t>401 CITY AVE.</t>
  </si>
  <si>
    <t>610-538-6114</t>
  </si>
  <si>
    <t>610-660-5000</t>
  </si>
  <si>
    <t>WWW.BETZWOODCAPITAL.COM</t>
  </si>
  <si>
    <t>802-74955</t>
  </si>
  <si>
    <t>DUKE STREET LLP</t>
  </si>
  <si>
    <t>9TH FLOOR, NATIONS HOUSE</t>
  </si>
  <si>
    <t>802-74956</t>
  </si>
  <si>
    <t>THE WATERMILL GROUP</t>
  </si>
  <si>
    <t>WATERMILL MANAGEMENT COMPANY, LLC</t>
  </si>
  <si>
    <t>750 MARRETT RD.</t>
  </si>
  <si>
    <t>781-891-6660</t>
  </si>
  <si>
    <t>781-891-9712</t>
  </si>
  <si>
    <t>WWW.WATERMILL.COM</t>
  </si>
  <si>
    <t>802-74957</t>
  </si>
  <si>
    <t>STARVEST MANAGEMENT, INC.</t>
  </si>
  <si>
    <t>750 LEXINGTON AVENUE 15TH FL</t>
  </si>
  <si>
    <t>212 863-2511</t>
  </si>
  <si>
    <t>212-863-2520</t>
  </si>
  <si>
    <t>WWW.STARVESTPARTNERS.COM</t>
  </si>
  <si>
    <t>802-74958</t>
  </si>
  <si>
    <t>CTM CAPITAL MANAGEMENT, LLC</t>
  </si>
  <si>
    <t>265 INDIES WAY #704</t>
  </si>
  <si>
    <t>248-789-9790</t>
  </si>
  <si>
    <t>239-431-6359</t>
  </si>
  <si>
    <t>802-74959</t>
  </si>
  <si>
    <t>GRESHAM, LLP</t>
  </si>
  <si>
    <t>1 BARTHOLOMEW LANE</t>
  </si>
  <si>
    <t>EC2N 2AX</t>
  </si>
  <si>
    <t>44 0 20 7309 5000</t>
  </si>
  <si>
    <t>44 0 20 7374 0707</t>
  </si>
  <si>
    <t>WWW.GRESHAMPE.COM</t>
  </si>
  <si>
    <t>802-74960</t>
  </si>
  <si>
    <t>SAMARA CAPITAL MANAGEMENT LIMITED</t>
  </si>
  <si>
    <t>C/O INTERNATIONAL FINANCIAL SERVICES LIMITED,</t>
  </si>
  <si>
    <t>IFS COURT, TWENTYEIGHT, CYBERCITY</t>
  </si>
  <si>
    <t>230 467 3000</t>
  </si>
  <si>
    <t>230 467 4000</t>
  </si>
  <si>
    <t>HTTPS://SECURE.REPORTINGSYSTEM.COM/SAMARACAPITAL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</si>
  <si>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</si>
  <si>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</si>
  <si>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</si>
  <si>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</si>
  <si>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</si>
  <si>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</si>
  <si>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WWW.SAMARACAPITAL.COM</t>
  </si>
  <si>
    <t>802-74962</t>
  </si>
  <si>
    <t>ECM EQUITY CAPITAL MANAGEMENT GMBH</t>
  </si>
  <si>
    <t>TAUNUSANLAGE 18</t>
  </si>
  <si>
    <t>HESSEN</t>
  </si>
  <si>
    <t>+49 69 97 10 20</t>
  </si>
  <si>
    <t>+49 69 97 10 224</t>
  </si>
  <si>
    <t>HTTP://WWW.ECM-PE.DE</t>
  </si>
  <si>
    <t>802-74963</t>
  </si>
  <si>
    <t>TECHNOLOGY VENTURE PARTNERS, LLC</t>
  </si>
  <si>
    <t>55437-3804</t>
  </si>
  <si>
    <t>952-646-3000</t>
  </si>
  <si>
    <t>952-646-3010</t>
  </si>
  <si>
    <t>WWW.TVP.COM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</si>
  <si>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</si>
  <si>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</si>
  <si>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</si>
  <si>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</si>
  <si>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</si>
  <si>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</si>
  <si>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WWW.JABCAP.COM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</si>
  <si>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</si>
  <si>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</si>
  <si>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</si>
  <si>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</si>
  <si>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</si>
  <si>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</si>
  <si>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WWW.JOGCAPITAL.COM</t>
  </si>
  <si>
    <t>802-74966</t>
  </si>
  <si>
    <t>FOXHILL CAPITAL PARTNERS, LLC</t>
  </si>
  <si>
    <t>12 ROSZEL ROAD</t>
  </si>
  <si>
    <t>SUITE C101</t>
  </si>
  <si>
    <t>609-720-1700</t>
  </si>
  <si>
    <t>609-454-5921</t>
  </si>
  <si>
    <t>802-74967</t>
  </si>
  <si>
    <t>AZIMUTH INVESTMENT MANAGEMENT, LLC</t>
  </si>
  <si>
    <t>39 BROADWAY, 36TH FLOOR</t>
  </si>
  <si>
    <t>212-366-8700</t>
  </si>
  <si>
    <t>212-366-8701</t>
  </si>
  <si>
    <t>WWW.AZIMUTHTRUST.COM</t>
  </si>
  <si>
    <t>802-74968</t>
  </si>
  <si>
    <t>THE SALIENT ZARVONA ENERGY FUND GP, L.P.</t>
  </si>
  <si>
    <t>4265 SAN FELIPE 8TH FLOOR</t>
  </si>
  <si>
    <t>802-74970</t>
  </si>
  <si>
    <t>BENSON ELLIOT CAPITAL MANAGEMENT</t>
  </si>
  <si>
    <t>BENSON ELLIOT CAPITAL MANAGEMENT LLP</t>
  </si>
  <si>
    <t>WWW.BENSONELLIOT.COM</t>
  </si>
  <si>
    <t>802-74971</t>
  </si>
  <si>
    <t>BREVAN HOWARD CAPITAL MANAGEMENT, LP</t>
  </si>
  <si>
    <t>4TH FLOOR, ONE ESPLANADE, ST HELIER</t>
  </si>
  <si>
    <t>JERSEY (CHANNEL ISLANDS)</t>
  </si>
  <si>
    <t>802-74972</t>
  </si>
  <si>
    <t>STIRLING SQUARE CAPITAL PARTNERS</t>
  </si>
  <si>
    <t>STIRLING SQUARE CAPITAL PARTNERS LLP</t>
  </si>
  <si>
    <t>127-131 SLOANE STREET</t>
  </si>
  <si>
    <t>+44 207 808 4130</t>
  </si>
  <si>
    <t>+44 207 808 4131</t>
  </si>
  <si>
    <t>WWW.STIRLINGSQUARE.COM</t>
  </si>
  <si>
    <t>802-74973</t>
  </si>
  <si>
    <t>TORTUS CAPITAL MANAGEMENT, LTD</t>
  </si>
  <si>
    <t>437 MADISON AVENUE, 32ND FLOOR</t>
  </si>
  <si>
    <t>212-224-8260</t>
  </si>
  <si>
    <t>212-224-8261</t>
  </si>
  <si>
    <t>WWW.TORTUSCAPITAL.COM</t>
  </si>
  <si>
    <t>802-74974</t>
  </si>
  <si>
    <t>CENTERPOINT VENTURES</t>
  </si>
  <si>
    <t>CENTERPOINT VENTURES COMPANY, LLC</t>
  </si>
  <si>
    <t>1302 E. COLLINS BLVD</t>
  </si>
  <si>
    <t>214-576-9606</t>
  </si>
  <si>
    <t>866-338-1768</t>
  </si>
  <si>
    <t>PO BOX 702109</t>
  </si>
  <si>
    <t>75370-2109</t>
  </si>
  <si>
    <t>WWW.CPVENTURES.COM</t>
  </si>
  <si>
    <t>802-74975</t>
  </si>
  <si>
    <t>DIS MANAGEMENT COMPANY</t>
  </si>
  <si>
    <t>1000 SOUTH POINT DRIVE</t>
  </si>
  <si>
    <t>917-656-8390</t>
  </si>
  <si>
    <t>802-74977</t>
  </si>
  <si>
    <t>DIAMONDHEAD MANAGEMENT, LLC</t>
  </si>
  <si>
    <t>2490 SAND HILL ROAD</t>
  </si>
  <si>
    <t>650-529-0700</t>
  </si>
  <si>
    <t>650-529-0777</t>
  </si>
  <si>
    <t>650-357-7987</t>
  </si>
  <si>
    <t>WWW.DHVEN.COM</t>
  </si>
  <si>
    <t>802-74978</t>
  </si>
  <si>
    <t>ALAN WEBER</t>
  </si>
  <si>
    <t>5 EVAN PLACE</t>
  </si>
  <si>
    <t>914-273-4709</t>
  </si>
  <si>
    <t>802-74979</t>
  </si>
  <si>
    <t>ICP SERVICES, LLC</t>
  </si>
  <si>
    <t>2735 SAND HILL ROAD</t>
  </si>
  <si>
    <t>650-292-2531</t>
  </si>
  <si>
    <t>WWW.INVENTUSCAP.COM</t>
  </si>
  <si>
    <t>802-74980</t>
  </si>
  <si>
    <t>JK&amp;B MANAGEMENT V, L.P.</t>
  </si>
  <si>
    <t>312-946-1200</t>
  </si>
  <si>
    <t>312-946-1103</t>
  </si>
  <si>
    <t>WWW.JKBCAPITAL.COM</t>
  </si>
  <si>
    <t>802-74981</t>
  </si>
  <si>
    <t>BONAVENTURE MANAGERS, LLC</t>
  </si>
  <si>
    <t>352 SEVENTH AVE.</t>
  </si>
  <si>
    <t>17TH FL.</t>
  </si>
  <si>
    <t>212-509-0313</t>
  </si>
  <si>
    <t>212-269-2902</t>
  </si>
  <si>
    <t>802-74982</t>
  </si>
  <si>
    <t>TRIWEST CAPITAL PARTNERS IV (2011), INC</t>
  </si>
  <si>
    <t>4050, 525 8TH AVENUE, SW</t>
  </si>
  <si>
    <t>T2P 1G1</t>
  </si>
  <si>
    <t>403-225-1144</t>
  </si>
  <si>
    <t>403-225-3547</t>
  </si>
  <si>
    <t>WWW.TRIWEST.CA</t>
  </si>
  <si>
    <t>802-74983</t>
  </si>
  <si>
    <t>CARRELTON ASSET MANAGEMENT, INC</t>
  </si>
  <si>
    <t>2600 S. DOUGLAS RD.</t>
  </si>
  <si>
    <t>SUITE 1004</t>
  </si>
  <si>
    <t>305-858-3551</t>
  </si>
  <si>
    <t>305-575-1766</t>
  </si>
  <si>
    <t>WWW.CARRELTON.COM</t>
  </si>
  <si>
    <t>802-74984</t>
  </si>
  <si>
    <t>GLL INVESTORS</t>
  </si>
  <si>
    <t>GLL INVESTORS, LLC</t>
  </si>
  <si>
    <t>3200 N. LAKE SHORE DRIVE</t>
  </si>
  <si>
    <t>773-525-3038</t>
  </si>
  <si>
    <t>773-525-3019</t>
  </si>
  <si>
    <t>WWW.GLLINVESTORS.COM</t>
  </si>
  <si>
    <t>802-74986</t>
  </si>
  <si>
    <t>LIGHTBANK</t>
  </si>
  <si>
    <t>LIGHTBANK, LLC</t>
  </si>
  <si>
    <t>600 WEST CHICAGO AVE, SUITE 700</t>
  </si>
  <si>
    <t>312-276-3204</t>
  </si>
  <si>
    <t>312-276-3231</t>
  </si>
  <si>
    <t>WWW.LIGHTBANK.COM</t>
  </si>
  <si>
    <t>802-74987</t>
  </si>
  <si>
    <t>PANTHEON CAPITAL MANAGEMENT, INC.</t>
  </si>
  <si>
    <t>PANTHEON CAPITAL, INC.</t>
  </si>
  <si>
    <t>914-844-2608</t>
  </si>
  <si>
    <t>914-741-6764</t>
  </si>
  <si>
    <t>WWW.PANTHEONCAPITAL.COM</t>
  </si>
  <si>
    <t>802-74988</t>
  </si>
  <si>
    <t>JMI MANAGEMENT, INC.</t>
  </si>
  <si>
    <t>SUITE 19100</t>
  </si>
  <si>
    <t>410-951-0200</t>
  </si>
  <si>
    <t>410-637-8360</t>
  </si>
  <si>
    <t>WWW.JMI.COM</t>
  </si>
  <si>
    <t>802-74989</t>
  </si>
  <si>
    <t>GRANITE POINT CAPITAL</t>
  </si>
  <si>
    <t>GRANITE POINT CAPITAL MANAGEMENT, L.P.</t>
  </si>
  <si>
    <t>109 STATE STREET</t>
  </si>
  <si>
    <t>617-587-7500</t>
  </si>
  <si>
    <t>617-587-7501</t>
  </si>
  <si>
    <t>WWW.GRANITEPOINT.COM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</si>
  <si>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</si>
  <si>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</si>
  <si>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</si>
  <si>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</si>
  <si>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</si>
  <si>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</si>
  <si>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WWW.CAPITALZ.COM</t>
  </si>
  <si>
    <t>802-74991</t>
  </si>
  <si>
    <t>CZ HEDGE MANAGEMENT, LLC</t>
  </si>
  <si>
    <t>FLAT 22B, 1, MAY ROAD, CENTRAL MID-LEVEL</t>
  </si>
  <si>
    <t>011 852 2868 9798</t>
  </si>
  <si>
    <t>802-74992</t>
  </si>
  <si>
    <t>KLINE HAWKES PACIFIC ADVISORS, LLC</t>
  </si>
  <si>
    <t>11726 SAN VICENTE BLVD, SUITE 300</t>
  </si>
  <si>
    <t>310-442-4700</t>
  </si>
  <si>
    <t>310-442-4707</t>
  </si>
  <si>
    <t>802-74993</t>
  </si>
  <si>
    <t>BRIDGESCALE, LLC</t>
  </si>
  <si>
    <t>2200 SAND HILL ROAD, SUITE 240</t>
  </si>
  <si>
    <t>650-854-6100</t>
  </si>
  <si>
    <t>650-854-1545</t>
  </si>
  <si>
    <t>WWW.BRIDGESCALE.COM</t>
  </si>
  <si>
    <t>802-74994</t>
  </si>
  <si>
    <t>NORTHERN BORDER ADVISORS</t>
  </si>
  <si>
    <t>POTTER, CHRISTOPHER K</t>
  </si>
  <si>
    <t>212-554-5087</t>
  </si>
  <si>
    <t>212-202-5433</t>
  </si>
  <si>
    <t>WWW.NORTHERNBORDER.ORG</t>
  </si>
  <si>
    <t>802-74995</t>
  </si>
  <si>
    <t>GREYSON CAPITAL MANAGEMENT, LLC</t>
  </si>
  <si>
    <t>212-610-2679</t>
  </si>
  <si>
    <t>212-610-2682</t>
  </si>
  <si>
    <t>802-74996</t>
  </si>
  <si>
    <t>TACP MANAGER LLC</t>
  </si>
  <si>
    <t>212-218-3700</t>
  </si>
  <si>
    <t>212-218-3719</t>
  </si>
  <si>
    <t>802-74998</t>
  </si>
  <si>
    <t>INTERCAP</t>
  </si>
  <si>
    <t>INTERNACIONAL DE CAPITALES, SA DE CV</t>
  </si>
  <si>
    <t>AVENIDA PASEO DE LA REFORMA</t>
  </si>
  <si>
    <t>NO. 2620 OFFICE 602</t>
  </si>
  <si>
    <t>5255 5570 7678</t>
  </si>
  <si>
    <t>5255 5259 9532</t>
  </si>
  <si>
    <t>WWW.INTERCAP.COM.MX</t>
  </si>
  <si>
    <t>802-75001</t>
  </si>
  <si>
    <t>BREVAN HOWARD (HONG KONG) LIMITED</t>
  </si>
  <si>
    <t>1201-04 ICBC TOWER, CITIBANK PLAZA, 3 GARDEN ROAD</t>
  </si>
  <si>
    <t>852-2100-5300</t>
  </si>
  <si>
    <t>852-2100-5400</t>
  </si>
  <si>
    <t>802-75003</t>
  </si>
  <si>
    <t>GALLATIN CAPITAL LLC</t>
  </si>
  <si>
    <t>50 BROAD ST. SUITE 1820</t>
  </si>
  <si>
    <t>212-232-4584</t>
  </si>
  <si>
    <t>802-75004</t>
  </si>
  <si>
    <t>EMERGENT MEDICAL PARTNERS</t>
  </si>
  <si>
    <t>EMP MANAGEMENT, L.L.C.</t>
  </si>
  <si>
    <t>3282 ALPINE ROAD</t>
  </si>
  <si>
    <t>650-851-0091</t>
  </si>
  <si>
    <t>650-851-0095</t>
  </si>
  <si>
    <t>HTTP://WWW.EMVLLP.COM</t>
  </si>
  <si>
    <t>802-75005</t>
  </si>
  <si>
    <t>ESC INVESTMENT ADVISORS LLC</t>
  </si>
  <si>
    <t>214-987-6100</t>
  </si>
  <si>
    <t>214-987-6110</t>
  </si>
  <si>
    <t>WWW.ENERGYSPECTRUMCAPITAL.COM</t>
  </si>
  <si>
    <t>802-75006</t>
  </si>
  <si>
    <t>PUNCH CARD MANAGEMENT</t>
  </si>
  <si>
    <t>PUNCH CARD MANAGEMENT LP</t>
  </si>
  <si>
    <t>7065 WESTPOINTE BLVD</t>
  </si>
  <si>
    <t>32835-8758</t>
  </si>
  <si>
    <t>407-385-0848</t>
  </si>
  <si>
    <t>WWW.PUNCHCARDCAPITAL.COM</t>
  </si>
  <si>
    <t>802-75007</t>
  </si>
  <si>
    <t>CATO PARTNERS MANAGEMENT, LLC</t>
  </si>
  <si>
    <t>60 EAST 42ND STREET, 43RD FL</t>
  </si>
  <si>
    <t>646-845-4100</t>
  </si>
  <si>
    <t>646-845-4151</t>
  </si>
  <si>
    <t>802-75008</t>
  </si>
  <si>
    <t>NEW CAPITAL MANAGEMENT II, INC.</t>
  </si>
  <si>
    <t>2100 FREEDOM RD.</t>
  </si>
  <si>
    <t>LITTLE CHUTE</t>
  </si>
  <si>
    <t>920-731-5777</t>
  </si>
  <si>
    <t>PO BOX 326</t>
  </si>
  <si>
    <t>NEWCAPITALFUND.COM</t>
  </si>
  <si>
    <t>802-75009</t>
  </si>
  <si>
    <t>PATE CAPITAL MANAGEMENT LLC</t>
  </si>
  <si>
    <t>415-765-5589</t>
  </si>
  <si>
    <t>415-765-9974</t>
  </si>
  <si>
    <t>802-75010</t>
  </si>
  <si>
    <t>RADIUS VENTURES, LLC</t>
  </si>
  <si>
    <t>400 MADISON AVE.</t>
  </si>
  <si>
    <t>8TH FL</t>
  </si>
  <si>
    <t>212-897-7778</t>
  </si>
  <si>
    <t>212-397-2656</t>
  </si>
  <si>
    <t>WWW.RADIUSVENTURES.COM</t>
  </si>
  <si>
    <t>802-75011</t>
  </si>
  <si>
    <t>EIV CAPITAL MANAGEMENT CO., LLC</t>
  </si>
  <si>
    <t>777 WALKER STREET SUITE 2540</t>
  </si>
  <si>
    <t>713-353-2755</t>
  </si>
  <si>
    <t>713-353-2793</t>
  </si>
  <si>
    <t>713-401-9935</t>
  </si>
  <si>
    <t>777 WALKER STREET</t>
  </si>
  <si>
    <t>SUITE 2540</t>
  </si>
  <si>
    <t>WWW.EIVCAPITAL.COM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</si>
  <si>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</si>
  <si>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</si>
  <si>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</si>
  <si>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</si>
  <si>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</si>
  <si>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</si>
  <si>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WWW.ACEROVC.COM</t>
  </si>
  <si>
    <t>802-75014</t>
  </si>
  <si>
    <t>ETC INVESTMENT ADVISORS LLC</t>
  </si>
  <si>
    <t>WWW.ENERGYTRUSTPARTNERS.COM</t>
  </si>
  <si>
    <t>802-75015</t>
  </si>
  <si>
    <t>TALON CAPITAL LLC</t>
  </si>
  <si>
    <t>1001 FARMINGTON AVENUE</t>
  </si>
  <si>
    <t>860-920-1000</t>
  </si>
  <si>
    <t>860-561-8789</t>
  </si>
  <si>
    <t>802-75016</t>
  </si>
  <si>
    <t>AVALON VENTURES MANAGEMENT, LLC</t>
  </si>
  <si>
    <t>1134 KLINE STREET</t>
  </si>
  <si>
    <t>858-348-2180</t>
  </si>
  <si>
    <t>858-348-2183</t>
  </si>
  <si>
    <t>WWW.AVALON-VENTURES.COM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</si>
  <si>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</si>
  <si>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</si>
  <si>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</si>
  <si>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</si>
  <si>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</si>
  <si>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</si>
  <si>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</si>
  <si>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WWW.CRESCENTCAP.COM.AU</t>
  </si>
  <si>
    <t>802-75018</t>
  </si>
  <si>
    <t>SIB LLC</t>
  </si>
  <si>
    <t>17885 COLLINS AVE</t>
  </si>
  <si>
    <t>APARTMENT 4406</t>
  </si>
  <si>
    <t>305-937-7484</t>
  </si>
  <si>
    <t>802-75019</t>
  </si>
  <si>
    <t>BRV MANAGEMENT CO, L.L.C.</t>
  </si>
  <si>
    <t>545 MIDDLEFIELD ROAD</t>
  </si>
  <si>
    <t>650-462-7250</t>
  </si>
  <si>
    <t>650-462-7252</t>
  </si>
  <si>
    <t>WWW.BRV.COM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</si>
  <si>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</si>
  <si>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</si>
  <si>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</si>
  <si>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</si>
  <si>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</si>
  <si>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</si>
  <si>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</si>
  <si>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WWW.TRITON-PARTNERS.COM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</si>
  <si>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</si>
  <si>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</si>
  <si>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</si>
  <si>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</si>
  <si>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</si>
  <si>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</si>
  <si>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</si>
  <si>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3315 MAYFLOWER WAY</t>
  </si>
  <si>
    <t>WWW.ALTAVENTURES.COM</t>
  </si>
  <si>
    <t>SOCIEDAD CIVIL</t>
  </si>
  <si>
    <t>802-75022</t>
  </si>
  <si>
    <t>BCB CONSULTANTS, LLC</t>
  </si>
  <si>
    <t>900 N. MICHIGAN AVE SUITE 900</t>
  </si>
  <si>
    <t>312-915-2806</t>
  </si>
  <si>
    <t>312-915-3053</t>
  </si>
  <si>
    <t>802-75023</t>
  </si>
  <si>
    <t>BACCHUS CAPITAL MANAGEMENT, LLC</t>
  </si>
  <si>
    <t>950 3RD AVE</t>
  </si>
  <si>
    <t>212-486-3600</t>
  </si>
  <si>
    <t>212-486-3616</t>
  </si>
  <si>
    <t>WWW.BACHUSWINEFUND.COM</t>
  </si>
  <si>
    <t>802-75024</t>
  </si>
  <si>
    <t>SINDICATUM CARBON &amp; ENERGY MANAGEMENT, LTD.</t>
  </si>
  <si>
    <t>1 345 814 6316</t>
  </si>
  <si>
    <t>WWW.SINDICATUM.COM</t>
  </si>
  <si>
    <t>802-75025</t>
  </si>
  <si>
    <t>TAHAN CAPITAL MANAGEMENT PTE. LTD.</t>
  </si>
  <si>
    <t>SUNTEC TOWER TWO #15-02A</t>
  </si>
  <si>
    <t>65-6592-0536</t>
  </si>
  <si>
    <t>65-6337-2101</t>
  </si>
  <si>
    <t>WWW.TAHANCAPITAL.COM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</si>
  <si>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</si>
  <si>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</si>
  <si>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</si>
  <si>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</si>
  <si>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</si>
  <si>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</si>
  <si>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</si>
  <si>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</si>
  <si>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</si>
  <si>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</si>
  <si>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</si>
  <si>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</si>
  <si>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</si>
  <si>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</si>
  <si>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</si>
  <si>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</si>
  <si>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</si>
  <si>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</si>
  <si>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</si>
  <si>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WWW.HARVESTCAPITAL.COM.HK</t>
  </si>
  <si>
    <t>802-75031</t>
  </si>
  <si>
    <t>RRJ MANAGEMENT LTD</t>
  </si>
  <si>
    <t>INTERTRUST CORPORATE SERVICES (CAYMAN) LIMITED</t>
  </si>
  <si>
    <t>345-943-3100</t>
  </si>
  <si>
    <t>345-945-4757</t>
  </si>
  <si>
    <t>UNIT 1201-02, 12TH FLOOR, MAN YEE BUILDING</t>
  </si>
  <si>
    <t>68 DES VOEUX ROAD, CENTRAL</t>
  </si>
  <si>
    <t>WWW.RRJCAP.COM</t>
  </si>
  <si>
    <t>802-75032</t>
  </si>
  <si>
    <t>LIGHTHORSE ASSET MANAGEMENT (HK) LTD</t>
  </si>
  <si>
    <t>99 QUEEN'S ROAD CENTRAL</t>
  </si>
  <si>
    <t>#4711</t>
  </si>
  <si>
    <t>KY1-1106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</si>
  <si>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</si>
  <si>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</si>
  <si>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</si>
  <si>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</si>
  <si>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</si>
  <si>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</si>
  <si>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WWW.VESBRIDGE.COM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</si>
  <si>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</si>
  <si>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</si>
  <si>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</si>
  <si>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</si>
  <si>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</si>
  <si>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</si>
  <si>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802-75035</t>
  </si>
  <si>
    <t>CX CAPITAL MANAGEMENT LIMITED</t>
  </si>
  <si>
    <t>3RD FLOOR,ROGERS HOUSE</t>
  </si>
  <si>
    <t>5 PRESIDENT JOHN KENNEDY STREET</t>
  </si>
  <si>
    <t>PORT-LOUIS</t>
  </si>
  <si>
    <t>+230 212 9800</t>
  </si>
  <si>
    <t>+230 212 9833</t>
  </si>
  <si>
    <t>802-75037</t>
  </si>
  <si>
    <t>LYCEUM CAPITAL PARTNERS LLP</t>
  </si>
  <si>
    <t>357 STRAND</t>
  </si>
  <si>
    <t>WC2R 0HS</t>
  </si>
  <si>
    <t>44 207632 2480</t>
  </si>
  <si>
    <t>44 20 7836 3138</t>
  </si>
  <si>
    <t>WWW.LYCEUMCAPITAL.CO.UK</t>
  </si>
  <si>
    <t>802-75038</t>
  </si>
  <si>
    <t>DENJOY CAPITAL PARTNERS, LLP</t>
  </si>
  <si>
    <t>3RD FLOOR, 2 CONDUIT STREET</t>
  </si>
  <si>
    <t>W1S 2XB</t>
  </si>
  <si>
    <t>802-75039</t>
  </si>
  <si>
    <t>TB CHINA QFII INVESTMENTS LTD.</t>
  </si>
  <si>
    <t>190 ELGIN AVENUE, GEORGE TOWN</t>
  </si>
  <si>
    <t>2001, AGRICULTURAL BANK OF CHINA TOWER</t>
  </si>
  <si>
    <t>50 CONNAUGHT ROAD CENTRAL</t>
  </si>
  <si>
    <t>802-75040</t>
  </si>
  <si>
    <t>HINDE CAPITAL LIMITED</t>
  </si>
  <si>
    <t>10 NEW ST</t>
  </si>
  <si>
    <t>EC2M 4TP</t>
  </si>
  <si>
    <t>WWW.HINDECAPITAL.COM</t>
  </si>
  <si>
    <t>802-75041</t>
  </si>
  <si>
    <t>LMR PARTNERS LLP</t>
  </si>
  <si>
    <t>1ST FLOOR, 55 NEW BOND STREET</t>
  </si>
  <si>
    <t>W1S1DG</t>
  </si>
  <si>
    <t>WWW.LMRPARTNERS.COM</t>
  </si>
  <si>
    <t>802-75042</t>
  </si>
  <si>
    <t>MVC GP II, LLC</t>
  </si>
  <si>
    <t>802-75043</t>
  </si>
  <si>
    <t>TB ALTERNATIVE ASSETS LTD.</t>
  </si>
  <si>
    <t>802-75044</t>
  </si>
  <si>
    <t>AIF CAPITAL LIMITED</t>
  </si>
  <si>
    <t>SUITE 3401, JARDINE HOUSE</t>
  </si>
  <si>
    <t>852 2912-7888</t>
  </si>
  <si>
    <t>852 2845-0786</t>
  </si>
  <si>
    <t>WWW.AIFCAPITAL.COM</t>
  </si>
  <si>
    <t>802-75045</t>
  </si>
  <si>
    <t>BOWMARK CAPITAL LLP</t>
  </si>
  <si>
    <t>3 ST.  JAMES'S  SQUARE</t>
  </si>
  <si>
    <t>+44 20 7189 9000</t>
  </si>
  <si>
    <t>+44 20 7189 9044</t>
  </si>
  <si>
    <t>WWW.BOWMARK.COM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</si>
  <si>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</si>
  <si>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</si>
  <si>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</si>
  <si>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</si>
  <si>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</si>
  <si>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</si>
  <si>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</si>
  <si>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</si>
  <si>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</si>
  <si>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</si>
  <si>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</si>
  <si>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</si>
  <si>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</si>
  <si>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</si>
  <si>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</si>
  <si>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</si>
  <si>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</si>
  <si>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</si>
  <si>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802-75048</t>
  </si>
  <si>
    <t>SVG ADVISERS LIMITED</t>
  </si>
  <si>
    <t>0044 207 010 8900</t>
  </si>
  <si>
    <t>0044 207 010 8950</t>
  </si>
  <si>
    <t>WWW.SVGCAPITAL.COM</t>
  </si>
  <si>
    <t>802-75050</t>
  </si>
  <si>
    <t>VISION BRAZIL INVESTMENTS</t>
  </si>
  <si>
    <t>VISION BRAZIL GESTÃO DE INVESTIMENTOS E PARTICIPAÇÕES LTDA.</t>
  </si>
  <si>
    <t>RUA HUNGRIA, 514, 9TH FLOOR</t>
  </si>
  <si>
    <t>55-11-3817-1600</t>
  </si>
  <si>
    <t>55-11-3817-1623</t>
  </si>
  <si>
    <t>WWW.VISIONBRAZIL.COM</t>
  </si>
  <si>
    <t>802-75051</t>
  </si>
  <si>
    <t>AMIYA CAPITAL LLP</t>
  </si>
  <si>
    <t>26-28 MOUNT ROW</t>
  </si>
  <si>
    <t>W1K 3SQ</t>
  </si>
  <si>
    <t>0044 207 647 1720</t>
  </si>
  <si>
    <t>0044 207 647 1737</t>
  </si>
  <si>
    <t>HTTP://AMIYACAPITAL.COM/</t>
  </si>
  <si>
    <t>802-75052</t>
  </si>
  <si>
    <t>AMIYA (CAYMAN) LIMITED</t>
  </si>
  <si>
    <t>BW1</t>
  </si>
  <si>
    <t>802-75053</t>
  </si>
  <si>
    <t>STRAIGHT WHARF CAPITAL MANAGEMENT, LLC</t>
  </si>
  <si>
    <t>212-716-2672</t>
  </si>
  <si>
    <t>212-716-2671</t>
  </si>
  <si>
    <t>802-75054</t>
  </si>
  <si>
    <t>CALLAS, CONSTANTINE G</t>
  </si>
  <si>
    <t>33 KENNEDY CIRCLE</t>
  </si>
  <si>
    <t>CLOSTER</t>
  </si>
  <si>
    <t>07624-1406</t>
  </si>
  <si>
    <t>201 768 2628</t>
  </si>
  <si>
    <t>201 768 2331</t>
  </si>
  <si>
    <t>802-75055</t>
  </si>
  <si>
    <t>LIONROCK CAPITAL (CAYMAN) LIMITED</t>
  </si>
  <si>
    <t>852-2834-8000</t>
  </si>
  <si>
    <t>852-2834-8866</t>
  </si>
  <si>
    <t>11TH FLOOR, JONSIM PLACE</t>
  </si>
  <si>
    <t>228 QUEEN'S ROAD EAST, WANCHAI</t>
  </si>
  <si>
    <t>WWW.LIONROCKCAPITALHK.COM</t>
  </si>
  <si>
    <t>802-75057</t>
  </si>
  <si>
    <t>KAMYLON CAPITAL LLC</t>
  </si>
  <si>
    <t>62 WALNUT STREET FLOOR 3</t>
  </si>
  <si>
    <t>781-263-7373</t>
  </si>
  <si>
    <t>781-263-7379</t>
  </si>
  <si>
    <t>FLOOR 3</t>
  </si>
  <si>
    <t>WWW.KAMYLON.COM</t>
  </si>
  <si>
    <t>802-75058</t>
  </si>
  <si>
    <t>BHMS INVESTMENTS, LP</t>
  </si>
  <si>
    <t>152 WEST 57TH STREET  FLOOR 46</t>
  </si>
  <si>
    <t>646-481-6214</t>
  </si>
  <si>
    <t>212 974-1850</t>
  </si>
  <si>
    <t>WWW.BHMSINVESTMENTS.COM</t>
  </si>
  <si>
    <t>802-75059</t>
  </si>
  <si>
    <t>BC PARTNERS LIMITED</t>
  </si>
  <si>
    <t>40 PORTMAN SQUARE</t>
  </si>
  <si>
    <t>W1H 6DA</t>
  </si>
  <si>
    <t>44 20 7009 4800</t>
  </si>
  <si>
    <t>44 20 7009 4899</t>
  </si>
  <si>
    <t>WWW.BCPARTNERS.COM</t>
  </si>
  <si>
    <t>HERITAGE HALL</t>
  </si>
  <si>
    <t>LE MARCHANT STREET</t>
  </si>
  <si>
    <t>802-75060</t>
  </si>
  <si>
    <t>SOLAISE CAPITAL MANAGEMENT LLP</t>
  </si>
  <si>
    <t>BUCHANAN HOUSE, 3 ST JAMES'S SQUARE</t>
  </si>
  <si>
    <t>44 (0) 207 510 8512</t>
  </si>
  <si>
    <t>SOLAISECAPITAL.COM</t>
  </si>
  <si>
    <t>802-75063</t>
  </si>
  <si>
    <t>CYGNUS ASSET MANAGEMENT</t>
  </si>
  <si>
    <t>CYGNUS ASSET MANAGEMENT SGIIC, SA</t>
  </si>
  <si>
    <t>CALLE SUERO DE QUINONES 34-36, 3RD FL</t>
  </si>
  <si>
    <t>MADRID</t>
  </si>
  <si>
    <t>WWW.CYGNUS-AM.COM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</si>
  <si>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</si>
  <si>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</si>
  <si>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</si>
  <si>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</si>
  <si>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</si>
  <si>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</si>
  <si>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</si>
  <si>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802-75065</t>
  </si>
  <si>
    <t>HALSTATT MANAGEMENT COMPANY, LLC</t>
  </si>
  <si>
    <t>2600 GOLDEN GATE PARKWAY</t>
  </si>
  <si>
    <t>239-403-6765</t>
  </si>
  <si>
    <t>239-262-1840</t>
  </si>
  <si>
    <t>WWW.HALSTATT.COM</t>
  </si>
  <si>
    <t>802-75066</t>
  </si>
  <si>
    <t>PARK AVENUE EQUITY MANAGEMENT, LLC</t>
  </si>
  <si>
    <t>1 EAST 52ND STREET, 3RD FLR</t>
  </si>
  <si>
    <t>212 758-4446</t>
  </si>
  <si>
    <t>212 430-0170</t>
  </si>
  <si>
    <t>212-430-0170</t>
  </si>
  <si>
    <t>WWW.PKAVE.COM</t>
  </si>
  <si>
    <t>802-75067</t>
  </si>
  <si>
    <t>PARK AVENUE EQUITY MANAGEMENT II, LLC</t>
  </si>
  <si>
    <t>212-758-4446</t>
  </si>
  <si>
    <t>WESTERVILLE</t>
  </si>
  <si>
    <t>802-75069</t>
  </si>
  <si>
    <t>PANORAMA CAPITAL, LLC</t>
  </si>
  <si>
    <t>650-234-1420</t>
  </si>
  <si>
    <t>WWW.PANORAMACAPITAL.COM</t>
  </si>
  <si>
    <t>802-75070</t>
  </si>
  <si>
    <t>OCEANWOOD CAPITAL MANAGEMENT LTD</t>
  </si>
  <si>
    <t>5/3 B MERCHANTS STREET</t>
  </si>
  <si>
    <t>VALLETTA,VALLETTA</t>
  </si>
  <si>
    <t>VLT1171</t>
  </si>
  <si>
    <t>011 356 2248 6900</t>
  </si>
  <si>
    <t>011 356 2248 6969</t>
  </si>
  <si>
    <t>WWW.OCEANWOODCAPITAL.COM</t>
  </si>
  <si>
    <t>4 ALBEMARLE STREET</t>
  </si>
  <si>
    <t>W1S 4GA</t>
  </si>
  <si>
    <t>MALTESE PRIVATE LIMITED LIABILITY COMPANY</t>
  </si>
  <si>
    <t>802-75071</t>
  </si>
  <si>
    <t>AKSIA GROUP</t>
  </si>
  <si>
    <t>AKSIA GROUP SGR S.P.A.</t>
  </si>
  <si>
    <t>PIAZZA DEL LIBERTY NO. 2</t>
  </si>
  <si>
    <t>WWW.AKSIAGROUP.COM</t>
  </si>
  <si>
    <t>802-75072</t>
  </si>
  <si>
    <t>VIVO VENTURES, LLC</t>
  </si>
  <si>
    <t>650-688-0818</t>
  </si>
  <si>
    <t>650-688-0815</t>
  </si>
  <si>
    <t>WWW.VIVOVENTURES.COM</t>
  </si>
  <si>
    <t>802-75073</t>
  </si>
  <si>
    <t>NEW MARKETS VENTURE PARTNERS</t>
  </si>
  <si>
    <t>NMGF MANAGEMENT, LLC</t>
  </si>
  <si>
    <t>301 362-5511</t>
  </si>
  <si>
    <t>301 362-5517</t>
  </si>
  <si>
    <t>WWW.NEWMARKETSVP.COM</t>
  </si>
  <si>
    <t>802-75075</t>
  </si>
  <si>
    <t>AXA INVESTMENT MANAGERS PRIVATE EQUITY EUROPE SA</t>
  </si>
  <si>
    <t>20 PLACE VENDOME</t>
  </si>
  <si>
    <t>33(1)44 45 92 00</t>
  </si>
  <si>
    <t>33 (1) 44 45 92 78</t>
  </si>
  <si>
    <t>AN DER WELLE 4</t>
  </si>
  <si>
    <t>802-75076</t>
  </si>
  <si>
    <t>AXA PRIVATE EQUITY GERMANY GMBH</t>
  </si>
  <si>
    <t>+49 69 505041500</t>
  </si>
  <si>
    <t>+49 69 505041550</t>
  </si>
  <si>
    <t>802-75077</t>
  </si>
  <si>
    <t>AXA PRIVATE EQUITY UK, LTD</t>
  </si>
  <si>
    <t>1 GRAFTON STREET</t>
  </si>
  <si>
    <t>W1S 4FE</t>
  </si>
  <si>
    <t>802-75078</t>
  </si>
  <si>
    <t>LONGUEVUE CAPITAL</t>
  </si>
  <si>
    <t>LONGUEVUE MANAGEMENT II, LLC</t>
  </si>
  <si>
    <t>111 VETERANS BOULEVARD</t>
  </si>
  <si>
    <t>504-293-3600</t>
  </si>
  <si>
    <t>504-293-3636</t>
  </si>
  <si>
    <t>WWW.LVCPARTNERS.COM</t>
  </si>
  <si>
    <t>802-75079</t>
  </si>
  <si>
    <t>SOAPSTONE MANAGEMENT L.P.</t>
  </si>
  <si>
    <t>212-319-1438</t>
  </si>
  <si>
    <t>SOAPSTONECAPITAL.COM</t>
  </si>
  <si>
    <t>802-75081</t>
  </si>
  <si>
    <t>FIMI</t>
  </si>
  <si>
    <t>FIMI 4 2007 LTD</t>
  </si>
  <si>
    <t>98 YIGAL ALON STREET</t>
  </si>
  <si>
    <t>972-3-5652244</t>
  </si>
  <si>
    <t>972-3-5652245</t>
  </si>
  <si>
    <t>WWW.FIMI.CO.IL</t>
  </si>
  <si>
    <t>LTD.</t>
  </si>
  <si>
    <t>802-75080</t>
  </si>
  <si>
    <t>NORTHERN LIGHT VENTURE CAPITAL</t>
  </si>
  <si>
    <t>NORTHERN LIGHT VENTURE CAPITAL DEVELOPMENT LIMITED</t>
  </si>
  <si>
    <t>SUITE 1720, HUTCHISON HOUSE</t>
  </si>
  <si>
    <t>852-2281-6200</t>
  </si>
  <si>
    <t>852-2537-3299</t>
  </si>
  <si>
    <t>WWW.NLVC.COM</t>
  </si>
  <si>
    <t>802-75082</t>
  </si>
  <si>
    <t>KIRKWOOD INVESTMENT MANAGEMENT</t>
  </si>
  <si>
    <t>KIRKWOOD INVESTMENT MANAGEMENT L.P.</t>
  </si>
  <si>
    <t>1126 SAINT CHARLES PLACE</t>
  </si>
  <si>
    <t>30306-4523</t>
  </si>
  <si>
    <t>212-319-4418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</si>
  <si>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</si>
  <si>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</si>
  <si>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</si>
  <si>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</si>
  <si>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</si>
  <si>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</si>
  <si>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802-75085</t>
  </si>
  <si>
    <t>SHORE POINTS CAPITAL MANAGEMENT LLC</t>
  </si>
  <si>
    <t>16 SPLIT TREE ROAD</t>
  </si>
  <si>
    <t>914-835-5062</t>
  </si>
  <si>
    <t>914-835-5063</t>
  </si>
  <si>
    <t>WWW.SHOREPOINTSCAPITAL.COM</t>
  </si>
  <si>
    <t>802-75088</t>
  </si>
  <si>
    <t>CRAIG DRILL CAPITAL CORPORATION</t>
  </si>
  <si>
    <t>212-508-5757</t>
  </si>
  <si>
    <t>212-508-5701</t>
  </si>
  <si>
    <t>802-75089</t>
  </si>
  <si>
    <t>CABOT SQUARE CAPITAL</t>
  </si>
  <si>
    <t>CABOT SQUARE CAPITAL LLP</t>
  </si>
  <si>
    <t>LONDON, LONDON</t>
  </si>
  <si>
    <t>44 207-579-9320</t>
  </si>
  <si>
    <t>44 207-579-9330</t>
  </si>
  <si>
    <t>WWW.CABOTSQUARE.COM</t>
  </si>
  <si>
    <t>802-75090</t>
  </si>
  <si>
    <t>FORESITE CAPITAL</t>
  </si>
  <si>
    <t>FORESITE CAPITAL MANAGEMENT, LLC</t>
  </si>
  <si>
    <t>ONE MONTGOMERY STREET, SUITE 2500</t>
  </si>
  <si>
    <t>415-877-4877</t>
  </si>
  <si>
    <t>415-567-0091</t>
  </si>
  <si>
    <t>3052 PACIFIC AVENUE</t>
  </si>
  <si>
    <t>WWW.FORESITECAPITAL.COM</t>
  </si>
  <si>
    <t>802-75091</t>
  </si>
  <si>
    <t>HEADLAND VENTURE PARTNERS LIMITED</t>
  </si>
  <si>
    <t>1301, AIA CENTRAL</t>
  </si>
  <si>
    <t>1 CONNAUGHT ROAD CENTRAL</t>
  </si>
  <si>
    <t>WWW.HEADLANDCP.COM</t>
  </si>
  <si>
    <t>802-75092</t>
  </si>
  <si>
    <t>GREYLOCK ISRAEL GLOBAL MANAGEMENT LTD.</t>
  </si>
  <si>
    <t>SDEROT ABBA EBAN 10, BLDG. C</t>
  </si>
  <si>
    <t>9TH FLOOR, POB 12298</t>
  </si>
  <si>
    <t>972 9 958 0007</t>
  </si>
  <si>
    <t>972 9 958 0009</t>
  </si>
  <si>
    <t>WWW.GREYLOCKIL.COM</t>
  </si>
  <si>
    <t>LIMITED COMPANY (CAYMAN ISLANDS)</t>
  </si>
  <si>
    <t>802-75093</t>
  </si>
  <si>
    <t>HEADLAND CAPITAL PARTNERS LIMITED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</si>
  <si>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</si>
  <si>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</si>
  <si>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</si>
  <si>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</si>
  <si>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</si>
  <si>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</si>
  <si>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</si>
  <si>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WWW.LYXOR.COM</t>
  </si>
  <si>
    <t>SOCIETE PAR ACTIONS SIMPLIFIEE - S.A.S.</t>
  </si>
  <si>
    <t>802-75095</t>
  </si>
  <si>
    <t>BOYNE CAPITAL PARTNERS, LLC</t>
  </si>
  <si>
    <t>BOYNE CAPITAL ADVISORS, LLC</t>
  </si>
  <si>
    <t>SUITE #1475</t>
  </si>
  <si>
    <t>305-856-9500</t>
  </si>
  <si>
    <t>305-856-9516</t>
  </si>
  <si>
    <t>WWW.BOYNECAPITAL.COM</t>
  </si>
  <si>
    <t>802-75096</t>
  </si>
  <si>
    <t>GMT COMMUNICATIONS PARTNERS LLP</t>
  </si>
  <si>
    <t>SACKVILLE  HOUSE, 40 PICCADILLY</t>
  </si>
  <si>
    <t>W1J 0DR</t>
  </si>
  <si>
    <t>+44 207 292 9333</t>
  </si>
  <si>
    <t>+44 207 292 9390</t>
  </si>
  <si>
    <t>WWW.GMTPARTNERS.COM</t>
  </si>
  <si>
    <t>802-75097</t>
  </si>
  <si>
    <t>SCALE VENTURE PARTNERS</t>
  </si>
  <si>
    <t>SCALE MANAGEMENT, LLC</t>
  </si>
  <si>
    <t>650-378-6000</t>
  </si>
  <si>
    <t>650-378-6023</t>
  </si>
  <si>
    <t>WWW.SCALEVP.COM</t>
  </si>
  <si>
    <t>802-75098</t>
  </si>
  <si>
    <t>ESPLANADE CAPITAL LLC</t>
  </si>
  <si>
    <t>617-502-9930</t>
  </si>
  <si>
    <t>617-502-9932</t>
  </si>
  <si>
    <t>WWW.ESPLANADECAPITAL.COM</t>
  </si>
  <si>
    <t>802-75099</t>
  </si>
  <si>
    <t>EMERALD HILL CAPITAL PARTNERS LIMITED</t>
  </si>
  <si>
    <t>16 ICE HOUSE STREET</t>
  </si>
  <si>
    <t>852-2248-8000</t>
  </si>
  <si>
    <t>852-2248-8001</t>
  </si>
  <si>
    <t>WWW.EHCP.COM</t>
  </si>
  <si>
    <t>802-75100</t>
  </si>
  <si>
    <t>EMERALD HILL MANAGEMENT LIMITED</t>
  </si>
  <si>
    <t>802-75101</t>
  </si>
  <si>
    <t>PARTNERS GROUP AG</t>
  </si>
  <si>
    <t>ZUGERSTRASSE 57</t>
  </si>
  <si>
    <t>BAAR, ZUG</t>
  </si>
  <si>
    <t>41 41 784 6000</t>
  </si>
  <si>
    <t>41 41 784 6001</t>
  </si>
  <si>
    <t>802-75102</t>
  </si>
  <si>
    <t>EASTSIDE MANAGEMENT COMPANY II LLC</t>
  </si>
  <si>
    <t>EASTSIDE MANAGEMENT COMPANY II, LLC</t>
  </si>
  <si>
    <t>207 EASTSIDE SQUARE</t>
  </si>
  <si>
    <t>35801-4802</t>
  </si>
  <si>
    <t>256-327-8777</t>
  </si>
  <si>
    <t>256-883-8558</t>
  </si>
  <si>
    <t>WWW.EASTSIDEPARTNERS.COM</t>
  </si>
  <si>
    <t>802-75104</t>
  </si>
  <si>
    <t>POND VENTURE PARTNERS LIMITED</t>
  </si>
  <si>
    <t>THE MONACO SUITE, GRAND PRIX HOUSE</t>
  </si>
  <si>
    <t>102-104 SHEEN ROAD</t>
  </si>
  <si>
    <t>TW9 1UF</t>
  </si>
  <si>
    <t>44 (208) 940 1001</t>
  </si>
  <si>
    <t>44 (208) 940 6792</t>
  </si>
  <si>
    <t>WWW.PONDVENTURES.COM</t>
  </si>
  <si>
    <t>802-75105</t>
  </si>
  <si>
    <t>THOMAS H. LEE CAPITAL MANAGEMENT, LLC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</si>
  <si>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</si>
  <si>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</si>
  <si>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</si>
  <si>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</si>
  <si>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</si>
  <si>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</si>
  <si>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WWW.GIZAVC.COM</t>
  </si>
  <si>
    <t>802-75107</t>
  </si>
  <si>
    <t>3I INVESTMENTS PLC</t>
  </si>
  <si>
    <t>+44 20 7928 3131</t>
  </si>
  <si>
    <t>WWW.3I.COM</t>
  </si>
  <si>
    <t>ENGLISH PUBLIC LIMITED LIABILITY COMPANY</t>
  </si>
  <si>
    <t>802-75108</t>
  </si>
  <si>
    <t>ABERDEEN GLOBAL SERVICES S.A.</t>
  </si>
  <si>
    <t>2B, RUE ALBERT BORSCHETTE L-1246</t>
  </si>
  <si>
    <t>802-75109</t>
  </si>
  <si>
    <t>ZEKE, L.P.</t>
  </si>
  <si>
    <t>ZEKE G.P., L.P.</t>
  </si>
  <si>
    <t>WWW.ZEKELP.COM</t>
  </si>
  <si>
    <t>802-75110</t>
  </si>
  <si>
    <t>ORION CAPITAL MANAGERS LLP</t>
  </si>
  <si>
    <t>5TH FLOOR, 2 CAVENDISH SQUARE</t>
  </si>
  <si>
    <t>W1G 0PD</t>
  </si>
  <si>
    <t>WWW.ORIONCAPMAN.COM</t>
  </si>
  <si>
    <t>OC356966</t>
  </si>
  <si>
    <t>802-75111</t>
  </si>
  <si>
    <t>HLM MANAGEMENT CO., LLC</t>
  </si>
  <si>
    <t>617-266-0030</t>
  </si>
  <si>
    <t>617-266-3619</t>
  </si>
  <si>
    <t>WWW.HLMVENTUREPARTNERS.COM</t>
  </si>
  <si>
    <t>802-75112</t>
  </si>
  <si>
    <t>CAPITALWORKS, LLC</t>
  </si>
  <si>
    <t>3000 AUBURN DRIVE</t>
  </si>
  <si>
    <t>44122-4340</t>
  </si>
  <si>
    <t>216-781-3233</t>
  </si>
  <si>
    <t>216-781-6670</t>
  </si>
  <si>
    <t>WWW.CAPITALWORKS.NET</t>
  </si>
  <si>
    <t>802-75113</t>
  </si>
  <si>
    <t>WI HARPER GROUP INC</t>
  </si>
  <si>
    <t>802-75114</t>
  </si>
  <si>
    <t>TERWIN MONEY MANAGEMENT LLC</t>
  </si>
  <si>
    <t>27464 WHITEFIELD PL.</t>
  </si>
  <si>
    <t>661-433-2511</t>
  </si>
  <si>
    <t>818-932-9631</t>
  </si>
  <si>
    <t>802-75115</t>
  </si>
  <si>
    <t>ENERTECH CAPITAL</t>
  </si>
  <si>
    <t>ENERTECH CAPITAL HOLDING COMPANY, L.P.</t>
  </si>
  <si>
    <t>625 W. RIDGE PIKE, BUILDING D</t>
  </si>
  <si>
    <t>484-539-1860</t>
  </si>
  <si>
    <t>484-539-1870</t>
  </si>
  <si>
    <t>WWW.ENERTECHCAPITAL.COM</t>
  </si>
  <si>
    <t>802-75116</t>
  </si>
  <si>
    <t>EIDESIS CAPITAL LLC</t>
  </si>
  <si>
    <t>212-792-2170</t>
  </si>
  <si>
    <t>212-792-2171</t>
  </si>
  <si>
    <t>WWW.EIDESISCAPITAL.COM</t>
  </si>
  <si>
    <t>802-75117</t>
  </si>
  <si>
    <t>CRANE PARTNERS ASSET MANAGEMENT, LLC</t>
  </si>
  <si>
    <t>584 BROADWAY</t>
  </si>
  <si>
    <t>646-367-7300</t>
  </si>
  <si>
    <t>646-367-7299</t>
  </si>
  <si>
    <t>HTTP://WWW.CRANEPARTNERSAM.COM</t>
  </si>
  <si>
    <t>802-75118</t>
  </si>
  <si>
    <t>EASTSIDE MANAGEMENT COMPANY LLC</t>
  </si>
  <si>
    <t>EASTSIDE MANAGEMENT COMPANY, LLC</t>
  </si>
  <si>
    <t>802-75119</t>
  </si>
  <si>
    <t>NEEDHAM CAPITAL MANAGEMENT, LLC</t>
  </si>
  <si>
    <t>WWW.NEEDHAMCAPITAL.COM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</si>
  <si>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</si>
  <si>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</si>
  <si>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</si>
  <si>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</si>
  <si>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</si>
  <si>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</si>
  <si>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WWW.MELFORDCAPITAL.COM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</si>
  <si>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</si>
  <si>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</si>
  <si>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</si>
  <si>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</si>
  <si>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</si>
  <si>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</si>
  <si>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802-75122</t>
  </si>
  <si>
    <t>WEST FACE CAPITAL INC.</t>
  </si>
  <si>
    <t>647-724-8900</t>
  </si>
  <si>
    <t>647-724-8910</t>
  </si>
  <si>
    <t>WWW.WESTFACECAPITAL.COM</t>
  </si>
  <si>
    <t>802-75123</t>
  </si>
  <si>
    <t>406 VENTURES MANAGEMENT, LLC</t>
  </si>
  <si>
    <t>470 ATLANTIC AVE.</t>
  </si>
  <si>
    <t>617-406-3300</t>
  </si>
  <si>
    <t>617-406-3301</t>
  </si>
  <si>
    <t>WWW.406VENTURES.COM</t>
  </si>
  <si>
    <t>802-75125</t>
  </si>
  <si>
    <t>VOYAGER CAPITAL LLC</t>
  </si>
  <si>
    <t>719 2ND AVE</t>
  </si>
  <si>
    <t>206-438-1800</t>
  </si>
  <si>
    <t>206-438-1900</t>
  </si>
  <si>
    <t>WWW.VOYAGERCAPITAL.COM</t>
  </si>
  <si>
    <t>802-75126</t>
  </si>
  <si>
    <t>UNION SQUARE VENTURES</t>
  </si>
  <si>
    <t>UNION SQUARE VENTURES, LLC</t>
  </si>
  <si>
    <t>915 BROADWAY</t>
  </si>
  <si>
    <t>212-994-7880</t>
  </si>
  <si>
    <t>212-993-7399</t>
  </si>
  <si>
    <t>HTTP://WWW.UNIONSQUAREVENTURES.COM</t>
  </si>
  <si>
    <t>802-75127</t>
  </si>
  <si>
    <t>CARDINAL VENTURE CAPITAL</t>
  </si>
  <si>
    <t>CARDINAL VENTURE MANAGEMENT, LLC</t>
  </si>
  <si>
    <t>650-289-4700</t>
  </si>
  <si>
    <t>650-614-4865</t>
  </si>
  <si>
    <t>WWW.CARDINALVC.COM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</si>
  <si>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</si>
  <si>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</si>
  <si>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</si>
  <si>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</si>
  <si>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</si>
  <si>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</si>
  <si>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</si>
  <si>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</si>
  <si>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802-75129</t>
  </si>
  <si>
    <t>O-CAP MANAGEMENT, L.P.</t>
  </si>
  <si>
    <t>212-554-4622</t>
  </si>
  <si>
    <t>646-225-5208</t>
  </si>
  <si>
    <t>802-75130</t>
  </si>
  <si>
    <t>NOVENTI VENTURES</t>
  </si>
  <si>
    <t>NOVENTI LLC</t>
  </si>
  <si>
    <t>525 MIDDLEFIELD ROAD, SUITE 140</t>
  </si>
  <si>
    <t>1-650-325-6699</t>
  </si>
  <si>
    <t>1-650-325-7799</t>
  </si>
  <si>
    <t>WWW.NOVENTIVC.COM</t>
  </si>
  <si>
    <t>802-75131</t>
  </si>
  <si>
    <t>MILES HOWLAND &amp; CO. LLC</t>
  </si>
  <si>
    <t>470 PARK AVENUE SOUTH, 12TH FLOOR, NORTH SIDE</t>
  </si>
  <si>
    <t>212-586-6050</t>
  </si>
  <si>
    <t>212-586-6060</t>
  </si>
  <si>
    <t>WWW.MILES-HOWLAND.COM</t>
  </si>
  <si>
    <t>802-75132</t>
  </si>
  <si>
    <t>CAPITAL Z ASSET MANAGEMENT, LLC</t>
  </si>
  <si>
    <t>802-75133</t>
  </si>
  <si>
    <t>LOUELLA CAPITAL PARTNERS, LLC</t>
  </si>
  <si>
    <t>308 E. LANCASTER AVENUE, SUITE 300</t>
  </si>
  <si>
    <t>610-896-4173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</si>
  <si>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</si>
  <si>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</si>
  <si>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</si>
  <si>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</si>
  <si>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</si>
  <si>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</si>
  <si>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</si>
  <si>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WWW.WYETREEAM.CO.UK</t>
  </si>
  <si>
    <t>802-75135</t>
  </si>
  <si>
    <t>X/SEED CAPITAL</t>
  </si>
  <si>
    <t>X/SEED MANAGEMENT COMPANY, LLC</t>
  </si>
  <si>
    <t>3130 ALPINE</t>
  </si>
  <si>
    <t>650 331-1230</t>
  </si>
  <si>
    <t>650-521-0172</t>
  </si>
  <si>
    <t>WWW.XSEEDCAP.COM</t>
  </si>
  <si>
    <t>802-75136</t>
  </si>
  <si>
    <t>DFJ JAIC VENTURE PARTNERS, LLC</t>
  </si>
  <si>
    <t>2882 SANDHILL ROAD</t>
  </si>
  <si>
    <t>650-281-9059</t>
  </si>
  <si>
    <t>650-234-8533</t>
  </si>
  <si>
    <t>WWW.DFJJAIC.COM</t>
  </si>
  <si>
    <t>802-75137</t>
  </si>
  <si>
    <t>WARSHAW ASSET MANAGEMENT</t>
  </si>
  <si>
    <t>WARSHAW ASSET MANAGEMENT, LLC</t>
  </si>
  <si>
    <t>212-607-2460</t>
  </si>
  <si>
    <t>646-349-1902</t>
  </si>
  <si>
    <t>802-75138</t>
  </si>
  <si>
    <t>KENTUCKY SEED CAPITAL FUND</t>
  </si>
  <si>
    <t>KENTUCKY SEED CAPITAL, LLC</t>
  </si>
  <si>
    <t>222 S. FIRST STREET</t>
  </si>
  <si>
    <t>502-410-1652</t>
  </si>
  <si>
    <t>502-584-6335</t>
  </si>
  <si>
    <t>WWW.KYSEED.COM</t>
  </si>
  <si>
    <t>802-75139</t>
  </si>
  <si>
    <t>GREEN MOUNTAIN HOUSING EQUITY FUND, INC.</t>
  </si>
  <si>
    <t>123 ST. PAUL STREET</t>
  </si>
  <si>
    <t>802-863-8424</t>
  </si>
  <si>
    <t>802-660-9034</t>
  </si>
  <si>
    <t>802-75140</t>
  </si>
  <si>
    <t>ALTOS VENTURES MANAGEMENT, INC.</t>
  </si>
  <si>
    <t>2882 SAND HILL ROAD</t>
  </si>
  <si>
    <t>94025-7077</t>
  </si>
  <si>
    <t>650-234-9771</t>
  </si>
  <si>
    <t>650-233-9821</t>
  </si>
  <si>
    <t>ALTOSVENTURES.COM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</si>
  <si>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</si>
  <si>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</si>
  <si>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</si>
  <si>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</si>
  <si>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</si>
  <si>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</si>
  <si>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</si>
  <si>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802-75142</t>
  </si>
  <si>
    <t>GFG ALTERNATIVE INVESTMENT ADVISORS LLC</t>
  </si>
  <si>
    <t>203-742-1471</t>
  </si>
  <si>
    <t>203-493-7668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</si>
  <si>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</si>
  <si>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</si>
  <si>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</si>
  <si>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</si>
  <si>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</si>
  <si>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</si>
  <si>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WWW.THIRDROCKVENTURES.COM</t>
  </si>
  <si>
    <t>802-75144</t>
  </si>
  <si>
    <t>NEW YORK CITY INVESTMENT FUND MANAGER, INC.</t>
  </si>
  <si>
    <t>212 493-7587</t>
  </si>
  <si>
    <t>212-809-9815</t>
  </si>
  <si>
    <t>WWW.FUND.PFNYC.ORG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</si>
  <si>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</si>
  <si>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</si>
  <si>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</si>
  <si>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</si>
  <si>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</si>
  <si>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</si>
  <si>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</si>
  <si>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WWW.SHV.COM</t>
  </si>
  <si>
    <t>802-75146</t>
  </si>
  <si>
    <t>MT. TAM CAPITAL</t>
  </si>
  <si>
    <t>MT. TAM CAPITAL MANAGEMENT, LLC</t>
  </si>
  <si>
    <t>SUITE 2180</t>
  </si>
  <si>
    <t>415-360-5690</t>
  </si>
  <si>
    <t>415-360-5699</t>
  </si>
  <si>
    <t>802-75147</t>
  </si>
  <si>
    <t>SILVERTON MANAGEMENT, L.L.C.</t>
  </si>
  <si>
    <t>SILVERTON PARTNERS III, L.P.</t>
  </si>
  <si>
    <t>1000 RIO GRANDE STREET</t>
  </si>
  <si>
    <t>512-476-6700</t>
  </si>
  <si>
    <t>512-477-0025</t>
  </si>
  <si>
    <t>HTTP://WWW.SILVERTONPARTNERS.COM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</si>
  <si>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</si>
  <si>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</si>
  <si>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</si>
  <si>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</si>
  <si>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</si>
  <si>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</si>
  <si>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</si>
  <si>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WWW.XENONPE.COM</t>
  </si>
  <si>
    <t>802-75150</t>
  </si>
  <si>
    <t>V12 MANAGEMENT, LLC</t>
  </si>
  <si>
    <t>650-854-1500</t>
  </si>
  <si>
    <t>650-854-1733</t>
  </si>
  <si>
    <t>WWW.BAYPARTNERS.COM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</si>
  <si>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</si>
  <si>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</si>
  <si>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</si>
  <si>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</si>
  <si>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</si>
  <si>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</si>
  <si>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WWW.PHOENIX-VP.COM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</si>
  <si>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</si>
  <si>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</si>
  <si>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</si>
  <si>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</si>
  <si>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</si>
  <si>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</si>
  <si>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WWW.PAVP.COM</t>
  </si>
  <si>
    <t>802-75153</t>
  </si>
  <si>
    <t>NTH POWER LLC</t>
  </si>
  <si>
    <t>94111-3731</t>
  </si>
  <si>
    <t>415-983-9983</t>
  </si>
  <si>
    <t>415-983-9984</t>
  </si>
  <si>
    <t>WWW.NTHPOWER.COM</t>
  </si>
  <si>
    <t>802-75154</t>
  </si>
  <si>
    <t>PARTECH INTERNATIONAL LLC</t>
  </si>
  <si>
    <t>415-788-2929</t>
  </si>
  <si>
    <t>WWW.PARTECHVC.COM</t>
  </si>
  <si>
    <t>802-75155</t>
  </si>
  <si>
    <t>IVM MANAGEMENT, LLC</t>
  </si>
  <si>
    <t>BUILDING 2, SUITE 290</t>
  </si>
  <si>
    <t>650-926-5600</t>
  </si>
  <si>
    <t>650 561 9528</t>
  </si>
  <si>
    <t>802-75156</t>
  </si>
  <si>
    <t>KURZWEIL CAPITAL PARTNERS, LLC</t>
  </si>
  <si>
    <t>15 WALNUT STREET</t>
  </si>
  <si>
    <t>781-263-0000</t>
  </si>
  <si>
    <t>781-263-9999</t>
  </si>
  <si>
    <t>802-75157</t>
  </si>
  <si>
    <t>ALTA GROWTH CAPITAL</t>
  </si>
  <si>
    <t>ALTA GROWTH CAPITAL, S.C.</t>
  </si>
  <si>
    <t>HOMERO 440, PISO 9</t>
  </si>
  <si>
    <t>COLONIA POLANCO</t>
  </si>
  <si>
    <t>52 55 5254-3280</t>
  </si>
  <si>
    <t>52 55 5254-3270</t>
  </si>
  <si>
    <t>WWW.AGCMEXICO.COM</t>
  </si>
  <si>
    <t>802-75158</t>
  </si>
  <si>
    <t>CAMCOR PARTNERS INC</t>
  </si>
  <si>
    <t>SUITE 4080</t>
  </si>
  <si>
    <t>525 - 8TH AVENUE SW</t>
  </si>
  <si>
    <t>403-508-2950</t>
  </si>
  <si>
    <t>403-508-2952</t>
  </si>
  <si>
    <t>WWW.CAMCORPARTNERS.COM</t>
  </si>
  <si>
    <t>802-75159</t>
  </si>
  <si>
    <t>TELEGRAPH HILL PARTNERS</t>
  </si>
  <si>
    <t>TELEGRAPH HILL PARTNERS MANAGEMENT COMPANY LLC</t>
  </si>
  <si>
    <t>360 POST STREET</t>
  </si>
  <si>
    <t>94108-4909</t>
  </si>
  <si>
    <t>415-765-6980</t>
  </si>
  <si>
    <t>415-765-6983</t>
  </si>
  <si>
    <t>HTTP://WWW.THPARTNERS.NET</t>
  </si>
  <si>
    <t>802-75160</t>
  </si>
  <si>
    <t>EMERGENCE EQUITY MANAGEMENT, INC</t>
  </si>
  <si>
    <t>160 BOVET RD.</t>
  </si>
  <si>
    <t>650-573-3100</t>
  </si>
  <si>
    <t>650-573-3119</t>
  </si>
  <si>
    <t>WWW.EMCAP.COM</t>
  </si>
  <si>
    <t>802-75161</t>
  </si>
  <si>
    <t>CATAMOUNT VENTURES</t>
  </si>
  <si>
    <t>CATAMOUNT VENTURES MANAGEMENT, LLC</t>
  </si>
  <si>
    <t>400 PACIFIC AVENUE, 3RD FLOOR</t>
  </si>
  <si>
    <t>415-277-0300</t>
  </si>
  <si>
    <t>WWW.CATAMOUNTVENTURES.COM</t>
  </si>
  <si>
    <t>802-75162</t>
  </si>
  <si>
    <t>SOLIS CAPITAL PARTNERS, LLC</t>
  </si>
  <si>
    <t>23 CORPORATE PLAZA</t>
  </si>
  <si>
    <t>949-296-2440</t>
  </si>
  <si>
    <t>949-706-0596</t>
  </si>
  <si>
    <t>WWW.SOLISCAPITAL.COM</t>
  </si>
  <si>
    <t>802-75163</t>
  </si>
  <si>
    <t>TECHNOLOGY OPPORTUNITY VENTURES, LLC</t>
  </si>
  <si>
    <t>415-677-5957</t>
  </si>
  <si>
    <t>415-677-5986</t>
  </si>
  <si>
    <t>802-75164</t>
  </si>
  <si>
    <t>SF EQUITY PARTNERS, MANAGEMENT LLC</t>
  </si>
  <si>
    <t>415-738-1200</t>
  </si>
  <si>
    <t>415-296-1162</t>
  </si>
  <si>
    <t>WWW.SFEQUITYPARTNERS.COM</t>
  </si>
  <si>
    <t>802-75165</t>
  </si>
  <si>
    <t>SV ANGEL MANAGEMENT, LLC</t>
  </si>
  <si>
    <t>588 SUTTER STREET</t>
  </si>
  <si>
    <t>#299</t>
  </si>
  <si>
    <t>650-854-4500</t>
  </si>
  <si>
    <t>650-854-4599</t>
  </si>
  <si>
    <t>VENTURE CAPITAL FIRM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</si>
  <si>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</si>
  <si>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</si>
  <si>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</si>
  <si>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</si>
  <si>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</si>
  <si>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</si>
  <si>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</si>
  <si>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</si>
  <si>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</si>
  <si>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WWW.DFJ-VINACAPITAL.COM</t>
  </si>
  <si>
    <t>802-75167</t>
  </si>
  <si>
    <t>DRAPER FISHER JURVETSON</t>
  </si>
  <si>
    <t>DRAPER FISHER JURVETSON MANAGEMENT, LLC</t>
  </si>
  <si>
    <t>650-233-9000</t>
  </si>
  <si>
    <t>650-233-9233</t>
  </si>
  <si>
    <t>WWW.DFJ.COM</t>
  </si>
  <si>
    <t>802-75168</t>
  </si>
  <si>
    <t>DFJ EPLANET</t>
  </si>
  <si>
    <t>DRAPER FISHER JURVETSON EPLANET PARTNERS, LTD.</t>
  </si>
  <si>
    <t>WWW.EPLANETCAPITAL.COM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</si>
  <si>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</si>
  <si>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</si>
  <si>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</si>
  <si>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</si>
  <si>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</si>
  <si>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</si>
  <si>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WWW.DELPHIVENTURES.COM</t>
  </si>
  <si>
    <t>802-75172</t>
  </si>
  <si>
    <t>DFJ DRAGON</t>
  </si>
  <si>
    <t>DFJ DRAGONFUND LTD.</t>
  </si>
  <si>
    <t>WWW.DFJDRAGON.COM</t>
  </si>
  <si>
    <t>802-75173</t>
  </si>
  <si>
    <t>DFJ GROWTH</t>
  </si>
  <si>
    <t>DRAPER FISHER JURVETSON GROWTH FUND 2006 PARTNERS L.P.</t>
  </si>
  <si>
    <t>WWW.DFJGROWTH.COM</t>
  </si>
  <si>
    <t>802-75174</t>
  </si>
  <si>
    <t>DFJ FRONTIER</t>
  </si>
  <si>
    <t>DFJ FRONTIER MANAGEMENT COMPANY, LLC</t>
  </si>
  <si>
    <t>15260 VENTURA BLVD.</t>
  </si>
  <si>
    <t>WWW.DFJFRONTIER.COM</t>
  </si>
  <si>
    <t>802-75175</t>
  </si>
  <si>
    <t>DFJ ATHENA</t>
  </si>
  <si>
    <t>DFJ ATHENA, LLC</t>
  </si>
  <si>
    <t>WWW.DFJATHENA.COM</t>
  </si>
  <si>
    <t>802-75176</t>
  </si>
  <si>
    <t>STARTECH ASSOCIATES I, LP</t>
  </si>
  <si>
    <t>1302 EAST COLLINS BLVD.</t>
  </si>
  <si>
    <t>214-576-9800</t>
  </si>
  <si>
    <t>214-576-9849</t>
  </si>
  <si>
    <t>802-75178</t>
  </si>
  <si>
    <t>STARTECH ASSOCIATES II, LP</t>
  </si>
  <si>
    <t>802-75179</t>
  </si>
  <si>
    <t>INTERSOUTH ADVISORS, INC.</t>
  </si>
  <si>
    <t>102 CITY HALL PLAZA</t>
  </si>
  <si>
    <t>919-493-6640</t>
  </si>
  <si>
    <t>919-493-6649</t>
  </si>
  <si>
    <t>WWW.INTERSOUTH.COM</t>
  </si>
  <si>
    <t>802-75180</t>
  </si>
  <si>
    <t>WOODSIDE FUND</t>
  </si>
  <si>
    <t>OAK LEAF CORPORATION</t>
  </si>
  <si>
    <t>350 MARINE PARKWAY</t>
  </si>
  <si>
    <t>650-610-8050</t>
  </si>
  <si>
    <t>650-610-8051</t>
  </si>
  <si>
    <t>WWW.WOODSIDEFUND.COM</t>
  </si>
  <si>
    <t>802-75181</t>
  </si>
  <si>
    <t>BROAD PEAK INVESTMENT MANAGEMENT LTD</t>
  </si>
  <si>
    <t>C/O BPIA  PTE LTD, 3 TEMASEK AVENUE</t>
  </si>
  <si>
    <t>#26-02 CENTENNIAL TOWER</t>
  </si>
  <si>
    <t>65-6372-5530</t>
  </si>
  <si>
    <t>65-6372-5502</t>
  </si>
  <si>
    <t>3 TEMASEK AVENUE</t>
  </si>
  <si>
    <t>802-75182</t>
  </si>
  <si>
    <t>TYRIAN INVESTMENTS, L.P.</t>
  </si>
  <si>
    <t>212 883-3390</t>
  </si>
  <si>
    <t>212-661-2747</t>
  </si>
  <si>
    <t>802-75183</t>
  </si>
  <si>
    <t>ANCHORAGE CAPITAL PARTNERS</t>
  </si>
  <si>
    <t>ANCHORAGE CAPITAL PARTNERS PTY LIMITED</t>
  </si>
  <si>
    <t>LEVEL 39, 259 GEORGE STREET</t>
  </si>
  <si>
    <t>+61 2 8259 7777</t>
  </si>
  <si>
    <t>+61 2 8259 7778</t>
  </si>
  <si>
    <t>WWW.ANCHORAGECAPITAL.COM.AU</t>
  </si>
  <si>
    <t>802-75184</t>
  </si>
  <si>
    <t>BROAD PEAK INVESTMENT ADVISERS PTE LTD</t>
  </si>
  <si>
    <t>+1 345 949 8066</t>
  </si>
  <si>
    <t>+1 345 949 8080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</si>
  <si>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</si>
  <si>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</si>
  <si>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</si>
  <si>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</si>
  <si>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</si>
  <si>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</si>
  <si>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WWW.CRCICAPITAL.COM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</si>
  <si>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</si>
  <si>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</si>
  <si>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</si>
  <si>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</si>
  <si>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</si>
  <si>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</si>
  <si>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</si>
  <si>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802-75188</t>
  </si>
  <si>
    <t>SYLEBRA HK COMPANY LIMITED</t>
  </si>
  <si>
    <t>SUITE 4205, LIPPO CENTRE TOWER 1</t>
  </si>
  <si>
    <t>802-75189</t>
  </si>
  <si>
    <t>NEW HORIZON CAPITAL ADVISORS, LTD</t>
  </si>
  <si>
    <t>3RD FLOOR, 18 FORT STREET</t>
  </si>
  <si>
    <t>345-749-8630</t>
  </si>
  <si>
    <t>345-946-7628</t>
  </si>
  <si>
    <t>WWW.NHFUND.COM</t>
  </si>
  <si>
    <t>802-75190</t>
  </si>
  <si>
    <t>CCP II GP LTD.</t>
  </si>
  <si>
    <t>C/O 28/F, CITIC TOWER</t>
  </si>
  <si>
    <t>1 TIM MEI AVENUE, CENTRAL</t>
  </si>
  <si>
    <t>852-37106888</t>
  </si>
  <si>
    <t>852-21046623</t>
  </si>
  <si>
    <t>WWW.CITICCAPITAL.COM</t>
  </si>
  <si>
    <t>802-75191</t>
  </si>
  <si>
    <t>LVPMC, LLC</t>
  </si>
  <si>
    <t>415-399-9880</t>
  </si>
  <si>
    <t>415-399-9879</t>
  </si>
  <si>
    <t>LVPCAPITAL.COM</t>
  </si>
  <si>
    <t>802-75192</t>
  </si>
  <si>
    <t>CCP GP LTD.</t>
  </si>
  <si>
    <t>802-75193</t>
  </si>
  <si>
    <t>FOUNDRY GROUP, LLC</t>
  </si>
  <si>
    <t>1050 WALNUT STREET</t>
  </si>
  <si>
    <t>303-642-4050</t>
  </si>
  <si>
    <t>303-642-4001</t>
  </si>
  <si>
    <t>WWW.FOUNDRYGROUP.COM</t>
  </si>
  <si>
    <t>802-75194</t>
  </si>
  <si>
    <t>CITIC CAPITAL PARTNERS LIMITED</t>
  </si>
  <si>
    <t>802-75195</t>
  </si>
  <si>
    <t>TB MANAGEMENT LTD.</t>
  </si>
  <si>
    <t>1ST FLOOR, WINDWARD 1, REGATTA OFFICE PARK,</t>
  </si>
  <si>
    <t>KY1-1003</t>
  </si>
  <si>
    <t>1345 949 7232</t>
  </si>
  <si>
    <t>1345 949 7230</t>
  </si>
  <si>
    <t>802-75196</t>
  </si>
  <si>
    <t>TRANSLINK CAPITAL, LLC</t>
  </si>
  <si>
    <t>650-330-7353</t>
  </si>
  <si>
    <t>650-330-7351</t>
  </si>
  <si>
    <t>WWW.TRANSLINKCAPITAL.COM</t>
  </si>
  <si>
    <t>802-75197</t>
  </si>
  <si>
    <t>CITIC CAPITAL REAL ESTATE ADVISORY LIMITED</t>
  </si>
  <si>
    <t>28/F CITIC TOWER</t>
  </si>
  <si>
    <t>C/O 28/F CITIC TOWER</t>
  </si>
  <si>
    <t>802-75198</t>
  </si>
  <si>
    <t>CCP II ADVISORY LTD.</t>
  </si>
  <si>
    <t>802-75199</t>
  </si>
  <si>
    <t>CCP ADVISORY LTD.</t>
  </si>
  <si>
    <t>802-75200</t>
  </si>
  <si>
    <t>MOBIUS VENTURE CAPITAL, INC.</t>
  </si>
  <si>
    <t>MFVC, INC.</t>
  </si>
  <si>
    <t>WWW.MOBIUSVC.COM</t>
  </si>
  <si>
    <t>802-75201</t>
  </si>
  <si>
    <t>TB MANAGEMENT II LTD.</t>
  </si>
  <si>
    <t>1ST FLOOR,WINDWARD 1, REGATA OFFICE PARK</t>
  </si>
  <si>
    <t>802-75202</t>
  </si>
  <si>
    <t>CITIC CAPITAL CHINA REAL ESTATE GP LIMITED</t>
  </si>
  <si>
    <t>802-75203</t>
  </si>
  <si>
    <t>CITIC CAPITAL CHINA REAL ESTATE MANAGEMENT LIMITED</t>
  </si>
  <si>
    <t>802-75205</t>
  </si>
  <si>
    <t>CITIC CAPITAL CHINA RETAIL PROPERTIES GP LIMITED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</si>
  <si>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</si>
  <si>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</si>
  <si>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</si>
  <si>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</si>
  <si>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</si>
  <si>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</si>
  <si>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WWW.SERICACAP.COM</t>
  </si>
  <si>
    <t>802-75207</t>
  </si>
  <si>
    <t>CITIC CAPITAL CHINA RETAIL PROPERTIES MANAGEMENT LIMITED</t>
  </si>
  <si>
    <t>802-75208</t>
  </si>
  <si>
    <t>HALDER</t>
  </si>
  <si>
    <t>HALDER BETEILIGUNGSBERATUNG GMBH</t>
  </si>
  <si>
    <t>BOCKENHEIMER LANDSTRASSE 98-100</t>
  </si>
  <si>
    <t>0049-69-2425330</t>
  </si>
  <si>
    <t>0049-69-236866</t>
  </si>
  <si>
    <t>WWW.HALDER.EU</t>
  </si>
  <si>
    <t>GERMAN COMPANY WITH LIMITED LIABILITY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</si>
  <si>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</si>
  <si>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</si>
  <si>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</si>
  <si>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</si>
  <si>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</si>
  <si>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</si>
  <si>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WWW.NALANDACAPITAL.COM</t>
  </si>
  <si>
    <t>PRIVATE COMPANY</t>
  </si>
  <si>
    <t>802-75210</t>
  </si>
  <si>
    <t>PARAMETRICA ASSET MANAGEMENT LTD.</t>
  </si>
  <si>
    <t>21ST FLOOR, THE CENTER</t>
  </si>
  <si>
    <t>99 QUEEN'S ROAD, CENTRAL</t>
  </si>
  <si>
    <t>852 2877 0666</t>
  </si>
  <si>
    <t>852 2877 0667</t>
  </si>
  <si>
    <t>802-75211</t>
  </si>
  <si>
    <t>FOUNTAINVEST ADVISORS LTD</t>
  </si>
  <si>
    <t>SUITES 705-708</t>
  </si>
  <si>
    <t>ICBC TOWER, 3 GARDEN ROAD</t>
  </si>
  <si>
    <t>WWW.FOUNTAINVEST.COM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</si>
  <si>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</si>
  <si>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</si>
  <si>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</si>
  <si>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</si>
  <si>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</si>
  <si>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</si>
  <si>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</si>
  <si>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WWW.PAGASIA.COM</t>
  </si>
  <si>
    <t>802-75213</t>
  </si>
  <si>
    <t>BRICK CAPITAL MANAGEMENT LLC</t>
  </si>
  <si>
    <t>5 REVERE DRIVE</t>
  </si>
  <si>
    <t>60062-1592</t>
  </si>
  <si>
    <t>847-412-0100</t>
  </si>
  <si>
    <t>224-330-6080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</si>
  <si>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</si>
  <si>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</si>
  <si>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</si>
  <si>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</si>
  <si>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</si>
  <si>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802-75215</t>
  </si>
  <si>
    <t>BIRCHMERE MANAGEMENT LLC</t>
  </si>
  <si>
    <t>424 S 27TH STREET</t>
  </si>
  <si>
    <t>412-322-3300</t>
  </si>
  <si>
    <t>412-322-3226</t>
  </si>
  <si>
    <t>WWW.BIRCHMEREVC.COM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</si>
  <si>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</si>
  <si>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</si>
  <si>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</si>
  <si>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</si>
  <si>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</si>
  <si>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</si>
  <si>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</si>
  <si>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</si>
  <si>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SUNAREAPROP.COM</t>
  </si>
  <si>
    <t>802-75217</t>
  </si>
  <si>
    <t>ALLOS VENTURE MANAGEMENT COMPANY, LTD.</t>
  </si>
  <si>
    <t>1120 SCRIPPS CENTER</t>
  </si>
  <si>
    <t>ALLOSVENTURES.COM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</si>
  <si>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</si>
  <si>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</si>
  <si>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</si>
  <si>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</si>
  <si>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</si>
  <si>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WWW.ATCAPITAL.AE</t>
  </si>
  <si>
    <t>ADVISING ON FINANCIAL PRODUCTS OR CREDITS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</si>
  <si>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</si>
  <si>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</si>
  <si>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</si>
  <si>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</si>
  <si>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</si>
  <si>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</si>
  <si>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WWW.ICHIGOASSET.COM IS THE WEBSITE OF ICHIGO ASSET MANAGEMENT LTD.</t>
  </si>
  <si>
    <t>802-75221</t>
  </si>
  <si>
    <t>ALOTHON GROUP LLC</t>
  </si>
  <si>
    <t>RUA JOAQUIM FLORIANO</t>
  </si>
  <si>
    <t>1052 CONJUNTO 142</t>
  </si>
  <si>
    <t>04534-004</t>
  </si>
  <si>
    <t>WWW.ALOTHON.COM</t>
  </si>
  <si>
    <t>802-75222</t>
  </si>
  <si>
    <t>JANCHOR PARTNERS</t>
  </si>
  <si>
    <t>JANCHOR PARTNERS LIMITED</t>
  </si>
  <si>
    <t>UNIT 4107, TWO EXCHANGE SQUARE</t>
  </si>
  <si>
    <t>852 3665 8888</t>
  </si>
  <si>
    <t>852 3665 8800</t>
  </si>
  <si>
    <t>802-75223</t>
  </si>
  <si>
    <t>SELADOR CAPITAL MANAGEMENT, LP</t>
  </si>
  <si>
    <t>212-676-5574</t>
  </si>
  <si>
    <t>212-504-7908</t>
  </si>
  <si>
    <t>802-75224</t>
  </si>
  <si>
    <t>TRIANGLE CAPITAL CORPORATION</t>
  </si>
  <si>
    <t>603 STANWIX STREET</t>
  </si>
  <si>
    <t>412-288-9800</t>
  </si>
  <si>
    <t>412-288-9799</t>
  </si>
  <si>
    <t>HTTP://WWW.DRAPERTRIANGLE.COM</t>
  </si>
  <si>
    <t>802-75225</t>
  </si>
  <si>
    <t>TDR CAPITAL LLP</t>
  </si>
  <si>
    <t>ONE STANHOPE GATE</t>
  </si>
  <si>
    <t>W1K 1AF</t>
  </si>
  <si>
    <t>WWW.TDRCAPITAL.COM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</si>
  <si>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</si>
  <si>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</si>
  <si>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</si>
  <si>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</si>
  <si>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</si>
  <si>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</si>
  <si>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WWW.NEXUSVP.COM</t>
  </si>
  <si>
    <t>802-75227</t>
  </si>
  <si>
    <t>LLOYDS BANK PLC</t>
  </si>
  <si>
    <t>25 GRESHAM STREET</t>
  </si>
  <si>
    <t>EC2V 7HN</t>
  </si>
  <si>
    <t>44 0 207 626 1500</t>
  </si>
  <si>
    <t>44 0 207 356 2477</t>
  </si>
  <si>
    <t>WWW.LLOYDSTSB.COM</t>
  </si>
  <si>
    <t>802-75228</t>
  </si>
  <si>
    <t>MONASHEES CAPITAL</t>
  </si>
  <si>
    <t>MONASHEES GESTÃO DE INVESTIMENTOS LTDA</t>
  </si>
  <si>
    <t>RUA SAMUEL MORSE, 74 - CJ 93</t>
  </si>
  <si>
    <t>+55 11 5501 5584</t>
  </si>
  <si>
    <t>+55 11 5501 2036</t>
  </si>
  <si>
    <t>WWW.MONASHEES.COM.BR</t>
  </si>
  <si>
    <t>LIMITADA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</si>
  <si>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</si>
  <si>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</si>
  <si>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</si>
  <si>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</si>
  <si>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</si>
  <si>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</si>
  <si>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</si>
  <si>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</si>
  <si>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</si>
  <si>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</si>
  <si>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</si>
  <si>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802-75231</t>
  </si>
  <si>
    <t>NYLIM JACOB BALLAS ASSET MANAGEMENT COMPANY III LLC</t>
  </si>
  <si>
    <t>802-75233</t>
  </si>
  <si>
    <t>FEDERATED INTERNATIONAL MANAGEMENT LIMITED</t>
  </si>
  <si>
    <t>C/O BNY MELLON FUND SERVICES (IRELAND)</t>
  </si>
  <si>
    <t>IRELAND PUBLIC LIMITED COMPANY</t>
  </si>
  <si>
    <t>802-75234</t>
  </si>
  <si>
    <t>BLUESTEM CAPITAL COMPANY, LLC</t>
  </si>
  <si>
    <t>122 S PHILLIPS AVENUE</t>
  </si>
  <si>
    <t>57104-6708</t>
  </si>
  <si>
    <t>605-331-0091</t>
  </si>
  <si>
    <t>605-334-1218</t>
  </si>
  <si>
    <t>WWW.BLUESTEMCAPITAL.COM</t>
  </si>
  <si>
    <t>802-75235</t>
  </si>
  <si>
    <t>MEKONG CAPITAL PARTNERS</t>
  </si>
  <si>
    <t>WALKERS CORPORATE SERVICES LIMITED, WALKER HOUSE</t>
  </si>
  <si>
    <t>C/O MEKONG CAPITAL, CAPITAL PLACE, 8TH FLOOR</t>
  </si>
  <si>
    <t>6 THAI VAN LUNG, DISTRICT 1</t>
  </si>
  <si>
    <t>WWW.MEKONGCAPITAL.COM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</si>
  <si>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</si>
  <si>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</si>
  <si>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</si>
  <si>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</si>
  <si>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</si>
  <si>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</si>
  <si>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WWW.MONTPELIER.COM</t>
  </si>
  <si>
    <t>802-75237</t>
  </si>
  <si>
    <t>ESOPUS CREEK ADVISORS LLC</t>
  </si>
  <si>
    <t>(212) 315-1330</t>
  </si>
  <si>
    <t>(917) 591-4517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</si>
  <si>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</si>
  <si>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</si>
  <si>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</si>
  <si>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</si>
  <si>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</si>
  <si>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</si>
  <si>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WWW.DTCAP.COM</t>
  </si>
  <si>
    <t>A BRITISH VIRGIN ISLANDS BUSINESS COMPANY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</si>
  <si>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</si>
  <si>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</si>
  <si>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</si>
  <si>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</si>
  <si>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</si>
  <si>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</si>
  <si>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WWW.ALPHAIPARTNERS.COM</t>
  </si>
  <si>
    <t>802-75240</t>
  </si>
  <si>
    <t>SAMJO CAPITAL, LLC</t>
  </si>
  <si>
    <t>212-419-3924</t>
  </si>
  <si>
    <t>212-419-3944</t>
  </si>
  <si>
    <t>802-75243</t>
  </si>
  <si>
    <t>CHEQUERS PARTENAIRES SA</t>
  </si>
  <si>
    <t>48 BIS AVENUE MONTAIGNE</t>
  </si>
  <si>
    <t>00 33 1 53 57 61 00</t>
  </si>
  <si>
    <t>33 1 53 57 61 11</t>
  </si>
  <si>
    <t>CHEQUERSCAPITAL.COM</t>
  </si>
  <si>
    <t>802-75244</t>
  </si>
  <si>
    <t>ORBIS ASSET MANAGEMENT LIMITED</t>
  </si>
  <si>
    <t>802-75245</t>
  </si>
  <si>
    <t>CVC CAPITAL PARTNERS ADVISORY COMPANY LIMITED</t>
  </si>
  <si>
    <t>ST. HELIER, CHANNEL ISLANDS</t>
  </si>
  <si>
    <t>00 44 1534 609000</t>
  </si>
  <si>
    <t>00 44 1534 609333</t>
  </si>
  <si>
    <t>802-75246</t>
  </si>
  <si>
    <t>ASTORG PARTNERS</t>
  </si>
  <si>
    <t>68 RUE DU FAUBOURG SAINT HONORE</t>
  </si>
  <si>
    <t>33 153054009</t>
  </si>
  <si>
    <t>33 153054053</t>
  </si>
  <si>
    <t>WWW.ASTORG-PARTNERS.COM</t>
  </si>
  <si>
    <t>802-75247</t>
  </si>
  <si>
    <t>TGF SOUTHWEST MANAGEMENT, L.P.</t>
  </si>
  <si>
    <t>900 S. CAPITAL OF TX HWY., SUITE 430</t>
  </si>
  <si>
    <t>512-332-3100</t>
  </si>
  <si>
    <t>512-322-3101</t>
  </si>
  <si>
    <t>WWW.TGFMANAGEMENT.COM</t>
  </si>
  <si>
    <t>802-75249</t>
  </si>
  <si>
    <t>HOLYOKE PARTNERS, LLC</t>
  </si>
  <si>
    <t>25 CARRINGTON DRIVE</t>
  </si>
  <si>
    <t>06831-3119</t>
  </si>
  <si>
    <t>802-75251</t>
  </si>
  <si>
    <t>NORO-MOSELEY PARTNERS</t>
  </si>
  <si>
    <t>MOSELEY KELLY FRENCH CORP.</t>
  </si>
  <si>
    <t>BUILDING 9</t>
  </si>
  <si>
    <t>30327-3054</t>
  </si>
  <si>
    <t>404-233-1966</t>
  </si>
  <si>
    <t>404-239-9280</t>
  </si>
  <si>
    <t>WWW.NORO-MOSELEY.COM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</si>
  <si>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</si>
  <si>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</si>
  <si>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</si>
  <si>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</si>
  <si>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</si>
  <si>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</si>
  <si>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WWW.CARDINALPARTNERS.COM</t>
  </si>
  <si>
    <t>802-75253</t>
  </si>
  <si>
    <t>ECI PARTNERS LLP</t>
  </si>
  <si>
    <t>01144 20 7606 1000</t>
  </si>
  <si>
    <t>01144 20 7240 5050</t>
  </si>
  <si>
    <t>WWW.ECIPARTNERS.COM</t>
  </si>
  <si>
    <t>802-75255</t>
  </si>
  <si>
    <t>REGAL FUNDS MANAGEMENT</t>
  </si>
  <si>
    <t>REGAL FUNDS MANAGEMENT PTY LTD</t>
  </si>
  <si>
    <t>LEVEL 47, GATEWAY</t>
  </si>
  <si>
    <t>612-8197 4333</t>
  </si>
  <si>
    <t>612-8197-4334</t>
  </si>
  <si>
    <t>WWW.REGALFM.COM</t>
  </si>
  <si>
    <t>80 RAFFLES PLACE</t>
  </si>
  <si>
    <t>802-75257</t>
  </si>
  <si>
    <t>FIVE TALENT CAPITAL MANAGEMENT LLC</t>
  </si>
  <si>
    <t>7586 FAWNMEADOW LN</t>
  </si>
  <si>
    <t>513-237-9920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</si>
  <si>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</si>
  <si>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</si>
  <si>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</si>
  <si>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</si>
  <si>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</si>
  <si>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</si>
  <si>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802-75259</t>
  </si>
  <si>
    <t>RIVER CAPITAL, INC</t>
  </si>
  <si>
    <t>4200 NORTHSIDE PARKWAY , BUILDING 14, SUITE 250</t>
  </si>
  <si>
    <t>404-873-2166</t>
  </si>
  <si>
    <t>404-873-2158</t>
  </si>
  <si>
    <t>WWW.RIVER-CAPITAL.COM</t>
  </si>
  <si>
    <t>802-75260</t>
  </si>
  <si>
    <t>RUBICON FUND MANAGEMENT, LLP</t>
  </si>
  <si>
    <t>011-44-20-7074-4200</t>
  </si>
  <si>
    <t>011-44-20-7074-4299</t>
  </si>
  <si>
    <t>WWW.RUBICON-UK.COM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</si>
  <si>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</si>
  <si>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</si>
  <si>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</si>
  <si>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</si>
  <si>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</si>
  <si>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</si>
  <si>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</si>
  <si>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</si>
  <si>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</si>
  <si>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WWW.ABRIS-CAPITAL.COM</t>
  </si>
  <si>
    <t>802-75262</t>
  </si>
  <si>
    <t>CALLISTO CAPITAL</t>
  </si>
  <si>
    <t>CALLISTO MANAGEMENT INC.</t>
  </si>
  <si>
    <t>CANADA TRUST TOWER, 161 BAY STREET</t>
  </si>
  <si>
    <t>SUITE 4540</t>
  </si>
  <si>
    <t>416-868-4900</t>
  </si>
  <si>
    <t>416-868-4910</t>
  </si>
  <si>
    <t>WWW.CALLISTOCAPITAL.CA</t>
  </si>
  <si>
    <t>802-75264</t>
  </si>
  <si>
    <t>COURT SQUARE VENTURES</t>
  </si>
  <si>
    <t>CSV CORE MANAGEMENT, LLC</t>
  </si>
  <si>
    <t>455 SECOND STREET SE</t>
  </si>
  <si>
    <t>434-817-3300</t>
  </si>
  <si>
    <t>434-817-3299</t>
  </si>
  <si>
    <t>WWW.COURTSQUAREVENTURES.COM</t>
  </si>
  <si>
    <t>802-75265</t>
  </si>
  <si>
    <t>UPDATA PARTNERS</t>
  </si>
  <si>
    <t>UPDATA MANAGEMENT, LLC</t>
  </si>
  <si>
    <t>2445 M STREET NW</t>
  </si>
  <si>
    <t>WASHINGTON, D.C.</t>
  </si>
  <si>
    <t>202-618-8750</t>
  </si>
  <si>
    <t>202-315-2668</t>
  </si>
  <si>
    <t>WWW.UPDATAPARTNERS.COM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</si>
  <si>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</si>
  <si>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</si>
  <si>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</si>
  <si>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</si>
  <si>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</si>
  <si>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</si>
  <si>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WWW.JVPVC.COM</t>
  </si>
  <si>
    <t>802-75267</t>
  </si>
  <si>
    <t>PHASE 4 VENTURES</t>
  </si>
  <si>
    <t>PHASE 4 VENTURES LIMITED</t>
  </si>
  <si>
    <t>GREEN PARK HOUSE, 15 STRATTON STREET</t>
  </si>
  <si>
    <t>W1J 8LQ</t>
  </si>
  <si>
    <t>W1J8LQ</t>
  </si>
  <si>
    <t>WWW.PHASE4VENTURES.COM</t>
  </si>
  <si>
    <t>802-75269</t>
  </si>
  <si>
    <t>MERCURY CAPITAL PARTNERS</t>
  </si>
  <si>
    <t>MERCURY CAPITAL MANAGER III, LLC</t>
  </si>
  <si>
    <t>726 EXCHANGE STREET</t>
  </si>
  <si>
    <t>716-332-9575</t>
  </si>
  <si>
    <t>716-332-9566</t>
  </si>
  <si>
    <t>WWW.MERCURYCAPITALPARTNERS.COM</t>
  </si>
  <si>
    <t>802-75271</t>
  </si>
  <si>
    <t>F &amp; F FUND MANAGER, LLC</t>
  </si>
  <si>
    <t>7 RIDGEWOOD DRIVE</t>
  </si>
  <si>
    <t>860-355-5758</t>
  </si>
  <si>
    <t>860-210-0877</t>
  </si>
  <si>
    <t>802-75272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</si>
  <si>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</si>
  <si>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</si>
  <si>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</si>
  <si>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</si>
  <si>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</si>
  <si>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</si>
  <si>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802-75273</t>
  </si>
  <si>
    <t>ABS CAPITAL PARTNERS, INC.</t>
  </si>
  <si>
    <t>400 E. PRATT STREET</t>
  </si>
  <si>
    <t>21202-3127</t>
  </si>
  <si>
    <t>410-246-5600</t>
  </si>
  <si>
    <t>410-246-5606</t>
  </si>
  <si>
    <t>HTTP://WWW.ABSCAPITAL.COM</t>
  </si>
  <si>
    <t>802-75274</t>
  </si>
  <si>
    <t>LACUNA LLC</t>
  </si>
  <si>
    <t>JONES, WINFIELD</t>
  </si>
  <si>
    <t>1100 SPRUCE ST SUITE 202</t>
  </si>
  <si>
    <t>303-381-3211</t>
  </si>
  <si>
    <t>303-484-5397</t>
  </si>
  <si>
    <t>WWW.LACUNA.COM</t>
  </si>
  <si>
    <t>802-75275</t>
  </si>
  <si>
    <t>TAX LIEN MANAGER</t>
  </si>
  <si>
    <t>TAX LIEN MANAGER LLC</t>
  </si>
  <si>
    <t>57 WEST 38TH ST.</t>
  </si>
  <si>
    <t>212 857-0242</t>
  </si>
  <si>
    <t>212-644-0675</t>
  </si>
  <si>
    <t>WWW.TLMFUNDS.COM</t>
  </si>
  <si>
    <t>802-75276</t>
  </si>
  <si>
    <t>BARING PRIVATE EQUITY PARTNERS (INDIA) LIMITED</t>
  </si>
  <si>
    <t>1 ROYAL PLAZA, ROYAL AVENUE, ST. PETER PORT</t>
  </si>
  <si>
    <t>441481 735843</t>
  </si>
  <si>
    <t>441481 715219</t>
  </si>
  <si>
    <t>1 ROYAL PLAZA, ROYAL AVENUE</t>
  </si>
  <si>
    <t>WWW.BPEPINDIA.COM</t>
  </si>
  <si>
    <t>802-75277</t>
  </si>
  <si>
    <t>INDO US CAPITAL, LLC</t>
  </si>
  <si>
    <t>3945 FREEDOM CIRCLE,</t>
  </si>
  <si>
    <t>#760</t>
  </si>
  <si>
    <t>95054-1275</t>
  </si>
  <si>
    <t>408 919-9900</t>
  </si>
  <si>
    <t>408 919-9912</t>
  </si>
  <si>
    <t>WWW.IUVP.COM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</si>
  <si>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</si>
  <si>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</si>
  <si>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</si>
  <si>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</si>
  <si>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</si>
  <si>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</si>
  <si>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WWW.SILVERFLEETCAPITAL.COM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</si>
  <si>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</si>
  <si>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</si>
  <si>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</si>
  <si>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</si>
  <si>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</si>
  <si>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</si>
  <si>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</si>
  <si>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</si>
  <si>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802-75280</t>
  </si>
  <si>
    <t>RDB HOLDINGS INC.</t>
  </si>
  <si>
    <t>3140 WASHINGTON BOULEVARD</t>
  </si>
  <si>
    <t>703-995-4652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</si>
  <si>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</si>
  <si>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</si>
  <si>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</si>
  <si>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</si>
  <si>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</si>
  <si>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</si>
  <si>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</si>
  <si>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</si>
  <si>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802-75282</t>
  </si>
  <si>
    <t>VANGUARD VENTURES</t>
  </si>
  <si>
    <t>VANGUARD PARTNERS MANAGEMENT, INC.</t>
  </si>
  <si>
    <t>21451 LEE DRIVE</t>
  </si>
  <si>
    <t>650-321-2900</t>
  </si>
  <si>
    <t>PO BOX 20068</t>
  </si>
  <si>
    <t>VANGUARDVENTURES.COM</t>
  </si>
  <si>
    <t>802-75283</t>
  </si>
  <si>
    <t>ALCHEMY SPECIAL OPPORTUNITIES LLP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</si>
  <si>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</si>
  <si>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</si>
  <si>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</si>
  <si>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</si>
  <si>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</si>
  <si>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</si>
  <si>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</si>
  <si>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</si>
  <si>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WWW.HITECVISION.COM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</si>
  <si>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</si>
  <si>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</si>
  <si>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</si>
  <si>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</si>
  <si>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</si>
  <si>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</si>
  <si>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WWW.FQSCAPITAL.COM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</si>
  <si>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</si>
  <si>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</si>
  <si>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</si>
  <si>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</si>
  <si>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</si>
  <si>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</si>
  <si>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</si>
  <si>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WWW.ISISEP.COM</t>
  </si>
  <si>
    <t>802-75288</t>
  </si>
  <si>
    <t>SPINNAKER CAPITAL LIMITED</t>
  </si>
  <si>
    <t>6 GROSVENOR STREET</t>
  </si>
  <si>
    <t>W1K 4DJ</t>
  </si>
  <si>
    <t>+44 207 903 2900</t>
  </si>
  <si>
    <t>+44 207 903 2999</t>
  </si>
  <si>
    <t>WWW.SPINNAKERCAPITAL.COM</t>
  </si>
  <si>
    <t>802-75289</t>
  </si>
  <si>
    <t>ORCHID ASIA</t>
  </si>
  <si>
    <t>ORCHID ASIA HONG KONG MANAGEMENT COMPANY LIMITED</t>
  </si>
  <si>
    <t>SUITE 6110, 61/F, THE CENTER</t>
  </si>
  <si>
    <t>WWW.ORCHIDASIA.COM</t>
  </si>
  <si>
    <t>802-75290</t>
  </si>
  <si>
    <t>LLOYDS OFFSHORE FUNDS</t>
  </si>
  <si>
    <t>LLOYDS INVESTMENT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</si>
  <si>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</si>
  <si>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</si>
  <si>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</si>
  <si>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</si>
  <si>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</si>
  <si>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WWW.LLOYDSTSB-OFFSHORE.COM/FUNDS</t>
  </si>
  <si>
    <t>802-75291</t>
  </si>
  <si>
    <t>FEROX CAPITAL MANAGEMENT, LP</t>
  </si>
  <si>
    <t>66 ST. JAMES'S STREET</t>
  </si>
  <si>
    <t>SW1A 1NE</t>
  </si>
  <si>
    <t>WWW.FEROXCAPITAL.COM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</si>
  <si>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</si>
  <si>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</si>
  <si>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</si>
  <si>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</si>
  <si>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</si>
  <si>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</si>
  <si>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WWW.COBALT-CAP.COM</t>
  </si>
  <si>
    <t>802-75293</t>
  </si>
  <si>
    <t>JMW ASSET ADVISORS, LLC</t>
  </si>
  <si>
    <t>8667 BLUE FLAG WAY</t>
  </si>
  <si>
    <t>239-254-8557</t>
  </si>
  <si>
    <t>802-75295</t>
  </si>
  <si>
    <t>HORIZON ASSET LIMITED</t>
  </si>
  <si>
    <t>16 NEW BURLINGTON PLACE</t>
  </si>
  <si>
    <t>W1S 2HX</t>
  </si>
  <si>
    <t>44 20 7297 3500</t>
  </si>
  <si>
    <t>44 20 7297 3527</t>
  </si>
  <si>
    <t>WWW.HORIZON-ASSET.CO.UK</t>
  </si>
  <si>
    <t>802-75296</t>
  </si>
  <si>
    <t>V V III MANAGEMENT, L.L.C.</t>
  </si>
  <si>
    <t>1275 W. WASHINGTON STREET</t>
  </si>
  <si>
    <t>TEMPE</t>
  </si>
  <si>
    <t>480-661-6600</t>
  </si>
  <si>
    <t>602-286-5284</t>
  </si>
  <si>
    <t>P.O. BOX 62798</t>
  </si>
  <si>
    <t>HTTP://WWW.VALLEYVENTURES.COM</t>
  </si>
  <si>
    <t>802-75297</t>
  </si>
  <si>
    <t>ABS VENTURES</t>
  </si>
  <si>
    <t>CALVERT CAPITAL MANAGEMENT COMPANY</t>
  </si>
  <si>
    <t>950 WINTER STREET, SUITE 2600</t>
  </si>
  <si>
    <t>781-250-0408</t>
  </si>
  <si>
    <t>WWW.ABSVENTURES.COM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</si>
  <si>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</si>
  <si>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</si>
  <si>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</si>
  <si>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</si>
  <si>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</si>
  <si>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</si>
  <si>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</si>
  <si>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WWW.BLACKANT.COM/</t>
  </si>
  <si>
    <t>802-76473</t>
  </si>
  <si>
    <t>FULCRUM EQUITY PARTNERS, INC.</t>
  </si>
  <si>
    <t>770-551-6300</t>
  </si>
  <si>
    <t>770-551-6330</t>
  </si>
  <si>
    <t>WWW.FULCRUMEP.COM</t>
  </si>
  <si>
    <t>802-75300</t>
  </si>
  <si>
    <t>N.G. MANAGEMENT CO, II, LLC</t>
  </si>
  <si>
    <t>425 BROADWAY</t>
  </si>
  <si>
    <t>510-207-1521</t>
  </si>
  <si>
    <t>WWW.NOKIAGROWTHPARTNERS.COM</t>
  </si>
  <si>
    <t>802-75301</t>
  </si>
  <si>
    <t>CORRELATION MANAGEMENT, LLC</t>
  </si>
  <si>
    <t>9255 TOWNE CENTRE DRIVE</t>
  </si>
  <si>
    <t>858-248-4150</t>
  </si>
  <si>
    <t>858-408-1840</t>
  </si>
  <si>
    <t>HTTPS://EWEBLP.STANDISHMANAGEMENT.COM/EPRIVATEEQUITY-CORRELATION/UTILITY/EWEBLPLOGIN.ASPX</t>
  </si>
  <si>
    <t>802-75303</t>
  </si>
  <si>
    <t>BLUELEAF LTD</t>
  </si>
  <si>
    <t>PALAZZO PIETRO STIGES, 103 STRAIT STREET</t>
  </si>
  <si>
    <t>VALETTA</t>
  </si>
  <si>
    <t>356 (22) 231345</t>
  </si>
  <si>
    <t>356 (21) 244291</t>
  </si>
  <si>
    <t>802-75304</t>
  </si>
  <si>
    <t>BROOKLIN BUY OUT LTD</t>
  </si>
  <si>
    <t>78 SIR JOHN ROGERSONS QUAY</t>
  </si>
  <si>
    <t>353 1 776 0980</t>
  </si>
  <si>
    <t>353 1 776  0101</t>
  </si>
  <si>
    <t>BRUSSELS</t>
  </si>
  <si>
    <t>802-75305</t>
  </si>
  <si>
    <t>SHERBROOKE CAPITAL</t>
  </si>
  <si>
    <t>SHERBROOKE CAPITAL II, INC.</t>
  </si>
  <si>
    <t>2344 WASHINGTON STREET</t>
  </si>
  <si>
    <t>02462-1440</t>
  </si>
  <si>
    <t>617-332-7227</t>
  </si>
  <si>
    <t>617-332-3113</t>
  </si>
  <si>
    <t>WWW.SHERBROOKECAPITAL.COM</t>
  </si>
  <si>
    <t>802-75443</t>
  </si>
  <si>
    <t>MEDIPHASE MANAGEMENT COMPANY LLC</t>
  </si>
  <si>
    <t>617-332-3408</t>
  </si>
  <si>
    <t>617-332-8463</t>
  </si>
  <si>
    <t>WWW.MEDIPHASEVENTURE.COM</t>
  </si>
  <si>
    <t>802-75306</t>
  </si>
  <si>
    <t>PIVOTNORTH SERVICES LLC</t>
  </si>
  <si>
    <t>BUILDING 3, SUITE 230</t>
  </si>
  <si>
    <t>650-206-8068</t>
  </si>
  <si>
    <t>WWW.PIVOTNORTH.COM</t>
  </si>
  <si>
    <t>802-75308</t>
  </si>
  <si>
    <t>VERTICAL FLANK LLC</t>
  </si>
  <si>
    <t>304 NEWBURY ST #485</t>
  </si>
  <si>
    <t>508 650 1679</t>
  </si>
  <si>
    <t>802-75309</t>
  </si>
  <si>
    <t>FONTIS MANAGEMENT LLC</t>
  </si>
  <si>
    <t>RUSTIC CANYON/FONTIS MANAGEMENT LLC</t>
  </si>
  <si>
    <t>155 N LAKE AVE</t>
  </si>
  <si>
    <t>626-744-7799</t>
  </si>
  <si>
    <t>HTTP://WWW.RCFONTIS.COM/</t>
  </si>
  <si>
    <t>802-75311</t>
  </si>
  <si>
    <t>FORWARD VENTURES SERVICES, LLC</t>
  </si>
  <si>
    <t>9393 TOWNE CENTRE DRIVE</t>
  </si>
  <si>
    <t>858-677-6077</t>
  </si>
  <si>
    <t>858-452-8799</t>
  </si>
  <si>
    <t>WWW.FORWARDVENTURES.COM</t>
  </si>
  <si>
    <t>802-75312</t>
  </si>
  <si>
    <t>KCPS PE INVESTMENT MANAGEMENT (2006) LTD</t>
  </si>
  <si>
    <t>132 MENACHEM BEGIN ST. ONE AZRIELI CENTER</t>
  </si>
  <si>
    <t>ROUND TOWER, 30TH FLOOR</t>
  </si>
  <si>
    <t>HTTP://WWW.KCPS.COM/</t>
  </si>
  <si>
    <t>802-75313</t>
  </si>
  <si>
    <t>AMADEUS CAPITAL PARTNERS LIMITED</t>
  </si>
  <si>
    <t>MOUNT PLEASANT HOUSE</t>
  </si>
  <si>
    <t>2 MOUNT PLEASANT</t>
  </si>
  <si>
    <t>CB3 0RN</t>
  </si>
  <si>
    <t>44 207 024 6918</t>
  </si>
  <si>
    <t>44 207 024 6999</t>
  </si>
  <si>
    <t>16 ST JAMES'S STREET</t>
  </si>
  <si>
    <t>SW1A 1ER</t>
  </si>
  <si>
    <t>WWW.AMADEUSCAPITAL.COM</t>
  </si>
  <si>
    <t>ENGLISH LIMITED COMPANY</t>
  </si>
  <si>
    <t>802-75315</t>
  </si>
  <si>
    <t>RUSTIC CANYON</t>
  </si>
  <si>
    <t>RUSTIC CANYON MANAGEMENT LLC</t>
  </si>
  <si>
    <t>90401-1192</t>
  </si>
  <si>
    <t>310-998-8000</t>
  </si>
  <si>
    <t>310-998-8001</t>
  </si>
  <si>
    <t>HTTP://WWW.RUSTICCANYON.COM</t>
  </si>
  <si>
    <t>802-75317</t>
  </si>
  <si>
    <t>STARTUP CAPITAL VENTURES MANAGEMENT CO, LLC</t>
  </si>
  <si>
    <t>YOUNG, AMY B</t>
  </si>
  <si>
    <t>125 UNIVERSITY AVENUE</t>
  </si>
  <si>
    <t>SUITE 88</t>
  </si>
  <si>
    <t>650-352-9082</t>
  </si>
  <si>
    <t>650-461-8107</t>
  </si>
  <si>
    <t>STARTUPCV.COM</t>
  </si>
  <si>
    <t>802-75318</t>
  </si>
  <si>
    <t>BNP PARIBAS FORTIS - ABS &amp; SECURITISATION</t>
  </si>
  <si>
    <t>BNP PARIBAS FORTIS SA/NV</t>
  </si>
  <si>
    <t>RUE ROYALE 60-68 (1KB0D)</t>
  </si>
  <si>
    <t>ABS &amp; SECURITIZATION OF BNP PARIBAS FORTIS SA/NV</t>
  </si>
  <si>
    <t>802-75319</t>
  </si>
  <si>
    <t>K1 MLP MM, LLC</t>
  </si>
  <si>
    <t>KARAKORAM PARTNERS, LLC</t>
  </si>
  <si>
    <t>2141 ROSECRANS AVENUE</t>
  </si>
  <si>
    <t>SUITE 5110</t>
  </si>
  <si>
    <t>800-310-2870</t>
  </si>
  <si>
    <t>802-75320</t>
  </si>
  <si>
    <t>K1 INVESTMENT MANAGEMENT LLC</t>
  </si>
  <si>
    <t>STE 5110</t>
  </si>
  <si>
    <t>800 310 2870</t>
  </si>
  <si>
    <t>WWW.K1CAPITAL.COM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</si>
  <si>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</si>
  <si>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</si>
  <si>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</si>
  <si>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</si>
  <si>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</si>
  <si>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</si>
  <si>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</si>
  <si>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</si>
  <si>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</si>
  <si>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</si>
  <si>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</si>
  <si>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</si>
  <si>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WWW.EMVEN.COM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</si>
  <si>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</si>
  <si>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</si>
  <si>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</si>
  <si>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</si>
  <si>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</si>
  <si>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</si>
  <si>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</si>
  <si>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WWW.ENDLESSLLP.COM</t>
  </si>
  <si>
    <t>802-75325</t>
  </si>
  <si>
    <t>MASTERS RESEARCH PARTNERS LLC</t>
  </si>
  <si>
    <t>2875 NE 191ST STREET</t>
  </si>
  <si>
    <t>(305) 760-6215</t>
  </si>
  <si>
    <t>(305) 935-3780</t>
  </si>
  <si>
    <t>HTTP://WWW.MASTERSRESEARCH.COM</t>
  </si>
  <si>
    <t>802-75326</t>
  </si>
  <si>
    <t>MARLIN SAMS CAPITAL MANAGEMENT, LLC</t>
  </si>
  <si>
    <t>555 MADISON AVE., 19TH FLOOR</t>
  </si>
  <si>
    <t>212-843-0542</t>
  </si>
  <si>
    <t>267-393-8438</t>
  </si>
  <si>
    <t>802-75327</t>
  </si>
  <si>
    <t>BLUEMAR CAPITAL MANAGEMENT, LLC</t>
  </si>
  <si>
    <t>212-446-2400</t>
  </si>
  <si>
    <t>212-446-2401</t>
  </si>
  <si>
    <t>WWW.BLUEMARCAPITAL.COM</t>
  </si>
  <si>
    <t>802-75328</t>
  </si>
  <si>
    <t>GALT INVESTMENT MANAGEMENT LLC</t>
  </si>
  <si>
    <t>617 502 6560</t>
  </si>
  <si>
    <t>617 502 6570</t>
  </si>
  <si>
    <t>802-75329</t>
  </si>
  <si>
    <t>ADVANCED TECHNOLOGY VENTURES</t>
  </si>
  <si>
    <t>ATV CAPITAL MANAGEMENT, INC.</t>
  </si>
  <si>
    <t>02116-3740</t>
  </si>
  <si>
    <t>617-850-9700</t>
  </si>
  <si>
    <t>617-850-9750</t>
  </si>
  <si>
    <t>WWW.ATVCAPITAL.COM</t>
  </si>
  <si>
    <t>802-75331</t>
  </si>
  <si>
    <t>PARI WASHINGTON COMPANY PVT. LTD</t>
  </si>
  <si>
    <t>C/O CIM FUND SERVICES LTD.</t>
  </si>
  <si>
    <t>33 EDITH CAVELL STREET</t>
  </si>
  <si>
    <t>742 CU001</t>
  </si>
  <si>
    <t>(230) 405 -2000</t>
  </si>
  <si>
    <t>(230) 212-5265</t>
  </si>
  <si>
    <t>802-75332</t>
  </si>
  <si>
    <t>J.L. BERKOWITZ &amp; CO., L.L.C.</t>
  </si>
  <si>
    <t>STE. N-641</t>
  </si>
  <si>
    <t>212-940-0700</t>
  </si>
  <si>
    <t>212-940-0708</t>
  </si>
  <si>
    <t>802-75333</t>
  </si>
  <si>
    <t>PENINSULA CAPITAL MANAGEMENT, INC.</t>
  </si>
  <si>
    <t>1229 BURLINGAME AVE</t>
  </si>
  <si>
    <t>650-348-5500</t>
  </si>
  <si>
    <t>650-348-5510</t>
  </si>
  <si>
    <t>WWW.PENFUND.NET</t>
  </si>
  <si>
    <t>802-75334</t>
  </si>
  <si>
    <t>HUTTON COLLINS PARTNERS LLP</t>
  </si>
  <si>
    <t>50 PALL MALL</t>
  </si>
  <si>
    <t>SW1Y 5JH</t>
  </si>
  <si>
    <t>0044 207 004 7000</t>
  </si>
  <si>
    <t>0044 207 004 7001</t>
  </si>
  <si>
    <t>WWW.HUTTONCOLLINS.COM</t>
  </si>
  <si>
    <t>802-75335</t>
  </si>
  <si>
    <t>POST CAPITAL PARTNERS</t>
  </si>
  <si>
    <t>POST CAPITAL MANAGEMENT II, LLC</t>
  </si>
  <si>
    <t>805 THIRD AVENUE, 8TH FLOOR</t>
  </si>
  <si>
    <t>212-888-5700</t>
  </si>
  <si>
    <t>206-339-2815</t>
  </si>
  <si>
    <t>WWW.POSTCP.COM</t>
  </si>
  <si>
    <t>802-75336</t>
  </si>
  <si>
    <t>US INVEST, LLC</t>
  </si>
  <si>
    <t>1350 BAYSHORE HWY #920</t>
  </si>
  <si>
    <t>650-548-6900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</si>
  <si>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</si>
  <si>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</si>
  <si>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</si>
  <si>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</si>
  <si>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</si>
  <si>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</si>
  <si>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WWW.STORMVENTURES.COM</t>
  </si>
  <si>
    <t>802-75338</t>
  </si>
  <si>
    <t>GRASSHOPPER ESCAPEMENT, LLC</t>
  </si>
  <si>
    <t>116 HAMILTON AVENUE</t>
  </si>
  <si>
    <t>650-714-8676</t>
  </si>
  <si>
    <t>650-887-0325</t>
  </si>
  <si>
    <t>WWW.HARRISONMETAL.COM</t>
  </si>
  <si>
    <t>802-75339</t>
  </si>
  <si>
    <t>BABSON CAPITAL EUROPE LIMITED</t>
  </si>
  <si>
    <t>WWW.BABSONCAPITALEUROPE.COM</t>
  </si>
  <si>
    <t>802-75340</t>
  </si>
  <si>
    <t>ORCHESTRA MEDICAL VENTURES, LLC</t>
  </si>
  <si>
    <t>150 UNION SQUARE DRIVE</t>
  </si>
  <si>
    <t>646-367-5903</t>
  </si>
  <si>
    <t>646-367-5901</t>
  </si>
  <si>
    <t>WWW.ORCHESTRAMV.COM</t>
  </si>
  <si>
    <t>802-75343</t>
  </si>
  <si>
    <t>REXFORD HOLDING MANAGEMENT LLC</t>
  </si>
  <si>
    <t>350 FIFTH AVE</t>
  </si>
  <si>
    <t>SUITE 6730</t>
  </si>
  <si>
    <t>212-483-1500</t>
  </si>
  <si>
    <t>212-363-7265</t>
  </si>
  <si>
    <t>WWW.REXFORD.COM (PASSWORD PROTECTED)</t>
  </si>
  <si>
    <t>802-75344</t>
  </si>
  <si>
    <t>BLUMBERG CAPITAL, L.L.C.</t>
  </si>
  <si>
    <t>580 HOWARD STREET</t>
  </si>
  <si>
    <t>94105-3024</t>
  </si>
  <si>
    <t>415-905-5000</t>
  </si>
  <si>
    <t>415-357-5027</t>
  </si>
  <si>
    <t>WWW.BLUMBERGCAPITAL.COM</t>
  </si>
  <si>
    <t>802-75345</t>
  </si>
  <si>
    <t>GREYCROFT II LLC</t>
  </si>
  <si>
    <t>598 MADISON AVENUE, 10TH  FLOOR</t>
  </si>
  <si>
    <t>212-756-3508</t>
  </si>
  <si>
    <t>212-832-0117</t>
  </si>
  <si>
    <t>HTTP://WWW.GREYCROFT.COM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</si>
  <si>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</si>
  <si>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</si>
  <si>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</si>
  <si>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</si>
  <si>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</si>
  <si>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</si>
  <si>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</si>
  <si>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</si>
  <si>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802-75348</t>
  </si>
  <si>
    <t>SYNTAXIS CAPITAL LIMITED</t>
  </si>
  <si>
    <t>ST. PETER PORT, CHANNEL ISLANDS</t>
  </si>
  <si>
    <t>44 1481 735 859</t>
  </si>
  <si>
    <t>44 1481 715219</t>
  </si>
  <si>
    <t>WWW.SYNTAXIS-CAPITAL.COM</t>
  </si>
  <si>
    <t>802-75349</t>
  </si>
  <si>
    <t>REXFORD OFFSHORE, L.L.C.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</si>
  <si>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</si>
  <si>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</si>
  <si>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</si>
  <si>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</si>
  <si>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</si>
  <si>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</si>
  <si>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</si>
  <si>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</si>
  <si>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</si>
  <si>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</si>
  <si>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802-75351</t>
  </si>
  <si>
    <t>QUAKER PARTNERS MANAGEMENT L.P.</t>
  </si>
  <si>
    <t>215-988-6800</t>
  </si>
  <si>
    <t>215-988-6801</t>
  </si>
  <si>
    <t>WWW.QUAKERBIO.COM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</si>
  <si>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</si>
  <si>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</si>
  <si>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</si>
  <si>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</si>
  <si>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</si>
  <si>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</si>
  <si>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</si>
  <si>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802-75353</t>
  </si>
  <si>
    <t>ELEVATION CAPITAL PARTNERS, LLC</t>
  </si>
  <si>
    <t>376, MACKAY COURT</t>
  </si>
  <si>
    <t>+1 650 618 4229</t>
  </si>
  <si>
    <t>+1 415 276 3185</t>
  </si>
  <si>
    <t>802-75354</t>
  </si>
  <si>
    <t>GARAGE TECHNOLOGY VENTURES, LLC</t>
  </si>
  <si>
    <t>ONE FIRST STREET</t>
  </si>
  <si>
    <t>SUITE 12</t>
  </si>
  <si>
    <t>650-383-5656</t>
  </si>
  <si>
    <t>650-838-0813</t>
  </si>
  <si>
    <t>WWW.GARAGE.COM</t>
  </si>
  <si>
    <t>802-75355</t>
  </si>
  <si>
    <t>INTERMEDIATE CAPITAL ASIA PACIFIC LIMITED</t>
  </si>
  <si>
    <t>36TH FLOOR, EDINBURGH TOWER,</t>
  </si>
  <si>
    <t>852 2297 3080</t>
  </si>
  <si>
    <t>852 2297 3081</t>
  </si>
  <si>
    <t>WWW.ICGPLC.COM</t>
  </si>
  <si>
    <t>802-75356</t>
  </si>
  <si>
    <t>TGP INVESTMENTS, LLC</t>
  </si>
  <si>
    <t>4900 MAIN ST.</t>
  </si>
  <si>
    <t>816-994-8600</t>
  </si>
  <si>
    <t>WWW.TGPINVESTMENTS.COM</t>
  </si>
  <si>
    <t>802-75357</t>
  </si>
  <si>
    <t>THE VERTICAL GROUP, L.P.</t>
  </si>
  <si>
    <t>908-277-3737</t>
  </si>
  <si>
    <t>908-273-9434</t>
  </si>
  <si>
    <t>WWW.VERTICAL-GROUP.COM</t>
  </si>
  <si>
    <t>802-75359</t>
  </si>
  <si>
    <t>MAREDIN CAPITAL ADVISORS</t>
  </si>
  <si>
    <t>5900 SW 73RD STREET</t>
  </si>
  <si>
    <t>SOUTH MIAMI</t>
  </si>
  <si>
    <t>305-667-9952</t>
  </si>
  <si>
    <t>305-667-9954</t>
  </si>
  <si>
    <t>WWW.MAREDIN.COM</t>
  </si>
  <si>
    <t>802-75361</t>
  </si>
  <si>
    <t>MISSION VENTURES OPERATING COMPANY, LLC</t>
  </si>
  <si>
    <t>3570 CARMEL MOUNTAIN RD</t>
  </si>
  <si>
    <t>858-350-2100</t>
  </si>
  <si>
    <t>858-350-2101</t>
  </si>
  <si>
    <t>MISSIONVENTURES.COM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</si>
  <si>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</si>
  <si>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</si>
  <si>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</si>
  <si>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</si>
  <si>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</si>
  <si>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</si>
  <si>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802-75363</t>
  </si>
  <si>
    <t>NEXIT VENTURES INC</t>
  </si>
  <si>
    <t>12930 SARATOGA AVE B9</t>
  </si>
  <si>
    <t>408-725-8400</t>
  </si>
  <si>
    <t>408-725-8405</t>
  </si>
  <si>
    <t>WWW.NEXITVENTURES.COM</t>
  </si>
  <si>
    <t>802-75364</t>
  </si>
  <si>
    <t>SUPERIOR CAPITAL PARTNERS LLC</t>
  </si>
  <si>
    <t>500 GRISWOLD STREET SUITE 2320</t>
  </si>
  <si>
    <t>313-596-9600</t>
  </si>
  <si>
    <t>313-596-9610</t>
  </si>
  <si>
    <t>WWW.SUPERIORFUND.COM</t>
  </si>
  <si>
    <t>802-75365</t>
  </si>
  <si>
    <t>FUSE CAPITAL MANAGEMENT, INC.</t>
  </si>
  <si>
    <t>800 MENLO AVENUE</t>
  </si>
  <si>
    <t>650-325-9600</t>
  </si>
  <si>
    <t>650-325-9608</t>
  </si>
  <si>
    <t>WWW.FUSECAPITAL.COM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</si>
  <si>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</si>
  <si>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</si>
  <si>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</si>
  <si>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</si>
  <si>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</si>
  <si>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</si>
  <si>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WWW.KREOSCAPITAL.COM</t>
  </si>
  <si>
    <t>617-956-1318</t>
  </si>
  <si>
    <t>617-262-9779</t>
  </si>
  <si>
    <t>802-75368</t>
  </si>
  <si>
    <t>J.D. CAPITAL PARTNERS LLC</t>
  </si>
  <si>
    <t>60 WILLIAM STREET, SUITE 230</t>
  </si>
  <si>
    <t>781-489-1200</t>
  </si>
  <si>
    <t>781-489-1201</t>
  </si>
  <si>
    <t>802-75369</t>
  </si>
  <si>
    <t>BURR, EGAN, DELEAGE &amp; CO., INC.</t>
  </si>
  <si>
    <t>802-75370</t>
  </si>
  <si>
    <t>MARION EQUITY PARTNERS MANAGEMENT, LLC</t>
  </si>
  <si>
    <t>HTTP://WWW.MARIONEQUITYPARTNERS.COM</t>
  </si>
  <si>
    <t>802-75371</t>
  </si>
  <si>
    <t>ALTA EQUITY PARTNERS, INC.</t>
  </si>
  <si>
    <t>HTTP://WWW.ALTAEQUITYPARTNERS.COM</t>
  </si>
  <si>
    <t>802-75372</t>
  </si>
  <si>
    <t>ELMROCK MANAGEMENT, LLC</t>
  </si>
  <si>
    <t>212-774-5460</t>
  </si>
  <si>
    <t>212-774-5478</t>
  </si>
  <si>
    <t>802-75373</t>
  </si>
  <si>
    <t>GILDE EQUITY MANAGEMENT (GEM) BENELUX PARTNERS BV</t>
  </si>
  <si>
    <t>NEWTONLAAN 91</t>
  </si>
  <si>
    <t>UTRECHT</t>
  </si>
  <si>
    <t>3584AA</t>
  </si>
  <si>
    <t>WWW.GEMBENELUX.COM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</si>
  <si>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</si>
  <si>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</si>
  <si>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</si>
  <si>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</si>
  <si>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</si>
  <si>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</si>
  <si>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</si>
  <si>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802-75375</t>
  </si>
  <si>
    <t>ZENSHIN CAPITAL</t>
  </si>
  <si>
    <t>ZENSHIN CAPITAL MANAGEMENT LLC</t>
  </si>
  <si>
    <t>535 MIDDLEFIELD ROAD</t>
  </si>
  <si>
    <t>STE 280</t>
  </si>
  <si>
    <t>650-240-2734</t>
  </si>
  <si>
    <t>650-330-0785</t>
  </si>
  <si>
    <t>WWW.ZENSHINCP.COM</t>
  </si>
  <si>
    <t>802-75376</t>
  </si>
  <si>
    <t>ATLAS VENTURE</t>
  </si>
  <si>
    <t>ATLAS VENTURE ADVISORS, INC.</t>
  </si>
  <si>
    <t>25 FIRST STREET</t>
  </si>
  <si>
    <t>617-588-2600</t>
  </si>
  <si>
    <t>781-207-8942</t>
  </si>
  <si>
    <t>WWW.ATLASVENTURE.COM</t>
  </si>
  <si>
    <t>802-75377</t>
  </si>
  <si>
    <t>CB HEALTH MANAGEMENT</t>
  </si>
  <si>
    <t>CB HEALTH MANAGEMENT CORPORATION</t>
  </si>
  <si>
    <t>SUITE 2825</t>
  </si>
  <si>
    <t>802-75378</t>
  </si>
  <si>
    <t>MONTAGU PRIVATE EQUITY, LLP</t>
  </si>
  <si>
    <t>SE1 2AP</t>
  </si>
  <si>
    <t>44 207 336 9955</t>
  </si>
  <si>
    <t>44 207 336 9961</t>
  </si>
  <si>
    <t>WWW.MONTAGU.COM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</si>
  <si>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</si>
  <si>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</si>
  <si>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</si>
  <si>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</si>
  <si>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</si>
  <si>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</si>
  <si>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</si>
  <si>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WWW.CHAYTONCAPITAL.COM</t>
  </si>
  <si>
    <t>802-75382</t>
  </si>
  <si>
    <t>MARWIT CAPITAL</t>
  </si>
  <si>
    <t>MARWIT INVESTMENT MANAGEMENT, LLC</t>
  </si>
  <si>
    <t>949-861-3636</t>
  </si>
  <si>
    <t>949-861-3637</t>
  </si>
  <si>
    <t>WWW.MARWIT.COM</t>
  </si>
  <si>
    <t>802-75383</t>
  </si>
  <si>
    <t>OATV MANAGEMENT COMPANY, LLC</t>
  </si>
  <si>
    <t>1 LOMBARD STREET STE 303</t>
  </si>
  <si>
    <t>415-439-1112</t>
  </si>
  <si>
    <t>415-693-0200</t>
  </si>
  <si>
    <t>WWW.OATV.COM</t>
  </si>
  <si>
    <t>802-75384</t>
  </si>
  <si>
    <t>AMP CAPITAL INVESTORS LIMITED</t>
  </si>
  <si>
    <t>50 BRIDGE STREET</t>
  </si>
  <si>
    <t>+61 29257 7027</t>
  </si>
  <si>
    <t>61 29257 7178</t>
  </si>
  <si>
    <t>WWW.AMPCAPITAL.COM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</si>
  <si>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</si>
  <si>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</si>
  <si>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</si>
  <si>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</si>
  <si>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</si>
  <si>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</si>
  <si>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SIGNETHEALTHCAREPARTNERS.COM</t>
  </si>
  <si>
    <t>802-75386</t>
  </si>
  <si>
    <t>SMH LIFE SCIENCES MANAGEMENT, LLC</t>
  </si>
  <si>
    <t>WWW.SIGNETHEALTHCAREPARTNERS.COM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</si>
  <si>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</si>
  <si>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</si>
  <si>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</si>
  <si>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</si>
  <si>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</si>
  <si>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</si>
  <si>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</si>
  <si>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WWW.INFLEXION.COM</t>
  </si>
  <si>
    <t>802-75388</t>
  </si>
  <si>
    <t>SIGNET HEALTHCARE PARTNERS, LLC</t>
  </si>
  <si>
    <t>151 W 57TH STREET, 19TH FLOOR</t>
  </si>
  <si>
    <t>802-75389</t>
  </si>
  <si>
    <t>SOUTHERN CROSS CAPITAL MANAGEMENT</t>
  </si>
  <si>
    <t>EL REGIDOR 66, 16TH FLOOR</t>
  </si>
  <si>
    <t>56 2 582 5715</t>
  </si>
  <si>
    <t>56 2 582 5180</t>
  </si>
  <si>
    <t>C/O CITCO TRUST COMPANY</t>
  </si>
  <si>
    <t>89 NEXUS WAY, CAMANA BAY PO BOX 31106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</si>
  <si>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</si>
  <si>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</si>
  <si>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</si>
  <si>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</si>
  <si>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</si>
  <si>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</si>
  <si>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WWW.SRFUNDS.COM</t>
  </si>
  <si>
    <t>802-75392</t>
  </si>
  <si>
    <t>CONTOUR VENTURE PARTNERS</t>
  </si>
  <si>
    <t>CONTOUR MANAGEMENT LLC</t>
  </si>
  <si>
    <t>SUITE 1124</t>
  </si>
  <si>
    <t>212-644-5481</t>
  </si>
  <si>
    <t>646-861-3412</t>
  </si>
  <si>
    <t>WWW.CONTOURVENTURES.COM</t>
  </si>
  <si>
    <t>802-75394</t>
  </si>
  <si>
    <t>ROCKMORE CAPITAL, LLC</t>
  </si>
  <si>
    <t>150 EAST 58TH STREET, 28TH FLOOR</t>
  </si>
  <si>
    <t>212-258-2301</t>
  </si>
  <si>
    <t>212-258-2315</t>
  </si>
  <si>
    <t>WWW.ROCKMORECAPITAL.COM</t>
  </si>
  <si>
    <t>802-75395</t>
  </si>
  <si>
    <t>HOUSTON VENTURES III MANAGEMENT, LLC</t>
  </si>
  <si>
    <t>600 TRAVIS, SUITE 6100</t>
  </si>
  <si>
    <t>888-908-7716</t>
  </si>
  <si>
    <t>832-529-2829</t>
  </si>
  <si>
    <t>WWW.HOUVEN.COM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</si>
  <si>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</si>
  <si>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</si>
  <si>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</si>
  <si>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</si>
  <si>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</si>
  <si>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</si>
  <si>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</si>
  <si>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WWW.H2.NL</t>
  </si>
  <si>
    <t>802-75397</t>
  </si>
  <si>
    <t>PRIVATE VALUE MANAGEMENT, LP</t>
  </si>
  <si>
    <t>47 STATE CIRCLE,  SUITE 202</t>
  </si>
  <si>
    <t>410-268-2850</t>
  </si>
  <si>
    <t>410-268-7379</t>
  </si>
  <si>
    <t>WWW.PRIVATEVALUELP.COM</t>
  </si>
  <si>
    <t>802-75398</t>
  </si>
  <si>
    <t>PERENNIAL INVESTORS, LLC</t>
  </si>
  <si>
    <t>212.251.3000</t>
  </si>
  <si>
    <t>212.251.3010</t>
  </si>
  <si>
    <t>802-75399</t>
  </si>
  <si>
    <t>STAIRWAY CAPITAL</t>
  </si>
  <si>
    <t>STAIRWAY CAPITAL MANAGEMENT COMPANY III LLC</t>
  </si>
  <si>
    <t>519 RXR PLZ</t>
  </si>
  <si>
    <t>11556-3813</t>
  </si>
  <si>
    <t>516-629-3478</t>
  </si>
  <si>
    <t>516-629-3481</t>
  </si>
  <si>
    <t>WWW.STAIRWAYCAPITAL.COM</t>
  </si>
  <si>
    <t>802-75400</t>
  </si>
  <si>
    <t>TH LEE GLOBAL INTERNET MANAGERS, L.P.</t>
  </si>
  <si>
    <t>SUITE 1807</t>
  </si>
  <si>
    <t>212-951-8600</t>
  </si>
  <si>
    <t>HTTP://WWW.THLPV.COM/</t>
  </si>
  <si>
    <t>802-75401</t>
  </si>
  <si>
    <t>SIGHTLINE PARTNERS LLC</t>
  </si>
  <si>
    <t>50 S. 6TH STREET</t>
  </si>
  <si>
    <t>SUITE 1490</t>
  </si>
  <si>
    <t>612-465-0600</t>
  </si>
  <si>
    <t>612-465-0620</t>
  </si>
  <si>
    <t>WWW.SIGHTLINEPARTNERS.COM</t>
  </si>
  <si>
    <t>ADVISOR ON PRIVATE EQUITY TRANSACTION</t>
  </si>
  <si>
    <t>802-75402</t>
  </si>
  <si>
    <t>BLUE ORCHID CAPITAL, LLC</t>
  </si>
  <si>
    <t>TWO GREENWICH OFFICE PARK</t>
  </si>
  <si>
    <t>203-869-5277</t>
  </si>
  <si>
    <t>203-869-5685</t>
  </si>
  <si>
    <t>WWW.BLUEORCHIDCAPITAL.COM</t>
  </si>
  <si>
    <t>802-75403</t>
  </si>
  <si>
    <t>G-51 MANAGEMENT</t>
  </si>
  <si>
    <t>G-51 CAPITAL MANAGEMENT, LLC</t>
  </si>
  <si>
    <t>900 S. CAPITAL OF TEXAS HIGHWAY, BLDG. IV</t>
  </si>
  <si>
    <t>512-929-5151</t>
  </si>
  <si>
    <t>512-732-0886</t>
  </si>
  <si>
    <t>WWW.G51.COM</t>
  </si>
  <si>
    <t>802-75404</t>
  </si>
  <si>
    <t>PENINSULA-JVL CAPITAL ADVISORS, LLC</t>
  </si>
  <si>
    <t>HTTP://WWW.PENFUND.NET/PAGE.PHP?URL=ABOUTBEL</t>
  </si>
  <si>
    <t>802-75405</t>
  </si>
  <si>
    <t>WALNUT STREET MANAGERS, LLC</t>
  </si>
  <si>
    <t>802-75406</t>
  </si>
  <si>
    <t>AMBER TRUST II MANAGEMENT S.A.</t>
  </si>
  <si>
    <t>L-1030</t>
  </si>
  <si>
    <t>352 466111 6303</t>
  </si>
  <si>
    <t>352 47 11 01</t>
  </si>
  <si>
    <t>SOCIETE ANONYME (SA)</t>
  </si>
  <si>
    <t>802-75407</t>
  </si>
  <si>
    <t>BLUE POOL CAPITAL LIMITED</t>
  </si>
  <si>
    <t>2102 PROSPERITY TOWER</t>
  </si>
  <si>
    <t>39 QUEEN'S ROAD CENTRAL</t>
  </si>
  <si>
    <t>852-2825-9000</t>
  </si>
  <si>
    <t>852-2825-9001</t>
  </si>
  <si>
    <t>WWW.BLUEPOOLCAPITAL.COM</t>
  </si>
  <si>
    <t>802-75408</t>
  </si>
  <si>
    <t>SPP MEZZANINE PARTNERS II, LLC</t>
  </si>
  <si>
    <t>212-455-4515</t>
  </si>
  <si>
    <t>212-455-4545</t>
  </si>
  <si>
    <t>WWW.SPPMEZZANINE.COM</t>
  </si>
  <si>
    <t>802-75409</t>
  </si>
  <si>
    <t>CELF ADVISORS LLP</t>
  </si>
  <si>
    <t>+44 20 7894 1200</t>
  </si>
  <si>
    <t>+44 20 7894 1600</t>
  </si>
  <si>
    <t>802-75411</t>
  </si>
  <si>
    <t>SPP PARTNERS II, LP</t>
  </si>
  <si>
    <t>340 MADISON AVENUE, 10TH FL.</t>
  </si>
  <si>
    <t>212-415-4545</t>
  </si>
  <si>
    <t>802-75412</t>
  </si>
  <si>
    <t>SPARK CAPITAL</t>
  </si>
  <si>
    <t>SPARK CAPITAL PARTNERS, LLC</t>
  </si>
  <si>
    <t>137 NEWBURY ST.</t>
  </si>
  <si>
    <t>617-830-2000</t>
  </si>
  <si>
    <t>671-830-2001</t>
  </si>
  <si>
    <t>WWW.SPARKCAPITAL.COM</t>
  </si>
  <si>
    <t>802-75413</t>
  </si>
  <si>
    <t>WINDCREST DISCOVERY INVESTMENTS LLC</t>
  </si>
  <si>
    <t>203-529-4300</t>
  </si>
  <si>
    <t>WWW.WDINVESTMENTS.COM</t>
  </si>
  <si>
    <t>802-75414</t>
  </si>
  <si>
    <t>HUMMER WINBLAD VENTURE PARTNERS</t>
  </si>
  <si>
    <t>HUMMER WINBLAD OPERATING COMPANY LLC</t>
  </si>
  <si>
    <t>ONE LOMBARD ST</t>
  </si>
  <si>
    <t>415-979-9600</t>
  </si>
  <si>
    <t>415-979-9601</t>
  </si>
  <si>
    <t>WWW.HUMWIN.COM</t>
  </si>
  <si>
    <t>802-75415</t>
  </si>
  <si>
    <t>VOLITION CAPITAL LLC</t>
  </si>
  <si>
    <t>111 HUNTINGTON AVE</t>
  </si>
  <si>
    <t>STE 2700</t>
  </si>
  <si>
    <t>617-830-2100</t>
  </si>
  <si>
    <t>617-236-5206</t>
  </si>
  <si>
    <t>WWW.VOLITIONCAPITAL.COM</t>
  </si>
  <si>
    <t>802-75416</t>
  </si>
  <si>
    <t>STAR CAPITAL PARTNERS LIMITED</t>
  </si>
  <si>
    <t>W1G OPW</t>
  </si>
  <si>
    <t>44 (0)20 7016 8500</t>
  </si>
  <si>
    <t>44 (0)20 7016 8501</t>
  </si>
  <si>
    <t>HTTP://WWW.STAR-CAPITAL.COM</t>
  </si>
  <si>
    <t>802-75417</t>
  </si>
  <si>
    <t>CENTENNIAL VENTURES</t>
  </si>
  <si>
    <t>CENTENNIAL HOLDINGS I, LLC</t>
  </si>
  <si>
    <t>303-405-7500</t>
  </si>
  <si>
    <t>303-405-7575</t>
  </si>
  <si>
    <t>WWW.CENTENNIAL.COM</t>
  </si>
  <si>
    <t>802-75418</t>
  </si>
  <si>
    <t>C &amp; I PARTNERS</t>
  </si>
  <si>
    <t>611 NORTH STREET</t>
  </si>
  <si>
    <t>203-869-9796</t>
  </si>
  <si>
    <t>203-869-7645</t>
  </si>
  <si>
    <t>C/O CAPCOR, INC.</t>
  </si>
  <si>
    <t>P.O. BOX 1390</t>
  </si>
  <si>
    <t>11969-1390</t>
  </si>
  <si>
    <t>802-75419</t>
  </si>
  <si>
    <t>POLARIS PARTNERS</t>
  </si>
  <si>
    <t>NORTH STAR VENTURE MANAGEMENT 2000, LLC</t>
  </si>
  <si>
    <t>781-290-0770</t>
  </si>
  <si>
    <t>781-290-0880</t>
  </si>
  <si>
    <t>WWW.POLARISVENTURES.COM</t>
  </si>
  <si>
    <t>802-75421</t>
  </si>
  <si>
    <t>HIGH PEAKS</t>
  </si>
  <si>
    <t>HIGH PEAKS MANAGEMENT COMPANY, LLC</t>
  </si>
  <si>
    <t>ONE BANK STREET</t>
  </si>
  <si>
    <t>518-720-3090</t>
  </si>
  <si>
    <t>518-720-3091</t>
  </si>
  <si>
    <t>HPVP.COM</t>
  </si>
  <si>
    <t>802-75422</t>
  </si>
  <si>
    <t>TARPON GESTORA DE RECURSOS S.A.</t>
  </si>
  <si>
    <t>RUA IGUATEMI, 151, 23 ANDAR</t>
  </si>
  <si>
    <t>55 11 3074 5800</t>
  </si>
  <si>
    <t>55 11 3074 5801</t>
  </si>
  <si>
    <t>WWW.TARPONINVEST.COM.BR</t>
  </si>
  <si>
    <t>802-75424</t>
  </si>
  <si>
    <t>SANDBOX INVESTMENT MANAGEMENT, LLC</t>
  </si>
  <si>
    <t>213 N. RACINE AVE, SUITE 201</t>
  </si>
  <si>
    <t>312-243-4100</t>
  </si>
  <si>
    <t>312-243-4110</t>
  </si>
  <si>
    <t>213 N. RACINE AVENUE</t>
  </si>
  <si>
    <t>WWW.SANDBOXINDUSTRIES.COM</t>
  </si>
  <si>
    <t>802-75425</t>
  </si>
  <si>
    <t>LUX CAPITAL MANAGEMENT, LLC</t>
  </si>
  <si>
    <t>646-475-4385</t>
  </si>
  <si>
    <t>646-349-2960</t>
  </si>
  <si>
    <t>WWW.LUXCAPITAL.COM</t>
  </si>
  <si>
    <t>802-75426</t>
  </si>
  <si>
    <t>ADAMS CAPITAL MANAGEMENT, INC.</t>
  </si>
  <si>
    <t>500 BLACKBURN AVENUE</t>
  </si>
  <si>
    <t>412-749-9454</t>
  </si>
  <si>
    <t>412-749-9459</t>
  </si>
  <si>
    <t>WWW.ACM.COM</t>
  </si>
  <si>
    <t>802-75429</t>
  </si>
  <si>
    <t>SHASTA VENTURES</t>
  </si>
  <si>
    <t>SHASTA VENTURES MANAGEMENT, LLC</t>
  </si>
  <si>
    <t>650-543-1700</t>
  </si>
  <si>
    <t>650-543-1799</t>
  </si>
  <si>
    <t>WWW.SHASTAVENTURES.COM</t>
  </si>
  <si>
    <t>802-75430</t>
  </si>
  <si>
    <t>SFC ENERGY PARTNERS</t>
  </si>
  <si>
    <t>SFC ENERGY MANAGEMENT, L.P.</t>
  </si>
  <si>
    <t>80202-5508</t>
  </si>
  <si>
    <t>303-893-5007</t>
  </si>
  <si>
    <t>303-893-5011</t>
  </si>
  <si>
    <t>WWW.SFCEPARTNERS.COM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</si>
  <si>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</si>
  <si>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</si>
  <si>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</si>
  <si>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</si>
  <si>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</si>
  <si>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</si>
  <si>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WWW.ROCKHILLCAP.COM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</si>
  <si>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</si>
  <si>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</si>
  <si>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</si>
  <si>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</si>
  <si>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</si>
  <si>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</si>
  <si>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</si>
  <si>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</si>
  <si>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802-75434</t>
  </si>
  <si>
    <t>ENERGY VENTURES</t>
  </si>
  <si>
    <t>ENERGY VENTURES US, INC</t>
  </si>
  <si>
    <t>10375 RICHMOND AVENUE</t>
  </si>
  <si>
    <t>281-768-6725</t>
  </si>
  <si>
    <t>281-768-6726</t>
  </si>
  <si>
    <t>WWW.ENERGYVENTURES.NO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</si>
  <si>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</si>
  <si>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</si>
  <si>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</si>
  <si>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</si>
  <si>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</si>
  <si>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</si>
  <si>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WWW.MENLOVC.COM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</si>
  <si>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</si>
  <si>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</si>
  <si>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</si>
  <si>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</si>
  <si>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</si>
  <si>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</si>
  <si>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</si>
  <si>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</si>
  <si>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</si>
  <si>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</si>
  <si>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</si>
  <si>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</si>
  <si>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WWW.CLAREMONTCREEK.COM</t>
  </si>
  <si>
    <t>802-75438</t>
  </si>
  <si>
    <t>GRIHA INVESTMENTS</t>
  </si>
  <si>
    <t>IFS COURT, TWENTY EIGHT CYBERCITY</t>
  </si>
  <si>
    <t>00230 4546481</t>
  </si>
  <si>
    <t>802-75439</t>
  </si>
  <si>
    <t>GROVELAND CAPITAL LLC</t>
  </si>
  <si>
    <t>3033 EXCELSIOR BLVD</t>
  </si>
  <si>
    <t>612-325-1528</t>
  </si>
  <si>
    <t>612-293-3423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</si>
  <si>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</si>
  <si>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</si>
  <si>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</si>
  <si>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</si>
  <si>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</si>
  <si>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</si>
  <si>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802-75441</t>
  </si>
  <si>
    <t>NOVUS VENTURES</t>
  </si>
  <si>
    <t>DT ASSOCIATES II, LLC</t>
  </si>
  <si>
    <t>20111 STEVENS CREEK BLVD.</t>
  </si>
  <si>
    <t>408-252-3900</t>
  </si>
  <si>
    <t>408-252-1713</t>
  </si>
  <si>
    <t>WWW.NOVUSVENTURES.COM</t>
  </si>
  <si>
    <t>802-75442</t>
  </si>
  <si>
    <t>PACIFIC LAKE PARTNERS, LLC</t>
  </si>
  <si>
    <t>712 FITZHUGH WAY</t>
  </si>
  <si>
    <t>415-439-0052</t>
  </si>
  <si>
    <t>415-358-4596</t>
  </si>
  <si>
    <t>WWW.PACIFICLAKE.COM</t>
  </si>
  <si>
    <t>802-75444</t>
  </si>
  <si>
    <t>TRI-STAR TECHNOLOGY VENTURES, LLC</t>
  </si>
  <si>
    <t>3401 WEST END AVE, SUITE 310</t>
  </si>
  <si>
    <t>615-515-9880</t>
  </si>
  <si>
    <t>615-515-9891</t>
  </si>
  <si>
    <t>HTTP://WWW.TSTVENTURES.COM/</t>
  </si>
  <si>
    <t>802-75447</t>
  </si>
  <si>
    <t>GLOBAL INFRASTRUCTURE ASSET MANAGEMENT, LLC</t>
  </si>
  <si>
    <t>180 N. WACKER DRIVE</t>
  </si>
  <si>
    <t>312-658-1040</t>
  </si>
  <si>
    <t>312-658-0940</t>
  </si>
  <si>
    <t>WWW.GLOBALINFRASTRUCTURELLC.COM</t>
  </si>
  <si>
    <t>802-75448</t>
  </si>
  <si>
    <t>PENN MEZZANINE PARTNERS MANAGEMENT, L.P.</t>
  </si>
  <si>
    <t>435 DEVON PARK DRIVE</t>
  </si>
  <si>
    <t>700 BUILDING</t>
  </si>
  <si>
    <t>610-977-7595</t>
  </si>
  <si>
    <t>610-254-4210</t>
  </si>
  <si>
    <t>WWW.PENNMEZZ.COM</t>
  </si>
  <si>
    <t>802-75449</t>
  </si>
  <si>
    <t>SHAMROCK ISRAEL GROWTH FUND ADVISORS LTD.</t>
  </si>
  <si>
    <t>LEVINSTEIN TOWER</t>
  </si>
  <si>
    <t>23 BEGIN ROAD</t>
  </si>
  <si>
    <t>001-972-3-7111600</t>
  </si>
  <si>
    <t>001-972-3-7111610</t>
  </si>
  <si>
    <t>WWW.SHAMROCKISRAEL.COM</t>
  </si>
  <si>
    <t>802-75450</t>
  </si>
  <si>
    <t>FLYWHEEL VENTURES, LLC</t>
  </si>
  <si>
    <t>9204 SAN MATEO NE</t>
  </si>
  <si>
    <t>505-225-1618</t>
  </si>
  <si>
    <t>505-672-7053</t>
  </si>
  <si>
    <t>WWW.FLYWHEELVENTURES.COM</t>
  </si>
  <si>
    <t>802-75451</t>
  </si>
  <si>
    <t>INVICTUS RG PTE LTD.</t>
  </si>
  <si>
    <t>#06-06, KEPPEL TOWERS</t>
  </si>
  <si>
    <t>10 HOE CHIANG ROAD</t>
  </si>
  <si>
    <t>65-632-37156</t>
  </si>
  <si>
    <t>65-622-48430</t>
  </si>
  <si>
    <t>802-75452</t>
  </si>
  <si>
    <t>HIGHLAND CONSUMER PARTNERS</t>
  </si>
  <si>
    <t>HIGHLAND CONSUMER PARTNERS MANAGEMENT COMPANY LLC</t>
  </si>
  <si>
    <t>ONE BROADWAY, 16TH FLOOR</t>
  </si>
  <si>
    <t>617-401-4500</t>
  </si>
  <si>
    <t>617-812-7736</t>
  </si>
  <si>
    <t>WWW.HCP.COM/HIGHLAND_CONSUMER_FUND</t>
  </si>
  <si>
    <t>802-75453</t>
  </si>
  <si>
    <t>PEAKSIDE CAPITAL ADVISORS AG</t>
  </si>
  <si>
    <t>BUNDESPLATZ 14</t>
  </si>
  <si>
    <t>41 41 544 1150</t>
  </si>
  <si>
    <t>41 41 544 1151</t>
  </si>
  <si>
    <t>SW1X 7NE</t>
  </si>
  <si>
    <t>WWW.PEAKSIDE.COM</t>
  </si>
  <si>
    <t>802-75454</t>
  </si>
  <si>
    <t>EC MANAGEMENT SERVICES, INC.</t>
  </si>
  <si>
    <t>300 WEST SIXTH STREET</t>
  </si>
  <si>
    <t>78701-3913</t>
  </si>
  <si>
    <t>512-651-2100</t>
  </si>
  <si>
    <t>512-651-2101</t>
  </si>
  <si>
    <t>WWW.ESCALATECAPITAL.COM</t>
  </si>
  <si>
    <t>802-75455</t>
  </si>
  <si>
    <t>NOVUS ENERGY MANAGEMENT LLC</t>
  </si>
  <si>
    <t>703-740-1180</t>
  </si>
  <si>
    <t>703-740-1201</t>
  </si>
  <si>
    <t>WWW.NOVUSENERGYPARTNERS.COM</t>
  </si>
  <si>
    <t>802-75456</t>
  </si>
  <si>
    <t>DLJ CAPITAL CORPORATION</t>
  </si>
  <si>
    <t>212-538-3600</t>
  </si>
  <si>
    <t>212-322-0530</t>
  </si>
  <si>
    <t>WWW.SPROUTGROUP.COM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</si>
  <si>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</si>
  <si>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</si>
  <si>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</si>
  <si>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</si>
  <si>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</si>
  <si>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</si>
  <si>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WWW.NOVAKBIDDLE.COM</t>
  </si>
  <si>
    <t>802-75458</t>
  </si>
  <si>
    <t>AP MANAGEMENT ASSOCIATES, LLC</t>
  </si>
  <si>
    <t>15 THORNWOOD DRIVE</t>
  </si>
  <si>
    <t>607 266-9266</t>
  </si>
  <si>
    <t>607-266-9267</t>
  </si>
  <si>
    <t>WWW.CAYUGAVENTUREFUND.COM</t>
  </si>
  <si>
    <t>802-75459</t>
  </si>
  <si>
    <t>TL VENTURES INC.</t>
  </si>
  <si>
    <t>610-971-1515</t>
  </si>
  <si>
    <t>WWW.TLVENTURES.COM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</si>
  <si>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</si>
  <si>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</si>
  <si>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</si>
  <si>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</si>
  <si>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</si>
  <si>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</si>
  <si>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</si>
  <si>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WWW.ARCFINANCIAL.COM</t>
  </si>
  <si>
    <t>802-75461</t>
  </si>
  <si>
    <t>CVF MANAGEMENT GROUP, LLC</t>
  </si>
  <si>
    <t>607-266-9266</t>
  </si>
  <si>
    <t>802-75462</t>
  </si>
  <si>
    <t>GRAND TETON CAPITAL MANAGEMENT, LLC</t>
  </si>
  <si>
    <t>4595 WILLOWBROOK LANE</t>
  </si>
  <si>
    <t>307.203.2532</t>
  </si>
  <si>
    <t>307.203.2004</t>
  </si>
  <si>
    <t>WWW.BHAUPTMANANDASSOCIATES.COM</t>
  </si>
  <si>
    <t>802-75463</t>
  </si>
  <si>
    <t>PRISM VENTURE WORKS</t>
  </si>
  <si>
    <t>PRISM VENTURE MANAGEMENT, LLC</t>
  </si>
  <si>
    <t>117 KENDRICK STREET, SUITE 200</t>
  </si>
  <si>
    <t>02494-2724</t>
  </si>
  <si>
    <t>781-302-4000</t>
  </si>
  <si>
    <t>781-302-4040</t>
  </si>
  <si>
    <t>WWW.PRISMVENTURE.COM</t>
  </si>
  <si>
    <t>802-75464</t>
  </si>
  <si>
    <t>ONSET VENTURES</t>
  </si>
  <si>
    <t>ONSET VENTURE SERVICES CORPORATION</t>
  </si>
  <si>
    <t>94025-6940</t>
  </si>
  <si>
    <t>WWW.ONSET.COM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</si>
  <si>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</si>
  <si>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</si>
  <si>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</si>
  <si>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</si>
  <si>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</si>
  <si>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</si>
  <si>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WWW.SELBYVENTURES.COM</t>
  </si>
  <si>
    <t>802-75466</t>
  </si>
  <si>
    <t>GGV MANAGEMENT L.L.C.</t>
  </si>
  <si>
    <t>2494 SAND HILL ROAD</t>
  </si>
  <si>
    <t>94025-6981</t>
  </si>
  <si>
    <t>650-475-2150</t>
  </si>
  <si>
    <t>650-475-2151</t>
  </si>
  <si>
    <t>WWW.GGVC.COM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</si>
  <si>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</si>
  <si>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</si>
  <si>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</si>
  <si>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</si>
  <si>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</si>
  <si>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</si>
  <si>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WWW.MVPARTNERS.COM</t>
  </si>
  <si>
    <t>802-75468</t>
  </si>
  <si>
    <t>AURELIAN MANAGEMENT, LLC</t>
  </si>
  <si>
    <t>RM 900</t>
  </si>
  <si>
    <t>212-692-6342</t>
  </si>
  <si>
    <t>212-692-6343</t>
  </si>
  <si>
    <t>WWW.AURELIAN.NET</t>
  </si>
  <si>
    <t>802-75469</t>
  </si>
  <si>
    <t>CONCORDE CAPITAL CORPORATION</t>
  </si>
  <si>
    <t>5430 LBJ FREEWAY, SUITE 1000</t>
  </si>
  <si>
    <t>802-75473</t>
  </si>
  <si>
    <t>CLEARSTONE VENTURE PARTNERS</t>
  </si>
  <si>
    <t>CLEARSTONE VENTURE MANAGEMENT SERVICES, L.L.C</t>
  </si>
  <si>
    <t>1351 4TH STREET</t>
  </si>
  <si>
    <t>310-460-7900</t>
  </si>
  <si>
    <t>310-460-7901</t>
  </si>
  <si>
    <t>WWW.CLEARSTONE.COM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</si>
  <si>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</si>
  <si>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</si>
  <si>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</si>
  <si>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</si>
  <si>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</si>
  <si>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</si>
  <si>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802-75472</t>
  </si>
  <si>
    <t>HALL CAPITAL MANAGEMENT COMPANY, LLC</t>
  </si>
  <si>
    <t>75201-2013</t>
  </si>
  <si>
    <t>(972) 630-6303</t>
  </si>
  <si>
    <t>(214) 954-9995</t>
  </si>
  <si>
    <t>(405) 231-2406</t>
  </si>
  <si>
    <t>9225 LAKE HEFNER PARKWAY</t>
  </si>
  <si>
    <t>73120-2061</t>
  </si>
  <si>
    <t>WWW.HALL-CAPITAL.COM</t>
  </si>
  <si>
    <t>802-75474</t>
  </si>
  <si>
    <t>MONTREUX INVESTMENTS, LLC</t>
  </si>
  <si>
    <t>914-698-5757</t>
  </si>
  <si>
    <t>802-75475</t>
  </si>
  <si>
    <t>FA TECHNOLOGY VENTURES</t>
  </si>
  <si>
    <t>FA TECHNOLOGY VENTURES CORPORATION</t>
  </si>
  <si>
    <t>617-757-3884</t>
  </si>
  <si>
    <t>617-757-3881</t>
  </si>
  <si>
    <t>WWW.FATECHVENTURES.COM</t>
  </si>
  <si>
    <t>802-75476</t>
  </si>
  <si>
    <t>XLCR CAPITAL LLC</t>
  </si>
  <si>
    <t>212 446-9334</t>
  </si>
  <si>
    <t>212 644-8951</t>
  </si>
  <si>
    <t>802-75477</t>
  </si>
  <si>
    <t>ROSEMONT CAPITAL, LLC</t>
  </si>
  <si>
    <t>WWW.ROSEMONTCAPITAL.COM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</si>
  <si>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</si>
  <si>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</si>
  <si>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</si>
  <si>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</si>
  <si>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</si>
  <si>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</si>
  <si>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WWW.BVP.COM</t>
  </si>
  <si>
    <t>802-75480</t>
  </si>
  <si>
    <t>HCP MANAGEMENT COMPANY, LLC</t>
  </si>
  <si>
    <t>(405) 231-2400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</si>
  <si>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</si>
  <si>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</si>
  <si>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</si>
  <si>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</si>
  <si>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</si>
  <si>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</si>
  <si>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802-75482</t>
  </si>
  <si>
    <t>COMMUNICATION CAPITAL PARTNERS, LLC</t>
  </si>
  <si>
    <t>240-483-4287</t>
  </si>
  <si>
    <t>240-483-4286</t>
  </si>
  <si>
    <t>WWW.TDFUND.COM</t>
  </si>
  <si>
    <t>802-75483</t>
  </si>
  <si>
    <t>TRIAD TRADING, LLC</t>
  </si>
  <si>
    <t>WWW.TRIAD-FUTURES.COM</t>
  </si>
  <si>
    <t>802-75484</t>
  </si>
  <si>
    <t>SSM PARTNERS</t>
  </si>
  <si>
    <t>SSM MANAGEMENT COMPANY, LLC</t>
  </si>
  <si>
    <t>6075 POPLAR AVENUE, SUITE 335</t>
  </si>
  <si>
    <t>901-767-1131</t>
  </si>
  <si>
    <t>901-767-1135</t>
  </si>
  <si>
    <t>WWW.SSMPARTNERS.COM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</si>
  <si>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</si>
  <si>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</si>
  <si>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</si>
  <si>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</si>
  <si>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</si>
  <si>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</si>
  <si>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802-75486</t>
  </si>
  <si>
    <t>OPUS INVESTMENT MANAGEMENT LLC</t>
  </si>
  <si>
    <t>212-266-8200</t>
  </si>
  <si>
    <t>212-732-1824</t>
  </si>
  <si>
    <t>655 MADISON AVENUE</t>
  </si>
  <si>
    <t>802-75488</t>
  </si>
  <si>
    <t>CONTEXT CAPITAL PARTNERS</t>
  </si>
  <si>
    <t>CONTEXT CAPITAL PARTNERS, L.P.</t>
  </si>
  <si>
    <t>401 CITY AVENUE, SUITE 815</t>
  </si>
  <si>
    <t>610-538-6100</t>
  </si>
  <si>
    <t>WWW.CONTEXTCP.COM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</si>
  <si>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</si>
  <si>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</si>
  <si>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</si>
  <si>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</si>
  <si>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</si>
  <si>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</si>
  <si>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</si>
  <si>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</si>
  <si>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</si>
  <si>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</si>
  <si>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</si>
  <si>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</si>
  <si>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</si>
  <si>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</si>
  <si>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</si>
  <si>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WWW.COPELEYCAPITAL.COM</t>
  </si>
  <si>
    <t>802-75492</t>
  </si>
  <si>
    <t>AMICUS 2, LLC</t>
  </si>
  <si>
    <t>1045 SANSOME ST</t>
  </si>
  <si>
    <t>94111-1311</t>
  </si>
  <si>
    <t>415-646-0120</t>
  </si>
  <si>
    <t>415-276-4755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</si>
  <si>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</si>
  <si>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</si>
  <si>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</si>
  <si>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</si>
  <si>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</si>
  <si>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</si>
  <si>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</si>
  <si>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802-75494</t>
  </si>
  <si>
    <t>WRH ENERGY PARTNERS, L.L.C.</t>
  </si>
  <si>
    <t>802-75495</t>
  </si>
  <si>
    <t>SYNERGY MANAGEMENT COMPANY I, LLC</t>
  </si>
  <si>
    <t>3284 ALPINE ROAD</t>
  </si>
  <si>
    <t>650-854-7155</t>
  </si>
  <si>
    <t>650-854-7156</t>
  </si>
  <si>
    <t>WWW.SYNERGYLSP.COM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</si>
  <si>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</si>
  <si>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</si>
  <si>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</si>
  <si>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</si>
  <si>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</si>
  <si>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</si>
  <si>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WWW.PERMIRA.COM/PDM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</si>
  <si>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</si>
  <si>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</si>
  <si>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</si>
  <si>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</si>
  <si>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</si>
  <si>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</si>
  <si>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</si>
  <si>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</si>
  <si>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WWW.PROSPERITYCAPITAL.COM</t>
  </si>
  <si>
    <t>802-75500</t>
  </si>
  <si>
    <t>TRUE NORTH MANAGEMENT PARTNERS, LLC</t>
  </si>
  <si>
    <t>2390 E CAMELBACK RD</t>
  </si>
  <si>
    <t>602-476-5800</t>
  </si>
  <si>
    <t>WWW.TRUENORTHVP.COM</t>
  </si>
  <si>
    <t>802-75501</t>
  </si>
  <si>
    <t>PERMIRA EUROPE B.V.</t>
  </si>
  <si>
    <t>PARNASSUSTOREN</t>
  </si>
  <si>
    <t>LOCATELLIKADE 1</t>
  </si>
  <si>
    <t>1076 AZ</t>
  </si>
  <si>
    <t>31 20 575 5600</t>
  </si>
  <si>
    <t>31 20  673 0016</t>
  </si>
  <si>
    <t>C/O PERMIRA HOLDINGS LIMITED, P.O. BOX 503</t>
  </si>
  <si>
    <t>GY1 6DJ</t>
  </si>
  <si>
    <t>WWW.PERMIRA.COM</t>
  </si>
  <si>
    <t>802-75502</t>
  </si>
  <si>
    <t>DFJ EPLANET INTERNATIONAL ADVISORS LTD</t>
  </si>
  <si>
    <t>DRAPER FISHER JURVETSON EPLANET INTERNATIONAL ADVISORS LTD</t>
  </si>
  <si>
    <t>1 345 945 3727</t>
  </si>
  <si>
    <t>EPLANETCAPITAL.COM</t>
  </si>
  <si>
    <t>802-75503</t>
  </si>
  <si>
    <t>DAG VENTURES</t>
  </si>
  <si>
    <t>DAG VENTURES, LLC</t>
  </si>
  <si>
    <t>251 LYTTON AVE.</t>
  </si>
  <si>
    <t>650-543-8180</t>
  </si>
  <si>
    <t>650-328-2921</t>
  </si>
  <si>
    <t>WWW.DAGVENTURES.COM</t>
  </si>
  <si>
    <t>802-75504</t>
  </si>
  <si>
    <t>FIFTH STREET CAPITAL LLC</t>
  </si>
  <si>
    <t>10 BANK STREET, 12TH FLOOR</t>
  </si>
  <si>
    <t>802-75505</t>
  </si>
  <si>
    <t>BCM ADVISERS, LLC</t>
  </si>
  <si>
    <t>1875 SOUTH GRANT STREET, SUITE 600</t>
  </si>
  <si>
    <t>650-287-2203</t>
  </si>
  <si>
    <t>650-287-2659</t>
  </si>
  <si>
    <t>802-75507</t>
  </si>
  <si>
    <t>PALAMON CAPITAL PARTNERS, LP</t>
  </si>
  <si>
    <t>CLEVELAND HOUSE, 33 KING STREET</t>
  </si>
  <si>
    <t>0044 207 766 2000</t>
  </si>
  <si>
    <t>0044 207 766 2002</t>
  </si>
  <si>
    <t>WWW.PALAMON.COM</t>
  </si>
  <si>
    <t>802-75508</t>
  </si>
  <si>
    <t>FIVE ELMS CAPITAL</t>
  </si>
  <si>
    <t>FIVE ELMS CAPITAL MANAGEMENT, LLC</t>
  </si>
  <si>
    <t>3500 W 75TH ST</t>
  </si>
  <si>
    <t>816-200-0402</t>
  </si>
  <si>
    <t>WWW.FIVEELMS.COM</t>
  </si>
  <si>
    <t>802-75509</t>
  </si>
  <si>
    <t>PACIFIC COMMUNITY MANAGEMENT, INC.</t>
  </si>
  <si>
    <t>51 FEDERAL STREET</t>
  </si>
  <si>
    <t>415-442-4300</t>
  </si>
  <si>
    <t>415-442-4313</t>
  </si>
  <si>
    <t>WWW.PCVFUND.COM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</si>
  <si>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</si>
  <si>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</si>
  <si>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</si>
  <si>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</si>
  <si>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</si>
  <si>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</si>
  <si>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WWW.SOURCE-CAP.COM</t>
  </si>
  <si>
    <t>802-75512</t>
  </si>
  <si>
    <t>BATTERY MANAGEMENT CORP.</t>
  </si>
  <si>
    <t>781-478-6600</t>
  </si>
  <si>
    <t>781-478-6601</t>
  </si>
  <si>
    <t>WWW.BATTERY.COM</t>
  </si>
  <si>
    <t>2884 SAND HILL ROAD</t>
  </si>
  <si>
    <t>802-75513</t>
  </si>
  <si>
    <t>SOURCE CAPITAL MEZZANINE ADVISORS, LLC</t>
  </si>
  <si>
    <t>75 14TH STREET, SUITE 2700</t>
  </si>
  <si>
    <t>802-75514</t>
  </si>
  <si>
    <t>PELTZ CAPITAL MANAGEMENT, LLC</t>
  </si>
  <si>
    <t>C/O TRIAN PARTNERS, LP</t>
  </si>
  <si>
    <t>212-451-3159</t>
  </si>
  <si>
    <t>212-451-3260</t>
  </si>
  <si>
    <t>WWW.PCMCAPITAL.COM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</si>
  <si>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</si>
  <si>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</si>
  <si>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</si>
  <si>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</si>
  <si>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</si>
  <si>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</si>
  <si>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</si>
  <si>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802-75516</t>
  </si>
  <si>
    <t>TACTICS II VENTURES MANAGEMENT LIMITED PARTNERSHIP</t>
  </si>
  <si>
    <t>847-498-7520</t>
  </si>
  <si>
    <t>847-498-7521</t>
  </si>
  <si>
    <t>802-75517</t>
  </si>
  <si>
    <t>SK TELECOM VENTURE CAPITAL GP, LLC</t>
  </si>
  <si>
    <t>955 ALMA STREET</t>
  </si>
  <si>
    <t>650-543-7000</t>
  </si>
  <si>
    <t>650-543-7099</t>
  </si>
  <si>
    <t>WWW.SKTVC.COM</t>
  </si>
  <si>
    <t>802-75518</t>
  </si>
  <si>
    <t>TELESOFT MANAGEMENT SERVICES, L.L.C.</t>
  </si>
  <si>
    <t>650-358-2500</t>
  </si>
  <si>
    <t>650-358-2501</t>
  </si>
  <si>
    <t>WWW.TELESOFTVC.COM</t>
  </si>
  <si>
    <t>802-75519</t>
  </si>
  <si>
    <t>SOVEREIGN CAPITAL PARTNERS LLP</t>
  </si>
  <si>
    <t>25 VICTORIA STREET</t>
  </si>
  <si>
    <t>SW1H 0EX</t>
  </si>
  <si>
    <t>44 020 73408800</t>
  </si>
  <si>
    <t>44 020 73408811</t>
  </si>
  <si>
    <t>HTTP://WWW.SOVEREIGNCAPITAL.CO.UK/</t>
  </si>
  <si>
    <t>802-75520</t>
  </si>
  <si>
    <t>TACTICS II SC GENERAL PARTNER LLC</t>
  </si>
  <si>
    <t>802-75521</t>
  </si>
  <si>
    <t>U.S. VENTURE PARTNERS</t>
  </si>
  <si>
    <t>USVP MANAGEMENT COMPANY LLC</t>
  </si>
  <si>
    <t>650-854-9080</t>
  </si>
  <si>
    <t>650-234-0734</t>
  </si>
  <si>
    <t>WWW.USVP.COM</t>
  </si>
  <si>
    <t>802-75522</t>
  </si>
  <si>
    <t>SIGNET HEALTHCARE PARTNERS, L.P.</t>
  </si>
  <si>
    <t>212-41903956</t>
  </si>
  <si>
    <t>802-75524</t>
  </si>
  <si>
    <t>MC SQUARED GLOBAL INVESTORS LLP</t>
  </si>
  <si>
    <t>WARNFORD COURT, 29 THROGMORTON STREET</t>
  </si>
  <si>
    <t>44 2079479519</t>
  </si>
  <si>
    <t>INCORPORATED ENTITY ORGANIZED UNDER THE UK LAW</t>
  </si>
  <si>
    <t>802-75525</t>
  </si>
  <si>
    <t>REDPOINT VENTURES</t>
  </si>
  <si>
    <t>REDPOINT MANAGEMENT, LLC</t>
  </si>
  <si>
    <t>3000 SAND HILL ROAD, 2-290</t>
  </si>
  <si>
    <t>650 926 5600</t>
  </si>
  <si>
    <t>WWW.REDPOINT.COM</t>
  </si>
  <si>
    <t>802-75526</t>
  </si>
  <si>
    <t>TRIDENT CAPITAL, INC.</t>
  </si>
  <si>
    <t>505 HAMILTON AVENUE</t>
  </si>
  <si>
    <t>94301-2008</t>
  </si>
  <si>
    <t>650-289-4400</t>
  </si>
  <si>
    <t>650-289-4444</t>
  </si>
  <si>
    <t>BLOG.TRIDENTCAP.COM</t>
  </si>
  <si>
    <t>802-75527</t>
  </si>
  <si>
    <t>THREE ARCH PARTNERS</t>
  </si>
  <si>
    <t>TA VENTURE CO. LLC</t>
  </si>
  <si>
    <t>3200 ALPINE ROAD</t>
  </si>
  <si>
    <t>650-529-8000</t>
  </si>
  <si>
    <t>650-529-8039</t>
  </si>
  <si>
    <t>WWW.THREEARCHPARTNERS.COM</t>
  </si>
  <si>
    <t>802-75528</t>
  </si>
  <si>
    <t>LEARN CAPITAL</t>
  </si>
  <si>
    <t>REVOLUTION LEARNING, LLC</t>
  </si>
  <si>
    <t>620 CONGRESS AVENUE</t>
  </si>
  <si>
    <t>858-752-4262</t>
  </si>
  <si>
    <t>949-855-9079</t>
  </si>
  <si>
    <t>WWW.LEARNCAPITAL.COM</t>
  </si>
  <si>
    <t>802-75529</t>
  </si>
  <si>
    <t>PROMUS EQUITY PARTNERS, LLC</t>
  </si>
  <si>
    <t>WWW.PROMUSEQUITY.COM</t>
  </si>
  <si>
    <t>802-75530</t>
  </si>
  <si>
    <t>FREESTYLE CAPITAL MANAGEMENT, LLC</t>
  </si>
  <si>
    <t>38 MILLER AVENUE</t>
  </si>
  <si>
    <t>#490</t>
  </si>
  <si>
    <t>415-250-8651</t>
  </si>
  <si>
    <t>WWW.FREESTYLE.VC</t>
  </si>
  <si>
    <t>750 BATTERY ST., 7TH FLOOR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</si>
  <si>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</si>
  <si>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</si>
  <si>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</si>
  <si>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</si>
  <si>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</si>
  <si>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</si>
  <si>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WWW.CHAMPEQUITY.COM.AU</t>
  </si>
  <si>
    <t>PROPRIETARY LIMITED COMPANY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</si>
  <si>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</si>
  <si>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</si>
  <si>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</si>
  <si>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</si>
  <si>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</si>
  <si>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</si>
  <si>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</si>
  <si>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WWW.KEARNYVP.COM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</si>
  <si>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</si>
  <si>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</si>
  <si>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</si>
  <si>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</si>
  <si>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</si>
  <si>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</si>
  <si>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</si>
  <si>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3601 WEST OLIVE AVENUE #650</t>
  </si>
  <si>
    <t>HTTP://STEAMBOATVC.COM</t>
  </si>
  <si>
    <t>802-75536</t>
  </si>
  <si>
    <t>STEAMBOAT VENTURES MANAGEMENT CORP. INC.</t>
  </si>
  <si>
    <t>818-566-7400</t>
  </si>
  <si>
    <t>818-566-7490</t>
  </si>
  <si>
    <t>HTTP://STEAMBOATVC.COM/</t>
  </si>
  <si>
    <t>802-75537</t>
  </si>
  <si>
    <t>TENAYA CAPITAL</t>
  </si>
  <si>
    <t>TENAYA CAPITAL, LLC</t>
  </si>
  <si>
    <t>2965 WOODSIDE ROAD</t>
  </si>
  <si>
    <t>650-687-6500</t>
  </si>
  <si>
    <t>650-851-1832</t>
  </si>
  <si>
    <t>WWW.TENAYACAPITAL.COM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</si>
  <si>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</si>
  <si>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</si>
  <si>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</si>
  <si>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</si>
  <si>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</si>
  <si>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</si>
  <si>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WWW.BRAIT.COM</t>
  </si>
  <si>
    <t>802-75539</t>
  </si>
  <si>
    <t>PROSPECT MANAGEMENT CO. II, LLC</t>
  </si>
  <si>
    <t>435 TASSO STREET, SUITE 200</t>
  </si>
  <si>
    <t>650-327-8800</t>
  </si>
  <si>
    <t>650-324-8838</t>
  </si>
  <si>
    <t>WWW.PROSPECTVENTURES.COM</t>
  </si>
  <si>
    <t>802-75540</t>
  </si>
  <si>
    <t>TRIBECA VENTURE PARTNERS</t>
  </si>
  <si>
    <t>TRIBECA VENTURE PARTNERS, LLC</t>
  </si>
  <si>
    <t>212-389-1605</t>
  </si>
  <si>
    <t>212-389-1631</t>
  </si>
  <si>
    <t>WWW.TRIBECAVP.COM</t>
  </si>
  <si>
    <t>802-75542</t>
  </si>
  <si>
    <t>PANTHEON VENTURES (UK), LLP</t>
  </si>
  <si>
    <t>802-75543</t>
  </si>
  <si>
    <t>MERUS CAPITAL MANAGEMENT COMPANY, LLC</t>
  </si>
  <si>
    <t>650-838-8888</t>
  </si>
  <si>
    <t>MERUSCAP.COM</t>
  </si>
  <si>
    <t>802-75544</t>
  </si>
  <si>
    <t>SIERRA VENTURES MANAGEMENT, L.L.C.</t>
  </si>
  <si>
    <t>2884 SAND HILL ROAD #100</t>
  </si>
  <si>
    <t>650-854-1000</t>
  </si>
  <si>
    <t>650-854-5593</t>
  </si>
  <si>
    <t>WWW.SIERRAVENTURES.COM</t>
  </si>
  <si>
    <t>802-75545</t>
  </si>
  <si>
    <t>KAIOG CAPITAL PARTNERS INC.</t>
  </si>
  <si>
    <t>SUITE 2204, 2 BLOOR ST. EAST</t>
  </si>
  <si>
    <t>647-776-2071</t>
  </si>
  <si>
    <t>647-776-2080</t>
  </si>
  <si>
    <t>WWW.KAIOGCAPITAL.COM</t>
  </si>
  <si>
    <t>802-75546</t>
  </si>
  <si>
    <t>J.W. CHILDS ASIA EQUITIES, LTD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</si>
  <si>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</si>
  <si>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</si>
  <si>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</si>
  <si>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</si>
  <si>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</si>
  <si>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</si>
  <si>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802-75548</t>
  </si>
  <si>
    <t>GROTECH MANAGEMENT COMPANY</t>
  </si>
  <si>
    <t>703-637-9555</t>
  </si>
  <si>
    <t>703-827-9088</t>
  </si>
  <si>
    <t>WWW.GROTECH.COM</t>
  </si>
  <si>
    <t>802-75549</t>
  </si>
  <si>
    <t>MONITOR VENTURES</t>
  </si>
  <si>
    <t>MONITOR VENTURE ASSOCIATES, LLC</t>
  </si>
  <si>
    <t>650-475-7300</t>
  </si>
  <si>
    <t>650-475-7301</t>
  </si>
  <si>
    <t>WWW.MONITORVENTURES.COM</t>
  </si>
  <si>
    <t>802-75550</t>
  </si>
  <si>
    <t>BV CAPITAL MANAGEMENT, LLC</t>
  </si>
  <si>
    <t>43RD FLOOR`</t>
  </si>
  <si>
    <t>415-869-5200</t>
  </si>
  <si>
    <t>415-869-5201</t>
  </si>
  <si>
    <t>WWW.BVCAPITAL.COM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</si>
  <si>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</si>
  <si>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</si>
  <si>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</si>
  <si>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</si>
  <si>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</si>
  <si>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</si>
  <si>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+61 2 9241 3151</t>
  </si>
  <si>
    <t>WWW.ARCHERCAPITAL.COM.AU</t>
  </si>
  <si>
    <t>ACN 076 176 737</t>
  </si>
  <si>
    <t>802-75552</t>
  </si>
  <si>
    <t>EVENTURE CAPITAL PARTNERS II LLC</t>
  </si>
  <si>
    <t>WWW.EVENTURES.VC</t>
  </si>
  <si>
    <t>802-75553</t>
  </si>
  <si>
    <t>EVENTURE CAPITAL PARTNERS 1 GMBH</t>
  </si>
  <si>
    <t>HOHE BLEICHEN 21</t>
  </si>
  <si>
    <t>49 40 8222 555 0</t>
  </si>
  <si>
    <t>49 40 8222 555 999</t>
  </si>
  <si>
    <t>802-75554</t>
  </si>
  <si>
    <t>THE CUE BALL GROUP, LLC</t>
  </si>
  <si>
    <t>ONE FANEUIL HALL SQUARE</t>
  </si>
  <si>
    <t>617-542-0100</t>
  </si>
  <si>
    <t>617-249-1714</t>
  </si>
  <si>
    <t>WWW.CUEBALL.COM</t>
  </si>
  <si>
    <t>802-75555</t>
  </si>
  <si>
    <t>FOUNDERS FUND LLC</t>
  </si>
  <si>
    <t>1 LETTERMAN DR. BLDG C</t>
  </si>
  <si>
    <t>415-230-5800</t>
  </si>
  <si>
    <t>415-230-5801</t>
  </si>
  <si>
    <t>WWW.FOUNDERSFUND.COM</t>
  </si>
  <si>
    <t>802-75556</t>
  </si>
  <si>
    <t>THIRD EYE CAPITAL MANAGEMENT INC.</t>
  </si>
  <si>
    <t>161 BAY STREET, SUITE 3930</t>
  </si>
  <si>
    <t>416-601-2270</t>
  </si>
  <si>
    <t>416-981-3393</t>
  </si>
  <si>
    <t>WWW.THIRDEYECAPITAL.COM</t>
  </si>
  <si>
    <t>802-75557</t>
  </si>
  <si>
    <t>VINTAGE FUND MANAGEMENT, LLC</t>
  </si>
  <si>
    <t>11611 SAN VICENTE BLVD.</t>
  </si>
  <si>
    <t>310-979-9090</t>
  </si>
  <si>
    <t>310-207-0035</t>
  </si>
  <si>
    <t>WWW.VINTAGE-VFM.COM</t>
  </si>
  <si>
    <t>802-75558</t>
  </si>
  <si>
    <t>TULLIS HEALTH INVESTORS</t>
  </si>
  <si>
    <t>TULLIS-DICKERSON &amp; CO., INC.</t>
  </si>
  <si>
    <t>06901-3216</t>
  </si>
  <si>
    <t>203-323-4200</t>
  </si>
  <si>
    <t>203-629-9293</t>
  </si>
  <si>
    <t>HTTP://THI-FUNDS.COM</t>
  </si>
  <si>
    <t>802-75559</t>
  </si>
  <si>
    <t>137 VENTURES MANAGEMENT, LLC</t>
  </si>
  <si>
    <t>26 O'FARRELL STREET</t>
  </si>
  <si>
    <t>#406</t>
  </si>
  <si>
    <t>415-513-5222</t>
  </si>
  <si>
    <t>HTTP://137VENTURES.COM/</t>
  </si>
  <si>
    <t>802-75560</t>
  </si>
  <si>
    <t>BENCHMARK ISRAEL VC 2007 LTD</t>
  </si>
  <si>
    <t>12 ABBA EVEN AVE</t>
  </si>
  <si>
    <t>TOWER D, 8TH FLOOR</t>
  </si>
  <si>
    <t>972-9-9617600</t>
  </si>
  <si>
    <t>972-9-9617601</t>
  </si>
  <si>
    <t>650-854-8180</t>
  </si>
  <si>
    <t>2480 SAND HILL ROAD</t>
  </si>
  <si>
    <t>WWW.ISRAEL.BENCHMARK.COM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</si>
  <si>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</si>
  <si>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</si>
  <si>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</si>
  <si>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</si>
  <si>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</si>
  <si>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</si>
  <si>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</si>
  <si>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WWW.COASTALINVESTMENTMANAGEMENT.COM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</si>
  <si>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</si>
  <si>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</si>
  <si>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</si>
  <si>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</si>
  <si>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</si>
  <si>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</si>
  <si>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</si>
  <si>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WWW.ISRAELCLEANTECH.COM</t>
  </si>
  <si>
    <t>802-75563</t>
  </si>
  <si>
    <t>DN CAPITAL (US), INC</t>
  </si>
  <si>
    <t>228 HAMILTON AVENUE, 3RD FLOOR</t>
  </si>
  <si>
    <t>650-798 5424</t>
  </si>
  <si>
    <t>WWW.DNCAPITAL.COM</t>
  </si>
  <si>
    <t>802-75564</t>
  </si>
  <si>
    <t>ALLIANCE TECHNOLOGY MANAGEMENT</t>
  </si>
  <si>
    <t>ALLIANCE TECHNOLOGY MANAGEMENT CORP.</t>
  </si>
  <si>
    <t>C/O HENOS</t>
  </si>
  <si>
    <t>8019 WARWICK GARDENS LANE</t>
  </si>
  <si>
    <t>UNIVERSITY PARK</t>
  </si>
  <si>
    <t>678-336-2000</t>
  </si>
  <si>
    <t>8466 NORTH LOCKWOOD RIDGE ROAD</t>
  </si>
  <si>
    <t>#239</t>
  </si>
  <si>
    <t>WWW.ALLIANCETECHVENTURES.COM</t>
  </si>
  <si>
    <t>802-75565</t>
  </si>
  <si>
    <t>L CAPITAL ASIA ADVISORS</t>
  </si>
  <si>
    <t>608 ST JAMES COURT, ST DENIS STREET</t>
  </si>
  <si>
    <t>230 210 9000</t>
  </si>
  <si>
    <t>230 213 9001</t>
  </si>
  <si>
    <t>1 KIM SENG PROMENADE #18-07/12</t>
  </si>
  <si>
    <t>GREAT WORLD CITY WEST TOWER</t>
  </si>
  <si>
    <t>HTTP://WWW.LCAPITALASIA.COM</t>
  </si>
  <si>
    <t>802-75566</t>
  </si>
  <si>
    <t>SENRIGAN</t>
  </si>
  <si>
    <t>SENRIGAN CAPITAL GROUP, LIMITED</t>
  </si>
  <si>
    <t>11TH FLOOR, LHT TOWER</t>
  </si>
  <si>
    <t>+852 3196 3000</t>
  </si>
  <si>
    <t>+852 3196 3100</t>
  </si>
  <si>
    <t>WWW.SENRIGANCAPITAL.COM</t>
  </si>
  <si>
    <t>802-75567</t>
  </si>
  <si>
    <t>ALLEGIS CAPITAL, LLC</t>
  </si>
  <si>
    <t>525 UNIVERSITY AVENUE, SUITE 220</t>
  </si>
  <si>
    <t>650-687-0500</t>
  </si>
  <si>
    <t>650-687-0234</t>
  </si>
  <si>
    <t>WWW.ALLEGISCAPITAL.COM</t>
  </si>
  <si>
    <t>802-75568</t>
  </si>
  <si>
    <t>CLSA CAPITAL PARTNERS</t>
  </si>
  <si>
    <t>CLSA CAPITAL PARTNERS (HK) LIMITED</t>
  </si>
  <si>
    <t>ROOM 19-06,19/F,TOWER II LIPPO CENTRE</t>
  </si>
  <si>
    <t>WWW.CLSACAPITAL.COM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</si>
  <si>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</si>
  <si>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</si>
  <si>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</si>
  <si>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</si>
  <si>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</si>
  <si>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</si>
  <si>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</si>
  <si>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</si>
  <si>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</si>
  <si>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</si>
  <si>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</si>
  <si>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</si>
  <si>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</si>
  <si>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WWW.KPCB.COM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</si>
  <si>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</si>
  <si>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</si>
  <si>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</si>
  <si>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</si>
  <si>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</si>
  <si>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</si>
  <si>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802-75572</t>
  </si>
  <si>
    <t>PRAX CAPITAL MANAGEMENT CO.</t>
  </si>
  <si>
    <t>GEROGE TOWN, GRAND CAYMAN</t>
  </si>
  <si>
    <t>LEVEL 9, CENTRAL BUILDING</t>
  </si>
  <si>
    <t>1-3 PEDDER STREET</t>
  </si>
  <si>
    <t>WWW.PRAXCAPITAL.COM</t>
  </si>
  <si>
    <t>802-75573</t>
  </si>
  <si>
    <t>SFP VALUE REALIZATION CO., LTD</t>
  </si>
  <si>
    <t>20 COLLYER QUAY, 10-06 TUNG CENTRE</t>
  </si>
  <si>
    <t>+65 6536 3920</t>
  </si>
  <si>
    <t>+65 6536 3921</t>
  </si>
  <si>
    <t>WWW.SYMPHONY-FP.COM</t>
  </si>
  <si>
    <t>802-75574</t>
  </si>
  <si>
    <t>SNOW LAKE CAPITAL (HK) LIMITED</t>
  </si>
  <si>
    <t>UNIT 2606. 26/F, THE CENTER</t>
  </si>
  <si>
    <t>852-3468-6430</t>
  </si>
  <si>
    <t>852-3468-6431</t>
  </si>
  <si>
    <t>UNIT 2606, 26/F, THE CENTER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</si>
  <si>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</si>
  <si>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</si>
  <si>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</si>
  <si>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</si>
  <si>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</si>
  <si>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</si>
  <si>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802-75577</t>
  </si>
  <si>
    <t>SNOW LAKE CAPITAL LIMITED</t>
  </si>
  <si>
    <t>802-75578</t>
  </si>
  <si>
    <t>RELIANCE ASSET MANAGEMENT (SINGAPORE) PTE. LTD.</t>
  </si>
  <si>
    <t>6 RAFFLES QUAY</t>
  </si>
  <si>
    <t>#14-06</t>
  </si>
  <si>
    <t>65-68270120</t>
  </si>
  <si>
    <t>65-68270139</t>
  </si>
  <si>
    <t>802-75580</t>
  </si>
  <si>
    <t>VANTAGEPOINT CAPITAL PARTNERS</t>
  </si>
  <si>
    <t>VANTAGEPOINT MANAGEMENT, INC.</t>
  </si>
  <si>
    <t>1001 BAYHILL DRIVE</t>
  </si>
  <si>
    <t>650-866-3100</t>
  </si>
  <si>
    <t>650-869-6078</t>
  </si>
  <si>
    <t>WWW.VPCP.COM</t>
  </si>
  <si>
    <t>802-75581</t>
  </si>
  <si>
    <t>GREENWOODS ASSET MANAGEMENT LIMITED</t>
  </si>
  <si>
    <t>190 ELGIN AVENUE,</t>
  </si>
  <si>
    <t>852 2907 6280</t>
  </si>
  <si>
    <t>852 2907 6208</t>
  </si>
  <si>
    <t>SUITE 805-808, 8/F, JARDINE HOUSE,</t>
  </si>
  <si>
    <t>WWW.GREENWOODSASSET.COM</t>
  </si>
  <si>
    <t>802-75582</t>
  </si>
  <si>
    <t>ARCHER CAPITAL GROWTH FUNDS PTY LTD</t>
  </si>
  <si>
    <t>SUITE 16, PIER 2/3</t>
  </si>
  <si>
    <t>+61 2 8243 3333</t>
  </si>
  <si>
    <t>802-75583</t>
  </si>
  <si>
    <t>STRATEGIC INVESTMENT ADVISORS PTE. LTD.</t>
  </si>
  <si>
    <t>35TH FLOOR UOB PLAZA 1</t>
  </si>
  <si>
    <t>802-75584</t>
  </si>
  <si>
    <t>GREENWOODS ASSET MANAGEMENT HONG KONG LIMITED</t>
  </si>
  <si>
    <t>SUITE 805-08, 8/F, JARDINE HOUSE</t>
  </si>
  <si>
    <t>802-75585</t>
  </si>
  <si>
    <t>IRONBRIDGE CAPITAL MANAGEMENT PTY LIMITED</t>
  </si>
  <si>
    <t>LEVEL 39, 88 PHILLIP STREET</t>
  </si>
  <si>
    <t>61 2 9250 8700</t>
  </si>
  <si>
    <t>61 2 9250 8777</t>
  </si>
  <si>
    <t>WWW.IRONBRIDGE.COM.AU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</si>
  <si>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</si>
  <si>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</si>
  <si>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</si>
  <si>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</si>
  <si>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</si>
  <si>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</si>
  <si>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</si>
  <si>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WWW.LSPVC.COM</t>
  </si>
  <si>
    <t>DUTCH BV COMPANY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</si>
  <si>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</si>
  <si>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</si>
  <si>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</si>
  <si>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</si>
  <si>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</si>
  <si>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</si>
  <si>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</si>
  <si>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802-75589</t>
  </si>
  <si>
    <t>ABERDEEN INTERNATIONAL FUND MANAGERS LIMITED</t>
  </si>
  <si>
    <t>ALEXANDRA HOUSE, 18 CHATER RD CENTRAL</t>
  </si>
  <si>
    <t>ROOMS 2604-06, 26F</t>
  </si>
  <si>
    <t>852-2103-4700</t>
  </si>
  <si>
    <t>852-2103-4788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</si>
  <si>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</si>
  <si>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</si>
  <si>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</si>
  <si>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</si>
  <si>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</si>
  <si>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</si>
  <si>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</si>
  <si>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</si>
  <si>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</si>
  <si>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</si>
  <si>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</si>
  <si>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</si>
  <si>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</si>
  <si>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207 839-4746</t>
  </si>
  <si>
    <t>WWW.MIRABELLA.CO.UK</t>
  </si>
  <si>
    <t>802-75592</t>
  </si>
  <si>
    <t>TARGET ASSET MANAGEMENT PTE LTD</t>
  </si>
  <si>
    <t>175 TELOK AYER STREET</t>
  </si>
  <si>
    <t>65 6323 0537</t>
  </si>
  <si>
    <t>65 6323 0542</t>
  </si>
  <si>
    <t>WWW.TARGETASSET.COM</t>
  </si>
  <si>
    <t>802-75593</t>
  </si>
  <si>
    <t>3I DEBT MANAGEMENT INVESTMENTS LIMITED</t>
  </si>
  <si>
    <t>ENGLISH PRIVATE LIMITED COMPANY</t>
  </si>
  <si>
    <t>802-75594</t>
  </si>
  <si>
    <t>CHINA EVERBRIGHT  INVESTMENT MANAGEMENT LIMITED</t>
  </si>
  <si>
    <t>40/F, FAR EAST FINANCIAL CENTRE,</t>
  </si>
  <si>
    <t>16 HARCOURT ROAD</t>
  </si>
  <si>
    <t>852-2530 8395</t>
  </si>
  <si>
    <t>852-2520 5125</t>
  </si>
  <si>
    <t>802-75595</t>
  </si>
  <si>
    <t>CITIC PE FUNDS MANAGEMENT LIMITED</t>
  </si>
  <si>
    <t>121 SOUTH CHURCH STREET</t>
  </si>
  <si>
    <t>SUITE 606, 6F</t>
  </si>
  <si>
    <t>ONE PACIFIC PLACE, 88 QUEENSWAY</t>
  </si>
  <si>
    <t>WWW.CITICPE.COM</t>
  </si>
  <si>
    <t>8 FINANCE STREET, CENTRAL</t>
  </si>
  <si>
    <t>802-75596</t>
  </si>
  <si>
    <t>SYNTEGRA CAPITAL INVESTORS LIMITED</t>
  </si>
  <si>
    <t>HANOVER HOUSE</t>
  </si>
  <si>
    <t>W1S 1HQ</t>
  </si>
  <si>
    <t>44 (0) 207 355 0840</t>
  </si>
  <si>
    <t>44 (0) 207 355 0841</t>
  </si>
  <si>
    <t>WWW.SYNTEGRACAPITAL.COM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</si>
  <si>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</si>
  <si>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</si>
  <si>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</si>
  <si>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</si>
  <si>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</si>
  <si>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</si>
  <si>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WWW.CM-P.DE</t>
  </si>
  <si>
    <t>802-75598</t>
  </si>
  <si>
    <t>FS MANAGEMENT (JERSEY) CO LIMITED</t>
  </si>
  <si>
    <t>13-14 ESPLANADE</t>
  </si>
  <si>
    <t>JE1 1BD</t>
  </si>
  <si>
    <t>+44 0 1534 818 462</t>
  </si>
  <si>
    <t>+44 0 1534 836 717</t>
  </si>
  <si>
    <t>802-75600</t>
  </si>
  <si>
    <t>SARATOGA CAPITAL (SINGAPORE) PTE. LTD.</t>
  </si>
  <si>
    <t>3 PHILLIP STREET #15-01 ROYAL GROUP BUILDING</t>
  </si>
  <si>
    <t>65 6536 8661</t>
  </si>
  <si>
    <t>65 6536 8161</t>
  </si>
  <si>
    <t>WWW.SARATOGA-ASIA.COM</t>
  </si>
  <si>
    <t>PRIVATE LIMITED</t>
  </si>
  <si>
    <t>802-75601</t>
  </si>
  <si>
    <t>VINTAGE VENTURES</t>
  </si>
  <si>
    <t>VINTAGE VENTURES MANAGEMENT LTD</t>
  </si>
  <si>
    <t>16 ABBA EBAN BLVD.</t>
  </si>
  <si>
    <t>HERZELIA PITUACH</t>
  </si>
  <si>
    <t>WWW.VINTAGEVENTURES.COM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</si>
  <si>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</si>
  <si>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</si>
  <si>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</si>
  <si>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</si>
  <si>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</si>
  <si>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</si>
  <si>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</si>
  <si>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IUVP.COM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</si>
  <si>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</si>
  <si>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</si>
  <si>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</si>
  <si>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</si>
  <si>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</si>
  <si>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</si>
  <si>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</si>
  <si>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972-73-7146734</t>
  </si>
  <si>
    <t>POBOX 4369</t>
  </si>
  <si>
    <t>RA'ANANA</t>
  </si>
  <si>
    <t>972-9-9561621</t>
  </si>
  <si>
    <t>2A' HAMELACHA STREET</t>
  </si>
  <si>
    <t>WWW.SADARAVC.COM</t>
  </si>
  <si>
    <t>802-75604</t>
  </si>
  <si>
    <t>JAPAN INDUSTRIAL PARTNERS, INC.</t>
  </si>
  <si>
    <t>MEIJI YASUDA SEIMEI BUILDING</t>
  </si>
  <si>
    <t>15TH FLOOR, 2-1-1 MARUNOUCHI, CHIYODA-KU</t>
  </si>
  <si>
    <t>81-3-6266-5781</t>
  </si>
  <si>
    <t>81-3-6266-5797</t>
  </si>
  <si>
    <t>HTTP://WWW.JIPINC.COM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</si>
  <si>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</si>
  <si>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</si>
  <si>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</si>
  <si>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</si>
  <si>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</si>
  <si>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</si>
  <si>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WWW.A16Z.COM</t>
  </si>
  <si>
    <t>802-75606</t>
  </si>
  <si>
    <t>LGT CAPITAL PARTNERS LTD</t>
  </si>
  <si>
    <t>41-55-415-9600</t>
  </si>
  <si>
    <t>41-55-415-9699</t>
  </si>
  <si>
    <t>WWW.LGTCP.COM</t>
  </si>
  <si>
    <t>802-75607</t>
  </si>
  <si>
    <t>BLACKBERRY PARTNERS FUND II CAPITAL INC.</t>
  </si>
  <si>
    <t>333 BAY ST, SUITE 600</t>
  </si>
  <si>
    <t>416 367 2440</t>
  </si>
  <si>
    <t>416 367 4604</t>
  </si>
  <si>
    <t>WWW.BLACKBERRYPARTNERSFUND.COM</t>
  </si>
  <si>
    <t>802-75608</t>
  </si>
  <si>
    <t>SPRAY MANAGEMENT CORPORATION</t>
  </si>
  <si>
    <t>2330 WASHINGTON STREET</t>
  </si>
  <si>
    <t>617-332-6060</t>
  </si>
  <si>
    <t>617-332-6070</t>
  </si>
  <si>
    <t>802-75609</t>
  </si>
  <si>
    <t>VERITAS VENTURE PARTNERS</t>
  </si>
  <si>
    <t>VERITAS VENTURE PARTNERS (CAYMAN) L.P.</t>
  </si>
  <si>
    <t>WWW.VERITASVC.COM</t>
  </si>
  <si>
    <t>802-75610</t>
  </si>
  <si>
    <t>LGT CAPITAL PARTNERS (IRELAND) LIMITED</t>
  </si>
  <si>
    <t>SEGRAVE HOUSE, 19/20 EARLSFORT TERRACE</t>
  </si>
  <si>
    <t>011-353-1-433-7420</t>
  </si>
  <si>
    <t>011-353-1-433-7425</t>
  </si>
  <si>
    <t>802-75611</t>
  </si>
  <si>
    <t>RJD PARTNERS LIMITED</t>
  </si>
  <si>
    <t>8/9 WELL COURT</t>
  </si>
  <si>
    <t>EC4M 9DN</t>
  </si>
  <si>
    <t>HTTP://WWW.RJDPARTNERS.COM/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</si>
  <si>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</si>
  <si>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</si>
  <si>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</si>
  <si>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</si>
  <si>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</si>
  <si>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</si>
  <si>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WWW.CLESSIDRASGR.IT</t>
  </si>
  <si>
    <t>802-75613</t>
  </si>
  <si>
    <t>VILLAGE VENTURES, INC.</t>
  </si>
  <si>
    <t>413-458-1113</t>
  </si>
  <si>
    <t>413-458-0338</t>
  </si>
  <si>
    <t>WWW.VILLAGEVENTURES.COM</t>
  </si>
  <si>
    <t>802-75614</t>
  </si>
  <si>
    <t>ETHOS PRIVATE EQUITY</t>
  </si>
  <si>
    <t>ETHOS PRIVATE EQUITY (PTY) LIMITED</t>
  </si>
  <si>
    <t>35 FRICKER ROAD</t>
  </si>
  <si>
    <t>ILLOVO</t>
  </si>
  <si>
    <t>27 11 328 7400</t>
  </si>
  <si>
    <t>27 11 328 7420</t>
  </si>
  <si>
    <t>WWW.ETHOS.CO.ZA</t>
  </si>
  <si>
    <t>802-75615</t>
  </si>
  <si>
    <t>MVP CONSULTING</t>
  </si>
  <si>
    <t>MAGMA VP CONSULTING SERVICES LTD.</t>
  </si>
  <si>
    <t>AZRIELI CENTER</t>
  </si>
  <si>
    <t>ROUND TOWER, 35TH FLOOR</t>
  </si>
  <si>
    <t>WWW.MAGMAVC.COM</t>
  </si>
  <si>
    <t>802-75616</t>
  </si>
  <si>
    <t>SPINNAKER ASSET MANAGEMENT - SAM LIMITED</t>
  </si>
  <si>
    <t>ALAMEDA SANTOS, 1940 - 14 ANDAR</t>
  </si>
  <si>
    <t>01418-200</t>
  </si>
  <si>
    <t>55 11 4505 2255</t>
  </si>
  <si>
    <t>55 11 3284 4600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</si>
  <si>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</si>
  <si>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</si>
  <si>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</si>
  <si>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</si>
  <si>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</si>
  <si>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</si>
  <si>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</si>
  <si>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</si>
  <si>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</si>
  <si>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</si>
  <si>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</si>
  <si>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</si>
  <si>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802-75619</t>
  </si>
  <si>
    <t>BALDERTON CAPITAL</t>
  </si>
  <si>
    <t>BALDERTON CAPITAL (UK) LLP</t>
  </si>
  <si>
    <t>44 (0) 20 7016 6800</t>
  </si>
  <si>
    <t>44 (0) 20 7016 6810</t>
  </si>
  <si>
    <t>WWW.BALDERTON.COM</t>
  </si>
  <si>
    <t>802-75620</t>
  </si>
  <si>
    <t>SBCVC HOLDINGS LIMITED</t>
  </si>
  <si>
    <t>OMC CHAMBERS, WICKHAMS CAY 1</t>
  </si>
  <si>
    <t>86 21-5253-4888 EXT 8158</t>
  </si>
  <si>
    <t>86 21-5240-0700</t>
  </si>
  <si>
    <t>WWW.SBCVC.COM</t>
  </si>
  <si>
    <t>802-75621</t>
  </si>
  <si>
    <t>NEWMAN, NICHOLAS DRAKE</t>
  </si>
  <si>
    <t>201 TRESSER BOULEVARD</t>
  </si>
  <si>
    <t>203-588-7256</t>
  </si>
  <si>
    <t>203-643-2320</t>
  </si>
  <si>
    <t>802-75622</t>
  </si>
  <si>
    <t>DEVON PARK MANAGEMENT</t>
  </si>
  <si>
    <t>DEVON PARK MANAGEMENT, LLC</t>
  </si>
  <si>
    <t>1400 LIBERTY RIDGE DRIVE</t>
  </si>
  <si>
    <t>CHESTERBROOK</t>
  </si>
  <si>
    <t>WWW.DPBIOVENTURES.COM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</si>
  <si>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</si>
  <si>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</si>
  <si>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</si>
  <si>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</si>
  <si>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</si>
  <si>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</si>
  <si>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</si>
  <si>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</si>
  <si>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</si>
  <si>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WWW.HORIZONCAPITAL.COM.UA</t>
  </si>
  <si>
    <t>802-75625</t>
  </si>
  <si>
    <t>LION CAPITAL LLP</t>
  </si>
  <si>
    <t>44 0 20 7201 2200</t>
  </si>
  <si>
    <t>44 0 20 7201 2222</t>
  </si>
  <si>
    <t>802-75627</t>
  </si>
  <si>
    <t>WALLEYE TRADING ADVISORS, LLC</t>
  </si>
  <si>
    <t>2800 NIAGARA LANE NORTH</t>
  </si>
  <si>
    <t>802-75628</t>
  </si>
  <si>
    <t>ANDROMEDA CAPITAL MANAGEMENT LLC</t>
  </si>
  <si>
    <t>SUITE # 670</t>
  </si>
  <si>
    <t>212-232-7521</t>
  </si>
  <si>
    <t>802-75630</t>
  </si>
  <si>
    <t>GALNET ASSET MANAGEMENT, LLC</t>
  </si>
  <si>
    <t>440 S.LASALLE ST.</t>
  </si>
  <si>
    <t>312-362-2118</t>
  </si>
  <si>
    <t>646-219-0443</t>
  </si>
  <si>
    <t>WWW.GALNETAM.COM</t>
  </si>
  <si>
    <t>802-75631</t>
  </si>
  <si>
    <t>INDIA CAPITAL SERVICES LIMITED</t>
  </si>
  <si>
    <t>802-75632</t>
  </si>
  <si>
    <t>PSILOS GROUP MANAGERS, LLC</t>
  </si>
  <si>
    <t>140 BROADWAY 51ST FLOOR</t>
  </si>
  <si>
    <t>212-242-8844</t>
  </si>
  <si>
    <t>212-242-8855</t>
  </si>
  <si>
    <t>WWW.PSILOS.COM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</si>
  <si>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</si>
  <si>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</si>
  <si>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</si>
  <si>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</si>
  <si>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</si>
  <si>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</si>
  <si>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</si>
  <si>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802-75634</t>
  </si>
  <si>
    <t>AP ASSET MANAGEMENT INC.</t>
  </si>
  <si>
    <t>7801-08, 78TH FLOOR, THE CENTER</t>
  </si>
  <si>
    <t>852 2809 0025</t>
  </si>
  <si>
    <t>852 2809 0092</t>
  </si>
  <si>
    <t>HTTP://WWW.AP-ASIA.COM</t>
  </si>
  <si>
    <t>802-75635</t>
  </si>
  <si>
    <t>COGNIS CAPITAL LLP</t>
  </si>
  <si>
    <t>25/26 ALBEMARLE STREET</t>
  </si>
  <si>
    <t>W1S 4HX</t>
  </si>
  <si>
    <t>44 20 7355 9830</t>
  </si>
  <si>
    <t>44 20 7355 9831</t>
  </si>
  <si>
    <t>WWW.COGNISCAPITAL.COM</t>
  </si>
  <si>
    <t>802-75636</t>
  </si>
  <si>
    <t>AP ASSET MANAGEMENT (HK) LIMITED</t>
  </si>
  <si>
    <t>WWW.APAMHK.COM</t>
  </si>
  <si>
    <t>802-75637</t>
  </si>
  <si>
    <t>ACCEL PARTNERS MANAGEMENT, LLP</t>
  </si>
  <si>
    <t>16 ST. JAMES'S STREET</t>
  </si>
  <si>
    <t>44 2071701000</t>
  </si>
  <si>
    <t>44 2071701099</t>
  </si>
  <si>
    <t>WWW.ACCEL.COM</t>
  </si>
  <si>
    <t>802-75638</t>
  </si>
  <si>
    <t>ASCEND VENTURES MANAGEMENT, LLC</t>
  </si>
  <si>
    <t>129 WEST 29TH STREET, 7TH FLOOR FRONT</t>
  </si>
  <si>
    <t>212-324-2222</t>
  </si>
  <si>
    <t>212-324-2230</t>
  </si>
  <si>
    <t>WWW.ASCENDVENTURES.COM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</si>
  <si>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</si>
  <si>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</si>
  <si>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</si>
  <si>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</si>
  <si>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</si>
  <si>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</si>
  <si>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802-75640</t>
  </si>
  <si>
    <t>BARING PRIVATE EQUITY ASIA GROUP LIMITED</t>
  </si>
  <si>
    <t>OFFSHORE INCORPORATIONS CENTRE</t>
  </si>
  <si>
    <t>112 ROBINSON ROAD</t>
  </si>
  <si>
    <t>#11-03</t>
  </si>
  <si>
    <t>WWW.BPEASIA.COM</t>
  </si>
  <si>
    <t>802-75642</t>
  </si>
  <si>
    <t>NICE HARBOUR (GP) II LIMITED</t>
  </si>
  <si>
    <t>1 ROYAL PLAZA,</t>
  </si>
  <si>
    <t>44 (0) 1481 713843</t>
  </si>
  <si>
    <t>44 (0) 1481 715219</t>
  </si>
  <si>
    <t>802-75644</t>
  </si>
  <si>
    <t>SAUGATUCK ASSOCIATES IV, INC.</t>
  </si>
  <si>
    <t>203-348-6669</t>
  </si>
  <si>
    <t>203-324-6995</t>
  </si>
  <si>
    <t>WWW.SAUGATUCKCAPITAL.COM</t>
  </si>
  <si>
    <t>802-75645</t>
  </si>
  <si>
    <t>PEPPERTREE CAPITAL SDF, LLC</t>
  </si>
  <si>
    <t>86 WEST STREET</t>
  </si>
  <si>
    <t>CHAGRIN FALLS</t>
  </si>
  <si>
    <t>440-528-0333</t>
  </si>
  <si>
    <t>440-528-0334</t>
  </si>
  <si>
    <t>802-75646</t>
  </si>
  <si>
    <t>QUESTMARK MANAGEMENT CO., INC.</t>
  </si>
  <si>
    <t>1 SOUTH STREET,  SUITE #800</t>
  </si>
  <si>
    <t>410-895-5800</t>
  </si>
  <si>
    <t>410-895-5808</t>
  </si>
  <si>
    <t>WWW.QUESTM.COM</t>
  </si>
  <si>
    <t>802-75647</t>
  </si>
  <si>
    <t>E.R. FUND MANAGEMENT LTD.</t>
  </si>
  <si>
    <t>36 HASHACHAM ST.</t>
  </si>
  <si>
    <t>PETACH-TIKVA</t>
  </si>
  <si>
    <t>972-3-758-5580</t>
  </si>
  <si>
    <t>972-3-535-0999</t>
  </si>
  <si>
    <t>WWW.WALDEN.CO.IL</t>
  </si>
  <si>
    <t>802-75648</t>
  </si>
  <si>
    <t>BJS MANAGEMENT, LLC</t>
  </si>
  <si>
    <t>10 WENWOOD DRIVE</t>
  </si>
  <si>
    <t>BROOKVILLE</t>
  </si>
  <si>
    <t>718-383-7000</t>
  </si>
  <si>
    <t>718-389-9159</t>
  </si>
  <si>
    <t>802-75649</t>
  </si>
  <si>
    <t>OCEANSHORE PARTNERS, LLC</t>
  </si>
  <si>
    <t>HTTP://WWW.OCEANSHOREVC.COM</t>
  </si>
  <si>
    <t>802-75650</t>
  </si>
  <si>
    <t>KG FUNDS MANAGEMENT</t>
  </si>
  <si>
    <t>KG FUNDS MANAGEMENT, LLC</t>
  </si>
  <si>
    <t>3 COLUMBUS CIRCLE, SUITE 1402</t>
  </si>
  <si>
    <t>212-247-4279</t>
  </si>
  <si>
    <t>646-559-7524</t>
  </si>
  <si>
    <t>KIERGLOBAL.COM</t>
  </si>
  <si>
    <t>802-75651</t>
  </si>
  <si>
    <t>HASTINGS EQUITY PARTNERS</t>
  </si>
  <si>
    <t>HASTINGS GP HOLDINGS, LLC</t>
  </si>
  <si>
    <t>250 FIRST AVE</t>
  </si>
  <si>
    <t>781-209-8802</t>
  </si>
  <si>
    <t>WWW.HASTINGSEQUITY.COM</t>
  </si>
  <si>
    <t>802-75652</t>
  </si>
  <si>
    <t>PEPPERTREE CAPITAL TTF, LP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</si>
  <si>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</si>
  <si>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</si>
  <si>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</si>
  <si>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</si>
  <si>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</si>
  <si>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</si>
  <si>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</si>
  <si>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WWW.ROGERSIA.COM</t>
  </si>
  <si>
    <t>KABUSHIKI KAISHA (JAPANESE STOCK COMPANY)</t>
  </si>
  <si>
    <t>802-75655</t>
  </si>
  <si>
    <t>APERTURE MANAGEMENT LLC</t>
  </si>
  <si>
    <t>212-758-7325</t>
  </si>
  <si>
    <t>212-319-8779</t>
  </si>
  <si>
    <t>WWW.APERTUREVP.COM</t>
  </si>
  <si>
    <t>802-75656</t>
  </si>
  <si>
    <t>PEPPERTREE CAPITAL FIF, LP</t>
  </si>
  <si>
    <t>802-75658</t>
  </si>
  <si>
    <t>PEPPERTREE CAPITAL, LP</t>
  </si>
  <si>
    <t>802-75659</t>
  </si>
  <si>
    <t>PEPPERTREE CAPITAL MANAGEMENT INC.</t>
  </si>
  <si>
    <t>WWW.PEPPERTREEFUND.COM</t>
  </si>
  <si>
    <t>802-75660</t>
  </si>
  <si>
    <t>OCEANWOOD CAPITAL MANAGEMENT LLP</t>
  </si>
  <si>
    <t>44 207 758 5500</t>
  </si>
  <si>
    <t>44 207 758 5515</t>
  </si>
  <si>
    <t>802-75661</t>
  </si>
  <si>
    <t>SUMMERHILL VENTURE PARTNERS MANAGEMENT INC.</t>
  </si>
  <si>
    <t>21 ST. CLAIR AVENUE EAST</t>
  </si>
  <si>
    <t>M4T 1L8</t>
  </si>
  <si>
    <t>416-408-0700</t>
  </si>
  <si>
    <t>416-585-9749</t>
  </si>
  <si>
    <t>WWW.SUMMERHILLVP.COM</t>
  </si>
  <si>
    <t>802-75662</t>
  </si>
  <si>
    <t>CANROCK ADVISORS, LLC</t>
  </si>
  <si>
    <t>100 DUFFY AVENUE</t>
  </si>
  <si>
    <t>646-670-0033</t>
  </si>
  <si>
    <t>772-382-8123</t>
  </si>
  <si>
    <t>802-75663</t>
  </si>
  <si>
    <t>GLOBAL CATALYST PARTNERS</t>
  </si>
  <si>
    <t>GLOBAL CATALYST, LLC</t>
  </si>
  <si>
    <t>255 SHORELINE DRIVE</t>
  </si>
  <si>
    <t>650-486-2420</t>
  </si>
  <si>
    <t>650-593-0419</t>
  </si>
  <si>
    <t>WWW.GC-PARTNERS.COM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</si>
  <si>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</si>
  <si>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</si>
  <si>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</si>
  <si>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</si>
  <si>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</si>
  <si>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WWW.JAVELINVP.COM</t>
  </si>
  <si>
    <t>802-75665</t>
  </si>
  <si>
    <t>MOREHEAD CAPITAL MANAGEMENT, LLC</t>
  </si>
  <si>
    <t>1101 HAYNES ST.</t>
  </si>
  <si>
    <t>919-746-7417</t>
  </si>
  <si>
    <t>919-803-1394</t>
  </si>
  <si>
    <t>HTTP://WWW.MOREHEADCAPITAL.COM/</t>
  </si>
  <si>
    <t>802-75666</t>
  </si>
  <si>
    <t>NORTHERN PINES HENDERSON CAPITAL, LLC</t>
  </si>
  <si>
    <t>280 CONGRESS STREET, 12TH FLOOR</t>
  </si>
  <si>
    <t>617-772-4182</t>
  </si>
  <si>
    <t>617-772-4181</t>
  </si>
  <si>
    <t>WWW.NORTHERNPINESCAPITAL.COM</t>
  </si>
  <si>
    <t>802-75667</t>
  </si>
  <si>
    <t>NINE MASTS CAPITAL LIMITED</t>
  </si>
  <si>
    <t>901 LHT TOWER</t>
  </si>
  <si>
    <t>852 2105 5800</t>
  </si>
  <si>
    <t>852 2868 9963</t>
  </si>
  <si>
    <t>WWW.NINEMASTS.COM</t>
  </si>
  <si>
    <t>802-75668</t>
  </si>
  <si>
    <t>THE LONGREACH GROUP LIMITED</t>
  </si>
  <si>
    <t>ALEXANDRA HOUSE</t>
  </si>
  <si>
    <t>18 CHATER ROAD, SUITE 1508</t>
  </si>
  <si>
    <t>WWW.LONGREACHGROUP.COM</t>
  </si>
  <si>
    <t>802-75670</t>
  </si>
  <si>
    <t>XANDER INVESTMENT MANAGEMENT LIMITED</t>
  </si>
  <si>
    <t>5TH FLOOR, LES CASCADES</t>
  </si>
  <si>
    <t>230 213 7937</t>
  </si>
  <si>
    <t>230 208 1645</t>
  </si>
  <si>
    <t>WWW.THEXANDERGROUP.COM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</si>
  <si>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</si>
  <si>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</si>
  <si>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</si>
  <si>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</si>
  <si>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</si>
  <si>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</si>
  <si>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802-75672</t>
  </si>
  <si>
    <t>GPB CAPITAL LLC</t>
  </si>
  <si>
    <t>617-621-7147</t>
  </si>
  <si>
    <t>802-75673</t>
  </si>
  <si>
    <t>FLETCHER SPAGHT, INC.</t>
  </si>
  <si>
    <t>617-247-6700</t>
  </si>
  <si>
    <t>617-247-7757</t>
  </si>
  <si>
    <t>HTTP://WWW. FLETCHERSPAGHT.COM</t>
  </si>
  <si>
    <t>802-75674</t>
  </si>
  <si>
    <t>ZANA CAPITAL PTE. LTD</t>
  </si>
  <si>
    <t>3 PHILLIP STREET #09-02 ROYAL GROUP BUILDING</t>
  </si>
  <si>
    <t>65 6309 1100</t>
  </si>
  <si>
    <t>65 6309 1116</t>
  </si>
  <si>
    <t>WWW.ZANACAPITAL.COM</t>
  </si>
  <si>
    <t>802-75675</t>
  </si>
  <si>
    <t>TIME VALUE SYSTEM, LLC</t>
  </si>
  <si>
    <t>3003 MARLEY WAY</t>
  </si>
  <si>
    <t>412-716-7177</t>
  </si>
  <si>
    <t>802-75676</t>
  </si>
  <si>
    <t>CAPITAL TODAY CHINA</t>
  </si>
  <si>
    <t>CAPITAL TODAY CHINA GROWTH MANAGEMENT, LTD.</t>
  </si>
  <si>
    <t>LEVEL 19, TWO INTERNATIONAL FINANCE CENTRE</t>
  </si>
  <si>
    <t>852-28685526</t>
  </si>
  <si>
    <t>852-31017913</t>
  </si>
  <si>
    <t>WWW.CAPITALTODAY.COM</t>
  </si>
  <si>
    <t>CAYMAN ISLANDS EXEMPTED COMPANY, LIMITED LIABILITY</t>
  </si>
  <si>
    <t>802-75677</t>
  </si>
  <si>
    <t>IMARA ASSET MANAGEMENT LIMITED</t>
  </si>
  <si>
    <t>HARNEYS CORPORATE SERVICES LIMITED</t>
  </si>
  <si>
    <t>+2634 700000</t>
  </si>
  <si>
    <t>+2634 791875</t>
  </si>
  <si>
    <t>HTTP://WWW.IMARAINVESTOR.COM</t>
  </si>
  <si>
    <t>COMPANY WITH LIMITED LIABILITY</t>
  </si>
  <si>
    <t>802-75678</t>
  </si>
  <si>
    <t>VGF ADVISERS (UK) LLP</t>
  </si>
  <si>
    <t>6 KEAN HOUSE</t>
  </si>
  <si>
    <t>KEAN STREET</t>
  </si>
  <si>
    <t>WC2B 4AS</t>
  </si>
  <si>
    <t>+44 20 7339 1500</t>
  </si>
  <si>
    <t>+44 20 7339 1501</t>
  </si>
  <si>
    <t>WWW.VIRGINGREENFUND.COM</t>
  </si>
  <si>
    <t>802-75680</t>
  </si>
  <si>
    <t>PLUTUS INVESTMENT MANAGEMENT COMPANY</t>
  </si>
  <si>
    <t>5TH FLOOR EBENE ESPLANADE</t>
  </si>
  <si>
    <t>24 CYBERCITY</t>
  </si>
  <si>
    <t>+ 230 401 2300</t>
  </si>
  <si>
    <t>+ 230 401 2301</t>
  </si>
  <si>
    <t>MAURITIUS PRIVATE LIMITED COMPANY</t>
  </si>
  <si>
    <t>802-75681</t>
  </si>
  <si>
    <t>PHYSIC VENTURES</t>
  </si>
  <si>
    <t>PHYSIC VENTURES, LLC</t>
  </si>
  <si>
    <t>548 MARKET ST #70998</t>
  </si>
  <si>
    <t>94104-5401</t>
  </si>
  <si>
    <t>415-354-4907</t>
  </si>
  <si>
    <t>253-369-4086</t>
  </si>
  <si>
    <t>WWW.PHYSICVENTURES.COM</t>
  </si>
  <si>
    <t>802-75682</t>
  </si>
  <si>
    <t>ATTESTOR CAPITAL LLP</t>
  </si>
  <si>
    <t>21 UPPER BROOK STREET</t>
  </si>
  <si>
    <t>W1K 7PY</t>
  </si>
  <si>
    <t>44 20 7074 9610</t>
  </si>
  <si>
    <t>802-75683</t>
  </si>
  <si>
    <t>ASCENSION HEALTH VENTURES</t>
  </si>
  <si>
    <t>AHV HOLDING COMPANY, LLC</t>
  </si>
  <si>
    <t>101 SOUTH HANLEY ROAD</t>
  </si>
  <si>
    <t>314-733-8100</t>
  </si>
  <si>
    <t>314-733-8678</t>
  </si>
  <si>
    <t>WWW.ASCENSIONHEALTHVENTURES.ORG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</si>
  <si>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</si>
  <si>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</si>
  <si>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</si>
  <si>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</si>
  <si>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</si>
  <si>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</si>
  <si>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</si>
  <si>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802-75685</t>
  </si>
  <si>
    <t>ADELIE INVESTMENT MANAGEMENT COMPANY</t>
  </si>
  <si>
    <t>742CU001</t>
  </si>
  <si>
    <t>230 212 9800</t>
  </si>
  <si>
    <t>230 212 9833</t>
  </si>
  <si>
    <t>802-75686</t>
  </si>
  <si>
    <t>HIGHLAND CAPITAL PARTNERS</t>
  </si>
  <si>
    <t>HIGHLAND CAPITAL PARTNERS LLC</t>
  </si>
  <si>
    <t>ONE BROADWAY 16TH FLOOR</t>
  </si>
  <si>
    <t>617-401-4821</t>
  </si>
  <si>
    <t>WWW.HCP.COM</t>
  </si>
  <si>
    <t>802-75687</t>
  </si>
  <si>
    <t>TUCKER CAPITAL MANAGEMENT,  LLC</t>
  </si>
  <si>
    <t>203 869-5354</t>
  </si>
  <si>
    <t>WWW.TUCKERFUNDS.COM</t>
  </si>
  <si>
    <t>802-75688</t>
  </si>
  <si>
    <t>ARCH VENTURE PARTNERS</t>
  </si>
  <si>
    <t>ARCH VENTURE CORPORATION</t>
  </si>
  <si>
    <t>8725 WEST HIGGINS ROAD</t>
  </si>
  <si>
    <t>60631-2176</t>
  </si>
  <si>
    <t>773-380-6600</t>
  </si>
  <si>
    <t>773-380-6606</t>
  </si>
  <si>
    <t>WWW.ARCHVENTURE.COM</t>
  </si>
  <si>
    <t>802-75689</t>
  </si>
  <si>
    <t>SYMPHONY CAPITAL LLC</t>
  </si>
  <si>
    <t>212-632-5400</t>
  </si>
  <si>
    <t>212-632-5401</t>
  </si>
  <si>
    <t>HTTP://WWW.SYMPHONYCAPITAL.COM/</t>
  </si>
  <si>
    <t>802-75690</t>
  </si>
  <si>
    <t>MATRIX PARTNERS CHINA MANAGEMENT, LTD.</t>
  </si>
  <si>
    <t>SUITE 08, 20TH FLOOR, ONE IFC</t>
  </si>
  <si>
    <t>WWW.MATRIXPARTNERS.COM.HK</t>
  </si>
  <si>
    <t>802-75691</t>
  </si>
  <si>
    <t>BASCOM HILL PARTNERS, LLC</t>
  </si>
  <si>
    <t>99 SUNNYSIDE BLVD.</t>
  </si>
  <si>
    <t>516-224-5090</t>
  </si>
  <si>
    <t>516-224-5092</t>
  </si>
  <si>
    <t>802-75692</t>
  </si>
  <si>
    <t>INVESTINDUSTRIAL ADVISORS LIMITED</t>
  </si>
  <si>
    <t>011-44-207-631-2777</t>
  </si>
  <si>
    <t>011-44-207-631-2778</t>
  </si>
  <si>
    <t>WWW.INVESTINDUSTRIAL.COM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</si>
  <si>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</si>
  <si>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</si>
  <si>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</si>
  <si>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</si>
  <si>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</si>
  <si>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</si>
  <si>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</si>
  <si>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HTTP://WWW.POLOFUND.COM/</t>
  </si>
  <si>
    <t>802-75695</t>
  </si>
  <si>
    <t>SEED FUND ADVISORY</t>
  </si>
  <si>
    <t>+230 4673000</t>
  </si>
  <si>
    <t>+230 4674000</t>
  </si>
  <si>
    <t>WWW.SEEDFUND.IN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</si>
  <si>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</si>
  <si>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</si>
  <si>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</si>
  <si>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</si>
  <si>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</si>
  <si>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802-75698</t>
  </si>
  <si>
    <t>JURIDICA CAPITAL MANAGEMENT LIMITED</t>
  </si>
  <si>
    <t>BORDEAUX COURT</t>
  </si>
  <si>
    <t>LES ECHELONS</t>
  </si>
  <si>
    <t>GY1 6AW</t>
  </si>
  <si>
    <t>WWW.JURIDICA.CO.UK/</t>
  </si>
  <si>
    <t>802-75699</t>
  </si>
  <si>
    <t>UV PARTNERS, INC</t>
  </si>
  <si>
    <t>2755 EAST COTTONWOOD PARKWAY</t>
  </si>
  <si>
    <t>801-365-0262</t>
  </si>
  <si>
    <t>801-365-0233</t>
  </si>
  <si>
    <t>HTTP://WWW.PELIONVP.COM</t>
  </si>
  <si>
    <t>802-75700</t>
  </si>
  <si>
    <t>FIRSTMARK CAPITAL, LLC</t>
  </si>
  <si>
    <t>100 FIFTH AVENUE</t>
  </si>
  <si>
    <t>212-792-2200</t>
  </si>
  <si>
    <t>212-278-0146</t>
  </si>
  <si>
    <t>WWW.FIRSTMARKCAP.COM</t>
  </si>
  <si>
    <t>802-75702</t>
  </si>
  <si>
    <t>CHRYSALIS VENTURES</t>
  </si>
  <si>
    <t>CHRYSALIS CAPITAL, LLC DBA CHRYSALIS VENTURES, LLC</t>
  </si>
  <si>
    <t>502-583-7644</t>
  </si>
  <si>
    <t>502-583-7648</t>
  </si>
  <si>
    <t>WWW.CHRYSALISVENTURES.COM</t>
  </si>
  <si>
    <t>802-75703</t>
  </si>
  <si>
    <t>SOUTHERN CAPITAL ADVISORS LIMITED</t>
  </si>
  <si>
    <t>309 UGLAND HOUSE</t>
  </si>
  <si>
    <t>1 345 949 8066</t>
  </si>
  <si>
    <t>1 345 949 8080</t>
  </si>
  <si>
    <t>#17-01 WHEELOCK PLACE</t>
  </si>
  <si>
    <t>WWW.SOUTHERNCAPITALGROUP.COM</t>
  </si>
  <si>
    <t>802-75704</t>
  </si>
  <si>
    <t>NINEALPHA CAPITAL LP</t>
  </si>
  <si>
    <t>EVANS, IAN JASON</t>
  </si>
  <si>
    <t>88 PINE STREET</t>
  </si>
  <si>
    <t>646-205-6201</t>
  </si>
  <si>
    <t>646-205-6210</t>
  </si>
  <si>
    <t>WWW.NINEALPHACAP.COM</t>
  </si>
  <si>
    <t>802-75705</t>
  </si>
  <si>
    <t>OAKCLIFF PARTNERS LLC</t>
  </si>
  <si>
    <t>410 PARK AVENUE, SUITE 530</t>
  </si>
  <si>
    <t>646-873-8505</t>
  </si>
  <si>
    <t>212-759-1430</t>
  </si>
  <si>
    <t>212-515-2105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</si>
  <si>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</si>
  <si>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</si>
  <si>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</si>
  <si>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</si>
  <si>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</si>
  <si>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</si>
  <si>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</si>
  <si>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</si>
  <si>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WWW.ASCENTCAPITAL.IN</t>
  </si>
  <si>
    <t>802-75707</t>
  </si>
  <si>
    <t>4D GLOBAL ENERGY ADVISORS SAS</t>
  </si>
  <si>
    <t>15 RUE DE LA BAUME</t>
  </si>
  <si>
    <t>*0033156433868</t>
  </si>
  <si>
    <t>*0033142255459</t>
  </si>
  <si>
    <t>WWW.4DGEA.COM</t>
  </si>
  <si>
    <t>SOCIETE ANONYME SIMPLIFIEE</t>
  </si>
  <si>
    <t>802-75708</t>
  </si>
  <si>
    <t>SOUTHERN CAPITAL ADVISORS II LIMITED</t>
  </si>
  <si>
    <t>309 UGLAND HOUSE GRAND CAYMAN</t>
  </si>
  <si>
    <t>802-75709</t>
  </si>
  <si>
    <t>AXIOM VENTURE ADVISORS INC.</t>
  </si>
  <si>
    <t>185 ASYLUM ST, 17TH FLOOR</t>
  </si>
  <si>
    <t>06103-3408</t>
  </si>
  <si>
    <t>860-548-7799</t>
  </si>
  <si>
    <t>860-548-7797</t>
  </si>
  <si>
    <t>WWW.AXIOMVENTURES.COM</t>
  </si>
  <si>
    <t>802-75711</t>
  </si>
  <si>
    <t>CLIVE CAPITAL LLP</t>
  </si>
  <si>
    <t>13 CHARLES II STREET</t>
  </si>
  <si>
    <t>WWW.CLIVECAPITAL.COM</t>
  </si>
  <si>
    <t>802-75712</t>
  </si>
  <si>
    <t>FF&amp;P RUSSIA REAL ESTATE ADVISER HOLDINGS LIMITED</t>
  </si>
  <si>
    <t>2ND FLOOR, REGENCY COURT</t>
  </si>
  <si>
    <t>GY1 3NQ</t>
  </si>
  <si>
    <t>+44 1481 720321</t>
  </si>
  <si>
    <t>+44 1481 716 117</t>
  </si>
  <si>
    <t>15 SUFFOLK STREET</t>
  </si>
  <si>
    <t>HTTP://WWW.FRRE.RU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</si>
  <si>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</si>
  <si>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</si>
  <si>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</si>
  <si>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</si>
  <si>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</si>
  <si>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</si>
  <si>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</si>
  <si>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</si>
  <si>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HERZELIA</t>
  </si>
  <si>
    <t>WWW.CARMELVENTURES.COM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</si>
  <si>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</si>
  <si>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</si>
  <si>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</si>
  <si>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</si>
  <si>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</si>
  <si>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</si>
  <si>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WWW.VPARTNERSFUND.COM</t>
  </si>
  <si>
    <t>802-75716</t>
  </si>
  <si>
    <t>MNP ADVISORY</t>
  </si>
  <si>
    <t>10017-4119</t>
  </si>
  <si>
    <t>212-818-0431</t>
  </si>
  <si>
    <t>212-207-7100</t>
  </si>
  <si>
    <t>802-75717</t>
  </si>
  <si>
    <t>SMITH ASSOCIATES, LLC</t>
  </si>
  <si>
    <t>106 EAST 8TH STREET</t>
  </si>
  <si>
    <t>616-396-0119</t>
  </si>
  <si>
    <t>616-396-2381</t>
  </si>
  <si>
    <t>802-75718</t>
  </si>
  <si>
    <t>TURK VENTURES ADVISORY LIMITED</t>
  </si>
  <si>
    <t>441481 735814</t>
  </si>
  <si>
    <t>WWW.TURKVEN.COM</t>
  </si>
  <si>
    <t>802-75719</t>
  </si>
  <si>
    <t>APPLE TREE PARTNERS</t>
  </si>
  <si>
    <t>APPLE TREE VENTURE MANAGEMENT LLC</t>
  </si>
  <si>
    <t>SUITE 441</t>
  </si>
  <si>
    <t>609-751-5375</t>
  </si>
  <si>
    <t>609-921-2156</t>
  </si>
  <si>
    <t>WWW.APPLETREEPARTNERS.COM</t>
  </si>
  <si>
    <t>802-75720</t>
  </si>
  <si>
    <t>GLENBROOK CONSUMER ADVISORS LLC</t>
  </si>
  <si>
    <t>SUITE 1575</t>
  </si>
  <si>
    <t>415-398-5207</t>
  </si>
  <si>
    <t>415-362-1192</t>
  </si>
  <si>
    <t>HTTP://WWW.GLENBROOKCONSUMER.COM/</t>
  </si>
  <si>
    <t>802-75721</t>
  </si>
  <si>
    <t>VIOLA PE MANAGEMENT COMPANY LTD.</t>
  </si>
  <si>
    <t>ACKERSTEIN TOWERS, BLDG D</t>
  </si>
  <si>
    <t>972-9-9720-400</t>
  </si>
  <si>
    <t>972-9-9720-403</t>
  </si>
  <si>
    <t>WWW.VIOLAPE.COM</t>
  </si>
  <si>
    <t>802-75722</t>
  </si>
  <si>
    <t>ROSEWOOD CAPITAL</t>
  </si>
  <si>
    <t>ROSEWOOD ADVISORS, L.L.C.</t>
  </si>
  <si>
    <t>415-362-5526</t>
  </si>
  <si>
    <t>HTTP://ROSEWOODVC.COM/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</si>
  <si>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</si>
  <si>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</si>
  <si>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</si>
  <si>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</si>
  <si>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</si>
  <si>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</si>
  <si>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SWISS "SOCIÉTÉ À RESPONSABILITÉ LIMITÉE"</t>
  </si>
  <si>
    <t>802-75724</t>
  </si>
  <si>
    <t>HSBC GLOBAL ASSET MANAGEMENT (CANADA) LIMITED</t>
  </si>
  <si>
    <t>1100 - 885 WEST GEORGIA</t>
  </si>
  <si>
    <t>V6C 3E9</t>
  </si>
  <si>
    <t>604-257-1000</t>
  </si>
  <si>
    <t>604-669-8420</t>
  </si>
  <si>
    <t>WWW.ASSETMANAGEMENT.HSBC.COM/CA</t>
  </si>
  <si>
    <t>PM, EXEMPT MARKET DEALER &amp; INVESTMENT FUND MANAGER</t>
  </si>
  <si>
    <t>802-75725</t>
  </si>
  <si>
    <t>WENTURES LLC</t>
  </si>
  <si>
    <t>802-75726</t>
  </si>
  <si>
    <t>SP GENERAL SERVICES LLC</t>
  </si>
  <si>
    <t>212-520-2300</t>
  </si>
  <si>
    <t>212-520-2301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</si>
  <si>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</si>
  <si>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</si>
  <si>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</si>
  <si>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</si>
  <si>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</si>
  <si>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</si>
  <si>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802-75728</t>
  </si>
  <si>
    <t>EXCELSIOR CAPITAL ASIA</t>
  </si>
  <si>
    <t>EXCELSIOR PARTNERS LIMITED</t>
  </si>
  <si>
    <t>+1 (345) 943-3100</t>
  </si>
  <si>
    <t>+1 (345) 945-4757</t>
  </si>
  <si>
    <t>HTTP://WWW.EXCELSIORCAPITALASIA.COM</t>
  </si>
  <si>
    <t>802-75729</t>
  </si>
  <si>
    <t>LOBO BAYA LLC</t>
  </si>
  <si>
    <t>713-579-2617</t>
  </si>
  <si>
    <t>802-75730</t>
  </si>
  <si>
    <t>QUESTOR MANAGEMENT COMPANY</t>
  </si>
  <si>
    <t>QUESTOR MANAGEMENT COMPANY, LLC</t>
  </si>
  <si>
    <t>700 EAST MAPLE, 4TH FLOOR</t>
  </si>
  <si>
    <t>48009-6357</t>
  </si>
  <si>
    <t>248-593-1930</t>
  </si>
  <si>
    <t>248-723-3907</t>
  </si>
  <si>
    <t>WWW.QUESTOR.COM</t>
  </si>
  <si>
    <t>802-75731</t>
  </si>
  <si>
    <t>DFJ ESPRIT LLP</t>
  </si>
  <si>
    <t>14 BUCKINGHAM GATE</t>
  </si>
  <si>
    <t>SW1E 6LB</t>
  </si>
  <si>
    <t>+44 (0) 207 931 8800</t>
  </si>
  <si>
    <t>+44 (0) 207 931 8866</t>
  </si>
  <si>
    <t>WWW.DFJESPRIT.COM</t>
  </si>
  <si>
    <t>802-75732</t>
  </si>
  <si>
    <t>ANTHEM VENTURE MANAGEMENT, LLC</t>
  </si>
  <si>
    <t>225 ARIZONA AVENUE, SUITE 200</t>
  </si>
  <si>
    <t>310-899-6225</t>
  </si>
  <si>
    <t>310-899-6234</t>
  </si>
  <si>
    <t>WWW.ANTHEMVP.COM</t>
  </si>
  <si>
    <t>802-75733</t>
  </si>
  <si>
    <t>TIMBER CAPITAL LIMITED</t>
  </si>
  <si>
    <t>NO. 2 REID ST</t>
  </si>
  <si>
    <t>1 441 295 4737</t>
  </si>
  <si>
    <t>1 441 295 4738</t>
  </si>
  <si>
    <t>P.O. BOX HM2703</t>
  </si>
  <si>
    <t>HMKX</t>
  </si>
  <si>
    <t>WWW.TIMBERCAPITAL.COM</t>
  </si>
  <si>
    <t>802-75734</t>
  </si>
  <si>
    <t>WOOSTER CAPITAL MANAGEMENT, LP</t>
  </si>
  <si>
    <t>212-610-2104</t>
  </si>
  <si>
    <t>646-304-9685</t>
  </si>
  <si>
    <t>802-75735</t>
  </si>
  <si>
    <t>HATTERAS VENTURE PARTNERS</t>
  </si>
  <si>
    <t>CATALYSTA VENTURES, LLC</t>
  </si>
  <si>
    <t>280 S. MANGUM ST.</t>
  </si>
  <si>
    <t>919-484-0730</t>
  </si>
  <si>
    <t>919-484-0364</t>
  </si>
  <si>
    <t>WWW.HATTERASVP.COM</t>
  </si>
  <si>
    <t>802-75736</t>
  </si>
  <si>
    <t>MML CAPITAL PARTNERS FUND V GP LIMITED</t>
  </si>
  <si>
    <t>KLEINWORT BENSON HOUSE</t>
  </si>
  <si>
    <t>WESTS CENTRE</t>
  </si>
  <si>
    <t>JE4 8PQ</t>
  </si>
  <si>
    <t>00 44 1534 613192</t>
  </si>
  <si>
    <t>0044 1534767044</t>
  </si>
  <si>
    <t>WWW.MMLCAPITAL.COM</t>
  </si>
  <si>
    <t>802-75737</t>
  </si>
  <si>
    <t>GEMINI ISRAEL FUNDS IV LTD.</t>
  </si>
  <si>
    <t>9 HAMENOFIM STREET</t>
  </si>
  <si>
    <t>972-9-9719111</t>
  </si>
  <si>
    <t>972-9-9584842</t>
  </si>
  <si>
    <t>P.O.BOX 12548</t>
  </si>
  <si>
    <t>WWW.GEMINI.CO.IL</t>
  </si>
  <si>
    <t>802-75738</t>
  </si>
  <si>
    <t>CAPITAL RETURNS MANAGEMENT, LLC</t>
  </si>
  <si>
    <t>10022-8101</t>
  </si>
  <si>
    <t>212-813-0860</t>
  </si>
  <si>
    <t>212-898-0355</t>
  </si>
  <si>
    <t>802-75739</t>
  </si>
  <si>
    <t>LEVCO CAPITAL, LLC</t>
  </si>
  <si>
    <t>245 FOX MEADOW ROAD</t>
  </si>
  <si>
    <t>914-393-9169</t>
  </si>
  <si>
    <t>212 371-3215</t>
  </si>
  <si>
    <t>802-75740</t>
  </si>
  <si>
    <t>MAP ROYALTY, INC.</t>
  </si>
  <si>
    <t>3000 EL CAMINO REAL</t>
  </si>
  <si>
    <t>5 PALO ALTO SQUARE, SUITE 700</t>
  </si>
  <si>
    <t>94306-2122</t>
  </si>
  <si>
    <t>650-324-9095</t>
  </si>
  <si>
    <t>650-324-9098</t>
  </si>
  <si>
    <t>WWW.MAPROYALTY.COM</t>
  </si>
  <si>
    <t>802-75741</t>
  </si>
  <si>
    <t>ABINGWORTH LLP</t>
  </si>
  <si>
    <t>+44 207 534 1500</t>
  </si>
  <si>
    <t>+44 207 534 1539</t>
  </si>
  <si>
    <t>WWW.ABINGWORTH.COM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</si>
  <si>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</si>
  <si>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</si>
  <si>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</si>
  <si>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</si>
  <si>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</si>
  <si>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</si>
  <si>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WWW.EXPONENTPE.COM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</si>
  <si>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</si>
  <si>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</si>
  <si>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</si>
  <si>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</si>
  <si>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</si>
  <si>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</si>
  <si>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</si>
  <si>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</si>
  <si>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802-75744</t>
  </si>
  <si>
    <t>BEYDA, GIL</t>
  </si>
  <si>
    <t>1445 CATLIN WAY</t>
  </si>
  <si>
    <t>DRESHER</t>
  </si>
  <si>
    <t>215-989-4808</t>
  </si>
  <si>
    <t>413-318-0809</t>
  </si>
  <si>
    <t>WWW.GENACAST.COM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</si>
  <si>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</si>
  <si>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</si>
  <si>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</si>
  <si>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</si>
  <si>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</si>
  <si>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</si>
  <si>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802-75746</t>
  </si>
  <si>
    <t>RED ABBEY  VENTURE PARTNERS, LLC</t>
  </si>
  <si>
    <t>10751 FALLS ROAD SUITE 300</t>
  </si>
  <si>
    <t>410-494-4240</t>
  </si>
  <si>
    <t>410-494-4247</t>
  </si>
  <si>
    <t>10751 FALLS ROAD, SUITE 300</t>
  </si>
  <si>
    <t>WWW.REDABBEY.COM</t>
  </si>
  <si>
    <t>802-75747</t>
  </si>
  <si>
    <t>ARTIMAN VENTURES</t>
  </si>
  <si>
    <t>ARTIMAN MANAGEMENT, L.L.C</t>
  </si>
  <si>
    <t>650-845-2020</t>
  </si>
  <si>
    <t>650-845-2019</t>
  </si>
  <si>
    <t>WWW.ARTIMAN.COM</t>
  </si>
  <si>
    <t>802-75748</t>
  </si>
  <si>
    <t>TVG CAPITAL PARTNERS LIMITED</t>
  </si>
  <si>
    <t>UNIT A, 8/F, WORLD TRUST TOWER</t>
  </si>
  <si>
    <t>50 STANLEY STREET, CENTRAL</t>
  </si>
  <si>
    <t>+852 2147-2080</t>
  </si>
  <si>
    <t>+852 2147-3320</t>
  </si>
  <si>
    <t>HTTP://WWW.TVGFUNDS.COM/</t>
  </si>
  <si>
    <t>802-75749</t>
  </si>
  <si>
    <t>FLAGSHIP VENTURES MANAGEMENT, INC.</t>
  </si>
  <si>
    <t>ONE MEMORIAL DRIVE</t>
  </si>
  <si>
    <t>617-868-1888</t>
  </si>
  <si>
    <t>617-492-7290</t>
  </si>
  <si>
    <t>WWW.FLAGSHIPVENTURES.COM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</si>
  <si>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</si>
  <si>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</si>
  <si>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</si>
  <si>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</si>
  <si>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</si>
  <si>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</si>
  <si>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WWW.ALSOP-LOUIE.COM</t>
  </si>
  <si>
    <t>802-75751</t>
  </si>
  <si>
    <t>BOUWFONDS REIM</t>
  </si>
  <si>
    <t>BOUWFONDS REAL ESTATE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</si>
  <si>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</si>
  <si>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</si>
  <si>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</si>
  <si>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</si>
  <si>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</si>
  <si>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</si>
  <si>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</si>
  <si>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WWW.BOUWFONDSREIM.NL</t>
  </si>
  <si>
    <t>BESLOTEN VENNOOTSCHAP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</si>
  <si>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</si>
  <si>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</si>
  <si>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</si>
  <si>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</si>
  <si>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</si>
  <si>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</si>
  <si>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WWW.RUTLANDPARTNERS.COM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</si>
  <si>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</si>
  <si>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</si>
  <si>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</si>
  <si>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</si>
  <si>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</si>
  <si>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</si>
  <si>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WWW.HELIOSINVESTMENT.COM</t>
  </si>
  <si>
    <t>802-75754</t>
  </si>
  <si>
    <t>AEDOS ADVISERS (LONDON) LLP</t>
  </si>
  <si>
    <t>0044 207 776 3035</t>
  </si>
  <si>
    <t>0044 207 766 6901</t>
  </si>
  <si>
    <t>WWW.AEDOSGROUP.COM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</si>
  <si>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</si>
  <si>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</si>
  <si>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</si>
  <si>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</si>
  <si>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</si>
  <si>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</si>
  <si>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WWW.SILVERHAWKCAPITALPARTNERS.COM</t>
  </si>
  <si>
    <t>802-75756</t>
  </si>
  <si>
    <t>PACIFICAP INVESTMENT MANAGEMENT, LLC</t>
  </si>
  <si>
    <t>820 MILILANI STREET</t>
  </si>
  <si>
    <t>808-237-5388</t>
  </si>
  <si>
    <t>808-537-2188</t>
  </si>
  <si>
    <t>802-75757</t>
  </si>
  <si>
    <t>AEDOS FUND MANAGEMENT (BERMUDA) LIMITED</t>
  </si>
  <si>
    <t>102 ST. JAMES COURT</t>
  </si>
  <si>
    <t>SMITHS</t>
  </si>
  <si>
    <t>FLATTS</t>
  </si>
  <si>
    <t>FL 04</t>
  </si>
  <si>
    <t>00 1441 542 6330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</si>
  <si>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</si>
  <si>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</si>
  <si>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</si>
  <si>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</si>
  <si>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</si>
  <si>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</si>
  <si>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</si>
  <si>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WWW.FOUNDERCOLLECTIVE.COM</t>
  </si>
  <si>
    <t>802-75759</t>
  </si>
  <si>
    <t>HATTERAS VENTURE ADVISORS III, LLC</t>
  </si>
  <si>
    <t>802-75760</t>
  </si>
  <si>
    <t>INDEX VENTURE MANAGEMENT SA</t>
  </si>
  <si>
    <t>2 RUE DE JARGONNANT</t>
  </si>
  <si>
    <t>41 22 737 0000</t>
  </si>
  <si>
    <t>41 22 737 0099</t>
  </si>
  <si>
    <t>WWW.INDEXVENTURES.COM</t>
  </si>
  <si>
    <t>802-75761</t>
  </si>
  <si>
    <t>BARING ASSET MANAGEMENT LIMITED</t>
  </si>
  <si>
    <t>011-44-20-7628-6000</t>
  </si>
  <si>
    <t>011-44-20-7638-7928</t>
  </si>
  <si>
    <t>SVY0G6B4KT28NN8SQC97</t>
  </si>
  <si>
    <t>802-75762</t>
  </si>
  <si>
    <t>RED ABBEY CAPITAL PARTNERS, LLC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</si>
  <si>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</si>
  <si>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</si>
  <si>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</si>
  <si>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</si>
  <si>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</si>
  <si>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</si>
  <si>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WWW.BVCP.RU</t>
  </si>
  <si>
    <t>802-75764</t>
  </si>
  <si>
    <t>STAR ASIA MANAGEMENT</t>
  </si>
  <si>
    <t>STAR ASIA MANAGEMENT LTD</t>
  </si>
  <si>
    <t>INTERTRUST CORP SERVICES LIMITED, 190 ELGIN AVE</t>
  </si>
  <si>
    <t>345-945-3727</t>
  </si>
  <si>
    <t>2929 ARCH ST, 17TH FLOOR</t>
  </si>
  <si>
    <t>19104-2857</t>
  </si>
  <si>
    <t>802-75765</t>
  </si>
  <si>
    <t>FR CAPITAL HOLDINGS, LP</t>
  </si>
  <si>
    <t>4040 LOCUST ST</t>
  </si>
  <si>
    <t>610-834-7686</t>
  </si>
  <si>
    <t>610-834-7635</t>
  </si>
  <si>
    <t>WWW.FIRSTROUND.COM</t>
  </si>
  <si>
    <t>802-75766</t>
  </si>
  <si>
    <t>HATTERAS VENTURE ADVISORS IV, LLC</t>
  </si>
  <si>
    <t>802-75767</t>
  </si>
  <si>
    <t>BOYU CAPITAL</t>
  </si>
  <si>
    <t>BOYU CAPITAL MANAGEMENT LIMITED</t>
  </si>
  <si>
    <t>SUITE 1111, 11/F, HUTCHISON HOUSE</t>
  </si>
  <si>
    <t>852 3987 1729</t>
  </si>
  <si>
    <t>852 3987 1711</t>
  </si>
  <si>
    <t>802-75768</t>
  </si>
  <si>
    <t>IDG VENTURES INDIA MANAGEMENT CO LTD</t>
  </si>
  <si>
    <t>WWW.IDGVCINDIA.COM</t>
  </si>
  <si>
    <t>802-75769</t>
  </si>
  <si>
    <t>GRAPHITE CAPITAL GENERAL PARTNER VII LLP</t>
  </si>
  <si>
    <t>W1J 6BQ</t>
  </si>
  <si>
    <t>WWW.GRAPHITECAPITAL.COM</t>
  </si>
  <si>
    <t>ENGLISH LIMITED LIABILITY PARTNERSHIP</t>
  </si>
  <si>
    <t>802-75770</t>
  </si>
  <si>
    <t>MKM CAPITAL ADVISORS, LLC</t>
  </si>
  <si>
    <t>16TH FLOOR SUITE 1520</t>
  </si>
  <si>
    <t>212-520-1717</t>
  </si>
  <si>
    <t>646-429-1411</t>
  </si>
  <si>
    <t>WWW.MKMCAP.COM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</si>
  <si>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</si>
  <si>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</si>
  <si>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</si>
  <si>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</si>
  <si>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</si>
  <si>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</si>
  <si>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</si>
  <si>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</si>
  <si>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</si>
  <si>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</si>
  <si>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</si>
  <si>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</si>
  <si>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91- 80- 2559 -1453</t>
  </si>
  <si>
    <t>91- 80 -2558-1454</t>
  </si>
  <si>
    <t>802-75773</t>
  </si>
  <si>
    <t>CORE VENTURE CAPITAL</t>
  </si>
  <si>
    <t>CORE VENTURE CAPITAL, LLC</t>
  </si>
  <si>
    <t>611 BROADWAY</t>
  </si>
  <si>
    <t>#510</t>
  </si>
  <si>
    <t>212-780-0193</t>
  </si>
  <si>
    <t>360-234-1150</t>
  </si>
  <si>
    <t>WWW.COREVC.COM</t>
  </si>
  <si>
    <t>802-75774</t>
  </si>
  <si>
    <t>MIDMARK INVESTMENTS, INC.</t>
  </si>
  <si>
    <t>177 MADISON AVENUE</t>
  </si>
  <si>
    <t>973-971-9960 EXT. 26</t>
  </si>
  <si>
    <t>973-971-9963</t>
  </si>
  <si>
    <t>WWW.MIDMARKCAPITAL.COM</t>
  </si>
  <si>
    <t>802-75775</t>
  </si>
  <si>
    <t>AMV MANAGEMENT, INC</t>
  </si>
  <si>
    <t>2905 PREMIERE PARKWAY</t>
  </si>
  <si>
    <t>30097-8914</t>
  </si>
  <si>
    <t>678-812-1101</t>
  </si>
  <si>
    <t>678-812-1140</t>
  </si>
  <si>
    <t>WWW.AMVPARTNERS.COM</t>
  </si>
  <si>
    <t>802-75776</t>
  </si>
  <si>
    <t>PAMPLONA CAPITAL MANAGEMENT LLP</t>
  </si>
  <si>
    <t>+44207 0798000</t>
  </si>
  <si>
    <t>+44207 4911884</t>
  </si>
  <si>
    <t>TRIQ L-ABATE RIGORD</t>
  </si>
  <si>
    <t>WWW.PAMPLONAFUNDS.COM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</si>
  <si>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</si>
  <si>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</si>
  <si>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</si>
  <si>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</si>
  <si>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</si>
  <si>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</si>
  <si>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</si>
  <si>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WWW.SBAIF.COM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</si>
  <si>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</si>
  <si>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</si>
  <si>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</si>
  <si>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</si>
  <si>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</si>
  <si>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</si>
  <si>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WWW.KBCPARTNERS.COM</t>
  </si>
  <si>
    <t>802-75779</t>
  </si>
  <si>
    <t>KENNET PARTNERS LIMITED</t>
  </si>
  <si>
    <t>44-020-7839-8020</t>
  </si>
  <si>
    <t>UNION HOUSE</t>
  </si>
  <si>
    <t>UNION STREET</t>
  </si>
  <si>
    <t>JE2 3RF</t>
  </si>
  <si>
    <t>802-75780</t>
  </si>
  <si>
    <t>FRONT STREET EQUITIES, LLC</t>
  </si>
  <si>
    <t>30 BURTON HILLS BLVD</t>
  </si>
  <si>
    <t>615-370-0056</t>
  </si>
  <si>
    <t>615-376-6310</t>
  </si>
  <si>
    <t>WWW.1STPARTNERS.COM</t>
  </si>
  <si>
    <t>802-75781</t>
  </si>
  <si>
    <t>PAMPLONA CREDIT OPPORTUNITIES INVESTMENTS LIMITED</t>
  </si>
  <si>
    <t>00356 2090 9000</t>
  </si>
  <si>
    <t>00356 2090 9001</t>
  </si>
  <si>
    <t>802-75782</t>
  </si>
  <si>
    <t>VITRUVIAN PARTNERS LLP</t>
  </si>
  <si>
    <t>105 WIGMORE STREET</t>
  </si>
  <si>
    <t>W1U 1QY</t>
  </si>
  <si>
    <t>44 207 518-2800</t>
  </si>
  <si>
    <t>44 207 518-2801</t>
  </si>
  <si>
    <t>WWW.VITRUVIANPARTNERS.COM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</si>
  <si>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</si>
  <si>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</si>
  <si>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</si>
  <si>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</si>
  <si>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</si>
  <si>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</si>
  <si>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</si>
  <si>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</si>
  <si>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WWW.EQUISTONEPE.COM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</si>
  <si>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</si>
  <si>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</si>
  <si>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</si>
  <si>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</si>
  <si>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</si>
  <si>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</si>
  <si>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WWW.MANGROVE-VC.COM</t>
  </si>
  <si>
    <t>802-75785</t>
  </si>
  <si>
    <t>WORLDVIEW TECHNOLOGY PARTNERS</t>
  </si>
  <si>
    <t>WORLDVIEW MANAGEMENT CORP.</t>
  </si>
  <si>
    <t>101 S. ELLSWORTH AVENUE</t>
  </si>
  <si>
    <t>94401-3957</t>
  </si>
  <si>
    <t>650-322-3800</t>
  </si>
  <si>
    <t>650-322-3880</t>
  </si>
  <si>
    <t>WWW.WORLDVIEW.COM</t>
  </si>
  <si>
    <t>802-75786</t>
  </si>
  <si>
    <t>KENNET CAPITAL MANAGEMENT (JERSEY) LTD</t>
  </si>
  <si>
    <t>SAINT HELIER</t>
  </si>
  <si>
    <t>44 1534 826002</t>
  </si>
  <si>
    <t>44 1534 826026</t>
  </si>
  <si>
    <t>802-75787</t>
  </si>
  <si>
    <t>VECTOR COMMODITY MANAGEMENT LLP</t>
  </si>
  <si>
    <t>20/22 GROSVENOR GARDENS MEWS NORTH</t>
  </si>
  <si>
    <t>SW1W0JP</t>
  </si>
  <si>
    <t>WWW.VECTORLLP.COM</t>
  </si>
  <si>
    <t>802-75788</t>
  </si>
  <si>
    <t>LAZARD TECHNOLOGY PARTNERS LLC</t>
  </si>
  <si>
    <t>212-332-8677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</si>
  <si>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</si>
  <si>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</si>
  <si>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</si>
  <si>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</si>
  <si>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</si>
  <si>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</si>
  <si>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</si>
  <si>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WWW.MOORFIELD.COM</t>
  </si>
  <si>
    <t>(ENGLISH) PRIVATE LIMITED COMPANY</t>
  </si>
  <si>
    <t>802-75790</t>
  </si>
  <si>
    <t>AUSTIN VENTURES</t>
  </si>
  <si>
    <t>AVP MANAGEMENT SERVICES, INC.</t>
  </si>
  <si>
    <t>512-485-1900</t>
  </si>
  <si>
    <t>512-476-3952</t>
  </si>
  <si>
    <t>WWW.AUSTINVENTURES.COM</t>
  </si>
  <si>
    <t>802-75791</t>
  </si>
  <si>
    <t>SAMENA CAPITAL HONG KONG LIMITED</t>
  </si>
  <si>
    <t>8 QUEEN'S ROAD CENTRAL</t>
  </si>
  <si>
    <t>852 3583 6000</t>
  </si>
  <si>
    <t>852 3571 9400</t>
  </si>
  <si>
    <t>HTTP://WWW.SAMENACAPITAL.COM/</t>
  </si>
  <si>
    <t>802-75792</t>
  </si>
  <si>
    <t>LEADER VENTURES, LLC</t>
  </si>
  <si>
    <t>311 CALIFORNIA STREET, SUITE 420</t>
  </si>
  <si>
    <t>94104-2616</t>
  </si>
  <si>
    <t>415-956-8230</t>
  </si>
  <si>
    <t>415-956-8233</t>
  </si>
  <si>
    <t>WWW.LEADERVENTURES.COM</t>
  </si>
  <si>
    <t>802-75793</t>
  </si>
  <si>
    <t>BOSTON MILLENNIA PARTNERS</t>
  </si>
  <si>
    <t>GLEN VENTURES MANAGMENT, INC</t>
  </si>
  <si>
    <t>617 428-5150</t>
  </si>
  <si>
    <t>617 428-5160</t>
  </si>
  <si>
    <t>WWW.BMPVC.COM</t>
  </si>
  <si>
    <t>802-75794</t>
  </si>
  <si>
    <t>GENERAL CATALYST PARTNERS</t>
  </si>
  <si>
    <t>GENERAL CATALYST GROUP MANAGEMENT, LLC</t>
  </si>
  <si>
    <t>20 UNIVERSITY RD.</t>
  </si>
  <si>
    <t>02138-5185</t>
  </si>
  <si>
    <t>617-234-7000</t>
  </si>
  <si>
    <t>617-234-7040</t>
  </si>
  <si>
    <t>WWW.GENERALCATALYST.COM</t>
  </si>
  <si>
    <t>802-75795</t>
  </si>
  <si>
    <t>LONGMEADOW CAPITAL MANAGEMENT, INC</t>
  </si>
  <si>
    <t>44 CANTERBURY LANE</t>
  </si>
  <si>
    <t>413-567-8200</t>
  </si>
  <si>
    <t>413-567-8201</t>
  </si>
  <si>
    <t>802-75796</t>
  </si>
  <si>
    <t>CATALYST MICROFINANCE INVESTMENT COMPANY</t>
  </si>
  <si>
    <t>9TH FLOOR, RAFFLES TOWER</t>
  </si>
  <si>
    <t>230-404-6060</t>
  </si>
  <si>
    <t>230-468-1616</t>
  </si>
  <si>
    <t>802-75797</t>
  </si>
  <si>
    <t>1 LANGNER LANE</t>
  </si>
  <si>
    <t>06883-1217</t>
  </si>
  <si>
    <t>203-226-9999</t>
  </si>
  <si>
    <t>203-226-0583</t>
  </si>
  <si>
    <t>PO BOX 749</t>
  </si>
  <si>
    <t>06829-0749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</si>
  <si>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</si>
  <si>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</si>
  <si>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</si>
  <si>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</si>
  <si>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</si>
  <si>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</si>
  <si>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</si>
  <si>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802-75799</t>
  </si>
  <si>
    <t>HARMONY CAPITAL MANAGEMENT LP</t>
  </si>
  <si>
    <t>SUITE 23B</t>
  </si>
  <si>
    <t>646-494-2060</t>
  </si>
  <si>
    <t>212-355-2545</t>
  </si>
  <si>
    <t>802-75800</t>
  </si>
  <si>
    <t>LONG MEADOW INVESTORS, LLC</t>
  </si>
  <si>
    <t>1200 HIGH RIDGE ROAD</t>
  </si>
  <si>
    <t>203-329-8557</t>
  </si>
  <si>
    <t>203-329-8235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</si>
  <si>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</si>
  <si>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</si>
  <si>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</si>
  <si>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</si>
  <si>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</si>
  <si>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</si>
  <si>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</si>
  <si>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</si>
  <si>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</si>
  <si>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</si>
  <si>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</si>
  <si>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</si>
  <si>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</si>
  <si>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WWW.FFCAPITAL.COM</t>
  </si>
  <si>
    <t>802-75803</t>
  </si>
  <si>
    <t>ATHENS CAPITAL MANAGEMENT LLC</t>
  </si>
  <si>
    <t>559 SAN YSIDRO RD.</t>
  </si>
  <si>
    <t>805-565-4730</t>
  </si>
  <si>
    <t>805-969-6257</t>
  </si>
  <si>
    <t>802-75804</t>
  </si>
  <si>
    <t>FONTINALIS PARTNERS, LLC</t>
  </si>
  <si>
    <t>645 GRISWOLD STREET</t>
  </si>
  <si>
    <t>SUITE 4321</t>
  </si>
  <si>
    <t>313-202-3370</t>
  </si>
  <si>
    <t>313-202-3390</t>
  </si>
  <si>
    <t>WWW.FONTINALIS.COM</t>
  </si>
  <si>
    <t>802-75805</t>
  </si>
  <si>
    <t>SDK CAPITAL, LLC</t>
  </si>
  <si>
    <t>200 CLARENDON STREET 26TH FLOOR</t>
  </si>
  <si>
    <t>02116-5016</t>
  </si>
  <si>
    <t>617-927-3600</t>
  </si>
  <si>
    <t>617-927-5750</t>
  </si>
  <si>
    <t>WWW.SDKCAPITAL.COM</t>
  </si>
  <si>
    <t>802-75806</t>
  </si>
  <si>
    <t>HENDERSON GLOBAL INVESTORS LIMITED</t>
  </si>
  <si>
    <t>+44 20 7818 1818</t>
  </si>
  <si>
    <t>+44 20 7818 7284</t>
  </si>
  <si>
    <t>802-75808</t>
  </si>
  <si>
    <t>JM FINANCIAL INVESTMENT MANAGERS LIMITED</t>
  </si>
  <si>
    <t>141, MAKER CHAMBERS III</t>
  </si>
  <si>
    <t>WWW.JMFL.COM</t>
  </si>
  <si>
    <t>802-75809</t>
  </si>
  <si>
    <t>GRAPHITE CAPITAL</t>
  </si>
  <si>
    <t>GRAPHITE CAPITAL MANAGEMENT LLP</t>
  </si>
  <si>
    <t>4 TH FLOOR BERKELEY SQUARE HOUSE</t>
  </si>
  <si>
    <t>802-75810</t>
  </si>
  <si>
    <t>MATRIX PARTNERS</t>
  </si>
  <si>
    <t>MATRIX PARTNERS MANAGEMENT SERVICES, LP</t>
  </si>
  <si>
    <t>1000 WINTER STREET, SUITE 4500</t>
  </si>
  <si>
    <t>781-890-2244</t>
  </si>
  <si>
    <t>781-890-2288</t>
  </si>
  <si>
    <t>WWW.MATRIXPARTNERS.COM</t>
  </si>
  <si>
    <t>802-75812</t>
  </si>
  <si>
    <t>CORE CAPITAL PARTNERS</t>
  </si>
  <si>
    <t>CORE MANAGEMENT II CORPORATION</t>
  </si>
  <si>
    <t>1401 I STREET, N.W.</t>
  </si>
  <si>
    <t>202-589-0090</t>
  </si>
  <si>
    <t>202-589-0091</t>
  </si>
  <si>
    <t>WWW.CORE-CAPITAL.COM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</si>
  <si>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</si>
  <si>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</si>
  <si>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</si>
  <si>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</si>
  <si>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</si>
  <si>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</si>
  <si>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WWW.CPVP.COM</t>
  </si>
  <si>
    <t>VENTURE CAPITAL FUNDS</t>
  </si>
  <si>
    <t>802-75814</t>
  </si>
  <si>
    <t>MATRIX PARTNERS INDIA</t>
  </si>
  <si>
    <t>MATRIX PARTNERS INDIA MANAGEMENT, LLC</t>
  </si>
  <si>
    <t>230 405 2000</t>
  </si>
  <si>
    <t>230 212 5265</t>
  </si>
  <si>
    <t>C/O CIM FUND SERVICES LTD</t>
  </si>
  <si>
    <t>WWW.MATRIXPARTNERS.IN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</si>
  <si>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</si>
  <si>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</si>
  <si>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</si>
  <si>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</si>
  <si>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</si>
  <si>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</si>
  <si>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WWW.BROCKTONCAPITAL.COM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</si>
  <si>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</si>
  <si>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</si>
  <si>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</si>
  <si>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</si>
  <si>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</si>
  <si>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</si>
  <si>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</si>
  <si>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</si>
  <si>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</si>
  <si>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</si>
  <si>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802-75817</t>
  </si>
  <si>
    <t>REVELATION CAPITAL MANAGEMENT LTD.</t>
  </si>
  <si>
    <t>5A WATERLOO LANE</t>
  </si>
  <si>
    <t>441-296-7130</t>
  </si>
  <si>
    <t>441-296-7733</t>
  </si>
  <si>
    <t>WWW.REVELATIONCM.COM</t>
  </si>
  <si>
    <t>802-75818</t>
  </si>
  <si>
    <t>FF&amp;P PRIVATE EQUITY LIMITED</t>
  </si>
  <si>
    <t>SW1Y 4HG</t>
  </si>
  <si>
    <t>44 (0) 207 036 5000</t>
  </si>
  <si>
    <t>44 (0) 207 036 5751</t>
  </si>
  <si>
    <t>HTTP://WWW.FFANDP.COM/PRIVATE-EQUITY</t>
  </si>
  <si>
    <t>802-75819</t>
  </si>
  <si>
    <t>HV FUND I MANAGEMENT CO, LLC</t>
  </si>
  <si>
    <t>802-75820</t>
  </si>
  <si>
    <t>WHITNEY HOLDINGS LLC</t>
  </si>
  <si>
    <t>802-75821</t>
  </si>
  <si>
    <t>CAPVEST PARTNERS LLP</t>
  </si>
  <si>
    <t>100 PALL MALL</t>
  </si>
  <si>
    <t>SW1Y5NQ</t>
  </si>
  <si>
    <t>WWW.CAPVEST.CO.UK</t>
  </si>
  <si>
    <t>802-75822</t>
  </si>
  <si>
    <t>INFINITE INDIA INVESTMENT MANAGEMENT PRIVATE LIMITED</t>
  </si>
  <si>
    <t>802-75823</t>
  </si>
  <si>
    <t>VERSANT VENTURE MANAGEMENT, LLC</t>
  </si>
  <si>
    <t>BLDG 4, SUITE 210</t>
  </si>
  <si>
    <t>94025-7113</t>
  </si>
  <si>
    <t>650-233-7877</t>
  </si>
  <si>
    <t>650-854-9513</t>
  </si>
  <si>
    <t>HTTP://WWW.VERSANTVENTURES.COM/</t>
  </si>
  <si>
    <t>802-75824</t>
  </si>
  <si>
    <t>KINGDOM AFRICA MANAGEMENT</t>
  </si>
  <si>
    <t>TWENTY-EIGHTY, CYBERCITY</t>
  </si>
  <si>
    <t>230-467-3000</t>
  </si>
  <si>
    <t>230-467-4000</t>
  </si>
  <si>
    <t>WWW.KINGDOMAM.COM</t>
  </si>
  <si>
    <t>802-75825</t>
  </si>
  <si>
    <t>GUARDIAN CAPITAL PARTNERS MANAGEMENT COMPANY,LP</t>
  </si>
  <si>
    <t>353 W.LANCASTER AVENUE</t>
  </si>
  <si>
    <t>610-964-1500</t>
  </si>
  <si>
    <t>610-465-8900</t>
  </si>
  <si>
    <t>WWW.GUARDIANCP.COM</t>
  </si>
  <si>
    <t>802-75826</t>
  </si>
  <si>
    <t>PINTO VENTURE ADVISORS, LLC</t>
  </si>
  <si>
    <t>3600 N. CAPITAL OF TX HWY</t>
  </si>
  <si>
    <t>BUILDING B, SUITE 245</t>
  </si>
  <si>
    <t>512-542-0010</t>
  </si>
  <si>
    <t>512-542-0062</t>
  </si>
  <si>
    <t>802-75827</t>
  </si>
  <si>
    <t>PARK SQUARE CAPITAL</t>
  </si>
  <si>
    <t>PARK SQUARE CAPITAL, LLP</t>
  </si>
  <si>
    <t>7TH FLOOR, STRATTON HOUSE</t>
  </si>
  <si>
    <t>44 0 20 7529 1800</t>
  </si>
  <si>
    <t>44 0 20 7529 1810</t>
  </si>
  <si>
    <t>W1J 8AJ</t>
  </si>
  <si>
    <t>WWW.PARKSQUARECAPITAL.COM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</si>
  <si>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</si>
  <si>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</si>
  <si>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</si>
  <si>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</si>
  <si>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</si>
  <si>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</si>
  <si>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802-75829</t>
  </si>
  <si>
    <t>ALDINE CAPITAL PARTNERS, INC.</t>
  </si>
  <si>
    <t>312-346-3950</t>
  </si>
  <si>
    <t>312-346-3930</t>
  </si>
  <si>
    <t>WWW.ALDINECAPITAL.COM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</si>
  <si>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</si>
  <si>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</si>
  <si>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</si>
  <si>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</si>
  <si>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</si>
  <si>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</si>
  <si>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</si>
  <si>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</si>
  <si>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802-75831</t>
  </si>
  <si>
    <t>PAGF GP, LLC</t>
  </si>
  <si>
    <t>1000 MAIN STREET STE 3260</t>
  </si>
  <si>
    <t>713-209-7544</t>
  </si>
  <si>
    <t>713-209-7599</t>
  </si>
  <si>
    <t>802-75832</t>
  </si>
  <si>
    <t>ADVENT MORRO EQUITY PARTNERS, INC.</t>
  </si>
  <si>
    <t>206 TETUAN STREET</t>
  </si>
  <si>
    <t>BANCO POPULAR BUILDING, SUITE 903</t>
  </si>
  <si>
    <t>787-725-5285</t>
  </si>
  <si>
    <t>787-721-1735</t>
  </si>
  <si>
    <t>WWW.ADVENTMORRO.COM</t>
  </si>
  <si>
    <t>802-75833</t>
  </si>
  <si>
    <t>TRAFALGAR COPLEY LIMITED</t>
  </si>
  <si>
    <t>LEVEL 39, ANZ CENTRE,</t>
  </si>
  <si>
    <t>23-29 ALBERT STREET</t>
  </si>
  <si>
    <t>AUCKLAND</t>
  </si>
  <si>
    <t>64 9 302 5549</t>
  </si>
  <si>
    <t>64 9 302 5585</t>
  </si>
  <si>
    <t>44 20 7499 9500</t>
  </si>
  <si>
    <t>44 20 7499 9600</t>
  </si>
  <si>
    <t>49 ST JAMES'S STREET</t>
  </si>
  <si>
    <t>SW1A 1JT</t>
  </si>
  <si>
    <t>WWW.TRAFALGARCOPLEY.COM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</si>
  <si>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</si>
  <si>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</si>
  <si>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</si>
  <si>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</si>
  <si>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</si>
  <si>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</si>
  <si>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WWW.GAWCAPITAL.COM</t>
  </si>
  <si>
    <t>802-78643</t>
  </si>
  <si>
    <t>TREVI HEALTH CAPITAL</t>
  </si>
  <si>
    <t>TREVI MANAGEMENT LP</t>
  </si>
  <si>
    <t>10065-8419</t>
  </si>
  <si>
    <t>212-813-9201</t>
  </si>
  <si>
    <t>212-813-9669</t>
  </si>
  <si>
    <t>WWW.TREVIHEALTH.COM</t>
  </si>
  <si>
    <t>802-75836</t>
  </si>
  <si>
    <t>PATRON CAPITAL ADVISERS LLP</t>
  </si>
  <si>
    <t>44 0207 629 9417</t>
  </si>
  <si>
    <t>44 0207 629 9418</t>
  </si>
  <si>
    <t>WWW.PATRONCAPITAL.COM</t>
  </si>
  <si>
    <t>802-75837</t>
  </si>
  <si>
    <t>PRAIRIEGOLD VENTURE PARTNERS, LLC</t>
  </si>
  <si>
    <t>5708 S. REMINGTON PLACE</t>
  </si>
  <si>
    <t>605-275-2999</t>
  </si>
  <si>
    <t>WWW.PGVP.COM</t>
  </si>
  <si>
    <t>802-75838</t>
  </si>
  <si>
    <t>TVM CAPITAL</t>
  </si>
  <si>
    <t>TVM CAPITAL GMBH</t>
  </si>
  <si>
    <t>MAXIMILIAN STR. 35 ENTRANCE C</t>
  </si>
  <si>
    <t>WWW.TVM-CAPITAL.COM</t>
  </si>
  <si>
    <t>802-75840</t>
  </si>
  <si>
    <t>LESE INVESTMENTS LLC</t>
  </si>
  <si>
    <t>75 WILLOW ROAD</t>
  </si>
  <si>
    <t>NAHANT</t>
  </si>
  <si>
    <t>617-418-4055</t>
  </si>
  <si>
    <t>339-440-5409</t>
  </si>
  <si>
    <t>WWW.LESEINVESTMENTS.COM</t>
  </si>
  <si>
    <t>802-75841</t>
  </si>
  <si>
    <t>TTV CAPITAL</t>
  </si>
  <si>
    <t>TTV CAPITAL, LLC</t>
  </si>
  <si>
    <t>1230 PEACHTREE STREET</t>
  </si>
  <si>
    <t>404-347-8400</t>
  </si>
  <si>
    <t>404-347-8420</t>
  </si>
  <si>
    <t>TTVCAPITAL.COM</t>
  </si>
  <si>
    <t>802-75842</t>
  </si>
  <si>
    <t>BENCHMARK CAPITAL HOLDINGS</t>
  </si>
  <si>
    <t>BENCHMARK CAPITAL HOLDINGS CO. LLC</t>
  </si>
  <si>
    <t>650-854-8183</t>
  </si>
  <si>
    <t>WWW.BENCHMARK.COM</t>
  </si>
  <si>
    <t>802-75844</t>
  </si>
  <si>
    <t>JTP MANAGEMENT ASSOCIATES, LLC</t>
  </si>
  <si>
    <t>650-463-8800</t>
  </si>
  <si>
    <t>650-463-8801</t>
  </si>
  <si>
    <t>WWW.JAFCO.COM</t>
  </si>
  <si>
    <t>802-75845</t>
  </si>
  <si>
    <t>SOUTHPORT MANAGEMENT, L.L.C.</t>
  </si>
  <si>
    <t>3415 NORTH PINES WAY</t>
  </si>
  <si>
    <t>307-733-9000</t>
  </si>
  <si>
    <t>307-733-2527</t>
  </si>
  <si>
    <t>3465 NORTH PINES WAY</t>
  </si>
  <si>
    <t>SUITE 104 #25009</t>
  </si>
  <si>
    <t>802-75846</t>
  </si>
  <si>
    <t>ALTOR 2003 GP LIMITED</t>
  </si>
  <si>
    <t>+44 1534 833000</t>
  </si>
  <si>
    <t>+44 1534 833033</t>
  </si>
  <si>
    <t>802-75847</t>
  </si>
  <si>
    <t>TRAFALGAR CAPITAL MANAGEMENT (UK) LLP</t>
  </si>
  <si>
    <t>WWW.TRAFALGARCAPITAL.COM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</si>
  <si>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</si>
  <si>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</si>
  <si>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</si>
  <si>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</si>
  <si>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</si>
  <si>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</si>
  <si>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</si>
  <si>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WWW.TSINGCAPITAL.COM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</si>
  <si>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</si>
  <si>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</si>
  <si>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</si>
  <si>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</si>
  <si>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</si>
  <si>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</si>
  <si>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WWW.NORDICCAPITAL.COM</t>
  </si>
  <si>
    <t>802-75850</t>
  </si>
  <si>
    <t>MEZZANINE MANAGEMENT LIMITED</t>
  </si>
  <si>
    <t>CENTURY HOUSE</t>
  </si>
  <si>
    <t>16 PAR LA VILLE ROAD</t>
  </si>
  <si>
    <t>1 441 296 8099</t>
  </si>
  <si>
    <t>1 441 295 4164</t>
  </si>
  <si>
    <t>802-75851</t>
  </si>
  <si>
    <t>ALTOR FUND II GP LIMITED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</si>
  <si>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</si>
  <si>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</si>
  <si>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</si>
  <si>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</si>
  <si>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</si>
  <si>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</si>
  <si>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WWW.AUGUSTCAP.COM</t>
  </si>
  <si>
    <t>802-75854</t>
  </si>
  <si>
    <t>PINTO JACINTOPORT GP, LLC</t>
  </si>
  <si>
    <t>1000 MAIN STREET, SUITE 3250</t>
  </si>
  <si>
    <t>713-209-7537</t>
  </si>
  <si>
    <t>802-75855</t>
  </si>
  <si>
    <t>CBRE GLOBAL INVESTORS (ASIA) LIMITED</t>
  </si>
  <si>
    <t>852 2846 3000</t>
  </si>
  <si>
    <t>852 2501 0609</t>
  </si>
  <si>
    <t>802-75856</t>
  </si>
  <si>
    <t>CQS CAYMAN LIMITED PARTNERSHIP</t>
  </si>
  <si>
    <t>1 345-949-9900</t>
  </si>
  <si>
    <t>1-345-949-0641</t>
  </si>
  <si>
    <t>802-75857</t>
  </si>
  <si>
    <t>CHV CAPITAL, INC.</t>
  </si>
  <si>
    <t>340 WEST 10TH STREET</t>
  </si>
  <si>
    <t>317-963-7802</t>
  </si>
  <si>
    <t>317-963-7801</t>
  </si>
  <si>
    <t>WWW.CHVCAPITAL.COM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</si>
  <si>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</si>
  <si>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</si>
  <si>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</si>
  <si>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</si>
  <si>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</si>
  <si>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</si>
  <si>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</si>
  <si>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WWW.PERUSAFUND.GG/</t>
  </si>
  <si>
    <t>802-75859</t>
  </si>
  <si>
    <t>SOUTHFIELD CAPITAL, LLC</t>
  </si>
  <si>
    <t>53 GREENWICH AVENUE</t>
  </si>
  <si>
    <t>203-813-4106</t>
  </si>
  <si>
    <t>203-813-4141</t>
  </si>
  <si>
    <t>WWW.SOUTHFIELDCAPITAL.COM</t>
  </si>
  <si>
    <t>802-75860</t>
  </si>
  <si>
    <t>ALTOR FUND III GP LIMITED</t>
  </si>
  <si>
    <t>802-75862</t>
  </si>
  <si>
    <t>HAYMARKET FINANCIAL LLP</t>
  </si>
  <si>
    <t>86 JERMYN STREET</t>
  </si>
  <si>
    <t>SW1Y 6JD</t>
  </si>
  <si>
    <t>44 20 7074 2900</t>
  </si>
  <si>
    <t>44 20 7692 4641</t>
  </si>
  <si>
    <t>WWW.HAYFIN.COM</t>
  </si>
  <si>
    <t>802-75863</t>
  </si>
  <si>
    <t>INFRARED CAPITAL PARTNERS LIMITED</t>
  </si>
  <si>
    <t>44 0 20 7484 1800</t>
  </si>
  <si>
    <t>44 0 20 7484 1801</t>
  </si>
  <si>
    <t>WWW.IRCP.COM</t>
  </si>
  <si>
    <t>802-75864</t>
  </si>
  <si>
    <t>WESTSHORE CAPITAL MANAGEMENT, L.P.</t>
  </si>
  <si>
    <t>RIVERGATE TOWER, SUITE 2610</t>
  </si>
  <si>
    <t>813-223-3600</t>
  </si>
  <si>
    <t>813-223-3699</t>
  </si>
  <si>
    <t>WWW.WESTSHORECAPITALPARTNERS.COM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</si>
  <si>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</si>
  <si>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</si>
  <si>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</si>
  <si>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</si>
  <si>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</si>
  <si>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</si>
  <si>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WWW.TORQUEST.COM</t>
  </si>
  <si>
    <t>802-75866</t>
  </si>
  <si>
    <t>LONG RIVER CAPITAL MANAGEMENT II LLC</t>
  </si>
  <si>
    <t>7 NORTH PLEASANT STREET</t>
  </si>
  <si>
    <t>STE 2C</t>
  </si>
  <si>
    <t>413-587-2155</t>
  </si>
  <si>
    <t>888-304-4822</t>
  </si>
  <si>
    <t>HTTP://WWW.LONGRIVERVENTURES.COM/</t>
  </si>
  <si>
    <t>802-75867</t>
  </si>
  <si>
    <t>MAVERON LLC</t>
  </si>
  <si>
    <t>411 FIRST AVENUE</t>
  </si>
  <si>
    <t>206-288-1700</t>
  </si>
  <si>
    <t>206-288-1777</t>
  </si>
  <si>
    <t>MAVERON.COM</t>
  </si>
  <si>
    <t>802-75870</t>
  </si>
  <si>
    <t>RAZOR'S EDGE VENTURES, LLC</t>
  </si>
  <si>
    <t>13900 LINCOLN PARK DRIVE</t>
  </si>
  <si>
    <t>703-345-3355</t>
  </si>
  <si>
    <t>703-464-9581</t>
  </si>
  <si>
    <t>WWW.RAZORSVC.COM</t>
  </si>
  <si>
    <t>802-75871</t>
  </si>
  <si>
    <t>HG CAPITAL MANAGEMENT, LLC</t>
  </si>
  <si>
    <t>615-665-8220</t>
  </si>
  <si>
    <t>615-263-7800</t>
  </si>
  <si>
    <t>WWW.HERITAGEGROUPUSA.COM</t>
  </si>
  <si>
    <t>802-75872</t>
  </si>
  <si>
    <t>AUGUR CAPITAL ADVISORS S.A.</t>
  </si>
  <si>
    <t>6 RUE DICKS</t>
  </si>
  <si>
    <t>LUXEMBURG</t>
  </si>
  <si>
    <t>+ 352 26190563</t>
  </si>
  <si>
    <t>+ 352 26190569</t>
  </si>
  <si>
    <t>802-75873</t>
  </si>
  <si>
    <t>JTP MANAGEMENT ASSOCIATES II, LLC</t>
  </si>
  <si>
    <t>802-75874</t>
  </si>
  <si>
    <t>LUNAR CAPITAL MANAGEMENT ADVISORS LTD.</t>
  </si>
  <si>
    <t>18/F, 10 POTTINGER STREET, CENTRAL</t>
  </si>
  <si>
    <t>852-2167-7280</t>
  </si>
  <si>
    <t>852-2167-7281</t>
  </si>
  <si>
    <t>WWW.LUNARCAP.COM</t>
  </si>
  <si>
    <t>802-75876</t>
  </si>
  <si>
    <t>JEFFERSON PARTNERS FUND 4.5 MANAGEMENT CORP.</t>
  </si>
  <si>
    <t>260 QUEEN STREET WEST</t>
  </si>
  <si>
    <t>M5V 1Z8</t>
  </si>
  <si>
    <t>416-367-1533</t>
  </si>
  <si>
    <t>416-367-5827</t>
  </si>
  <si>
    <t>WWW.JEFFERSON.COM</t>
  </si>
  <si>
    <t>VENTURE CAPITAL MANAGEMENT</t>
  </si>
  <si>
    <t>802-75877</t>
  </si>
  <si>
    <t>SMH PEG MANAGEMENT II, LLC</t>
  </si>
  <si>
    <t>802-75878</t>
  </si>
  <si>
    <t>CMEA CAPITAL</t>
  </si>
  <si>
    <t>CMEA DEVELOPMENT COMPANY LLC</t>
  </si>
  <si>
    <t>THE PRESIDIO OF SAN FRANCISCO, ONE LETTERMAN DRIVE</t>
  </si>
  <si>
    <t>BUILDING C, SUITE CM500</t>
  </si>
  <si>
    <t>415-352-1520</t>
  </si>
  <si>
    <t>415-352-1524</t>
  </si>
  <si>
    <t>WWW.CMEA.COM</t>
  </si>
  <si>
    <t>802-75880</t>
  </si>
  <si>
    <t>HATTERAS BIOCAPITAL, LLC</t>
  </si>
  <si>
    <t>802-75881</t>
  </si>
  <si>
    <t>LPC WESTCHESTER GP, LLC</t>
  </si>
  <si>
    <t>100 FRANKLIN STREET, 6TH FLOOR</t>
  </si>
  <si>
    <t>C/O LINCOLN PEAK CAPITAL MANAGEMENT LLC</t>
  </si>
  <si>
    <t>617-765-4770</t>
  </si>
  <si>
    <t>617-477-6845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</si>
  <si>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</si>
  <si>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</si>
  <si>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</si>
  <si>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</si>
  <si>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</si>
  <si>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</si>
  <si>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</si>
  <si>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</si>
  <si>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</si>
  <si>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</si>
  <si>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</si>
  <si>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</si>
  <si>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</si>
  <si>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802-75886</t>
  </si>
  <si>
    <t>SUBSEA MANAGEMENT, LLC</t>
  </si>
  <si>
    <t>5858 CENTRAL AVENUE</t>
  </si>
  <si>
    <t>813-810-3002</t>
  </si>
  <si>
    <t>802-75887</t>
  </si>
  <si>
    <t>DELTA-V CAPITAL, LLC</t>
  </si>
  <si>
    <t>SCHALLER, DAVID</t>
  </si>
  <si>
    <t>1125 17TH STREET, SUITE 740</t>
  </si>
  <si>
    <t>303-405-7544</t>
  </si>
  <si>
    <t>WWW.DELTAVCAPITAL.COM</t>
  </si>
  <si>
    <t>802-75888</t>
  </si>
  <si>
    <t>LPC WESTFIELD GP, LLC</t>
  </si>
  <si>
    <t>802-75889</t>
  </si>
  <si>
    <t>CINVEN CAPITAL MANAGEMENT (V) GENERAL PARTNER LIMITED</t>
  </si>
  <si>
    <t>3RD FLOOR, TUDOR HOUSE, LE BORDAGE</t>
  </si>
  <si>
    <t>GY1 3PP</t>
  </si>
  <si>
    <t>+44 1481 749700</t>
  </si>
  <si>
    <t>+44 1481 749749</t>
  </si>
  <si>
    <t>WWW.CINVEN.COM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</si>
  <si>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</si>
  <si>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</si>
  <si>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</si>
  <si>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</si>
  <si>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</si>
  <si>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</si>
  <si>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</si>
  <si>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</si>
  <si>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WWW.THESENTIENTGROUP.COM</t>
  </si>
  <si>
    <t>802-75891</t>
  </si>
  <si>
    <t>LPC EVOLUTION GP, LLC</t>
  </si>
  <si>
    <t>802-75892</t>
  </si>
  <si>
    <t>JTP MANAGEMENT ASSOCIATES III, LLC</t>
  </si>
  <si>
    <t>802-75893</t>
  </si>
  <si>
    <t>OPENVIEW INVESTMENTS, LLC</t>
  </si>
  <si>
    <t>303 CONGRESS STREET SUITE 7FL</t>
  </si>
  <si>
    <t>617-478-7500</t>
  </si>
  <si>
    <t>617-478-7501</t>
  </si>
  <si>
    <t>WWW.OPENVIEWPARTNERS.COM</t>
  </si>
  <si>
    <t>802-75894</t>
  </si>
  <si>
    <t>CANAAN PARTNERS</t>
  </si>
  <si>
    <t>CANAAN MANAGEMENT, INC.</t>
  </si>
  <si>
    <t>203-855-0400</t>
  </si>
  <si>
    <t>203-854-9117</t>
  </si>
  <si>
    <t>WWW.CANAANPARTNERS.COM</t>
  </si>
  <si>
    <t>802-75896</t>
  </si>
  <si>
    <t>GREENER CAPITAL</t>
  </si>
  <si>
    <t>EFW PARTNERS, LLC</t>
  </si>
  <si>
    <t>128 ALVARADO ROAD</t>
  </si>
  <si>
    <t>(510) 684-4865</t>
  </si>
  <si>
    <t>WWW.EFWPARTNERS.COM</t>
  </si>
  <si>
    <t>802-75897</t>
  </si>
  <si>
    <t>LEVEL EQUITY</t>
  </si>
  <si>
    <t>LEVEL EQUITY MANAGEMENT, LLC</t>
  </si>
  <si>
    <t>212-660-2470</t>
  </si>
  <si>
    <t>212-658-9202</t>
  </si>
  <si>
    <t>WWW.LEVELEQUITY.COM</t>
  </si>
  <si>
    <t>802-75898</t>
  </si>
  <si>
    <t>QUORUM ASSET MANAGEMENT LTD.</t>
  </si>
  <si>
    <t>WINTERBOTHAM PLACE</t>
  </si>
  <si>
    <t>MARLBOROUGH &amp; QUEEN STREETS</t>
  </si>
  <si>
    <t>802-75899</t>
  </si>
  <si>
    <t>STEEL CHINA ADVISORS LIMITED</t>
  </si>
  <si>
    <t>C/O CHEETAH INVESTMENT MANAGEMENT LIMITED</t>
  </si>
  <si>
    <t>ROOM 1003-1004, 10/F, GLOUCESTER TOWER</t>
  </si>
  <si>
    <t>THE LANDMARK, 15 QUEEN'S ROAD CENTRAL, HONG KONG</t>
  </si>
  <si>
    <t>+852 (2526) 9266</t>
  </si>
  <si>
    <t>+852 (2526)3963</t>
  </si>
  <si>
    <t>802-75900</t>
  </si>
  <si>
    <t>UCC-MA PARTNERS, LLC</t>
  </si>
  <si>
    <t>212-832-1141</t>
  </si>
  <si>
    <t>212-832-0554</t>
  </si>
  <si>
    <t>HTTP://WWW.UNIONCAPITALCORP.COM/</t>
  </si>
  <si>
    <t>802-75901</t>
  </si>
  <si>
    <t>AEW EUROPE LLP</t>
  </si>
  <si>
    <t>33 JERMYN STREET</t>
  </si>
  <si>
    <t>+44 207 016 4824</t>
  </si>
  <si>
    <t>+44 207 016 4700</t>
  </si>
  <si>
    <t>WWW.AEWEUROPE.COM/EN/HOME.HTM</t>
  </si>
  <si>
    <t>802-75902</t>
  </si>
  <si>
    <t>FRAZIER TECHNOLOGY  VENTURES</t>
  </si>
  <si>
    <t>FRAZIER TECHNOLOGY MANAGEMENT, LLC</t>
  </si>
  <si>
    <t>601 UNION STREET,</t>
  </si>
  <si>
    <t>206-621-7200</t>
  </si>
  <si>
    <t>206-621-1848</t>
  </si>
  <si>
    <t>WWW.FRAZIERTECHNOLOGY.COM</t>
  </si>
  <si>
    <t>802-75903</t>
  </si>
  <si>
    <t>STANHOPE CAPITAL, LLP</t>
  </si>
  <si>
    <t>W1H 6LR</t>
  </si>
  <si>
    <t>44 207 7251800</t>
  </si>
  <si>
    <t>44 207 7251801</t>
  </si>
  <si>
    <t>HTTP://WWW.STANHOPECAPITAL.COM</t>
  </si>
  <si>
    <t>802-75905</t>
  </si>
  <si>
    <t>THOMAS, MCNERNEY &amp; PARTNERS</t>
  </si>
  <si>
    <t>THOMAS, MCNERNEY &amp; PARTNERS MGT., LLC</t>
  </si>
  <si>
    <t>06901-2625</t>
  </si>
  <si>
    <t>203-978-2000</t>
  </si>
  <si>
    <t>203-978-2005</t>
  </si>
  <si>
    <t>HTTP://WWW.TM-PARTNERS.COM</t>
  </si>
  <si>
    <t>802-75906</t>
  </si>
  <si>
    <t>RAB CAPITAL LIMITED</t>
  </si>
  <si>
    <t>1 ADAM STREET</t>
  </si>
  <si>
    <t>WC2N 6LE</t>
  </si>
  <si>
    <t>44 (0)20 7389 7000</t>
  </si>
  <si>
    <t>+44(0)20 7389 0990</t>
  </si>
  <si>
    <t>WWW.RABCAP.COM</t>
  </si>
  <si>
    <t>UK LIMITED LIABILITY COMPANY</t>
  </si>
  <si>
    <t>802-75907</t>
  </si>
  <si>
    <t>CHARLES RIVER VENTURES, LLC</t>
  </si>
  <si>
    <t>781-768-6000</t>
  </si>
  <si>
    <t>781-768-6100</t>
  </si>
  <si>
    <t>WWW.CRV.COM</t>
  </si>
  <si>
    <t>802-75908</t>
  </si>
  <si>
    <t>EDF VENTURES</t>
  </si>
  <si>
    <t>EDF VENTURES, LLC</t>
  </si>
  <si>
    <t>425 NORTH MAIN STREET</t>
  </si>
  <si>
    <t>734 663 3213</t>
  </si>
  <si>
    <t>734 663 7358</t>
  </si>
  <si>
    <t>WWW.EDFVC.COM</t>
  </si>
  <si>
    <t>802-75909</t>
  </si>
  <si>
    <t>SMP ASSET MANAGEMENT, LLC</t>
  </si>
  <si>
    <t>1865 PALMER AVENUE</t>
  </si>
  <si>
    <t>914-833-0875</t>
  </si>
  <si>
    <t>914-833-1068</t>
  </si>
  <si>
    <t>WWW.SMPLP.COM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</si>
  <si>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</si>
  <si>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</si>
  <si>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</si>
  <si>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</si>
  <si>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</si>
  <si>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</si>
  <si>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</si>
  <si>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</si>
  <si>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802-75911</t>
  </si>
  <si>
    <t>IA CAPITAL ADVISORS, LLC</t>
  </si>
  <si>
    <t>156 FIFTH AVENUE SUITE 1119</t>
  </si>
  <si>
    <t>917-725-0596</t>
  </si>
  <si>
    <t>212-242-3361</t>
  </si>
  <si>
    <t>WWW.IAVENTURES.COM</t>
  </si>
  <si>
    <t>802-75912</t>
  </si>
  <si>
    <t>CAPMAN CAPITAL MANAGEMENT LTD</t>
  </si>
  <si>
    <t>KORKEAVUORENKATU 32</t>
  </si>
  <si>
    <t>WWW.CAPMAN.COM</t>
  </si>
  <si>
    <t>802-75913</t>
  </si>
  <si>
    <t>GREENPARK CAPITAL INVESTMENT MANAGEMENT LIMITED</t>
  </si>
  <si>
    <t>TUDOR HOUSE, LE BORDAGE</t>
  </si>
  <si>
    <t>01481 749722</t>
  </si>
  <si>
    <t>01481 749749</t>
  </si>
  <si>
    <t>WWW.GREENPARKCAPITAL.COM</t>
  </si>
  <si>
    <t>MANAGER TO LIMITED PARTNERS</t>
  </si>
  <si>
    <t>802-75914</t>
  </si>
  <si>
    <t>SILVER CREEK VENTURES CORP</t>
  </si>
  <si>
    <t>5949 SHERRY LANE</t>
  </si>
  <si>
    <t>214-265-2020</t>
  </si>
  <si>
    <t>214-692-6233</t>
  </si>
  <si>
    <t>WWW.SILVERCREEKFUND.COM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</si>
  <si>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</si>
  <si>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</si>
  <si>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</si>
  <si>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</si>
  <si>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</si>
  <si>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</si>
  <si>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</si>
  <si>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</si>
  <si>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</si>
  <si>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</si>
  <si>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</si>
  <si>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</si>
  <si>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</si>
  <si>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</si>
  <si>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WWW.BIRCHHILLEQUITY.COM</t>
  </si>
  <si>
    <t>802-75917</t>
  </si>
  <si>
    <t>NANCY CREEK CAPITAL MANAGEMENT, LLC</t>
  </si>
  <si>
    <t>2849 PACES FERRY ROAD</t>
  </si>
  <si>
    <t>678-384-4520</t>
  </si>
  <si>
    <t>678-384-4521</t>
  </si>
  <si>
    <t>WWW.NANCYCREEK.COM</t>
  </si>
  <si>
    <t>802-75918</t>
  </si>
  <si>
    <t>RWI VENTURES MANAGEMENT COMPANY, LLC</t>
  </si>
  <si>
    <t>900 EAST HAMILTON AVENUE</t>
  </si>
  <si>
    <t>408-879-7343</t>
  </si>
  <si>
    <t>408-879-7205</t>
  </si>
  <si>
    <t>WWW.RWIVENTURES.COM</t>
  </si>
  <si>
    <t>802-75920</t>
  </si>
  <si>
    <t>SYMMETRY PEAK MANAGEMENT, LLC</t>
  </si>
  <si>
    <t>484-588-4116</t>
  </si>
  <si>
    <t>484-582-0185</t>
  </si>
  <si>
    <t>802-75921</t>
  </si>
  <si>
    <t>TENTH STREET CAPITAL</t>
  </si>
  <si>
    <t>TENTH STREET CAPITAL , LLC</t>
  </si>
  <si>
    <t>901 TALLAN BUILDING, TWO UNION SQUARE</t>
  </si>
  <si>
    <t>423-266-5908</t>
  </si>
  <si>
    <t>423-266-7590</t>
  </si>
  <si>
    <t>WWW.TENTHSTREETCAPITAL.COM</t>
  </si>
  <si>
    <t>802-75922</t>
  </si>
  <si>
    <t>EQUATOR CAPITAL PARTNERS LLC</t>
  </si>
  <si>
    <t>100 N LASALLE ST</t>
  </si>
  <si>
    <t>312-637-9430</t>
  </si>
  <si>
    <t>312-788-1909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</si>
  <si>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</si>
  <si>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</si>
  <si>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</si>
  <si>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</si>
  <si>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</si>
  <si>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</si>
  <si>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</si>
  <si>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802-75924</t>
  </si>
  <si>
    <t>WEINBERG CAPITAL GROUP, INC.</t>
  </si>
  <si>
    <t>5005 ROCKSIDE ROAD</t>
  </si>
  <si>
    <t>216-503-8303</t>
  </si>
  <si>
    <t>216-503-8313</t>
  </si>
  <si>
    <t>WWW.WEINBERGCAP.COM</t>
  </si>
  <si>
    <t>802-75925</t>
  </si>
  <si>
    <t>GLOBESPAN CAPITAL PARTNERS</t>
  </si>
  <si>
    <t>GLOBESPAN CAPITAL MANAGEMENT, LLC</t>
  </si>
  <si>
    <t>SUITE 2810</t>
  </si>
  <si>
    <t>617-305-2300</t>
  </si>
  <si>
    <t>617-305-2301</t>
  </si>
  <si>
    <t>WWW.GLOBESPANCAPITAL.COM</t>
  </si>
  <si>
    <t>802-75926</t>
  </si>
  <si>
    <t>HERKULES PRIVATE EQUITY II (GP-II) LIMITED</t>
  </si>
  <si>
    <t>+44 1534 833 000</t>
  </si>
  <si>
    <t>+44 1534 833 033</t>
  </si>
  <si>
    <t>802-75927</t>
  </si>
  <si>
    <t>FALFURRIAS MANAGEMENT PARTNERS LLC</t>
  </si>
  <si>
    <t>100 N. TRYON STREET, SUITE 4100</t>
  </si>
  <si>
    <t>704-371-3220</t>
  </si>
  <si>
    <t>704-333-0185</t>
  </si>
  <si>
    <t>WWW.FALFURRIASCAPITAL.COM</t>
  </si>
  <si>
    <t>802-75928</t>
  </si>
  <si>
    <t>HERKULES PRIVATE EQUITY III (GP-II) LIMITED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</si>
  <si>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</si>
  <si>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</si>
  <si>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</si>
  <si>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</si>
  <si>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</si>
  <si>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</si>
  <si>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WWW.MERITECHCAPITAL.COM</t>
  </si>
  <si>
    <t>802-75930</t>
  </si>
  <si>
    <t>ABAX GLOBAL CAPITAL</t>
  </si>
  <si>
    <t>ABAX GLOBAL CAPITAL (HONG KONG) LIMITED</t>
  </si>
  <si>
    <t>SUITE 6708, 67/F, TWO INTERNATIONAL FINANCE CENTRE</t>
  </si>
  <si>
    <t>852 3602 1800</t>
  </si>
  <si>
    <t>852 3602 1700</t>
  </si>
  <si>
    <t>WWW.ABAXCAP.COM</t>
  </si>
  <si>
    <t>802-75931</t>
  </si>
  <si>
    <t>NEWBURY VENTURES</t>
  </si>
  <si>
    <t>NV MANAGEMENT III, LLC</t>
  </si>
  <si>
    <t>650-486-2444</t>
  </si>
  <si>
    <t>650-595-2442</t>
  </si>
  <si>
    <t>HTTP:\\WWW.NEWBURYVENTURES.COM</t>
  </si>
  <si>
    <t>802-75932</t>
  </si>
  <si>
    <t>MUBADALA INFRASTRUCTURE PARTNERS</t>
  </si>
  <si>
    <t>MUBADALA INFRASTRUCTURE PARTNERS LIMITED</t>
  </si>
  <si>
    <t>ADNIC BUILDING, 5TH FLOOR</t>
  </si>
  <si>
    <t>ABU DHABI</t>
  </si>
  <si>
    <t>971 2 417 4200</t>
  </si>
  <si>
    <t>971 2 417 4300</t>
  </si>
  <si>
    <t>P.O. BOX 45023</t>
  </si>
  <si>
    <t>WWW.MIP.AE</t>
  </si>
  <si>
    <t>802-75933</t>
  </si>
  <si>
    <t>NGN CAPITAL LLC</t>
  </si>
  <si>
    <t>212-972-0077</t>
  </si>
  <si>
    <t>212-972-0080</t>
  </si>
  <si>
    <t>WWW.NGNCAPITAL.COM</t>
  </si>
  <si>
    <t>802-75934</t>
  </si>
  <si>
    <t>ARLES ADVISORS INC</t>
  </si>
  <si>
    <t>40 WORTH STREET</t>
  </si>
  <si>
    <t>212-370-9032</t>
  </si>
  <si>
    <t>646-390-8300</t>
  </si>
  <si>
    <t>802-75935</t>
  </si>
  <si>
    <t>PRIVEQ G.P. IV LIMITED</t>
  </si>
  <si>
    <t>802-75936</t>
  </si>
  <si>
    <t>HUNTINGTON CAPITAL</t>
  </si>
  <si>
    <t>HFMC CAPITAL, LLC</t>
  </si>
  <si>
    <t>4660 LA JOLLA VILLAGE DR.</t>
  </si>
  <si>
    <t>858-259-7654</t>
  </si>
  <si>
    <t>858-259-0074</t>
  </si>
  <si>
    <t>WWW.HUNTINGTONCAPITAL.COM</t>
  </si>
  <si>
    <t>802-75937</t>
  </si>
  <si>
    <t>YORKTOWN PARTNERS LLC</t>
  </si>
  <si>
    <t>212-515-2100</t>
  </si>
  <si>
    <t>802-75938</t>
  </si>
  <si>
    <t>COMGEST ASSET MANAGEMENT INTERNATIONAL LIMITED</t>
  </si>
  <si>
    <t>46 ST. STEPHEN'S GREEN</t>
  </si>
  <si>
    <t>353.76.688.6580</t>
  </si>
  <si>
    <t>353.76.688.6581</t>
  </si>
  <si>
    <t>WWW.COMGEST.COM</t>
  </si>
  <si>
    <t>802-75939</t>
  </si>
  <si>
    <t>GALENA (CAYMAN) LIMITED</t>
  </si>
  <si>
    <t>INTERNATIONAL MANAGEMENT SERVICES LTD.</t>
  </si>
  <si>
    <t>3RD FLOOR, HARBOUR CENTRE</t>
  </si>
  <si>
    <t>1 345 814 2856</t>
  </si>
  <si>
    <t>1 345 949 8635</t>
  </si>
  <si>
    <t>802-75940</t>
  </si>
  <si>
    <t>EPLANET INTERNATIONAL ADVISORS II LTD.</t>
  </si>
  <si>
    <t>EPLANET INTERNATIONAL ADVISORS II LTD</t>
  </si>
  <si>
    <t>KY-1-9005</t>
  </si>
  <si>
    <t>802-75941</t>
  </si>
  <si>
    <t>HI-TECH VENTURE CAPITAL</t>
  </si>
  <si>
    <t>HI-TECH ASSOCIATES, LLC</t>
  </si>
  <si>
    <t>295 ATHERTON AVE.</t>
  </si>
  <si>
    <t>650-854-2040</t>
  </si>
  <si>
    <t>650-854-2028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</si>
  <si>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</si>
  <si>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</si>
  <si>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</si>
  <si>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</si>
  <si>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</si>
  <si>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</si>
  <si>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802-75943</t>
  </si>
  <si>
    <t>HENDERSON EQUITY PARTNERS LIMITED</t>
  </si>
  <si>
    <t>44 20 7818 1818</t>
  </si>
  <si>
    <t>44 20 7818 7284</t>
  </si>
  <si>
    <t>802-75944</t>
  </si>
  <si>
    <t>NEW ENTERPRISE ASSOCIATES</t>
  </si>
  <si>
    <t>NEA MANAGEMENT COMPANY, LLC</t>
  </si>
  <si>
    <t>(301) 272-2300</t>
  </si>
  <si>
    <t>(301) 272-1700</t>
  </si>
  <si>
    <t>WWW.NEA.COM</t>
  </si>
  <si>
    <t>802-75945</t>
  </si>
  <si>
    <t>DCM</t>
  </si>
  <si>
    <t>DCM MANAGEMENT, L.P.</t>
  </si>
  <si>
    <t>2420 SAND HILL ROAD #200</t>
  </si>
  <si>
    <t>650-233-1400</t>
  </si>
  <si>
    <t>650-854-9159</t>
  </si>
  <si>
    <t>WWW.DCM.COM</t>
  </si>
  <si>
    <t>802-75946</t>
  </si>
  <si>
    <t>IRONWOOD PARTNERS MANAGEMENT, L.P.</t>
  </si>
  <si>
    <t>SUITE 2334</t>
  </si>
  <si>
    <t>WWW.IRONWOOD-PARTNERS.COM</t>
  </si>
  <si>
    <t>802-75947</t>
  </si>
  <si>
    <t>FRAZIER HEALTHCARE</t>
  </si>
  <si>
    <t>FRAZIER MANAGEMENT, L.L.C.</t>
  </si>
  <si>
    <t>WWW.FRAZIERHEALTHCARE.COM</t>
  </si>
  <si>
    <t>802-75950</t>
  </si>
  <si>
    <t>ACTERA GROUP LTD</t>
  </si>
  <si>
    <t>LIME GROVE HOUSE</t>
  </si>
  <si>
    <t>GREEN STREET</t>
  </si>
  <si>
    <t>JE1 2ST</t>
  </si>
  <si>
    <t>44 1534 609 000</t>
  </si>
  <si>
    <t>802-75951</t>
  </si>
  <si>
    <t>H&amp;Q ASIA PACIFIC</t>
  </si>
  <si>
    <t>H&amp;Q ASIA PACIFIC, LTD.</t>
  </si>
  <si>
    <t>SUITE 2018 HUTCHISON HOUSE</t>
  </si>
  <si>
    <t>011-852-2868-4800</t>
  </si>
  <si>
    <t>011-852-2810-4883</t>
  </si>
  <si>
    <t>WWW.HQAP.COM</t>
  </si>
  <si>
    <t>802-75952</t>
  </si>
  <si>
    <t>OXFORD BIOSCIENCE III CORPORATION</t>
  </si>
  <si>
    <t>617-357-7474</t>
  </si>
  <si>
    <t>617-357-7476</t>
  </si>
  <si>
    <t>WWW.OXBIO.COM</t>
  </si>
  <si>
    <t>802-75953</t>
  </si>
  <si>
    <t>HUDSON (BEIJING) CLEAN ENERGY INVESTMENT ADVISORY COMPANY LTD</t>
  </si>
  <si>
    <t>10F, EAST TOWER, WORLD FINANCIAL CENTER</t>
  </si>
  <si>
    <t>NO.1 EAST 3RD RING MIDDLE RO</t>
  </si>
  <si>
    <t>CHAOYANG DISTRICT, BEIJING</t>
  </si>
  <si>
    <t>+86 (10) 5968-0196</t>
  </si>
  <si>
    <t>802-75954</t>
  </si>
  <si>
    <t>GARVIN HILL CAPITAL PARTNERS LLC</t>
  </si>
  <si>
    <t>3 BUCKINGHAM TERRACE</t>
  </si>
  <si>
    <t>617-640-4679</t>
  </si>
  <si>
    <t>(781) 416-4086</t>
  </si>
  <si>
    <t>802-75955</t>
  </si>
  <si>
    <t>JGB CAPITAL MANAGEMENT L.P.</t>
  </si>
  <si>
    <t>544 RIVERSIDE AVE.</t>
  </si>
  <si>
    <t>212-355-5771</t>
  </si>
  <si>
    <t>212-253-4093</t>
  </si>
  <si>
    <t>802-75956</t>
  </si>
  <si>
    <t>HAMILTON ROBINSON LLC</t>
  </si>
  <si>
    <t>281 TRESSER BOULEVARD SUITE 1000</t>
  </si>
  <si>
    <t>203-602-0011</t>
  </si>
  <si>
    <t>203-602-2206</t>
  </si>
  <si>
    <t>WWW.HRCO.COM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</si>
  <si>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</si>
  <si>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</si>
  <si>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</si>
  <si>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</si>
  <si>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</si>
  <si>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</si>
  <si>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</si>
  <si>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WWW.TMG.COM.BR</t>
  </si>
  <si>
    <t>802-75959</t>
  </si>
  <si>
    <t>LIGHTHOUSE POINT CAPITAL MANAGEMENT LLC</t>
  </si>
  <si>
    <t>2334 N.E. 29TH STREET</t>
  </si>
  <si>
    <t>LIGHTHOUSE POINT</t>
  </si>
  <si>
    <t>917-547-5691</t>
  </si>
  <si>
    <t>212-809-4228</t>
  </si>
  <si>
    <t>802-75960</t>
  </si>
  <si>
    <t>FEDCAP ADVISORS, LLC</t>
  </si>
  <si>
    <t>1760 OLD MEADOW ROAD</t>
  </si>
  <si>
    <t>703-291-0351</t>
  </si>
  <si>
    <t>703-291-4650</t>
  </si>
  <si>
    <t>WWW.FEDCAPPARTNERS.COM</t>
  </si>
  <si>
    <t>802-75961</t>
  </si>
  <si>
    <t>DFE PARTNERS GMBH</t>
  </si>
  <si>
    <t>9 MEAD ROAD</t>
  </si>
  <si>
    <t>S023 9RF</t>
  </si>
  <si>
    <t>44 1962 850736</t>
  </si>
  <si>
    <t>WWW.DFE-PARTNERS.COM</t>
  </si>
  <si>
    <t>802-75962</t>
  </si>
  <si>
    <t>SCOTT-MACON ASSET MANAGEMENT, INC.</t>
  </si>
  <si>
    <t>800 THIRD AVENUE, 16TH FLOOR</t>
  </si>
  <si>
    <t>212-755-8200</t>
  </si>
  <si>
    <t>212-755-8255</t>
  </si>
  <si>
    <t>802-75963</t>
  </si>
  <si>
    <t>KPG VENTURES</t>
  </si>
  <si>
    <t>KPG VENTURES MANAGEMENT COMPANY</t>
  </si>
  <si>
    <t>T454</t>
  </si>
  <si>
    <t>415-781-6803</t>
  </si>
  <si>
    <t>415-781-6805</t>
  </si>
  <si>
    <t>WWW.KPGVENTURES.COM</t>
  </si>
  <si>
    <t>802-75964</t>
  </si>
  <si>
    <t>ELEVAR EQUITY, LLC</t>
  </si>
  <si>
    <t>220 2ND AVE S STE 206</t>
  </si>
  <si>
    <t>98104-2617</t>
  </si>
  <si>
    <t>425-749-7028</t>
  </si>
  <si>
    <t>360-392-3951</t>
  </si>
  <si>
    <t>WWW.ELEVAREQUITY.COM</t>
  </si>
  <si>
    <t>802-75965</t>
  </si>
  <si>
    <t>PACIFIC ROAD CAPITAL MANAGEMENT PTY LTD</t>
  </si>
  <si>
    <t>LEVEL 23, 1 ALFRED STREET</t>
  </si>
  <si>
    <t>NSW</t>
  </si>
  <si>
    <t>612 9241 1000</t>
  </si>
  <si>
    <t>WWW.PACROAD.COM.AU</t>
  </si>
  <si>
    <t>802-75966</t>
  </si>
  <si>
    <t>HUDSON(YANGZHOU)CLEAN ENERGY EQUITY INVESTMENT FUND MGMT CO. LTD</t>
  </si>
  <si>
    <t>ANNEX OF KAI FA PLAZA</t>
  </si>
  <si>
    <t>NO. 108 WEIYANG ROAD</t>
  </si>
  <si>
    <t>YANGZHOU, JIANGSU</t>
  </si>
  <si>
    <t>SINO-FOREIGN EQUITY JOINT VENTURE</t>
  </si>
  <si>
    <t>802-75967</t>
  </si>
  <si>
    <t>THE AURORA FUNDS, INC.</t>
  </si>
  <si>
    <t>3100 TOWER BLVD.</t>
  </si>
  <si>
    <t>919-484-0400</t>
  </si>
  <si>
    <t>919-484-0444</t>
  </si>
  <si>
    <t>WWW.AURORAFUNDS.COM</t>
  </si>
  <si>
    <t>802-75968</t>
  </si>
  <si>
    <t>INVESTCORP PRIVATE EQUITY 2007 FUND GP LP</t>
  </si>
  <si>
    <t>011 973 1753 2000</t>
  </si>
  <si>
    <t>011 973 1753 0816</t>
  </si>
  <si>
    <t>INVESTCORP HOUSE</t>
  </si>
  <si>
    <t>P.O. BOX 5340</t>
  </si>
  <si>
    <t>802-75969</t>
  </si>
  <si>
    <t>COLLER CAPITAL LIMITED</t>
  </si>
  <si>
    <t>W1G 0TT</t>
  </si>
  <si>
    <t>44 20 7631 8500</t>
  </si>
  <si>
    <t>44 20 7631 8555</t>
  </si>
  <si>
    <t>WWW.COLLERCAPITAL.COM</t>
  </si>
  <si>
    <t>802-75970</t>
  </si>
  <si>
    <t>GEFINOR VENTURES MANAGEMENT, INC.</t>
  </si>
  <si>
    <t>375 PARK AVENUE, SUITE 3607</t>
  </si>
  <si>
    <t>10152-0182</t>
  </si>
  <si>
    <t>212-308-3402</t>
  </si>
  <si>
    <t>212-308-1182</t>
  </si>
  <si>
    <t>WWW.GEFINORVENTURES.COM</t>
  </si>
  <si>
    <t>802-75971</t>
  </si>
  <si>
    <t>PLYMOUTH MANAGEMENT COMPANY</t>
  </si>
  <si>
    <t>717 E. HURON STREET</t>
  </si>
  <si>
    <t>SUITE 2E</t>
  </si>
  <si>
    <t>734-747-9401</t>
  </si>
  <si>
    <t>734-747-9704</t>
  </si>
  <si>
    <t>HTTP://WWW.PLYMOUTHVC.COM/</t>
  </si>
  <si>
    <t>802-75974</t>
  </si>
  <si>
    <t>FORSYTH STREET ADVISORS LLC</t>
  </si>
  <si>
    <t>588 BROADWAY</t>
  </si>
  <si>
    <t>SUITE 1208</t>
  </si>
  <si>
    <t>WWW.FORSYTHSTREET.COM</t>
  </si>
  <si>
    <t>802-75975</t>
  </si>
  <si>
    <t>NCT FUND MANAGEMENT, LLC</t>
  </si>
  <si>
    <t>274 MARCONI BOULEVARD</t>
  </si>
  <si>
    <t>614-794-2732</t>
  </si>
  <si>
    <t>614-228-2737</t>
  </si>
  <si>
    <t>WWW.NCTVENTURES.COM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</si>
  <si>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</si>
  <si>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</si>
  <si>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</si>
  <si>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</si>
  <si>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</si>
  <si>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</si>
  <si>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</si>
  <si>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</si>
  <si>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802-75977</t>
  </si>
  <si>
    <t>GEFINOR CAPITAL ADVISORS, INC.</t>
  </si>
  <si>
    <t>SUITE 3607</t>
  </si>
  <si>
    <t>802-75978</t>
  </si>
  <si>
    <t>TRILYN-INVESTCORP MP CAPITAL MANAGEMENT LLC</t>
  </si>
  <si>
    <t>GREENWICH FINANCIAL CENTER</t>
  </si>
  <si>
    <t>ONE FAWCETT PLACE, 2ND FLOOR</t>
  </si>
  <si>
    <t>646-390-3964</t>
  </si>
  <si>
    <t>802-75979</t>
  </si>
  <si>
    <t>NCT GP I, LLC</t>
  </si>
  <si>
    <t>802-75981</t>
  </si>
  <si>
    <t>IL&amp;FS INVESTMENT ADVISORS LLC</t>
  </si>
  <si>
    <t>802-75983</t>
  </si>
  <si>
    <t>EDGEWATER CAPITAL MANAGEMENT, LLC</t>
  </si>
  <si>
    <t>28601 CHAGRIN BLVD.</t>
  </si>
  <si>
    <t>216-292-3838</t>
  </si>
  <si>
    <t>216-292-3879</t>
  </si>
  <si>
    <t>WWW.EDGEWATERCAPITAL.COM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</si>
  <si>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</si>
  <si>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</si>
  <si>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</si>
  <si>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</si>
  <si>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</si>
  <si>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</si>
  <si>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</si>
  <si>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802-75987</t>
  </si>
  <si>
    <t>THE ENTREPRENEURS' FUND MANAGEMENT SERVICES, L.L.C.</t>
  </si>
  <si>
    <t>1900 S. NORFOLK STREET</t>
  </si>
  <si>
    <t>650-585-6546</t>
  </si>
  <si>
    <t>650-572-2412</t>
  </si>
  <si>
    <t>802-75988</t>
  </si>
  <si>
    <t>OFS ENERGY FUND, LLC</t>
  </si>
  <si>
    <t>6363 WOODWAY DR</t>
  </si>
  <si>
    <t>SUITE 9000</t>
  </si>
  <si>
    <t>77057-1521</t>
  </si>
  <si>
    <t>713-580-2732</t>
  </si>
  <si>
    <t>713-580-2743</t>
  </si>
  <si>
    <t>WWW.OFSFUND.COM</t>
  </si>
  <si>
    <t>802-75989</t>
  </si>
  <si>
    <t>BALLAST POINT VENTURES</t>
  </si>
  <si>
    <t>BPV MANAGEMENT LLC</t>
  </si>
  <si>
    <t>727 567 1500</t>
  </si>
  <si>
    <t>727 567 1515</t>
  </si>
  <si>
    <t>WWW.BALLASTPOINTVENTURES.COM</t>
  </si>
  <si>
    <t>802-75990</t>
  </si>
  <si>
    <t>OAKLEY CAPITAL LIMITED</t>
  </si>
  <si>
    <t>0044 2077666900</t>
  </si>
  <si>
    <t>0044 2077666901</t>
  </si>
  <si>
    <t>WWW.OAKLEYCAPITAL.COM</t>
  </si>
  <si>
    <t>802-75992</t>
  </si>
  <si>
    <t>SEQUOIA CAPITAL OPERATIONS, LLC</t>
  </si>
  <si>
    <t>4-250</t>
  </si>
  <si>
    <t>HTTP://WWW.SEQUOIACAP.COM/US</t>
  </si>
  <si>
    <t>802-75993</t>
  </si>
  <si>
    <t>SKIFF CAPITAL MANAGEMENT, LLC</t>
  </si>
  <si>
    <t>215 PARK AVENUE SOUTH</t>
  </si>
  <si>
    <t>SUITE 2016</t>
  </si>
  <si>
    <t>212-355-7000</t>
  </si>
  <si>
    <t>212-355-7096</t>
  </si>
  <si>
    <t>WWW.SKIFFCAPITAL.COM</t>
  </si>
  <si>
    <t>802-75994</t>
  </si>
  <si>
    <t>DISCOVERY CAPITAL MANAGEMENT</t>
  </si>
  <si>
    <t>(212) 812-2023</t>
  </si>
  <si>
    <t>(609) 454-3269</t>
  </si>
  <si>
    <t>802-75996</t>
  </si>
  <si>
    <t>CASTILE VENTURES MANAGEMENT COMPANY, INC.</t>
  </si>
  <si>
    <t>781-890-0060</t>
  </si>
  <si>
    <t>781-890-0065</t>
  </si>
  <si>
    <t>WWW.CASTILEVENTURES.COM</t>
  </si>
  <si>
    <t>802-75997</t>
  </si>
  <si>
    <t>ILS INVESTMENT MANAGEMENT LIMITED</t>
  </si>
  <si>
    <t>GROUND FLOOR, CHEVRON HOUSE</t>
  </si>
  <si>
    <t>11 CHURCH STREET</t>
  </si>
  <si>
    <t>+1 441 292 9774</t>
  </si>
  <si>
    <t>+1 441 292 9711</t>
  </si>
  <si>
    <t>WWW.ILSIMLTD.COM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</si>
  <si>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</si>
  <si>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</si>
  <si>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</si>
  <si>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</si>
  <si>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</si>
  <si>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</si>
  <si>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</si>
  <si>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802-75999</t>
  </si>
  <si>
    <t>SV LIFE SCIENCES ADVISERS, LLC</t>
  </si>
  <si>
    <t>ONE BOSTON PLACE, SUITE 3900</t>
  </si>
  <si>
    <t>617-367-8100</t>
  </si>
  <si>
    <t>617-367-1590</t>
  </si>
  <si>
    <t>WWW.SVLSA.COM</t>
  </si>
  <si>
    <t>802-76000</t>
  </si>
  <si>
    <t>MID EUROPA PARTNERS LLP</t>
  </si>
  <si>
    <t>161 BROMPTON ROAD</t>
  </si>
  <si>
    <t>SW3 1EX</t>
  </si>
  <si>
    <t>+44 207 886 3600</t>
  </si>
  <si>
    <t>+44 207 886 3639</t>
  </si>
  <si>
    <t>WWW.MIDEUROPA.COM</t>
  </si>
  <si>
    <t>LE BORDAGE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</si>
  <si>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</si>
  <si>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</si>
  <si>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</si>
  <si>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</si>
  <si>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</si>
  <si>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</si>
  <si>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802-76003</t>
  </si>
  <si>
    <t>EVERGREEN VENTURE PARTNERS</t>
  </si>
  <si>
    <t>EVERGREEN VENTURE PARTNERS LTD</t>
  </si>
  <si>
    <t>25 HABARZEL ST</t>
  </si>
  <si>
    <t>WWW.EVERGREEN.CO.IL</t>
  </si>
  <si>
    <t>802-76004</t>
  </si>
  <si>
    <t>GALENA ASSET MANAGEMENT (ASIA) PTE. LTD</t>
  </si>
  <si>
    <t>MARINA BOULEVARD, 28-00</t>
  </si>
  <si>
    <t>65 6319 2960</t>
  </si>
  <si>
    <t>65 6734 9448</t>
  </si>
  <si>
    <t>GANSSGS1</t>
  </si>
  <si>
    <t>802-76005</t>
  </si>
  <si>
    <t>SEQUOIA CAPITAL IV ISRAEL LTD.</t>
  </si>
  <si>
    <t>50 RAMAT YAM ST</t>
  </si>
  <si>
    <t>972-9-9579440</t>
  </si>
  <si>
    <t>972-9-9579443</t>
  </si>
  <si>
    <t>HTTP://WWW.SEQUOIACAP.COM/ISRAEL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</si>
  <si>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</si>
  <si>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</si>
  <si>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</si>
  <si>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</si>
  <si>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</si>
  <si>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</si>
  <si>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</si>
  <si>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HTTP://WWW.THECOLUMNGROUP.NET</t>
  </si>
  <si>
    <t>802-76007</t>
  </si>
  <si>
    <t>OAKLEY CAPITAL (BERMUDA) LIMITED</t>
  </si>
  <si>
    <t>FL04</t>
  </si>
  <si>
    <t>1 441 542 6330</t>
  </si>
  <si>
    <t>1 441 542 6724</t>
  </si>
  <si>
    <t>802-76008</t>
  </si>
  <si>
    <t>ARISAIG PARTNERS (ASIA) PTE LTD</t>
  </si>
  <si>
    <t>7A LORONG TELOK</t>
  </si>
  <si>
    <t>65 6532 3378</t>
  </si>
  <si>
    <t>65 6532 6618</t>
  </si>
  <si>
    <t>WWW.ARISAIG-PARTNERS.COM</t>
  </si>
  <si>
    <t>802-76011</t>
  </si>
  <si>
    <t>SYNCOM VENTURE MANAGEMENT COMPANY, LLC</t>
  </si>
  <si>
    <t>301-608-3203</t>
  </si>
  <si>
    <t>301-608-3307</t>
  </si>
  <si>
    <t>WWW.SYNCOM.COM</t>
  </si>
  <si>
    <t>802-76012</t>
  </si>
  <si>
    <t>ARISAIG PARTNERS (MAURITIUS) LTD</t>
  </si>
  <si>
    <t>IFS COURT,</t>
  </si>
  <si>
    <t>TWENTYEIGHT</t>
  </si>
  <si>
    <t>CYBERCITY, EBENE</t>
  </si>
  <si>
    <t>802-76013</t>
  </si>
  <si>
    <t>TIGER INFRASTRUCTURE PARTNERS LP</t>
  </si>
  <si>
    <t>SUITE 12A</t>
  </si>
  <si>
    <t>212-201-2180</t>
  </si>
  <si>
    <t>212-201-2182</t>
  </si>
  <si>
    <t>HTTP://WWW.TIGERINFRASTRUCTURE.COM</t>
  </si>
  <si>
    <t>802-76014</t>
  </si>
  <si>
    <t>WINONA CAPITAL MANAGEMENT</t>
  </si>
  <si>
    <t>WINONA CAPITAL MANAGEMENT, LLC</t>
  </si>
  <si>
    <t>980 N MICHIGAN AVENUE</t>
  </si>
  <si>
    <t>60611-7542</t>
  </si>
  <si>
    <t>312-334-8800</t>
  </si>
  <si>
    <t>312-223-9484</t>
  </si>
  <si>
    <t>WWW.WINONACAPITAL.COM</t>
  </si>
  <si>
    <t>802-76015</t>
  </si>
  <si>
    <t>VALAR VENTURES</t>
  </si>
  <si>
    <t>VALAR VENTURES MANAGEMENT LLC</t>
  </si>
  <si>
    <t>415-248-4635</t>
  </si>
  <si>
    <t>HTTP://WWW.VALARVENTURES.COM</t>
  </si>
  <si>
    <t>802-76016</t>
  </si>
  <si>
    <t>ELBRUS CAPITAL INVESTMENT MANAGER LIMITED</t>
  </si>
  <si>
    <t>CLIFTON HOUSE, 75 FORT STREET</t>
  </si>
  <si>
    <t>1 345 949-4900</t>
  </si>
  <si>
    <t>1 345-949-4901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</si>
  <si>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</si>
  <si>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</si>
  <si>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</si>
  <si>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</si>
  <si>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</si>
  <si>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</si>
  <si>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WWW.MOUNTGRANGE.COM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</si>
  <si>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</si>
  <si>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</si>
  <si>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</si>
  <si>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</si>
  <si>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</si>
  <si>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</si>
  <si>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</si>
  <si>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WWW.TAURUSFUNDS.COM.AU</t>
  </si>
  <si>
    <t>PTY LTD</t>
  </si>
  <si>
    <t>802-76019</t>
  </si>
  <si>
    <t>AVASAR ASSET MANAGEMENT</t>
  </si>
  <si>
    <t>AVASAR ASSET MANAGEMENT LLC</t>
  </si>
  <si>
    <t>646-216-9890</t>
  </si>
  <si>
    <t>212-519-9804</t>
  </si>
  <si>
    <t>WWW.AVASARPARTNERS.COM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</si>
  <si>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</si>
  <si>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</si>
  <si>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</si>
  <si>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</si>
  <si>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</si>
  <si>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</si>
  <si>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WWW.GRANITEHILL.NET</t>
  </si>
  <si>
    <t>802-76021</t>
  </si>
  <si>
    <t>PAMPA CAPITAL</t>
  </si>
  <si>
    <t>PAMPA CAPITAL MANAGEMENT LLP</t>
  </si>
  <si>
    <t>RUTA 8 KM 17500 EDIFICIO @1</t>
  </si>
  <si>
    <t>LOCAL 301, ZONAMERICA</t>
  </si>
  <si>
    <t>WWW.PAMPACAPITAL.COM</t>
  </si>
  <si>
    <t>802-76022</t>
  </si>
  <si>
    <t>GALENA PRIVATE EQUITY RESOURCES LIMITED</t>
  </si>
  <si>
    <t>INVESTMENT ADVISER TO A PRIVATE EQUITY FUND</t>
  </si>
  <si>
    <t>802-76023</t>
  </si>
  <si>
    <t>BOREALIS VENTURES</t>
  </si>
  <si>
    <t>BOREALIS VENTURE MANAGEMENT II, LLC</t>
  </si>
  <si>
    <t>10 ALLEN STREET</t>
  </si>
  <si>
    <t>603-643-1500</t>
  </si>
  <si>
    <t>603-643-7600</t>
  </si>
  <si>
    <t>WWW.BOREALISVENTURES.COM</t>
  </si>
  <si>
    <t>802-76024</t>
  </si>
  <si>
    <t>JT CAPITAL MANAGEMENT LTD</t>
  </si>
  <si>
    <t>10 TH FLOOR. CLUB LUSITANO BLDG</t>
  </si>
  <si>
    <t>16 ICE HOUSE ST CENTRAL</t>
  </si>
  <si>
    <t>+852 2279 7238</t>
  </si>
  <si>
    <t>+852 2279 7208</t>
  </si>
  <si>
    <t>WWW.JT-CAPITAL.COM</t>
  </si>
  <si>
    <t>802-76025</t>
  </si>
  <si>
    <t>H. BARTON ASSET MANAGEMENT, LLC</t>
  </si>
  <si>
    <t>SUITE 241</t>
  </si>
  <si>
    <t>HTTP://BARTONAM.COM/</t>
  </si>
  <si>
    <t>802-76026</t>
  </si>
  <si>
    <t>GALENA (MALACHITE) LIMITED</t>
  </si>
  <si>
    <t>802-76027</t>
  </si>
  <si>
    <t>ATLANTIC CREEK INVESTMENT MANAGEMENT, LLC</t>
  </si>
  <si>
    <t>1412 BROADWAY, SUITE 2102</t>
  </si>
  <si>
    <t>212-381-7612</t>
  </si>
  <si>
    <t>917-591-9696</t>
  </si>
  <si>
    <t>WWW.ATLANTICCREEK.COM</t>
  </si>
  <si>
    <t>802-76028</t>
  </si>
  <si>
    <t>ELM STREET VENTURE ADVISORS, INC.</t>
  </si>
  <si>
    <t>203-401-4201 X111</t>
  </si>
  <si>
    <t>WWW.ELMVC.COM/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</si>
  <si>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</si>
  <si>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</si>
  <si>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</si>
  <si>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</si>
  <si>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</si>
  <si>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</si>
  <si>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HTTP://WWW.FRMHEDGE.COM</t>
  </si>
  <si>
    <t>802-76030</t>
  </si>
  <si>
    <t>SIMCOE CAPITAL MANAGEMENT, LLC</t>
  </si>
  <si>
    <t>646-442-6705</t>
  </si>
  <si>
    <t>212-401-4756</t>
  </si>
  <si>
    <t>6 EAST 43RD STREET, 23RD FLOOR</t>
  </si>
  <si>
    <t>WWW.SIMCOEPARTNERS.COM</t>
  </si>
  <si>
    <t>802-76031</t>
  </si>
  <si>
    <t>STONEWORK CAPITAL LLC</t>
  </si>
  <si>
    <t>60 EAST 42ND STREET #3014</t>
  </si>
  <si>
    <t>10165-3017</t>
  </si>
  <si>
    <t>212 231-0041</t>
  </si>
  <si>
    <t>WWW.STONEWORKCAPITAL.COM</t>
  </si>
  <si>
    <t>802-76032</t>
  </si>
  <si>
    <t>TERRA FIRMA CAPITAL PARTNERS LIMITED</t>
  </si>
  <si>
    <t>+44 20 7015 9516</t>
  </si>
  <si>
    <t>+44 20 7015 9505</t>
  </si>
  <si>
    <t>HTTP://WWW.TERRAFIRMA.COM/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</si>
  <si>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</si>
  <si>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</si>
  <si>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</si>
  <si>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</si>
  <si>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</si>
  <si>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</si>
  <si>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</si>
  <si>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</si>
  <si>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</si>
  <si>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802-76035</t>
  </si>
  <si>
    <t>BEEKMAN INVESTMENT ADVISORS</t>
  </si>
  <si>
    <t>BEEKMAN INVESTMENT ADVISORS, LLC</t>
  </si>
  <si>
    <t>646-502-3300</t>
  </si>
  <si>
    <t>646-502-3333</t>
  </si>
  <si>
    <t>WWW.THEBEEKMANGROUP.COM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</si>
  <si>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</si>
  <si>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</si>
  <si>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</si>
  <si>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</si>
  <si>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</si>
  <si>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</si>
  <si>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</si>
  <si>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WWW.SHEAVENTURES.COM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</si>
  <si>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</si>
  <si>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</si>
  <si>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</si>
  <si>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</si>
  <si>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</si>
  <si>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</si>
  <si>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WWW.CLSVC.COM</t>
  </si>
  <si>
    <t>802-76039</t>
  </si>
  <si>
    <t>ANACAP FINANCIAL PARTNERS LLP</t>
  </si>
  <si>
    <t>25 BEDFORD STREET</t>
  </si>
  <si>
    <t>WC2E 9ES</t>
  </si>
  <si>
    <t>44 207 070 5250</t>
  </si>
  <si>
    <t>44 207 070 5290</t>
  </si>
  <si>
    <t>HTTP://WWW.ANACAPFP.COM/</t>
  </si>
  <si>
    <t>802-76040</t>
  </si>
  <si>
    <t>SPINDLETOP CAPITAL MANAGEMENT, LLC</t>
  </si>
  <si>
    <t>3305 NORTHLAND DRIVE</t>
  </si>
  <si>
    <t>SUITE 100-B</t>
  </si>
  <si>
    <t>512-961-4633</t>
  </si>
  <si>
    <t>512-590-8729</t>
  </si>
  <si>
    <t>3571 FAR WEST BLVD</t>
  </si>
  <si>
    <t>PMB 108</t>
  </si>
  <si>
    <t>33 ARCH STREET</t>
  </si>
  <si>
    <t>WWW.SPINDLETOPCAP.COM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</si>
  <si>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</si>
  <si>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</si>
  <si>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</si>
  <si>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</si>
  <si>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</si>
  <si>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</si>
  <si>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</si>
  <si>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</si>
  <si>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802-76042</t>
  </si>
  <si>
    <t>IEP MANAGEMENT I, LIMITED</t>
  </si>
  <si>
    <t>7TH FLOOR, TOWER 1, NEXTERACOM</t>
  </si>
  <si>
    <t>230 403 4250</t>
  </si>
  <si>
    <t>230 468 1178</t>
  </si>
  <si>
    <t>WWW.IEPFUND.COM</t>
  </si>
  <si>
    <t>MAURITIUS PRIVATE COMPANY LIMITED BY SHARES</t>
  </si>
  <si>
    <t>802-76043</t>
  </si>
  <si>
    <t>HEADLANDS CAPITAL</t>
  </si>
  <si>
    <t>HCSF MANAGEMENT, LLC</t>
  </si>
  <si>
    <t>415-263-7310</t>
  </si>
  <si>
    <t>802-76044</t>
  </si>
  <si>
    <t>PRALEAS CAPITAL, LP</t>
  </si>
  <si>
    <t>517 FAIRVIEW BLVD</t>
  </si>
  <si>
    <t>(702) 357-8867</t>
  </si>
  <si>
    <t>(775) 831-1464</t>
  </si>
  <si>
    <t>PO BOX 6009</t>
  </si>
  <si>
    <t>802-76045</t>
  </si>
  <si>
    <t>JFI-HDS MANAGER, LLC</t>
  </si>
  <si>
    <t>C/O JFI, 152 WEST 57TH STREET, 56TH FLOOR</t>
  </si>
  <si>
    <t>212-884-8804</t>
  </si>
  <si>
    <t>212-582-8804</t>
  </si>
  <si>
    <t>802-76046</t>
  </si>
  <si>
    <t>ARGUS CAPITAL (GENERAL PARTNER II) LTD</t>
  </si>
  <si>
    <t>44 (0)1534 613 242</t>
  </si>
  <si>
    <t>44 (0)1534 767 044</t>
  </si>
  <si>
    <t>WWW.ARGUSCAPITALGROUP.COM</t>
  </si>
  <si>
    <t>802-76047</t>
  </si>
  <si>
    <t>NEOCARTA VENTURES, INC.</t>
  </si>
  <si>
    <t>563 ALHAMBRA RD</t>
  </si>
  <si>
    <t>650-342-4199</t>
  </si>
  <si>
    <t>650-204-7669</t>
  </si>
  <si>
    <t>204 E. 2ND AVE</t>
  </si>
  <si>
    <t>#428</t>
  </si>
  <si>
    <t>WWW.NEOCARTA.COM</t>
  </si>
  <si>
    <t>802-76048</t>
  </si>
  <si>
    <t>SCCP LP</t>
  </si>
  <si>
    <t>2600-1075 WEST GEORGIA STREET</t>
  </si>
  <si>
    <t>V6E 3C9</t>
  </si>
  <si>
    <t>604 806-3350</t>
  </si>
  <si>
    <t>604 661-4873</t>
  </si>
  <si>
    <t>HTTP://SECONDCITYCAPITAL.COM</t>
  </si>
  <si>
    <t>802-76049</t>
  </si>
  <si>
    <t>HAHN &amp; COMPANY KOREA LIMITED</t>
  </si>
  <si>
    <t>21F FERRUM TOWER, 66 SUHA-DONG</t>
  </si>
  <si>
    <t>CHUNG-GU</t>
  </si>
  <si>
    <t>100-210</t>
  </si>
  <si>
    <t>82 2 6353 7900</t>
  </si>
  <si>
    <t>82 2 6353 7990</t>
  </si>
  <si>
    <t>WWW.HCOMPANY.COM</t>
  </si>
  <si>
    <t>802-76050</t>
  </si>
  <si>
    <t>MILWAUKEE CAPITAL, INC.</t>
  </si>
  <si>
    <t>731 N. JACKSON STREET</t>
  </si>
  <si>
    <t>414-270-1000</t>
  </si>
  <si>
    <t>414-270-1001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</si>
  <si>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</si>
  <si>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</si>
  <si>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</si>
  <si>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</si>
  <si>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</si>
  <si>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</si>
  <si>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</si>
  <si>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</si>
  <si>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</si>
  <si>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</si>
  <si>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</si>
  <si>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</si>
  <si>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</si>
  <si>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</si>
  <si>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</si>
  <si>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802-76053</t>
  </si>
  <si>
    <t>SAPPHIRE MANAGEMENT, LLC</t>
  </si>
  <si>
    <t>53 LISMORE LANE</t>
  </si>
  <si>
    <t>203-625-7502</t>
  </si>
  <si>
    <t>203-625-7503</t>
  </si>
  <si>
    <t>500 W. PUTNAM AVE.</t>
  </si>
  <si>
    <t>WWW.SAPPHIREFUNDS.COM</t>
  </si>
  <si>
    <t>802-76054</t>
  </si>
  <si>
    <t>ALLIANCE CONSUMER GROWTH, LLC</t>
  </si>
  <si>
    <t>212-940-9630</t>
  </si>
  <si>
    <t>WWW.ACGINVESTORS.COM</t>
  </si>
  <si>
    <t>802-76055</t>
  </si>
  <si>
    <t>ONCAP MANAGEMENT PARTNERS, L.P.</t>
  </si>
  <si>
    <t>416-214-4300</t>
  </si>
  <si>
    <t>416-214-6106</t>
  </si>
  <si>
    <t>WWW.ONCAP.COM</t>
  </si>
  <si>
    <t>802-76056</t>
  </si>
  <si>
    <t>SECOND CITY GENERAL PARTNER II LIMITED PARTNERSHIP</t>
  </si>
  <si>
    <t>(604) 806-3350</t>
  </si>
  <si>
    <t>(604) 661-4873</t>
  </si>
  <si>
    <t>HTTP://SEONDCITYCAPITAL.COM</t>
  </si>
  <si>
    <t>802-76058</t>
  </si>
  <si>
    <t>DIVERGENT VENTURE MANAGEMENT I, L.L.C.</t>
  </si>
  <si>
    <t>1652 20TH AVENUE</t>
  </si>
  <si>
    <t>425-260-0019</t>
  </si>
  <si>
    <t>206-709-3008</t>
  </si>
  <si>
    <t>HTTP://WWW.DIVERGENT.COM/</t>
  </si>
  <si>
    <t>802-76059</t>
  </si>
  <si>
    <t>SAMOSET ALTERNATIVE STRATEGIES GP I LLC</t>
  </si>
  <si>
    <t>1540 BOSTON POST ROAD</t>
  </si>
  <si>
    <t>203-655-0620</t>
  </si>
  <si>
    <t>203-202-9637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</si>
  <si>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</si>
  <si>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</si>
  <si>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</si>
  <si>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</si>
  <si>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</si>
  <si>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</si>
  <si>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802-76061</t>
  </si>
  <si>
    <t>BAY CITY CAPITAL LLC</t>
  </si>
  <si>
    <t>415-676-3830</t>
  </si>
  <si>
    <t>415-837-0503</t>
  </si>
  <si>
    <t>HTTP://WWW.BAYCITYCAPITAL.COM/</t>
  </si>
  <si>
    <t>802-76062</t>
  </si>
  <si>
    <t>DIVERGENT VENTURE MANAGEMENT II, L.L.C.</t>
  </si>
  <si>
    <t>802-76063</t>
  </si>
  <si>
    <t>VENROCK</t>
  </si>
  <si>
    <t>VR MANAGEMENT, LLC</t>
  </si>
  <si>
    <t>3340 HILLVIEW AVENUE</t>
  </si>
  <si>
    <t>650-561-9580</t>
  </si>
  <si>
    <t>650-561-9180</t>
  </si>
  <si>
    <t>WWW.VENROCK.COM</t>
  </si>
  <si>
    <t>802-76064</t>
  </si>
  <si>
    <t>SPELL CAPITAL PARTNERS, LLC</t>
  </si>
  <si>
    <t>SUITE 2880</t>
  </si>
  <si>
    <t>612-371-9650</t>
  </si>
  <si>
    <t>612-371-9651</t>
  </si>
  <si>
    <t>WWW.SPELLCAPITAL.COM</t>
  </si>
  <si>
    <t>802-76066</t>
  </si>
  <si>
    <t>SANTE VENTURES</t>
  </si>
  <si>
    <t>SHVMS, LLC</t>
  </si>
  <si>
    <t>401 CONGRESS AVE.</t>
  </si>
  <si>
    <t>78701-4424</t>
  </si>
  <si>
    <t>512-721-1200</t>
  </si>
  <si>
    <t>512-721-1218</t>
  </si>
  <si>
    <t>HTTP://WWW.SANTEVENTURES.COM</t>
  </si>
  <si>
    <t>802-76067</t>
  </si>
  <si>
    <t>YORK MANAGEMENT &amp; RESEARCH, LLC</t>
  </si>
  <si>
    <t>4600 MILITARY TRAIL, SUITE 222</t>
  </si>
  <si>
    <t>561-296-7000</t>
  </si>
  <si>
    <t>561-296-7477</t>
  </si>
  <si>
    <t>4600 MILITARY TRAIL, STE 222</t>
  </si>
  <si>
    <t>WWW.YORKMANAGEMENT.COM</t>
  </si>
  <si>
    <t>802-76068</t>
  </si>
  <si>
    <t>TVC CAPITAL MANAGEMENT, LLC</t>
  </si>
  <si>
    <t>11260 EL CAMINO REAL</t>
  </si>
  <si>
    <t>858-704-3261</t>
  </si>
  <si>
    <t>858-523-9560</t>
  </si>
  <si>
    <t>WWW.TVCCAPITAL.COM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</si>
  <si>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</si>
  <si>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</si>
  <si>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</si>
  <si>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</si>
  <si>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</si>
  <si>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</si>
  <si>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WWW.SANDERLING.COM</t>
  </si>
  <si>
    <t>802-76070</t>
  </si>
  <si>
    <t>GTI CAPITAL MANAGEMENT LIMITED</t>
  </si>
  <si>
    <t>212-323-2600</t>
  </si>
  <si>
    <t>212-323-2601</t>
  </si>
  <si>
    <t>HTTP://WWW.GTICAPITALGROUP.COM/</t>
  </si>
  <si>
    <t>802-76071</t>
  </si>
  <si>
    <t>AZENTUS CAPITAL MANAGEMENT LIMITED</t>
  </si>
  <si>
    <t>SUITE 1108 11TH FLOOR</t>
  </si>
  <si>
    <t>CENTRAL  HONG KONG</t>
  </si>
  <si>
    <t>852 2281 6680</t>
  </si>
  <si>
    <t>852 2281 6601</t>
  </si>
  <si>
    <t>WWW.AZENTUSCAPITAL.COM</t>
  </si>
  <si>
    <t>802-76072</t>
  </si>
  <si>
    <t>BROOK VENTURE MANAGEMENT</t>
  </si>
  <si>
    <t>BROOK VENTURE MANAGEMENT, INC</t>
  </si>
  <si>
    <t>301 EDGEWATER PLACE, SUITE 425</t>
  </si>
  <si>
    <t>781-295-4000</t>
  </si>
  <si>
    <t>781-295-4007</t>
  </si>
  <si>
    <t>WWW.BROOKVENTURE.COM</t>
  </si>
  <si>
    <t>802-76074</t>
  </si>
  <si>
    <t>FOUNDATION MEDICAL PARTNERS</t>
  </si>
  <si>
    <t>FOUNDATION MEDICAL MANAGEMENT COMPANY, LLC</t>
  </si>
  <si>
    <t>105 ROWAYTON AVE.</t>
  </si>
  <si>
    <t>203-851-3900</t>
  </si>
  <si>
    <t>203-831-8289</t>
  </si>
  <si>
    <t>WWW.FOUNDMED.COM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</si>
  <si>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</si>
  <si>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</si>
  <si>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</si>
  <si>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</si>
  <si>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</si>
  <si>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</si>
  <si>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</si>
  <si>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DELTAGROUP.KY</t>
  </si>
  <si>
    <t>802-76076</t>
  </si>
  <si>
    <t>GRANDBANKS CAPITAL INC.</t>
  </si>
  <si>
    <t>781-997-4300</t>
  </si>
  <si>
    <t>781-997-4301</t>
  </si>
  <si>
    <t>WWW.GRANDBANKSCAPITAL.COM</t>
  </si>
  <si>
    <t>802-76077</t>
  </si>
  <si>
    <t>GRAY GHOST VENTURES</t>
  </si>
  <si>
    <t>GRAY GHOST MANAGEMENT &amp; OPERATIONS LLC</t>
  </si>
  <si>
    <t>678-365-4700</t>
  </si>
  <si>
    <t>678-365-4752</t>
  </si>
  <si>
    <t>WWW.GRAYGHOSTVENTURES.COM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</si>
  <si>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</si>
  <si>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</si>
  <si>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</si>
  <si>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</si>
  <si>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</si>
  <si>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</si>
  <si>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DBPE.COM</t>
  </si>
  <si>
    <t>802-76079</t>
  </si>
  <si>
    <t>UPFRONT VENTURES</t>
  </si>
  <si>
    <t>UPFRONT VENTURES MANAGEMENT, INC.</t>
  </si>
  <si>
    <t>310-785-5100</t>
  </si>
  <si>
    <t>310-785-5111</t>
  </si>
  <si>
    <t>WWW.UPFRONT.COM</t>
  </si>
  <si>
    <t>802-78131</t>
  </si>
  <si>
    <t>DEUTSCHE ASSET MANAGEMENT (ASIA) LIMITED</t>
  </si>
  <si>
    <t>#15-00 SOUTH TOWER</t>
  </si>
  <si>
    <t>65-6423-6795</t>
  </si>
  <si>
    <t>65-6536-2553</t>
  </si>
  <si>
    <t>WWW.DEAM-SINGAPORE.COM</t>
  </si>
  <si>
    <t>802-76082</t>
  </si>
  <si>
    <t>LEMNOS LABS INC.</t>
  </si>
  <si>
    <t>85 BLUXOME STREET</t>
  </si>
  <si>
    <t>415 730 4511</t>
  </si>
  <si>
    <t>WWW.LEMNOSLABS.COM</t>
  </si>
  <si>
    <t>802-76084</t>
  </si>
  <si>
    <t>LANEXA MANAGEMENT, LLC</t>
  </si>
  <si>
    <t>212-716-2650</t>
  </si>
  <si>
    <t>212-716-2659</t>
  </si>
  <si>
    <t>802-76086</t>
  </si>
  <si>
    <t>ALTA PARTNERS MANAGEMENT CORP.</t>
  </si>
  <si>
    <t>415-362-4022</t>
  </si>
  <si>
    <t>415-362-6178</t>
  </si>
  <si>
    <t>WWW.ALTAPARTNERS.COM</t>
  </si>
  <si>
    <t>802-76087</t>
  </si>
  <si>
    <t>ALTA PARTNERS II, INC.</t>
  </si>
  <si>
    <t>ONE EMBARCADERO</t>
  </si>
  <si>
    <t>802-76088</t>
  </si>
  <si>
    <t>RPM VENTURES</t>
  </si>
  <si>
    <t>RPM VENTURES MANAGEMENT LLC</t>
  </si>
  <si>
    <t>320 NORTH MAIN STREET</t>
  </si>
  <si>
    <t>734 332-1700</t>
  </si>
  <si>
    <t>734 332-1900</t>
  </si>
  <si>
    <t>WWW.RPMVC.COM</t>
  </si>
  <si>
    <t>802-76089</t>
  </si>
  <si>
    <t>ALTA PARTNERS III, INC.</t>
  </si>
  <si>
    <t>802-76090</t>
  </si>
  <si>
    <t>GRUPO GUAYACAN</t>
  </si>
  <si>
    <t>GRUPO GUAYACAN, INC.</t>
  </si>
  <si>
    <t>CORPORATE OFFICE PARK</t>
  </si>
  <si>
    <t>#36 20TH STREET, SUITE 707</t>
  </si>
  <si>
    <t>787-641-6028</t>
  </si>
  <si>
    <t>787-641-6030</t>
  </si>
  <si>
    <t>WWW.GUAYACAN.ORG</t>
  </si>
  <si>
    <t>802-76091</t>
  </si>
  <si>
    <t>ALTA PARTNERS IV, INC.</t>
  </si>
  <si>
    <t>802-76093</t>
  </si>
  <si>
    <t>LLM CAPITAL PARTNERS LLC</t>
  </si>
  <si>
    <t>617-330-7755</t>
  </si>
  <si>
    <t>617-330-7759</t>
  </si>
  <si>
    <t>WWW.LLMCAPITAL.COM</t>
  </si>
  <si>
    <t>802-76094</t>
  </si>
  <si>
    <t>INVESTCORP TECHNOLOGY FUND III LIMITED PARTNERSHIP</t>
  </si>
  <si>
    <t>C/O PAGET-BROWN TRUST COMPANY LTD.</t>
  </si>
  <si>
    <t>BOUNDARY HALL CRICKET SQUARE</t>
  </si>
  <si>
    <t>345-949-5122</t>
  </si>
  <si>
    <t>345-949-6773</t>
  </si>
  <si>
    <t>802-76095</t>
  </si>
  <si>
    <t>HOPEN LS MANAGER II, LLC</t>
  </si>
  <si>
    <t>171 MONROE AVENUE NW</t>
  </si>
  <si>
    <t>616-325-2110</t>
  </si>
  <si>
    <t>616-325-2111</t>
  </si>
  <si>
    <t>WWW.HOPENLS.COM</t>
  </si>
  <si>
    <t>802-76099</t>
  </si>
  <si>
    <t>NEXT VIEW PARTNERS LLC</t>
  </si>
  <si>
    <t>180 CRESTVIEW DR</t>
  </si>
  <si>
    <t>60015-5006</t>
  </si>
  <si>
    <t>847-418-8313</t>
  </si>
  <si>
    <t>847-374-1715</t>
  </si>
  <si>
    <t>WWW.NEXTVIEWCAP.COM</t>
  </si>
  <si>
    <t>802-76102</t>
  </si>
  <si>
    <t>ALARA CAPITAL</t>
  </si>
  <si>
    <t>ALARA CAPITAL MANAGEMENT, LLC</t>
  </si>
  <si>
    <t>5001 PLAZA ON THE LAKE DRIVE</t>
  </si>
  <si>
    <t>WWW.ALARACAP.COM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</si>
  <si>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</si>
  <si>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</si>
  <si>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</si>
  <si>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</si>
  <si>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</si>
  <si>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</si>
  <si>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</si>
  <si>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</si>
  <si>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</si>
  <si>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</si>
  <si>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</si>
  <si>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54-11-4312-3505</t>
  </si>
  <si>
    <t>54-11-4342-0096</t>
  </si>
  <si>
    <t>WWW.VICTORIACP.COM</t>
  </si>
  <si>
    <t>802-76107</t>
  </si>
  <si>
    <t>RIO BRAVO INVESTIMENTOS LTDA.</t>
  </si>
  <si>
    <t>AV. CHEDID JAFET, 222</t>
  </si>
  <si>
    <t>BLOCK B, THIRD FLOOR</t>
  </si>
  <si>
    <t>04551-065</t>
  </si>
  <si>
    <t>55 11 3509-6600</t>
  </si>
  <si>
    <t>55 11 3509-6699</t>
  </si>
  <si>
    <t>+55 11 3509-6699</t>
  </si>
  <si>
    <t>WWW.RIOBRAVO.COM.BR</t>
  </si>
  <si>
    <t>802-76108</t>
  </si>
  <si>
    <t>ALDEN GLOBAL CAPITAL LIMITED</t>
  </si>
  <si>
    <t>ONE WAVERLEY PLACE</t>
  </si>
  <si>
    <t>44-1534-761130</t>
  </si>
  <si>
    <t>44-1534-761140</t>
  </si>
  <si>
    <t>802-76109</t>
  </si>
  <si>
    <t>WILSON CAPITAL MANAGEMENT, LLC</t>
  </si>
  <si>
    <t>212-692-6320</t>
  </si>
  <si>
    <t>212-692-6327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</si>
  <si>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</si>
  <si>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</si>
  <si>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</si>
  <si>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</si>
  <si>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</si>
  <si>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</si>
  <si>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802-76111</t>
  </si>
  <si>
    <t>SOFINNOVA VENTURES</t>
  </si>
  <si>
    <t>SOFINNOVA VENTURES, INC.</t>
  </si>
  <si>
    <t>650-681-8420</t>
  </si>
  <si>
    <t>650-322-2037</t>
  </si>
  <si>
    <t>WWW.SOFINNOVA.COM</t>
  </si>
  <si>
    <t>802-76113</t>
  </si>
  <si>
    <t>INDIGO PARTNERS LLC</t>
  </si>
  <si>
    <t>2525 E. CAMELBACK RD.</t>
  </si>
  <si>
    <t>85016-4278</t>
  </si>
  <si>
    <t>602-224-1500</t>
  </si>
  <si>
    <t>602-224-1555</t>
  </si>
  <si>
    <t>802-76114</t>
  </si>
  <si>
    <t>VICTORIA SOUTH AMERICAN PARTNERS II LLC</t>
  </si>
  <si>
    <t>802-76115</t>
  </si>
  <si>
    <t>LIBERATION CAPITAL, LLC</t>
  </si>
  <si>
    <t>436 LANDSBURY DRIVE</t>
  </si>
  <si>
    <t>704-464-9850</t>
  </si>
  <si>
    <t>704-246-8301</t>
  </si>
  <si>
    <t>WWW.LIBERATIONCAPITAL.COM</t>
  </si>
  <si>
    <t>802-76116</t>
  </si>
  <si>
    <t>ATA VENTURES</t>
  </si>
  <si>
    <t>ATA VENTURE MANAGEMENT, LLC</t>
  </si>
  <si>
    <t>203 REDWOOD SHORES PARKWAY, SUITE 550</t>
  </si>
  <si>
    <t>650-594-0189</t>
  </si>
  <si>
    <t>650-594-0257</t>
  </si>
  <si>
    <t>WWW.ATAVENTURES.COM</t>
  </si>
  <si>
    <t>802-76117</t>
  </si>
  <si>
    <t>MONTLAKE CAPITAL</t>
  </si>
  <si>
    <t>MONTLAKE CAPITAL, LLC</t>
  </si>
  <si>
    <t>1200 5TH AVENUE</t>
  </si>
  <si>
    <t>206-956-0898</t>
  </si>
  <si>
    <t>206-956-0863</t>
  </si>
  <si>
    <t>WWW.MONTLAKECAPITAL.COM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</si>
  <si>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</si>
  <si>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</si>
  <si>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</si>
  <si>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</si>
  <si>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</si>
  <si>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</si>
  <si>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WWW.QUVAT.COM</t>
  </si>
  <si>
    <t>802-76119</t>
  </si>
  <si>
    <t>CARROLLTON MINERAL PARTNERS GP, LP</t>
  </si>
  <si>
    <t>214-269-1055</t>
  </si>
  <si>
    <t>214 369-2217</t>
  </si>
  <si>
    <t>WWW.CARRES.COM</t>
  </si>
  <si>
    <t>802-76120</t>
  </si>
  <si>
    <t>GLENMONT CAPITAL MANAGMENT, LLC</t>
  </si>
  <si>
    <t>GLENMONT CAPITAL MANAGEMENT, LLC</t>
  </si>
  <si>
    <t>212-582-2500</t>
  </si>
  <si>
    <t>212-728-5426</t>
  </si>
  <si>
    <t>WWW.GLENMONTCAPITAL.COM</t>
  </si>
  <si>
    <t>802-76121</t>
  </si>
  <si>
    <t>MOORING FUND MANAGER, LLC</t>
  </si>
  <si>
    <t>8614 WESTWOOD CENTER DRIVE</t>
  </si>
  <si>
    <t>22182-2278</t>
  </si>
  <si>
    <t>703-917-0707</t>
  </si>
  <si>
    <t>703-923-8900</t>
  </si>
  <si>
    <t>WWW.MOORINGFINANCIAL.COM</t>
  </si>
  <si>
    <t>802-76122</t>
  </si>
  <si>
    <t>PRIDES CAPITAL LLC</t>
  </si>
  <si>
    <t>100 CUMMINGS CENTER</t>
  </si>
  <si>
    <t>SUITE 324 C</t>
  </si>
  <si>
    <t>617-778-9223</t>
  </si>
  <si>
    <t>617-778-9299</t>
  </si>
  <si>
    <t>802-76123</t>
  </si>
  <si>
    <t>FUNDAMENTAL INVESTIMENTOS LTDA.</t>
  </si>
  <si>
    <t>+55 11 3509-6600</t>
  </si>
  <si>
    <t>802-76124</t>
  </si>
  <si>
    <t>RIVEROAK INVESTMENT CORP., LLC</t>
  </si>
  <si>
    <t>1 ATLANTIC STREET</t>
  </si>
  <si>
    <t>06901-2482</t>
  </si>
  <si>
    <t>203-325-8009</t>
  </si>
  <si>
    <t>203-325-8588</t>
  </si>
  <si>
    <t>WWW.RIVEROAKIC.COM</t>
  </si>
  <si>
    <t>REAL ESTATE PRIVATE EQUITY</t>
  </si>
  <si>
    <t>802-76125</t>
  </si>
  <si>
    <t>VICTORIA SAP CO-INVESTMENTS GP LLC</t>
  </si>
  <si>
    <t>802-76126</t>
  </si>
  <si>
    <t>WILFRID ADVISORS</t>
  </si>
  <si>
    <t>WILFRID ADVISORS AG</t>
  </si>
  <si>
    <t>STADTHAUSQUAI 1</t>
  </si>
  <si>
    <t>CH 8001</t>
  </si>
  <si>
    <t>41.76.384.4514</t>
  </si>
  <si>
    <t>A JOINT STOCK COMPANY</t>
  </si>
  <si>
    <t>802-76127</t>
  </si>
  <si>
    <t>RIO BRAVO INVESTIMENTOS DTVM LTDA.</t>
  </si>
  <si>
    <t>802-76128</t>
  </si>
  <si>
    <t>ABERDARE MANAGEMENT COMPANY, LLC</t>
  </si>
  <si>
    <t>415-392-7442</t>
  </si>
  <si>
    <t>415-392-4264</t>
  </si>
  <si>
    <t>WWW.ABERDARE.COM</t>
  </si>
  <si>
    <t>802-76129</t>
  </si>
  <si>
    <t>BLACKROCK INVESTMENT MANAGEMENT (UK) LIMITED</t>
  </si>
  <si>
    <t>0044 207 743 3000</t>
  </si>
  <si>
    <t>0044 207 743 3762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</si>
  <si>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</si>
  <si>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</si>
  <si>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</si>
  <si>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</si>
  <si>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</si>
  <si>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</si>
  <si>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802-76131</t>
  </si>
  <si>
    <t>ARK FUND GP LLC</t>
  </si>
  <si>
    <t>505 PARK AVENUE, 21ST FLOOR</t>
  </si>
  <si>
    <t>212-957-8300</t>
  </si>
  <si>
    <t>212-957-8301</t>
  </si>
  <si>
    <t>HTTP://WWW.ARKPARTNERS.COM/ARK/</t>
  </si>
  <si>
    <t>WWW.FINISTERRECAPITAL.COM</t>
  </si>
  <si>
    <t>802-76133</t>
  </si>
  <si>
    <t>BLACKROCK ADVISORS (UK) LIMITED</t>
  </si>
  <si>
    <t>802-76134</t>
  </si>
  <si>
    <t>POTOMAC CAPITAL MANAGEMENT INC.</t>
  </si>
  <si>
    <t>33 FLOOR</t>
  </si>
  <si>
    <t>212-257-6082</t>
  </si>
  <si>
    <t>917-464-8048</t>
  </si>
  <si>
    <t>802-76135</t>
  </si>
  <si>
    <t>ARK INVESTMENT PARTNERS GP LLC</t>
  </si>
  <si>
    <t>802-76136</t>
  </si>
  <si>
    <t>ABDIEL CAPITAL ADVISORS, LLC</t>
  </si>
  <si>
    <t>646-496-9351</t>
  </si>
  <si>
    <t>WWW.ABDIELCAPITAL.COM</t>
  </si>
  <si>
    <t>802-76137</t>
  </si>
  <si>
    <t>WESTBRIDGE ADVISORS PRIVATE LIMITED</t>
  </si>
  <si>
    <t>CANBERRA BLOCK; LEVEL 11 - EAST WING</t>
  </si>
  <si>
    <t>UB CITY; 24, VITTAL MALLYA ROAD</t>
  </si>
  <si>
    <t>+91 80 49070900</t>
  </si>
  <si>
    <t>+91 80 49070901</t>
  </si>
  <si>
    <t>802-76138</t>
  </si>
  <si>
    <t>ARTISTS &amp; INSTIGATORS</t>
  </si>
  <si>
    <t>ETF MANAGER  II, LLC</t>
  </si>
  <si>
    <t>100 FOUR FALLS, SUITE 101</t>
  </si>
  <si>
    <t>610-825-0250</t>
  </si>
  <si>
    <t>610-825-0205</t>
  </si>
  <si>
    <t>WWW.ARTISTSANDINSTIGATORS.COM</t>
  </si>
  <si>
    <t>802-76139</t>
  </si>
  <si>
    <t>TRUE VENTURES</t>
  </si>
  <si>
    <t>TRUE VENTURE MANAGEMENT, L.L.C.</t>
  </si>
  <si>
    <t>650-319-2150</t>
  </si>
  <si>
    <t>650-330-7330</t>
  </si>
  <si>
    <t>WWW.TRUEVENTURES.COM</t>
  </si>
  <si>
    <t>802-76140</t>
  </si>
  <si>
    <t>SEVEN MILE CAPITAL PARTNERS, LLC</t>
  </si>
  <si>
    <t>SEVEN MILE CAPITAL PARTNERS LP</t>
  </si>
  <si>
    <t>212-207-4945</t>
  </si>
  <si>
    <t>646-737-1939</t>
  </si>
  <si>
    <t>WWW.SEVENMILECP.COM</t>
  </si>
  <si>
    <t>802-76141</t>
  </si>
  <si>
    <t>APGF HOLDINGS, LTD.</t>
  </si>
  <si>
    <t>802-76142</t>
  </si>
  <si>
    <t>QUEST GLOBAL ADVISORS, LLC</t>
  </si>
  <si>
    <t>10 WILSEY SQUARE</t>
  </si>
  <si>
    <t>201-670-6700</t>
  </si>
  <si>
    <t>201-670-6800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</si>
  <si>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</si>
  <si>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</si>
  <si>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</si>
  <si>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</si>
  <si>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</si>
  <si>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</si>
  <si>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</si>
  <si>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WWW.AXXONGROUP.COM.BR</t>
  </si>
  <si>
    <t>LIMITED QUOTA COMPANY ORGANIZED IN BRAZIL</t>
  </si>
  <si>
    <t>802-76144</t>
  </si>
  <si>
    <t>FERRO CAPITAL LLC</t>
  </si>
  <si>
    <t>212-308-7500</t>
  </si>
  <si>
    <t>212-308-3299</t>
  </si>
  <si>
    <t>WWW.FERROCAPITAL.COM</t>
  </si>
  <si>
    <t>802-76145</t>
  </si>
  <si>
    <t>PALATINE PRIVATE EQUITY LLP</t>
  </si>
  <si>
    <t>11TH FLOOR, LOWRY HOUSE, 17 MARBLE STREET</t>
  </si>
  <si>
    <t>M2 3AW</t>
  </si>
  <si>
    <t>0044-161-214-4730</t>
  </si>
  <si>
    <t>0044-161-839-2816</t>
  </si>
  <si>
    <t>WWW.PALATINEPE.COM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</si>
  <si>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</si>
  <si>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</si>
  <si>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</si>
  <si>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</si>
  <si>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</si>
  <si>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</si>
  <si>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802-76148</t>
  </si>
  <si>
    <t>MONEDA INTERNATIONAL, INC.</t>
  </si>
  <si>
    <t>AV. ISIDORA GOYENECHEA 3621</t>
  </si>
  <si>
    <t>LAS CONDES, SANTIAGO</t>
  </si>
  <si>
    <t>5622337 7999</t>
  </si>
  <si>
    <t>802-76149</t>
  </si>
  <si>
    <t>WAYPOINT VENTURES</t>
  </si>
  <si>
    <t>WAYPOINT VENTURES, LLC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</si>
  <si>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</si>
  <si>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</si>
  <si>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</si>
  <si>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</si>
  <si>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</si>
  <si>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</si>
  <si>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</si>
  <si>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</si>
  <si>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WWW.ACCENTEQUITY.SE</t>
  </si>
  <si>
    <t>802-76151</t>
  </si>
  <si>
    <t>SIGMA 9 WEST CAPITAL MANAGEMENT, L.L.C.</t>
  </si>
  <si>
    <t>156 DIABLO ROAD SUITE 320</t>
  </si>
  <si>
    <t>650-853-1700</t>
  </si>
  <si>
    <t>650-853-1717</t>
  </si>
  <si>
    <t>WWW.SIGMAWEST.COM</t>
  </si>
  <si>
    <t>802-76152</t>
  </si>
  <si>
    <t>MEZZANINE CAPITAL PARTNERS</t>
  </si>
  <si>
    <t>SAND HILL VENTURES, LLC</t>
  </si>
  <si>
    <t>530 SIMONDS LOOP</t>
  </si>
  <si>
    <t>415-983-3302</t>
  </si>
  <si>
    <t>415-508-3362</t>
  </si>
  <si>
    <t>PO BOX 470820</t>
  </si>
  <si>
    <t>WWW.MEZZANINECAP.COM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</si>
  <si>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</si>
  <si>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</si>
  <si>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</si>
  <si>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</si>
  <si>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</si>
  <si>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</si>
  <si>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WWW.RBSAM.COM</t>
  </si>
  <si>
    <t>SID OF PUBLIC LIMITED COMPANY</t>
  </si>
  <si>
    <t>802-76155</t>
  </si>
  <si>
    <t>GILDE HEALTHCARE PARTNERS US, INC.</t>
  </si>
  <si>
    <t>222 THIRD STREET</t>
  </si>
  <si>
    <t>SUITE 1321</t>
  </si>
  <si>
    <t>617-395-8245</t>
  </si>
  <si>
    <t>WWW.GILDEHEALTHCARE.COM</t>
  </si>
  <si>
    <t>802-76156</t>
  </si>
  <si>
    <t>BLACK HORSE CAPITAL MANAGEMENT LLC</t>
  </si>
  <si>
    <t>100 SANDY BANK WAY</t>
  </si>
  <si>
    <t>646-415-8246</t>
  </si>
  <si>
    <t>646-786-4044</t>
  </si>
  <si>
    <t>C/O OPUS EQUUM INC.</t>
  </si>
  <si>
    <t>PO BOX 788</t>
  </si>
  <si>
    <t>DOLORES</t>
  </si>
  <si>
    <t>802-76157</t>
  </si>
  <si>
    <t>ODYSSEY CAPITAL MANAGEMENT, LLC</t>
  </si>
  <si>
    <t>3 CLARENDON AVE</t>
  </si>
  <si>
    <t>415-551-6551</t>
  </si>
  <si>
    <t>415-551-6575</t>
  </si>
  <si>
    <t>2261 MARKET STREET</t>
  </si>
  <si>
    <t>WWW.ODYSSEYLP.COM</t>
  </si>
  <si>
    <t>802-76158</t>
  </si>
  <si>
    <t>THRIVE CAPITAL PARTNERS</t>
  </si>
  <si>
    <t>THRIVE CAPITAL MANAGEMENT, LLC</t>
  </si>
  <si>
    <t>295 LAFAYETTE STREET</t>
  </si>
  <si>
    <t>(646) 794-5757</t>
  </si>
  <si>
    <t>(646) 395-7412</t>
  </si>
  <si>
    <t>WWW.THRIVECAP.COM</t>
  </si>
  <si>
    <t>802-76159</t>
  </si>
  <si>
    <t>SPRUCE HOUSE INVESTMENT MANAGEMENT LLC</t>
  </si>
  <si>
    <t>646-442-6724</t>
  </si>
  <si>
    <t>646-867-0206</t>
  </si>
  <si>
    <t>SPRUCEHOUSECAPITAL.COM</t>
  </si>
  <si>
    <t>802-76160</t>
  </si>
  <si>
    <t>HERMITAGE CAPITAL MANAGEMENT LIMITED</t>
  </si>
  <si>
    <t>ARNOLD HOUSE</t>
  </si>
  <si>
    <t>SAINT PETER PORT, GUERNSEY</t>
  </si>
  <si>
    <t>GY1 3NF</t>
  </si>
  <si>
    <t>+44 207 440 1777</t>
  </si>
  <si>
    <t>+44 208 440 1778</t>
  </si>
  <si>
    <t>C/O HERMITAGE CAPITAL LLP</t>
  </si>
  <si>
    <t>2-3 GOLDEN SQUARE</t>
  </si>
  <si>
    <t>W1F 9HR</t>
  </si>
  <si>
    <t>WWW.HERMITAGEFUND.COM</t>
  </si>
  <si>
    <t>802-76162</t>
  </si>
  <si>
    <t>E-CELERATOR FUND, LLC</t>
  </si>
  <si>
    <t>HTTP://WWW.TIPFUND.COM (WWW.TVCCAPITAL.COM)</t>
  </si>
  <si>
    <t>802-77922</t>
  </si>
  <si>
    <t>GALEN PARTNERS</t>
  </si>
  <si>
    <t>GALEN MANAGEMENT, LLC</t>
  </si>
  <si>
    <t>203-653-6400</t>
  </si>
  <si>
    <t>203-653-6499</t>
  </si>
  <si>
    <t>680 WASHINGTON BLVD</t>
  </si>
  <si>
    <t>WWW.GALEN.COM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</si>
  <si>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</si>
  <si>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</si>
  <si>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</si>
  <si>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</si>
  <si>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</si>
  <si>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</si>
  <si>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802-76166</t>
  </si>
  <si>
    <t>THE FUNDING FARM, LLC</t>
  </si>
  <si>
    <t>304 SPLITROCK BLVD</t>
  </si>
  <si>
    <t>605-582-5964</t>
  </si>
  <si>
    <t>WWW.THEFUNDINGFARM.COM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</si>
  <si>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</si>
  <si>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</si>
  <si>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</si>
  <si>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</si>
  <si>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</si>
  <si>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</si>
  <si>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</si>
  <si>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WWW.UNITASCAPITAL.COM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</si>
  <si>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</si>
  <si>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</si>
  <si>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</si>
  <si>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</si>
  <si>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</si>
  <si>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</si>
  <si>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WWW.CHARTERHOUSE.CO.UK</t>
  </si>
  <si>
    <t>802-76169</t>
  </si>
  <si>
    <t>WALDEN VENTURE CAPITAL</t>
  </si>
  <si>
    <t>WALDENVC MEDIA II, LLC</t>
  </si>
  <si>
    <t>415-391-7225</t>
  </si>
  <si>
    <t>WWW.WALDENVC.COM</t>
  </si>
  <si>
    <t>802-76170</t>
  </si>
  <si>
    <t>UNITAS CAPITAL III LTD.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</si>
  <si>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</si>
  <si>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</si>
  <si>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</si>
  <si>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</si>
  <si>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</si>
  <si>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</si>
  <si>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</si>
  <si>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WWW.BLACKDIAMONDPARTNERS.COM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</si>
  <si>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</si>
  <si>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</si>
  <si>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</si>
  <si>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</si>
  <si>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</si>
  <si>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</si>
  <si>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802-76173</t>
  </si>
  <si>
    <t>ARMORY ADVISORS LLC</t>
  </si>
  <si>
    <t>212-949-1951</t>
  </si>
  <si>
    <t>866-384-0646</t>
  </si>
  <si>
    <t>802-76174</t>
  </si>
  <si>
    <t>GLENDONTODD CAPITAL LLC</t>
  </si>
  <si>
    <t>214.310.1094</t>
  </si>
  <si>
    <t>WWW.GLENDONTODD.COM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</si>
  <si>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</si>
  <si>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</si>
  <si>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</si>
  <si>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</si>
  <si>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</si>
  <si>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</si>
  <si>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</si>
  <si>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WWW.HAOCAPITAL.NET</t>
  </si>
  <si>
    <t>802-76176</t>
  </si>
  <si>
    <t>MELKONIAN CAPITAL MANAGEMENT, LLC</t>
  </si>
  <si>
    <t>212-300-6006</t>
  </si>
  <si>
    <t>646-861-6501</t>
  </si>
  <si>
    <t>WWW.MELKONIANCAPITAL.COM</t>
  </si>
  <si>
    <t>802-76177</t>
  </si>
  <si>
    <t>FOCUS VENTURES</t>
  </si>
  <si>
    <t>FOCUS MANAGEMENT, INC.</t>
  </si>
  <si>
    <t>650-325-7400</t>
  </si>
  <si>
    <t>650-325-8400</t>
  </si>
  <si>
    <t>HTTP://WWW.FOCUSVENTURES.COM</t>
  </si>
  <si>
    <t>802-76178</t>
  </si>
  <si>
    <t>INTERWEST PARTNERS</t>
  </si>
  <si>
    <t>INTERWEST VENTURE MANAGEMENT COMPANY</t>
  </si>
  <si>
    <t>650-854-8585</t>
  </si>
  <si>
    <t>650-854-4706</t>
  </si>
  <si>
    <t>WWW.INTERWEST.COM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</si>
  <si>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</si>
  <si>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</si>
  <si>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</si>
  <si>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</si>
  <si>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</si>
  <si>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</si>
  <si>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</si>
  <si>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WWW.GP-INVESTMENTS.COM</t>
  </si>
  <si>
    <t>802-76180</t>
  </si>
  <si>
    <t>ALDER CAPITAL, LLC</t>
  </si>
  <si>
    <t>1223 CAMINO DEL MAR</t>
  </si>
  <si>
    <t>858-259-3900</t>
  </si>
  <si>
    <t>858-259-3272</t>
  </si>
  <si>
    <t>WWW.ALDERCAP.COM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</si>
  <si>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</si>
  <si>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</si>
  <si>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</si>
  <si>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</si>
  <si>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</si>
  <si>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</si>
  <si>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</si>
  <si>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</si>
  <si>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</si>
  <si>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</si>
  <si>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</si>
  <si>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802-76185</t>
  </si>
  <si>
    <t>MILESTONE MANAGERS LLC</t>
  </si>
  <si>
    <t>212-223-7400</t>
  </si>
  <si>
    <t>212-223-0315</t>
  </si>
  <si>
    <t>WWW.MILESTONEVP.COM</t>
  </si>
  <si>
    <t>802-76186</t>
  </si>
  <si>
    <t>APAX PARTNERS LLP</t>
  </si>
  <si>
    <t>44 (0) 207872 6300</t>
  </si>
  <si>
    <t>44 (0) 207666 5441</t>
  </si>
  <si>
    <t>WWW.APAX.COM</t>
  </si>
  <si>
    <t>802-76187</t>
  </si>
  <si>
    <t>FORMULA GROWTH LIMITED</t>
  </si>
  <si>
    <t>2300-1010 SHERBROOKE STREET WEST</t>
  </si>
  <si>
    <t>514-288-5136</t>
  </si>
  <si>
    <t>514-844-4561</t>
  </si>
  <si>
    <t>WWW.FORMULAGROWTH.CA</t>
  </si>
  <si>
    <t>802-76188</t>
  </si>
  <si>
    <t>HSI - HEMISFÉRIO SUL INVESTIMENTOS S.A.</t>
  </si>
  <si>
    <t>AV. PRES. JUSCELINO KUBITSCHEK, 50, 4° ANDAR</t>
  </si>
  <si>
    <t>+55(11)31275500</t>
  </si>
  <si>
    <t>+55(11)31275555</t>
  </si>
  <si>
    <t>WWW.HSINVEST.COM</t>
  </si>
  <si>
    <t>802-76189</t>
  </si>
  <si>
    <t>VERITION ADVISORS (CANADA) ULC</t>
  </si>
  <si>
    <t>133 DUNVEGAN ROAD</t>
  </si>
  <si>
    <t>M4V 2R2</t>
  </si>
  <si>
    <t>416 481 7007</t>
  </si>
  <si>
    <t>UNLIMITED LIABILITY COMPANY</t>
  </si>
  <si>
    <t>802-76190</t>
  </si>
  <si>
    <t>BIP EQUITY MANAGEMENT, LLC</t>
  </si>
  <si>
    <t>3575 PIEDMONT ROAD, NE BUILDING 15</t>
  </si>
  <si>
    <t>404 495-5230</t>
  </si>
  <si>
    <t>404 495-5239</t>
  </si>
  <si>
    <t>WWW.BIPFUNDS.COM</t>
  </si>
  <si>
    <t>802-76191</t>
  </si>
  <si>
    <t>AXA INVESTMENT MANAGERS PARIS</t>
  </si>
  <si>
    <t>AXA INVESTMENT MANAGERS, PARIS S.A.</t>
  </si>
  <si>
    <t>COEUR DEFENSE-TOURB-100 ESPLANADE</t>
  </si>
  <si>
    <t>DU GENERAL DE GAULLE</t>
  </si>
  <si>
    <t>LA DEFENSE</t>
  </si>
  <si>
    <t>+33 1 44 45 72 78</t>
  </si>
  <si>
    <t>+33 1 44 45 87 50</t>
  </si>
  <si>
    <t>802-76192</t>
  </si>
  <si>
    <t>891 VENTURE LIMITED</t>
  </si>
  <si>
    <t>2/F, NO.2 NONGZHANGUAN BEILI</t>
  </si>
  <si>
    <t>SUITE D, 19/F, RITZ PLAZA, 122 AUSTIN ROAD</t>
  </si>
  <si>
    <t>802-76193</t>
  </si>
  <si>
    <t>SOFTBANK CAPITAL</t>
  </si>
  <si>
    <t>SOFTBANK, INC.</t>
  </si>
  <si>
    <t>38 GLEN AVENUE</t>
  </si>
  <si>
    <t>617-928-9300</t>
  </si>
  <si>
    <t>617-928-9304</t>
  </si>
  <si>
    <t>WWW.SOFTBANK.COM</t>
  </si>
  <si>
    <t>802-76194</t>
  </si>
  <si>
    <t>THE WESTLY GROUP</t>
  </si>
  <si>
    <t>WESTLY CAPITAL MANAGEMENT, LLC</t>
  </si>
  <si>
    <t>2200 SAND HILL ROAD</t>
  </si>
  <si>
    <t>650-275-7420</t>
  </si>
  <si>
    <t>650-362-2338</t>
  </si>
  <si>
    <t>WWW.WESTLYGROUP.COM</t>
  </si>
  <si>
    <t>802-76195</t>
  </si>
  <si>
    <t>PINE BROOK</t>
  </si>
  <si>
    <t>PINE BROOK ROAD ADVISORS, LP</t>
  </si>
  <si>
    <t>212 847-4333</t>
  </si>
  <si>
    <t>212 847-4336</t>
  </si>
  <si>
    <t>WWW.PINEBROOKPARTNERS.COM</t>
  </si>
  <si>
    <t>802-76196</t>
  </si>
  <si>
    <t>JTP MANAGEMENT ASSOCIATES IV, LLC</t>
  </si>
  <si>
    <t>802-76197</t>
  </si>
  <si>
    <t>UNIVERSITY VENTURES</t>
  </si>
  <si>
    <t>UNIVERSITY VENTURES FUNDS MANAGEMENT, LLC</t>
  </si>
  <si>
    <t>347-391-3440</t>
  </si>
  <si>
    <t>212-428-6702</t>
  </si>
  <si>
    <t>WWW.UNIVERSITYVENTURESFUND.COM</t>
  </si>
  <si>
    <t>802-76198</t>
  </si>
  <si>
    <t>RINCON VENTURE MANAGEMENT, LLC</t>
  </si>
  <si>
    <t>803 CHAPALA STREET</t>
  </si>
  <si>
    <t>805-969-5484</t>
  </si>
  <si>
    <t>805-845-2270</t>
  </si>
  <si>
    <t>WWW.RINCONVP.COM</t>
  </si>
  <si>
    <t>802-76199</t>
  </si>
  <si>
    <t>NEW CAPITAL MANAGEMENT, INC.</t>
  </si>
  <si>
    <t>802-76200</t>
  </si>
  <si>
    <t>SCP MANAGEMENT COMPANY LLC</t>
  </si>
  <si>
    <t>408-200-0484</t>
  </si>
  <si>
    <t>650-947-8147</t>
  </si>
  <si>
    <t>WWW.SHAHCAP.COM</t>
  </si>
  <si>
    <t>802-76202</t>
  </si>
  <si>
    <t>REMBRANDT VENTURE PARTNERS</t>
  </si>
  <si>
    <t>REMBRANDT VENTURE MANAGEMENT LLC</t>
  </si>
  <si>
    <t>650-326-7070</t>
  </si>
  <si>
    <t>650-326-3780</t>
  </si>
  <si>
    <t>WWW.RVPVC.COM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</si>
  <si>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</si>
  <si>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</si>
  <si>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</si>
  <si>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</si>
  <si>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</si>
  <si>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</si>
  <si>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</si>
  <si>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WWW.TOLISADVISORS.COM</t>
  </si>
  <si>
    <t>802-76204</t>
  </si>
  <si>
    <t>NSV MANAGEMENT LLC</t>
  </si>
  <si>
    <t>610 FIFTH AVENUE, 3RD FLOOR</t>
  </si>
  <si>
    <t>212-661-3498</t>
  </si>
  <si>
    <t>212-308-9196</t>
  </si>
  <si>
    <t>HTTP://WWW.NEWSCIENCEVENTURES.COM/</t>
  </si>
  <si>
    <t>802-76205</t>
  </si>
  <si>
    <t>QPE NO. 3 MANAGEMENT PTY LIMITED</t>
  </si>
  <si>
    <t>LEVEL 30, 126 PHILLIP STREET</t>
  </si>
  <si>
    <t>612 9221 3044</t>
  </si>
  <si>
    <t>612 9221 8447</t>
  </si>
  <si>
    <t>WWW.QUADRANTPE.COM.AU</t>
  </si>
  <si>
    <t>802-76206</t>
  </si>
  <si>
    <t>COLLINSON HOWE &amp; LENNOX II, LLC</t>
  </si>
  <si>
    <t>203-324-7700</t>
  </si>
  <si>
    <t>203-324-3636</t>
  </si>
  <si>
    <t>1055 WASHINGTON BLVD.</t>
  </si>
  <si>
    <t>WWW.CHLMEDICAL.COM</t>
  </si>
  <si>
    <t>802-76207</t>
  </si>
  <si>
    <t>ECOSYSTEM INTEGRITY MANAGEMENT, LLC</t>
  </si>
  <si>
    <t>20 RICHELLE CT.</t>
  </si>
  <si>
    <t>415 677-9118</t>
  </si>
  <si>
    <t>877-586-5418</t>
  </si>
  <si>
    <t>WWW.AQUILLIAN.COM</t>
  </si>
  <si>
    <t>802-76208</t>
  </si>
  <si>
    <t>THE CID GROUP LTD.</t>
  </si>
  <si>
    <t>25TH FLOOR, 97 TUN HWA S. ROAD</t>
  </si>
  <si>
    <t>886 2 2325 7998</t>
  </si>
  <si>
    <t>886 2 2325 7933</t>
  </si>
  <si>
    <t>WWW.CIDGROUP.COM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</si>
  <si>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</si>
  <si>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</si>
  <si>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</si>
  <si>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</si>
  <si>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</si>
  <si>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</si>
  <si>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</si>
  <si>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802-76212</t>
  </si>
  <si>
    <t>OSIRIS PARTNERS LLC</t>
  </si>
  <si>
    <t>617-439-9093</t>
  </si>
  <si>
    <t>617-439-9094</t>
  </si>
  <si>
    <t>WWW.OSIRISPARTNERS.COM</t>
  </si>
  <si>
    <t>802-76213</t>
  </si>
  <si>
    <t>DP ASSET MANAGEMENT, LLC</t>
  </si>
  <si>
    <t>818 WEST 7TH STREET</t>
  </si>
  <si>
    <t>213-213-8600</t>
  </si>
  <si>
    <t>213-213-8601</t>
  </si>
  <si>
    <t>802-76216</t>
  </si>
  <si>
    <t>PACIFICAP MANAGEMENT, INC.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</si>
  <si>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</si>
  <si>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</si>
  <si>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</si>
  <si>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</si>
  <si>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</si>
  <si>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</si>
  <si>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55 21 3527 7788</t>
  </si>
  <si>
    <t>WWW.BROOKFIELDBR.COM</t>
  </si>
  <si>
    <t>LTDA. FORMED UNDER BRAZILIAN CORPORATE LAW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</si>
  <si>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</si>
  <si>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</si>
  <si>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</si>
  <si>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</si>
  <si>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</si>
  <si>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</si>
  <si>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</si>
  <si>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WWW.GAVEAINVEST.COM.BR</t>
  </si>
  <si>
    <t>BRAZILIAN LIMITADA COMPANY</t>
  </si>
  <si>
    <t>802-76221</t>
  </si>
  <si>
    <t>BERKSHIRE REALTY VENTURES, L.L.C.</t>
  </si>
  <si>
    <t>WWW.BERKSHIREREALTYVENTURES.COM</t>
  </si>
  <si>
    <t>802-76223</t>
  </si>
  <si>
    <t>THE WHITE OAK GROUP</t>
  </si>
  <si>
    <t>THE WHITE OAK GROUP, INC.</t>
  </si>
  <si>
    <t>404-875-9994</t>
  </si>
  <si>
    <t>404-875-9545</t>
  </si>
  <si>
    <t>WWW.THEWHITEOAKGROUP.COM</t>
  </si>
  <si>
    <t>802-76224</t>
  </si>
  <si>
    <t>A10 CAPITAL</t>
  </si>
  <si>
    <t>A10 CAPITAL, LLC</t>
  </si>
  <si>
    <t>250  S 5TH STREET #400</t>
  </si>
  <si>
    <t>208-577-5000</t>
  </si>
  <si>
    <t>208-577-5050</t>
  </si>
  <si>
    <t>WWW.A10CAPITAL.COM</t>
  </si>
  <si>
    <t>802-76225</t>
  </si>
  <si>
    <t>SIGMA MANAGEMENT 6, LLC</t>
  </si>
  <si>
    <t>WWW.SIGMAPARTNERS.COM</t>
  </si>
  <si>
    <t>802-76226</t>
  </si>
  <si>
    <t>NANODIMENSION AG</t>
  </si>
  <si>
    <t>SCHOFFELGASSE 3</t>
  </si>
  <si>
    <t>41 44 271 75 80</t>
  </si>
  <si>
    <t>41 44 271 75 81</t>
  </si>
  <si>
    <t>WWW.NANODIMENSION.COM</t>
  </si>
  <si>
    <t>802-76228</t>
  </si>
  <si>
    <t>TRILANTIC CAPITAL PARTNERS LP INC</t>
  </si>
  <si>
    <t>44 1481 716000</t>
  </si>
  <si>
    <t>44 1481 730617</t>
  </si>
  <si>
    <t>WWW.TRI-ATLANTIC.COM</t>
  </si>
  <si>
    <t>802-76229</t>
  </si>
  <si>
    <t>ACCEL MANAGEMENT CO. INC.</t>
  </si>
  <si>
    <t>428 UNIVERSITY AVENUE</t>
  </si>
  <si>
    <t>650-614-4800</t>
  </si>
  <si>
    <t>650-614-4880</t>
  </si>
  <si>
    <t>802-76230</t>
  </si>
  <si>
    <t>BLACKROCK ASSET MANAGEMENT CANADA LIMITED</t>
  </si>
  <si>
    <t>BLACKROCK ASSET MANAGEMENT CANADA LIMITED / GESTION D'ACTIFS BLK</t>
  </si>
  <si>
    <t>TORONTO , ONTARIO</t>
  </si>
  <si>
    <t>+1 416 643 4000</t>
  </si>
  <si>
    <t>+1 416 643 4001</t>
  </si>
  <si>
    <t>802-76231</t>
  </si>
  <si>
    <t>MILESTONE CAPITAL ADVISORS LIMITED</t>
  </si>
  <si>
    <t>318 HUNAN ROAD</t>
  </si>
  <si>
    <t>8621 64379190</t>
  </si>
  <si>
    <t>8621 64379590</t>
  </si>
  <si>
    <t>MCMCHINA.COM</t>
  </si>
  <si>
    <t>802-77221</t>
  </si>
  <si>
    <t>2281329 ONTARIO INC.</t>
  </si>
  <si>
    <t>37 GLEN RUSH BOULEVARD</t>
  </si>
  <si>
    <t>M5N2T6</t>
  </si>
  <si>
    <t>416-963-9630</t>
  </si>
  <si>
    <t>802-76233</t>
  </si>
  <si>
    <t>21ST CENTURY GROUP, LLC</t>
  </si>
  <si>
    <t>214.965.7999</t>
  </si>
  <si>
    <t>214.965.7993</t>
  </si>
  <si>
    <t>WWW.21STCGFUND.COM</t>
  </si>
  <si>
    <t>802-76235</t>
  </si>
  <si>
    <t>COUNCIL CAPITAL MANAGEMENT, LLC</t>
  </si>
  <si>
    <t>150 2ND AVENUE, NORTH</t>
  </si>
  <si>
    <t>615-255-3707</t>
  </si>
  <si>
    <t>615-255-3709</t>
  </si>
  <si>
    <t>WWW.COUNCILCAPITAL.COM</t>
  </si>
  <si>
    <t>802-76237</t>
  </si>
  <si>
    <t>NORTH BRIDGE VENTURE MANAGEMENT COMPANY, LLC</t>
  </si>
  <si>
    <t>950 WINTER STREET, SUITE 4600</t>
  </si>
  <si>
    <t>802-76238</t>
  </si>
  <si>
    <t>DUET MANAGEMENT COMPANY 2 LIMITED</t>
  </si>
  <si>
    <t>DUET FINANCE LIMITED</t>
  </si>
  <si>
    <t>LEVEL 15, 55 HUNTER STREET</t>
  </si>
  <si>
    <t>SYDNEY NSW 2000</t>
  </si>
  <si>
    <t>612 8224 2704</t>
  </si>
  <si>
    <t>612 8224 2799</t>
  </si>
  <si>
    <t>WWW.DUET.NET.AU</t>
  </si>
  <si>
    <t>802-76239</t>
  </si>
  <si>
    <t>LATIN IDEA ADVISORS, LLC</t>
  </si>
  <si>
    <t>PASEO DE LAS PALMAS #405-601 LOMAS DE CHAPULTEPEC</t>
  </si>
  <si>
    <t>MÉXICO D.F.</t>
  </si>
  <si>
    <t>52 55 2973 3030</t>
  </si>
  <si>
    <t>52 55 5540 5823</t>
  </si>
  <si>
    <t>330 EAST 79TH STREET</t>
  </si>
  <si>
    <t>HTTP://WWW.LATINIDEA.COM/</t>
  </si>
  <si>
    <t>802-76241</t>
  </si>
  <si>
    <t>CHL MEDICAL PARTNERS III, LLC</t>
  </si>
  <si>
    <t>802-76243</t>
  </si>
  <si>
    <t>LATUS PARTNERS, LLC</t>
  </si>
  <si>
    <t>212-546-8920</t>
  </si>
  <si>
    <t>802-76244</t>
  </si>
  <si>
    <t>THE CHILDREN'S INVESTMENT FUND MANAGEMENT (UK) LLP</t>
  </si>
  <si>
    <t>44 207 440 2330</t>
  </si>
  <si>
    <t>802-76246</t>
  </si>
  <si>
    <t>QUADRIGA CAPITAL IV GP LIMITED</t>
  </si>
  <si>
    <t>QUADRIGA CAPITAL HOUSE, BRITANNIA PLACE</t>
  </si>
  <si>
    <t>BATH STREET</t>
  </si>
  <si>
    <t>ST HELIER, CHANNEL ISLANDS</t>
  </si>
  <si>
    <t>JE2 4SU</t>
  </si>
  <si>
    <t>WWW.QUADRIGA-CAPITAL.DE</t>
  </si>
  <si>
    <t>802-76248</t>
  </si>
  <si>
    <t>TAMIR FISHMAN VENTURES MANAGEMENT 3 LTD</t>
  </si>
  <si>
    <t>38 HABARZEL ST</t>
  </si>
  <si>
    <t>972.3.6849333</t>
  </si>
  <si>
    <t>972.3.6849432</t>
  </si>
  <si>
    <t>WWW.TAMIRFISHMAN.CO.IL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</si>
  <si>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</si>
  <si>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</si>
  <si>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</si>
  <si>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</si>
  <si>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</si>
  <si>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</si>
  <si>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802-76250</t>
  </si>
  <si>
    <t>LONGITUDE CAPITAL MANAGEMENT CO., LLC</t>
  </si>
  <si>
    <t>800 EL CAMINO REAL</t>
  </si>
  <si>
    <t>650-854-5700</t>
  </si>
  <si>
    <t>650-854-5705</t>
  </si>
  <si>
    <t>WWW.LONGITUDECAPITAL.COM</t>
  </si>
  <si>
    <t>802-76253</t>
  </si>
  <si>
    <t>TAMIR FISHMAN VENTURES MANAGEMENT II LTD</t>
  </si>
  <si>
    <t>38 HABARZEL ST.</t>
  </si>
  <si>
    <t>802-76254</t>
  </si>
  <si>
    <t>TREGARON MANAGEMENT INC.</t>
  </si>
  <si>
    <t>540 UNIVERSITY AVE.</t>
  </si>
  <si>
    <t>650-403-2080</t>
  </si>
  <si>
    <t>650-618-2550</t>
  </si>
  <si>
    <t>WWW.TREGARONCAPITAL.COM</t>
  </si>
  <si>
    <t>802-76255</t>
  </si>
  <si>
    <t>BRAEMAR ENERGY VENTURES LLC</t>
  </si>
  <si>
    <t>212-697-0900</t>
  </si>
  <si>
    <t>212-210-5788</t>
  </si>
  <si>
    <t>HTTP://WWW.BRAEMARENERGY.COM</t>
  </si>
  <si>
    <t>802-76256</t>
  </si>
  <si>
    <t>FORMATIVE VENTURES MANAGEMENT COMPANY, LLC</t>
  </si>
  <si>
    <t>2905 STENDER WAY</t>
  </si>
  <si>
    <t>408-899-7371</t>
  </si>
  <si>
    <t>408-899-7378</t>
  </si>
  <si>
    <t>WWW.FORMATIVE.COM</t>
  </si>
  <si>
    <t>802-76258</t>
  </si>
  <si>
    <t>SKYLINE VENTURES</t>
  </si>
  <si>
    <t>SKYLINE MANAGEMENT, LLC</t>
  </si>
  <si>
    <t>525 UNIVERSITY AVE.</t>
  </si>
  <si>
    <t>650-462-5800</t>
  </si>
  <si>
    <t>650-329-1090</t>
  </si>
  <si>
    <t>SKYLINEVENTURES.COM</t>
  </si>
  <si>
    <t>802-76259</t>
  </si>
  <si>
    <t>LEVERAGED GREEN ENERGY, LLC</t>
  </si>
  <si>
    <t>1655 N FORT MYER DR</t>
  </si>
  <si>
    <t>703-248-2617</t>
  </si>
  <si>
    <t>703-248-2619</t>
  </si>
  <si>
    <t>WWW.LGEFUND.COM</t>
  </si>
  <si>
    <t>802-76260</t>
  </si>
  <si>
    <t>NANODIMENSION, INC.</t>
  </si>
  <si>
    <t>2983 WOODSIDE ROAD</t>
  </si>
  <si>
    <t>1 650 241-1155</t>
  </si>
  <si>
    <t>1 650 462-1155</t>
  </si>
  <si>
    <t>802-76261</t>
  </si>
  <si>
    <t>ABV, LLC</t>
  </si>
  <si>
    <t>142 W. 57TH STREET</t>
  </si>
  <si>
    <t>212-688-8156</t>
  </si>
  <si>
    <t>212-752-3633</t>
  </si>
  <si>
    <t>WWW.ABVLP.COM</t>
  </si>
  <si>
    <t>802-76262</t>
  </si>
  <si>
    <t>MHS CAPITAL MANAGEMENT, LLC</t>
  </si>
  <si>
    <t>830 MENLO AVE.</t>
  </si>
  <si>
    <t>650-321-4666</t>
  </si>
  <si>
    <t>802-76263</t>
  </si>
  <si>
    <t>BASELINE INDUSTRIES, LLC</t>
  </si>
  <si>
    <t>1800 FILBERT STREET</t>
  </si>
  <si>
    <t>415-651-8978</t>
  </si>
  <si>
    <t>HTTP://BASELINEV.COM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</si>
  <si>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</si>
  <si>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</si>
  <si>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</si>
  <si>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</si>
  <si>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</si>
  <si>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</si>
  <si>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WWW.MBKPARTNERSLP.COM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</si>
  <si>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</si>
  <si>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</si>
  <si>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</si>
  <si>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</si>
  <si>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</si>
  <si>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</si>
  <si>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</si>
  <si>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802-76266</t>
  </si>
  <si>
    <t>OAK MANAGEMENT CORPORATION</t>
  </si>
  <si>
    <t>901 MAIN AVENUE, SUITE 600</t>
  </si>
  <si>
    <t>203-226-8346</t>
  </si>
  <si>
    <t>203-846-0282</t>
  </si>
  <si>
    <t>WWW.OAKVC.COM</t>
  </si>
  <si>
    <t>802-76267</t>
  </si>
  <si>
    <t>ASCENDENT CAPITAL PARTNERS LIMITED</t>
  </si>
  <si>
    <t>802-76268</t>
  </si>
  <si>
    <t>LOWERCASE CAPITAL</t>
  </si>
  <si>
    <t>LOWERCASE VENTURES MANAGEMENT I, LLC</t>
  </si>
  <si>
    <t>788 JOSEPHINE LANE</t>
  </si>
  <si>
    <t>HTTP://LOWERCASELLC.COM/</t>
  </si>
  <si>
    <t>802-76269</t>
  </si>
  <si>
    <t>SEQUOIA CAPITAL INDIA OPERATIONS LLC</t>
  </si>
  <si>
    <t>WWW.SEQUOIACAP.COM/INDIA</t>
  </si>
  <si>
    <t>802-76270</t>
  </si>
  <si>
    <t>NEXTVIEW VENTURES</t>
  </si>
  <si>
    <t>NEXTVIEW MANAGEMENT COMPANY, LLC</t>
  </si>
  <si>
    <t>186 SOUTH STREET, SIXTH FLOOR</t>
  </si>
  <si>
    <t>617-314-8218</t>
  </si>
  <si>
    <t>617-249-0555</t>
  </si>
  <si>
    <t>WWW.NEXTVIEWVENTURES.COM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</si>
  <si>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</si>
  <si>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</si>
  <si>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</si>
  <si>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</si>
  <si>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</si>
  <si>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</si>
  <si>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</si>
  <si>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</si>
  <si>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</si>
  <si>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</si>
  <si>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</si>
  <si>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</si>
  <si>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</si>
  <si>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</si>
  <si>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</si>
  <si>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</si>
  <si>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</si>
  <si>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</si>
  <si>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</si>
  <si>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WWW.LINZORCAPITAL.COM</t>
  </si>
  <si>
    <t>802-76274</t>
  </si>
  <si>
    <t>GLOBAL OPPORTUNITY ADVISORS (MAURITIUS) LIMITED</t>
  </si>
  <si>
    <t>C/O CIM FUND SERVICES LTD, 33 EDITH CAVELL STREET</t>
  </si>
  <si>
    <t>+2304052104; +2304052108</t>
  </si>
  <si>
    <t>MAURITIUS COMPANY LIMITED BY SHARES</t>
  </si>
  <si>
    <t>802-76276</t>
  </si>
  <si>
    <t>OAKWOOD MEDICAL MANAGEMENT, L.L.C.</t>
  </si>
  <si>
    <t>10411 CLAYTON ROAD SUITE 302</t>
  </si>
  <si>
    <t>314-991-7979</t>
  </si>
  <si>
    <t>314-991-7914</t>
  </si>
  <si>
    <t>WWW.OAKWOODMEDICAL.COM</t>
  </si>
  <si>
    <t>802-76277</t>
  </si>
  <si>
    <t>GEOCAPITAL PARTNERS LLC</t>
  </si>
  <si>
    <t>303 VILLA DRIVE</t>
  </si>
  <si>
    <t>919-479-9525</t>
  </si>
  <si>
    <t>919-471-3675</t>
  </si>
  <si>
    <t>8311 BRIER CREEK PARKWAY</t>
  </si>
  <si>
    <t>SUITE 105-128</t>
  </si>
  <si>
    <t>WWW.GEOCAPITAL.COM/GEO/HOME.HTM</t>
  </si>
  <si>
    <t>802-76278</t>
  </si>
  <si>
    <t>GLG PARTNERS LP</t>
  </si>
  <si>
    <t>44 20 7016 7000</t>
  </si>
  <si>
    <t>44 20 7016 7200</t>
  </si>
  <si>
    <t>WWW. MAN.COM</t>
  </si>
  <si>
    <t>ENGLISH LIMITED PARTNERSHIP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</si>
  <si>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</si>
  <si>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</si>
  <si>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</si>
  <si>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</si>
  <si>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</si>
  <si>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</si>
  <si>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</si>
  <si>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</si>
  <si>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802-76280</t>
  </si>
  <si>
    <t>KHOSLA VENTURES, LLC</t>
  </si>
  <si>
    <t>2128 SAND HILL ROAD</t>
  </si>
  <si>
    <t>650-376-8500</t>
  </si>
  <si>
    <t>650-926-9590</t>
  </si>
  <si>
    <t>WWW.KHOSLAVENTURES.COM</t>
  </si>
  <si>
    <t>802-76282</t>
  </si>
  <si>
    <t>ALMAZ CAPITAL PARTNERS, LTD</t>
  </si>
  <si>
    <t>ONE CAPITAL PLACE</t>
  </si>
  <si>
    <t>802-76283</t>
  </si>
  <si>
    <t>OAKWOOD MEDICAL MANAGEMENT IV, L.L.C.</t>
  </si>
  <si>
    <t>10411 CLAYTON ROAD</t>
  </si>
  <si>
    <t>802-76284</t>
  </si>
  <si>
    <t>NEW HEALTH CAPITAL PARTNERS</t>
  </si>
  <si>
    <t>NEW HEALTH CAPITAL PARTNERS MANAGEMENT LP</t>
  </si>
  <si>
    <t>212-372-9557</t>
  </si>
  <si>
    <t>646-328-1262</t>
  </si>
  <si>
    <t>HTTP://WWW.NEWHEALTHCAP.COM</t>
  </si>
  <si>
    <t>802-76285</t>
  </si>
  <si>
    <t>DYNAMIC TECHNOLOGY LAB PTE LTD</t>
  </si>
  <si>
    <t>10 ANG MO KIO STREET 65</t>
  </si>
  <si>
    <t>#06-02</t>
  </si>
  <si>
    <t>011 65 64821360</t>
  </si>
  <si>
    <t>PTE LTD</t>
  </si>
  <si>
    <t>802-76286</t>
  </si>
  <si>
    <t>NEW VENTURE PARTNERS</t>
  </si>
  <si>
    <t>NEW VENTURE PARTNERS LLC</t>
  </si>
  <si>
    <t>430 MOUNTAIN AVENUE</t>
  </si>
  <si>
    <t>908-464-0900</t>
  </si>
  <si>
    <t>908-464-8131</t>
  </si>
  <si>
    <t>WWW.NVPLLC.COM</t>
  </si>
  <si>
    <t>802-76287</t>
  </si>
  <si>
    <t>SAIL VENTURE MANAGEMENT LLC</t>
  </si>
  <si>
    <t>3161 MICHELSON DRIVE</t>
  </si>
  <si>
    <t>949-398-5100</t>
  </si>
  <si>
    <t>949-398-5101</t>
  </si>
  <si>
    <t>WWW.SAILCAPITAL.COM</t>
  </si>
  <si>
    <t>802-76288</t>
  </si>
  <si>
    <t>AMARANTH ADVISORS L.L.C.</t>
  </si>
  <si>
    <t>203-742-7909</t>
  </si>
  <si>
    <t>203-742-7911</t>
  </si>
  <si>
    <t>802-76289</t>
  </si>
  <si>
    <t>DOMINION VENTURES</t>
  </si>
  <si>
    <t>DOMINION VENTURES, INC</t>
  </si>
  <si>
    <t>1646 NORTH CALIFORNIA BLVD. SUITE 260</t>
  </si>
  <si>
    <t>925 280-6300</t>
  </si>
  <si>
    <t>925-280-6338</t>
  </si>
  <si>
    <t>WWW.DOMINION.COM</t>
  </si>
  <si>
    <t>802-76290</t>
  </si>
  <si>
    <t>AMARANTH INTERNATIONAL ADVISORS L.L.C.</t>
  </si>
  <si>
    <t>1615 SOUTH CONGRESS AVENUE</t>
  </si>
  <si>
    <t>203 742-7909</t>
  </si>
  <si>
    <t>203 742-7911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</si>
  <si>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</si>
  <si>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</si>
  <si>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</si>
  <si>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</si>
  <si>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</si>
  <si>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</si>
  <si>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WWW.PENINSULAVENTURES.COM</t>
  </si>
  <si>
    <t>802-76292</t>
  </si>
  <si>
    <t>IDG VC MANAGEMENT LTD.</t>
  </si>
  <si>
    <t>UNIT 5505, THE CENTER</t>
  </si>
  <si>
    <t>852 25291016</t>
  </si>
  <si>
    <t>852 25291619</t>
  </si>
  <si>
    <t>WWW.IDGVC.COM</t>
  </si>
  <si>
    <t>802-76293</t>
  </si>
  <si>
    <t>AIC CAPITAL LLC</t>
  </si>
  <si>
    <t>757 THIRD AVENUE SUITE 2013</t>
  </si>
  <si>
    <t>212-376-5065</t>
  </si>
  <si>
    <t>646-929-5526</t>
  </si>
  <si>
    <t>WWW.AICCAPITAL.COM</t>
  </si>
  <si>
    <t>802-76294</t>
  </si>
  <si>
    <t>WALDEN INTERNATIONAL</t>
  </si>
  <si>
    <t>PACVEN WALDEN MANAGEMENT CO., LTD.</t>
  </si>
  <si>
    <t>ONE CALIFORNIA STREET</t>
  </si>
  <si>
    <t>415-765-7100</t>
  </si>
  <si>
    <t>415-765-7201</t>
  </si>
  <si>
    <t>WWW.WALDENINTL.COM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</si>
  <si>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</si>
  <si>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</si>
  <si>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</si>
  <si>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</si>
  <si>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</si>
  <si>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</si>
  <si>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WWW.HEALTHEDGEPARTNERS.COM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</si>
  <si>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</si>
  <si>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</si>
  <si>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</si>
  <si>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</si>
  <si>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</si>
  <si>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</si>
  <si>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</si>
  <si>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802-76297</t>
  </si>
  <si>
    <t>TACORA MANAGEMENT COMPANY II LTD.</t>
  </si>
  <si>
    <t>AVDA. BICENTENARIO 3883</t>
  </si>
  <si>
    <t>PISO 5, VITACURA</t>
  </si>
  <si>
    <t>802-76298</t>
  </si>
  <si>
    <t>ACREWOOD HOLDINGS, LLC</t>
  </si>
  <si>
    <t>40 MORRIS AVENUE, SUITE 230</t>
  </si>
  <si>
    <t>610-518-4903</t>
  </si>
  <si>
    <t>866-297-4320</t>
  </si>
  <si>
    <t>WWW.ACREWOODHOLDINGS.COM</t>
  </si>
  <si>
    <t>802-76299</t>
  </si>
  <si>
    <t>GREENMONT FINANCIAL, LLC</t>
  </si>
  <si>
    <t>1634 WALNUT STREET, SUITE 301</t>
  </si>
  <si>
    <t>303-444-0599</t>
  </si>
  <si>
    <t>303-444-0603</t>
  </si>
  <si>
    <t>1634 WALNUT STREET</t>
  </si>
  <si>
    <t>WWW.GREENMONTCAPITAL.COM</t>
  </si>
  <si>
    <t>802-76300</t>
  </si>
  <si>
    <t>THE CHART GROUP, L.P.</t>
  </si>
  <si>
    <t>212-350-8200</t>
  </si>
  <si>
    <t>WWW.CHARTGROUP.COM</t>
  </si>
  <si>
    <t>802-76301</t>
  </si>
  <si>
    <t>GREENMONT CAPITAL MANAGEMENT, INC.</t>
  </si>
  <si>
    <t>802-76302</t>
  </si>
  <si>
    <t>EFG - HERMES UAE LIMITED</t>
  </si>
  <si>
    <t>LEVEL 6, THE GATE</t>
  </si>
  <si>
    <t>WEST WING</t>
  </si>
  <si>
    <t>971 4363 4028</t>
  </si>
  <si>
    <t>971 4 362 1170</t>
  </si>
  <si>
    <t>WWW.EFG-HERMES.COM</t>
  </si>
  <si>
    <t>802-76303</t>
  </si>
  <si>
    <t>CONSULTA LIMITED</t>
  </si>
  <si>
    <t>44 20 7766 5400</t>
  </si>
  <si>
    <t>44 20 7766 5450</t>
  </si>
  <si>
    <t>WWW.CONSULTA.CO.UK</t>
  </si>
  <si>
    <t>802-76304</t>
  </si>
  <si>
    <t>TAUBE HODSON STONEX PARTNERS LLP</t>
  </si>
  <si>
    <t>CASSINI HOUSE, 1ST FLOOR</t>
  </si>
  <si>
    <t>57-59 ST JAMES'S STREET</t>
  </si>
  <si>
    <t>011-44-207-659-4220</t>
  </si>
  <si>
    <t>011-44-207-659-4222</t>
  </si>
  <si>
    <t>WWW.THSPARTNERS.COM</t>
  </si>
  <si>
    <t>802-76305</t>
  </si>
  <si>
    <t>DFJ ESPRIT SECONDARIES LLP</t>
  </si>
  <si>
    <t>0044 207 931 8800</t>
  </si>
  <si>
    <t>0044 207 931 8866</t>
  </si>
  <si>
    <t>802-76306</t>
  </si>
  <si>
    <t>MENA OPPORTUNITIES MANAGEMENT LIMITED</t>
  </si>
  <si>
    <t>LEVEL 6, THE GATE , WEST WING</t>
  </si>
  <si>
    <t>971 4 363 4000</t>
  </si>
  <si>
    <t>802-76307</t>
  </si>
  <si>
    <t>LOANCORE CAPITAL, LLC</t>
  </si>
  <si>
    <t>203 861-6000</t>
  </si>
  <si>
    <t>203 861-6006</t>
  </si>
  <si>
    <t>802-76308</t>
  </si>
  <si>
    <t>EDGESTONE CAPITAL PARTNERS</t>
  </si>
  <si>
    <t>EDGESTONE CAPITAL PARTNERS, L.P.</t>
  </si>
  <si>
    <t>416-860-3740</t>
  </si>
  <si>
    <t>416-860-9838</t>
  </si>
  <si>
    <t>WWW.EDGESTONE.COM</t>
  </si>
  <si>
    <t>802-76309</t>
  </si>
  <si>
    <t>ADVANTAGE PARTNERS, LLP</t>
  </si>
  <si>
    <t>17F TORANOMON TOWERS OFFICE,</t>
  </si>
  <si>
    <t>4-1-28 TORANOMON, MINATO-KU 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</si>
  <si>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</si>
  <si>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</si>
  <si>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</si>
  <si>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</si>
  <si>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</si>
  <si>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</si>
  <si>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</si>
  <si>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</si>
  <si>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</si>
  <si>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</si>
  <si>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</si>
  <si>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</si>
  <si>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</si>
  <si>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</si>
  <si>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</si>
  <si>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802-76311</t>
  </si>
  <si>
    <t>ANTARES CAPITAL CORPORATION</t>
  </si>
  <si>
    <t>9999 NE 2ND AVENUE</t>
  </si>
  <si>
    <t>MIAMI SHORES</t>
  </si>
  <si>
    <t>33138-2346</t>
  </si>
  <si>
    <t>305-894-2888</t>
  </si>
  <si>
    <t>305-894-3227</t>
  </si>
  <si>
    <t>WWW.ANTARESCAPITAL.COM</t>
  </si>
  <si>
    <t>802-76312</t>
  </si>
  <si>
    <t>POUSCHINE COOK CAPITAL MANAGEMENT, LLC</t>
  </si>
  <si>
    <t>SUITE 3408</t>
  </si>
  <si>
    <t>212-784-0620</t>
  </si>
  <si>
    <t>212-784-0621</t>
  </si>
  <si>
    <t>WWW.POUSCHINECOOK.COM</t>
  </si>
  <si>
    <t>802-76313</t>
  </si>
  <si>
    <t>DRI CAPITAL INC.</t>
  </si>
  <si>
    <t>22 ST. CLAIR AVENUE</t>
  </si>
  <si>
    <t>M4T 2S5</t>
  </si>
  <si>
    <t>416 863 1865</t>
  </si>
  <si>
    <t>416 863 5161</t>
  </si>
  <si>
    <t>WWW.DRICAPITAL.COM</t>
  </si>
  <si>
    <t>802-76314</t>
  </si>
  <si>
    <t>REITEN &amp; CO STRATEGIC INVESTMENTS AS</t>
  </si>
  <si>
    <t>HAAKON VIIS GATE 1</t>
  </si>
  <si>
    <t>N-0161</t>
  </si>
  <si>
    <t>47 23 11 37 00</t>
  </si>
  <si>
    <t>47 23 11 37 21</t>
  </si>
  <si>
    <t>PO BOX 1531 VIKA</t>
  </si>
  <si>
    <t>N-0117</t>
  </si>
  <si>
    <t>WWW.REITENCO.NO</t>
  </si>
  <si>
    <t>802-76315</t>
  </si>
  <si>
    <t>GSR</t>
  </si>
  <si>
    <t>GOLDEN SAND RIVER (HONG KONG) LIMITED</t>
  </si>
  <si>
    <t>SUITE 4801, 48/F CENTRAL PLAZA</t>
  </si>
  <si>
    <t>852-2201-6300</t>
  </si>
  <si>
    <t>852-2877-9833</t>
  </si>
  <si>
    <t>WWW.GSRVENTURES.COM</t>
  </si>
  <si>
    <t>802-76316</t>
  </si>
  <si>
    <t>ARCANO CAPITAL ADVISORS, S.L.</t>
  </si>
  <si>
    <t>LÓPEZ DE HOYOS, 42</t>
  </si>
  <si>
    <t>WWW.ARCANOGROUP.COM</t>
  </si>
  <si>
    <t>802-76317</t>
  </si>
  <si>
    <t>DAVIDE LEONE &amp; PARTNERS INVESTMENT COMPANY LLP</t>
  </si>
  <si>
    <t>9-10 SAVILE ROW, 3RD FLOOR</t>
  </si>
  <si>
    <t>+44 20 7096 6900</t>
  </si>
  <si>
    <t>+44 20 7096 6901</t>
  </si>
  <si>
    <t>WWW.DLPARTNERS.COM</t>
  </si>
  <si>
    <t>54930083JXGTJ21ZJD12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</si>
  <si>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</si>
  <si>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</si>
  <si>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</si>
  <si>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</si>
  <si>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</si>
  <si>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</si>
  <si>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</si>
  <si>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WWW.MACQUARIE.CO.UK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</si>
  <si>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</si>
  <si>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</si>
  <si>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</si>
  <si>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</si>
  <si>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</si>
  <si>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</si>
  <si>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WWW.MACQUARIE.COM/MAFM</t>
  </si>
  <si>
    <t>802-76321</t>
  </si>
  <si>
    <t>BOOTHBAY FUND MANAGEMENT</t>
  </si>
  <si>
    <t>BOOTHBAY FUND MANAGEMENT, LLC</t>
  </si>
  <si>
    <t>10019-5818</t>
  </si>
  <si>
    <t>212-332-2676</t>
  </si>
  <si>
    <t>212-332-2681</t>
  </si>
  <si>
    <t>WWW.BBAYMGMT.COM</t>
  </si>
  <si>
    <t>802-76322</t>
  </si>
  <si>
    <t>MACQUARIE FUND ADVISERS PTY LTD</t>
  </si>
  <si>
    <t>LEVEL 11, 1 MARTIN PLACE</t>
  </si>
  <si>
    <t>+61 2 8232 3333</t>
  </si>
  <si>
    <t>+61 2 8232 4713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</si>
  <si>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</si>
  <si>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</si>
  <si>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</si>
  <si>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</si>
  <si>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</si>
  <si>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</si>
  <si>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WWW.VINCIPARTNERS.COM</t>
  </si>
  <si>
    <t>802-76324</t>
  </si>
  <si>
    <t>CLAIRVEST GP MANAGECO INC.</t>
  </si>
  <si>
    <t>SUITE 1700, 22 ST. CLAIR AVENUE EAST</t>
  </si>
  <si>
    <t>416-925-9270</t>
  </si>
  <si>
    <t>416-925-5753</t>
  </si>
  <si>
    <t>WWW.CLAIRVEST.COM</t>
  </si>
  <si>
    <t>802-76325</t>
  </si>
  <si>
    <t>CICLAD GESTION</t>
  </si>
  <si>
    <t>CICLAD GESTION SARL</t>
  </si>
  <si>
    <t>22 AVENUE FRANKLIN D. ROOSEVELT</t>
  </si>
  <si>
    <t>WWW.CICLAD.COM</t>
  </si>
  <si>
    <t>802-76326</t>
  </si>
  <si>
    <t>GA CAPITAL MANAGEMENT LLC</t>
  </si>
  <si>
    <t>212-545-1340</t>
  </si>
  <si>
    <t>212-545-8628</t>
  </si>
  <si>
    <t>ASSET MANAGER</t>
  </si>
  <si>
    <t>802-76327</t>
  </si>
  <si>
    <t>MORGAN STANLEY SMITH BARNEY PRIVATE MANAGEMENT II LLC</t>
  </si>
  <si>
    <t>212-761-4000</t>
  </si>
  <si>
    <t>866-897-9539</t>
  </si>
  <si>
    <t>802-76328</t>
  </si>
  <si>
    <t>COVERA VENTURES MANAGEMENT, LLC</t>
  </si>
  <si>
    <t>13455 NOEL ROAD</t>
  </si>
  <si>
    <t>SUITE 1670</t>
  </si>
  <si>
    <t>972-776-1575</t>
  </si>
  <si>
    <t>972-767-4250</t>
  </si>
  <si>
    <t>WWW.COVERAVENTURES.COM</t>
  </si>
  <si>
    <t>802-76329</t>
  </si>
  <si>
    <t>RECONNAISSANCE ADVISERS, LLC</t>
  </si>
  <si>
    <t>WWW.RECONCAP.COM</t>
  </si>
  <si>
    <t>802-76330</t>
  </si>
  <si>
    <t>NEW HILL</t>
  </si>
  <si>
    <t>NEW HILL MANAGEMENT LLC</t>
  </si>
  <si>
    <t>225, FRANKLIN STREET</t>
  </si>
  <si>
    <t>617-271-2770</t>
  </si>
  <si>
    <t>WWW.NEWHILLMGT.COM</t>
  </si>
  <si>
    <t>802-76331</t>
  </si>
  <si>
    <t>SIMMONS AND COMPANY INTERNATIONAL LIMITED</t>
  </si>
  <si>
    <t>22 WAVERLEY PLACE</t>
  </si>
  <si>
    <t>ABERDEENSHIRE</t>
  </si>
  <si>
    <t>AB10 1XP</t>
  </si>
  <si>
    <t>44 1224 202300</t>
  </si>
  <si>
    <t>44 1224 202303</t>
  </si>
  <si>
    <t>HTTP://WWW.SIMMONSCO-INTL.COM/</t>
  </si>
  <si>
    <t>SC190220</t>
  </si>
  <si>
    <t>802-76332</t>
  </si>
  <si>
    <t>HERON CAPITAL</t>
  </si>
  <si>
    <t>HERON CAPITAL MANAGEMENT CO.</t>
  </si>
  <si>
    <t>11550 NORTH MERIDIAN STREET</t>
  </si>
  <si>
    <t>317-686-1950</t>
  </si>
  <si>
    <t>317-686-1954</t>
  </si>
  <si>
    <t>WWW.HERONCAP.COM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</si>
  <si>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</si>
  <si>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</si>
  <si>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</si>
  <si>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</si>
  <si>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</si>
  <si>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</si>
  <si>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WWW.FFVC.COM</t>
  </si>
  <si>
    <t>802-76334</t>
  </si>
  <si>
    <t>OPUS POINT PARTNERS MANAGEMENT, LLC</t>
  </si>
  <si>
    <t>787 SEVENTH AVENUE, 48TH FLOOR</t>
  </si>
  <si>
    <t>212-554-4504</t>
  </si>
  <si>
    <t>212-554-4531</t>
  </si>
  <si>
    <t>WWW.OPUSPOINTPARTNERS.COM</t>
  </si>
  <si>
    <t>802-76336</t>
  </si>
  <si>
    <t>NIGHTSCAPE CAPITAL (UK), LLP</t>
  </si>
  <si>
    <t>11 CARTERET STREET</t>
  </si>
  <si>
    <t>SW1H 9DJ</t>
  </si>
  <si>
    <t>44 20 7082 1430</t>
  </si>
  <si>
    <t>44 20 7082 1429</t>
  </si>
  <si>
    <t>WWW.NIGHTSCAPECAPITAL.COM</t>
  </si>
  <si>
    <t>802-76337</t>
  </si>
  <si>
    <t>ONE STONE PARTNERS L.L.C.</t>
  </si>
  <si>
    <t>212-257-4065</t>
  </si>
  <si>
    <t>877-875-7157</t>
  </si>
  <si>
    <t>802-76338</t>
  </si>
  <si>
    <t>FOOTPRINT VENTURES</t>
  </si>
  <si>
    <t>FOOTPRINT VENTURES (CAYMAN) LIMITED</t>
  </si>
  <si>
    <t>536 W. CRESCENT DR.</t>
  </si>
  <si>
    <t>94301-3109</t>
  </si>
  <si>
    <t>650-328-6371</t>
  </si>
  <si>
    <t>650-328-6372</t>
  </si>
  <si>
    <t>WWW.FOOTPRINTVENTURES.COM</t>
  </si>
  <si>
    <t>36A DR. ROY'S DRIVE</t>
  </si>
  <si>
    <t>802-76339</t>
  </si>
  <si>
    <t>INTEGRAL CAPITAL PARTNERS</t>
  </si>
  <si>
    <t>ICP MANAGEMENT LLC</t>
  </si>
  <si>
    <t>650-233-0360</t>
  </si>
  <si>
    <t>WWW.ICP.COM</t>
  </si>
  <si>
    <t>802-76340</t>
  </si>
  <si>
    <t>PAI PARTNERS</t>
  </si>
  <si>
    <t>PAI PARTNERS SAS</t>
  </si>
  <si>
    <t>232 RUE DE RIVOLI</t>
  </si>
  <si>
    <t>WWW.PAIPARTNERS.COM</t>
  </si>
  <si>
    <t>802-76341</t>
  </si>
  <si>
    <t>PATRIA FINANCE LIMITED</t>
  </si>
  <si>
    <t>2.055, AVENIDA BRIGADEIRO FARIA LIMA, 7TH FLOOR</t>
  </si>
  <si>
    <t>01452-001</t>
  </si>
  <si>
    <t>55 11 3039 9000</t>
  </si>
  <si>
    <t>55 11 3039 9001</t>
  </si>
  <si>
    <t>WWW.PATRIAINVESTIMENTOS.COM.BR</t>
  </si>
  <si>
    <t>802-76342</t>
  </si>
  <si>
    <t>COMPASS INVESTMENT MANAGEMENT, LLC</t>
  </si>
  <si>
    <t>212-702-8511</t>
  </si>
  <si>
    <t>212-702-8684</t>
  </si>
  <si>
    <t>COMPASSPARTNERS.COM</t>
  </si>
  <si>
    <t>802-76343</t>
  </si>
  <si>
    <t>NEWCASTLE CAPITAL MANAGEMENT, L.P.</t>
  </si>
  <si>
    <t>214-661-7474</t>
  </si>
  <si>
    <t>214-661-7475</t>
  </si>
  <si>
    <t>802-76344</t>
  </si>
  <si>
    <t>BLOODHOUND CAPITAL, LLC</t>
  </si>
  <si>
    <t>4926 LINCOLN DR.</t>
  </si>
  <si>
    <t>612-839-9555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</si>
  <si>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</si>
  <si>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</si>
  <si>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</si>
  <si>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</si>
  <si>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</si>
  <si>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</si>
  <si>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WWW.TECHQUITYCAP.COM</t>
  </si>
  <si>
    <t>802-76347</t>
  </si>
  <si>
    <t>ANNAPOLIS CAPITAL LIMITED</t>
  </si>
  <si>
    <t>1100, 110 - 9TH AVENUE SW</t>
  </si>
  <si>
    <t>T2P 0T1</t>
  </si>
  <si>
    <t>403-231-4430</t>
  </si>
  <si>
    <t>403-233-8434</t>
  </si>
  <si>
    <t>WWW.ANNAPOLISCAPITAL.CA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</si>
  <si>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</si>
  <si>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</si>
  <si>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</si>
  <si>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</si>
  <si>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</si>
  <si>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</si>
  <si>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802-76349</t>
  </si>
  <si>
    <t>STAIRWAY CAPITAL MANAGEMENT COMPANY LLC</t>
  </si>
  <si>
    <t>802-76350</t>
  </si>
  <si>
    <t>INTER-ATLANTIC MANAGEMENT SERVICES LLC</t>
  </si>
  <si>
    <t>142 WEST 57TH ST 11TH FLOOR</t>
  </si>
  <si>
    <t>212-581-2000</t>
  </si>
  <si>
    <t>646-600-7520</t>
  </si>
  <si>
    <t>WWW.INTERATLANTICGROUP.COM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</si>
  <si>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</si>
  <si>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</si>
  <si>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</si>
  <si>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</si>
  <si>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</si>
  <si>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</si>
  <si>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WWW.KERNPARTNERS.COM</t>
  </si>
  <si>
    <t>802-76352</t>
  </si>
  <si>
    <t>LIGHTSPEED VENTURE PARTNERS</t>
  </si>
  <si>
    <t>LIGHTSPEED MANAGEMENT COMPANY, L.L.C.</t>
  </si>
  <si>
    <t>650-234-8300</t>
  </si>
  <si>
    <t>650-234-8333</t>
  </si>
  <si>
    <t>WWW.LSVP.COM</t>
  </si>
  <si>
    <t>802-76353</t>
  </si>
  <si>
    <t>BULLET TIME</t>
  </si>
  <si>
    <t>BULLET TIME MANAGEMENT LLC</t>
  </si>
  <si>
    <t>1050 WALNUT STREET SUITE 202</t>
  </si>
  <si>
    <t>303-593-1826</t>
  </si>
  <si>
    <t>303-362-5570</t>
  </si>
  <si>
    <t>303-601-8855</t>
  </si>
  <si>
    <t>1050 WALNUT STREET, SUITE 202</t>
  </si>
  <si>
    <t>802-76354</t>
  </si>
  <si>
    <t>NEXUS INVESTMENT COMPANY, LLC</t>
  </si>
  <si>
    <t>617-472-2805</t>
  </si>
  <si>
    <t>617-472-3531</t>
  </si>
  <si>
    <t>WWW.NMTCAPITAL.COM</t>
  </si>
  <si>
    <t>802-76355</t>
  </si>
  <si>
    <t>LANDMARK BANYAN REAL ESTATE ADVISORS LLC</t>
  </si>
  <si>
    <t>780 3RD AVENUE, 35TH FLOOR</t>
  </si>
  <si>
    <t>212-588-9150</t>
  </si>
  <si>
    <t>212-588-9151</t>
  </si>
  <si>
    <t>WWW.LANDMARKBANYAN.COM</t>
  </si>
  <si>
    <t>802-76356</t>
  </si>
  <si>
    <t>GILDE BUY OUT PARTNERS B.V.</t>
  </si>
  <si>
    <t>HERCULESPLEIN 104</t>
  </si>
  <si>
    <t>WWW.GILDE.COM</t>
  </si>
  <si>
    <t>802-76358</t>
  </si>
  <si>
    <t>MARSHALL WACE LLP</t>
  </si>
  <si>
    <t>THE ADELPHI BUILDING, 1-11 JOHN ADAM ST.</t>
  </si>
  <si>
    <t>4420-7316-2280</t>
  </si>
  <si>
    <t>4420-7925-7610</t>
  </si>
  <si>
    <t>802-76359</t>
  </si>
  <si>
    <t>NORTHWEST VENTURE SERVICES CORPORATION</t>
  </si>
  <si>
    <t>1010 MARKET STREET</t>
  </si>
  <si>
    <t>425-889-9192</t>
  </si>
  <si>
    <t>425-889-0152</t>
  </si>
  <si>
    <t>WWW.OVP.COM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</si>
  <si>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</si>
  <si>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</si>
  <si>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</si>
  <si>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</si>
  <si>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</si>
  <si>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</si>
  <si>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WWW.EVERCORE.COM.MX</t>
  </si>
  <si>
    <t>802-76361</t>
  </si>
  <si>
    <t>GENESIS CAPITAL ADVISORS, LLC</t>
  </si>
  <si>
    <t>212-798-1364</t>
  </si>
  <si>
    <t>212-798-1366</t>
  </si>
  <si>
    <t>802-76362</t>
  </si>
  <si>
    <t>TVV CAPITAL</t>
  </si>
  <si>
    <t>ANDREW W. BYRD &amp; CO., L.L.C.</t>
  </si>
  <si>
    <t>201 FOURTH AVENUE NORTH</t>
  </si>
  <si>
    <t>37219-2092</t>
  </si>
  <si>
    <t>615-256-8061</t>
  </si>
  <si>
    <t>615-256-7057</t>
  </si>
  <si>
    <t>WWW.TVVCAPITAL.COM</t>
  </si>
  <si>
    <t>802-76363</t>
  </si>
  <si>
    <t>TECHSTARS CENTRAL, LLC</t>
  </si>
  <si>
    <t>WWW.TECHSTARS.COM</t>
  </si>
  <si>
    <t>802-76366</t>
  </si>
  <si>
    <t>CINVEN LIMITED</t>
  </si>
  <si>
    <t>3RD FLOOR, TUDOR HOUSE</t>
  </si>
  <si>
    <t>802-76367</t>
  </si>
  <si>
    <t>IRONSHIELD CAPITAL MANAGEMENT LLP</t>
  </si>
  <si>
    <t>10 FENCHURCH AVENUE</t>
  </si>
  <si>
    <t>EC3M 5BN</t>
  </si>
  <si>
    <t>WWW.IRONSHIELDCAPITAL.COM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</si>
  <si>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</si>
  <si>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</si>
  <si>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</si>
  <si>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</si>
  <si>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</si>
  <si>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</si>
  <si>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</si>
  <si>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WWW.HCPCOMPANY.COM</t>
  </si>
  <si>
    <t>802-76372</t>
  </si>
  <si>
    <t>POLAR CAPITAL PARTNERS (JERSEY) LIMITED</t>
  </si>
  <si>
    <t>011-44-153-484-7000</t>
  </si>
  <si>
    <t>011-44-153-484-7001</t>
  </si>
  <si>
    <t>C/O POLAR CAPITAL LLP</t>
  </si>
  <si>
    <t>802-76373</t>
  </si>
  <si>
    <t>TALLWOOD VENTURE CAPITAL</t>
  </si>
  <si>
    <t>TALLWOOD MANAGEMENT CO., LLC</t>
  </si>
  <si>
    <t>BLDG.3, SUITE 240</t>
  </si>
  <si>
    <t>650-473-6750</t>
  </si>
  <si>
    <t>650-473-6755</t>
  </si>
  <si>
    <t>WWW.TALLWOODVC.COM</t>
  </si>
  <si>
    <t>802-76374</t>
  </si>
  <si>
    <t>RESOURCE FINANCIAL INSTITUTIONS GROUP, INC.</t>
  </si>
  <si>
    <t>212 506-3817</t>
  </si>
  <si>
    <t>215-553-8434</t>
  </si>
  <si>
    <t>802-76375</t>
  </si>
  <si>
    <t>EMALTERNATIVES LLC</t>
  </si>
  <si>
    <t>4478 SALEM LANE NW</t>
  </si>
  <si>
    <t>202 659-5959</t>
  </si>
  <si>
    <t>646-728-1646</t>
  </si>
  <si>
    <t>2020 PENNSYLVANIA AVE NW</t>
  </si>
  <si>
    <t>#283</t>
  </si>
  <si>
    <t>20006-1811</t>
  </si>
  <si>
    <t>EMALTERNATIVES.COM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</si>
  <si>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</si>
  <si>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</si>
  <si>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</si>
  <si>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</si>
  <si>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</si>
  <si>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</si>
  <si>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</si>
  <si>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</si>
  <si>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WWW.VOGO-FUND.COM</t>
  </si>
  <si>
    <t>KOREAN JUSIK HOESA UNDER THE KOREAN COMMERCIAL ACT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</si>
  <si>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</si>
  <si>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</si>
  <si>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</si>
  <si>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</si>
  <si>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</si>
  <si>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</si>
  <si>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</si>
  <si>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</si>
  <si>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802-76379</t>
  </si>
  <si>
    <t>GALT GLOBAL CAPITAL INC.</t>
  </si>
  <si>
    <t>C/O STUARTS CORPORATE SERVICES LIMITED</t>
  </si>
  <si>
    <t>647-400-6927</t>
  </si>
  <si>
    <t>647-346-2229</t>
  </si>
  <si>
    <t>WWW.GALTCAP.COM</t>
  </si>
  <si>
    <t>802-76380</t>
  </si>
  <si>
    <t>RED ROCK VENTURES</t>
  </si>
  <si>
    <t>RED ROCK VENTURE MANAGEMENT, INC.</t>
  </si>
  <si>
    <t>650-325-3111</t>
  </si>
  <si>
    <t>350-251-4209</t>
  </si>
  <si>
    <t>WWW.REDROCKVENTURES.COM</t>
  </si>
  <si>
    <t>802-76381</t>
  </si>
  <si>
    <t>MERCATO PARTNERS</t>
  </si>
  <si>
    <t>MERCATO MANAGEMENT, LLC</t>
  </si>
  <si>
    <t>6550 S. MILLROCK DRIVE</t>
  </si>
  <si>
    <t>801-220-0055</t>
  </si>
  <si>
    <t>WWW.MERCATOPARTNERS.COM</t>
  </si>
  <si>
    <t>802-76382</t>
  </si>
  <si>
    <t>VISTA VENTURES</t>
  </si>
  <si>
    <t>INTEGRITY VENTURE SERVICES, LLC</t>
  </si>
  <si>
    <t>2755 JUILLIARD ST</t>
  </si>
  <si>
    <t>WWW.VISTAVC.COM</t>
  </si>
  <si>
    <t>802-78579</t>
  </si>
  <si>
    <t>RESERVOIR MANAGEMENT COMPANY LLC</t>
  </si>
  <si>
    <t>735 CERAMIC PLACE</t>
  </si>
  <si>
    <t>614-846-7241</t>
  </si>
  <si>
    <t>614-846-7267</t>
  </si>
  <si>
    <t>WWW.RESERVOIRVP.COM</t>
  </si>
  <si>
    <t>802-76384</t>
  </si>
  <si>
    <t>EUCLIDSR CORPORATION</t>
  </si>
  <si>
    <t>212-218-6880</t>
  </si>
  <si>
    <t>212-218-6877</t>
  </si>
  <si>
    <t>WWW.EUCLIDSR.COM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</si>
  <si>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</si>
  <si>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</si>
  <si>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</si>
  <si>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</si>
  <si>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</si>
  <si>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</si>
  <si>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</si>
  <si>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</si>
  <si>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</si>
  <si>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</si>
  <si>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</si>
  <si>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</si>
  <si>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</si>
  <si>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802-76390</t>
  </si>
  <si>
    <t>SMH PEG MANAGEMENT , LLC</t>
  </si>
  <si>
    <t>713-993-4611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</si>
  <si>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</si>
  <si>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</si>
  <si>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</si>
  <si>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</si>
  <si>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</si>
  <si>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</si>
  <si>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</si>
  <si>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</si>
  <si>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</si>
  <si>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</si>
  <si>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</si>
  <si>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</si>
  <si>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802-76394</t>
  </si>
  <si>
    <t>CLAYTON VENTURES IV, LLC</t>
  </si>
  <si>
    <t>5121 MARYLAND WAY</t>
  </si>
  <si>
    <t>615-320-3070</t>
  </si>
  <si>
    <t>615-963-3847</t>
  </si>
  <si>
    <t>CLAYTONASSOCIATES.COM</t>
  </si>
  <si>
    <t>802-76395</t>
  </si>
  <si>
    <t>SCE MANAGEMENT COMPANY I, LLC</t>
  </si>
  <si>
    <t>1300 EAST 9TH STREET, SUITE 600</t>
  </si>
  <si>
    <t>216 925-4184</t>
  </si>
  <si>
    <t>216 363-0135</t>
  </si>
  <si>
    <t>WWW.SUPPLYCHAINEQUITY.COM</t>
  </si>
  <si>
    <t>802-76396</t>
  </si>
  <si>
    <t>ACPA PTY LTD.</t>
  </si>
  <si>
    <t>SUITE 2602B, LEVEL 26, SUNCORP HOUSE</t>
  </si>
  <si>
    <t>259 GEORGE STREET</t>
  </si>
  <si>
    <t>61 2 9274 2000</t>
  </si>
  <si>
    <t>61 2 9274 2099</t>
  </si>
  <si>
    <t>PROPRIETARY COMPANY</t>
  </si>
  <si>
    <t>802-76397</t>
  </si>
  <si>
    <t>GOLDEN SEEDS FUND 2 MANAGEMENT, LLC</t>
  </si>
  <si>
    <t>750 LEXINGTON AVE</t>
  </si>
  <si>
    <t>10022-1253</t>
  </si>
  <si>
    <t>888-629-6774</t>
  </si>
  <si>
    <t>WWW.GOLDENSEEDS.COM</t>
  </si>
  <si>
    <t>802-76398</t>
  </si>
  <si>
    <t>CRIMSON CAPITAL CHINA INC.</t>
  </si>
  <si>
    <t>UNIT 601, TOWER 1, CHINA CENTRAL PLACE,</t>
  </si>
  <si>
    <t>NO. 81 JIANGUO</t>
  </si>
  <si>
    <t>(86 )(10) 65058668</t>
  </si>
  <si>
    <t>(86 )(10) 65058667</t>
  </si>
  <si>
    <t>802-76399</t>
  </si>
  <si>
    <t>GOLDEN SEEDS, LLC</t>
  </si>
  <si>
    <t>750 LEXINGTON AVENUE, 6TH FLOOR</t>
  </si>
  <si>
    <t>888 629 6774</t>
  </si>
  <si>
    <t>802-76400</t>
  </si>
  <si>
    <t>HEADWATER ADVISOR, LLC</t>
  </si>
  <si>
    <t>60 SOUTH SIXTH STREET, SUITE 2530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</si>
  <si>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</si>
  <si>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</si>
  <si>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</si>
  <si>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</si>
  <si>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</si>
  <si>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</si>
  <si>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WWW.MUTUALCAPITALPARTNERS.COM</t>
  </si>
  <si>
    <t>802-76402</t>
  </si>
  <si>
    <t>RIDGECREST INVESTMENT MANAGEMENT, LLC</t>
  </si>
  <si>
    <t>20/F</t>
  </si>
  <si>
    <t>646-827-2688</t>
  </si>
  <si>
    <t>212-935-6095</t>
  </si>
  <si>
    <t>802-76403</t>
  </si>
  <si>
    <t>JAYHAWK CAPITAL MANAGEMENT, L.L.C</t>
  </si>
  <si>
    <t>7335 COTTONWOOD DRIVE</t>
  </si>
  <si>
    <t>SHAWNEE</t>
  </si>
  <si>
    <t>775-200-1800</t>
  </si>
  <si>
    <t>866-832-1238</t>
  </si>
  <si>
    <t>802-76404</t>
  </si>
  <si>
    <t>BURRILL &amp; COMPANY LLC</t>
  </si>
  <si>
    <t>BURRILL CAPITAL MANAGEMENT, LLC</t>
  </si>
  <si>
    <t>415 591 5400</t>
  </si>
  <si>
    <t>415 591 5401</t>
  </si>
  <si>
    <t>WWW.BURRILLANDCO.COM</t>
  </si>
  <si>
    <t>802-76405</t>
  </si>
  <si>
    <t>LERER VENTURES MANAGEMENT, LLC</t>
  </si>
  <si>
    <t>560 BROADWAY</t>
  </si>
  <si>
    <t>646 839 8582</t>
  </si>
  <si>
    <t>646 867 0208</t>
  </si>
  <si>
    <t>WWW.LERERVENTURES.COM</t>
  </si>
  <si>
    <t>802-76406</t>
  </si>
  <si>
    <t>MATHERS ASSOCIATES</t>
  </si>
  <si>
    <t>ZEELANDER MANAGEMENT LLC</t>
  </si>
  <si>
    <t>230 MATHERS ROAD</t>
  </si>
  <si>
    <t>215-643-7170</t>
  </si>
  <si>
    <t>215 643-7091</t>
  </si>
  <si>
    <t>802-76407</t>
  </si>
  <si>
    <t>VOY-ASIA ASSET MANAGEMENT LTD</t>
  </si>
  <si>
    <t>IFS COURT, TWENTYEIGHT,</t>
  </si>
  <si>
    <t>802-76408</t>
  </si>
  <si>
    <t>EXIGEN CAPITAL MANAGEMENT, LLC</t>
  </si>
  <si>
    <t>415-402-2600</t>
  </si>
  <si>
    <t>415-402-2000</t>
  </si>
  <si>
    <t>WWW.EXIGENCAPITAL.COM</t>
  </si>
  <si>
    <t>802-76409</t>
  </si>
  <si>
    <t>VBI REAL ESTATE</t>
  </si>
  <si>
    <t>VBI REAL ESTATE GESTAO DE CARTEIRAS LTDA</t>
  </si>
  <si>
    <t>RUA FUNCHAL, 418</t>
  </si>
  <si>
    <t>04551-060</t>
  </si>
  <si>
    <t>WWW.VBIREALESTATE.COM</t>
  </si>
  <si>
    <t>802-77871</t>
  </si>
  <si>
    <t>CHEETAH INVESTMENT MANAGEMENT LIMITED</t>
  </si>
  <si>
    <t>ROOMS 1003-1004, 10/F, GLOUCESTER TOWER</t>
  </si>
  <si>
    <t>852 2526 9266</t>
  </si>
  <si>
    <t>852 2526 3963</t>
  </si>
  <si>
    <t>WWW.CIM.COM.HK</t>
  </si>
  <si>
    <t>802-76412</t>
  </si>
  <si>
    <t>TERRA PARTNERS GROUP</t>
  </si>
  <si>
    <t>31 ROTHSCHILD BLVD</t>
  </si>
  <si>
    <t>972-3-546-7010</t>
  </si>
  <si>
    <t>972-3-761-7106</t>
  </si>
  <si>
    <t>WWW.TERRAPARTNERS.COM</t>
  </si>
  <si>
    <t>802-76413</t>
  </si>
  <si>
    <t>HERMITAGE CAPITAL LLP</t>
  </si>
  <si>
    <t>44 207 440 1777</t>
  </si>
  <si>
    <t>44 207 440 1778</t>
  </si>
  <si>
    <t>802-76414</t>
  </si>
  <si>
    <t>COLCHIS CAPITAL MANAGEMENT, L.P.</t>
  </si>
  <si>
    <t>SUITE 1975</t>
  </si>
  <si>
    <t>415-400-8600</t>
  </si>
  <si>
    <t>415-400-8609</t>
  </si>
  <si>
    <t>WWW.COLCHISCAPITAL.COM</t>
  </si>
  <si>
    <t>802-76415</t>
  </si>
  <si>
    <t>MILESTONE CAPITAL ADVISORS III LIMITED</t>
  </si>
  <si>
    <t>8621 6437 9190</t>
  </si>
  <si>
    <t>8621 6437 9590</t>
  </si>
  <si>
    <t>802-76416</t>
  </si>
  <si>
    <t>CHTP MANAGEMENT SERVICES INC.</t>
  </si>
  <si>
    <t>35 BRAINTREE HILL OFFICE PARK,</t>
  </si>
  <si>
    <t>781-228-5228</t>
  </si>
  <si>
    <t>781-228-5150</t>
  </si>
  <si>
    <t>WWW.CATALYSTHEALTHVENTURES.COM</t>
  </si>
  <si>
    <t>802-76417</t>
  </si>
  <si>
    <t>PRIMAVERA CAPITAL MANAGEMENT LIMITED</t>
  </si>
  <si>
    <t>KYI-9005</t>
  </si>
  <si>
    <t>1-345-945-3727</t>
  </si>
  <si>
    <t>1-345-945-4757</t>
  </si>
  <si>
    <t>WWW.PRIMAVERA-CAPITAL.COM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</si>
  <si>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</si>
  <si>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</si>
  <si>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</si>
  <si>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</si>
  <si>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</si>
  <si>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</si>
  <si>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</si>
  <si>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</si>
  <si>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802-76419</t>
  </si>
  <si>
    <t>KODIAK VENTURE PARTNERS</t>
  </si>
  <si>
    <t>KODIAK VENTURES MANAGEMENT COMPANY, INC</t>
  </si>
  <si>
    <t>80 WILLIAM STREET, SUITE 260</t>
  </si>
  <si>
    <t>781-672-2500</t>
  </si>
  <si>
    <t>781-672-2501</t>
  </si>
  <si>
    <t>WWW.KODIAKVP.COM</t>
  </si>
  <si>
    <t>802-76420</t>
  </si>
  <si>
    <t>GRANVILLE</t>
  </si>
  <si>
    <t>GRANVILLE GMBH</t>
  </si>
  <si>
    <t>MITTELWEG 144</t>
  </si>
  <si>
    <t>WWW.GRANVILLE-PE.DE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</si>
  <si>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</si>
  <si>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</si>
  <si>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</si>
  <si>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</si>
  <si>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</si>
  <si>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</si>
  <si>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WWW.LIMETREECAPITAL.COM</t>
  </si>
  <si>
    <t>802-76422</t>
  </si>
  <si>
    <t>BROWN SAVANO JV, LLC</t>
  </si>
  <si>
    <t>901 S. BOND ST. STE 400</t>
  </si>
  <si>
    <t>410-537-5517</t>
  </si>
  <si>
    <t>410-537-6517</t>
  </si>
  <si>
    <t>WWW.BROWNSAVANO.COM</t>
  </si>
  <si>
    <t>802-76423</t>
  </si>
  <si>
    <t>WOODSIDE CAPITAL</t>
  </si>
  <si>
    <t>WOODSIDE CAPITAL MANAGEMENT, LLC</t>
  </si>
  <si>
    <t>20 CHURCH STREET</t>
  </si>
  <si>
    <t>860-547-1761</t>
  </si>
  <si>
    <t>860-547-1870</t>
  </si>
  <si>
    <t>WWW.WOODSIDEMANAGEMENT.COM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</si>
  <si>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</si>
  <si>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</si>
  <si>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</si>
  <si>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</si>
  <si>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</si>
  <si>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</si>
  <si>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</si>
  <si>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WWW.EASTCAPITAL.COM</t>
  </si>
  <si>
    <t>SWEDISH LIMITED LIABILITY COMPANY (SW.AKTIEKBOLAG)</t>
  </si>
  <si>
    <t>802-76425</t>
  </si>
  <si>
    <t>LABRADOR VENTURES</t>
  </si>
  <si>
    <t>LABRADOR VENTURES MANAGEMENT LLC</t>
  </si>
  <si>
    <t>101 UNIVERSITY AVE</t>
  </si>
  <si>
    <t>650-366-6000</t>
  </si>
  <si>
    <t>650-366-6430</t>
  </si>
  <si>
    <t>WWW.LABRADOR.COM</t>
  </si>
  <si>
    <t>802-76426</t>
  </si>
  <si>
    <t>CASEY CAPITAL ADVISORS,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</si>
  <si>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</si>
  <si>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</si>
  <si>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</si>
  <si>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</si>
  <si>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</si>
  <si>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</si>
  <si>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</si>
  <si>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802-76427</t>
  </si>
  <si>
    <t>CASEY CAPITAL STRATEGIES, LLC</t>
  </si>
  <si>
    <t>802-76429</t>
  </si>
  <si>
    <t>QUADRIGA CAPITAL III LIMITED</t>
  </si>
  <si>
    <t>802-76430</t>
  </si>
  <si>
    <t>VENTURE INVESTORS LLC</t>
  </si>
  <si>
    <t>505 SOUTH ROSA ROAD</t>
  </si>
  <si>
    <t>53719-1227</t>
  </si>
  <si>
    <t>608-441-2700</t>
  </si>
  <si>
    <t>608-441-2727</t>
  </si>
  <si>
    <t>WWW.VENTUREINVESTORS.COM</t>
  </si>
  <si>
    <t>802-76432</t>
  </si>
  <si>
    <t>PINEBRIDGE INVESTMENTS EUROPE LIMITED</t>
  </si>
  <si>
    <t>6TH FLOOR, EXCHEQUER COURT</t>
  </si>
  <si>
    <t>33 ST MARY AXE</t>
  </si>
  <si>
    <t>+44 207 398 6000</t>
  </si>
  <si>
    <t>+44  20 7492 3337</t>
  </si>
  <si>
    <t>LIMITED COMPANY IN THE UK</t>
  </si>
  <si>
    <t>802-76433</t>
  </si>
  <si>
    <t>SIERRA VENTURES MANAGEMENT II, L.L.C.</t>
  </si>
  <si>
    <t>802-76434</t>
  </si>
  <si>
    <t>TORCH HILL INVESTMENT PARTNERS</t>
  </si>
  <si>
    <t>TORCH HILL INVESTMENT PARTNERS LLC</t>
  </si>
  <si>
    <t>2000 PENNSYLVANIA AVE STE 5100</t>
  </si>
  <si>
    <t>202-536-1200</t>
  </si>
  <si>
    <t>202-536-1201</t>
  </si>
  <si>
    <t>WWW.TORCHHILL.COM</t>
  </si>
  <si>
    <t>802-76435</t>
  </si>
  <si>
    <t>SJF MANAGEMENT LLC</t>
  </si>
  <si>
    <t>200 NORTH MANGUM STREET</t>
  </si>
  <si>
    <t>919-530-1177 X 401</t>
  </si>
  <si>
    <t>919-530-1178</t>
  </si>
  <si>
    <t>WWW.SJFVENTURES.COM</t>
  </si>
  <si>
    <t>802-76436</t>
  </si>
  <si>
    <t>CORAL GROUP</t>
  </si>
  <si>
    <t>CORAL GROUP LLC</t>
  </si>
  <si>
    <t>SUITE 2210</t>
  </si>
  <si>
    <t>612-335-8682</t>
  </si>
  <si>
    <t>612-335-8668</t>
  </si>
  <si>
    <t>WWW.CORALGRP.COM</t>
  </si>
  <si>
    <t>802-76437</t>
  </si>
  <si>
    <t>GRAIL INVESTMENTS, L.L.C.</t>
  </si>
  <si>
    <t>835 ALDER CREEK DR. STE A</t>
  </si>
  <si>
    <t>541-773-7774</t>
  </si>
  <si>
    <t>541-773-5550</t>
  </si>
  <si>
    <t>802-76438</t>
  </si>
  <si>
    <t>RED FORT CAPITAL MANAGEMENT COMPANY, LLC</t>
  </si>
  <si>
    <t>SUITE 608, ST JAMES COURT, ST DENIS STREET</t>
  </si>
  <si>
    <t>230 2109000</t>
  </si>
  <si>
    <t>230 2109001</t>
  </si>
  <si>
    <t>802-76439</t>
  </si>
  <si>
    <t>AUGUST EQUITY LLP</t>
  </si>
  <si>
    <t>10 SLINGSBY PLACE</t>
  </si>
  <si>
    <t>ST. MARTIN'S COURTYARD</t>
  </si>
  <si>
    <t>WWW.AUGUSTEQUITY.COM</t>
  </si>
  <si>
    <t>802-76440</t>
  </si>
  <si>
    <t>KOTAK MAHINDRA (INTERNATIONAL) LIMITED</t>
  </si>
  <si>
    <t>00230 2129800</t>
  </si>
  <si>
    <t>00230 212 9833</t>
  </si>
  <si>
    <t>MARKETING OF FUNDS</t>
  </si>
  <si>
    <t>802-76443</t>
  </si>
  <si>
    <t>SCP MANAGEMENT LLC</t>
  </si>
  <si>
    <t>1 NEWS PLAZA</t>
  </si>
  <si>
    <t>716-845-7530</t>
  </si>
  <si>
    <t>716-845-7539</t>
  </si>
  <si>
    <t>802-76445</t>
  </si>
  <si>
    <t>POLAR SECURITIES INC.</t>
  </si>
  <si>
    <t>401 BAY STREET</t>
  </si>
  <si>
    <t>M5H2Y4</t>
  </si>
  <si>
    <t>416-369-4453</t>
  </si>
  <si>
    <t>416-367-0564</t>
  </si>
  <si>
    <t>HTTP://WWW.POLARSEC.COM/</t>
  </si>
  <si>
    <t>802-76446</t>
  </si>
  <si>
    <t>LONG RIDGE CAPITAL MANAGEMENT LP</t>
  </si>
  <si>
    <t>212-951-8651</t>
  </si>
  <si>
    <t>WWW.LREPLLC.COM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</si>
  <si>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</si>
  <si>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</si>
  <si>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</si>
  <si>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</si>
  <si>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</si>
  <si>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</si>
  <si>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11 HAMENOFIM STREET</t>
  </si>
  <si>
    <t>NEW ACKERSTEIN BUILDING</t>
  </si>
  <si>
    <t>HERZALIA</t>
  </si>
  <si>
    <t>WWW.PITANGO.COM</t>
  </si>
  <si>
    <t>802-76449</t>
  </si>
  <si>
    <t>FARNAM STREET CAPITAL, INC.</t>
  </si>
  <si>
    <t>3033 EXCELSIOR BLVD.</t>
  </si>
  <si>
    <t>612-353-6707</t>
  </si>
  <si>
    <t>FUND ADVISOR</t>
  </si>
  <si>
    <t>802-76450</t>
  </si>
  <si>
    <t>BROADARCH CAPITAL, LLC</t>
  </si>
  <si>
    <t>527 MADISON AVENUE, 7TH FLOOR</t>
  </si>
  <si>
    <t>212 612-3006</t>
  </si>
  <si>
    <t>212 612-3028</t>
  </si>
  <si>
    <t>802-76451</t>
  </si>
  <si>
    <t>FOUNDER'S CO-OP MANAGEMENT, LLC</t>
  </si>
  <si>
    <t>511 BOREN AVE N #200</t>
  </si>
  <si>
    <t>206-801-1080</t>
  </si>
  <si>
    <t>206-299-0873</t>
  </si>
  <si>
    <t>WWW.FOUNDERSCOOP.COM</t>
  </si>
  <si>
    <t>802-76471</t>
  </si>
  <si>
    <t>ENTERPRISE PARTNERS</t>
  </si>
  <si>
    <t>ENTERPRISE PARTNERS MANAGEMENT, LLC</t>
  </si>
  <si>
    <t>858-731-0232</t>
  </si>
  <si>
    <t>WWW.EPVC.COM</t>
  </si>
  <si>
    <t>802-76452</t>
  </si>
  <si>
    <t>FOUNDER'S CO-OP MANAGEMENT II, LLC</t>
  </si>
  <si>
    <t>802-76453</t>
  </si>
  <si>
    <t>NDI MANAGEMENT COMPANY LLC</t>
  </si>
  <si>
    <t>22901 MILLCREEK BLVD.</t>
  </si>
  <si>
    <t>216-378-9106</t>
  </si>
  <si>
    <t>216-378-9116</t>
  </si>
  <si>
    <t>WWW.NDIMEDICAL.COM</t>
  </si>
  <si>
    <t>802-76455</t>
  </si>
  <si>
    <t>HGCAPITAL</t>
  </si>
  <si>
    <t>HGCAPITAL LLP</t>
  </si>
  <si>
    <t>44 207 089 7958</t>
  </si>
  <si>
    <t>44 207 089 7999</t>
  </si>
  <si>
    <t>WWW.HGCAPITAL.COM/</t>
  </si>
  <si>
    <t>802-76456</t>
  </si>
  <si>
    <t>AAC CAPITAL UK, LLP</t>
  </si>
  <si>
    <t>7 STRATFORD PLAC</t>
  </si>
  <si>
    <t>+44 (0)20 3574 4078</t>
  </si>
  <si>
    <t>WWW.AACCAPITALUK.COM</t>
  </si>
  <si>
    <t>INCORPORATED ENTITY ORGANISED UNDER ENGLISH LAWS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</si>
  <si>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</si>
  <si>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</si>
  <si>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</si>
  <si>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</si>
  <si>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</si>
  <si>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</si>
  <si>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</si>
  <si>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</si>
  <si>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WWW.FORBION.COM</t>
  </si>
  <si>
    <t>802-76460</t>
  </si>
  <si>
    <t>OTTER CAPITAL LLC</t>
  </si>
  <si>
    <t>755 PAGE MILL ROAD</t>
  </si>
  <si>
    <t>650 493 5263</t>
  </si>
  <si>
    <t>650 493 5260</t>
  </si>
  <si>
    <t>WWW.OTTERCAPITAL.COM</t>
  </si>
  <si>
    <t>802-76461</t>
  </si>
  <si>
    <t>GHP ADVISORS, LLC</t>
  </si>
  <si>
    <t>190 S LASALLE</t>
  </si>
  <si>
    <t>312-444 6360</t>
  </si>
  <si>
    <t>312 444 6369</t>
  </si>
  <si>
    <t>WWW.GRANITEHALL.COM</t>
  </si>
  <si>
    <t>802-76462</t>
  </si>
  <si>
    <t>THE EXXEL GROUP</t>
  </si>
  <si>
    <t>THE EXXEL GROUP VI (CAYMAN ISLANDS) INC.</t>
  </si>
  <si>
    <t>RUTA 8 KM 17, 5 ZONAMERICA - EDIFICIO ADUANAS</t>
  </si>
  <si>
    <t>OFICINA 111</t>
  </si>
  <si>
    <t>WWW.EXXELGROUP.COM</t>
  </si>
  <si>
    <t>802-76463</t>
  </si>
  <si>
    <t>GREEN FOREST CAPITAL MANAGEMENT, LLC</t>
  </si>
  <si>
    <t>612-281-7447</t>
  </si>
  <si>
    <t>802-76466</t>
  </si>
  <si>
    <t>BANK OF IRELAND PRIVATE BANKING LIMITED</t>
  </si>
  <si>
    <t>011353-1-6378600</t>
  </si>
  <si>
    <t>011353-1-6378630</t>
  </si>
  <si>
    <t>WWW.PRIVATEBANKING.IE</t>
  </si>
  <si>
    <t>IRISH INCORPORATED LIMITED LIABILITY COMPANY</t>
  </si>
  <si>
    <t>INTERMEDIARY LENDING</t>
  </si>
  <si>
    <t>802-76467</t>
  </si>
  <si>
    <t>CAMBRIAN VENTURES</t>
  </si>
  <si>
    <t>CAMBRIAN VENTURES, INC.</t>
  </si>
  <si>
    <t>1686 SECOND STREET</t>
  </si>
  <si>
    <t>SUITE #217</t>
  </si>
  <si>
    <t>650-906-6226</t>
  </si>
  <si>
    <t>925-292-9384</t>
  </si>
  <si>
    <t>CAMBRIANVENTURES.COM</t>
  </si>
  <si>
    <t>802-76470</t>
  </si>
  <si>
    <t>ESD MANAGEMENT IV LIMITED</t>
  </si>
  <si>
    <t>+ 44 1481 745 001</t>
  </si>
  <si>
    <t>+ 44 1481 745 074</t>
  </si>
  <si>
    <t>802-76472</t>
  </si>
  <si>
    <t>BUCKLAND PARTNERS MANAGEMENT CO.</t>
  </si>
  <si>
    <t>914-341-1420</t>
  </si>
  <si>
    <t>914-341-1425</t>
  </si>
  <si>
    <t>WWW.BUCKLANDPARTNERS.COM</t>
  </si>
  <si>
    <t>802-76474</t>
  </si>
  <si>
    <t>ECC FUND MANAGER, LP</t>
  </si>
  <si>
    <t>34TH FLOOR, SUITE 3406</t>
  </si>
  <si>
    <t>800-313-2616</t>
  </si>
  <si>
    <t>646-417-7574</t>
  </si>
  <si>
    <t>WWW.EMERALDCREEKCAPITAL.COM</t>
  </si>
  <si>
    <t>802-76475</t>
  </si>
  <si>
    <t>TRIO THREE EQUITY LLC</t>
  </si>
  <si>
    <t>90 RIVERSIDE DRIVE #9G</t>
  </si>
  <si>
    <t>646-335-3603</t>
  </si>
  <si>
    <t>802-76476</t>
  </si>
  <si>
    <t>MONASHEE INVESTMENT MANAGEMENT, LLC</t>
  </si>
  <si>
    <t>617-854-9194</t>
  </si>
  <si>
    <t>617-557-1442</t>
  </si>
  <si>
    <t>802-76477</t>
  </si>
  <si>
    <t>TEKA CAPITAL PEF I, INC</t>
  </si>
  <si>
    <t>CARRERA 7 NO. 77-07</t>
  </si>
  <si>
    <t>+571 321-5200 X 1107</t>
  </si>
  <si>
    <t>+571 321 5207</t>
  </si>
  <si>
    <t>HTTP://WWW.TEKACAPITAL.COM</t>
  </si>
  <si>
    <t>802-76479</t>
  </si>
  <si>
    <t>ELEMENTUM MANAGEMENT</t>
  </si>
  <si>
    <t>ELEMENTUM MANAGEMENT COMPANY LLC</t>
  </si>
  <si>
    <t>1 212 265 1210</t>
  </si>
  <si>
    <t>802-76481</t>
  </si>
  <si>
    <t>MINGLY CHINA GROWTH MANAGEMENT COMPANY, LTD.</t>
  </si>
  <si>
    <t>650-265-0230</t>
  </si>
  <si>
    <t>C/O MINGXIN CHINA GROWTH MANAGMENT</t>
  </si>
  <si>
    <t>94301-1916</t>
  </si>
  <si>
    <t>WWW.MCGF.COM.CN</t>
  </si>
  <si>
    <t>802-76482</t>
  </si>
  <si>
    <t>LAKEVIEW INVESTMENT GROUP, LLC</t>
  </si>
  <si>
    <t>444 NORTH MICHIGAN AVENUE</t>
  </si>
  <si>
    <t>60611-3902</t>
  </si>
  <si>
    <t>(312) 245-2910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</si>
  <si>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</si>
  <si>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</si>
  <si>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</si>
  <si>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</si>
  <si>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</si>
  <si>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802-76485</t>
  </si>
  <si>
    <t>RINEHART CAPITAL PARTNERS, LLC</t>
  </si>
  <si>
    <t>615-750-3609</t>
  </si>
  <si>
    <t>615-750-3648</t>
  </si>
  <si>
    <t>WWW.RINEHARTCAP.COM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</si>
  <si>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</si>
  <si>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</si>
  <si>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</si>
  <si>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</si>
  <si>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</si>
  <si>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</si>
  <si>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6F, SOUTH TOWER C, RAYCOM INFO TECH PARK</t>
  </si>
  <si>
    <t>WWW.HONYCAPITAL.COM</t>
  </si>
  <si>
    <t>802-76489</t>
  </si>
  <si>
    <t>BEIJING HONY YUANFANG INVESTMENT CONSULTING COMPANY LIMITED</t>
  </si>
  <si>
    <t>NO. 2, KEXUEYUAN SOUTH ROAD, HAIDIAN DISTRICT</t>
  </si>
  <si>
    <t>8610 8265 5888</t>
  </si>
  <si>
    <t>8610 8265 5800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</si>
  <si>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</si>
  <si>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</si>
  <si>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</si>
  <si>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</si>
  <si>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</si>
  <si>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</si>
  <si>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</si>
  <si>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</si>
  <si>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WWW.EGERIA.NL</t>
  </si>
  <si>
    <t>PRIVE EQUITY INVESTMENTS</t>
  </si>
  <si>
    <t>802-76492</t>
  </si>
  <si>
    <t>URBAN FUND I, LP</t>
  </si>
  <si>
    <t>1000 EAST 14TH</t>
  </si>
  <si>
    <t>972-423-1199</t>
  </si>
  <si>
    <t>972-423-5533</t>
  </si>
  <si>
    <t>WWW.URBANOILANDGAS.COM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</si>
  <si>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</si>
  <si>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</si>
  <si>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</si>
  <si>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</si>
  <si>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</si>
  <si>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</si>
  <si>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</si>
  <si>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</si>
  <si>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</si>
  <si>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</si>
  <si>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</si>
  <si>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</si>
  <si>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</si>
  <si>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802-76495</t>
  </si>
  <si>
    <t>CAPVIS EQUITY PARTNERS AG</t>
  </si>
  <si>
    <t>CH 8022</t>
  </si>
  <si>
    <t>+41 43 300 58 58</t>
  </si>
  <si>
    <t>+41 43 300 58 59</t>
  </si>
  <si>
    <t>WWW.CAPVIS.COM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</si>
  <si>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</si>
  <si>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</si>
  <si>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</si>
  <si>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</si>
  <si>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</si>
  <si>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</si>
  <si>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802-76498</t>
  </si>
  <si>
    <t>PILLAR CAPITAL MANAGEMENT LIMITED</t>
  </si>
  <si>
    <t>44 CHURCH STREET</t>
  </si>
  <si>
    <t>441 278-8560</t>
  </si>
  <si>
    <t>441 278-8561</t>
  </si>
  <si>
    <t>P.O. BOX 2261</t>
  </si>
  <si>
    <t>HMJX</t>
  </si>
  <si>
    <t>WWW.PILLAR-CAPITAL.COM</t>
  </si>
  <si>
    <t>EXEMPTED COMPANY LIMITED BY SHARES</t>
  </si>
  <si>
    <t>802-76499</t>
  </si>
  <si>
    <t>MATTERHORN MANAGEMENT, L.L.C.</t>
  </si>
  <si>
    <t>17 E. 80TH ST.</t>
  </si>
  <si>
    <t>APT. 1A</t>
  </si>
  <si>
    <t>212-570-9176</t>
  </si>
  <si>
    <t>646-365-3417</t>
  </si>
  <si>
    <t>802-76500</t>
  </si>
  <si>
    <t>PRESERVATION FUND MANAGEMENT LLC</t>
  </si>
  <si>
    <t>3330 ERIEVIEW TOWER, 1301 EAST NINTH STREET</t>
  </si>
  <si>
    <t>216-539-9370</t>
  </si>
  <si>
    <t>216-916-4369</t>
  </si>
  <si>
    <t>802-76501</t>
  </si>
  <si>
    <t>VENTIZZ CAPITAL PARTNERS AG</t>
  </si>
  <si>
    <t>VORNDRAN MANNHEIMS CAPITAL AG</t>
  </si>
  <si>
    <t>VADIANSTRASSE 59</t>
  </si>
  <si>
    <t>4171-226-88-00</t>
  </si>
  <si>
    <t>4171-226-88-01</t>
  </si>
  <si>
    <t>WWW.VMCAP.COM</t>
  </si>
  <si>
    <t>802-76502</t>
  </si>
  <si>
    <t>GTI AW GP, LLC</t>
  </si>
  <si>
    <t>212 323-2600</t>
  </si>
  <si>
    <t>212 323-2601</t>
  </si>
  <si>
    <t>802-76504</t>
  </si>
  <si>
    <t>BAYTREE ASSET MANAGEMENT, INC</t>
  </si>
  <si>
    <t>2300 GLADES ROAD</t>
  </si>
  <si>
    <t>SUITE 370W</t>
  </si>
  <si>
    <t>561-206-0844</t>
  </si>
  <si>
    <t>561-206-0843</t>
  </si>
  <si>
    <t>WWW.1BAMINC.COM</t>
  </si>
  <si>
    <t>802-76506</t>
  </si>
  <si>
    <t>GTI FLIGHT TRAINING ACQUISITIONS GP, LLC</t>
  </si>
  <si>
    <t>802-76507</t>
  </si>
  <si>
    <t>GTI MH GP, LLC</t>
  </si>
  <si>
    <t>802-76508</t>
  </si>
  <si>
    <t>GTI MEDIVENTURES GP, LLC</t>
  </si>
  <si>
    <t>802-76509</t>
  </si>
  <si>
    <t>GTI VENTURES, LLC</t>
  </si>
  <si>
    <t>802-76512</t>
  </si>
  <si>
    <t>AYM CAPITAL, LLC</t>
  </si>
  <si>
    <t>505 E COUNTY LINE RD</t>
  </si>
  <si>
    <t>212-742-7002</t>
  </si>
  <si>
    <t>646-998-1975</t>
  </si>
  <si>
    <t>STE 1830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</si>
  <si>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</si>
  <si>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</si>
  <si>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</si>
  <si>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</si>
  <si>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</si>
  <si>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</si>
  <si>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</si>
  <si>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</si>
  <si>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</si>
  <si>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</si>
  <si>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</si>
  <si>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</si>
  <si>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WWW.NLVPARTNERS.COM</t>
  </si>
  <si>
    <t>802-76516</t>
  </si>
  <si>
    <t>ROCKWOOD EQUITY PARTNERS LLC</t>
  </si>
  <si>
    <t>216-342-1790</t>
  </si>
  <si>
    <t>216-342-1799</t>
  </si>
  <si>
    <t>WWW.ROCKWOODEQUITY.COM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</si>
  <si>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</si>
  <si>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</si>
  <si>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</si>
  <si>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</si>
  <si>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</si>
  <si>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</si>
  <si>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WWW.HDCAP.COM</t>
  </si>
  <si>
    <t>802-76518</t>
  </si>
  <si>
    <t>PHOENIX EQUITY PARTNERS LIMITED</t>
  </si>
  <si>
    <t>COVENT GARDEN</t>
  </si>
  <si>
    <t>WC2E9ES</t>
  </si>
  <si>
    <t>0044 20 7434-6993</t>
  </si>
  <si>
    <t>0044 20 7434 6998</t>
  </si>
  <si>
    <t>WWW.PHOENIX-EQUITY.COM</t>
  </si>
  <si>
    <t>802-76520</t>
  </si>
  <si>
    <t>JMH CAPITAL LLC</t>
  </si>
  <si>
    <t>333 ELM STREET, SUITE 215</t>
  </si>
  <si>
    <t>781-522-1605</t>
  </si>
  <si>
    <t>781-522-1699</t>
  </si>
  <si>
    <t>WWW.JMHCAPITAL.COM</t>
  </si>
  <si>
    <t>802-76522</t>
  </si>
  <si>
    <t>LFL ADVISERS, LLC</t>
  </si>
  <si>
    <t>802-76523</t>
  </si>
  <si>
    <t>KIMCO INTERNATIONAL PTE. LTD.</t>
  </si>
  <si>
    <t>THE CENTRAL #21-85</t>
  </si>
  <si>
    <t>65 63362181</t>
  </si>
  <si>
    <t>65 63362628</t>
  </si>
  <si>
    <t>WWW.KIMCO.COM.SG</t>
  </si>
  <si>
    <t>802-76525</t>
  </si>
  <si>
    <t>ABÉNEX CAPITAL</t>
  </si>
  <si>
    <t>9, AVENUE MATIGNON</t>
  </si>
  <si>
    <t>WWW.ABENEXCAPITAL.COM</t>
  </si>
  <si>
    <t>802-76526</t>
  </si>
  <si>
    <t>ROCK SPRING VENTURE PARTNERS</t>
  </si>
  <si>
    <t>ROCK SPRING VENTURE PARTNERS LLC</t>
  </si>
  <si>
    <t>301-298-5455</t>
  </si>
  <si>
    <t>301-357-8517</t>
  </si>
  <si>
    <t>WWW.ROCKSPRINGVENTURES.COM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</si>
  <si>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</si>
  <si>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</si>
  <si>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</si>
  <si>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</si>
  <si>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</si>
  <si>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</si>
  <si>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</si>
  <si>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</si>
  <si>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</si>
  <si>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</si>
  <si>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</si>
  <si>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</si>
  <si>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</si>
  <si>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802-76529</t>
  </si>
  <si>
    <t>BATTELLE VENTURES, LP</t>
  </si>
  <si>
    <t>BVP PARTNERS, LLC</t>
  </si>
  <si>
    <t>609-921-1456</t>
  </si>
  <si>
    <t>609-921-8703</t>
  </si>
  <si>
    <t>WWW.BATTELLEVENTURES.COM</t>
  </si>
  <si>
    <t>802-76531</t>
  </si>
  <si>
    <t>INNOVATION VALLEY PARTNERS</t>
  </si>
  <si>
    <t>IVP GP, LLC</t>
  </si>
  <si>
    <t>802-76532</t>
  </si>
  <si>
    <t>INDIAN CREEK CAPITAL MANAGEMENT LLC</t>
  </si>
  <si>
    <t>19999 W. COUNTRY CLUB DRIVE</t>
  </si>
  <si>
    <t>786-363-8280</t>
  </si>
  <si>
    <t>786-363-8283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</si>
  <si>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</si>
  <si>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</si>
  <si>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</si>
  <si>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</si>
  <si>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</si>
  <si>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852 39713015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</si>
  <si>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</si>
  <si>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</si>
  <si>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</si>
  <si>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</si>
  <si>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</si>
  <si>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</si>
  <si>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WWW.PEACHTREEEQUITY.COM</t>
  </si>
  <si>
    <t>802-76536</t>
  </si>
  <si>
    <t>ASIAVEST PARTNERS</t>
  </si>
  <si>
    <t>ASIAVEST PARTNERS, TCW/YFY, LTD.</t>
  </si>
  <si>
    <t>11/F,318 RUEI GUANG ROAD</t>
  </si>
  <si>
    <t>NEI HU DISTRICT</t>
  </si>
  <si>
    <t>114 ROC</t>
  </si>
  <si>
    <t>2-2797-2989</t>
  </si>
  <si>
    <t>2-2797-8289</t>
  </si>
  <si>
    <t>WWW.ASIAVEST.COM</t>
  </si>
  <si>
    <t>802-78186</t>
  </si>
  <si>
    <t>OSMIUM PARTNERS, LLC</t>
  </si>
  <si>
    <t>SUITE 172</t>
  </si>
  <si>
    <t>415-785-3125</t>
  </si>
  <si>
    <t>WWW.OSMIUMPARTNERS.COM</t>
  </si>
  <si>
    <t>802-76538</t>
  </si>
  <si>
    <t>MUSE CAPITAL ADVISORS, LIMITED</t>
  </si>
  <si>
    <t>CIM FUND SERVICES LTD, 3RD FLOOR ROGERS HOUSE</t>
  </si>
  <si>
    <t>5 PRESIDENT JOHN KENNEDY ST.</t>
  </si>
  <si>
    <t>802-76542</t>
  </si>
  <si>
    <t>TRAILBLAZER CAPITAL</t>
  </si>
  <si>
    <t>TRAILBLAZER CAPITAL GP LLC</t>
  </si>
  <si>
    <t>2708 FAIRMOUNT STREET</t>
  </si>
  <si>
    <t>214-871-8053</t>
  </si>
  <si>
    <t>WWW.TRAILBLAZERCAPITAL.COM</t>
  </si>
  <si>
    <t>802-76543</t>
  </si>
  <si>
    <t>DELANCEY REAL ESTATE PARTNERS LIMITED</t>
  </si>
  <si>
    <t>PRIVATE LIMITED COMPANY (B.V.I.)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</si>
  <si>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</si>
  <si>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</si>
  <si>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</si>
  <si>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</si>
  <si>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</si>
  <si>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</si>
  <si>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</si>
  <si>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</si>
  <si>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</si>
  <si>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</si>
  <si>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</si>
  <si>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</si>
  <si>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</si>
  <si>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866-512-2848</t>
  </si>
  <si>
    <t>802-76553</t>
  </si>
  <si>
    <t>UNITAS CAPITAL PTE. LTD.</t>
  </si>
  <si>
    <t>802-76555</t>
  </si>
  <si>
    <t>ATLAS CAPITAL, LLC</t>
  </si>
  <si>
    <t>3335 EGRE ROAD</t>
  </si>
  <si>
    <t>608-345-8011</t>
  </si>
  <si>
    <t>608-837-1015</t>
  </si>
  <si>
    <t>802-76556</t>
  </si>
  <si>
    <t>ALTA VENTURES MEXICO MANAGEMENT (GP), L.P.</t>
  </si>
  <si>
    <t>801-653-3926</t>
  </si>
  <si>
    <t>802-76557</t>
  </si>
  <si>
    <t>EB FINANCIAL GROUP, LLC</t>
  </si>
  <si>
    <t>415-277-2290</t>
  </si>
  <si>
    <t>415-692-8163</t>
  </si>
  <si>
    <t>EBEXCHANGEFUNDS.COM</t>
  </si>
  <si>
    <t>802-76560</t>
  </si>
  <si>
    <t>GENESIS PARTNERS IV MANAGEMENT LTD</t>
  </si>
  <si>
    <t>972-9-972-9000</t>
  </si>
  <si>
    <t>972-9-972-9001</t>
  </si>
  <si>
    <t>POB 12866</t>
  </si>
  <si>
    <t>WWW.GENESISPARTNERS.COM</t>
  </si>
  <si>
    <t>802-76561</t>
  </si>
  <si>
    <t>GENESIS PARTNERS III MANAGEMENT LTD</t>
  </si>
  <si>
    <t>802-76563</t>
  </si>
  <si>
    <t>SOLIDUS COMPANY</t>
  </si>
  <si>
    <t>SOLIDUS GENERAL PARTNER, LLC</t>
  </si>
  <si>
    <t>4015 HILLSBORO ROAD</t>
  </si>
  <si>
    <t>37215-2788</t>
  </si>
  <si>
    <t>615-665-3818</t>
  </si>
  <si>
    <t>615-665-3819</t>
  </si>
  <si>
    <t>WWW.SOLIDUS.COM</t>
  </si>
  <si>
    <t>802-76565</t>
  </si>
  <si>
    <t>KICKING HORSE INVESTMENT MANAGEMENT, LLC</t>
  </si>
  <si>
    <t>1333 W. MCDERMOTT DRIVE</t>
  </si>
  <si>
    <t>214-476-7012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</si>
  <si>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</si>
  <si>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</si>
  <si>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</si>
  <si>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</si>
  <si>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</si>
  <si>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</si>
  <si>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WWW.MARKSTONECAPITAL.COM</t>
  </si>
  <si>
    <t>802-76572</t>
  </si>
  <si>
    <t>EXCELSIOR OPPORTUNITY ADVISORS LLC</t>
  </si>
  <si>
    <t>175 GREAT NECK</t>
  </si>
  <si>
    <t>802-76576</t>
  </si>
  <si>
    <t>NEWWORLD CAPITAL GROUP, LLC</t>
  </si>
  <si>
    <t>10022-6903</t>
  </si>
  <si>
    <t>212-486-3400</t>
  </si>
  <si>
    <t>212-207-0275</t>
  </si>
  <si>
    <t>WWW.NEWWORLDCAPITAL.NET</t>
  </si>
  <si>
    <t>435 HUDSON STREET</t>
  </si>
  <si>
    <t>802-76578</t>
  </si>
  <si>
    <t>EIF MANAGERS LIMITED</t>
  </si>
  <si>
    <t>IFS COURT, TWENTY EIGHT,CYBERCITY,</t>
  </si>
  <si>
    <t>802-76580</t>
  </si>
  <si>
    <t>ACCESS VENTURE PARTNERS III L.P.</t>
  </si>
  <si>
    <t>ACCESS PARTNERS III, LLC</t>
  </si>
  <si>
    <t>8787 TURNPIKE DR.</t>
  </si>
  <si>
    <t>303-426-8899</t>
  </si>
  <si>
    <t>303-426-8828</t>
  </si>
  <si>
    <t>WWW.ACCESSVP.COM</t>
  </si>
  <si>
    <t>802-76582</t>
  </si>
  <si>
    <t>GRAIL PARTNERS</t>
  </si>
  <si>
    <t>GRAIL PARTNERS LLC</t>
  </si>
  <si>
    <t>212-916-7422</t>
  </si>
  <si>
    <t>WWW.GRAILPARTNERS.COM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</si>
  <si>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</si>
  <si>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</si>
  <si>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</si>
  <si>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</si>
  <si>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</si>
  <si>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</si>
  <si>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WWW.PEEPULCAPITAL.COM</t>
  </si>
  <si>
    <t>LIMITED LIFE COMPANY</t>
  </si>
  <si>
    <t>802-76584</t>
  </si>
  <si>
    <t>MOJAVE CAPITAL MANAGEMENT, LLC</t>
  </si>
  <si>
    <t>BEEBE, MICHAEL</t>
  </si>
  <si>
    <t>212 984-6792</t>
  </si>
  <si>
    <t>212 984-6791</t>
  </si>
  <si>
    <t>802-76590</t>
  </si>
  <si>
    <t>DOLPHIN CAPITAL GROUP, LLC</t>
  </si>
  <si>
    <t>136 HEBER AVENUE SUITE 101</t>
  </si>
  <si>
    <t>801-318-0645</t>
  </si>
  <si>
    <t>435-655-3047</t>
  </si>
  <si>
    <t>WWW.DOLPHINCAPITALGROUP.COM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</si>
  <si>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</si>
  <si>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</si>
  <si>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</si>
  <si>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</si>
  <si>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</si>
  <si>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</si>
  <si>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WWW.RRE.COM</t>
  </si>
  <si>
    <t>852 3518 8000</t>
  </si>
  <si>
    <t>852 2810 7083</t>
  </si>
  <si>
    <t>1503, LEVEL 15, INTERNATIONAL COMMERCE CENTRE</t>
  </si>
  <si>
    <t>802-76605</t>
  </si>
  <si>
    <t>RUTH ASSET MANAGEMENT CO LLC</t>
  </si>
  <si>
    <t>06901-2704</t>
  </si>
  <si>
    <t>203 359 5654</t>
  </si>
  <si>
    <t>203 359 5899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</si>
  <si>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</si>
  <si>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</si>
  <si>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</si>
  <si>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</si>
  <si>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</si>
  <si>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WWW.LEGENDCAPITAL.COM.CN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</si>
  <si>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</si>
  <si>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</si>
  <si>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</si>
  <si>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</si>
  <si>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</si>
  <si>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</si>
  <si>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WWW.CARDINALEP.COM</t>
  </si>
  <si>
    <t>802-76611</t>
  </si>
  <si>
    <t>EVOLVENCE INDIA ADVISERS INC</t>
  </si>
  <si>
    <t>15TH FLOOR, PARK PLACE OFFICE BUILDING</t>
  </si>
  <si>
    <t>SHEIKH ZAYED ROAD</t>
  </si>
  <si>
    <t>802-76612</t>
  </si>
  <si>
    <t>ATHENIAN VENTURE PARTNERS</t>
  </si>
  <si>
    <t>ATHENIAN FUND MANAGEMENT, INC.</t>
  </si>
  <si>
    <t>340 W. STATE STREET</t>
  </si>
  <si>
    <t>#29</t>
  </si>
  <si>
    <t>614-360-1155</t>
  </si>
  <si>
    <t>740-593-9311</t>
  </si>
  <si>
    <t>WWW.ATHENIANVP.COM</t>
  </si>
  <si>
    <t>802-77939</t>
  </si>
  <si>
    <t>SANDSTONE CAPITAL MANAGEMENT LIMITED</t>
  </si>
  <si>
    <t>177 MILK STREET</t>
  </si>
  <si>
    <t>617-510-2203</t>
  </si>
  <si>
    <t>617-938-6410</t>
  </si>
  <si>
    <t>WWW.SANDCAPLLC.COM</t>
  </si>
  <si>
    <t>CAYMAN LIMITED CORPORATION</t>
  </si>
  <si>
    <t>802-76616</t>
  </si>
  <si>
    <t>HG CAPITAL, LLC</t>
  </si>
  <si>
    <t>633 MENLO AVENUE</t>
  </si>
  <si>
    <t>650-322-3400</t>
  </si>
  <si>
    <t>650-327-3429</t>
  </si>
  <si>
    <t>WWW.HGRE.COM</t>
  </si>
  <si>
    <t>802-76618</t>
  </si>
  <si>
    <t>MONTREUX EQUITY PARTNERS</t>
  </si>
  <si>
    <t>MONTREUX VENTURE MANAGEMENT, L.L.C.</t>
  </si>
  <si>
    <t>3000 SAND HILL ROAD, 1-260</t>
  </si>
  <si>
    <t>650-234-1200</t>
  </si>
  <si>
    <t>650-234-1250</t>
  </si>
  <si>
    <t>WWW.MONTREUXEQUITY.COM</t>
  </si>
  <si>
    <t>802-76621</t>
  </si>
  <si>
    <t>SPP MANAGEMENT SERVICES, LLC</t>
  </si>
  <si>
    <t>SPP INVESTMENTS GENERAL PARTNER, LLC</t>
  </si>
  <si>
    <t>1111 METROPOLITAN AVE.</t>
  </si>
  <si>
    <t>704-654-3400</t>
  </si>
  <si>
    <t>704-927-4376</t>
  </si>
  <si>
    <t>WWW.SUMMITPARKLLC.COM</t>
  </si>
  <si>
    <t>802-76622</t>
  </si>
  <si>
    <t>STRIDE CAPITAL GROUP, LP</t>
  </si>
  <si>
    <t>203-569-8920</t>
  </si>
  <si>
    <t>203-584-9000</t>
  </si>
  <si>
    <t>WWW.STRIDECAPITAL.COM</t>
  </si>
  <si>
    <t>802-76626</t>
  </si>
  <si>
    <t>KANE STREET CAPITAL MANAGEMENT LLC</t>
  </si>
  <si>
    <t>646-834-2240</t>
  </si>
  <si>
    <t>212-398-1808</t>
  </si>
  <si>
    <t>WWW.KANESTREETCAPITAL.COM</t>
  </si>
  <si>
    <t>802-76628</t>
  </si>
  <si>
    <t>TRISHIELD CAPITAL MANAGEMENT LLC</t>
  </si>
  <si>
    <t>646-867-1871</t>
  </si>
  <si>
    <t>646-304-3195</t>
  </si>
  <si>
    <t>802-76632</t>
  </si>
  <si>
    <t>STERLING ADVISORY SERVICES, INC.</t>
  </si>
  <si>
    <t>459 HERNDON PARKWAY</t>
  </si>
  <si>
    <t>703-471-6060</t>
  </si>
  <si>
    <t>703-471-1211</t>
  </si>
  <si>
    <t>802-76633</t>
  </si>
  <si>
    <t>COBIA CAPITAL MANAGEMENT LP</t>
  </si>
  <si>
    <t>747 3RD AVENUE</t>
  </si>
  <si>
    <t>212-813-3403</t>
  </si>
  <si>
    <t>WWW.COBIACAP.COM</t>
  </si>
  <si>
    <t>802-76634</t>
  </si>
  <si>
    <t>G2 INVESTMENT PARTNERS MANAGEMENT LLC</t>
  </si>
  <si>
    <t>14 WEST 49TH ST</t>
  </si>
  <si>
    <t>212-506-6307</t>
  </si>
  <si>
    <t>WWW.G2IPARTNERS.COM</t>
  </si>
  <si>
    <t>802-76640</t>
  </si>
  <si>
    <t>FORT POINT CAPITAL</t>
  </si>
  <si>
    <t>FORT POINT CAPITAL, LLC.</t>
  </si>
  <si>
    <t>745 BOYLSTON ST</t>
  </si>
  <si>
    <t>617 303-2123</t>
  </si>
  <si>
    <t>HTTP://WWW.FORTPOINTCAPITAL.COM/</t>
  </si>
  <si>
    <t>802-76641</t>
  </si>
  <si>
    <t>DAYBREAK FUND ADVISORS LLC</t>
  </si>
  <si>
    <t>945 BUNKER HILL</t>
  </si>
  <si>
    <t>713-559-7110</t>
  </si>
  <si>
    <t>713-559-7111</t>
  </si>
  <si>
    <t>WWW.PELICANENERGYPARTNERS.COM</t>
  </si>
  <si>
    <t>802-76646</t>
  </si>
  <si>
    <t>ARCUS INVESTMENT LIMITED</t>
  </si>
  <si>
    <t>+44 208 528 1416</t>
  </si>
  <si>
    <t>+44 208 528 1231</t>
  </si>
  <si>
    <t>802-76647</t>
  </si>
  <si>
    <t>ABRAAJ INVESTMENT MANAGEMENT LIMITED</t>
  </si>
  <si>
    <t>EMIRATES TOWER OFFICES</t>
  </si>
  <si>
    <t>LEVEL 11B</t>
  </si>
  <si>
    <t>WWW.ABRAAJ.COM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</si>
  <si>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</si>
  <si>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</si>
  <si>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</si>
  <si>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</si>
  <si>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</si>
  <si>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</si>
  <si>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WWW.CUBEINFRASTRUCTURE.COM</t>
  </si>
  <si>
    <t>SOCIETE ANONYME</t>
  </si>
  <si>
    <t>802-76655</t>
  </si>
  <si>
    <t>BEARING CIRCLE CAPITAL ADVISORS, LLC</t>
  </si>
  <si>
    <t>203-652-8055</t>
  </si>
  <si>
    <t>203-930-9755</t>
  </si>
  <si>
    <t>802-76656</t>
  </si>
  <si>
    <t>DAEG ADMINISTRATIVE ADVISORS, LLC</t>
  </si>
  <si>
    <t>802-76657</t>
  </si>
  <si>
    <t>GNS HILLIER PARTNERS, LTD.</t>
  </si>
  <si>
    <t>802-76659</t>
  </si>
  <si>
    <t>WINDMILL CAPITAL LLC</t>
  </si>
  <si>
    <t>212-935-6900</t>
  </si>
  <si>
    <t>212-935-6666</t>
  </si>
  <si>
    <t>WWW.WINDMILLCAPITAL.COM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</si>
  <si>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</si>
  <si>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</si>
  <si>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</si>
  <si>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</si>
  <si>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</si>
  <si>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</si>
  <si>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</si>
  <si>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WWW.OSLOAM.COM</t>
  </si>
  <si>
    <t>ASA, NORWEGIAN PUBLIC LIMITED COMPANY</t>
  </si>
  <si>
    <t>802-76664</t>
  </si>
  <si>
    <t>HARMONY PARTNERS MANAGEMENT COMPANY, LLC</t>
  </si>
  <si>
    <t>650-646-2835</t>
  </si>
  <si>
    <t>WWW.HARMONYVP.COM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</si>
  <si>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</si>
  <si>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</si>
  <si>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</si>
  <si>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</si>
  <si>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</si>
  <si>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</si>
  <si>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WWW.WESTSUMMITCAP.COM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</si>
  <si>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</si>
  <si>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</si>
  <si>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</si>
  <si>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</si>
  <si>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</si>
  <si>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</si>
  <si>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</si>
  <si>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</si>
  <si>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</si>
  <si>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</si>
  <si>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</si>
  <si>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</si>
  <si>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</si>
  <si>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</si>
  <si>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</si>
  <si>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</si>
  <si>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</si>
  <si>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</si>
  <si>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SYNTHESISCAPITAL.COM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</si>
  <si>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</si>
  <si>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</si>
  <si>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</si>
  <si>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</si>
  <si>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</si>
  <si>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</si>
  <si>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WWW.GULFCAPITAL.COM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</si>
  <si>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</si>
  <si>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</si>
  <si>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</si>
  <si>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</si>
  <si>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</si>
  <si>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</si>
  <si>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</si>
  <si>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</si>
  <si>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WWW.MTIFIRMS.COM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</si>
  <si>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</si>
  <si>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</si>
  <si>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</si>
  <si>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</si>
  <si>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</si>
  <si>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802-76684</t>
  </si>
  <si>
    <t>VERNO INVESTMENT MANAGEMENT LIMITED</t>
  </si>
  <si>
    <t>VERNO ADVISERS AG</t>
  </si>
  <si>
    <t>RÖSSLIMATTE 8</t>
  </si>
  <si>
    <t>PFAFFIKON</t>
  </si>
  <si>
    <t>WWW.VERNO-CAPITAL.COM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</si>
  <si>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</si>
  <si>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</si>
  <si>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</si>
  <si>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</si>
  <si>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</si>
  <si>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</si>
  <si>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WWW.SOFINNOVA.FR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</si>
  <si>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</si>
  <si>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</si>
  <si>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</si>
  <si>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</si>
  <si>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</si>
  <si>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</si>
  <si>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WWW.LCAPITAL.EU</t>
  </si>
  <si>
    <t>802-76690</t>
  </si>
  <si>
    <t>LAKEVIEW EQUITY PARTNERS, LLC</t>
  </si>
  <si>
    <t>414-732-2040</t>
  </si>
  <si>
    <t>414-732-2041</t>
  </si>
  <si>
    <t>WWW.LAKEVIEWEQUITY.COM</t>
  </si>
  <si>
    <t>802-76695</t>
  </si>
  <si>
    <t>UFG CAPITAL PARTNERS LIMITED</t>
  </si>
  <si>
    <t>802-78731</t>
  </si>
  <si>
    <t>LUMIRA CAPITAL</t>
  </si>
  <si>
    <t>LUMIRA CAPITAL INVESTMENT MANAGEMENT INC.</t>
  </si>
  <si>
    <t>416-213-4223</t>
  </si>
  <si>
    <t>416 213 4232</t>
  </si>
  <si>
    <t>WWW.LUMIRACAPITAL.COM</t>
  </si>
  <si>
    <t>802-76699</t>
  </si>
  <si>
    <t>LRV CAPITAL MANAGEMENT, LLC</t>
  </si>
  <si>
    <t>646-218-9664</t>
  </si>
  <si>
    <t>646-218-9655</t>
  </si>
  <si>
    <t>802-76700</t>
  </si>
  <si>
    <t>DSAM PARTNERS LLP</t>
  </si>
  <si>
    <t>14-15 CONDUIT STREET</t>
  </si>
  <si>
    <t>W1S 2XJ</t>
  </si>
  <si>
    <t>44 20 7016 8600</t>
  </si>
  <si>
    <t>44 20 7016 8624</t>
  </si>
  <si>
    <t>802-76704</t>
  </si>
  <si>
    <t>ADVECT GROUP, LLC</t>
  </si>
  <si>
    <t>502 KING STREET</t>
  </si>
  <si>
    <t>1-234-207-6330</t>
  </si>
  <si>
    <t>WWW.ADVECT.COM</t>
  </si>
  <si>
    <t>802-76706</t>
  </si>
  <si>
    <t>YET2.COM</t>
  </si>
  <si>
    <t>10 KEARNEY ROAD</t>
  </si>
  <si>
    <t>781-972-0600</t>
  </si>
  <si>
    <t>781-972-0601</t>
  </si>
  <si>
    <t>WWW.YET2VENTURES.COM</t>
  </si>
  <si>
    <t>802-76710</t>
  </si>
  <si>
    <t>MONUMENT ADVISORS, INC.</t>
  </si>
  <si>
    <t>255 N. ALABAMA STREET</t>
  </si>
  <si>
    <t>317-656-5065</t>
  </si>
  <si>
    <t>317-656-5060</t>
  </si>
  <si>
    <t>WWW.MONUMENT-CAPITAL.COM</t>
  </si>
  <si>
    <t>802-76711</t>
  </si>
  <si>
    <t>WEISS, ALEXANDER</t>
  </si>
  <si>
    <t>700 UNIVERSE BOULEVARD</t>
  </si>
  <si>
    <t>JUNO BEACH</t>
  </si>
  <si>
    <t>561-691-7770</t>
  </si>
  <si>
    <t>561-691-2715</t>
  </si>
  <si>
    <t>802-76712</t>
  </si>
  <si>
    <t>HUFF, JAMES</t>
  </si>
  <si>
    <t>JAMES HORGAN HUFF</t>
  </si>
  <si>
    <t>561-691-2236</t>
  </si>
  <si>
    <t>802-76713</t>
  </si>
  <si>
    <t>FOSTER, STEVEN F.</t>
  </si>
  <si>
    <t>STEVEN FRANKLIN FOSTER</t>
  </si>
  <si>
    <t>561-691-2628</t>
  </si>
  <si>
    <t>802-76720</t>
  </si>
  <si>
    <t>CANTOR FUND MANAGEMENT, LLC</t>
  </si>
  <si>
    <t>147 2ND AVENUE SOUTH</t>
  </si>
  <si>
    <t>727-823-8161</t>
  </si>
  <si>
    <t>813-264-7796</t>
  </si>
  <si>
    <t>WWW.CANTORPARTNERS.COM</t>
  </si>
  <si>
    <t>802-76725</t>
  </si>
  <si>
    <t>ENERGY POWER MANAGEMENT I, LLC</t>
  </si>
  <si>
    <t>2221 PARK PLACE</t>
  </si>
  <si>
    <t>90245-4909</t>
  </si>
  <si>
    <t>310-773-0950</t>
  </si>
  <si>
    <t>310-773-0944</t>
  </si>
  <si>
    <t>ENERGYPOWERPARTNERS.COM</t>
  </si>
  <si>
    <t>802-76727</t>
  </si>
  <si>
    <t>LIGHTHOUSE INVESTMENTS V, LLC</t>
  </si>
  <si>
    <t>LIGHTHOUSE NEW CENTURY ADVISORS, LLC</t>
  </si>
  <si>
    <t>203-221-1703</t>
  </si>
  <si>
    <t>203-221-8253</t>
  </si>
  <si>
    <t>802-76732</t>
  </si>
  <si>
    <t>HANKAR CAPITAL</t>
  </si>
  <si>
    <t>HANKAR CAPITAL LLC</t>
  </si>
  <si>
    <t>212 573 0936</t>
  </si>
  <si>
    <t>WWW.HANKARCAPITAL.COM</t>
  </si>
  <si>
    <t>802-76734</t>
  </si>
  <si>
    <t>PALATINE CREDIT ADVISORS, LLC</t>
  </si>
  <si>
    <t>212-850-2201</t>
  </si>
  <si>
    <t>212-850-2214</t>
  </si>
  <si>
    <t>WWW.PAL-PARTNERS.COM</t>
  </si>
  <si>
    <t>802-76737</t>
  </si>
  <si>
    <t>G5 EVERCORE</t>
  </si>
  <si>
    <t>G5 ASSESSORIA FINANCEIRA LTDA</t>
  </si>
  <si>
    <t>3311 BRIGADEIRO FARIA LIMA AVENUE</t>
  </si>
  <si>
    <t>10 FLOOR</t>
  </si>
  <si>
    <t>55 11 3014 6868</t>
  </si>
  <si>
    <t>55 11 3014 6869</t>
  </si>
  <si>
    <t>WWW.G5EVERCORE.COM</t>
  </si>
  <si>
    <t>BRAZILIAN LIMITADA COMPANY (LTDA)</t>
  </si>
  <si>
    <t>802-76746</t>
  </si>
  <si>
    <t>RENOVO CAPITAL, LLC</t>
  </si>
  <si>
    <t>14241 DALLAS PARKWAY, SUITE 475</t>
  </si>
  <si>
    <t>214-699-4960</t>
  </si>
  <si>
    <t>714-464-4799</t>
  </si>
  <si>
    <t>WWW.RENOVOCAP.COM</t>
  </si>
  <si>
    <t>802-76748</t>
  </si>
  <si>
    <t>ABSOLUTE EQUITY MANAGERS, LLC</t>
  </si>
  <si>
    <t>3001 PGA BLVD.</t>
  </si>
  <si>
    <t>561-449-2035</t>
  </si>
  <si>
    <t>561-293-3482</t>
  </si>
  <si>
    <t>WWW.AEMFUNDS.COM</t>
  </si>
  <si>
    <t>802-76749</t>
  </si>
  <si>
    <t>ACTIVUM SG ADVISORY GMBH</t>
  </si>
  <si>
    <t>ACTIVUM SG CAPITAL MANAGEMENT LIMITED</t>
  </si>
  <si>
    <t>ORDNANCE HOUSE, 31 PIER ROAD</t>
  </si>
  <si>
    <t>JE4 8PW</t>
  </si>
  <si>
    <t>+44 1534 825277</t>
  </si>
  <si>
    <t>+44 1534 825206</t>
  </si>
  <si>
    <t>WWW.ACTIVUMSG.COM</t>
  </si>
  <si>
    <t>802-76751</t>
  </si>
  <si>
    <t>ERMINE CAPITAL MANAGEMENT LP</t>
  </si>
  <si>
    <t>2009 SUMMER STREET</t>
  </si>
  <si>
    <t>203-517-0588</t>
  </si>
  <si>
    <t>WWW.ERMINECAPITAL.COM</t>
  </si>
  <si>
    <t>802-76753</t>
  </si>
  <si>
    <t>SYW CAPITAL MANAGEMENT LLC</t>
  </si>
  <si>
    <t>646-867-6860</t>
  </si>
  <si>
    <t>646-304-6591</t>
  </si>
  <si>
    <t>WWW.SYWCAPITAL.COM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</si>
  <si>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</si>
  <si>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</si>
  <si>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</si>
  <si>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</si>
  <si>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</si>
  <si>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</si>
  <si>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802-76759</t>
  </si>
  <si>
    <t>BROOKSIDE EQUITY PARTNERS LLC</t>
  </si>
  <si>
    <t>203-595-4520</t>
  </si>
  <si>
    <t>203-595-4220</t>
  </si>
  <si>
    <t>WWW.BROOKSIDEEQUITY.COM</t>
  </si>
  <si>
    <t>802-76760</t>
  </si>
  <si>
    <t>MADISON ADVISORY GROUP, INC.</t>
  </si>
  <si>
    <t>312-223-0500</t>
  </si>
  <si>
    <t>312-266-0543</t>
  </si>
  <si>
    <t>802-76761</t>
  </si>
  <si>
    <t>SIGMA PRIME VENTURES, LLC</t>
  </si>
  <si>
    <t>20 CUSTOM HOUSE ST. #830</t>
  </si>
  <si>
    <t>617-330-7872</t>
  </si>
  <si>
    <t>617-330-7975</t>
  </si>
  <si>
    <t>WWW.SIGMAPRIME.COM</t>
  </si>
  <si>
    <t>802-76765</t>
  </si>
  <si>
    <t>GREAT RANGE CAPITAL, LLC</t>
  </si>
  <si>
    <t>11250 TOMAHAWK CREEK PARKWAY</t>
  </si>
  <si>
    <t>913-378-0850</t>
  </si>
  <si>
    <t>913-378-0857</t>
  </si>
  <si>
    <t>WWW.GREATRANGECAPITAL.COM</t>
  </si>
  <si>
    <t>802-77298</t>
  </si>
  <si>
    <t>TIDECHANGE LLC</t>
  </si>
  <si>
    <t>6945 WHITESANDS PLACE</t>
  </si>
  <si>
    <t>310-457-8184</t>
  </si>
  <si>
    <t>802-76768</t>
  </si>
  <si>
    <t>FOCAL POINT VENTURES, LLC</t>
  </si>
  <si>
    <t>4N701 SCHOOL ROAD</t>
  </si>
  <si>
    <t>SAINT CHARLES</t>
  </si>
  <si>
    <t>224-523-7843</t>
  </si>
  <si>
    <t>224-523-7839</t>
  </si>
  <si>
    <t>WWW.FOCALPOINTVENTURES.COM</t>
  </si>
  <si>
    <t>802-76769</t>
  </si>
  <si>
    <t>BLUE WATER CAPITAL III, LLC</t>
  </si>
  <si>
    <t>8400 MARTINGALE DR.</t>
  </si>
  <si>
    <t>703-862-3296</t>
  </si>
  <si>
    <t>703-552-1322</t>
  </si>
  <si>
    <t>WWW.BLUEWATERCAPITAL.COM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</si>
  <si>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</si>
  <si>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</si>
  <si>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</si>
  <si>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</si>
  <si>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</si>
  <si>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</si>
  <si>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</si>
  <si>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</si>
  <si>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</si>
  <si>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</si>
  <si>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</si>
  <si>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</si>
  <si>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</si>
  <si>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WWW.MONTAGECAPITAL.COM</t>
  </si>
  <si>
    <t>802-76774</t>
  </si>
  <si>
    <t>PERCEVA</t>
  </si>
  <si>
    <t>PERCEVA SAS</t>
  </si>
  <si>
    <t>31 AVENUE DE L'OPÉRA</t>
  </si>
  <si>
    <t>+33 1 42 97 19 90</t>
  </si>
  <si>
    <t>+33 1 42 97 19 91</t>
  </si>
  <si>
    <t>WWW.PERCEVACAPITAL.ORG</t>
  </si>
  <si>
    <t>FRENCH SOCIETE PAR ACTIONS SIMPLIFIEE</t>
  </si>
  <si>
    <t>802-76779</t>
  </si>
  <si>
    <t>COLYZEO INVESTMENT ADVISORS LIMITED</t>
  </si>
  <si>
    <t>44-0-20-7440-0500</t>
  </si>
  <si>
    <t>44-0-20-7440-0509</t>
  </si>
  <si>
    <t>PRIVATE FUND ADVISER</t>
  </si>
  <si>
    <t>802-76780</t>
  </si>
  <si>
    <t>COLYZEO INVESTMENT MANAGEMENT LIMITED</t>
  </si>
  <si>
    <t>802-76783</t>
  </si>
  <si>
    <t>HV HOLTZBRINCK VENTURES ADVISER GMBH</t>
  </si>
  <si>
    <t>14B KAISERSTRASSE</t>
  </si>
  <si>
    <t>+49 89 20 60 77-0</t>
  </si>
  <si>
    <t>+49 89 20 60 77-42</t>
  </si>
  <si>
    <t>WWW.HOLTZBRINCK-VENTURES.COM</t>
  </si>
  <si>
    <t>802-77864</t>
  </si>
  <si>
    <t>ICEROSE CAPITAL MANAGEMENT, LLC</t>
  </si>
  <si>
    <t>212-750-2400</t>
  </si>
  <si>
    <t>802-76789</t>
  </si>
  <si>
    <t>VOLTEX ASIA CAPITAL LIMITED</t>
  </si>
  <si>
    <t>SUITE 1707, 17 FLOOR, ALEXANDER HOUSE</t>
  </si>
  <si>
    <t>852-9307-9046</t>
  </si>
  <si>
    <t>852-2592-8616</t>
  </si>
  <si>
    <t>WWW.VOLTEXASIA.COM</t>
  </si>
  <si>
    <t>802-76791</t>
  </si>
  <si>
    <t>HILLSTREET CAPITAL, INC.</t>
  </si>
  <si>
    <t>807 ELM STREET</t>
  </si>
  <si>
    <t>513-651-0800</t>
  </si>
  <si>
    <t>513-412-3680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</si>
  <si>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</si>
  <si>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</si>
  <si>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</si>
  <si>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</si>
  <si>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</si>
  <si>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</si>
  <si>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802-76796</t>
  </si>
  <si>
    <t>EDGEWOOD CAPITAL ADVISORS, LLC</t>
  </si>
  <si>
    <t>134 OLD POST ROAD</t>
  </si>
  <si>
    <t>06890-1302</t>
  </si>
  <si>
    <t>203-255-1700</t>
  </si>
  <si>
    <t>203-259-3030</t>
  </si>
  <si>
    <t>WWW.EDGEWOODCAPITAL.COM</t>
  </si>
  <si>
    <t>802-76798</t>
  </si>
  <si>
    <t>NOTION CAPITAL</t>
  </si>
  <si>
    <t>NOTION CAPITAL PARTNERS 2 LLP</t>
  </si>
  <si>
    <t>8A LEDBURY MEWS NORTH</t>
  </si>
  <si>
    <t>NOTTING HILL</t>
  </si>
  <si>
    <t>W11 2AF</t>
  </si>
  <si>
    <t>WWW.NOTIONCAPITAL.COM</t>
  </si>
  <si>
    <t>802-76801</t>
  </si>
  <si>
    <t>NEW ERA INVESTORS, LLC</t>
  </si>
  <si>
    <t>567 SYCAMORE VALLEY ROAD, WEST</t>
  </si>
  <si>
    <t>(925) 575-9994</t>
  </si>
  <si>
    <t>(925) 775-3521</t>
  </si>
  <si>
    <t>WWW.NEW-ERAINVESTORS.COM</t>
  </si>
  <si>
    <t>802-76807</t>
  </si>
  <si>
    <t>OWNER RESOURCE GROUP, LLC</t>
  </si>
  <si>
    <t>512-505-4180</t>
  </si>
  <si>
    <t>512-476-4869</t>
  </si>
  <si>
    <t>WWW.ORGROUP.COM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</si>
  <si>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</si>
  <si>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</si>
  <si>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</si>
  <si>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</si>
  <si>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</si>
  <si>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</si>
  <si>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WWW.GCCFUND.COM</t>
  </si>
  <si>
    <t>802-76812</t>
  </si>
  <si>
    <t>NTASSET (CAYMAN) LTD</t>
  </si>
  <si>
    <t>LEVEL 18 BANGKOK CITY TOWER</t>
  </si>
  <si>
    <t>179 SOUTH SATHORN ROAD</t>
  </si>
  <si>
    <t>662-679-6790</t>
  </si>
  <si>
    <t>662-679-6799</t>
  </si>
  <si>
    <t>WWW.NTASSET.COM</t>
  </si>
  <si>
    <t>802-76814</t>
  </si>
  <si>
    <t>ABUNDANCE PARTNERS LLC</t>
  </si>
  <si>
    <t>55 FIFTH AVENUE, 18TH FLOOR</t>
  </si>
  <si>
    <t>646-496-7323</t>
  </si>
  <si>
    <t>212-206-8956</t>
  </si>
  <si>
    <t>802-76816</t>
  </si>
  <si>
    <t>VERRAZZANO CAPITAL SAS</t>
  </si>
  <si>
    <t>49-51 AVENUE GEORGE V</t>
  </si>
  <si>
    <t>33 1 53 57 33 60</t>
  </si>
  <si>
    <t>WWW.VERRAZZANOCAP.COM</t>
  </si>
  <si>
    <t>SOCIÉTÉ PAR ACTIONS SIMPLIFIÉE</t>
  </si>
  <si>
    <t>802-76822</t>
  </si>
  <si>
    <t>CAPITAL RESOURCE PARTNERS</t>
  </si>
  <si>
    <t>CAPITAL RESOURCE MANAGEMENT</t>
  </si>
  <si>
    <t>31 STATE STREET 6TH FLOOR</t>
  </si>
  <si>
    <t>617-478-9600</t>
  </si>
  <si>
    <t>617-478-9605</t>
  </si>
  <si>
    <t>WWW.CRP.COM</t>
  </si>
  <si>
    <t>802-76823</t>
  </si>
  <si>
    <t>CAPITAL MIDWEST ADVISORS I, LLC</t>
  </si>
  <si>
    <t>2675 NORTH MAYFAIR ROAD</t>
  </si>
  <si>
    <t>414-453-4488</t>
  </si>
  <si>
    <t>414-453-4831</t>
  </si>
  <si>
    <t>VENTURE CAPITAL FUND</t>
  </si>
  <si>
    <t>802-76824</t>
  </si>
  <si>
    <t>CAPITAL MIDWEST ADVISORS II, LLC</t>
  </si>
  <si>
    <t>VENTURE CAPITAL ADVISOR</t>
  </si>
  <si>
    <t>802-76830</t>
  </si>
  <si>
    <t>CARRIGAHOLT HOLDINGS LTD.</t>
  </si>
  <si>
    <t>25 CHURCH STREET, CONTINENTAL BUILDING</t>
  </si>
  <si>
    <t>441-292-9718</t>
  </si>
  <si>
    <t>441-292-9576</t>
  </si>
  <si>
    <t>25 CHURCH STREET</t>
  </si>
  <si>
    <t>BERMUDA COMPANY</t>
  </si>
  <si>
    <t>802-76832</t>
  </si>
  <si>
    <t>ARDEN MANAGEMENT I, LLC</t>
  </si>
  <si>
    <t>1635 MARKET STREET</t>
  </si>
  <si>
    <t>215-735-1313</t>
  </si>
  <si>
    <t>215-735-1123</t>
  </si>
  <si>
    <t>WWW.ARDENGROUP.COM</t>
  </si>
  <si>
    <t>AV. PRESIDENTE JUSCELINO KUBITSCHEK</t>
  </si>
  <si>
    <t>802-76843</t>
  </si>
  <si>
    <t>INVESTCORP REAL ESTATE CREDIT III GP LIMITED</t>
  </si>
  <si>
    <t>BOUNDRY HALL CRICKET SQUARE</t>
  </si>
  <si>
    <t>1 345 949 5122</t>
  </si>
  <si>
    <t>1 345 949 6773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</si>
  <si>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</si>
  <si>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</si>
  <si>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</si>
  <si>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</si>
  <si>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</si>
  <si>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</si>
  <si>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</si>
  <si>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</si>
  <si>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WWW.INNKAP.SE</t>
  </si>
  <si>
    <t>802-76854</t>
  </si>
  <si>
    <t>SIERRA VENTURES MANAGEMENT III, L.L.C.</t>
  </si>
  <si>
    <t>802-76859</t>
  </si>
  <si>
    <t>FENOX VENTURES</t>
  </si>
  <si>
    <t>FENOX VENTURE CAPITAL, INC</t>
  </si>
  <si>
    <t>1798 TECHNOLOGY DRIVE</t>
  </si>
  <si>
    <t>408 627 6449</t>
  </si>
  <si>
    <t>WWW.FENOXVC.COM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</si>
  <si>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</si>
  <si>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</si>
  <si>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</si>
  <si>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</si>
  <si>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</si>
  <si>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802-76872</t>
  </si>
  <si>
    <t>CEDAR CONSULTANTS III LIMITED</t>
  </si>
  <si>
    <t>1093 GT QUEENSGATE HOUSE , SOUTH CHURCH ST.</t>
  </si>
  <si>
    <t>WWW.CEDARFUND.COM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</si>
  <si>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</si>
  <si>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</si>
  <si>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</si>
  <si>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</si>
  <si>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</si>
  <si>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</si>
  <si>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</si>
  <si>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</si>
  <si>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802-76876</t>
  </si>
  <si>
    <t>DOLPHIN ASSOCIATES III, LLC</t>
  </si>
  <si>
    <t>C/O: 96 CUMMINGS POINT ROAD</t>
  </si>
  <si>
    <t>203-969-2311</t>
  </si>
  <si>
    <t>203-348-3715</t>
  </si>
  <si>
    <t>802-78706</t>
  </si>
  <si>
    <t>PERLUS INVESTMENT MANAGEMENT LLP</t>
  </si>
  <si>
    <t>PLEDGDON LODGE</t>
  </si>
  <si>
    <t>PLEDGDON GREEN</t>
  </si>
  <si>
    <t>BISHOP'S STORTFORD</t>
  </si>
  <si>
    <t>CM22 6BN</t>
  </si>
  <si>
    <t>44 01279 850367</t>
  </si>
  <si>
    <t>WWW.PERLUSINVESTMENTS.COM</t>
  </si>
  <si>
    <t>802-76886</t>
  </si>
  <si>
    <t>747 CAPITAL, LLC</t>
  </si>
  <si>
    <t>212-747-7474</t>
  </si>
  <si>
    <t>WWW.747CAPITAL.COM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</si>
  <si>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</si>
  <si>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</si>
  <si>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</si>
  <si>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</si>
  <si>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</si>
  <si>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</si>
  <si>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</si>
  <si>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</si>
  <si>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</si>
  <si>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</si>
  <si>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</si>
  <si>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</si>
  <si>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</si>
  <si>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</si>
  <si>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</si>
  <si>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802-76899</t>
  </si>
  <si>
    <t>RPEV I GP LTD.</t>
  </si>
  <si>
    <t>AV. DAS NAÇÕES UNIDAS, 14.171</t>
  </si>
  <si>
    <t>15º ANDAR - ROCHAVERA MARBLE TOWER</t>
  </si>
  <si>
    <t>+55 11 4063-6061</t>
  </si>
  <si>
    <t>HTTP://WWW.RPEV.COM.BR/</t>
  </si>
  <si>
    <t>CAYMAN ISLAND EXEMPTED COMPANY</t>
  </si>
  <si>
    <t>802-77853</t>
  </si>
  <si>
    <t>SSG CAPITAL MANAGEMENT LIMITED</t>
  </si>
  <si>
    <t>+345 9453100</t>
  </si>
  <si>
    <t>+345 9454757</t>
  </si>
  <si>
    <t>HTTP://WWW.SSGCAPASIA.COM</t>
  </si>
  <si>
    <t>802-76901</t>
  </si>
  <si>
    <t>WAVEPOINT VENTURES</t>
  </si>
  <si>
    <t>WAVEPOINT VENTURES, LLC</t>
  </si>
  <si>
    <t>650-331-7393</t>
  </si>
  <si>
    <t>WWW.WAVEPOINTVENTURES.COM</t>
  </si>
  <si>
    <t>802-77593</t>
  </si>
  <si>
    <t>NEW CANAAN FUNDING MEZZANINE LLC</t>
  </si>
  <si>
    <t>21 LOCUST AVENUE #1C</t>
  </si>
  <si>
    <t>203-966-1071</t>
  </si>
  <si>
    <t>203-966-1081</t>
  </si>
  <si>
    <t>802-76902</t>
  </si>
  <si>
    <t>NICOLET CAPITAL PARTNERS, LLC</t>
  </si>
  <si>
    <t>847-563-5377</t>
  </si>
  <si>
    <t>253-540-2700</t>
  </si>
  <si>
    <t>3351 N. LAKEWOOD</t>
  </si>
  <si>
    <t>WWW.NICOLETCAP.COM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</si>
  <si>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</si>
  <si>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</si>
  <si>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</si>
  <si>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</si>
  <si>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</si>
  <si>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WWW.MARCOPOLOFUND.COM</t>
  </si>
  <si>
    <t>802-76913</t>
  </si>
  <si>
    <t>CDH SPECIAL OPPORTUNITY MANAGEMENT COMPANY LIMITED</t>
  </si>
  <si>
    <t>HTTP://WWW.CDHFUND.COM/EN/REAL_ESTATE/INDEX.HTML</t>
  </si>
  <si>
    <t>802-76914</t>
  </si>
  <si>
    <t>INCUBE MANAGEMENT, LLC</t>
  </si>
  <si>
    <t>2051 RINGWOOD AVE</t>
  </si>
  <si>
    <t>408-457-3751</t>
  </si>
  <si>
    <t>408-433-5440</t>
  </si>
  <si>
    <t>802-76916</t>
  </si>
  <si>
    <t>CAPULA  INVESTMENT MANAGEMENT ASIA LIMITED</t>
  </si>
  <si>
    <t>SUITES 2006-7, 20/F, ICBC TOWER</t>
  </si>
  <si>
    <t>802-76917</t>
  </si>
  <si>
    <t>JTP MANAGEMENT ASSOCIATES V, LLC</t>
  </si>
  <si>
    <t>802-76918</t>
  </si>
  <si>
    <t>HINA GROUP FUND ADVISORS LLC</t>
  </si>
  <si>
    <t>27660 CENTRAL DRIVE</t>
  </si>
  <si>
    <t>94022-4291</t>
  </si>
  <si>
    <t>650-949-4914</t>
  </si>
  <si>
    <t>650-651-1566</t>
  </si>
  <si>
    <t>802-76919</t>
  </si>
  <si>
    <t>MCCASLIN BARROW HENDERSON, LLC</t>
  </si>
  <si>
    <t>214-445-6000</t>
  </si>
  <si>
    <t>214-696-8422</t>
  </si>
  <si>
    <t>PO BOX 1747</t>
  </si>
  <si>
    <t>LONGVIEW</t>
  </si>
  <si>
    <t>WWW.MCB-LLC.COM</t>
  </si>
  <si>
    <t>802-76923</t>
  </si>
  <si>
    <t>ASCENT REAL ESTATE ADVISORS LLC</t>
  </si>
  <si>
    <t>271 MADISON AVENUE</t>
  </si>
  <si>
    <t>212-843-8913</t>
  </si>
  <si>
    <t>212 843-6758</t>
  </si>
  <si>
    <t>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</si>
  <si>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</si>
  <si>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</si>
  <si>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</si>
  <si>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</si>
  <si>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</si>
  <si>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</si>
  <si>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WWW.MERCURYFUND.COM</t>
  </si>
  <si>
    <t>2 QUEEN'S ROAD, CENTRAL</t>
  </si>
  <si>
    <t>802-76934</t>
  </si>
  <si>
    <t>HORTON POINT LLC</t>
  </si>
  <si>
    <t>212-939-7300</t>
  </si>
  <si>
    <t>646-649-2606</t>
  </si>
  <si>
    <t>WWW.HORTONPOINT.COM</t>
  </si>
  <si>
    <t>802-76941</t>
  </si>
  <si>
    <t>RAVEN CAPITAL MANAGEMENT LLC</t>
  </si>
  <si>
    <t>212-966-7926</t>
  </si>
  <si>
    <t>212-226-7836</t>
  </si>
  <si>
    <t>WWW.RAVENCM.COM</t>
  </si>
  <si>
    <t>802-76942</t>
  </si>
  <si>
    <t>LPC LONDON GP, LLC</t>
  </si>
  <si>
    <t>C/O LINCOLN PEAK CAPITAL MANAGEMENT</t>
  </si>
  <si>
    <t>802-76945</t>
  </si>
  <si>
    <t>TYBOURNE CAPITAL MANAGEMENT (HK) LTD</t>
  </si>
  <si>
    <t>2302 CHEUNG KONG CENTER</t>
  </si>
  <si>
    <t>WWW.TYBOURNECAPITAL.COM</t>
  </si>
  <si>
    <t>802-76947</t>
  </si>
  <si>
    <t>BANKERS SOUTH LENDING &amp; FINANCE, LLC</t>
  </si>
  <si>
    <t>4030 SOUTH PIPKIN RD.</t>
  </si>
  <si>
    <t>863-607-9500</t>
  </si>
  <si>
    <t>863-607-9522</t>
  </si>
  <si>
    <t>WWW.BANKERSSOUTH.COM</t>
  </si>
  <si>
    <t>LICENSED MORTGAGE LENDER AND BROKER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</si>
  <si>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</si>
  <si>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</si>
  <si>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</si>
  <si>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</si>
  <si>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</si>
  <si>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</si>
  <si>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802-76951</t>
  </si>
  <si>
    <t>MICROANGEL PARTNERS LLC</t>
  </si>
  <si>
    <t>12513 UVALDE CREEK DRIVE</t>
  </si>
  <si>
    <t>512-212-1160</t>
  </si>
  <si>
    <t>512-428-8198</t>
  </si>
  <si>
    <t>WWW.MICROANGELPARTNERS.COM</t>
  </si>
  <si>
    <t>802-76954</t>
  </si>
  <si>
    <t>SYNAPTIC CAPITAL GROUP L.L.C.</t>
  </si>
  <si>
    <t>FIVE RADNOR CORPORATE CENTER,</t>
  </si>
  <si>
    <t>215-839-3422</t>
  </si>
  <si>
    <t>WWW.SYNAPTIC-CAPITAL.COM</t>
  </si>
  <si>
    <t>802-76960</t>
  </si>
  <si>
    <t>BLAUVELT CAPITAL ADVISORS LLC</t>
  </si>
  <si>
    <t>305-400-6378</t>
  </si>
  <si>
    <t>305-372-3417</t>
  </si>
  <si>
    <t>802-76963</t>
  </si>
  <si>
    <t>CATALYST CAPITAL LLP</t>
  </si>
  <si>
    <t>+44 20 7290 5100</t>
  </si>
  <si>
    <t>+44 20 7290 5115</t>
  </si>
  <si>
    <t>HTTP://WWW.CATALYSTCAPITAL.COM</t>
  </si>
  <si>
    <t>802-76964</t>
  </si>
  <si>
    <t>FINISTERRE HONG KONG LIMITED</t>
  </si>
  <si>
    <t>LEVEL 7, TWO EXCHANGE SQUARE</t>
  </si>
  <si>
    <t>852 3798 2576</t>
  </si>
  <si>
    <t>802-76967</t>
  </si>
  <si>
    <t>TARGET PARTNERS GMBH</t>
  </si>
  <si>
    <t>KARDINAL-FAULHABER-STR.10</t>
  </si>
  <si>
    <t>49 (0)89 2070490</t>
  </si>
  <si>
    <t>49 (0)89 20704999</t>
  </si>
  <si>
    <t>TARGETBUSINESSCONSULTANTS.COM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</si>
  <si>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</si>
  <si>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</si>
  <si>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</si>
  <si>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</si>
  <si>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</si>
  <si>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</si>
  <si>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</si>
  <si>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</si>
  <si>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</si>
  <si>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</si>
  <si>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</si>
  <si>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</si>
  <si>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</si>
  <si>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802-76975</t>
  </si>
  <si>
    <t>MEYER CAPITAL MANAGEMENT, INC.</t>
  </si>
  <si>
    <t>28152 GRAY BARN LANE</t>
  </si>
  <si>
    <t>LAKE BARRINGTON</t>
  </si>
  <si>
    <t>847-277-1147</t>
  </si>
  <si>
    <t>802-76978</t>
  </si>
  <si>
    <t>ATKINS AND ASSOCIATES LLC</t>
  </si>
  <si>
    <t>23617 HICKORY NUT GROVE ROAD</t>
  </si>
  <si>
    <t>847-639-7830</t>
  </si>
  <si>
    <t>847-639-7831</t>
  </si>
  <si>
    <t>802-76986</t>
  </si>
  <si>
    <t>SAGE ROAD CAPITAL</t>
  </si>
  <si>
    <t>SRC MANAGEMENT COMPANY, LP</t>
  </si>
  <si>
    <t>2121 SAGE ROAD</t>
  </si>
  <si>
    <t>713-364-1400</t>
  </si>
  <si>
    <t>713-964-3055</t>
  </si>
  <si>
    <t>WWW.SAGERC.COM</t>
  </si>
  <si>
    <t>UOB PLAZA 2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</si>
  <si>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</si>
  <si>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</si>
  <si>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</si>
  <si>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</si>
  <si>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</si>
  <si>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</si>
  <si>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WWW.CIVICCAPITALGROUP.COM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</si>
  <si>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</si>
  <si>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</si>
  <si>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</si>
  <si>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</si>
  <si>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</si>
  <si>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</si>
  <si>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</si>
  <si>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</si>
  <si>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802-76996</t>
  </si>
  <si>
    <t>SAMSARA MANAGEMENT (MAURITIUS)</t>
  </si>
  <si>
    <t>C/O INTERNATIONAL MANAGEMENT (MAURITIUS) LTD, 4TH</t>
  </si>
  <si>
    <t>FLOOR, LES CASCADES BUILDING, EDITH CAVELL STREET</t>
  </si>
  <si>
    <t>230-212-9800</t>
  </si>
  <si>
    <t>230-212-9833</t>
  </si>
  <si>
    <t>802-76999</t>
  </si>
  <si>
    <t>LASALLE INVESTMENT MANAGEMENT (UK)</t>
  </si>
  <si>
    <t>LASALLE INVESTMENT MANAGEMENT</t>
  </si>
  <si>
    <t>W1J 5HD</t>
  </si>
  <si>
    <t>44 20 7852 4000</t>
  </si>
  <si>
    <t>44 20 7852 4404</t>
  </si>
  <si>
    <t>ENGLISH UNLIMITED COMPANY</t>
  </si>
  <si>
    <t>802-77005</t>
  </si>
  <si>
    <t>GENERATION INVESTMENT MANAGEMENT LLP</t>
  </si>
  <si>
    <t>802-77008</t>
  </si>
  <si>
    <t>LOCKE PARTNERS INVESTMENT MANAGER LLC</t>
  </si>
  <si>
    <t>500 WEST PUTNAM AVENUE, SUITE 400</t>
  </si>
  <si>
    <t>203-542-7330</t>
  </si>
  <si>
    <t>203-542-7701</t>
  </si>
  <si>
    <t>802-77011</t>
  </si>
  <si>
    <t>BOGAN ASSOCIATES, LLC</t>
  </si>
  <si>
    <t>95 CHESTNUT STREET</t>
  </si>
  <si>
    <t>617-227-6813</t>
  </si>
  <si>
    <t>617-723-6979</t>
  </si>
  <si>
    <t>75 ARLINGTON STREET, 5TH FLOOR</t>
  </si>
  <si>
    <t>WWW.BOGANASSOCIATES.COM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</si>
  <si>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</si>
  <si>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</si>
  <si>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</si>
  <si>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</si>
  <si>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</si>
  <si>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</si>
  <si>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802-77017</t>
  </si>
  <si>
    <t>KATAMA GP LLC</t>
  </si>
  <si>
    <t>40 WALNUT ST.</t>
  </si>
  <si>
    <t>1ST FLR.</t>
  </si>
  <si>
    <t>617-399-6935</t>
  </si>
  <si>
    <t>617-399-6930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</si>
  <si>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</si>
  <si>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</si>
  <si>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</si>
  <si>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</si>
  <si>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</si>
  <si>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</si>
  <si>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802-77032</t>
  </si>
  <si>
    <t>DIVERGENT VENTURE MANAGEMENT III, L.L.C</t>
  </si>
  <si>
    <t>425 260-0019</t>
  </si>
  <si>
    <t>206 709-3008</t>
  </si>
  <si>
    <t>HTTP://DIVERGENT.COM/</t>
  </si>
  <si>
    <t>802-77033</t>
  </si>
  <si>
    <t>TRIBECA INVESTMENT PARTNERS PTY LTD</t>
  </si>
  <si>
    <t>LEVEL 28, 25 BLIGH STREET</t>
  </si>
  <si>
    <t>612 9640 2600</t>
  </si>
  <si>
    <t>612 9640 2640</t>
  </si>
  <si>
    <t>PO BOX R278</t>
  </si>
  <si>
    <t>C/O TRIBECA INVESTMENT PARTNERS PTY LTD</t>
  </si>
  <si>
    <t>WWW.TRIBECAIP.COM.AU</t>
  </si>
  <si>
    <t>802-77034</t>
  </si>
  <si>
    <t>MACOMA CAPITAL GROUP, LLC</t>
  </si>
  <si>
    <t>349 BROADWAY,  4TH FLOOR</t>
  </si>
  <si>
    <t>646-397-1272</t>
  </si>
  <si>
    <t>347-244-7181</t>
  </si>
  <si>
    <t>WWW.MACOMACAPITAL.COM</t>
  </si>
  <si>
    <t>802-77038</t>
  </si>
  <si>
    <t>TACTICA CAPITAL MANAGEMENT LP</t>
  </si>
  <si>
    <t>(212) 931-0860</t>
  </si>
  <si>
    <t>(212) 931-0833</t>
  </si>
  <si>
    <t>802-77042</t>
  </si>
  <si>
    <t>INSTITUTIONAL VENTURE MANAGEMENT XIV, LLC</t>
  </si>
  <si>
    <t>BLDG. 2, STE. 250</t>
  </si>
  <si>
    <t>802-77043</t>
  </si>
  <si>
    <t>MITHRIL CAPITAL MANAGEMENT LLC</t>
  </si>
  <si>
    <t>BLDG C, SUITE 310</t>
  </si>
  <si>
    <t>415-659-8940</t>
  </si>
  <si>
    <t>415-477-2150</t>
  </si>
  <si>
    <t>WWW.MITHRIL.COM</t>
  </si>
  <si>
    <t>802-77044</t>
  </si>
  <si>
    <t>HIGHFAR CAPITAL MANAGEMENT LLC.</t>
  </si>
  <si>
    <t>27 SHERWOOD AVENUE</t>
  </si>
  <si>
    <t>NORTH PROVIDENCE</t>
  </si>
  <si>
    <t>401-349-2083</t>
  </si>
  <si>
    <t>401-231-2083</t>
  </si>
  <si>
    <t>802-77046</t>
  </si>
  <si>
    <t>DYNAMIS CAPITAL MANAGEMENT LLC</t>
  </si>
  <si>
    <t>22 JERICHO TURNPIKE</t>
  </si>
  <si>
    <t>MINEOLA</t>
  </si>
  <si>
    <t>516-726-3032</t>
  </si>
  <si>
    <t>516-740-0761</t>
  </si>
  <si>
    <t>WWW.DYNAMISCAPITAL.NET</t>
  </si>
  <si>
    <t>802-77047</t>
  </si>
  <si>
    <t>TIDE POINT CAPITAL MANAGEMENT, LLC</t>
  </si>
  <si>
    <t>203-983-4840</t>
  </si>
  <si>
    <t>203-983-4805</t>
  </si>
  <si>
    <t>802-77051</t>
  </si>
  <si>
    <t>BROWN BEAR CAPITAL MANAGEMENT</t>
  </si>
  <si>
    <t>BROWN BEAR CAPITAL MANAGEMENT, LLC</t>
  </si>
  <si>
    <t>12 TALLWOOD ROAD</t>
  </si>
  <si>
    <t>203-387-0905</t>
  </si>
  <si>
    <t>BROWNBEARCAPITAL.COM</t>
  </si>
  <si>
    <t>802-77061</t>
  </si>
  <si>
    <t>BROADBILL INVESTMENT PARTNERS LLC</t>
  </si>
  <si>
    <t>527 MADISON AVE.</t>
  </si>
  <si>
    <t>646-792-7245</t>
  </si>
  <si>
    <t>646-792-7264</t>
  </si>
  <si>
    <t>WWW.BROADBILLPARTNERS.COM</t>
  </si>
  <si>
    <t>802-77066</t>
  </si>
  <si>
    <t>NEXXUS CAPITAL MANAGEMENT III, LLC</t>
  </si>
  <si>
    <t>VASCO DE QUIROGA NO. 3880</t>
  </si>
  <si>
    <t>52(55) 52923400</t>
  </si>
  <si>
    <t>52(55) 52923410</t>
  </si>
  <si>
    <t>WWW.NEXXUSCAPITAL.COM</t>
  </si>
  <si>
    <t>802-77070</t>
  </si>
  <si>
    <t>MPN CAPITAL MANAGEMENT LLC</t>
  </si>
  <si>
    <t>144 W 27TH ST RM 2R</t>
  </si>
  <si>
    <t>10001-6225</t>
  </si>
  <si>
    <t>646-701-2859</t>
  </si>
  <si>
    <t>527 THIRD AVE STE 200</t>
  </si>
  <si>
    <t>10016-4168</t>
  </si>
  <si>
    <t>HTTP://WWW.MPNCAPITAL.COM</t>
  </si>
  <si>
    <t>802-77073</t>
  </si>
  <si>
    <t>APAX PARTNERS MIDMARKET SAS</t>
  </si>
  <si>
    <t>45 AVENUE KLÉBER</t>
  </si>
  <si>
    <t>33 0 1 53 65 01 00</t>
  </si>
  <si>
    <t>33 0 1 47 04 23 73</t>
  </si>
  <si>
    <t>WWW.APAX.FR</t>
  </si>
  <si>
    <t>802-77074</t>
  </si>
  <si>
    <t>APAX PARTNERS SA</t>
  </si>
  <si>
    <t>33 0 1 53 65 01 06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</si>
  <si>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</si>
  <si>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</si>
  <si>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</si>
  <si>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</si>
  <si>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</si>
  <si>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</si>
  <si>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</si>
  <si>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</si>
  <si>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</si>
  <si>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</si>
  <si>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</si>
  <si>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</si>
  <si>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</si>
  <si>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</si>
  <si>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WWW.CORECOHOLDING.COM</t>
  </si>
  <si>
    <t>802-77080</t>
  </si>
  <si>
    <t>DATA POINT MANAGEMENT COMPANY, LLC</t>
  </si>
  <si>
    <t>280 CONGRESS ST</t>
  </si>
  <si>
    <t>617 874 5152</t>
  </si>
  <si>
    <t>WWW.DATAPOINTCAPITAL.COM</t>
  </si>
  <si>
    <t>802-77081</t>
  </si>
  <si>
    <t>FOURTH DIMENSION CAPITAL PARTNERS, LLC</t>
  </si>
  <si>
    <t>5233 COMMISSIONERS DR</t>
  </si>
  <si>
    <t>904-705-8448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</si>
  <si>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</si>
  <si>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</si>
  <si>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</si>
  <si>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</si>
  <si>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</si>
  <si>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</si>
  <si>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802-77083</t>
  </si>
  <si>
    <t>TRIBECA INVESTMENT PARTNERS LLC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</si>
  <si>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</si>
  <si>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</si>
  <si>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</si>
  <si>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</si>
  <si>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</si>
  <si>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</si>
  <si>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802-77085</t>
  </si>
  <si>
    <t>GOULD INVESTMENT &amp; RESEARCH, LLC</t>
  </si>
  <si>
    <t>1757 HAMILTON DR</t>
  </si>
  <si>
    <t>PHOENIXVILLE</t>
  </si>
  <si>
    <t>610-540-1301</t>
  </si>
  <si>
    <t>MANAGE PRIVATE FUNDS AND RESEARCH</t>
  </si>
  <si>
    <t>802-77086</t>
  </si>
  <si>
    <t>ZELMAN CAPITAL, LLC</t>
  </si>
  <si>
    <t>3333 RICHMOND RD</t>
  </si>
  <si>
    <t>212-231-0088</t>
  </si>
  <si>
    <t>216-292-8480</t>
  </si>
  <si>
    <t>802-77088</t>
  </si>
  <si>
    <t>BRYCE POINT CAPITAL LLC</t>
  </si>
  <si>
    <t>1 LITTLE WEST 12TH STREET</t>
  </si>
  <si>
    <t>646-450-0445</t>
  </si>
  <si>
    <t>855-454-2030</t>
  </si>
  <si>
    <t>802-77095</t>
  </si>
  <si>
    <t>DRC CAPITAL LLP</t>
  </si>
  <si>
    <t>5TH FLOOR, 6 DUKE STREET ST. JAMES'S</t>
  </si>
  <si>
    <t>44 0 20 7042 0600</t>
  </si>
  <si>
    <t>44 0 20 7042 0610</t>
  </si>
  <si>
    <t>WWW.DRCCAP.COM</t>
  </si>
  <si>
    <t>802-77098</t>
  </si>
  <si>
    <t>LEAPFROG INVESTMENTS LTD.</t>
  </si>
  <si>
    <t>4TH FLOOR, UNICORN CENTRE</t>
  </si>
  <si>
    <t>18N FRÈRE FELIX DE VALOIS STREET</t>
  </si>
  <si>
    <t>(230) 213-1111</t>
  </si>
  <si>
    <t>(230) 213-3333</t>
  </si>
  <si>
    <t>WWW.LEAPFROGINVEST.COM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</si>
  <si>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</si>
  <si>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</si>
  <si>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</si>
  <si>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</si>
  <si>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</si>
  <si>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</si>
  <si>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</si>
  <si>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</si>
  <si>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WWW.TEMPOCAPITAL.COM.BR</t>
  </si>
  <si>
    <t>LTDA - LIMITED LIABILITY COMPANY</t>
  </si>
  <si>
    <t>802-77109</t>
  </si>
  <si>
    <t>AVICENNA ASSET MANAGEMENT LLC</t>
  </si>
  <si>
    <t>7406 RIDGEWOOD AVENUE</t>
  </si>
  <si>
    <t>301-656-5296</t>
  </si>
  <si>
    <t>240-266-4440</t>
  </si>
  <si>
    <t>802-77112</t>
  </si>
  <si>
    <t>GUARDIAN POINT CAPITAL, LLC</t>
  </si>
  <si>
    <t>224 COURT SQUARE</t>
  </si>
  <si>
    <t>434-984-0607</t>
  </si>
  <si>
    <t>866-287-5402</t>
  </si>
  <si>
    <t>802-77113</t>
  </si>
  <si>
    <t>INVASCENT ADVISORY SERVICES US, INC.</t>
  </si>
  <si>
    <t>26010 TORELLO LANE</t>
  </si>
  <si>
    <t>650-641-0124</t>
  </si>
  <si>
    <t>650-949-3805</t>
  </si>
  <si>
    <t>802-77116</t>
  </si>
  <si>
    <t>BERYLSON CAPITAL PARTNERS LLC</t>
  </si>
  <si>
    <t>617-443-4440</t>
  </si>
  <si>
    <t>617-443-4445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</si>
  <si>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</si>
  <si>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</si>
  <si>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</si>
  <si>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</si>
  <si>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</si>
  <si>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</si>
  <si>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WWW.RIBBITCAP.COM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</si>
  <si>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</si>
  <si>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</si>
  <si>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</si>
  <si>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</si>
  <si>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</si>
  <si>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</si>
  <si>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</si>
  <si>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802-77126</t>
  </si>
  <si>
    <t>CVF CAPITAL PARTNERS, INC.</t>
  </si>
  <si>
    <t>1590 DREW AVE.</t>
  </si>
  <si>
    <t>530-757-7004</t>
  </si>
  <si>
    <t>530-757-1316</t>
  </si>
  <si>
    <t>HTTP://WWW.CENTRALVALLEYFUND.COM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</si>
  <si>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</si>
  <si>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</si>
  <si>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</si>
  <si>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</si>
  <si>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</si>
  <si>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</si>
  <si>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WWW.VIRGOCAPITAL.COM</t>
  </si>
  <si>
    <t>802-77133</t>
  </si>
  <si>
    <t>RANGELEY CAPITAL, LLC</t>
  </si>
  <si>
    <t>3 FOREST STREET</t>
  </si>
  <si>
    <t>(203) 801-9970</t>
  </si>
  <si>
    <t>(203) 801-9978</t>
  </si>
  <si>
    <t>WWW.RANGELEYCAPITAL.COM</t>
  </si>
  <si>
    <t>802-77288</t>
  </si>
  <si>
    <t>WHITE ROCK OIL &amp; GAS HOLDINGS, LLC</t>
  </si>
  <si>
    <t>5001 SPRING VALLEY RD.</t>
  </si>
  <si>
    <t>214-981-1400</t>
  </si>
  <si>
    <t>214-981-1401</t>
  </si>
  <si>
    <t>WWW.WHITEROCKOILANDGAS.COM</t>
  </si>
  <si>
    <t>SHEUNG WAN</t>
  </si>
  <si>
    <t>802-77151</t>
  </si>
  <si>
    <t>LANDSCAPE CAPITAL MANAGEMENT LLC</t>
  </si>
  <si>
    <t>285 GRAND AVE</t>
  </si>
  <si>
    <t>BLDG 1</t>
  </si>
  <si>
    <t>201-266-7984</t>
  </si>
  <si>
    <t>201-338-6272</t>
  </si>
  <si>
    <t>WWW.LANDSCAPECAPITAL.COM</t>
  </si>
  <si>
    <t>802-77153</t>
  </si>
  <si>
    <t>RED ALDER LLC</t>
  </si>
  <si>
    <t>80 BROAD STREET</t>
  </si>
  <si>
    <t>212 257-4288</t>
  </si>
  <si>
    <t>212-2574289</t>
  </si>
  <si>
    <t>WWW.RED-ALDER.COM</t>
  </si>
  <si>
    <t>802-77157</t>
  </si>
  <si>
    <t>BENCIS CAPITAL PARTNERS V.O.F.</t>
  </si>
  <si>
    <t>BENCIS CAPITAL PARTNERS BV</t>
  </si>
  <si>
    <t>ZUIDPLEIN 76</t>
  </si>
  <si>
    <t>31 20 5400 940</t>
  </si>
  <si>
    <t>31 20 5400 941</t>
  </si>
  <si>
    <t>WWW.BENCIS.COM</t>
  </si>
  <si>
    <t>802-77159</t>
  </si>
  <si>
    <t>KEROGEN CAPITAL (ASIA) LIMITED</t>
  </si>
  <si>
    <t>4802 CHEUNG KONG CENTRE</t>
  </si>
  <si>
    <t>852 2127 3000</t>
  </si>
  <si>
    <t>852 2127 3008</t>
  </si>
  <si>
    <t>WWW.KEROGENCAP.COM</t>
  </si>
  <si>
    <t>802-77162</t>
  </si>
  <si>
    <t>INNOVATE PARTNERS, LLC</t>
  </si>
  <si>
    <t>2211 MICHELSON DRIVE</t>
  </si>
  <si>
    <t>949-502-8484</t>
  </si>
  <si>
    <t>949-502-8279</t>
  </si>
  <si>
    <t>WWW.INNOVATEPARTNERS.COM</t>
  </si>
  <si>
    <t>802-77163</t>
  </si>
  <si>
    <t>COLTRANE ASSET MANAGEMENT, L.P.</t>
  </si>
  <si>
    <t>212-630-5031</t>
  </si>
  <si>
    <t>802-77266</t>
  </si>
  <si>
    <t>REDEMPTOR CAPITAL, LLC</t>
  </si>
  <si>
    <t>617-702-2382</t>
  </si>
  <si>
    <t>WWW.REDEMPTORCAPITAL.COM</t>
  </si>
  <si>
    <t>802-77173</t>
  </si>
  <si>
    <t>TAMISO &amp; CO., LLC</t>
  </si>
  <si>
    <t>212-223-4500</t>
  </si>
  <si>
    <t>212-972-9150</t>
  </si>
  <si>
    <t>WWW.TAMISO.COM</t>
  </si>
  <si>
    <t>802-77177</t>
  </si>
  <si>
    <t>K9 VENTURES, LLC</t>
  </si>
  <si>
    <t>837 GARLAND DR</t>
  </si>
  <si>
    <t>94303-3606</t>
  </si>
  <si>
    <t>1-650-352-3819</t>
  </si>
  <si>
    <t>1-772-382-3819</t>
  </si>
  <si>
    <t>WWW.K9VENTURES.COM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</si>
  <si>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</si>
  <si>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</si>
  <si>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</si>
  <si>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</si>
  <si>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</si>
  <si>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</si>
  <si>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</si>
  <si>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802-77183</t>
  </si>
  <si>
    <t>CENDANA CAPITAL</t>
  </si>
  <si>
    <t>CENDANA CAPITAL MANAGEMENT, LLC</t>
  </si>
  <si>
    <t>415-617-1833</t>
  </si>
  <si>
    <t>415-777-5554</t>
  </si>
  <si>
    <t>CENDANACAPITAL.COM</t>
  </si>
  <si>
    <t>802-77184</t>
  </si>
  <si>
    <t>HARBOUR PORTFOLIO ADVISORS, LLC</t>
  </si>
  <si>
    <t>SUITE 635</t>
  </si>
  <si>
    <t>214-692-9550</t>
  </si>
  <si>
    <t>214-692-9520</t>
  </si>
  <si>
    <t>802-77185</t>
  </si>
  <si>
    <t>CHINA CONSUMER MANAGEMENT II LIMITED</t>
  </si>
  <si>
    <t>2003 A, TOWER 3, CHINA CENTRAL PLACE</t>
  </si>
  <si>
    <t>NO. 77, JIANGUO ROAD, CHAOYANG DISTRICT</t>
  </si>
  <si>
    <t>802-77187</t>
  </si>
  <si>
    <t>THYRA MANAGEMENT, LLC</t>
  </si>
  <si>
    <t>450 PARK AVENUE, SUITE 1002</t>
  </si>
  <si>
    <t>646-561-9870</t>
  </si>
  <si>
    <t>646-561-9801</t>
  </si>
  <si>
    <t>802-77189</t>
  </si>
  <si>
    <t>CENTAUR PERFORMANCE GROUP (BERMUDA) LTD.</t>
  </si>
  <si>
    <t>CONTINENTAL BLDG 3RD FLOOR</t>
  </si>
  <si>
    <t>802-77190</t>
  </si>
  <si>
    <t>ARIXA CAPITAL ADVISORS</t>
  </si>
  <si>
    <t>ARIXA MANAGEMENT, LLC</t>
  </si>
  <si>
    <t>10990 WILSHIRE BLVD</t>
  </si>
  <si>
    <t>310-428-9109</t>
  </si>
  <si>
    <t>310-626-9748</t>
  </si>
  <si>
    <t>WWW.ARIXACAPITAL.COM</t>
  </si>
  <si>
    <t>802-77194</t>
  </si>
  <si>
    <t>T2 CAPITAL MANAGEMENT, LLC</t>
  </si>
  <si>
    <t>111 W. WESLEY STREET</t>
  </si>
  <si>
    <t>SUITE #5</t>
  </si>
  <si>
    <t>630-590-9511</t>
  </si>
  <si>
    <t>630-590-9533</t>
  </si>
  <si>
    <t>HTTP://WWW.T2INVESTMENTS.COM/</t>
  </si>
  <si>
    <t>802-78576</t>
  </si>
  <si>
    <t>ESO MANAGEMENT SERVICES LLC</t>
  </si>
  <si>
    <t>650-262-6670</t>
  </si>
  <si>
    <t>650-362-2174</t>
  </si>
  <si>
    <t>1025 CHERRY ROAD</t>
  </si>
  <si>
    <t>802-77200</t>
  </si>
  <si>
    <t>AUREOS CAPITAL LIMITED</t>
  </si>
  <si>
    <t>LEVEL 12, NEXTERACOM - TOWER 1 CYBERCITY</t>
  </si>
  <si>
    <t>230 464 9494</t>
  </si>
  <si>
    <t>230 467 9393</t>
  </si>
  <si>
    <t>802-77202</t>
  </si>
  <si>
    <t>THE PARLIAMENT GROUP LLC</t>
  </si>
  <si>
    <t>SUITE B-390</t>
  </si>
  <si>
    <t>802-77203</t>
  </si>
  <si>
    <t>ARCM</t>
  </si>
  <si>
    <t>ASIA RESEARCH &amp; CAPITAL MANAGEMENT, LTD.</t>
  </si>
  <si>
    <t>4602 CHEUNG KONG CENTER</t>
  </si>
  <si>
    <t>852-3710 2000</t>
  </si>
  <si>
    <t>852-3710-2115</t>
  </si>
  <si>
    <t>802-77204</t>
  </si>
  <si>
    <t>BIOSTAR VENTURES</t>
  </si>
  <si>
    <t>BIOSTAR MANAGERS, LLC</t>
  </si>
  <si>
    <t>560 W. MITCHELL STREET #480</t>
  </si>
  <si>
    <t>PETOSKEY</t>
  </si>
  <si>
    <t>231-487-9186</t>
  </si>
  <si>
    <t>231-487-9183</t>
  </si>
  <si>
    <t>BIOSTARVENTURES.COM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</si>
  <si>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</si>
  <si>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</si>
  <si>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</si>
  <si>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</si>
  <si>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</si>
  <si>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</si>
  <si>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WWW.SARUSCAPITAL.COM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</si>
  <si>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</si>
  <si>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</si>
  <si>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</si>
  <si>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</si>
  <si>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</si>
  <si>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</si>
  <si>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802-77210</t>
  </si>
  <si>
    <t>7G CAPITAL MANAGEMENT, LLC</t>
  </si>
  <si>
    <t>60 BEACH ST SUITE 1C</t>
  </si>
  <si>
    <t>212-334-3718</t>
  </si>
  <si>
    <t>WWW.7GCAPITAL.COM</t>
  </si>
  <si>
    <t>802-77211</t>
  </si>
  <si>
    <t>CSJ CAPITAL PARTNERS LLP</t>
  </si>
  <si>
    <t>LEVEL 33B, TOWER 42</t>
  </si>
  <si>
    <t>+44 207 614 4500</t>
  </si>
  <si>
    <t>+44 207 614 4545</t>
  </si>
  <si>
    <t>WWW.CSJCAPITAL.COM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</si>
  <si>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</si>
  <si>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</si>
  <si>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</si>
  <si>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</si>
  <si>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</si>
  <si>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</si>
  <si>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802-77213</t>
  </si>
  <si>
    <t>SUVRETTA CAPITAL MANAGEMENT, LLC</t>
  </si>
  <si>
    <t>212-702-5200</t>
  </si>
  <si>
    <t>212-702-5201</t>
  </si>
  <si>
    <t>WWW.SUVCAP.COM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</si>
  <si>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</si>
  <si>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</si>
  <si>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</si>
  <si>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</si>
  <si>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</si>
  <si>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</si>
  <si>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WWW.TRIENTAM.COM</t>
  </si>
  <si>
    <t>802-77217</t>
  </si>
  <si>
    <t>PANORAMA PARTNERS, LLC</t>
  </si>
  <si>
    <t>10022-9822</t>
  </si>
  <si>
    <t>212-993-8580</t>
  </si>
  <si>
    <t>646-349-3057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</si>
  <si>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</si>
  <si>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</si>
  <si>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</si>
  <si>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</si>
  <si>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</si>
  <si>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</si>
  <si>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</si>
  <si>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</si>
  <si>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</si>
  <si>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</si>
  <si>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</si>
  <si>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</si>
  <si>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</si>
  <si>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</si>
  <si>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</si>
  <si>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</si>
  <si>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</si>
  <si>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</si>
  <si>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</si>
  <si>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</si>
  <si>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</si>
  <si>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</si>
  <si>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646-225-5214</t>
  </si>
  <si>
    <t>HTTP://METAMORPHIC.VC</t>
  </si>
  <si>
    <t>802-77231</t>
  </si>
  <si>
    <t>ALTRA</t>
  </si>
  <si>
    <t>ALTRA INVESTMENTS II GP, INC.</t>
  </si>
  <si>
    <t>TORRE DELTA, PISO 9</t>
  </si>
  <si>
    <t>CALLE ELVIRA MENDEZ Y VIA ESPANA</t>
  </si>
  <si>
    <t>(507) 205 6828</t>
  </si>
  <si>
    <t>(507) 263 3942</t>
  </si>
  <si>
    <t>(571) 257 8340</t>
  </si>
  <si>
    <t>CALLE 116 NO. 7-15</t>
  </si>
  <si>
    <t>INT. 2, OF 403</t>
  </si>
  <si>
    <t>WWW.ALTRAINV.COM</t>
  </si>
  <si>
    <t>802-77233</t>
  </si>
  <si>
    <t>ALTRA INVERSIONES SAS</t>
  </si>
  <si>
    <t>WWW.ATRAINV.COM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</si>
  <si>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</si>
  <si>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</si>
  <si>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</si>
  <si>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</si>
  <si>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</si>
  <si>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</si>
  <si>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</si>
  <si>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</si>
  <si>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</si>
  <si>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</si>
  <si>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</si>
  <si>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</si>
  <si>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802-77246</t>
  </si>
  <si>
    <t>REVENUE CAPITAL MANAGEMENT</t>
  </si>
  <si>
    <t>REVENUE CAPITAL MANAGEMENT LLC</t>
  </si>
  <si>
    <t>121 SW SALMON STREET</t>
  </si>
  <si>
    <t>ONE WORLD TRADE CENTER, SUITE 1000</t>
  </si>
  <si>
    <t>503-407-1967</t>
  </si>
  <si>
    <t>503-482-8611</t>
  </si>
  <si>
    <t>WWW.REVCAPFUNDS.COM</t>
  </si>
  <si>
    <t>802-77250</t>
  </si>
  <si>
    <t>FAIRFIELD REALTY ADVISORS LLC</t>
  </si>
  <si>
    <t>5510 MOREHOUSE DRIVE</t>
  </si>
  <si>
    <t>858-457-2123</t>
  </si>
  <si>
    <t>858-626-8870</t>
  </si>
  <si>
    <t>WWW.FAIRFIELDRESIDENTIAL.COM</t>
  </si>
  <si>
    <t>802-77257</t>
  </si>
  <si>
    <t>US DEBT VENTURES MANAGEMENT, LP</t>
  </si>
  <si>
    <t>200 SW 1ST AVENUE</t>
  </si>
  <si>
    <t>SUITE 1260</t>
  </si>
  <si>
    <t>954-369-5797</t>
  </si>
  <si>
    <t>954-369-5795</t>
  </si>
  <si>
    <t>WWW.USDEBTVENTURES.COM</t>
  </si>
  <si>
    <t>802-77261</t>
  </si>
  <si>
    <t>MILESTONE ASSET MANAGEMENT CO., LTD</t>
  </si>
  <si>
    <t>KEYAKIZAKA TERRACE 4F</t>
  </si>
  <si>
    <t>6-15-1 ROPPONGI</t>
  </si>
  <si>
    <t>106-0032</t>
  </si>
  <si>
    <t>WWW.MAMJ.COM</t>
  </si>
  <si>
    <t>802-77263</t>
  </si>
  <si>
    <t>MANSFORD REAL ESTATE LLP</t>
  </si>
  <si>
    <t>15 BURY WALK</t>
  </si>
  <si>
    <t>SW3 6QD</t>
  </si>
  <si>
    <t>+44 0 20 7761 0685</t>
  </si>
  <si>
    <t>+44 0 20 7838 0122</t>
  </si>
  <si>
    <t>WWW.MANSFORD.COM</t>
  </si>
  <si>
    <t>802-77264</t>
  </si>
  <si>
    <t>CAPVENT AG</t>
  </si>
  <si>
    <t>41 43 500 5070</t>
  </si>
  <si>
    <t>41 43 500 5079</t>
  </si>
  <si>
    <t>802-77265</t>
  </si>
  <si>
    <t>PARADIGM CAPITAL GP</t>
  </si>
  <si>
    <t>+1 345 949 3977</t>
  </si>
  <si>
    <t>+1 345 945 7566</t>
  </si>
  <si>
    <t>802-77267</t>
  </si>
  <si>
    <t>SVOBODA CAPITAL PARTNERS LLC</t>
  </si>
  <si>
    <t>1 N. FRANKLIN STREET</t>
  </si>
  <si>
    <t>312.267.8750</t>
  </si>
  <si>
    <t>312.267.6025</t>
  </si>
  <si>
    <t>WWW.SVOCO.COM</t>
  </si>
  <si>
    <t>802-77268</t>
  </si>
  <si>
    <t>PRANA REAL ESTATE FINANCE LLC</t>
  </si>
  <si>
    <t>212-373-6160</t>
  </si>
  <si>
    <t>212-362-3376</t>
  </si>
  <si>
    <t>802-77269</t>
  </si>
  <si>
    <t>XPV CAPITAL CORPORATION</t>
  </si>
  <si>
    <t>266 KING STREET WEST</t>
  </si>
  <si>
    <t>M5V 1H8</t>
  </si>
  <si>
    <t>WWW.XPVCAPITAL.COM</t>
  </si>
  <si>
    <t>802-77274</t>
  </si>
  <si>
    <t>SHELTER CAPITAL MANAGEMENT, LP</t>
  </si>
  <si>
    <t>310-234-2300</t>
  </si>
  <si>
    <t>310-234-2329</t>
  </si>
  <si>
    <t>WWW.SHELTERCAP.COM</t>
  </si>
  <si>
    <t>802-77275</t>
  </si>
  <si>
    <t>SAAMA CAPITAL US ADVISORS</t>
  </si>
  <si>
    <t>3786 GROVE AVENUE</t>
  </si>
  <si>
    <t>650-387-4948</t>
  </si>
  <si>
    <t>WWW.SAAMACAPITAL.VC</t>
  </si>
  <si>
    <t>802-77279</t>
  </si>
  <si>
    <t>32 DEGREES CAPITAL ADVISORS, LTD</t>
  </si>
  <si>
    <t>SUITE 650, 635 - 8TH AVENUE SW</t>
  </si>
  <si>
    <t>T2P3M3</t>
  </si>
  <si>
    <t>403-695-1075</t>
  </si>
  <si>
    <t>403-233-8040</t>
  </si>
  <si>
    <t>WWW.32DEGREES.CA</t>
  </si>
  <si>
    <t>04530-001</t>
  </si>
  <si>
    <t>802-77284</t>
  </si>
  <si>
    <t>WHITE BISON</t>
  </si>
  <si>
    <t>WHITE BISON CAPITAL, LLC</t>
  </si>
  <si>
    <t>1711 PEARL ST.</t>
  </si>
  <si>
    <t>80302-5577</t>
  </si>
  <si>
    <t>720-420-4600</t>
  </si>
  <si>
    <t>303-484-4987</t>
  </si>
  <si>
    <t>WWW.WHITEBISONCAPITAL.COM</t>
  </si>
  <si>
    <t>802-77292</t>
  </si>
  <si>
    <t>GOTTFRIED-RATIONAL GROUP, INC.</t>
  </si>
  <si>
    <t>148 FINCH AVE W</t>
  </si>
  <si>
    <t>M2N 2J2</t>
  </si>
  <si>
    <t>647-346-0464</t>
  </si>
  <si>
    <t>416-222-0020</t>
  </si>
  <si>
    <t>802-77296</t>
  </si>
  <si>
    <t>IDSGP LLC</t>
  </si>
  <si>
    <t>RUA HUNGRIA</t>
  </si>
  <si>
    <t>514 - 10 ANDAR</t>
  </si>
  <si>
    <t>WWW.SDIWEB.COM.BR</t>
  </si>
  <si>
    <t>802-77300</t>
  </si>
  <si>
    <t>CROSSCUT VENTURES MANAGEMENT, LLC</t>
  </si>
  <si>
    <t>2301 ROSECRANS, 5TH FLOOR</t>
  </si>
  <si>
    <t>310-650-4777</t>
  </si>
  <si>
    <t>310-318-8427</t>
  </si>
  <si>
    <t>WWW.CROSSCUTVENTURES.COM</t>
  </si>
  <si>
    <t>802-77301</t>
  </si>
  <si>
    <t>AERWULF ASSET MANAGEMENT LP</t>
  </si>
  <si>
    <t>55305-5243</t>
  </si>
  <si>
    <t>612-659-4400</t>
  </si>
  <si>
    <t>612-659-4401</t>
  </si>
  <si>
    <t>802-77306</t>
  </si>
  <si>
    <t>VAL-CAR ADVISERS, L.P.</t>
  </si>
  <si>
    <t>1739 EUSTON ROAD</t>
  </si>
  <si>
    <t>917-653-3312</t>
  </si>
  <si>
    <t>802-77309</t>
  </si>
  <si>
    <t>NIV ASSET MANAGEMENT LLC</t>
  </si>
  <si>
    <t>C/O DECCAN VALUE INVESTORS L.P.</t>
  </si>
  <si>
    <t>203-983-7206</t>
  </si>
  <si>
    <t>203-983-7214</t>
  </si>
  <si>
    <t>802-77314</t>
  </si>
  <si>
    <t>BUCKEYE CAPITAL MANAGEMENT LLC</t>
  </si>
  <si>
    <t>C/O THE CORPORATION TRUST COMPANY</t>
  </si>
  <si>
    <t>CORPORATION TRUST CENTER, 1209 ORANGE STREET</t>
  </si>
  <si>
    <t>ONE MARITIME PLAZA, SUITE 1470</t>
  </si>
  <si>
    <t>802-77315</t>
  </si>
  <si>
    <t>DUFF ACKERMAN &amp; GOODRICH</t>
  </si>
  <si>
    <t>DAG II, LLC</t>
  </si>
  <si>
    <t>235 PINE STREET, SUITE 1675</t>
  </si>
  <si>
    <t>415-788-2755</t>
  </si>
  <si>
    <t>415-788-7311</t>
  </si>
  <si>
    <t>WWW.DAGLLC.COM</t>
  </si>
  <si>
    <t>802-77316</t>
  </si>
  <si>
    <t>POINT CAPITAL ALIGNED WEALTH</t>
  </si>
  <si>
    <t>POINT CAPITAL ALIGNED WEALTH, LLC</t>
  </si>
  <si>
    <t>203-987-4604</t>
  </si>
  <si>
    <t>646-349-1995</t>
  </si>
  <si>
    <t>WWW.ALIGNEDWEALTHFUND.COM</t>
  </si>
  <si>
    <t>802-77320</t>
  </si>
  <si>
    <t>BLUE SEA RESEARCH ADVISORS, LLC</t>
  </si>
  <si>
    <t>7797 GOLDFIELD COURT</t>
  </si>
  <si>
    <t>GOLETA</t>
  </si>
  <si>
    <t>805-968-0504</t>
  </si>
  <si>
    <t>802-77321</t>
  </si>
  <si>
    <t>J.E. MITCHELL &amp; CO., L.P.</t>
  </si>
  <si>
    <t>3187-D AIRWAY AVENUE</t>
  </si>
  <si>
    <t>714-432-5300</t>
  </si>
  <si>
    <t>714-432-5303</t>
  </si>
  <si>
    <t>P.O. BOX 5119</t>
  </si>
  <si>
    <t>92616-5119</t>
  </si>
  <si>
    <t>802-77322</t>
  </si>
  <si>
    <t>AKKADIAN VENTURES MANAGEMENT INC</t>
  </si>
  <si>
    <t>190 7TH ST</t>
  </si>
  <si>
    <t>415-593-7783</t>
  </si>
  <si>
    <t>415-683-0427</t>
  </si>
  <si>
    <t>WWW.AKKADIANVENTURES.COM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</si>
  <si>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</si>
  <si>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</si>
  <si>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</si>
  <si>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</si>
  <si>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</si>
  <si>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</si>
  <si>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</si>
  <si>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802-77324</t>
  </si>
  <si>
    <t>OGBORNE CAPITAL MANAGEMENT, LLC.</t>
  </si>
  <si>
    <t>1806 BELLES ST.</t>
  </si>
  <si>
    <t>415-876-3000</t>
  </si>
  <si>
    <t>802-77325</t>
  </si>
  <si>
    <t>HYDRAZINE CAPITAL GP, LLC</t>
  </si>
  <si>
    <t>433 BEDFORD LOOP</t>
  </si>
  <si>
    <t>314-497-4264</t>
  </si>
  <si>
    <t>144 W 23RD ST, APT. 6E</t>
  </si>
  <si>
    <t>802-77327</t>
  </si>
  <si>
    <t>OUTLOOK MANAGEMENT II, LLC</t>
  </si>
  <si>
    <t>3150B DANVILLE BOULEVARD</t>
  </si>
  <si>
    <t>94507-1538</t>
  </si>
  <si>
    <t>415-547-0000</t>
  </si>
  <si>
    <t>415-547-0010</t>
  </si>
  <si>
    <t>3000F DANVILLE BOULEVARD #110</t>
  </si>
  <si>
    <t>WWW.OUTLOOKVENTURES.COM</t>
  </si>
  <si>
    <t>802-77331</t>
  </si>
  <si>
    <t>SYMBOL CAPITAL, LLC</t>
  </si>
  <si>
    <t>877- 727-4440</t>
  </si>
  <si>
    <t>415-358-8151</t>
  </si>
  <si>
    <t>802-77744</t>
  </si>
  <si>
    <t>STAR MOUNTAIN FUND MANAGEMENT, LLC</t>
  </si>
  <si>
    <t>24TH FLOOR, SUITE 2401</t>
  </si>
  <si>
    <t>212-810-9044 X128</t>
  </si>
  <si>
    <t>800-804-4278</t>
  </si>
  <si>
    <t>WWW.STARMOUNTAINCAPITAL.COM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</si>
  <si>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</si>
  <si>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</si>
  <si>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</si>
  <si>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</si>
  <si>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</si>
  <si>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</si>
  <si>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</si>
  <si>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</si>
  <si>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802-77337</t>
  </si>
  <si>
    <t>THE TIMBERLAND SECONDARY GROUP</t>
  </si>
  <si>
    <t>125 WEST TREMONT AVENUE</t>
  </si>
  <si>
    <t>336-414-1692</t>
  </si>
  <si>
    <t>PRIVATE FUND ADVISOR</t>
  </si>
  <si>
    <t>802-77338</t>
  </si>
  <si>
    <t>ALLEGRO VENTURE PARTNERS</t>
  </si>
  <si>
    <t>ALLEGRO VENTURE PARTNERS FUNDS, LP.</t>
  </si>
  <si>
    <t>1900 LINCOLN VILLAGE CIRCLE</t>
  </si>
  <si>
    <t>#2219</t>
  </si>
  <si>
    <t>415-279-5122</t>
  </si>
  <si>
    <t>415-459-7304</t>
  </si>
  <si>
    <t>P.O. BOX 151314</t>
  </si>
  <si>
    <t>WWW.ALLEGROVC.COM</t>
  </si>
  <si>
    <t>802-77340</t>
  </si>
  <si>
    <t>XI SHAN CAPITAL, LLC</t>
  </si>
  <si>
    <t>01339 SW RADCLIFFE RD</t>
  </si>
  <si>
    <t>307-690-1808</t>
  </si>
  <si>
    <t>866-353-5562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</si>
  <si>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</si>
  <si>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</si>
  <si>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</si>
  <si>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</si>
  <si>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</si>
  <si>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</si>
  <si>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</si>
  <si>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WWW.NEWPEAK.KY</t>
  </si>
  <si>
    <t>802-77342</t>
  </si>
  <si>
    <t>PLAZA BELMONT MANAGEMENT GROUP</t>
  </si>
  <si>
    <t>PBMG, INC.</t>
  </si>
  <si>
    <t>8016 STATE LINE ROAD</t>
  </si>
  <si>
    <t>913-381-7177</t>
  </si>
  <si>
    <t>913-381-7558</t>
  </si>
  <si>
    <t>WWW.PLAZABELMONT.COM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</si>
  <si>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</si>
  <si>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</si>
  <si>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</si>
  <si>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</si>
  <si>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</si>
  <si>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</si>
  <si>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</si>
  <si>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WWW.DAKOTAPACIFIC.COM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</si>
  <si>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</si>
  <si>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</si>
  <si>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</si>
  <si>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</si>
  <si>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</si>
  <si>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</si>
  <si>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WWW.BFAM-PARTNERS.COM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</si>
  <si>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</si>
  <si>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</si>
  <si>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</si>
  <si>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</si>
  <si>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</si>
  <si>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</si>
  <si>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802-77349</t>
  </si>
  <si>
    <t>BLUE WATER ENERGY LLP</t>
  </si>
  <si>
    <t>+44 0 20 7290 5090</t>
  </si>
  <si>
    <t>+44 0 20 7493 4149</t>
  </si>
  <si>
    <t>WWW.BLUEWATERENERGY.COM</t>
  </si>
  <si>
    <t>802-77350</t>
  </si>
  <si>
    <t>YORKVILLE ADVISORS GLOBAL, LP</t>
  </si>
  <si>
    <t>201-985-2888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</si>
  <si>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</si>
  <si>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</si>
  <si>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</si>
  <si>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</si>
  <si>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</si>
  <si>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</si>
  <si>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</si>
  <si>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WWW.ROCKHAMPTON-MGT.COM</t>
  </si>
  <si>
    <t>802-77368</t>
  </si>
  <si>
    <t>CLOVER ASSET MANAGEMENT, LLC</t>
  </si>
  <si>
    <t>7227 METCALF AVENUE</t>
  </si>
  <si>
    <t>913-428-8278</t>
  </si>
  <si>
    <t>913-428-8279</t>
  </si>
  <si>
    <t>802-77374</t>
  </si>
  <si>
    <t>PIOLET CAPITAL, L.P.</t>
  </si>
  <si>
    <t>212-688-9443</t>
  </si>
  <si>
    <t>212-688-9469</t>
  </si>
  <si>
    <t>802-78716</t>
  </si>
  <si>
    <t>OAKUM BAY CAPITAL, LLC</t>
  </si>
  <si>
    <t>SUITE 9D</t>
  </si>
  <si>
    <t>646-470-4441</t>
  </si>
  <si>
    <t>646-607-9008</t>
  </si>
  <si>
    <t>802-77381</t>
  </si>
  <si>
    <t>EQT CREDIT II GP LP</t>
  </si>
  <si>
    <t>+44 207 430 5545</t>
  </si>
  <si>
    <t>+44 207 430 5546</t>
  </si>
  <si>
    <t>SCOTTISH LIMITED PARTNERSHIP</t>
  </si>
  <si>
    <t>802-77382</t>
  </si>
  <si>
    <t>EQT SERVICES (UK) LTD</t>
  </si>
  <si>
    <t>53 CHANDOS PLACE</t>
  </si>
  <si>
    <t>WC2N 4HS</t>
  </si>
  <si>
    <t>+44 207 812 6587</t>
  </si>
  <si>
    <t>+44 207 812 6592</t>
  </si>
  <si>
    <t>802-77390</t>
  </si>
  <si>
    <t>CARTER-HASTON INVESTMENT PARTNERS II GP, LLC</t>
  </si>
  <si>
    <t>3301 WEST END AVENUE</t>
  </si>
  <si>
    <t>615-279-9200</t>
  </si>
  <si>
    <t>615-279-9401</t>
  </si>
  <si>
    <t>WWW.CARTERHASTON.COM</t>
  </si>
  <si>
    <t>802-77393</t>
  </si>
  <si>
    <t>PRIME MERIDIAN CAPITAL MANAGEMENT, LLC</t>
  </si>
  <si>
    <t>200 SOUTH VIRGINIA STREET</t>
  </si>
  <si>
    <t>775-398-3018</t>
  </si>
  <si>
    <t>925-476-1510</t>
  </si>
  <si>
    <t>802-77398</t>
  </si>
  <si>
    <t>SANGO CAPITAL MANAGEMENT</t>
  </si>
  <si>
    <t>1ST FLOOR, SUITE 22, BLOCK E</t>
  </si>
  <si>
    <t>THE PIVOT, MONTE CASINO BOULEVARD, FOURWAYS</t>
  </si>
  <si>
    <t>+27 11 011 9064</t>
  </si>
  <si>
    <t>+27 086 2159234</t>
  </si>
  <si>
    <t>KY1 -9005</t>
  </si>
  <si>
    <t>WWW.SANGOCAPITALMANAGEMENT.COM</t>
  </si>
  <si>
    <t>CAYMAN ISLANDS EXEMPTED LIMITED COMPANY</t>
  </si>
  <si>
    <t>802-77399</t>
  </si>
  <si>
    <t>CDH VENTURE MANAGEMENT III COMPANY LIMITED</t>
  </si>
  <si>
    <t>852- 3518 8000</t>
  </si>
  <si>
    <t>802-77400</t>
  </si>
  <si>
    <t>G SQUARE</t>
  </si>
  <si>
    <t>7 PLACE VENDOME</t>
  </si>
  <si>
    <t>WWW.GSQUARECAPITAL.COM</t>
  </si>
  <si>
    <t>802-77409</t>
  </si>
  <si>
    <t>LINDENGROVE CAPITAL LLP</t>
  </si>
  <si>
    <t>+44 (0) 20 7052 8370</t>
  </si>
  <si>
    <t>WWW.LINDENGROVECAPITAL.COM</t>
  </si>
  <si>
    <t>802-77414</t>
  </si>
  <si>
    <t>HENGISTBURY INVESTMENT PARTNERS LLP</t>
  </si>
  <si>
    <t>+44 207 529 4644</t>
  </si>
  <si>
    <t>+44 207 529 4621</t>
  </si>
  <si>
    <t>802-77419</t>
  </si>
  <si>
    <t>GRASSROOTS CAPITAL MANAGEMENT CORP</t>
  </si>
  <si>
    <t>207 WEST HILL ROAD</t>
  </si>
  <si>
    <t>413-634-5040</t>
  </si>
  <si>
    <t>P.O. BOX 70</t>
  </si>
  <si>
    <t>WWW.GRASSROOTSCAP.COM</t>
  </si>
  <si>
    <t>802-77420</t>
  </si>
  <si>
    <t>M81 CAPITAL, LLC</t>
  </si>
  <si>
    <t>646.583.0018</t>
  </si>
  <si>
    <t>WWW.M81CAPITAL.COM</t>
  </si>
  <si>
    <t>802-77423</t>
  </si>
  <si>
    <t>DEMPSEY HILL CAPITAL PTE LTD</t>
  </si>
  <si>
    <t>#20-82</t>
  </si>
  <si>
    <t>+65 6221 5010</t>
  </si>
  <si>
    <t>+65 6221 5016</t>
  </si>
  <si>
    <t>802-77424</t>
  </si>
  <si>
    <t>VINCI ZAFFERANO CAPITAL (UK) LLP</t>
  </si>
  <si>
    <t>+44 207 927 4201</t>
  </si>
  <si>
    <t>WWW.VZCAP.COM</t>
  </si>
  <si>
    <t>802-77425</t>
  </si>
  <si>
    <t>GREAT OAKS MANAGEMENT COMPANY LLC</t>
  </si>
  <si>
    <t>212-821-1800</t>
  </si>
  <si>
    <t>206-203-4640</t>
  </si>
  <si>
    <t>WWW.GREATOAKSVC.COM</t>
  </si>
  <si>
    <t>802-77426</t>
  </si>
  <si>
    <t>MEDVENTURE ASSOCIATES MANAGEMENT III CO., LLC</t>
  </si>
  <si>
    <t>5980 HORTON STREET</t>
  </si>
  <si>
    <t>#390</t>
  </si>
  <si>
    <t>510-597-7979</t>
  </si>
  <si>
    <t>510-597-9920</t>
  </si>
  <si>
    <t>WWW.MEDVEN.COM</t>
  </si>
  <si>
    <t>802-77427</t>
  </si>
  <si>
    <t>OVATION PARTNERS, LP</t>
  </si>
  <si>
    <t>HTTP://WWW.OVATIONPARTNERS.COM/</t>
  </si>
  <si>
    <t>802-77429</t>
  </si>
  <si>
    <t>CLOUD GATE CAPITAL, LLC</t>
  </si>
  <si>
    <t>312-915-2849</t>
  </si>
  <si>
    <t>802-77431</t>
  </si>
  <si>
    <t>CAPITAL ALLIANCE ADVISORS, INC.</t>
  </si>
  <si>
    <t>900 MISSION AVE.</t>
  </si>
  <si>
    <t>415-288-9575</t>
  </si>
  <si>
    <t>415-288-9590</t>
  </si>
  <si>
    <t>WWW.CALLIANCE.COM</t>
  </si>
  <si>
    <t>802-77432</t>
  </si>
  <si>
    <t>DESTRIER CAPITAL MANAGEMENT, LLC</t>
  </si>
  <si>
    <t>489 5TH AVENUE - 29TH FL</t>
  </si>
  <si>
    <t>212-937-4316</t>
  </si>
  <si>
    <t>866-245-6856</t>
  </si>
  <si>
    <t>802-77434</t>
  </si>
  <si>
    <t>DEVELOPMENT CAPITAL PARTNERS, LLC</t>
  </si>
  <si>
    <t>212 758 5822</t>
  </si>
  <si>
    <t>212 319 8779</t>
  </si>
  <si>
    <t>HTTP://DEVCAPITAL.COM/</t>
  </si>
  <si>
    <t>802-77435</t>
  </si>
  <si>
    <t>ANCHOR EQUITY PARTNERS GP (CAYMAN), LTD.</t>
  </si>
  <si>
    <t>16F, GRAND MARINE CENTER</t>
  </si>
  <si>
    <t>3 YUE FUNG STREET</t>
  </si>
  <si>
    <t>10F CCMM BUILDING</t>
  </si>
  <si>
    <t>12 YOIDO-DONG, YOUNGDEUNGPO-GU</t>
  </si>
  <si>
    <t>WWW.ANCHORPE.COM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</si>
  <si>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</si>
  <si>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</si>
  <si>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</si>
  <si>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</si>
  <si>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</si>
  <si>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</si>
  <si>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802-77443</t>
  </si>
  <si>
    <t>CLEARSIGHT TURNAROUND FUND II GP</t>
  </si>
  <si>
    <t>E BUILDING, PARC D'ACTIVITE SYRDALL</t>
  </si>
  <si>
    <t>6 RUE GABRIEL LIPPMANN</t>
  </si>
  <si>
    <t>MUNSBACH</t>
  </si>
  <si>
    <t>L-5365</t>
  </si>
  <si>
    <t>352 26 39 21 74</t>
  </si>
  <si>
    <t>352 26 39 21 45</t>
  </si>
  <si>
    <t>802-77445</t>
  </si>
  <si>
    <t>MEDVENTURE ASSOCIATES MANAGEMENT IV CO., LLC</t>
  </si>
  <si>
    <t>802-77450</t>
  </si>
  <si>
    <t>BROOKLYN BRIDGE VENTURES, INC.</t>
  </si>
  <si>
    <t>20 JAY STREET</t>
  </si>
  <si>
    <t>347-661-7481</t>
  </si>
  <si>
    <t>WWW.BROOKLYNBRIDGEVENTURES.COM</t>
  </si>
  <si>
    <t>802-77451</t>
  </si>
  <si>
    <t>NHS GP, LLC</t>
  </si>
  <si>
    <t>320 GOLDEN SHORE</t>
  </si>
  <si>
    <t>90802-4200</t>
  </si>
  <si>
    <t>562-432-0047</t>
  </si>
  <si>
    <t>562-432-0091</t>
  </si>
  <si>
    <t>802-77456</t>
  </si>
  <si>
    <t>CARRICK CAPITAL PARTNERS</t>
  </si>
  <si>
    <t>CARRICK CAPITAL MANAGEMENT COMPANY, LLC</t>
  </si>
  <si>
    <t>160 SPEAR STREET</t>
  </si>
  <si>
    <t>415-432-4100</t>
  </si>
  <si>
    <t>415-432-4101</t>
  </si>
  <si>
    <t>HTTP://WWW.CARRICKCAPITALPARTNERS.COM/</t>
  </si>
  <si>
    <t>212-905-4930</t>
  </si>
  <si>
    <t>802-77460</t>
  </si>
  <si>
    <t>KINGSGUARD ADVISORS, LP</t>
  </si>
  <si>
    <t>646-568-3838</t>
  </si>
  <si>
    <t>646-568-3839</t>
  </si>
  <si>
    <t>WWW.KINGSGUARDADVISORS.COM</t>
  </si>
  <si>
    <t>802-77466</t>
  </si>
  <si>
    <t>KEDAARA CAPITAL INVESTMENT MANAGERS LIMITED</t>
  </si>
  <si>
    <t>GFIN CORPORATE SERVICES LTD</t>
  </si>
  <si>
    <t>9TH FLOOR, ORANGE TOWER, CYBERCITY</t>
  </si>
  <si>
    <t>+230 466 2600</t>
  </si>
  <si>
    <t>+230 454 6824</t>
  </si>
  <si>
    <t>802-77468</t>
  </si>
  <si>
    <t>KURAMO CAPITAL MANAGEMENT, LLC</t>
  </si>
  <si>
    <t>212-792-9680</t>
  </si>
  <si>
    <t>917-591-6171</t>
  </si>
  <si>
    <t>HTTP://KURAMOCAPITAL.COM</t>
  </si>
  <si>
    <t>802-77470</t>
  </si>
  <si>
    <t>MEDVENTURE ASSOCIATES MANAGEMENT V CO., LLC</t>
  </si>
  <si>
    <t>802-77472</t>
  </si>
  <si>
    <t>NAYA FUND</t>
  </si>
  <si>
    <t>NAYA MANAGEMENT LLP</t>
  </si>
  <si>
    <t>2ND FLOOR, 54 BAKER STREET</t>
  </si>
  <si>
    <t>W1U 7BU</t>
  </si>
  <si>
    <t>802-77474</t>
  </si>
  <si>
    <t>AVIGO CAPITAL MANAGERS PVT. LTD.</t>
  </si>
  <si>
    <t>3RD FLOOR, 355 NEXTERACOM TOWER 1</t>
  </si>
  <si>
    <t>011 230 464 7275</t>
  </si>
  <si>
    <t>011 230 464 3290</t>
  </si>
  <si>
    <t>AVIGOCAPITAL.COM</t>
  </si>
  <si>
    <t>802-77480</t>
  </si>
  <si>
    <t>NEW FORESTS INC.</t>
  </si>
  <si>
    <t>415-321-3300</t>
  </si>
  <si>
    <t>415-321-3330</t>
  </si>
  <si>
    <t>WWW.NEWFORESTS.COM.AU</t>
  </si>
  <si>
    <t>802-77481</t>
  </si>
  <si>
    <t>METAGE CAPITAL LIMITED</t>
  </si>
  <si>
    <t>210 HIGH HOLBORN</t>
  </si>
  <si>
    <t>WC1V 7EU</t>
  </si>
  <si>
    <t>WWW.METAGE.COM</t>
  </si>
  <si>
    <t>802-77484</t>
  </si>
  <si>
    <t>SELECT ADVISORS, L.L.C.</t>
  </si>
  <si>
    <t>49 GREENWICH AVENUE</t>
  </si>
  <si>
    <t>203 661 2220</t>
  </si>
  <si>
    <t>203 661 2213</t>
  </si>
  <si>
    <t>P.O. BOX 1648</t>
  </si>
  <si>
    <t>06836-1648</t>
  </si>
  <si>
    <t>802-77486</t>
  </si>
  <si>
    <t>COMPASS EQUITY ADVISORS LLC</t>
  </si>
  <si>
    <t>415-277-5965</t>
  </si>
  <si>
    <t>415-277-5962</t>
  </si>
  <si>
    <t>HTTP://COMPASSEQUITYADVISORS.COM/</t>
  </si>
  <si>
    <t>802-77497</t>
  </si>
  <si>
    <t>MAY RIVER CAPITAL</t>
  </si>
  <si>
    <t>MAY RIVER CAPITAL, LLC</t>
  </si>
  <si>
    <t>312-750-1781</t>
  </si>
  <si>
    <t>312-277-9535</t>
  </si>
  <si>
    <t>WWW.MAYRIVERCAPITAL.COM</t>
  </si>
  <si>
    <t>802-78145</t>
  </si>
  <si>
    <t>NORTH LOOP CAPITAL MANAGEMENT, LLC</t>
  </si>
  <si>
    <t>708 NORTH FIRST STREET</t>
  </si>
  <si>
    <t>SUITE 334</t>
  </si>
  <si>
    <t>612-354-7132</t>
  </si>
  <si>
    <t>WWW.NORTHLOOPCAPITAL.COM</t>
  </si>
  <si>
    <t>802-77502</t>
  </si>
  <si>
    <t>SILVERCREEK MANAGEMENT INC.</t>
  </si>
  <si>
    <t>1670 BAYVIEW AVENUE</t>
  </si>
  <si>
    <t>M4G 3C2</t>
  </si>
  <si>
    <t>416-485-7797</t>
  </si>
  <si>
    <t>416-485-0640</t>
  </si>
  <si>
    <t>WWW.SILVERCREEKMANAGEMENT.COM</t>
  </si>
  <si>
    <t>802-77505</t>
  </si>
  <si>
    <t>VINCI ZAFFERANO CAPITAL LP</t>
  </si>
  <si>
    <t>UGLAND HOUSE, 87 MARY STREET</t>
  </si>
  <si>
    <t>1-345-640-2274</t>
  </si>
  <si>
    <t>1-345-943-2294</t>
  </si>
  <si>
    <t>802-77506</t>
  </si>
  <si>
    <t>PRINCETON ASSET MANAGEMENT GROUP, LLC</t>
  </si>
  <si>
    <t>182 NASSAU STREET, SUITE 202</t>
  </si>
  <si>
    <t>609-279-0020</t>
  </si>
  <si>
    <t>609-279-0021</t>
  </si>
  <si>
    <t>WWW.PRINCETONAMG.COM</t>
  </si>
  <si>
    <t>802-77510</t>
  </si>
  <si>
    <t>BELMONT ROYALTY AND MINERALS, LLC</t>
  </si>
  <si>
    <t>1000 S. GARFIELD AVENUE</t>
  </si>
  <si>
    <t>231-932-9435</t>
  </si>
  <si>
    <t>231-932-8627</t>
  </si>
  <si>
    <t>802-77513</t>
  </si>
  <si>
    <t>ATOMICO MANAGEMENT, LTD.</t>
  </si>
  <si>
    <t>+1 345 949 0880</t>
  </si>
  <si>
    <t>+1 345 949 0881</t>
  </si>
  <si>
    <t>WWW.ATOMICO.COM</t>
  </si>
  <si>
    <t>802-77515</t>
  </si>
  <si>
    <t>UNIO CAPITAL LLC</t>
  </si>
  <si>
    <t>375 PARK AVENUE SUITE 2501</t>
  </si>
  <si>
    <t>212-920-2000</t>
  </si>
  <si>
    <t>212-888-1212</t>
  </si>
  <si>
    <t>WWW.UNIOHOLDINGS.COM</t>
  </si>
  <si>
    <t>802-77517</t>
  </si>
  <si>
    <t>CAPSTONE MANAGEMENT SERVICES LLC</t>
  </si>
  <si>
    <t>104 WEST 40TH ST, 16TH FLOOR</t>
  </si>
  <si>
    <t>212-782-1400</t>
  </si>
  <si>
    <t>212-782-1478</t>
  </si>
  <si>
    <t>WWW.CAPSTONEAG.COM</t>
  </si>
  <si>
    <t>FINANCIAL MANAGEMENT AND ADVISORY SERVICES</t>
  </si>
  <si>
    <t>802-77518</t>
  </si>
  <si>
    <t>GREENSHOE FUND MANAGEMENT, LLC</t>
  </si>
  <si>
    <t>1624 W. DIVISION STREET</t>
  </si>
  <si>
    <t>#303</t>
  </si>
  <si>
    <t>646-389-8869</t>
  </si>
  <si>
    <t>(727) 499-3847</t>
  </si>
  <si>
    <t>WWW.GETGREENSHOE.COM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</si>
  <si>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</si>
  <si>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</si>
  <si>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</si>
  <si>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</si>
  <si>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</si>
  <si>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</si>
  <si>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</si>
  <si>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</si>
  <si>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</si>
  <si>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WHARDSTEWART.COM</t>
  </si>
  <si>
    <t>802-77524</t>
  </si>
  <si>
    <t>MDR CAPITAL MANAGEMENT LLC</t>
  </si>
  <si>
    <t>900 THIRD AVENUE, SUITE 201-1</t>
  </si>
  <si>
    <t>212-610-2654</t>
  </si>
  <si>
    <t>917-591-1628</t>
  </si>
  <si>
    <t>802-77525</t>
  </si>
  <si>
    <t>DVB BANK SE</t>
  </si>
  <si>
    <t>PLATZ DER REPUBLIK 6</t>
  </si>
  <si>
    <t>49 69 9750 40</t>
  </si>
  <si>
    <t>49 69 97504 444</t>
  </si>
  <si>
    <t>WWW.DVBBANK.COM</t>
  </si>
  <si>
    <t>802-77528</t>
  </si>
  <si>
    <t>PROSTAR CAPITAL (US) LLC</t>
  </si>
  <si>
    <t>203-864-6050</t>
  </si>
  <si>
    <t>203-344-9565</t>
  </si>
  <si>
    <t>WWW.PROSTARCAPITAL.COM</t>
  </si>
  <si>
    <t>802-77530</t>
  </si>
  <si>
    <t>ASTELLON CAPITAL PARTNERS LLP</t>
  </si>
  <si>
    <t>+440203 140 8180</t>
  </si>
  <si>
    <t>+440203 140 8170</t>
  </si>
  <si>
    <t>WWW.ASTELLONCAPITAL.COM</t>
  </si>
  <si>
    <t>802-77531</t>
  </si>
  <si>
    <t>TAURASI CAPITAL MANAGEMENT LLC</t>
  </si>
  <si>
    <t>711 5TH AVENUE, 4TH FLOOR</t>
  </si>
  <si>
    <t>212-292-0233</t>
  </si>
  <si>
    <t>212-292-0343</t>
  </si>
  <si>
    <t>WWW.TAURASICAPITAL.COM</t>
  </si>
  <si>
    <t>802-77533</t>
  </si>
  <si>
    <t>NORTHSTAR ADVISORS PTE LTD</t>
  </si>
  <si>
    <t>SIX BATTERY ROAD, #35-05</t>
  </si>
  <si>
    <t>+65 6533 3210</t>
  </si>
  <si>
    <t>+65 6533 3211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</si>
  <si>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</si>
  <si>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</si>
  <si>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</si>
  <si>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</si>
  <si>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</si>
  <si>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</si>
  <si>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802-77539</t>
  </si>
  <si>
    <t>SESSA CAPITAL</t>
  </si>
  <si>
    <t>SESSA CAPITAL IM, L.P.</t>
  </si>
  <si>
    <t>444 MADISON AVE, 3RD FLOOR</t>
  </si>
  <si>
    <t>10022-6904</t>
  </si>
  <si>
    <t>212-257-4410</t>
  </si>
  <si>
    <t>802-77542</t>
  </si>
  <si>
    <t>CC GLOBAL ADVISERS, LLC</t>
  </si>
  <si>
    <t>45 ROCKEFELLER PLAZA, SUITE 2000</t>
  </si>
  <si>
    <t>212-332-3477</t>
  </si>
  <si>
    <t>212-332-3401</t>
  </si>
  <si>
    <t>WWW,CCGLOBALADVISERS.COM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</si>
  <si>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</si>
  <si>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</si>
  <si>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</si>
  <si>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</si>
  <si>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</si>
  <si>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</si>
  <si>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CAYMAN EXEMPTED COMPANY</t>
  </si>
  <si>
    <t>802-77552</t>
  </si>
  <si>
    <t>DIAMOND ASSET MANAGEMENT, LLC</t>
  </si>
  <si>
    <t>500 SKOKIE BLVD., STE 280</t>
  </si>
  <si>
    <t>847-559-1002</t>
  </si>
  <si>
    <t>847-559-1347</t>
  </si>
  <si>
    <t>802-77553</t>
  </si>
  <si>
    <t>CSV MANAGERS, LLC</t>
  </si>
  <si>
    <t>415-692-5196</t>
  </si>
  <si>
    <t>415-358-8396</t>
  </si>
  <si>
    <t>802-77557</t>
  </si>
  <si>
    <t>HEATHLAND ASSET MANAGEMENT, LLC</t>
  </si>
  <si>
    <t>11300 US HEIGHWAY 1</t>
  </si>
  <si>
    <t>973-635-2900</t>
  </si>
  <si>
    <t>973-701-7772</t>
  </si>
  <si>
    <t>10 TOWN SQUARE</t>
  </si>
  <si>
    <t>802-77558</t>
  </si>
  <si>
    <t>CRATON EQUITY PARTNERS MANAGEMENT, LLC</t>
  </si>
  <si>
    <t>8750 WILSHIRE BOULEVARD</t>
  </si>
  <si>
    <t>(310) 550-3830</t>
  </si>
  <si>
    <t>(310) 954-2255</t>
  </si>
  <si>
    <t>802-77573</t>
  </si>
  <si>
    <t>CD CAPITAL (UK) LIMITED</t>
  </si>
  <si>
    <t>1 BABMAES STREET</t>
  </si>
  <si>
    <t>CB11 4AB</t>
  </si>
  <si>
    <t>+44 207 389 1450</t>
  </si>
  <si>
    <t>+44 207 389 1459</t>
  </si>
  <si>
    <t>HTTP://WWW.CD-CAPITAL.COM/</t>
  </si>
  <si>
    <t>802-77581</t>
  </si>
  <si>
    <t>REDMONT VENTURE PARTNERS, INC.</t>
  </si>
  <si>
    <t>3104 BLUE LAKE DRIVE</t>
  </si>
  <si>
    <t>VESTAVIA HILLS</t>
  </si>
  <si>
    <t>35243-2372</t>
  </si>
  <si>
    <t>205-943-5125</t>
  </si>
  <si>
    <t>205-943-4748</t>
  </si>
  <si>
    <t>WWW.REDMONTVP.COM</t>
  </si>
  <si>
    <t>802-77590</t>
  </si>
  <si>
    <t>DPE DEUTSCHE PRIVATE EQUITY GESELLSCHAFT MBH</t>
  </si>
  <si>
    <t>LUDWIGSTRASSE 7</t>
  </si>
  <si>
    <t>+49 (89) 200038-0</t>
  </si>
  <si>
    <t>+49 (89) 200038-111</t>
  </si>
  <si>
    <t>WWW.DPE.DE</t>
  </si>
  <si>
    <t>GERMAN LAW INCORPORATED GMBH</t>
  </si>
  <si>
    <t>802-77592</t>
  </si>
  <si>
    <t>ORTUS CAPITAL MANAGEMENT LIMITED</t>
  </si>
  <si>
    <t>12/F, ST. GEORGE'S BUILDING,</t>
  </si>
  <si>
    <t>852-2200 0900</t>
  </si>
  <si>
    <t>852-2169 3048</t>
  </si>
  <si>
    <t>HTTP://ORTUSCAPITAL.COM</t>
  </si>
  <si>
    <t>802-77594</t>
  </si>
  <si>
    <t>LNG CAPITAL LLP</t>
  </si>
  <si>
    <t>102 JERMYN STREET</t>
  </si>
  <si>
    <t>SW1Y 6EE</t>
  </si>
  <si>
    <t>+44 20 7839 3361</t>
  </si>
  <si>
    <t>+44 20 7839 9919</t>
  </si>
  <si>
    <t>HTTP://WWW.LNGCAPITAL.COM</t>
  </si>
  <si>
    <t>802-77601</t>
  </si>
  <si>
    <t>PURA VIDA INVESTMENTS, LLC</t>
  </si>
  <si>
    <t>646 597 6995</t>
  </si>
  <si>
    <t>646 607 9557</t>
  </si>
  <si>
    <t>802-77602</t>
  </si>
  <si>
    <t>CIRRIX</t>
  </si>
  <si>
    <t>CIRRIX CAPITAL MANAGEMENT, LLC</t>
  </si>
  <si>
    <t>10 BURLINGTON MALL ROAD</t>
  </si>
  <si>
    <t>01803-4121</t>
  </si>
  <si>
    <t>781-577-7795</t>
  </si>
  <si>
    <t>781-915-0735</t>
  </si>
  <si>
    <t>802-77607</t>
  </si>
  <si>
    <t>PENTA CAPITAL, LLC</t>
  </si>
  <si>
    <t>20 N. ORANGE AVE.</t>
  </si>
  <si>
    <t>407-648-5097</t>
  </si>
  <si>
    <t>407-641-9286</t>
  </si>
  <si>
    <t>WWW.PENTAMEZZ.COM</t>
  </si>
  <si>
    <t>802-77609</t>
  </si>
  <si>
    <t>PENTA CAPITAL LLP</t>
  </si>
  <si>
    <t>150 ST VINCENT STREET</t>
  </si>
  <si>
    <t>G77 6TY</t>
  </si>
  <si>
    <t>+44 141 572 7300</t>
  </si>
  <si>
    <t>+44 141 572 7310</t>
  </si>
  <si>
    <t>WWW.PENTACAPITAL.COM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</si>
  <si>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</si>
  <si>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</si>
  <si>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</si>
  <si>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</si>
  <si>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</si>
  <si>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</si>
  <si>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WWW.BASKIRCAPITAL.COM</t>
  </si>
  <si>
    <t>802-77613</t>
  </si>
  <si>
    <t>BH-DG SYSTEMATIC TRADING LLP</t>
  </si>
  <si>
    <t>+44 0207 408 5200</t>
  </si>
  <si>
    <t>+44 0207 408 5299</t>
  </si>
  <si>
    <t>WWW.BHDGSYSTEMATIC.COM</t>
  </si>
  <si>
    <t>802-77618</t>
  </si>
  <si>
    <t>SHORE CAPITAL PARTNERS</t>
  </si>
  <si>
    <t>SHORE CAPITAL PARTNERS MANAGEMENT, L.P.</t>
  </si>
  <si>
    <t>70 EAST LAKE STREET SUITE #520</t>
  </si>
  <si>
    <t>312-348-7572</t>
  </si>
  <si>
    <t>312-348-7669</t>
  </si>
  <si>
    <t>WWW.SHORECP.COM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</si>
  <si>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</si>
  <si>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</si>
  <si>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</si>
  <si>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</si>
  <si>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</si>
  <si>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</si>
  <si>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</si>
  <si>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</si>
  <si>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</si>
  <si>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</si>
  <si>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</si>
  <si>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</si>
  <si>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</si>
  <si>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</si>
  <si>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</si>
  <si>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</si>
  <si>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</si>
  <si>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</si>
  <si>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</si>
  <si>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</si>
  <si>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WWW.IGNIA.COM.MX</t>
  </si>
  <si>
    <t>802-77627</t>
  </si>
  <si>
    <t>G&amp;L CAPITAL MANAGEMENT, LLC</t>
  </si>
  <si>
    <t>ONE TOWER LANE</t>
  </si>
  <si>
    <t>630-560-3650</t>
  </si>
  <si>
    <t>802-77632</t>
  </si>
  <si>
    <t>ARDON MAROON FUND MANAGEMENT (HONG KONG) LIMITED</t>
  </si>
  <si>
    <t>UNIT 4907, 49/F, THE CENTRE, 99 QUEEN'S ROAD</t>
  </si>
  <si>
    <t>+852.2750.8755</t>
  </si>
  <si>
    <t>802-77633</t>
  </si>
  <si>
    <t>NEW HORIZON MANAGERS LIMITED</t>
  </si>
  <si>
    <t>+ 230 405 2091</t>
  </si>
  <si>
    <t>+ 230 212 5262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</si>
  <si>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</si>
  <si>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</si>
  <si>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</si>
  <si>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</si>
  <si>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</si>
  <si>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</si>
  <si>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</si>
  <si>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WWW.BBMINVESTIMENTOS.COM.BR</t>
  </si>
  <si>
    <t>48 WALL STREET, 11TH FLOOR</t>
  </si>
  <si>
    <t>802-77649</t>
  </si>
  <si>
    <t>LOVP MANAGEMENT SERVICES, LLC</t>
  </si>
  <si>
    <t>3209 LATING STREAM LANE</t>
  </si>
  <si>
    <t>512-413-5886</t>
  </si>
  <si>
    <t>512-900-7977</t>
  </si>
  <si>
    <t>HTTP://WWW.LIVEOAKVP.COM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</si>
  <si>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</si>
  <si>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</si>
  <si>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</si>
  <si>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</si>
  <si>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</si>
  <si>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</si>
  <si>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802-77661</t>
  </si>
  <si>
    <t>CCP BH MANAGEMENT, LLC</t>
  </si>
  <si>
    <t>CCP BH MANAGEMENT III, LP</t>
  </si>
  <si>
    <t>802-77665</t>
  </si>
  <si>
    <t>TTCP MANAGEMENT SERVICES, LLC</t>
  </si>
  <si>
    <t>952-253-5300</t>
  </si>
  <si>
    <t>952-253-5301</t>
  </si>
  <si>
    <t>WWW.TTCAPITALPARTNERS.COM</t>
  </si>
  <si>
    <t>802-77670</t>
  </si>
  <si>
    <t>ISZO CAPITAL MANAGEMENT LP</t>
  </si>
  <si>
    <t>415 MADISON AVE, 15TH FLOOR</t>
  </si>
  <si>
    <t>646-775-4934</t>
  </si>
  <si>
    <t>646-381-3645</t>
  </si>
  <si>
    <t>802-77671</t>
  </si>
  <si>
    <t>NOMURA FUNDS RESEARCH AND TECHNOLOGIES, CO., LTD.</t>
  </si>
  <si>
    <t>3-21-1, NIHONBASHI HAMA-CHO</t>
  </si>
  <si>
    <t>103-0007</t>
  </si>
  <si>
    <t>81(0)3-6367-3260</t>
  </si>
  <si>
    <t>81(0)3-6367-3280</t>
  </si>
  <si>
    <t>WWW.NFRT.CO.JP</t>
  </si>
  <si>
    <t>802-77676</t>
  </si>
  <si>
    <t>CINTRIFUSE FUND MANAGEMENT, LLC</t>
  </si>
  <si>
    <t>299 E. SIXTH STREET</t>
  </si>
  <si>
    <t>513-246-2701</t>
  </si>
  <si>
    <t>513-381-0205</t>
  </si>
  <si>
    <t>WWW.CINTRIFUSE.COM</t>
  </si>
  <si>
    <t>802-77681</t>
  </si>
  <si>
    <t>TULOS CAPITAL AG</t>
  </si>
  <si>
    <t>BAHNHOFPLATZ</t>
  </si>
  <si>
    <t>+41 415455919</t>
  </si>
  <si>
    <t>802-77682</t>
  </si>
  <si>
    <t>CHEYNE CAPITAL INTERNATIONAL LIMITED PARTNERSHIP</t>
  </si>
  <si>
    <t>11 FRONT STREET</t>
  </si>
  <si>
    <t>+1 441 296 334</t>
  </si>
  <si>
    <t>+1 441 239 0010</t>
  </si>
  <si>
    <t>802-77685</t>
  </si>
  <si>
    <t>LEX CAPITAL MANAGEMENT INC.</t>
  </si>
  <si>
    <t>#1200-1881 SCARTH STREET</t>
  </si>
  <si>
    <t>REGINA</t>
  </si>
  <si>
    <t>S4P4K9</t>
  </si>
  <si>
    <t>306-790-8660</t>
  </si>
  <si>
    <t>306-789-5656</t>
  </si>
  <si>
    <t>WWW.LEXCAPITAL.CA</t>
  </si>
  <si>
    <t>802-77687</t>
  </si>
  <si>
    <t>PINE TREE EQUITY MANAGEMENT, LP</t>
  </si>
  <si>
    <t>SUITE 1070</t>
  </si>
  <si>
    <t>305-808-9820</t>
  </si>
  <si>
    <t>305-808-9821</t>
  </si>
  <si>
    <t>WWW.PINETREEEQUITY.COM</t>
  </si>
  <si>
    <t>802-77993</t>
  </si>
  <si>
    <t>THE OTTOMAN GROUP, LLC</t>
  </si>
  <si>
    <t>212-521-4137</t>
  </si>
  <si>
    <t>212-521-4099</t>
  </si>
  <si>
    <t>WWW.OTTOMANGROUPLLC.COM</t>
  </si>
  <si>
    <t>802-77690</t>
  </si>
  <si>
    <t>NORVESTOR EQUITY AS</t>
  </si>
  <si>
    <t>ROALD AMUNDSENSGT. 6</t>
  </si>
  <si>
    <t>WWW.NORVESTOR.NO</t>
  </si>
  <si>
    <t>AS - NORWEGIAN LIMITED LIABILITY COMPANY</t>
  </si>
  <si>
    <t>802-77695</t>
  </si>
  <si>
    <t>HIGHBAR PARTNERS</t>
  </si>
  <si>
    <t>HIGHBAR MANAGEMENT, LLC</t>
  </si>
  <si>
    <t>3150 PORTER DRIVE</t>
  </si>
  <si>
    <t>650-530-0130</t>
  </si>
  <si>
    <t>815-828-1151</t>
  </si>
  <si>
    <t>WWW.HIGHBARPARTNERS.COM</t>
  </si>
  <si>
    <t>802-77707</t>
  </si>
  <si>
    <t>TRIPOINTE CAPITAL PARTNERS</t>
  </si>
  <si>
    <t>TRIPOINTE MANAGEMENT COMPANY, L.P.</t>
  </si>
  <si>
    <t>601 LEXINGTON AVENUE, 43RD FLOOR</t>
  </si>
  <si>
    <t>646-764-3535</t>
  </si>
  <si>
    <t>212-446-6460</t>
  </si>
  <si>
    <t>WWW.TRIPOINTECAPITAL.COM</t>
  </si>
  <si>
    <t>802-77709</t>
  </si>
  <si>
    <t>TIGER PACIFIC CAPITAL LP</t>
  </si>
  <si>
    <t>212-401-4184</t>
  </si>
  <si>
    <t>212-537-7331</t>
  </si>
  <si>
    <t>802-77717</t>
  </si>
  <si>
    <t>GRANDIS MANAGEMENT, LLC</t>
  </si>
  <si>
    <t>415-901-0707</t>
  </si>
  <si>
    <t>415-901-0907</t>
  </si>
  <si>
    <t>802-77724</t>
  </si>
  <si>
    <t>CLEARLINE CAPITAL LLC</t>
  </si>
  <si>
    <t>CLEARLINE CAPITAL LP</t>
  </si>
  <si>
    <t>212-735-5380</t>
  </si>
  <si>
    <t>212-735-5275</t>
  </si>
  <si>
    <t>WWW.CLEARLINECAP.COM</t>
  </si>
  <si>
    <t>802-77728</t>
  </si>
  <si>
    <t>CANARSIE CAPITAL, LLC</t>
  </si>
  <si>
    <t>212-838-3108</t>
  </si>
  <si>
    <t>802-77729</t>
  </si>
  <si>
    <t>GLP INVESTMENT MANAGEMENT PTE. LTD.</t>
  </si>
  <si>
    <t>#16-02 WHEELOCK PLACE</t>
  </si>
  <si>
    <t>65 6643 6388</t>
  </si>
  <si>
    <t>65 6643 6389</t>
  </si>
  <si>
    <t>802-77732</t>
  </si>
  <si>
    <t>TALISMAN GROUP INVESTMENTS, L.L.C.</t>
  </si>
  <si>
    <t>324 ROYAL PALM WAY, SUITE 229</t>
  </si>
  <si>
    <t>212-672-9300</t>
  </si>
  <si>
    <t>802-77734</t>
  </si>
  <si>
    <t>CONWAY MACKENZIE INVESTMENT ADVISORS, LLC</t>
  </si>
  <si>
    <t>(212) 586-2200</t>
  </si>
  <si>
    <t>(212) 586-5400</t>
  </si>
  <si>
    <t>WWW.CONWAYMACKENZIE.COM</t>
  </si>
  <si>
    <t>802-77735</t>
  </si>
  <si>
    <t>ALTALIS CAPITAL MANAGEMENT</t>
  </si>
  <si>
    <t>ALTALIS CAPITAL MANAGEMENT LLC</t>
  </si>
  <si>
    <t>212-554-2727</t>
  </si>
  <si>
    <t>212-257-7002</t>
  </si>
  <si>
    <t>WWW.ALTALISCAPITAL.COM</t>
  </si>
  <si>
    <t>802-77740</t>
  </si>
  <si>
    <t>FIRST BEIJING</t>
  </si>
  <si>
    <t>FIRST BEIJING INVESTMENT LIMITED</t>
  </si>
  <si>
    <t>LEVEL 15, YARDLEY COMMERCIAL BUILDING,</t>
  </si>
  <si>
    <t>1-6 CONNAUGHT ROAD WEST, SHEUNG WAN</t>
  </si>
  <si>
    <t>852 3975 2366</t>
  </si>
  <si>
    <t>852 3975 2300</t>
  </si>
  <si>
    <t>802-77741</t>
  </si>
  <si>
    <t>FEARNLEY ADVISORS AS</t>
  </si>
  <si>
    <t>GREV WEDELS PLASS 9</t>
  </si>
  <si>
    <t>P.O.BOX 1158, SENTRUM</t>
  </si>
  <si>
    <t>NORWEGIAN LIMITED LIABILITY COMPANY (AS)</t>
  </si>
  <si>
    <t>802-77742</t>
  </si>
  <si>
    <t>EMET CAPITAL MANAGEMENT</t>
  </si>
  <si>
    <t>EMET CAPITAL MANAGEMENT, LLC</t>
  </si>
  <si>
    <t>212-725-7902</t>
  </si>
  <si>
    <t>212-725-7899</t>
  </si>
  <si>
    <t>WWW.EMETCAP.COM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</si>
  <si>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</si>
  <si>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</si>
  <si>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</si>
  <si>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</si>
  <si>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</si>
  <si>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WWW.GEMS.COM.HK</t>
  </si>
  <si>
    <t>802-77748</t>
  </si>
  <si>
    <t>VINE STREET VENTURES LLC</t>
  </si>
  <si>
    <t>513.381.2838</t>
  </si>
  <si>
    <t>513.381.0205</t>
  </si>
  <si>
    <t>WWW.VINESTVENTURES.COM</t>
  </si>
  <si>
    <t>802-77755</t>
  </si>
  <si>
    <t>REVCAP ADVISORS LIMITED</t>
  </si>
  <si>
    <t>+44 207495 6335</t>
  </si>
  <si>
    <t>+44 207495 6336</t>
  </si>
  <si>
    <t>HTTP://WWW.REVCAP.CO.UK</t>
  </si>
  <si>
    <t>802-77758</t>
  </si>
  <si>
    <t>POINTILLIST CAPITAL MANAGEMENT LLC</t>
  </si>
  <si>
    <t>40701 WOODWARD AVE.</t>
  </si>
  <si>
    <t>248-469-8809</t>
  </si>
  <si>
    <t>802-77762</t>
  </si>
  <si>
    <t>TAHOMA ADVISORS</t>
  </si>
  <si>
    <t>TAHOMA ADVISORS, INC.</t>
  </si>
  <si>
    <t>2130 MESA DRIVE</t>
  </si>
  <si>
    <t>303-809-0787</t>
  </si>
  <si>
    <t>720-880-5680</t>
  </si>
  <si>
    <t>802-77766</t>
  </si>
  <si>
    <t>SYCEE CAPITAL, LLC</t>
  </si>
  <si>
    <t>WWW.SYCEECAPITAL.COM</t>
  </si>
  <si>
    <t>802-77770</t>
  </si>
  <si>
    <t>CASLA CAPITAL PARTNERS LLC</t>
  </si>
  <si>
    <t>154 GRAND STREET</t>
  </si>
  <si>
    <t>646-873-7655</t>
  </si>
  <si>
    <t>646-304-1511</t>
  </si>
  <si>
    <t>WWW.CASLAPARTNERS.COM</t>
  </si>
  <si>
    <t>802-77772</t>
  </si>
  <si>
    <t>PROVENANCE VENTURE PARTNERS, LLC</t>
  </si>
  <si>
    <t>83 WALNUT STREET</t>
  </si>
  <si>
    <t>02481-2101</t>
  </si>
  <si>
    <t>(781) 446-6350</t>
  </si>
  <si>
    <t>(781) 446-6358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</si>
  <si>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</si>
  <si>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</si>
  <si>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</si>
  <si>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</si>
  <si>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</si>
  <si>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</si>
  <si>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802-77775</t>
  </si>
  <si>
    <t>VERITAS ASSET MANAGEMENT LLP</t>
  </si>
  <si>
    <t>39 YORK ROAD</t>
  </si>
  <si>
    <t>SE1 7NQ</t>
  </si>
  <si>
    <t>+44 207 961 1400</t>
  </si>
  <si>
    <t>+44 207 961 1602</t>
  </si>
  <si>
    <t>WWW.VERITAS-ASSET.COM</t>
  </si>
  <si>
    <t>802-77777</t>
  </si>
  <si>
    <t>GREYWALL ASSET MANAGEMENT LP</t>
  </si>
  <si>
    <t>SUITE 1421</t>
  </si>
  <si>
    <t>212 554 2820</t>
  </si>
  <si>
    <t>212 554 2829</t>
  </si>
  <si>
    <t>802-77778</t>
  </si>
  <si>
    <t>NUMEN CAPITAL LLP</t>
  </si>
  <si>
    <t>WWW.NUMENCAPITAL.COM</t>
  </si>
  <si>
    <t>LEVEL 4, SUITE 4, PORTOMASO TOWER</t>
  </si>
  <si>
    <t>ST. JULIANS</t>
  </si>
  <si>
    <t>802-77779</t>
  </si>
  <si>
    <t>NUMEN INVESTMENTS LIMITED</t>
  </si>
  <si>
    <t>802-77781</t>
  </si>
  <si>
    <t>STAR AMERICA INFRASTRUCTURE PARTNERS</t>
  </si>
  <si>
    <t>STAR AMERICA INFRASTRUCTURE PARTNERS, LLC</t>
  </si>
  <si>
    <t>165 ROSLYN ROAD</t>
  </si>
  <si>
    <t>516-882-4100</t>
  </si>
  <si>
    <t>516-882-4058</t>
  </si>
  <si>
    <t>WWW.STARINFRAPARTNERS.COM</t>
  </si>
  <si>
    <t>802-77789</t>
  </si>
  <si>
    <t>ROUND HILL MUSIC LP</t>
  </si>
  <si>
    <t>212-380-0080</t>
  </si>
  <si>
    <t>212-380-0081</t>
  </si>
  <si>
    <t>WWW.RHMUSICROYALTYPARTNERS.COM</t>
  </si>
  <si>
    <t>802-77792</t>
  </si>
  <si>
    <t>CATCO INVESTMENT MANAGEMENT LTD.</t>
  </si>
  <si>
    <t>9 PAR-LA-VILLE ROAD, S E PEARMAN BUILDING</t>
  </si>
  <si>
    <t>1 441 293 0049</t>
  </si>
  <si>
    <t>WWW.CATCOIM.COM</t>
  </si>
  <si>
    <t>802-77797</t>
  </si>
  <si>
    <t>PARALLAX CAPITAL PARTNERS, LLC</t>
  </si>
  <si>
    <t>23332 MILL CREEK DRIVE, STE 155</t>
  </si>
  <si>
    <t>949-296-4800</t>
  </si>
  <si>
    <t>949-606-7118</t>
  </si>
  <si>
    <t>PARALLAXCAP.COM</t>
  </si>
  <si>
    <t>802-77803</t>
  </si>
  <si>
    <t>SUSA FUND MANAGEMENT LLP</t>
  </si>
  <si>
    <t>FIFTH FLOOR, 19 BERKELEY STREET</t>
  </si>
  <si>
    <t>W1J 8ED</t>
  </si>
  <si>
    <t>44 (0)20 7399 0960</t>
  </si>
  <si>
    <t>44 (0)20 7399 0961</t>
  </si>
  <si>
    <t>WWW.SUSAFUND.COM</t>
  </si>
  <si>
    <t>802-77809</t>
  </si>
  <si>
    <t>COLLINSON HOWE VENTURE PARTNERS, INC.</t>
  </si>
  <si>
    <t>HTTPS://CHLMEDICAL.COM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</si>
  <si>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</si>
  <si>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</si>
  <si>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</si>
  <si>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</si>
  <si>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</si>
  <si>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</si>
  <si>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802-77811</t>
  </si>
  <si>
    <t>ONYX EQUITY MANAGEMENT</t>
  </si>
  <si>
    <t>ONYX EQUITY MANAGEMENT GESTORA DE INVESTIMENTOS LIMITADA</t>
  </si>
  <si>
    <t>RUA DR. RENATO PAES DE BARROS</t>
  </si>
  <si>
    <t>778, SUITE 12</t>
  </si>
  <si>
    <t>55 11 3707 0570</t>
  </si>
  <si>
    <t>RUA DR RENATO PAES DE BARROS</t>
  </si>
  <si>
    <t>WWW.ONYXEM.COM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</si>
  <si>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</si>
  <si>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</si>
  <si>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</si>
  <si>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</si>
  <si>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</si>
  <si>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</si>
  <si>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</si>
  <si>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</si>
  <si>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</si>
  <si>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802-77813</t>
  </si>
  <si>
    <t>RFC TRADING, LLC</t>
  </si>
  <si>
    <t>1122 CONEY ISLAND AVENUE</t>
  </si>
  <si>
    <t>7185227373 EXT 236</t>
  </si>
  <si>
    <t>WWW.ROCKWELLFULTON.COM</t>
  </si>
  <si>
    <t>802-77821</t>
  </si>
  <si>
    <t>ADK CAPITAL, LLC</t>
  </si>
  <si>
    <t>155 WOOSTER STREET</t>
  </si>
  <si>
    <t>(646) 783-5500</t>
  </si>
  <si>
    <t>(646) 783-5497</t>
  </si>
  <si>
    <t>802-77823</t>
  </si>
  <si>
    <t>TENGRAM CAPITAL MANAGEMENT</t>
  </si>
  <si>
    <t>TENGRAM CAPITAL MANAGEMENT, L.P.</t>
  </si>
  <si>
    <t>15 RIVERSIDE AVENUE</t>
  </si>
  <si>
    <t>06880-5621</t>
  </si>
  <si>
    <t>203-454-6999</t>
  </si>
  <si>
    <t>203-454-6998</t>
  </si>
  <si>
    <t>WWW.TENGRAMCAPITAL.COM</t>
  </si>
  <si>
    <t>802-77830</t>
  </si>
  <si>
    <t>ACPE ADVISORS S.A.</t>
  </si>
  <si>
    <t>LUIS A. DE HERRERA</t>
  </si>
  <si>
    <t>1248 OFFICE NR. 2306</t>
  </si>
  <si>
    <t>WWW.AQUACAPITALPARTNERS.COM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</si>
  <si>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</si>
  <si>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</si>
  <si>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</si>
  <si>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</si>
  <si>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</si>
  <si>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</si>
  <si>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</si>
  <si>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802-77845</t>
  </si>
  <si>
    <t>ALPHAPARITY, LLC</t>
  </si>
  <si>
    <t>646 572 4620</t>
  </si>
  <si>
    <t>212 906 9040</t>
  </si>
  <si>
    <t>WWW.ALPHAPARITY.COM</t>
  </si>
  <si>
    <t>802-77848</t>
  </si>
  <si>
    <t>LARSEN MACCOLL PARTNERS</t>
  </si>
  <si>
    <t>LMP MANAGEMENT GROUP, INC.</t>
  </si>
  <si>
    <t>610-687-5045</t>
  </si>
  <si>
    <t>610-545-0855</t>
  </si>
  <si>
    <t>WWW.LARSENMACCOLL.COM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</si>
  <si>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</si>
  <si>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</si>
  <si>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</si>
  <si>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</si>
  <si>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</si>
  <si>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</si>
  <si>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WWW.OCTAVE-IM.COM</t>
  </si>
  <si>
    <t>802-77852</t>
  </si>
  <si>
    <t>AVANZ CAPITAL MANAGEMENT LP</t>
  </si>
  <si>
    <t>202-536-2410</t>
  </si>
  <si>
    <t>WWW.AVANZCAPITAL.COM</t>
  </si>
  <si>
    <t>CAYMAN ISLAND EXEMPT LIMITED PARTNERSHIP</t>
  </si>
  <si>
    <t>802-77855</t>
  </si>
  <si>
    <t>WWC CAPITAL GROUP, LLC</t>
  </si>
  <si>
    <t>11911 FREEDOM DR</t>
  </si>
  <si>
    <t>703-225-1500</t>
  </si>
  <si>
    <t>703-225-1515</t>
  </si>
  <si>
    <t>802-77856</t>
  </si>
  <si>
    <t>TUCKERMAN CAPITAL</t>
  </si>
  <si>
    <t>TUCKERMAN MANAGEMENT CORPORATION</t>
  </si>
  <si>
    <t>603-640-2291</t>
  </si>
  <si>
    <t>603-640-2239</t>
  </si>
  <si>
    <t>WWW.TUCKERMANCAPITAL.COM</t>
  </si>
  <si>
    <t>802-77858</t>
  </si>
  <si>
    <t>FOUNDERS CIRCLE CAPITAL, LLC</t>
  </si>
  <si>
    <t>2127 OAKLEY AVENUE</t>
  </si>
  <si>
    <t>415-250-5436</t>
  </si>
  <si>
    <t>WWW.FOUNDERSCIRCLECAPITAL.COM</t>
  </si>
  <si>
    <t>802-77863</t>
  </si>
  <si>
    <t>ATIKA CAPITAL MANAGEMENT, LLC</t>
  </si>
  <si>
    <t>3 COLUMBUS CIRCLE, 25TH FL</t>
  </si>
  <si>
    <t>212-408-2710</t>
  </si>
  <si>
    <t>212-408-2701</t>
  </si>
  <si>
    <t>802-77868</t>
  </si>
  <si>
    <t>KEENAN OVERSEAS INVESTORS, LLC</t>
  </si>
  <si>
    <t>RUE EMILE-YUNG 9</t>
  </si>
  <si>
    <t>1205 GENEVA</t>
  </si>
  <si>
    <t>281-907-8654</t>
  </si>
  <si>
    <t>WWW.KEENANINVESTORS.COM</t>
  </si>
  <si>
    <t>802-77872</t>
  </si>
  <si>
    <t>PRINCETON FOCUSED INVESTMENTS, LLC</t>
  </si>
  <si>
    <t>609-375-2803</t>
  </si>
  <si>
    <t>609-228-7022</t>
  </si>
  <si>
    <t>WWW.PRINCETONFOCUSED.COM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</si>
  <si>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</si>
  <si>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</si>
  <si>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</si>
  <si>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</si>
  <si>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</si>
  <si>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</si>
  <si>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802-77875</t>
  </si>
  <si>
    <t>BLUE CLAY CAPITAL</t>
  </si>
  <si>
    <t>BLUE CLAY CAPITAL MANAGEMENT, LLC</t>
  </si>
  <si>
    <t>SUITE 2870</t>
  </si>
  <si>
    <t>612-200-1740</t>
  </si>
  <si>
    <t>HTTP://BLUECLAYCAPITAL.COM/</t>
  </si>
  <si>
    <t>802-77876</t>
  </si>
  <si>
    <t>TEMESCAL CANYON PARTNERS LP</t>
  </si>
  <si>
    <t>(310) 432-2101</t>
  </si>
  <si>
    <t>(310) 432-2119</t>
  </si>
  <si>
    <t>WWW.TEMCAN.COM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</si>
  <si>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</si>
  <si>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</si>
  <si>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</si>
  <si>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</si>
  <si>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</si>
  <si>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</si>
  <si>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WWW.CGS-MANAGEMENT.COM</t>
  </si>
  <si>
    <t>802-77878</t>
  </si>
  <si>
    <t>MSRH, LLC</t>
  </si>
  <si>
    <t>212-240-9726</t>
  </si>
  <si>
    <t>802-77883</t>
  </si>
  <si>
    <t>EMERALD HILL MANAGEMENT II LIMITED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</si>
  <si>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</si>
  <si>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</si>
  <si>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</si>
  <si>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</si>
  <si>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</si>
  <si>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</si>
  <si>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</si>
  <si>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WWW.MAINSTREETRESOURCES.COM</t>
  </si>
  <si>
    <t>802-77886</t>
  </si>
  <si>
    <t>HENDERSON GLOBAL INVESTORS (SINGAPORE) LIMITED</t>
  </si>
  <si>
    <t>6 BATTERY ROAD, 12-01</t>
  </si>
  <si>
    <t>+65 6887 6967</t>
  </si>
  <si>
    <t>+65 6223 3536</t>
  </si>
  <si>
    <t>802-77889</t>
  </si>
  <si>
    <t>GUEPARDO INVESTIMENTOS</t>
  </si>
  <si>
    <t>GUEPARDO INVESTIMENTOS LTDA.</t>
  </si>
  <si>
    <t>AVENIDA BRIGADEIRO FARIA LIMA, 3311, 4TH FLOOR</t>
  </si>
  <si>
    <t>SUITE 41</t>
  </si>
  <si>
    <t>+55(11)3103-9204</t>
  </si>
  <si>
    <t>+55(11)3103-9220</t>
  </si>
  <si>
    <t>HTTP://WWW.GUEPARDOINVEST.COM.BR</t>
  </si>
  <si>
    <t>SOCIEDADE LIMITADA (BRAZILIAN LLC)</t>
  </si>
  <si>
    <t>802-77900</t>
  </si>
  <si>
    <t>HNC CAPITAL MANAGEMENT, LLC</t>
  </si>
  <si>
    <t>120 5TH AVENUE</t>
  </si>
  <si>
    <t>646-467-6723</t>
  </si>
  <si>
    <t>802-77901</t>
  </si>
  <si>
    <t>MERCAPITAL PRIVATE EQUITY SGECR, S.A.U.</t>
  </si>
  <si>
    <t>C/ LAGASCA NO. 88</t>
  </si>
  <si>
    <t>WWW.MERCAPITAL.COM</t>
  </si>
  <si>
    <t>802-77903</t>
  </si>
  <si>
    <t>ASTRA ASSET MANAGEMENT LLP</t>
  </si>
  <si>
    <t>23 IRONMONGER LANE, LONDON</t>
  </si>
  <si>
    <t>0044 2031 42 8399</t>
  </si>
  <si>
    <t>GY1 1WF</t>
  </si>
  <si>
    <t>802-77915</t>
  </si>
  <si>
    <t>SCIENS GROUP FUND SERVICES LIMITED</t>
  </si>
  <si>
    <t>SUITE 5, POLLET HOUSE, LOWER POLLET</t>
  </si>
  <si>
    <t>+44 (0)1481 735510</t>
  </si>
  <si>
    <t>+44 (0)1481 728089</t>
  </si>
  <si>
    <t>802-77924</t>
  </si>
  <si>
    <t>LATIN AMERICA BIOENERGY FUND PARTNERS LTD. (CAYMAN)</t>
  </si>
  <si>
    <t>802-77925</t>
  </si>
  <si>
    <t>TRIVE CAPITAL MANAGEMENT LLC</t>
  </si>
  <si>
    <t>214-499-9715</t>
  </si>
  <si>
    <t>WWW.TRIVECAPITAL.COM</t>
  </si>
  <si>
    <t>802-77934</t>
  </si>
  <si>
    <t>SANDBOX HOLDINGS, LLC</t>
  </si>
  <si>
    <t>802-77937</t>
  </si>
  <si>
    <t>PLEASANT LAKE PARTNERS LLC</t>
  </si>
  <si>
    <t>212-554-0680</t>
  </si>
  <si>
    <t>WWW.PLEASANTLAKEPARTNERS.COM</t>
  </si>
  <si>
    <t>802-77938</t>
  </si>
  <si>
    <t>KL INVESTMENT PARTNERS LLC</t>
  </si>
  <si>
    <t>2 NEDLEY LANE</t>
  </si>
  <si>
    <t>203-660-0760</t>
  </si>
  <si>
    <t>360-234-7106</t>
  </si>
  <si>
    <t>802-77942</t>
  </si>
  <si>
    <t>GOBI PARTNERS</t>
  </si>
  <si>
    <t>GOBI PARTNERS, INC.</t>
  </si>
  <si>
    <t>BUILDING 7, ZHANGJIANG INNOVATION PARK</t>
  </si>
  <si>
    <t>399 KEYUAN ROAD</t>
  </si>
  <si>
    <t>86-21-5292-9729</t>
  </si>
  <si>
    <t>86-21-5292-9730</t>
  </si>
  <si>
    <t>HTTP://WWW.GOBIVC.COM</t>
  </si>
  <si>
    <t>802-77943</t>
  </si>
  <si>
    <t>AMPLIFY PARTNERS</t>
  </si>
  <si>
    <t>AMPLIFY MANAGEMENT LLC</t>
  </si>
  <si>
    <t>32 BOWDOIN STREET</t>
  </si>
  <si>
    <t>617-834-3512</t>
  </si>
  <si>
    <t>WWW.AMPLIFYPARTNERS.COM</t>
  </si>
  <si>
    <t>802-77949</t>
  </si>
  <si>
    <t>HASTINGS EQUITY PARTNERS, LLC</t>
  </si>
  <si>
    <t>781-314-9596</t>
  </si>
  <si>
    <t>802-77950</t>
  </si>
  <si>
    <t>GREEN OWL CAPITAL MANAGEMENT, LLC</t>
  </si>
  <si>
    <t>733 THIRD AVENUE, 24TH FLOOR</t>
  </si>
  <si>
    <t>212-561-5722</t>
  </si>
  <si>
    <t>646-349-3037</t>
  </si>
  <si>
    <t>HTTP://GREENOWLCAPITAL.COM</t>
  </si>
  <si>
    <t>802-77953</t>
  </si>
  <si>
    <t>EUPHRATES ADVISORS</t>
  </si>
  <si>
    <t>EUPHRATES ADVISORS LLC</t>
  </si>
  <si>
    <t>80 BROAD STREET, 5TH FLOOR</t>
  </si>
  <si>
    <t>212-837-7727</t>
  </si>
  <si>
    <t>212-837-7792</t>
  </si>
  <si>
    <t>WWW.EUPH.COM</t>
  </si>
  <si>
    <t>802-77955</t>
  </si>
  <si>
    <t>IGNITION VENTURES</t>
  </si>
  <si>
    <t>IGNITION VENTURES MANAGEMENT II, LLC</t>
  </si>
  <si>
    <t>350 106TH AVE NE</t>
  </si>
  <si>
    <t>HTTP://WWW.IGNITIONPARTNERS.COM</t>
  </si>
  <si>
    <t>802-77956</t>
  </si>
  <si>
    <t>FINANCIAL JUNK, LLC</t>
  </si>
  <si>
    <t>2116 HOBBS ROAD</t>
  </si>
  <si>
    <t>M4</t>
  </si>
  <si>
    <t>615-383-2654</t>
  </si>
  <si>
    <t>P.O. BOX 505 49 LIBERTY STREET</t>
  </si>
  <si>
    <t>BLAKELY</t>
  </si>
  <si>
    <t>WWW.VULTURESROOST.COM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</si>
  <si>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</si>
  <si>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</si>
  <si>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</si>
  <si>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</si>
  <si>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</si>
  <si>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802-77967</t>
  </si>
  <si>
    <t>LAP LATIN AMERICAN PARTNERS</t>
  </si>
  <si>
    <t>LAP LATIN AMERICAN PARTNERS LLC</t>
  </si>
  <si>
    <t>900 17TH STREET, N.W.</t>
  </si>
  <si>
    <t>+1 (202) 530-3180</t>
  </si>
  <si>
    <t>+1 (202) 540-9925</t>
  </si>
  <si>
    <t>802-77968</t>
  </si>
  <si>
    <t>RTP VENTURES</t>
  </si>
  <si>
    <t>RU-NET TECHNOLOGY PARTNERS LLC</t>
  </si>
  <si>
    <t>SUITE 2420</t>
  </si>
  <si>
    <t>646-568-7206</t>
  </si>
  <si>
    <t>646-568-5767</t>
  </si>
  <si>
    <t>WWW.RTP.VC</t>
  </si>
  <si>
    <t>802-77970</t>
  </si>
  <si>
    <t>CAA VENTURE MANAGEMENT, LLC</t>
  </si>
  <si>
    <t>424-288-2000</t>
  </si>
  <si>
    <t>424-288-3821</t>
  </si>
  <si>
    <t>802-77971</t>
  </si>
  <si>
    <t>ODIN CAPITAL MANAGEMENT</t>
  </si>
  <si>
    <t>ODIN CAPITAL MANAGEMENT, LLC.</t>
  </si>
  <si>
    <t>30 MEADOW WOOD DRIVE</t>
  </si>
  <si>
    <t>203-340-1345</t>
  </si>
  <si>
    <t>802-78016</t>
  </si>
  <si>
    <t>PUBVEST ADVISORS, LLC</t>
  </si>
  <si>
    <t>398 PRIMROSE ROAD</t>
  </si>
  <si>
    <t>415-578-3784</t>
  </si>
  <si>
    <t>650-434-3969</t>
  </si>
  <si>
    <t>WWW.PUBVEST.COM</t>
  </si>
  <si>
    <t>802-77973</t>
  </si>
  <si>
    <t>THIRD POINT REINSURANCE INVESTMENT MANAGEMENT LTD.</t>
  </si>
  <si>
    <t>CHESNEY HOUSE, 96 PITTS BAY ROAD</t>
  </si>
  <si>
    <t>441-542-3308</t>
  </si>
  <si>
    <t>441-542-3329</t>
  </si>
  <si>
    <t>802-77976</t>
  </si>
  <si>
    <t>ECA FUND ADVISORS</t>
  </si>
  <si>
    <t>ECA FUND ADVISORS, LLC</t>
  </si>
  <si>
    <t>15260 VENTURA BOULEVARD</t>
  </si>
  <si>
    <t>818-444-4414</t>
  </si>
  <si>
    <t>818-474-6305</t>
  </si>
  <si>
    <t>802-77979</t>
  </si>
  <si>
    <t>ABACO ASSET MANAGEMENT LLP</t>
  </si>
  <si>
    <t>105 PICCADILLY, GROUND FLOOR</t>
  </si>
  <si>
    <t>W1J 7NJ</t>
  </si>
  <si>
    <t>+44 020 3031 9184</t>
  </si>
  <si>
    <t>HTTP://WWW.ABACOAM.COM</t>
  </si>
  <si>
    <t>802-77981</t>
  </si>
  <si>
    <t>GHOST TREE CAPITAL</t>
  </si>
  <si>
    <t>GHOST TREE CAPITAL, LLC</t>
  </si>
  <si>
    <t>646-735-9682</t>
  </si>
  <si>
    <t>212-308-0186</t>
  </si>
  <si>
    <t>802-77982</t>
  </si>
  <si>
    <t>VERITAS ASSET MANAGEMENT (ASIA) LTD</t>
  </si>
  <si>
    <t>LEVEL 27, WORLD WIDE HOUSE, 19 DES VOEUX ROAD</t>
  </si>
  <si>
    <t>852 3796 2546</t>
  </si>
  <si>
    <t>802-77985</t>
  </si>
  <si>
    <t>SERENITAS CAPITAL, L.P.</t>
  </si>
  <si>
    <t>175 VARICK ST.</t>
  </si>
  <si>
    <t>646-257-2894</t>
  </si>
  <si>
    <t>646-257-2891</t>
  </si>
  <si>
    <t>WWW.SERENITASCAPITAL.COM</t>
  </si>
  <si>
    <t>802-77992</t>
  </si>
  <si>
    <t>SANDGLASS CAPITAL MANAGEMENT</t>
  </si>
  <si>
    <t>SANDGLASS CAPITAL MANAGEMENT LIMITED</t>
  </si>
  <si>
    <t>ULITSA MOKHOVAYA 7</t>
  </si>
  <si>
    <t>749-5660-4430</t>
  </si>
  <si>
    <t>749-5660-4436</t>
  </si>
  <si>
    <t>WALKER CORPORATE SERVICES LIMITED</t>
  </si>
  <si>
    <t>WWW.SANDGLASSCAPITAL.COM</t>
  </si>
  <si>
    <t>802-77995</t>
  </si>
  <si>
    <t>LINGERFELT COMMONWEALTH PARTNERS, LLC</t>
  </si>
  <si>
    <t>4198 COX ROAD</t>
  </si>
  <si>
    <t>804-270-0015</t>
  </si>
  <si>
    <t>804-270-0775</t>
  </si>
  <si>
    <t>WWW.LINGERFELTCOMMONWEALTH.COM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</si>
  <si>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</si>
  <si>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</si>
  <si>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</si>
  <si>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</si>
  <si>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</si>
  <si>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</si>
  <si>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802-78023</t>
  </si>
  <si>
    <t>BRAVIA CAPITAL INVESTIMENTOS LTDA</t>
  </si>
  <si>
    <t>1726-CONJ. 72/74</t>
  </si>
  <si>
    <t>04543-000</t>
  </si>
  <si>
    <t>55 11 30741540</t>
  </si>
  <si>
    <t>55 11 30741547</t>
  </si>
  <si>
    <t>WWW.BRAVIA.COM</t>
  </si>
  <si>
    <t>LTDA (LIMITED COMPANY)</t>
  </si>
  <si>
    <t>802-78024</t>
  </si>
  <si>
    <t>SIMPLE CAPITAL MANAGEMENT, LLC</t>
  </si>
  <si>
    <t>73 SPRING STREET</t>
  </si>
  <si>
    <t>(415) 413-8360</t>
  </si>
  <si>
    <t>73 SPRING ST</t>
  </si>
  <si>
    <t>WWW.COLLABORATIVEFUND.COM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</si>
  <si>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</si>
  <si>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</si>
  <si>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</si>
  <si>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</si>
  <si>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</si>
  <si>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</si>
  <si>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802-78027</t>
  </si>
  <si>
    <t>IRONBARK INVESTMENTS LLC</t>
  </si>
  <si>
    <t>212-390-0386</t>
  </si>
  <si>
    <t>212-202-4211</t>
  </si>
  <si>
    <t>802-78031</t>
  </si>
  <si>
    <t>PRIDES CROSSING CAPITAL MANAGEMENT, LLC</t>
  </si>
  <si>
    <t>617-399-9220</t>
  </si>
  <si>
    <t>802-78034</t>
  </si>
  <si>
    <t>FC GOLF GP LLC</t>
  </si>
  <si>
    <t>1918 EIGHTH AVENUE, SUITE 3400</t>
  </si>
  <si>
    <t>802-78036</t>
  </si>
  <si>
    <t>FIERA QUANTUM LIMITED PARTNERSHIP</t>
  </si>
  <si>
    <t>514-954-3300</t>
  </si>
  <si>
    <t>514-954-5098</t>
  </si>
  <si>
    <t>HTTP://WWW.FIERAQUANTUM.COM/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</si>
  <si>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</si>
  <si>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</si>
  <si>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</si>
  <si>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</si>
  <si>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</si>
  <si>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</si>
  <si>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WWW.ONENORTHCAPITAL.COM</t>
  </si>
  <si>
    <t>802-78040</t>
  </si>
  <si>
    <t>GERCHEN KELLER CAPITAL, LLC</t>
  </si>
  <si>
    <t>WWW.GERCHENKELLER.COM</t>
  </si>
  <si>
    <t>802-78042</t>
  </si>
  <si>
    <t>ELECTRON CAPITAL PARTNERS, LLC</t>
  </si>
  <si>
    <t>212-554-1800</t>
  </si>
  <si>
    <t>212-554-1801</t>
  </si>
  <si>
    <t>WWW.ELECTRONCAPITAL.COM</t>
  </si>
  <si>
    <t>802-78051</t>
  </si>
  <si>
    <t>BLUE CLOUD VENTURES LLC</t>
  </si>
  <si>
    <t>SUITE 806</t>
  </si>
  <si>
    <t>212-776-1982</t>
  </si>
  <si>
    <t>212-973-7357</t>
  </si>
  <si>
    <t>WWW.BLUECLOUDVENTURES.COM</t>
  </si>
  <si>
    <t>802-78056</t>
  </si>
  <si>
    <t>MUIRFIELD CAPITAL MANAGEMENT LLC</t>
  </si>
  <si>
    <t>212-332-2501</t>
  </si>
  <si>
    <t>212-332-2520</t>
  </si>
  <si>
    <t>802-78057</t>
  </si>
  <si>
    <t>EDISON VENTURES MANAGEMENT, LLC</t>
  </si>
  <si>
    <t>1009 LENOX DRIVE</t>
  </si>
  <si>
    <t>(609) 896-1900</t>
  </si>
  <si>
    <t>(609) 896-0066</t>
  </si>
  <si>
    <t>802-78059</t>
  </si>
  <si>
    <t>MAGNOLIA ROAD CAPITAL LP</t>
  </si>
  <si>
    <t>646-277-8663</t>
  </si>
  <si>
    <t>802-78078</t>
  </si>
  <si>
    <t>SHEARLINK CAPITAL, LLC</t>
  </si>
  <si>
    <t>SUITE 8B</t>
  </si>
  <si>
    <t>212-913-9522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</si>
  <si>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</si>
  <si>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</si>
  <si>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</si>
  <si>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</si>
  <si>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</si>
  <si>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</si>
  <si>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ACCELERATORVENTURES.COM</t>
  </si>
  <si>
    <t>802-78082</t>
  </si>
  <si>
    <t>CROSS LEDGE INVESTMENTS</t>
  </si>
  <si>
    <t>CROSS LEDGE INVESTMENTS LLC</t>
  </si>
  <si>
    <t>100 SOUTH BROAD STREET</t>
  </si>
  <si>
    <t>215 486-2500</t>
  </si>
  <si>
    <t>215 486-2510</t>
  </si>
  <si>
    <t>WWW.CROSSLEDGEINVESTMENTS.COM</t>
  </si>
  <si>
    <t>802-78093</t>
  </si>
  <si>
    <t>ICON VENTURE PARTNERS</t>
  </si>
  <si>
    <t>ICON VENTURES MANAGEMENT COMPANY, LLC</t>
  </si>
  <si>
    <t>850 OAK GROVE AVE</t>
  </si>
  <si>
    <t>ICONVP.COM</t>
  </si>
  <si>
    <t>802-78097</t>
  </si>
  <si>
    <t>SANSONE ADVISORS, LLC</t>
  </si>
  <si>
    <t>646-442-6702</t>
  </si>
  <si>
    <t>802-78107</t>
  </si>
  <si>
    <t>VALIANCE ASSET MANAGEMENT LIMITED</t>
  </si>
  <si>
    <t>3RD FLOOR, NATWEST HOUSE</t>
  </si>
  <si>
    <t>GY1 1WD</t>
  </si>
  <si>
    <t>+44 (0) 1481 711822</t>
  </si>
  <si>
    <t>802-78109</t>
  </si>
  <si>
    <t>ROCKVILLE CAPITAL, LLC</t>
  </si>
  <si>
    <t>516-695-3463</t>
  </si>
  <si>
    <t>516-678-8631</t>
  </si>
  <si>
    <t>802-78110</t>
  </si>
  <si>
    <t>NANO-CAP NEW MILLENNIUM ADVISORS, LLC</t>
  </si>
  <si>
    <t>176 LAGUARDIA AVENUE</t>
  </si>
  <si>
    <t>718-477-6464</t>
  </si>
  <si>
    <t>718-477-4344</t>
  </si>
  <si>
    <t>802-78113</t>
  </si>
  <si>
    <t>WEFUNDER</t>
  </si>
  <si>
    <t>WEFUNDER ADVISORS, LLC</t>
  </si>
  <si>
    <t>CAMBRIDGE INNOVATION CENTER</t>
  </si>
  <si>
    <t>508-308-7226</t>
  </si>
  <si>
    <t>P.O BOX 425122</t>
  </si>
  <si>
    <t>HTTP://WEFUNDER.COM</t>
  </si>
  <si>
    <t>802-78114</t>
  </si>
  <si>
    <t>PEDDER STREET ASIA LIMITED</t>
  </si>
  <si>
    <t>802-78115</t>
  </si>
  <si>
    <t>CREO CAPITAL</t>
  </si>
  <si>
    <t>CREO CAPITAL PARTNERS II LLC</t>
  </si>
  <si>
    <t>12400 WILSHIRE BOULEVARD</t>
  </si>
  <si>
    <t>310-230-8600</t>
  </si>
  <si>
    <t>310-230-6206</t>
  </si>
  <si>
    <t>WWW.CREOCAPITALPARTNERS.COM</t>
  </si>
  <si>
    <t>802-78116</t>
  </si>
  <si>
    <t>MC CREDIT PARTNERS LP</t>
  </si>
  <si>
    <t>(212) 554-3150</t>
  </si>
  <si>
    <t>(212) 554-3151</t>
  </si>
  <si>
    <t>802-78124</t>
  </si>
  <si>
    <t>STANWICK CAPITAL, LLC</t>
  </si>
  <si>
    <t>STANWICK MANAGEMENT, LLC</t>
  </si>
  <si>
    <t>2562 VIA TEJON</t>
  </si>
  <si>
    <t>310-697-8520</t>
  </si>
  <si>
    <t>310-791-2700</t>
  </si>
  <si>
    <t>WWW.STANWICKCAPITAL.COM</t>
  </si>
  <si>
    <t>802-78127</t>
  </si>
  <si>
    <t>BAIN CAPITAL EUROPE, LLP</t>
  </si>
  <si>
    <t>DEVONSHIRE HOUSE, MAYFAIR PLACE</t>
  </si>
  <si>
    <t>44 20 7514 5744</t>
  </si>
  <si>
    <t>44 20 7514 5250</t>
  </si>
  <si>
    <t>WWW.BAINCAPITAL.CO.UK</t>
  </si>
  <si>
    <t>802-78128</t>
  </si>
  <si>
    <t>KICKSTART CAPITAL, LLC</t>
  </si>
  <si>
    <t>STE. 360</t>
  </si>
  <si>
    <t>84121-6927</t>
  </si>
  <si>
    <t>(801) 942-8999</t>
  </si>
  <si>
    <t>(801) 942-1636</t>
  </si>
  <si>
    <t>WWW.KICKSTARTFUND.COM</t>
  </si>
  <si>
    <t>802-78129</t>
  </si>
  <si>
    <t>GLADSTONE PARTNERS</t>
  </si>
  <si>
    <t>GLADSTONE CAPITAL MANAGEMENT LLP</t>
  </si>
  <si>
    <t>+44 207 408 4771</t>
  </si>
  <si>
    <t>+44 207 408 4790</t>
  </si>
  <si>
    <t>LIMITED LIABILITY PARTNERSHIP (LLP) IN ENGLAND</t>
  </si>
  <si>
    <t>802-78134</t>
  </si>
  <si>
    <t>MAVEN VENTURES</t>
  </si>
  <si>
    <t>MAVEN VENTURES GROWTH LABS MANAGEMENT COMPANY, LLC.</t>
  </si>
  <si>
    <t>26400 ARIC LANE</t>
  </si>
  <si>
    <t>650-218-2244</t>
  </si>
  <si>
    <t>801-991-7554</t>
  </si>
  <si>
    <t>26400 ARIC LN</t>
  </si>
  <si>
    <t>WWW.MAVENVENTURES.COM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</si>
  <si>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</si>
  <si>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</si>
  <si>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</si>
  <si>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</si>
  <si>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</si>
  <si>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</si>
  <si>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WWW.ANGEL.CO</t>
  </si>
  <si>
    <t>802-78139</t>
  </si>
  <si>
    <t>ICON INFRASTRUCTURE LLP</t>
  </si>
  <si>
    <t>52 BROOK STREET</t>
  </si>
  <si>
    <t>W1K 5DS</t>
  </si>
  <si>
    <t>+44 203 1787112</t>
  </si>
  <si>
    <t>+44 203 1787113</t>
  </si>
  <si>
    <t>WWW.ICONINFRASTRUCTURE.COM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</si>
  <si>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</si>
  <si>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</si>
  <si>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</si>
  <si>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</si>
  <si>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</si>
  <si>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</si>
  <si>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</si>
  <si>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</si>
  <si>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WWW.FROGMORE.CO.UK</t>
  </si>
  <si>
    <t>802-78155</t>
  </si>
  <si>
    <t>GAM INVESTMENT MANAGEMENT LUGANO SA</t>
  </si>
  <si>
    <t>VIA F. PELLI 1</t>
  </si>
  <si>
    <t>802-78157</t>
  </si>
  <si>
    <t>J. P. BRINKER UYS &amp; CO., LLC</t>
  </si>
  <si>
    <t>J. P. BRINKER UYS &amp; CO, LLC</t>
  </si>
  <si>
    <t>229 PEACHTREE STREET, NE</t>
  </si>
  <si>
    <t>30303-1606</t>
  </si>
  <si>
    <t>404-588-9390</t>
  </si>
  <si>
    <t>404-588-9391</t>
  </si>
  <si>
    <t>802-78159</t>
  </si>
  <si>
    <t>UOB ASIA INVESTMENT PARTNERS PTE LTD</t>
  </si>
  <si>
    <t>80 RAFFLES PLACE #10-21</t>
  </si>
  <si>
    <t>65-6539-2492/ 65-6539-4329</t>
  </si>
  <si>
    <t>65-6532-7558</t>
  </si>
  <si>
    <t>FUND MANAGEMENT COMPANY</t>
  </si>
  <si>
    <t>802-78163</t>
  </si>
  <si>
    <t>M5V ADVISORS INC.</t>
  </si>
  <si>
    <t>111 PETER STREET</t>
  </si>
  <si>
    <t>SUITE 904</t>
  </si>
  <si>
    <t>M5V 2H1</t>
  </si>
  <si>
    <t>416-447-8874</t>
  </si>
  <si>
    <t>802-78164</t>
  </si>
  <si>
    <t>NORTHGATE HOLDINGS</t>
  </si>
  <si>
    <t>TENFORE HOLDINGS CAPITAL MANAGEMENT, LLC</t>
  </si>
  <si>
    <t>41 EAST 11TH STREET</t>
  </si>
  <si>
    <t>212-905-6275</t>
  </si>
  <si>
    <t>646-390-3084</t>
  </si>
  <si>
    <t>802-78167</t>
  </si>
  <si>
    <t>CICC INVESTMENT MANAGEMENT (USA), INC.</t>
  </si>
  <si>
    <t>646-794-8800</t>
  </si>
  <si>
    <t>646-794-8778</t>
  </si>
  <si>
    <t>802-78169</t>
  </si>
  <si>
    <t>MATRIX PARTNERS HK MANAGEMENT, LIMITED</t>
  </si>
  <si>
    <t>852-3669-8178</t>
  </si>
  <si>
    <t>852-3669-8008</t>
  </si>
  <si>
    <t>802-78170</t>
  </si>
  <si>
    <t>AEGEA CAPITAL MANAGEMENT, LLC</t>
  </si>
  <si>
    <t>312-432-6511</t>
  </si>
  <si>
    <t>WWW.AEGEACAPITAL.COM</t>
  </si>
  <si>
    <t>NO OTHER BUSINESSES ENGAGED IN.</t>
  </si>
  <si>
    <t>802-78175</t>
  </si>
  <si>
    <t>CASTLE UNION LLC</t>
  </si>
  <si>
    <t>SUITE 3605</t>
  </si>
  <si>
    <t>312-765-7033</t>
  </si>
  <si>
    <t>WWW.CASTLEUNION.COM</t>
  </si>
  <si>
    <t>802-78181</t>
  </si>
  <si>
    <t>PANTHERA TIGRIS CAPITAL ADVISORS CO. LTD.</t>
  </si>
  <si>
    <t>802-78188</t>
  </si>
  <si>
    <t>3 STRONG SHIPS CAPITAL, LLC</t>
  </si>
  <si>
    <t>5019 WORTHINGTON DRIVE</t>
  </si>
  <si>
    <t>917-515-9071</t>
  </si>
  <si>
    <t>301-850-1732</t>
  </si>
  <si>
    <t>802-78195</t>
  </si>
  <si>
    <t>MUHO, GERTI</t>
  </si>
  <si>
    <t>20 EXCHANGE PL 4504</t>
  </si>
  <si>
    <t>212-480-0001</t>
  </si>
  <si>
    <t>650-300-4352</t>
  </si>
  <si>
    <t>WWW.GMG7.COM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</si>
  <si>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</si>
  <si>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</si>
  <si>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</si>
  <si>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</si>
  <si>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</si>
  <si>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</si>
  <si>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</si>
  <si>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</si>
  <si>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WWW.CARDINALCAPITALGROUP.COM</t>
  </si>
  <si>
    <t>802-78212</t>
  </si>
  <si>
    <t>LIGHTSTONE VENTURES</t>
  </si>
  <si>
    <t>LSV CAPITAL MANAGEMENT, LLC</t>
  </si>
  <si>
    <t>617-933-3770</t>
  </si>
  <si>
    <t>617-933-3769</t>
  </si>
  <si>
    <t>WWW.LIGHTSTONEVC.COM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</si>
  <si>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</si>
  <si>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</si>
  <si>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</si>
  <si>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</si>
  <si>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</si>
  <si>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</si>
  <si>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802-78228</t>
  </si>
  <si>
    <t>CORMORANT ASSET MANAGEMENT, LLC</t>
  </si>
  <si>
    <t>100 HIGH STREET, SUITE 1103</t>
  </si>
  <si>
    <t>617-848-3429</t>
  </si>
  <si>
    <t>617-507-5905</t>
  </si>
  <si>
    <t>802-78231</t>
  </si>
  <si>
    <t>PLUS CAPITAL</t>
  </si>
  <si>
    <t>PLUS CAPITAL MANAGEMENT, L.L.C.</t>
  </si>
  <si>
    <t>100 WILSHIRE BLVD., SUITE 200</t>
  </si>
  <si>
    <t>310-577-6700</t>
  </si>
  <si>
    <t>WWW.PLUSCAPITAL.COM</t>
  </si>
  <si>
    <t>802-78235</t>
  </si>
  <si>
    <t>ARMADA CAPITAL MANAGEMENT, LLC</t>
  </si>
  <si>
    <t>45 HIGHVIEW AVE.</t>
  </si>
  <si>
    <t>917-338-7779</t>
  </si>
  <si>
    <t>802-78243</t>
  </si>
  <si>
    <t>MICROVEST GMG CAPITAL MANAGEMENT, LLC</t>
  </si>
  <si>
    <t>405 LEXINGTON AVE, 41ST FL</t>
  </si>
  <si>
    <t>212-905-4923</t>
  </si>
  <si>
    <t>802-78244</t>
  </si>
  <si>
    <t>BOYLES ASSET MANAGEMENT, LLC</t>
  </si>
  <si>
    <t>704-370-1704</t>
  </si>
  <si>
    <t>(704) 333-8211</t>
  </si>
  <si>
    <t>HTTP://WWW.BOYLESASSET.COM/</t>
  </si>
  <si>
    <t>802-78247</t>
  </si>
  <si>
    <t>AGAVE PARTNERS HOLDINGS</t>
  </si>
  <si>
    <t>FOUR EMBARCADERO CENTER, SUITE 4000</t>
  </si>
  <si>
    <t>415-517-0978</t>
  </si>
  <si>
    <t>415-777-4961</t>
  </si>
  <si>
    <t>AGAVEPH.COM</t>
  </si>
  <si>
    <t>98-0657670</t>
  </si>
  <si>
    <t>COMPANY</t>
  </si>
  <si>
    <t>802-78248</t>
  </si>
  <si>
    <t>ENGINE CAPITAL MANAGEMENT, LLC</t>
  </si>
  <si>
    <t>1370 BROADWAY, 5TH FLOOR</t>
  </si>
  <si>
    <t>(212) 321-0048</t>
  </si>
  <si>
    <t>802-78250</t>
  </si>
  <si>
    <t>CAVALRY MANAGEMENT GROUP</t>
  </si>
  <si>
    <t>CAVALRY MANAGEMENT GROUP, LLC</t>
  </si>
  <si>
    <t>415-439-7000</t>
  </si>
  <si>
    <t>415-439-7171</t>
  </si>
  <si>
    <t>802-78251</t>
  </si>
  <si>
    <t>ORIGIN VENTURES II MANAGEMENT, LLC</t>
  </si>
  <si>
    <t>ORIGIN VENTURES III MANAGEMENT, LLC</t>
  </si>
  <si>
    <t>312-644-6449</t>
  </si>
  <si>
    <t>847-919-3547</t>
  </si>
  <si>
    <t>WWW.ORIGINVENTURES.COM</t>
  </si>
  <si>
    <t>802-78254</t>
  </si>
  <si>
    <t>TOCCATA CAPITAL</t>
  </si>
  <si>
    <t>TOCCATA CAPITAL PTE. LTD.</t>
  </si>
  <si>
    <t>9 TEMASEK BOULEVARD #09-01</t>
  </si>
  <si>
    <t>SUNTEC TOWER TWO</t>
  </si>
  <si>
    <t>65-6304-3049</t>
  </si>
  <si>
    <t>WWW.TOCCAP.COM</t>
  </si>
  <si>
    <t>802-78256</t>
  </si>
  <si>
    <t>SINGERMAN REAL ESTATE MANAGEMENT COMPANY, L.P.</t>
  </si>
  <si>
    <t>312-475-9300</t>
  </si>
  <si>
    <t>312-475-9303</t>
  </si>
  <si>
    <t>WWW.SINGERMANRE.COM</t>
  </si>
  <si>
    <t>802-78257</t>
  </si>
  <si>
    <t>ALCOVA ASSET MANAGEMENT LLP</t>
  </si>
  <si>
    <t>21 KNIGHTSBRIDGE</t>
  </si>
  <si>
    <t>+44 (0) 207 082 1505</t>
  </si>
  <si>
    <t>802-78263</t>
  </si>
  <si>
    <t>AHL PARTNERS LLP</t>
  </si>
  <si>
    <t>44-20-7144-7245</t>
  </si>
  <si>
    <t>44-20-7408-4243</t>
  </si>
  <si>
    <t>802-78268</t>
  </si>
  <si>
    <t>SUNBRIDGE PARTNERS</t>
  </si>
  <si>
    <t>SUNBRIDGE PARTNERS INC.</t>
  </si>
  <si>
    <t>3659 GREEN ROAD</t>
  </si>
  <si>
    <t>216-916-6713</t>
  </si>
  <si>
    <t>216-916-6652</t>
  </si>
  <si>
    <t>WWW.SUNBRIDGEPARTNERS.COM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</si>
  <si>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</si>
  <si>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</si>
  <si>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</si>
  <si>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</si>
  <si>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</si>
  <si>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55 21 2104 0561</t>
  </si>
  <si>
    <t>WWW.INVESTIDORPROFISSIONAL.COM.BR</t>
  </si>
  <si>
    <t>802-78277</t>
  </si>
  <si>
    <t>AVIGHNA CAPITAL ADVISORS</t>
  </si>
  <si>
    <t>AVIGHNA CAPITAL ADVISORS LTD</t>
  </si>
  <si>
    <t>802-78278</t>
  </si>
  <si>
    <t>WHYDAH LLC</t>
  </si>
  <si>
    <t>84 CHARTER OAK DRIVE</t>
  </si>
  <si>
    <t>914-262-5917</t>
  </si>
  <si>
    <t>802-78281</t>
  </si>
  <si>
    <t>LASCAUX RESOURCE CAPITAL, LLC</t>
  </si>
  <si>
    <t>212-756-1290</t>
  </si>
  <si>
    <t>WWW.LASCAUXRESOURCECAPITAL.COM</t>
  </si>
  <si>
    <t>802-78285</t>
  </si>
  <si>
    <t>CAT PARTNERS, LLC</t>
  </si>
  <si>
    <t>203-656-8032</t>
  </si>
  <si>
    <t>203 547-6700</t>
  </si>
  <si>
    <t>802-78297</t>
  </si>
  <si>
    <t>A-GRADE MANAGEMENT LLC</t>
  </si>
  <si>
    <t>9130 W. SUNSET BLVD.</t>
  </si>
  <si>
    <t>90069-3110</t>
  </si>
  <si>
    <t>310-228-2831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</si>
  <si>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</si>
  <si>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</si>
  <si>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</si>
  <si>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</si>
  <si>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</si>
  <si>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</si>
  <si>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</si>
  <si>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</si>
  <si>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</si>
  <si>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802-78302</t>
  </si>
  <si>
    <t>QUANTZ CAPITAL</t>
  </si>
  <si>
    <t>QUANTZ CAPITAL MANAGEMENT, LLC</t>
  </si>
  <si>
    <t>212-785-0902</t>
  </si>
  <si>
    <t>866-785-3383</t>
  </si>
  <si>
    <t>802-78303</t>
  </si>
  <si>
    <t>EAM CAPITAL, LLC</t>
  </si>
  <si>
    <t>601 SEVENTH AVENUE</t>
  </si>
  <si>
    <t>LA GRANGE</t>
  </si>
  <si>
    <t>312-498-6722</t>
  </si>
  <si>
    <t>802-78324</t>
  </si>
  <si>
    <t>BOWERY CAPITAL</t>
  </si>
  <si>
    <t>BOWERY CAPITAL MANAGEMENT, LLC</t>
  </si>
  <si>
    <t>670 BROADWAY, 4TH FLOOR</t>
  </si>
  <si>
    <t>10012-2318</t>
  </si>
  <si>
    <t>(212)-402-4600</t>
  </si>
  <si>
    <t>WWW.BOWERYCAP.COM</t>
  </si>
  <si>
    <t>802-78329</t>
  </si>
  <si>
    <t>MONARCH ALTERNATIVE CAPITAL EUROPE</t>
  </si>
  <si>
    <t>MONARCH ALTERNATIVE CAPITAL (EUROPE) LLP</t>
  </si>
  <si>
    <t>52 CONDUIT STREET</t>
  </si>
  <si>
    <t>W1S 2YX</t>
  </si>
  <si>
    <t>44-0-20-7440-2453</t>
  </si>
  <si>
    <t>44-0-20-7067-9305</t>
  </si>
  <si>
    <t>802-78331</t>
  </si>
  <si>
    <t>EMERALD DEVELOPMENT MANAGERS LP</t>
  </si>
  <si>
    <t>212-317-2250</t>
  </si>
  <si>
    <t>212-317-2255</t>
  </si>
  <si>
    <t>WWW.EMERALDMANAGERS.COM</t>
  </si>
  <si>
    <t>802-78333</t>
  </si>
  <si>
    <t>MADRAGUE CAPITAL PARTNERS AB</t>
  </si>
  <si>
    <t>ARSENALSGATAN 8C</t>
  </si>
  <si>
    <t>103 32</t>
  </si>
  <si>
    <t>+46 1244 9500</t>
  </si>
  <si>
    <t>WWW.MADRAGUE.SE</t>
  </si>
  <si>
    <t>AB - AKTIE BOLAG (PRIVATE LIMITED COMPANY)</t>
  </si>
  <si>
    <t>802-78338</t>
  </si>
  <si>
    <t>COPPERLINE TRADING ADVISORS, LLC</t>
  </si>
  <si>
    <t>396 DANBURY ROAD</t>
  </si>
  <si>
    <t>203 529-3804</t>
  </si>
  <si>
    <t>802-78340</t>
  </si>
  <si>
    <t>RONIT CAPITAL LLP</t>
  </si>
  <si>
    <t>5TH FLOOR, 52 CONDUIT STREET</t>
  </si>
  <si>
    <t>44 20 3642 1950</t>
  </si>
  <si>
    <t>44 20 3642 1955</t>
  </si>
  <si>
    <t>WWW.RONITCAPITAL.COM</t>
  </si>
  <si>
    <t>802-78342</t>
  </si>
  <si>
    <t>THREE RIVERS FUND ADVISORS, LLC</t>
  </si>
  <si>
    <t>MANOR OAK ONE, SUITE 630</t>
  </si>
  <si>
    <t>412-253-1826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</si>
  <si>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</si>
  <si>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</si>
  <si>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</si>
  <si>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</si>
  <si>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</si>
  <si>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</si>
  <si>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</si>
  <si>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802-78353</t>
  </si>
  <si>
    <t>BLUEARC CAPITAL MANAGEMENT</t>
  </si>
  <si>
    <t>BLUEARC CAPITAL MANAGEMENT, LLC</t>
  </si>
  <si>
    <t>3060 PEACHTREE ROAD, SUITE 1650</t>
  </si>
  <si>
    <t>404-419-6130</t>
  </si>
  <si>
    <t>WWW.BLUEARCCAPITAL.COM</t>
  </si>
  <si>
    <t>802-78356</t>
  </si>
  <si>
    <t>YEDID CAPITAL MANAGEMENT, LLC</t>
  </si>
  <si>
    <t>3001 PINE TREE DRIVE</t>
  </si>
  <si>
    <t>201-720-7500</t>
  </si>
  <si>
    <t>201-302-6040</t>
  </si>
  <si>
    <t>WWW.YEDID.NET</t>
  </si>
  <si>
    <t>802-78359</t>
  </si>
  <si>
    <t>REF ADVISORS LLC</t>
  </si>
  <si>
    <t>35 SOUTH MAIN STREET</t>
  </si>
  <si>
    <t>609 259 7500</t>
  </si>
  <si>
    <t>609 259 7545</t>
  </si>
  <si>
    <t>HTTP://WWW.REFADV.COM</t>
  </si>
  <si>
    <t>802-78362</t>
  </si>
  <si>
    <t>GLEN CAPITAL PARTNERS LLC</t>
  </si>
  <si>
    <t>275 GROVE STREET, SUITE 2- 400</t>
  </si>
  <si>
    <t>617-229-6320</t>
  </si>
  <si>
    <t>617-229-6327</t>
  </si>
  <si>
    <t>WWW.GLENCAPITAL.COM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</si>
  <si>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</si>
  <si>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</si>
  <si>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</si>
  <si>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</si>
  <si>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</si>
  <si>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</si>
  <si>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802-78375</t>
  </si>
  <si>
    <t>CAUSEWAY MEDIA PARTNERS</t>
  </si>
  <si>
    <t>CAUSEWAY MANAGEMENT, LLC</t>
  </si>
  <si>
    <t>94028-7523</t>
  </si>
  <si>
    <t>WWW.CAUSEWAYMP.COM</t>
  </si>
  <si>
    <t>802-78379</t>
  </si>
  <si>
    <t>ARCH BRIDGE CAPITAL LLC</t>
  </si>
  <si>
    <t>4135 MILTON ST.</t>
  </si>
  <si>
    <t>866-341-4670</t>
  </si>
  <si>
    <t>713-592-6027</t>
  </si>
  <si>
    <t>3200 SOUTHWEST FREEWAY SUITE 3300</t>
  </si>
  <si>
    <t>WWW.ARCHBRIDGECAP.COM</t>
  </si>
  <si>
    <t>802-78380</t>
  </si>
  <si>
    <t>KITE LAKE CAPITAL MANAGEMENT (UK) LLP</t>
  </si>
  <si>
    <t>ONE KNIGHTSBRIDGE GREEN</t>
  </si>
  <si>
    <t>+44 207 052 8311</t>
  </si>
  <si>
    <t>+44 207 052 8320</t>
  </si>
  <si>
    <t>WWW.KITELAKE.COM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</si>
  <si>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</si>
  <si>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</si>
  <si>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</si>
  <si>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</si>
  <si>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</si>
  <si>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</si>
  <si>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802-78386</t>
  </si>
  <si>
    <t>LONG TERM GROWTH INVESTMENTS, LLC</t>
  </si>
  <si>
    <t>347-855-5844</t>
  </si>
  <si>
    <t>917-720-9165</t>
  </si>
  <si>
    <t>HTTPS://WWW.LTG-INVEST.COM/</t>
  </si>
  <si>
    <t>802-78389</t>
  </si>
  <si>
    <t>HOLDCO ADVISORS, L.P.</t>
  </si>
  <si>
    <t>SUITE 1112, 32 BROADWAY</t>
  </si>
  <si>
    <t>917-740-8450</t>
  </si>
  <si>
    <t>WWW.HOLDCOADVISORS.COM</t>
  </si>
  <si>
    <t>802-78396</t>
  </si>
  <si>
    <t>CMCI ADVISORS, LTD.</t>
  </si>
  <si>
    <t>0086 21 54668282</t>
  </si>
  <si>
    <t>UNIT 3607-3608, THE CENTER, NO989, CHANGLE ROAD</t>
  </si>
  <si>
    <t>802-78402</t>
  </si>
  <si>
    <t>HARLAN CAPITAL PARTNERS LLC</t>
  </si>
  <si>
    <t>150 EAST 58TH STREET, 38TH FLOOR</t>
  </si>
  <si>
    <t>212 317-2470</t>
  </si>
  <si>
    <t>212 759-0486</t>
  </si>
  <si>
    <t>WWW.HARLANCAPITAL.COM</t>
  </si>
  <si>
    <t>802-78413</t>
  </si>
  <si>
    <t>GREENBLOOD CAPITAL, LLC</t>
  </si>
  <si>
    <t>617-820-8593</t>
  </si>
  <si>
    <t>802-78414</t>
  </si>
  <si>
    <t>SALAURMOR MANAGEMENT LLC</t>
  </si>
  <si>
    <t>527 MADISON AVE, 6TH FLOOR</t>
  </si>
  <si>
    <t>646-701-7841</t>
  </si>
  <si>
    <t>646-349-3787</t>
  </si>
  <si>
    <t>802-78417</t>
  </si>
  <si>
    <t>MCAS</t>
  </si>
  <si>
    <t>MC ADVISORY SERVICES, LLC</t>
  </si>
  <si>
    <t>19445 DEERFIELD AVENUE</t>
  </si>
  <si>
    <t>703-348-0156</t>
  </si>
  <si>
    <t>703-729-8355</t>
  </si>
  <si>
    <t>802-78419</t>
  </si>
  <si>
    <t>KING ROOK CAPITAL LLC</t>
  </si>
  <si>
    <t>646-490-9130</t>
  </si>
  <si>
    <t>802-78422</t>
  </si>
  <si>
    <t>MEDINA CAPITAL ADVISORS, LLC</t>
  </si>
  <si>
    <t>501 BRICKELL KEY DRIVE</t>
  </si>
  <si>
    <t>305-375-6000</t>
  </si>
  <si>
    <t>305-375-6009</t>
  </si>
  <si>
    <t>MEDINACAPITAL.COM</t>
  </si>
  <si>
    <t>802-78424</t>
  </si>
  <si>
    <t>EPISTEME CAPITAL PARTNERS (UK), LLP</t>
  </si>
  <si>
    <t>38 DOVER STREET</t>
  </si>
  <si>
    <t>W1S 4NL</t>
  </si>
  <si>
    <t>44 20 7292 2662</t>
  </si>
  <si>
    <t>802-78426</t>
  </si>
  <si>
    <t>MICAWBER CAPITAL</t>
  </si>
  <si>
    <t>MICAWBER CAPITAL, LLC</t>
  </si>
  <si>
    <t>245 E. 54TH STREET</t>
  </si>
  <si>
    <t>APT 25P</t>
  </si>
  <si>
    <t>617-401-7515</t>
  </si>
  <si>
    <t>46-1971536</t>
  </si>
  <si>
    <t>802-78428</t>
  </si>
  <si>
    <t>SIGNIA VENTURE PARTNERS</t>
  </si>
  <si>
    <t>SIGNIA MANAGEMENT COMPANY, LLC</t>
  </si>
  <si>
    <t>650-433-5842</t>
  </si>
  <si>
    <t>650-614-5801</t>
  </si>
  <si>
    <t>SIGNIAVENTUREPARTNERS.COM</t>
  </si>
  <si>
    <t>802-78431</t>
  </si>
  <si>
    <t>ALPHA ASSOCIATES LTD.</t>
  </si>
  <si>
    <t>TALSTRASSE 80</t>
  </si>
  <si>
    <t>+41 43 244 31 00</t>
  </si>
  <si>
    <t>+41 43 244 31 01</t>
  </si>
  <si>
    <t>HTTP://WWW.ALPHA-ASSOCIATES.CH/</t>
  </si>
  <si>
    <t>802-78433</t>
  </si>
  <si>
    <t>TYVOR CAPITAL, LLC</t>
  </si>
  <si>
    <t>200 S. WACKER DR</t>
  </si>
  <si>
    <t>312-212-4232</t>
  </si>
  <si>
    <t>312-674-4501</t>
  </si>
  <si>
    <t>802-78434</t>
  </si>
  <si>
    <t>TMC CAPITAL ADVISORS, LLC</t>
  </si>
  <si>
    <t>101 PACIFICA</t>
  </si>
  <si>
    <t>949-789-0005</t>
  </si>
  <si>
    <t>949-789-0006</t>
  </si>
  <si>
    <t>WWW.TMCAMERICA.COM</t>
  </si>
  <si>
    <t>802-78441</t>
  </si>
  <si>
    <t>NEXUS CAPITAL MANAGEMENT LP</t>
  </si>
  <si>
    <t>38 HUNT VALLEY TRAIL</t>
  </si>
  <si>
    <t>310-508-4153</t>
  </si>
  <si>
    <t>46-3177475</t>
  </si>
  <si>
    <t>802-78444</t>
  </si>
  <si>
    <t>PRUDENCE INVESTMENT MANAGEMENT (HONG KONG) LIMITED</t>
  </si>
  <si>
    <t>SUITE 508, 5/F, BANK OF AMERICA TOWER</t>
  </si>
  <si>
    <t>852-2525-3413</t>
  </si>
  <si>
    <t>852-2525-3407</t>
  </si>
  <si>
    <t>HTTP://WWW.PRUDENCEINV.COM/</t>
  </si>
  <si>
    <t>802-78446</t>
  </si>
  <si>
    <t>HORNET MANAGEMENT, LLC</t>
  </si>
  <si>
    <t>300 MERCER STREET</t>
  </si>
  <si>
    <t>#34M</t>
  </si>
  <si>
    <t>646-912-9286</t>
  </si>
  <si>
    <t>802-78555</t>
  </si>
  <si>
    <t>YL VENTURES GP LTD.</t>
  </si>
  <si>
    <t>775 E. BLITHEDALE AVENUE, #150</t>
  </si>
  <si>
    <t>415-300-0039</t>
  </si>
  <si>
    <t>415-723-7703</t>
  </si>
  <si>
    <t>WWW.YLVENTURES.COM</t>
  </si>
  <si>
    <t>7 WEST SQUARE LAKE ROAD</t>
  </si>
  <si>
    <t>802-78453</t>
  </si>
  <si>
    <t>HT CAPITAL MANAGEMENT LIMITED</t>
  </si>
  <si>
    <t>2221 TWO PACIFIC PLACE, 88 QUEENSWAY</t>
  </si>
  <si>
    <t>WWW.HTCAPITAL.HK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</si>
  <si>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</si>
  <si>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</si>
  <si>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</si>
  <si>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</si>
  <si>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</si>
  <si>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</si>
  <si>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</si>
  <si>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WWW.SBCINV.COM</t>
  </si>
  <si>
    <t>802-78456</t>
  </si>
  <si>
    <t>MELODY CAPITAL PARTNERS</t>
  </si>
  <si>
    <t>MELODY CAPITAL PARTNERS, LP</t>
  </si>
  <si>
    <t>MELODYPARTNERS.COM</t>
  </si>
  <si>
    <t>802-78459</t>
  </si>
  <si>
    <t>MACKAY SHIELDS UK LLP</t>
  </si>
  <si>
    <t>53 DAVIES STREET</t>
  </si>
  <si>
    <t>W1K 5JH</t>
  </si>
  <si>
    <t>44 203 178 7438</t>
  </si>
  <si>
    <t>44 203 070 0492</t>
  </si>
  <si>
    <t>802-78463</t>
  </si>
  <si>
    <t>SONIAN CAPITAL MANAGEMENT, LLC</t>
  </si>
  <si>
    <t>617-396-7290</t>
  </si>
  <si>
    <t>802-78466</t>
  </si>
  <si>
    <t>WEST ROAD CAPITAL MANAGEMENT</t>
  </si>
  <si>
    <t>WEST ROAD CAPITAL MANAGEMENT, L.P.</t>
  </si>
  <si>
    <t>680 WASHINGTON BLVD., 10TH FLOOR</t>
  </si>
  <si>
    <t>203-914-1503</t>
  </si>
  <si>
    <t>203-914-1509</t>
  </si>
  <si>
    <t>802-78467</t>
  </si>
  <si>
    <t>MYDA ADVISORS LLC</t>
  </si>
  <si>
    <t>344 ATLANTIC AVENUE</t>
  </si>
  <si>
    <t>11516-1803</t>
  </si>
  <si>
    <t>917-439-2015</t>
  </si>
  <si>
    <t>212-838-5820</t>
  </si>
  <si>
    <t>802-78468</t>
  </si>
  <si>
    <t>MFO CAPITAL LIMITED</t>
  </si>
  <si>
    <t>VG 1110</t>
  </si>
  <si>
    <t>+1 284 494 22 04</t>
  </si>
  <si>
    <t>+1 284 494 55 35</t>
  </si>
  <si>
    <t>BVI BUSINESS COMPANY</t>
  </si>
  <si>
    <t>802-78469</t>
  </si>
  <si>
    <t>MFO IDF I GP (BVI), LTD.</t>
  </si>
  <si>
    <t>+1 284 394 91 00</t>
  </si>
  <si>
    <t>+1 284 494 91 01</t>
  </si>
  <si>
    <t>802-78470</t>
  </si>
  <si>
    <t>TECOMA ASSET MANAGEMENT, LLC</t>
  </si>
  <si>
    <t>5328 YACHT HAVEN GRAND</t>
  </si>
  <si>
    <t>ST. THOMAS</t>
  </si>
  <si>
    <t>340-642-2010</t>
  </si>
  <si>
    <t>802-78473</t>
  </si>
  <si>
    <t>ACTIS GP</t>
  </si>
  <si>
    <t>ACTIS GP LLP</t>
  </si>
  <si>
    <t>44 20 7234 5150</t>
  </si>
  <si>
    <t>802-78475</t>
  </si>
  <si>
    <t>VERITAS VENTURE MANAGEMENT, LLC</t>
  </si>
  <si>
    <t>279 QUINCY MAIL CENTER</t>
  </si>
  <si>
    <t>207-604-9064</t>
  </si>
  <si>
    <t>VENTURE CAPITAL INVESTMENT MANAGEMENT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</si>
  <si>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</si>
  <si>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</si>
  <si>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</si>
  <si>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</si>
  <si>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</si>
  <si>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</si>
  <si>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</si>
  <si>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</si>
  <si>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IM2 4LB</t>
  </si>
  <si>
    <t>802-78488</t>
  </si>
  <si>
    <t>ATLASINVEST</t>
  </si>
  <si>
    <t>ATLAS NV</t>
  </si>
  <si>
    <t>CHAUSSEE DE LA HULPE 120</t>
  </si>
  <si>
    <t>1000 BRUSSELS</t>
  </si>
  <si>
    <t>32-0-2663-1755</t>
  </si>
  <si>
    <t>32-0-2663-1760</t>
  </si>
  <si>
    <t>WWW.ATLASINVEST.EU</t>
  </si>
  <si>
    <t>802-78489</t>
  </si>
  <si>
    <t>SKYLAND CAPITAL</t>
  </si>
  <si>
    <t>8514 SKYLAND DRIVE</t>
  </si>
  <si>
    <t>NIWOT</t>
  </si>
  <si>
    <t>(303) 588-1432</t>
  </si>
  <si>
    <t>(303) 395-1521</t>
  </si>
  <si>
    <t>802-78490</t>
  </si>
  <si>
    <t>EASTBAY CAPITAL</t>
  </si>
  <si>
    <t>EASTBAY ASSET MANAGEMENT, LLC</t>
  </si>
  <si>
    <t>212.702.7148</t>
  </si>
  <si>
    <t>212.702.7149</t>
  </si>
  <si>
    <t>802-78491</t>
  </si>
  <si>
    <t>ROLLINS CAPITAL MANAGEMENT, LLC</t>
  </si>
  <si>
    <t>9195 W. GRAHAM ROAD</t>
  </si>
  <si>
    <t>ROCHEPORT</t>
  </si>
  <si>
    <t>917-968-6452</t>
  </si>
  <si>
    <t>802-78494</t>
  </si>
  <si>
    <t>IBEX INVESTMENT MANAGEMENT, LLC</t>
  </si>
  <si>
    <t>2625 N. CLARK STREET, #1607</t>
  </si>
  <si>
    <t>312-276-6636</t>
  </si>
  <si>
    <t>802-78496</t>
  </si>
  <si>
    <t>WING VENTURE PARTNERS</t>
  </si>
  <si>
    <t>WING VENTURE MANAGEMENT, L.L.C.</t>
  </si>
  <si>
    <t>2061 AVY AVE., FIRST FLOOR</t>
  </si>
  <si>
    <t>650-464-6070</t>
  </si>
  <si>
    <t>WWW.WING.VC</t>
  </si>
  <si>
    <t>802-78509</t>
  </si>
  <si>
    <t>SIVIK GLOBAL HEALTHCARE, LLC</t>
  </si>
  <si>
    <t>203-769-8600</t>
  </si>
  <si>
    <t>203-971-3720</t>
  </si>
  <si>
    <t>802-78510</t>
  </si>
  <si>
    <t>YG PARTNERS, LLC</t>
  </si>
  <si>
    <t>212-596-7533</t>
  </si>
  <si>
    <t>212-596-7539</t>
  </si>
  <si>
    <t>802-78515</t>
  </si>
  <si>
    <t>CHALLEN ASSET MANAGEMENT, LLC</t>
  </si>
  <si>
    <t>1819 GOODWIN STREET</t>
  </si>
  <si>
    <t>904-355-7700</t>
  </si>
  <si>
    <t>904-355-7708</t>
  </si>
  <si>
    <t>802-78520</t>
  </si>
  <si>
    <t>BAY CAPITAL PARTNERS LTD</t>
  </si>
  <si>
    <t>UNIT 5, 4C, 4TH FLOOR, RAFFLES TOWER</t>
  </si>
  <si>
    <t>+230 467 5665</t>
  </si>
  <si>
    <t>+230 404 8899</t>
  </si>
  <si>
    <t>BAY-CAP.COM</t>
  </si>
  <si>
    <t>802-78529</t>
  </si>
  <si>
    <t>BREMNER CAPITAL LLP</t>
  </si>
  <si>
    <t>15 STRATTON STREET</t>
  </si>
  <si>
    <t>44(0)2030360460</t>
  </si>
  <si>
    <t>44(0)2030360100</t>
  </si>
  <si>
    <t>WWW.BREMNERCAPITAL.COM</t>
  </si>
  <si>
    <t>OC377122</t>
  </si>
  <si>
    <t>802-78530</t>
  </si>
  <si>
    <t>FISHHAWK ADVISORS, LLC</t>
  </si>
  <si>
    <t>713-974-0671</t>
  </si>
  <si>
    <t>713-974-5000</t>
  </si>
  <si>
    <t>WWW.FISHHAWKLLC.COM</t>
  </si>
  <si>
    <t>802-78534</t>
  </si>
  <si>
    <t>WANGARD INCOME FUND MANAGER, LLC</t>
  </si>
  <si>
    <t>414-777-1200</t>
  </si>
  <si>
    <t>414-777-1201</t>
  </si>
  <si>
    <t>802-78538</t>
  </si>
  <si>
    <t>EYCK CAPITAL MANAGEMENT LLP</t>
  </si>
  <si>
    <t>9TH FLOOR, 1 KNIGHTSBRIDGE GREEN</t>
  </si>
  <si>
    <t>+44 207 060 4903</t>
  </si>
  <si>
    <t>+44 207 060 4914</t>
  </si>
  <si>
    <t>WWW.EYCKCAPITAL.COM</t>
  </si>
  <si>
    <t>802-78541</t>
  </si>
  <si>
    <t>VICENDA</t>
  </si>
  <si>
    <t>VICENDA ASSET MANAGEMENT AG</t>
  </si>
  <si>
    <t>+41 41 724 86 66</t>
  </si>
  <si>
    <t>+41 41 724 57 09</t>
  </si>
  <si>
    <t>WWW.VICENDAGROUP.COM</t>
  </si>
  <si>
    <t>AKTIENGESELLSCHAFT</t>
  </si>
  <si>
    <t>802-78546</t>
  </si>
  <si>
    <t>BAIRD CAPITAL PARTNERS EUROPE LIMITED</t>
  </si>
  <si>
    <t>77 MANSELL STREET</t>
  </si>
  <si>
    <t>E18AF</t>
  </si>
  <si>
    <t>11 44 207 488 1212</t>
  </si>
  <si>
    <t>11 44 207 481 3911</t>
  </si>
  <si>
    <t>802-78548</t>
  </si>
  <si>
    <t>REVOLUTION VENTURES MANAGEMENT COMPANY, INC.</t>
  </si>
  <si>
    <t>1717 RHODE ISLAND AVE., NW</t>
  </si>
  <si>
    <t>(202) 776-1400</t>
  </si>
  <si>
    <t>(202) 318-2338</t>
  </si>
  <si>
    <t>HTTP://WWW.REVOLUTION.COM/REVOLUTION-VENTURES</t>
  </si>
  <si>
    <t>802-78549</t>
  </si>
  <si>
    <t>TROVE CAPITAL MANAGEMENT LLC</t>
  </si>
  <si>
    <t>212-596-3416</t>
  </si>
  <si>
    <t>917-512-6675</t>
  </si>
  <si>
    <t>802-78552</t>
  </si>
  <si>
    <t>RED KITE (BERMUDA) MANAGEMENT AND ADVISOR LIMITED</t>
  </si>
  <si>
    <t>HM10</t>
  </si>
  <si>
    <t>+1 441 494 4000</t>
  </si>
  <si>
    <t>+1 441 494 4111</t>
  </si>
  <si>
    <t>802-78553</t>
  </si>
  <si>
    <t>SCION ASSET MANAGEMENT, LLC</t>
  </si>
  <si>
    <t>20400 STEVENS CREEK BLVD.</t>
  </si>
  <si>
    <t>408-441-3601</t>
  </si>
  <si>
    <t>408-441-8405</t>
  </si>
  <si>
    <t>WWW.SCIONASSET.COM</t>
  </si>
  <si>
    <t>802-78562</t>
  </si>
  <si>
    <t>PALKON CAPITAL MANAGEMENT, LLC</t>
  </si>
  <si>
    <t>305-417-9592</t>
  </si>
  <si>
    <t>305-532-2145</t>
  </si>
  <si>
    <t>WWW.PALKONCAP.COM</t>
  </si>
  <si>
    <t>802-78575</t>
  </si>
  <si>
    <t>RESOLUTION LIFE GP LTD.</t>
  </si>
  <si>
    <t>CANON'S COURT, 22 VICTORIA STREET</t>
  </si>
  <si>
    <t>1-441-295-2244</t>
  </si>
  <si>
    <t>1-441-292-8666</t>
  </si>
  <si>
    <t>BERMUDA LIMITED LIABILITY COMPANY</t>
  </si>
  <si>
    <t>802-78584</t>
  </si>
  <si>
    <t>NEO CAPITAL PRIVATE EQUITY LLP</t>
  </si>
  <si>
    <t>36-38 WIGMORE STREET</t>
  </si>
  <si>
    <t>W1U 2LJ</t>
  </si>
  <si>
    <t>44-207-258-9800</t>
  </si>
  <si>
    <t>44-207-487-4393</t>
  </si>
  <si>
    <t>WWW.NEO-CAP.COM</t>
  </si>
  <si>
    <t>802-78586</t>
  </si>
  <si>
    <t>OBERLAND CAPITAL MANAGEMENT LLC</t>
  </si>
  <si>
    <t>212-257-5850</t>
  </si>
  <si>
    <t>212-257-5851</t>
  </si>
  <si>
    <t>WWW.OBERLANDCAPITAL.COM</t>
  </si>
  <si>
    <t>802-78587</t>
  </si>
  <si>
    <t>EIV CAPITAL, LLC</t>
  </si>
  <si>
    <t>802-78588</t>
  </si>
  <si>
    <t>AVOCA CAPITAL</t>
  </si>
  <si>
    <t>AVOCA CAPITAL HOLDINGS</t>
  </si>
  <si>
    <t>75 STEPHEN'S GREEN</t>
  </si>
  <si>
    <t>353-1-475-7499</t>
  </si>
  <si>
    <t>353-1-479-3129</t>
  </si>
  <si>
    <t>WWW.AVOCACAPITAL.IE</t>
  </si>
  <si>
    <t>UNLIMITED</t>
  </si>
  <si>
    <t>802-78589</t>
  </si>
  <si>
    <t>SILVARIS CAPITAL MANAGEMENT LLP</t>
  </si>
  <si>
    <t>PALL MALL</t>
  </si>
  <si>
    <t>+44203 540 1800</t>
  </si>
  <si>
    <t>WWW.SILVARISCAPITAL.COM</t>
  </si>
  <si>
    <t>802-78590</t>
  </si>
  <si>
    <t>ALEPH</t>
  </si>
  <si>
    <t>ALEPH E.S. MANAGEMENT COMPANY LTD.</t>
  </si>
  <si>
    <t>ROTHSCHILD 32</t>
  </si>
  <si>
    <t>WWW.ALEPH.VC</t>
  </si>
  <si>
    <t>ISRAELI LIMITED COMPANY</t>
  </si>
  <si>
    <t>802-78598</t>
  </si>
  <si>
    <t>LOREM IPSUM MANAGEMENT, LLC</t>
  </si>
  <si>
    <t>114 WEST 47TH STREET</t>
  </si>
  <si>
    <t>212-893-1193</t>
  </si>
  <si>
    <t>802-78605</t>
  </si>
  <si>
    <t>ARUNDEL CAPITAL LLC</t>
  </si>
  <si>
    <t>212-808-2174</t>
  </si>
  <si>
    <t>WWW.ARUNDELCAP.COM</t>
  </si>
  <si>
    <t>802-78606</t>
  </si>
  <si>
    <t>LION'S HEAD GLOBAL PARTNERS</t>
  </si>
  <si>
    <t>LHGP ASSET MANAGEMENT LLP</t>
  </si>
  <si>
    <t>35 OLD QUEEN STREET</t>
  </si>
  <si>
    <t>SW1H9JA</t>
  </si>
  <si>
    <t>WWW.LHGP.COM</t>
  </si>
  <si>
    <t>CORPORATE FINANCE ADVICE</t>
  </si>
  <si>
    <t>LLOYDS CHAMBERS, 1 PORTSOKEN STREET</t>
  </si>
  <si>
    <t>E1 8 HZ</t>
  </si>
  <si>
    <t>802-78619</t>
  </si>
  <si>
    <t>LEADYOND ADVISORS LTD.</t>
  </si>
  <si>
    <t>1-345-945-3100</t>
  </si>
  <si>
    <t>ROOM B, F15, BUILDING D, FU HUA MANSION</t>
  </si>
  <si>
    <t>NO.8 CHAOYANGMEN BEI AVE.</t>
  </si>
  <si>
    <t>WWW.LEADYONDCAPITAL.COM</t>
  </si>
  <si>
    <t>802-78620</t>
  </si>
  <si>
    <t>COTTAGE CAPITAL, LLC</t>
  </si>
  <si>
    <t>CHARLES RIVER COURT, SUITE D</t>
  </si>
  <si>
    <t>8 PLEASANT STREET</t>
  </si>
  <si>
    <t>508-651-7603</t>
  </si>
  <si>
    <t>508-651-7622</t>
  </si>
  <si>
    <t>WWW.COTTAGECAP.COM</t>
  </si>
  <si>
    <t>802-78621</t>
  </si>
  <si>
    <t>MORGENTHALER TECHNOLOGY INVESTMENT COMPANY, LLC</t>
  </si>
  <si>
    <t>WWW.CANVASVCFUND.COM</t>
  </si>
  <si>
    <t>802-78623</t>
  </si>
  <si>
    <t>ARROWPATH VENTURE MANAGEMENT, LLC</t>
  </si>
  <si>
    <t>303 TWIN DOLPHIN DRIVE</t>
  </si>
  <si>
    <t>SUITE #600</t>
  </si>
  <si>
    <t>650-551-6460</t>
  </si>
  <si>
    <t>WWW.ARROWPATHVC.COM</t>
  </si>
  <si>
    <t>802-78626</t>
  </si>
  <si>
    <t>DRIVE CAPITAL LLC</t>
  </si>
  <si>
    <t>448 WEST NATIONWIDE BLVD</t>
  </si>
  <si>
    <t>LOFT 100</t>
  </si>
  <si>
    <t>415-694-9581</t>
  </si>
  <si>
    <t>WWW.DRIVECAP.COM</t>
  </si>
  <si>
    <t>802-78628</t>
  </si>
  <si>
    <t>CULTIVIAN SANDBOX VENTURE MANAGEMENT, LLC</t>
  </si>
  <si>
    <t>213 N RACINE AVENUE</t>
  </si>
  <si>
    <t>802-78632</t>
  </si>
  <si>
    <t>FLINT RIDGE CAPITAL LLC</t>
  </si>
  <si>
    <t>16 SCHOOL STREET</t>
  </si>
  <si>
    <t>914-457-0470</t>
  </si>
  <si>
    <t>886-906-1150</t>
  </si>
  <si>
    <t>FLINTRIDGEPARTNERS.COM</t>
  </si>
  <si>
    <t>802-78638</t>
  </si>
  <si>
    <t>WATERTON GLOBAL RESOURCE MANAGEMENT, INC.</t>
  </si>
  <si>
    <t>M5L 1E2</t>
  </si>
  <si>
    <t>1 416 504 3505</t>
  </si>
  <si>
    <t>1 416 504 3200</t>
  </si>
  <si>
    <t>WWW.WATERTONGLOBAL.COM</t>
  </si>
  <si>
    <t>802-78642</t>
  </si>
  <si>
    <t>HERMES ALTERNATIVE INVESTMENT MANAGEMENT LIMITED</t>
  </si>
  <si>
    <t>44 207680 8056</t>
  </si>
  <si>
    <t>44 207702 2484</t>
  </si>
  <si>
    <t>WWW.HERMES.CO.UK</t>
  </si>
  <si>
    <t>802-78644</t>
  </si>
  <si>
    <t>KANDIYOHI MANAGEMENT, LLC</t>
  </si>
  <si>
    <t>3535 PLYMOUTH BLVD.</t>
  </si>
  <si>
    <t>763-550-9000</t>
  </si>
  <si>
    <t>763-550-9109</t>
  </si>
  <si>
    <t>ADVISOR TO A SUBORDINATED DEBT FUND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</si>
  <si>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</si>
  <si>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</si>
  <si>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</si>
  <si>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</si>
  <si>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</si>
  <si>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+356 23717000</t>
  </si>
  <si>
    <t>+356 23717200</t>
  </si>
  <si>
    <t>802-78653</t>
  </si>
  <si>
    <t>CHENAVARI INVESTMENT MANAGERS (GUERNSEY) LTD</t>
  </si>
  <si>
    <t>VIRTUS TRUST LIMITED BORDEAUX COURT</t>
  </si>
  <si>
    <t>GY1 3DR</t>
  </si>
  <si>
    <t>44-1481-722-833</t>
  </si>
  <si>
    <t>44-0-1481-722-674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</si>
  <si>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</si>
  <si>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</si>
  <si>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</si>
  <si>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</si>
  <si>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</si>
  <si>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</si>
  <si>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WWW.FONDINVEST.COM</t>
  </si>
  <si>
    <t>802-78662</t>
  </si>
  <si>
    <t>CKC CAPITAL LLC</t>
  </si>
  <si>
    <t>212-893-1157</t>
  </si>
  <si>
    <t>212-893-1178</t>
  </si>
  <si>
    <t>WWW.CKCCAPITAL.COM</t>
  </si>
  <si>
    <t>802-78666</t>
  </si>
  <si>
    <t>AAC BENELUX</t>
  </si>
  <si>
    <t>AAC BENELUX HOLDING BV</t>
  </si>
  <si>
    <t>31-0-20-333-1300</t>
  </si>
  <si>
    <t>31-0-20-333-1318</t>
  </si>
  <si>
    <t>WWW.AACBENELUX.COM</t>
  </si>
  <si>
    <t>NEDERLANDS BESLOTEN VENNOOTSCHAP (BV)</t>
  </si>
  <si>
    <t>802-78667</t>
  </si>
  <si>
    <t>ARMISTICE CAPITAL LLC</t>
  </si>
  <si>
    <t>237 PARK AVE; 9TH FLOOR</t>
  </si>
  <si>
    <t>212-231-4930</t>
  </si>
  <si>
    <t>212-231-4939</t>
  </si>
  <si>
    <t>ARMISTICECAPITAL.COM</t>
  </si>
  <si>
    <t>802-78677</t>
  </si>
  <si>
    <t>SANDBRIDGE INVESTMENT MANAGEMENT, LLC</t>
  </si>
  <si>
    <t>212-292-7877</t>
  </si>
  <si>
    <t>212-292-0099</t>
  </si>
  <si>
    <t>WWW.SANDBRIDGECAP.COM</t>
  </si>
  <si>
    <t>802-78678</t>
  </si>
  <si>
    <t>CAMARES CAPITAL LLP</t>
  </si>
  <si>
    <t>44-207-099-0155</t>
  </si>
  <si>
    <t>WWW.CAMARESCAPITAL.COM</t>
  </si>
  <si>
    <t>549300RVDQL3ADYNXX</t>
  </si>
  <si>
    <t>802-78680</t>
  </si>
  <si>
    <t>BRIDGEPOINT CAPITAL PARTNERS, LLC</t>
  </si>
  <si>
    <t>601 E. LOCUST STREET #104</t>
  </si>
  <si>
    <t>515-491-9009</t>
  </si>
  <si>
    <t>WWW.BRIDGEPOINTMB.COM</t>
  </si>
  <si>
    <t>802-78681</t>
  </si>
  <si>
    <t>SHAPAUR INVESTMENTS</t>
  </si>
  <si>
    <t>1925 ADORANDACK CIRCLE</t>
  </si>
  <si>
    <t>PENSACOLA</t>
  </si>
  <si>
    <t>850 479-9100</t>
  </si>
  <si>
    <t>802-78685</t>
  </si>
  <si>
    <t>DEVELOP MICHIGAN MANAGEMENT GROUP, LLC</t>
  </si>
  <si>
    <t>1118 S. WASHINGTON</t>
  </si>
  <si>
    <t>48910-1647</t>
  </si>
  <si>
    <t>517-364-9851</t>
  </si>
  <si>
    <t>517-482-8598</t>
  </si>
  <si>
    <t>802-78686</t>
  </si>
  <si>
    <t>DEVELOP MICHIGAN, INC.</t>
  </si>
  <si>
    <t>WWW.DEVELOPMICHIGAN.NET</t>
  </si>
  <si>
    <t>802-78691</t>
  </si>
  <si>
    <t>GWH MANAGEMENT, LLC</t>
  </si>
  <si>
    <t>HEALEY, GLENNON WILLIAM</t>
  </si>
  <si>
    <t>248-454-1055</t>
  </si>
  <si>
    <t>248-454-1056</t>
  </si>
  <si>
    <t>HTTP://WWW.HVCAPITALINVESTORS.COM</t>
  </si>
  <si>
    <t>802-78698</t>
  </si>
  <si>
    <t>ASIA FRONTIER CAPITAL LTD.</t>
  </si>
  <si>
    <t>1208, 12TH FLOOR, LOON KEE BUILDING</t>
  </si>
  <si>
    <t>267-275 DES VOEUX ROAD CENTRAL</t>
  </si>
  <si>
    <t>852-3904-1015</t>
  </si>
  <si>
    <t>852-3904-1017</t>
  </si>
  <si>
    <t>HTTP://WWW.ASIAFRONTIERCAPITAL.COM</t>
  </si>
  <si>
    <t>OG-196107</t>
  </si>
  <si>
    <t>LIMITED COMPANY (LTD.)</t>
  </si>
  <si>
    <t>802-78709</t>
  </si>
  <si>
    <t>JMC MANAGEMENT, LLC</t>
  </si>
  <si>
    <t>617-338-1144 X22</t>
  </si>
  <si>
    <t>617-338-5353</t>
  </si>
  <si>
    <t>WWW.JMCCP.COM</t>
  </si>
  <si>
    <t>802-78711</t>
  </si>
  <si>
    <t>ANCAP PARTNERS, LLC</t>
  </si>
  <si>
    <t>273 MARKET SQUARE SUITE 11</t>
  </si>
  <si>
    <t>847-380-5041</t>
  </si>
  <si>
    <t>847-615-1086</t>
  </si>
  <si>
    <t>WWW.ANCAPPARTNERS.COM</t>
  </si>
  <si>
    <t>802-78727</t>
  </si>
  <si>
    <t>SYCAMORE LANE PARTNERS, LLC</t>
  </si>
  <si>
    <t>1-646-943-6810</t>
  </si>
  <si>
    <t>1-646-349-2347</t>
  </si>
  <si>
    <t>WWW.SYCAMORELANEPARTNERS.COM</t>
  </si>
  <si>
    <t>802-78734</t>
  </si>
  <si>
    <t>PILOT ASSET MANAGEMENT LLC</t>
  </si>
  <si>
    <t>C/O TOWNSEND Y. LATHROP</t>
  </si>
  <si>
    <t>680 LONG HILL ROAD WEST</t>
  </si>
  <si>
    <t>914-941-3626</t>
  </si>
  <si>
    <t>PRIVATE FUND MANAGER</t>
  </si>
  <si>
    <t>802-78735</t>
  </si>
  <si>
    <t>NEWFOUNDLAND CAPITAL MANAGEMENT</t>
  </si>
  <si>
    <t>778, CONJUNTO 11, CEP 04530-001</t>
  </si>
  <si>
    <t>+ 1 (646) 435-2774</t>
  </si>
  <si>
    <t>WWW.NEWFCAP.COM</t>
  </si>
  <si>
    <t>EXEMPTED COMPANY INCORPORATED IN THE CAYMAN ISLAND</t>
  </si>
  <si>
    <t>802-78737</t>
  </si>
  <si>
    <t>POST STREET CAPITAL MANAGEMENT LP</t>
  </si>
  <si>
    <t>415-635-0020</t>
  </si>
  <si>
    <t>415-635-0039</t>
  </si>
  <si>
    <t>802-78738</t>
  </si>
  <si>
    <t>RED CLIFF ASSET MANAGEMENT LIMITED</t>
  </si>
  <si>
    <t>8B, 8/F, SHUN HO TOWER</t>
  </si>
  <si>
    <t>24-30 ICE HOUSE STREET, CENTRAL</t>
  </si>
  <si>
    <t>+852 3468 6173</t>
  </si>
  <si>
    <t>+852 3468 6260</t>
  </si>
  <si>
    <t>549300IB4G2A2XK3GH76</t>
  </si>
  <si>
    <t>802-78746</t>
  </si>
  <si>
    <t>BRADWAY CAPITAL MANAGEMENT</t>
  </si>
  <si>
    <t>BRADWAY CAPITAL MANAGEMENT, LLC</t>
  </si>
  <si>
    <t>12 BRADWAY ROAD</t>
  </si>
  <si>
    <t>SOMERS</t>
  </si>
  <si>
    <t>413-478-3367</t>
  </si>
  <si>
    <t>WWW.BRADWAYCAPITAL.COM</t>
  </si>
  <si>
    <t>802-78749</t>
  </si>
  <si>
    <t>9MILE LABS</t>
  </si>
  <si>
    <t>9MILE LABS, LLC</t>
  </si>
  <si>
    <t>2475 140TH AVE. NE, SUITE C-201</t>
  </si>
  <si>
    <t>(425) 998-9724</t>
  </si>
  <si>
    <t>HTTP://WWW.9MILELABS.COM</t>
  </si>
  <si>
    <t>802-78761</t>
  </si>
  <si>
    <t>ATRIUM CAPITAL CORPORATION</t>
  </si>
  <si>
    <t>3000 SAND HILL ROAD, 2-130</t>
  </si>
  <si>
    <t>650-233-7878</t>
  </si>
  <si>
    <t>650-233-6944</t>
  </si>
  <si>
    <t>WWW.ATRIUMCAPITAL.COM</t>
  </si>
  <si>
    <t>802-78765</t>
  </si>
  <si>
    <t>APPIAN CAPITAL ADVISORY LLP</t>
  </si>
  <si>
    <t>5TH FLOOR, 33 ST. JAMES'S STREET</t>
  </si>
  <si>
    <t>WWW.APPIANCAPITALADVISORY.COM</t>
  </si>
  <si>
    <t>802-78766</t>
  </si>
  <si>
    <t>ESO MANAGEMENT LUXEMBOURG II SARL</t>
  </si>
  <si>
    <t>352 27 61 62 12</t>
  </si>
  <si>
    <t>352 27 61 62 2</t>
  </si>
  <si>
    <t>802-78770</t>
  </si>
  <si>
    <t>STRATEGY CAPITAL LLC</t>
  </si>
  <si>
    <t>1 FIRST ST STE 13</t>
  </si>
  <si>
    <t>94022-2756</t>
  </si>
  <si>
    <t>650-917-8700</t>
  </si>
  <si>
    <t>857-241-3726</t>
  </si>
  <si>
    <t>802-78773</t>
  </si>
  <si>
    <t>TWO OCEAN CAPITAL</t>
  </si>
  <si>
    <t>TWO OCEAN CAPITAL LP</t>
  </si>
  <si>
    <t>SUITE 3720</t>
  </si>
  <si>
    <t>415-635-0040</t>
  </si>
  <si>
    <t>415-635-0059</t>
  </si>
  <si>
    <t>802-78775</t>
  </si>
  <si>
    <t>NAVIMED CAPITAL ADVISORS, LLC</t>
  </si>
  <si>
    <t>1901 N. MOORE ST.</t>
  </si>
  <si>
    <t>202-817-2850</t>
  </si>
  <si>
    <t>815-346-5158</t>
  </si>
  <si>
    <t>WWW.NAVIMED.COM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</si>
</sst>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Fill="1" applyAlignment="1">
      <alignment horizontal="left"/>
    </xf>
    <xf numFmtId="0" fontId="0" fillId="0" borderId="0" xfId="0" applyFill="1"/>
    <xf numFmtId="14" fontId="0" fillId="0" borderId="0" xfId="0" applyNumberFormat="1" applyFill="1"/>
    <xf numFmtId="17" fontId="0" fillId="0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3448"/>
  <sheetViews>
    <sheetView tabSelected="1" workbookViewId="0">
      <pane ySplit="1" topLeftCell="A2" activePane="bottomLeft" state="frozen"/>
      <selection pane="bottomLeft"/>
    </sheetView>
  </sheetViews>
  <sheetFormatPr defaultColWidth="17.77734375" defaultRowHeight="14.4" x14ac:dyDescent="0.3"/>
  <cols>
    <col min="1" max="1" width="12.21875" style="2" bestFit="1" customWidth="1"/>
    <col min="2" max="2" width="18.5546875" style="2" bestFit="1" customWidth="1"/>
    <col min="3" max="3" width="9.6640625" style="2" bestFit="1" customWidth="1"/>
    <col min="4" max="4" width="11.109375" style="2" bestFit="1" customWidth="1"/>
    <col min="5" max="6" width="69.21875" style="2" bestFit="1" customWidth="1"/>
    <col min="7" max="7" width="54.21875" style="2" bestFit="1" customWidth="1"/>
    <col min="8" max="8" width="53.44140625" style="2" bestFit="1" customWidth="1"/>
    <col min="9" max="9" width="50.44140625" style="2" bestFit="1" customWidth="1"/>
    <col min="10" max="10" width="17.5546875" style="2" bestFit="1" customWidth="1"/>
    <col min="11" max="11" width="26.21875" style="2" bestFit="1" customWidth="1"/>
    <col min="12" max="12" width="23.109375" style="2" bestFit="1" customWidth="1"/>
    <col min="13" max="13" width="29.21875" style="2" bestFit="1" customWidth="1"/>
    <col min="14" max="14" width="28.109375" style="2" bestFit="1" customWidth="1"/>
    <col min="15" max="15" width="51.88671875" style="2" bestFit="1" customWidth="1"/>
    <col min="16" max="16" width="45.44140625" style="2" bestFit="1" customWidth="1"/>
    <col min="17" max="17" width="28.88671875" style="2" bestFit="1" customWidth="1"/>
    <col min="18" max="18" width="17" style="2" bestFit="1" customWidth="1"/>
    <col min="19" max="19" width="26.21875" style="2" bestFit="1" customWidth="1"/>
    <col min="20" max="20" width="22.5546875" style="2" bestFit="1" customWidth="1"/>
    <col min="21" max="21" width="15.5546875" style="2" bestFit="1" customWidth="1"/>
    <col min="22" max="22" width="20.44140625" style="2" bestFit="1" customWidth="1"/>
    <col min="23" max="23" width="21.21875" style="2" bestFit="1" customWidth="1"/>
    <col min="24" max="24" width="14" style="2" bestFit="1" customWidth="1"/>
    <col min="25" max="25" width="5.21875" style="2" bestFit="1" customWidth="1"/>
    <col min="26" max="26" width="133.5546875" style="2" bestFit="1" customWidth="1"/>
    <col min="27" max="28" width="6.88671875" style="2" bestFit="1" customWidth="1"/>
    <col min="29" max="29" width="8" style="2" bestFit="1" customWidth="1"/>
    <col min="30" max="30" width="6.88671875" style="2" bestFit="1" customWidth="1"/>
    <col min="31" max="31" width="24.77734375" style="2" bestFit="1" customWidth="1"/>
    <col min="32" max="32" width="8" style="2" bestFit="1" customWidth="1"/>
    <col min="33" max="33" width="13.44140625" style="2" bestFit="1" customWidth="1"/>
    <col min="34" max="34" width="7.44140625" style="2" bestFit="1" customWidth="1"/>
    <col min="35" max="35" width="23.6640625" style="2" bestFit="1" customWidth="1"/>
    <col min="36" max="36" width="53.88671875" style="2" bestFit="1" customWidth="1"/>
    <col min="37" max="37" width="10.21875" style="2" bestFit="1" customWidth="1"/>
    <col min="38" max="38" width="25.21875" style="2" bestFit="1" customWidth="1"/>
    <col min="39" max="47" width="7.44140625" style="2" bestFit="1" customWidth="1"/>
    <col min="48" max="52" width="8.44140625" style="2" bestFit="1" customWidth="1"/>
    <col min="53" max="53" width="54.77734375" style="2" bestFit="1" customWidth="1"/>
    <col min="54" max="65" width="7.44140625" style="2" bestFit="1" customWidth="1"/>
    <col min="66" max="72" width="8.44140625" style="2" bestFit="1" customWidth="1"/>
    <col min="73" max="73" width="5.33203125" style="2" bestFit="1" customWidth="1"/>
    <col min="74" max="74" width="6.33203125" style="2" bestFit="1" customWidth="1"/>
    <col min="75" max="75" width="5.21875" style="2" bestFit="1" customWidth="1"/>
    <col min="76" max="84" width="8.44140625" style="2" bestFit="1" customWidth="1"/>
    <col min="85" max="89" width="8.5546875" style="2" bestFit="1" customWidth="1"/>
    <col min="90" max="93" width="8.33203125" style="2" bestFit="1" customWidth="1"/>
    <col min="94" max="94" width="6.109375" style="2" bestFit="1" customWidth="1"/>
    <col min="95" max="95" width="6.44140625" style="2" bestFit="1" customWidth="1"/>
    <col min="96" max="97" width="10.6640625" style="2" bestFit="1" customWidth="1"/>
    <col min="98" max="98" width="10.5546875" style="2" bestFit="1" customWidth="1"/>
    <col min="99" max="99" width="8.5546875" style="2" bestFit="1" customWidth="1"/>
    <col min="100" max="16384" width="17.77734375" style="2"/>
  </cols>
  <sheetData>
    <row r="1" spans="1:99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1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1">
        <v>11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</row>
    <row r="2" spans="1:99" x14ac:dyDescent="0.3">
      <c r="A2" s="2" t="s">
        <v>109</v>
      </c>
      <c r="B2" s="2">
        <v>109967</v>
      </c>
      <c r="C2" s="2" t="s">
        <v>856</v>
      </c>
      <c r="D2" s="2" t="s">
        <v>792</v>
      </c>
      <c r="E2" s="2" t="s">
        <v>857</v>
      </c>
      <c r="F2" s="2" t="s">
        <v>857</v>
      </c>
      <c r="G2" s="2" t="s">
        <v>858</v>
      </c>
      <c r="H2" s="2" t="s">
        <v>273</v>
      </c>
      <c r="I2" s="2" t="s">
        <v>130</v>
      </c>
      <c r="J2" s="2" t="s">
        <v>131</v>
      </c>
      <c r="K2" s="2" t="s">
        <v>101</v>
      </c>
      <c r="L2" s="2">
        <v>10017</v>
      </c>
      <c r="M2" s="2" t="s">
        <v>859</v>
      </c>
      <c r="N2" s="2" t="s">
        <v>860</v>
      </c>
      <c r="O2" s="2" t="s">
        <v>861</v>
      </c>
      <c r="Q2" s="2" t="s">
        <v>862</v>
      </c>
      <c r="R2" s="2" t="s">
        <v>111</v>
      </c>
      <c r="S2" s="2" t="s">
        <v>101</v>
      </c>
      <c r="T2" s="2">
        <v>7626</v>
      </c>
      <c r="U2" s="2" t="s">
        <v>798</v>
      </c>
      <c r="V2" s="3">
        <v>41299</v>
      </c>
      <c r="W2" s="3">
        <v>41299</v>
      </c>
      <c r="X2" s="4">
        <v>41183</v>
      </c>
      <c r="Y2" s="2" t="s">
        <v>103</v>
      </c>
      <c r="Z2" s="2" t="s">
        <v>863</v>
      </c>
      <c r="AA2" s="2" t="s">
        <v>102</v>
      </c>
      <c r="AB2" s="2" t="s">
        <v>102</v>
      </c>
      <c r="AD2" s="2" t="s">
        <v>102</v>
      </c>
      <c r="AF2" s="2" t="s">
        <v>102</v>
      </c>
      <c r="AG2" s="2" t="s">
        <v>103</v>
      </c>
      <c r="AH2" s="2" t="s">
        <v>102</v>
      </c>
      <c r="AI2" s="2" t="s">
        <v>104</v>
      </c>
      <c r="AK2" s="2" t="s">
        <v>105</v>
      </c>
      <c r="AL2" s="2" t="s">
        <v>101</v>
      </c>
      <c r="AM2" s="2" t="s">
        <v>102</v>
      </c>
      <c r="AN2" s="2" t="s">
        <v>102</v>
      </c>
      <c r="AO2" s="2" t="s">
        <v>102</v>
      </c>
      <c r="AP2" s="2" t="s">
        <v>102</v>
      </c>
      <c r="AQ2" s="2" t="s">
        <v>102</v>
      </c>
      <c r="AR2" s="2" t="s">
        <v>102</v>
      </c>
      <c r="AS2" s="2" t="s">
        <v>102</v>
      </c>
      <c r="AT2" s="2" t="s">
        <v>102</v>
      </c>
      <c r="AU2" s="2" t="s">
        <v>102</v>
      </c>
      <c r="AV2" s="2" t="s">
        <v>102</v>
      </c>
      <c r="AW2" s="2" t="s">
        <v>102</v>
      </c>
      <c r="AX2" s="2" t="s">
        <v>102</v>
      </c>
      <c r="AY2" s="2" t="s">
        <v>102</v>
      </c>
      <c r="AZ2" s="2" t="s">
        <v>102</v>
      </c>
      <c r="BB2" s="2" t="s">
        <v>102</v>
      </c>
      <c r="BD2" s="2" t="s">
        <v>102</v>
      </c>
      <c r="BE2" s="2" t="s">
        <v>102</v>
      </c>
      <c r="BF2" s="2" t="s">
        <v>102</v>
      </c>
      <c r="BG2" s="2" t="s">
        <v>102</v>
      </c>
      <c r="BH2" s="2" t="s">
        <v>102</v>
      </c>
      <c r="BI2" s="2" t="s">
        <v>102</v>
      </c>
      <c r="BJ2" s="2" t="s">
        <v>102</v>
      </c>
      <c r="BK2" s="2" t="s">
        <v>102</v>
      </c>
      <c r="BL2" s="2" t="s">
        <v>102</v>
      </c>
      <c r="BM2" s="2" t="s">
        <v>102</v>
      </c>
      <c r="BN2" s="2" t="s">
        <v>102</v>
      </c>
      <c r="BO2" s="2" t="s">
        <v>102</v>
      </c>
      <c r="BP2" s="2" t="s">
        <v>102</v>
      </c>
      <c r="BQ2" s="2" t="s">
        <v>102</v>
      </c>
      <c r="BR2" s="2" t="s">
        <v>102</v>
      </c>
      <c r="BS2" s="2" t="s">
        <v>102</v>
      </c>
      <c r="BT2" s="2" t="s">
        <v>103</v>
      </c>
      <c r="BU2" s="2" t="s">
        <v>103</v>
      </c>
      <c r="BV2" s="2" t="s">
        <v>102</v>
      </c>
      <c r="BW2" s="2" t="s">
        <v>102</v>
      </c>
      <c r="BX2" s="2" t="s">
        <v>102</v>
      </c>
      <c r="BY2" s="2" t="s">
        <v>102</v>
      </c>
      <c r="BZ2" s="2" t="s">
        <v>102</v>
      </c>
      <c r="CA2" s="2" t="s">
        <v>102</v>
      </c>
      <c r="CB2" s="2" t="s">
        <v>102</v>
      </c>
      <c r="CC2" s="2" t="s">
        <v>102</v>
      </c>
      <c r="CD2" s="2" t="s">
        <v>102</v>
      </c>
      <c r="CE2" s="2" t="s">
        <v>102</v>
      </c>
      <c r="CF2" s="2" t="s">
        <v>102</v>
      </c>
      <c r="CG2" s="2" t="s">
        <v>102</v>
      </c>
      <c r="CH2" s="2" t="s">
        <v>102</v>
      </c>
      <c r="CI2" s="2" t="s">
        <v>102</v>
      </c>
      <c r="CJ2" s="2" t="s">
        <v>102</v>
      </c>
      <c r="CK2" s="2" t="s">
        <v>102</v>
      </c>
      <c r="CL2" s="2" t="s">
        <v>102</v>
      </c>
      <c r="CM2" s="2" t="s">
        <v>102</v>
      </c>
      <c r="CN2" s="2" t="s">
        <v>102</v>
      </c>
      <c r="CO2" s="2" t="s">
        <v>102</v>
      </c>
      <c r="CP2" s="2" t="s">
        <v>102</v>
      </c>
      <c r="CQ2" s="2" t="s">
        <v>102</v>
      </c>
      <c r="CR2" s="2" t="s">
        <v>102</v>
      </c>
      <c r="CS2" s="2" t="s">
        <v>102</v>
      </c>
      <c r="CT2" s="2" t="s">
        <v>102</v>
      </c>
      <c r="CU2" s="2" t="s">
        <v>102</v>
      </c>
    </row>
    <row r="3" spans="1:99" x14ac:dyDescent="0.3">
      <c r="A3" s="2" t="s">
        <v>109</v>
      </c>
      <c r="B3" s="2">
        <v>111184</v>
      </c>
      <c r="C3" s="2" t="s">
        <v>791</v>
      </c>
      <c r="D3" s="2" t="s">
        <v>792</v>
      </c>
      <c r="E3" s="2" t="s">
        <v>793</v>
      </c>
      <c r="F3" s="2" t="s">
        <v>794</v>
      </c>
      <c r="G3" s="2" t="s">
        <v>795</v>
      </c>
      <c r="I3" s="2" t="s">
        <v>130</v>
      </c>
      <c r="J3" s="2" t="s">
        <v>131</v>
      </c>
      <c r="K3" s="2" t="s">
        <v>101</v>
      </c>
      <c r="L3" s="2">
        <v>10019</v>
      </c>
      <c r="M3" s="2" t="s">
        <v>796</v>
      </c>
      <c r="N3" s="2" t="s">
        <v>797</v>
      </c>
      <c r="U3" s="2" t="s">
        <v>798</v>
      </c>
      <c r="V3" s="3">
        <v>40987</v>
      </c>
      <c r="W3" s="3">
        <v>41381</v>
      </c>
      <c r="X3" s="4">
        <v>41183</v>
      </c>
      <c r="Y3" s="2" t="s">
        <v>102</v>
      </c>
      <c r="AA3" s="2" t="s">
        <v>102</v>
      </c>
      <c r="AB3" s="2" t="s">
        <v>102</v>
      </c>
      <c r="AD3" s="2" t="s">
        <v>102</v>
      </c>
      <c r="AF3" s="2" t="s">
        <v>102</v>
      </c>
      <c r="AG3" s="2" t="s">
        <v>103</v>
      </c>
      <c r="AH3" s="2" t="s">
        <v>102</v>
      </c>
      <c r="AI3" s="2" t="s">
        <v>108</v>
      </c>
      <c r="AK3" s="2" t="s">
        <v>105</v>
      </c>
      <c r="AL3" s="2" t="s">
        <v>101</v>
      </c>
      <c r="AM3" s="2" t="s">
        <v>102</v>
      </c>
      <c r="AN3" s="2" t="s">
        <v>102</v>
      </c>
      <c r="AO3" s="2" t="s">
        <v>102</v>
      </c>
      <c r="AP3" s="2" t="s">
        <v>102</v>
      </c>
      <c r="AQ3" s="2" t="s">
        <v>102</v>
      </c>
      <c r="AR3" s="2" t="s">
        <v>102</v>
      </c>
      <c r="AS3" s="2" t="s">
        <v>102</v>
      </c>
      <c r="AT3" s="2" t="s">
        <v>102</v>
      </c>
      <c r="AU3" s="2" t="s">
        <v>102</v>
      </c>
      <c r="AV3" s="2" t="s">
        <v>102</v>
      </c>
      <c r="AW3" s="2" t="s">
        <v>102</v>
      </c>
      <c r="AX3" s="2" t="s">
        <v>102</v>
      </c>
      <c r="AY3" s="2" t="s">
        <v>102</v>
      </c>
      <c r="AZ3" s="2" t="s">
        <v>102</v>
      </c>
      <c r="BB3" s="2" t="s">
        <v>102</v>
      </c>
      <c r="BD3" s="2" t="s">
        <v>102</v>
      </c>
      <c r="BE3" s="2" t="s">
        <v>103</v>
      </c>
      <c r="BF3" s="2" t="s">
        <v>103</v>
      </c>
      <c r="BG3" s="2" t="s">
        <v>103</v>
      </c>
      <c r="BH3" s="2" t="s">
        <v>102</v>
      </c>
      <c r="BI3" s="2" t="s">
        <v>102</v>
      </c>
      <c r="BJ3" s="2" t="s">
        <v>102</v>
      </c>
      <c r="BK3" s="2" t="s">
        <v>102</v>
      </c>
      <c r="BL3" s="2" t="s">
        <v>103</v>
      </c>
      <c r="BM3" s="2" t="s">
        <v>103</v>
      </c>
      <c r="BN3" s="2" t="s">
        <v>103</v>
      </c>
      <c r="BO3" s="2" t="s">
        <v>103</v>
      </c>
      <c r="BP3" s="2" t="s">
        <v>103</v>
      </c>
      <c r="BQ3" s="2" t="s">
        <v>102</v>
      </c>
      <c r="BR3" s="2" t="s">
        <v>102</v>
      </c>
      <c r="BS3" s="2" t="s">
        <v>102</v>
      </c>
      <c r="BT3" s="2" t="s">
        <v>103</v>
      </c>
      <c r="BU3" s="2" t="s">
        <v>103</v>
      </c>
      <c r="BV3" s="2" t="s">
        <v>102</v>
      </c>
      <c r="BW3" s="2" t="s">
        <v>102</v>
      </c>
      <c r="BX3" s="2" t="s">
        <v>102</v>
      </c>
      <c r="BY3" s="2" t="s">
        <v>102</v>
      </c>
      <c r="BZ3" s="2" t="s">
        <v>102</v>
      </c>
      <c r="CA3" s="2" t="s">
        <v>102</v>
      </c>
      <c r="CB3" s="2" t="s">
        <v>102</v>
      </c>
      <c r="CC3" s="2" t="s">
        <v>102</v>
      </c>
      <c r="CD3" s="2" t="s">
        <v>102</v>
      </c>
      <c r="CE3" s="2" t="s">
        <v>102</v>
      </c>
      <c r="CF3" s="2" t="s">
        <v>102</v>
      </c>
      <c r="CG3" s="2" t="s">
        <v>102</v>
      </c>
      <c r="CH3" s="2" t="s">
        <v>102</v>
      </c>
      <c r="CI3" s="2" t="s">
        <v>102</v>
      </c>
      <c r="CJ3" s="2" t="s">
        <v>102</v>
      </c>
      <c r="CK3" s="2" t="s">
        <v>102</v>
      </c>
      <c r="CL3" s="2" t="s">
        <v>102</v>
      </c>
      <c r="CM3" s="2" t="s">
        <v>102</v>
      </c>
      <c r="CN3" s="2" t="s">
        <v>102</v>
      </c>
      <c r="CO3" s="2" t="s">
        <v>102</v>
      </c>
      <c r="CP3" s="2" t="s">
        <v>102</v>
      </c>
      <c r="CQ3" s="2" t="s">
        <v>102</v>
      </c>
      <c r="CR3" s="2" t="s">
        <v>102</v>
      </c>
      <c r="CS3" s="2" t="s">
        <v>102</v>
      </c>
      <c r="CT3" s="2" t="s">
        <v>102</v>
      </c>
      <c r="CU3" s="2" t="s">
        <v>102</v>
      </c>
    </row>
    <row r="4" spans="1:99" x14ac:dyDescent="0.3">
      <c r="A4" s="2" t="s">
        <v>109</v>
      </c>
      <c r="B4" s="2">
        <v>111469</v>
      </c>
      <c r="C4" s="2" t="s">
        <v>927</v>
      </c>
      <c r="D4" s="2" t="s">
        <v>792</v>
      </c>
      <c r="E4" s="2" t="s">
        <v>928</v>
      </c>
      <c r="F4" s="2" t="s">
        <v>928</v>
      </c>
      <c r="G4" s="2" t="s">
        <v>929</v>
      </c>
      <c r="H4" s="2" t="s">
        <v>339</v>
      </c>
      <c r="I4" s="2" t="s">
        <v>130</v>
      </c>
      <c r="J4" s="2" t="s">
        <v>131</v>
      </c>
      <c r="K4" s="2" t="s">
        <v>101</v>
      </c>
      <c r="L4" s="2">
        <v>10017</v>
      </c>
      <c r="M4" s="2" t="s">
        <v>930</v>
      </c>
      <c r="N4" s="2" t="s">
        <v>931</v>
      </c>
      <c r="U4" s="2" t="s">
        <v>798</v>
      </c>
      <c r="V4" s="3">
        <v>40998</v>
      </c>
      <c r="W4" s="3">
        <v>41361</v>
      </c>
      <c r="X4" s="4">
        <v>41183</v>
      </c>
      <c r="Y4" s="2" t="s">
        <v>102</v>
      </c>
      <c r="AA4" s="2" t="s">
        <v>102</v>
      </c>
      <c r="AB4" s="2" t="s">
        <v>102</v>
      </c>
      <c r="AD4" s="2" t="s">
        <v>102</v>
      </c>
      <c r="AF4" s="2" t="s">
        <v>102</v>
      </c>
      <c r="AG4" s="2" t="s">
        <v>103</v>
      </c>
      <c r="AH4" s="2" t="s">
        <v>102</v>
      </c>
      <c r="AI4" s="2" t="s">
        <v>104</v>
      </c>
      <c r="AK4" s="2" t="s">
        <v>131</v>
      </c>
      <c r="AL4" s="2" t="s">
        <v>101</v>
      </c>
      <c r="AM4" s="2" t="s">
        <v>102</v>
      </c>
      <c r="AN4" s="2" t="s">
        <v>102</v>
      </c>
      <c r="AO4" s="2" t="s">
        <v>103</v>
      </c>
      <c r="AP4" s="2" t="s">
        <v>102</v>
      </c>
      <c r="AQ4" s="2" t="s">
        <v>102</v>
      </c>
      <c r="AR4" s="2" t="s">
        <v>102</v>
      </c>
      <c r="AS4" s="2" t="s">
        <v>102</v>
      </c>
      <c r="AT4" s="2" t="s">
        <v>102</v>
      </c>
      <c r="AU4" s="2" t="s">
        <v>102</v>
      </c>
      <c r="AV4" s="2" t="s">
        <v>102</v>
      </c>
      <c r="AW4" s="2" t="s">
        <v>102</v>
      </c>
      <c r="AX4" s="2" t="s">
        <v>102</v>
      </c>
      <c r="AY4" s="2" t="s">
        <v>102</v>
      </c>
      <c r="AZ4" s="2" t="s">
        <v>102</v>
      </c>
      <c r="BB4" s="2" t="s">
        <v>102</v>
      </c>
      <c r="BD4" s="2" t="s">
        <v>102</v>
      </c>
      <c r="BE4" s="2" t="s">
        <v>102</v>
      </c>
      <c r="BF4" s="2" t="s">
        <v>103</v>
      </c>
      <c r="BG4" s="2" t="s">
        <v>102</v>
      </c>
      <c r="BH4" s="2" t="s">
        <v>102</v>
      </c>
      <c r="BI4" s="2" t="s">
        <v>102</v>
      </c>
      <c r="BJ4" s="2" t="s">
        <v>103</v>
      </c>
      <c r="BK4" s="2" t="s">
        <v>102</v>
      </c>
      <c r="BL4" s="2" t="s">
        <v>102</v>
      </c>
      <c r="BM4" s="2" t="s">
        <v>102</v>
      </c>
      <c r="BN4" s="2" t="s">
        <v>102</v>
      </c>
      <c r="BO4" s="2" t="s">
        <v>102</v>
      </c>
      <c r="BP4" s="2" t="s">
        <v>102</v>
      </c>
      <c r="BQ4" s="2" t="s">
        <v>102</v>
      </c>
      <c r="BR4" s="2" t="s">
        <v>102</v>
      </c>
      <c r="BS4" s="2" t="s">
        <v>102</v>
      </c>
      <c r="BT4" s="2" t="s">
        <v>103</v>
      </c>
      <c r="BU4" s="2" t="s">
        <v>103</v>
      </c>
      <c r="BV4" s="2" t="s">
        <v>102</v>
      </c>
      <c r="BW4" s="2" t="s">
        <v>102</v>
      </c>
      <c r="BX4" s="2" t="s">
        <v>102</v>
      </c>
      <c r="BY4" s="2" t="s">
        <v>102</v>
      </c>
      <c r="BZ4" s="2" t="s">
        <v>102</v>
      </c>
      <c r="CA4" s="2" t="s">
        <v>102</v>
      </c>
      <c r="CB4" s="2" t="s">
        <v>102</v>
      </c>
      <c r="CC4" s="2" t="s">
        <v>102</v>
      </c>
      <c r="CD4" s="2" t="s">
        <v>102</v>
      </c>
      <c r="CE4" s="2" t="s">
        <v>102</v>
      </c>
      <c r="CF4" s="2" t="s">
        <v>102</v>
      </c>
      <c r="CG4" s="2" t="s">
        <v>102</v>
      </c>
      <c r="CH4" s="2" t="s">
        <v>102</v>
      </c>
      <c r="CI4" s="2" t="s">
        <v>102</v>
      </c>
      <c r="CJ4" s="2" t="s">
        <v>102</v>
      </c>
      <c r="CK4" s="2" t="s">
        <v>102</v>
      </c>
      <c r="CL4" s="2" t="s">
        <v>102</v>
      </c>
      <c r="CM4" s="2" t="s">
        <v>102</v>
      </c>
      <c r="CN4" s="2" t="s">
        <v>102</v>
      </c>
      <c r="CO4" s="2" t="s">
        <v>102</v>
      </c>
      <c r="CP4" s="2" t="s">
        <v>102</v>
      </c>
      <c r="CQ4" s="2" t="s">
        <v>102</v>
      </c>
      <c r="CR4" s="2" t="s">
        <v>102</v>
      </c>
      <c r="CS4" s="2" t="s">
        <v>102</v>
      </c>
      <c r="CT4" s="2" t="s">
        <v>102</v>
      </c>
      <c r="CU4" s="2" t="s">
        <v>102</v>
      </c>
    </row>
    <row r="5" spans="1:99" x14ac:dyDescent="0.3">
      <c r="A5" s="2" t="s">
        <v>239</v>
      </c>
      <c r="B5" s="2">
        <v>111607</v>
      </c>
      <c r="C5" s="2" t="s">
        <v>882</v>
      </c>
      <c r="D5" s="2" t="s">
        <v>792</v>
      </c>
      <c r="E5" s="2" t="s">
        <v>883</v>
      </c>
      <c r="F5" s="2" t="s">
        <v>883</v>
      </c>
      <c r="G5" s="2" t="s">
        <v>884</v>
      </c>
      <c r="I5" s="2" t="s">
        <v>543</v>
      </c>
      <c r="J5" s="2" t="s">
        <v>201</v>
      </c>
      <c r="K5" s="2" t="s">
        <v>101</v>
      </c>
      <c r="L5" s="2">
        <v>33602</v>
      </c>
      <c r="M5" s="2" t="s">
        <v>885</v>
      </c>
      <c r="N5" s="2" t="s">
        <v>886</v>
      </c>
      <c r="U5" s="2" t="s">
        <v>798</v>
      </c>
      <c r="V5" s="3">
        <v>41010</v>
      </c>
      <c r="W5" s="3">
        <v>41355</v>
      </c>
      <c r="X5" s="4">
        <v>41183</v>
      </c>
      <c r="Y5" s="2" t="s">
        <v>102</v>
      </c>
      <c r="AA5" s="2" t="s">
        <v>102</v>
      </c>
      <c r="AB5" s="2" t="s">
        <v>102</v>
      </c>
      <c r="AD5" s="2" t="s">
        <v>102</v>
      </c>
      <c r="AF5" s="2" t="s">
        <v>102</v>
      </c>
      <c r="AG5" s="2" t="s">
        <v>103</v>
      </c>
      <c r="AH5" s="2" t="s">
        <v>102</v>
      </c>
      <c r="AI5" s="2" t="s">
        <v>108</v>
      </c>
      <c r="AK5" s="2" t="s">
        <v>201</v>
      </c>
      <c r="AL5" s="2" t="s">
        <v>101</v>
      </c>
      <c r="AM5" s="2" t="s">
        <v>102</v>
      </c>
      <c r="AN5" s="2" t="s">
        <v>102</v>
      </c>
      <c r="AO5" s="2" t="s">
        <v>102</v>
      </c>
      <c r="AP5" s="2" t="s">
        <v>102</v>
      </c>
      <c r="AQ5" s="2" t="s">
        <v>102</v>
      </c>
      <c r="AR5" s="2" t="s">
        <v>102</v>
      </c>
      <c r="AS5" s="2" t="s">
        <v>102</v>
      </c>
      <c r="AT5" s="2" t="s">
        <v>102</v>
      </c>
      <c r="AU5" s="2" t="s">
        <v>102</v>
      </c>
      <c r="AV5" s="2" t="s">
        <v>102</v>
      </c>
      <c r="AW5" s="2" t="s">
        <v>102</v>
      </c>
      <c r="AX5" s="2" t="s">
        <v>102</v>
      </c>
      <c r="AY5" s="2" t="s">
        <v>102</v>
      </c>
      <c r="AZ5" s="2" t="s">
        <v>102</v>
      </c>
      <c r="BB5" s="2" t="s">
        <v>102</v>
      </c>
      <c r="BD5" s="2" t="s">
        <v>102</v>
      </c>
      <c r="BE5" s="2" t="s">
        <v>102</v>
      </c>
      <c r="BF5" s="2" t="s">
        <v>102</v>
      </c>
      <c r="BG5" s="2" t="s">
        <v>102</v>
      </c>
      <c r="BH5" s="2" t="s">
        <v>102</v>
      </c>
      <c r="BI5" s="2" t="s">
        <v>102</v>
      </c>
      <c r="BJ5" s="2" t="s">
        <v>102</v>
      </c>
      <c r="BK5" s="2" t="s">
        <v>102</v>
      </c>
      <c r="BL5" s="2" t="s">
        <v>102</v>
      </c>
      <c r="BM5" s="2" t="s">
        <v>102</v>
      </c>
      <c r="BN5" s="2" t="s">
        <v>102</v>
      </c>
      <c r="BO5" s="2" t="s">
        <v>102</v>
      </c>
      <c r="BP5" s="2" t="s">
        <v>103</v>
      </c>
      <c r="BQ5" s="2" t="s">
        <v>102</v>
      </c>
      <c r="BR5" s="2" t="s">
        <v>102</v>
      </c>
      <c r="BS5" s="2" t="s">
        <v>102</v>
      </c>
      <c r="BT5" s="2" t="s">
        <v>102</v>
      </c>
      <c r="BU5" s="2" t="s">
        <v>103</v>
      </c>
      <c r="BV5" s="2" t="s">
        <v>102</v>
      </c>
      <c r="BW5" s="2" t="s">
        <v>102</v>
      </c>
      <c r="BX5" s="2" t="s">
        <v>102</v>
      </c>
      <c r="BY5" s="2" t="s">
        <v>102</v>
      </c>
      <c r="BZ5" s="2" t="s">
        <v>102</v>
      </c>
      <c r="CA5" s="2" t="s">
        <v>102</v>
      </c>
      <c r="CB5" s="2" t="s">
        <v>102</v>
      </c>
      <c r="CC5" s="2" t="s">
        <v>102</v>
      </c>
      <c r="CD5" s="2" t="s">
        <v>102</v>
      </c>
      <c r="CE5" s="2" t="s">
        <v>102</v>
      </c>
      <c r="CF5" s="2" t="s">
        <v>102</v>
      </c>
      <c r="CG5" s="2" t="s">
        <v>102</v>
      </c>
      <c r="CH5" s="2" t="s">
        <v>102</v>
      </c>
      <c r="CI5" s="2" t="s">
        <v>102</v>
      </c>
      <c r="CJ5" s="2" t="s">
        <v>102</v>
      </c>
      <c r="CK5" s="2" t="s">
        <v>102</v>
      </c>
      <c r="CL5" s="2" t="s">
        <v>102</v>
      </c>
      <c r="CM5" s="2" t="s">
        <v>102</v>
      </c>
      <c r="CN5" s="2" t="s">
        <v>102</v>
      </c>
      <c r="CO5" s="2" t="s">
        <v>102</v>
      </c>
      <c r="CP5" s="2" t="s">
        <v>102</v>
      </c>
      <c r="CQ5" s="2" t="s">
        <v>102</v>
      </c>
      <c r="CR5" s="2" t="s">
        <v>102</v>
      </c>
      <c r="CS5" s="2" t="s">
        <v>102</v>
      </c>
      <c r="CT5" s="2" t="s">
        <v>102</v>
      </c>
      <c r="CU5" s="2" t="s">
        <v>102</v>
      </c>
    </row>
    <row r="6" spans="1:99" x14ac:dyDescent="0.3">
      <c r="A6" s="2" t="s">
        <v>239</v>
      </c>
      <c r="B6" s="2">
        <v>111761</v>
      </c>
      <c r="C6" s="2" t="s">
        <v>1114</v>
      </c>
      <c r="D6" s="2" t="s">
        <v>792</v>
      </c>
      <c r="E6" s="2" t="s">
        <v>1115</v>
      </c>
      <c r="F6" s="2" t="s">
        <v>1115</v>
      </c>
      <c r="G6" s="2" t="s">
        <v>1116</v>
      </c>
      <c r="H6" s="2" t="s">
        <v>164</v>
      </c>
      <c r="I6" s="2" t="s">
        <v>686</v>
      </c>
      <c r="J6" s="2" t="s">
        <v>201</v>
      </c>
      <c r="K6" s="2" t="s">
        <v>101</v>
      </c>
      <c r="L6" s="2">
        <v>33480</v>
      </c>
      <c r="M6" s="2" t="s">
        <v>1117</v>
      </c>
      <c r="N6" s="2" t="s">
        <v>1118</v>
      </c>
      <c r="U6" s="2" t="s">
        <v>798</v>
      </c>
      <c r="V6" s="3">
        <v>41451</v>
      </c>
      <c r="W6" s="3">
        <v>41451</v>
      </c>
      <c r="X6" s="4">
        <v>41183</v>
      </c>
      <c r="Y6" s="2" t="s">
        <v>102</v>
      </c>
      <c r="AA6" s="2" t="s">
        <v>102</v>
      </c>
      <c r="AB6" s="2" t="s">
        <v>102</v>
      </c>
      <c r="AD6" s="2" t="s">
        <v>102</v>
      </c>
      <c r="AF6" s="2" t="s">
        <v>102</v>
      </c>
      <c r="AG6" s="2" t="s">
        <v>103</v>
      </c>
      <c r="AH6" s="2" t="s">
        <v>102</v>
      </c>
      <c r="AI6" s="2" t="s">
        <v>104</v>
      </c>
      <c r="AK6" s="2" t="s">
        <v>105</v>
      </c>
      <c r="AL6" s="2" t="s">
        <v>101</v>
      </c>
      <c r="AM6" s="2" t="s">
        <v>102</v>
      </c>
      <c r="AN6" s="2" t="s">
        <v>102</v>
      </c>
      <c r="AO6" s="2" t="s">
        <v>103</v>
      </c>
      <c r="AP6" s="2" t="s">
        <v>102</v>
      </c>
      <c r="AQ6" s="2" t="s">
        <v>102</v>
      </c>
      <c r="AR6" s="2" t="s">
        <v>102</v>
      </c>
      <c r="AS6" s="2" t="s">
        <v>102</v>
      </c>
      <c r="AT6" s="2" t="s">
        <v>102</v>
      </c>
      <c r="AU6" s="2" t="s">
        <v>102</v>
      </c>
      <c r="AV6" s="2" t="s">
        <v>102</v>
      </c>
      <c r="AW6" s="2" t="s">
        <v>102</v>
      </c>
      <c r="AX6" s="2" t="s">
        <v>102</v>
      </c>
      <c r="AY6" s="2" t="s">
        <v>102</v>
      </c>
      <c r="AZ6" s="2" t="s">
        <v>102</v>
      </c>
      <c r="BB6" s="2" t="s">
        <v>102</v>
      </c>
      <c r="BD6" s="2" t="s">
        <v>102</v>
      </c>
      <c r="BE6" s="2" t="s">
        <v>103</v>
      </c>
      <c r="BF6" s="2" t="s">
        <v>102</v>
      </c>
      <c r="BG6" s="2" t="s">
        <v>102</v>
      </c>
      <c r="BH6" s="2" t="s">
        <v>102</v>
      </c>
      <c r="BI6" s="2" t="s">
        <v>102</v>
      </c>
      <c r="BJ6" s="2" t="s">
        <v>103</v>
      </c>
      <c r="BK6" s="2" t="s">
        <v>102</v>
      </c>
      <c r="BL6" s="2" t="s">
        <v>102</v>
      </c>
      <c r="BM6" s="2" t="s">
        <v>102</v>
      </c>
      <c r="BN6" s="2" t="s">
        <v>102</v>
      </c>
      <c r="BO6" s="2" t="s">
        <v>102</v>
      </c>
      <c r="BP6" s="2" t="s">
        <v>102</v>
      </c>
      <c r="BQ6" s="2" t="s">
        <v>102</v>
      </c>
      <c r="BR6" s="2" t="s">
        <v>102</v>
      </c>
      <c r="BS6" s="2" t="s">
        <v>102</v>
      </c>
      <c r="BT6" s="2" t="s">
        <v>103</v>
      </c>
      <c r="BU6" s="2" t="s">
        <v>103</v>
      </c>
      <c r="BV6" s="2" t="s">
        <v>102</v>
      </c>
      <c r="BW6" s="2" t="s">
        <v>102</v>
      </c>
      <c r="BX6" s="2" t="s">
        <v>102</v>
      </c>
      <c r="BY6" s="2" t="s">
        <v>102</v>
      </c>
      <c r="BZ6" s="2" t="s">
        <v>102</v>
      </c>
      <c r="CA6" s="2" t="s">
        <v>102</v>
      </c>
      <c r="CB6" s="2" t="s">
        <v>102</v>
      </c>
      <c r="CC6" s="2" t="s">
        <v>102</v>
      </c>
      <c r="CD6" s="2" t="s">
        <v>102</v>
      </c>
      <c r="CE6" s="2" t="s">
        <v>102</v>
      </c>
      <c r="CF6" s="2" t="s">
        <v>102</v>
      </c>
      <c r="CG6" s="2" t="s">
        <v>102</v>
      </c>
      <c r="CH6" s="2" t="s">
        <v>102</v>
      </c>
      <c r="CI6" s="2" t="s">
        <v>102</v>
      </c>
      <c r="CJ6" s="2" t="s">
        <v>102</v>
      </c>
      <c r="CK6" s="2" t="s">
        <v>102</v>
      </c>
      <c r="CL6" s="2" t="s">
        <v>102</v>
      </c>
      <c r="CM6" s="2" t="s">
        <v>102</v>
      </c>
      <c r="CN6" s="2" t="s">
        <v>102</v>
      </c>
      <c r="CO6" s="2" t="s">
        <v>102</v>
      </c>
      <c r="CP6" s="2" t="s">
        <v>102</v>
      </c>
      <c r="CQ6" s="2" t="s">
        <v>102</v>
      </c>
      <c r="CR6" s="2" t="s">
        <v>102</v>
      </c>
      <c r="CS6" s="2" t="s">
        <v>102</v>
      </c>
      <c r="CT6" s="2" t="s">
        <v>102</v>
      </c>
      <c r="CU6" s="2" t="s">
        <v>102</v>
      </c>
    </row>
    <row r="7" spans="1:99" x14ac:dyDescent="0.3">
      <c r="A7" s="2" t="s">
        <v>112</v>
      </c>
      <c r="B7" s="2">
        <v>112170</v>
      </c>
      <c r="C7" s="2" t="s">
        <v>919</v>
      </c>
      <c r="D7" s="2" t="s">
        <v>792</v>
      </c>
      <c r="E7" s="2" t="s">
        <v>920</v>
      </c>
      <c r="F7" s="2" t="s">
        <v>920</v>
      </c>
      <c r="G7" s="2" t="s">
        <v>921</v>
      </c>
      <c r="I7" s="2" t="s">
        <v>922</v>
      </c>
      <c r="J7" s="2" t="s">
        <v>134</v>
      </c>
      <c r="K7" s="2" t="s">
        <v>101</v>
      </c>
      <c r="L7" s="2">
        <v>94954</v>
      </c>
      <c r="M7" s="2" t="s">
        <v>923</v>
      </c>
      <c r="N7" s="2" t="s">
        <v>924</v>
      </c>
      <c r="U7" s="2" t="s">
        <v>798</v>
      </c>
      <c r="V7" s="3">
        <v>41002</v>
      </c>
      <c r="W7" s="3">
        <v>41002</v>
      </c>
      <c r="X7" s="4">
        <v>40848</v>
      </c>
      <c r="Y7" s="2" t="s">
        <v>102</v>
      </c>
      <c r="AA7" s="2" t="s">
        <v>102</v>
      </c>
      <c r="AB7" s="2" t="s">
        <v>102</v>
      </c>
      <c r="AD7" s="2" t="s">
        <v>102</v>
      </c>
      <c r="AF7" s="2" t="s">
        <v>102</v>
      </c>
      <c r="AG7" s="2" t="s">
        <v>103</v>
      </c>
      <c r="AH7" s="2" t="s">
        <v>102</v>
      </c>
      <c r="AI7" s="2" t="s">
        <v>104</v>
      </c>
      <c r="AK7" s="2" t="s">
        <v>134</v>
      </c>
      <c r="AL7" s="2" t="s">
        <v>101</v>
      </c>
      <c r="AM7" s="2" t="s">
        <v>102</v>
      </c>
      <c r="AN7" s="2" t="s">
        <v>102</v>
      </c>
      <c r="AO7" s="2" t="s">
        <v>102</v>
      </c>
      <c r="AP7" s="2" t="s">
        <v>102</v>
      </c>
      <c r="AQ7" s="2" t="s">
        <v>102</v>
      </c>
      <c r="AR7" s="2" t="s">
        <v>102</v>
      </c>
      <c r="AS7" s="2" t="s">
        <v>102</v>
      </c>
      <c r="AT7" s="2" t="s">
        <v>102</v>
      </c>
      <c r="AU7" s="2" t="s">
        <v>102</v>
      </c>
      <c r="AV7" s="2" t="s">
        <v>102</v>
      </c>
      <c r="AW7" s="2" t="s">
        <v>102</v>
      </c>
      <c r="AX7" s="2" t="s">
        <v>102</v>
      </c>
      <c r="AY7" s="2" t="s">
        <v>102</v>
      </c>
      <c r="AZ7" s="2" t="s">
        <v>102</v>
      </c>
      <c r="BB7" s="2" t="s">
        <v>102</v>
      </c>
      <c r="BC7" s="2" t="s">
        <v>102</v>
      </c>
      <c r="BD7" s="2" t="s">
        <v>102</v>
      </c>
      <c r="BE7" s="2" t="s">
        <v>102</v>
      </c>
      <c r="BF7" s="2" t="s">
        <v>102</v>
      </c>
      <c r="BG7" s="2" t="s">
        <v>102</v>
      </c>
      <c r="BH7" s="2" t="s">
        <v>102</v>
      </c>
      <c r="BI7" s="2" t="s">
        <v>102</v>
      </c>
      <c r="BJ7" s="2" t="s">
        <v>102</v>
      </c>
      <c r="BK7" s="2" t="s">
        <v>102</v>
      </c>
      <c r="BL7" s="2" t="s">
        <v>102</v>
      </c>
      <c r="BM7" s="2" t="s">
        <v>102</v>
      </c>
      <c r="BN7" s="2" t="s">
        <v>102</v>
      </c>
      <c r="BO7" s="2" t="s">
        <v>102</v>
      </c>
      <c r="BP7" s="2" t="s">
        <v>102</v>
      </c>
      <c r="BQ7" s="2" t="s">
        <v>102</v>
      </c>
      <c r="BR7" s="2" t="s">
        <v>102</v>
      </c>
      <c r="BS7" s="2" t="s">
        <v>102</v>
      </c>
      <c r="BT7" s="2" t="s">
        <v>102</v>
      </c>
      <c r="BU7" s="2" t="s">
        <v>103</v>
      </c>
      <c r="BV7" s="2" t="s">
        <v>102</v>
      </c>
      <c r="BW7" s="2" t="s">
        <v>102</v>
      </c>
      <c r="BX7" s="2" t="s">
        <v>102</v>
      </c>
      <c r="BY7" s="2" t="s">
        <v>102</v>
      </c>
      <c r="BZ7" s="2" t="s">
        <v>102</v>
      </c>
      <c r="CA7" s="2" t="s">
        <v>102</v>
      </c>
      <c r="CB7" s="2" t="s">
        <v>102</v>
      </c>
      <c r="CC7" s="2" t="s">
        <v>102</v>
      </c>
      <c r="CD7" s="2" t="s">
        <v>102</v>
      </c>
      <c r="CE7" s="2" t="s">
        <v>102</v>
      </c>
      <c r="CF7" s="2" t="s">
        <v>102</v>
      </c>
      <c r="CG7" s="2" t="s">
        <v>102</v>
      </c>
      <c r="CH7" s="2" t="s">
        <v>102</v>
      </c>
      <c r="CI7" s="2" t="s">
        <v>102</v>
      </c>
      <c r="CJ7" s="2" t="s">
        <v>102</v>
      </c>
      <c r="CK7" s="2" t="s">
        <v>102</v>
      </c>
      <c r="CL7" s="2" t="s">
        <v>102</v>
      </c>
      <c r="CM7" s="2" t="s">
        <v>102</v>
      </c>
      <c r="CN7" s="2" t="s">
        <v>102</v>
      </c>
      <c r="CO7" s="2" t="s">
        <v>102</v>
      </c>
      <c r="CP7" s="2" t="s">
        <v>102</v>
      </c>
      <c r="CQ7" s="2" t="s">
        <v>102</v>
      </c>
      <c r="CR7" s="2" t="s">
        <v>102</v>
      </c>
      <c r="CS7" s="2" t="s">
        <v>102</v>
      </c>
      <c r="CT7" s="2" t="s">
        <v>102</v>
      </c>
      <c r="CU7" s="2" t="s">
        <v>102</v>
      </c>
    </row>
    <row r="8" spans="1:99" x14ac:dyDescent="0.3">
      <c r="A8" s="2" t="s">
        <v>139</v>
      </c>
      <c r="B8" s="2">
        <v>112521</v>
      </c>
      <c r="C8" s="2" t="s">
        <v>1085</v>
      </c>
      <c r="D8" s="2" t="s">
        <v>792</v>
      </c>
      <c r="E8" s="2" t="s">
        <v>1086</v>
      </c>
      <c r="F8" s="2" t="s">
        <v>1086</v>
      </c>
      <c r="G8" s="2" t="s">
        <v>1087</v>
      </c>
      <c r="H8" s="2" t="s">
        <v>730</v>
      </c>
      <c r="I8" s="2" t="s">
        <v>525</v>
      </c>
      <c r="J8" s="2" t="s">
        <v>178</v>
      </c>
      <c r="K8" s="2" t="s">
        <v>101</v>
      </c>
      <c r="L8" s="2">
        <v>28801</v>
      </c>
      <c r="M8" s="2" t="s">
        <v>1088</v>
      </c>
      <c r="U8" s="2" t="s">
        <v>798</v>
      </c>
      <c r="V8" s="3">
        <v>41570</v>
      </c>
      <c r="W8" s="3">
        <v>41570</v>
      </c>
      <c r="X8" s="4">
        <v>41183</v>
      </c>
      <c r="Y8" s="2" t="s">
        <v>102</v>
      </c>
      <c r="AA8" s="2" t="s">
        <v>102</v>
      </c>
      <c r="AB8" s="2" t="s">
        <v>102</v>
      </c>
      <c r="AD8" s="2" t="s">
        <v>102</v>
      </c>
      <c r="AF8" s="2" t="s">
        <v>102</v>
      </c>
      <c r="AG8" s="2" t="s">
        <v>103</v>
      </c>
      <c r="AH8" s="2" t="s">
        <v>102</v>
      </c>
      <c r="AI8" s="2" t="s">
        <v>104</v>
      </c>
      <c r="AK8" s="2" t="s">
        <v>105</v>
      </c>
      <c r="AL8" s="2" t="s">
        <v>101</v>
      </c>
      <c r="AM8" s="2" t="s">
        <v>102</v>
      </c>
      <c r="AN8" s="2" t="s">
        <v>102</v>
      </c>
      <c r="AO8" s="2" t="s">
        <v>102</v>
      </c>
      <c r="AP8" s="2" t="s">
        <v>102</v>
      </c>
      <c r="AQ8" s="2" t="s">
        <v>102</v>
      </c>
      <c r="AR8" s="2" t="s">
        <v>102</v>
      </c>
      <c r="AS8" s="2" t="s">
        <v>102</v>
      </c>
      <c r="AT8" s="2" t="s">
        <v>102</v>
      </c>
      <c r="AU8" s="2" t="s">
        <v>102</v>
      </c>
      <c r="AV8" s="2" t="s">
        <v>102</v>
      </c>
      <c r="AW8" s="2" t="s">
        <v>102</v>
      </c>
      <c r="AX8" s="2" t="s">
        <v>102</v>
      </c>
      <c r="AY8" s="2" t="s">
        <v>102</v>
      </c>
      <c r="AZ8" s="2" t="s">
        <v>102</v>
      </c>
      <c r="BB8" s="2" t="s">
        <v>102</v>
      </c>
      <c r="BD8" s="2" t="s">
        <v>102</v>
      </c>
      <c r="BE8" s="2" t="s">
        <v>102</v>
      </c>
      <c r="BF8" s="2" t="s">
        <v>102</v>
      </c>
      <c r="BG8" s="2" t="s">
        <v>102</v>
      </c>
      <c r="BH8" s="2" t="s">
        <v>102</v>
      </c>
      <c r="BI8" s="2" t="s">
        <v>102</v>
      </c>
      <c r="BJ8" s="2" t="s">
        <v>102</v>
      </c>
      <c r="BK8" s="2" t="s">
        <v>102</v>
      </c>
      <c r="BL8" s="2" t="s">
        <v>102</v>
      </c>
      <c r="BM8" s="2" t="s">
        <v>102</v>
      </c>
      <c r="BN8" s="2" t="s">
        <v>102</v>
      </c>
      <c r="BO8" s="2" t="s">
        <v>102</v>
      </c>
      <c r="BP8" s="2" t="s">
        <v>102</v>
      </c>
      <c r="BQ8" s="2" t="s">
        <v>102</v>
      </c>
      <c r="BR8" s="2" t="s">
        <v>102</v>
      </c>
      <c r="BS8" s="2" t="s">
        <v>102</v>
      </c>
      <c r="BT8" s="2" t="s">
        <v>103</v>
      </c>
      <c r="BU8" s="2" t="s">
        <v>103</v>
      </c>
      <c r="BV8" s="2" t="s">
        <v>102</v>
      </c>
      <c r="BW8" s="2" t="s">
        <v>102</v>
      </c>
      <c r="BX8" s="2" t="s">
        <v>102</v>
      </c>
      <c r="BY8" s="2" t="s">
        <v>102</v>
      </c>
      <c r="BZ8" s="2" t="s">
        <v>102</v>
      </c>
      <c r="CA8" s="2" t="s">
        <v>102</v>
      </c>
      <c r="CB8" s="2" t="s">
        <v>102</v>
      </c>
      <c r="CC8" s="2" t="s">
        <v>102</v>
      </c>
      <c r="CD8" s="2" t="s">
        <v>102</v>
      </c>
      <c r="CE8" s="2" t="s">
        <v>102</v>
      </c>
      <c r="CF8" s="2" t="s">
        <v>102</v>
      </c>
      <c r="CG8" s="2" t="s">
        <v>102</v>
      </c>
      <c r="CH8" s="2" t="s">
        <v>102</v>
      </c>
      <c r="CI8" s="2" t="s">
        <v>102</v>
      </c>
      <c r="CJ8" s="2" t="s">
        <v>102</v>
      </c>
      <c r="CK8" s="2" t="s">
        <v>102</v>
      </c>
      <c r="CL8" s="2" t="s">
        <v>102</v>
      </c>
      <c r="CM8" s="2" t="s">
        <v>102</v>
      </c>
      <c r="CN8" s="2" t="s">
        <v>102</v>
      </c>
      <c r="CO8" s="2" t="s">
        <v>102</v>
      </c>
      <c r="CP8" s="2" t="s">
        <v>102</v>
      </c>
      <c r="CQ8" s="2" t="s">
        <v>102</v>
      </c>
      <c r="CR8" s="2" t="s">
        <v>102</v>
      </c>
      <c r="CS8" s="2" t="s">
        <v>102</v>
      </c>
      <c r="CT8" s="2" t="s">
        <v>102</v>
      </c>
      <c r="CU8" s="2" t="s">
        <v>102</v>
      </c>
    </row>
    <row r="9" spans="1:99" x14ac:dyDescent="0.3">
      <c r="A9" s="2" t="s">
        <v>112</v>
      </c>
      <c r="B9" s="2">
        <v>112536</v>
      </c>
      <c r="C9" s="2" t="s">
        <v>1050</v>
      </c>
      <c r="D9" s="2" t="s">
        <v>792</v>
      </c>
      <c r="E9" s="2" t="s">
        <v>1051</v>
      </c>
      <c r="F9" s="2" t="s">
        <v>1051</v>
      </c>
      <c r="G9" s="2" t="s">
        <v>1052</v>
      </c>
      <c r="I9" s="2" t="s">
        <v>166</v>
      </c>
      <c r="J9" s="2" t="s">
        <v>134</v>
      </c>
      <c r="K9" s="2" t="s">
        <v>101</v>
      </c>
      <c r="L9" s="2">
        <v>94108</v>
      </c>
      <c r="M9" s="2" t="s">
        <v>1053</v>
      </c>
      <c r="N9" s="2" t="s">
        <v>1054</v>
      </c>
      <c r="U9" s="2" t="s">
        <v>798</v>
      </c>
      <c r="V9" s="3">
        <v>41001</v>
      </c>
      <c r="W9" s="3">
        <v>41361</v>
      </c>
      <c r="X9" s="4">
        <v>41183</v>
      </c>
      <c r="Y9" s="2" t="s">
        <v>103</v>
      </c>
      <c r="Z9" s="2" t="s">
        <v>1055</v>
      </c>
      <c r="AA9" s="2" t="s">
        <v>102</v>
      </c>
      <c r="AB9" s="2" t="s">
        <v>102</v>
      </c>
      <c r="AD9" s="2" t="s">
        <v>102</v>
      </c>
      <c r="AF9" s="2" t="s">
        <v>103</v>
      </c>
      <c r="AG9" s="2" t="s">
        <v>102</v>
      </c>
      <c r="AH9" s="2" t="s">
        <v>102</v>
      </c>
      <c r="AI9" s="2" t="s">
        <v>126</v>
      </c>
      <c r="AK9" s="2" t="s">
        <v>105</v>
      </c>
      <c r="AL9" s="2" t="s">
        <v>101</v>
      </c>
      <c r="AM9" s="2" t="s">
        <v>102</v>
      </c>
      <c r="AN9" s="2" t="s">
        <v>102</v>
      </c>
      <c r="AO9" s="2" t="s">
        <v>102</v>
      </c>
      <c r="AP9" s="2" t="s">
        <v>102</v>
      </c>
      <c r="AQ9" s="2" t="s">
        <v>102</v>
      </c>
      <c r="AR9" s="2" t="s">
        <v>102</v>
      </c>
      <c r="AS9" s="2" t="s">
        <v>102</v>
      </c>
      <c r="AT9" s="2" t="s">
        <v>102</v>
      </c>
      <c r="AU9" s="2" t="s">
        <v>102</v>
      </c>
      <c r="AV9" s="2" t="s">
        <v>102</v>
      </c>
      <c r="AW9" s="2" t="s">
        <v>102</v>
      </c>
      <c r="AX9" s="2" t="s">
        <v>102</v>
      </c>
      <c r="AY9" s="2" t="s">
        <v>102</v>
      </c>
      <c r="AZ9" s="2" t="s">
        <v>102</v>
      </c>
      <c r="BB9" s="2" t="s">
        <v>102</v>
      </c>
      <c r="BD9" s="2" t="s">
        <v>102</v>
      </c>
      <c r="BE9" s="2" t="s">
        <v>102</v>
      </c>
      <c r="BF9" s="2" t="s">
        <v>103</v>
      </c>
      <c r="BG9" s="2" t="s">
        <v>102</v>
      </c>
      <c r="BH9" s="2" t="s">
        <v>102</v>
      </c>
      <c r="BI9" s="2" t="s">
        <v>102</v>
      </c>
      <c r="BJ9" s="2" t="s">
        <v>102</v>
      </c>
      <c r="BK9" s="2" t="s">
        <v>102</v>
      </c>
      <c r="BL9" s="2" t="s">
        <v>102</v>
      </c>
      <c r="BM9" s="2" t="s">
        <v>102</v>
      </c>
      <c r="BN9" s="2" t="s">
        <v>102</v>
      </c>
      <c r="BO9" s="2" t="s">
        <v>102</v>
      </c>
      <c r="BP9" s="2" t="s">
        <v>102</v>
      </c>
      <c r="BQ9" s="2" t="s">
        <v>102</v>
      </c>
      <c r="BR9" s="2" t="s">
        <v>102</v>
      </c>
      <c r="BS9" s="2" t="s">
        <v>102</v>
      </c>
      <c r="BT9" s="2" t="s">
        <v>103</v>
      </c>
      <c r="BU9" s="2" t="s">
        <v>103</v>
      </c>
      <c r="BV9" s="2" t="s">
        <v>103</v>
      </c>
      <c r="BW9" s="2" t="s">
        <v>102</v>
      </c>
      <c r="BX9" s="2" t="s">
        <v>102</v>
      </c>
      <c r="BY9" s="2" t="s">
        <v>102</v>
      </c>
      <c r="BZ9" s="2" t="s">
        <v>102</v>
      </c>
      <c r="CA9" s="2" t="s">
        <v>102</v>
      </c>
      <c r="CB9" s="2" t="s">
        <v>102</v>
      </c>
      <c r="CC9" s="2" t="s">
        <v>102</v>
      </c>
      <c r="CD9" s="2" t="s">
        <v>102</v>
      </c>
      <c r="CE9" s="2" t="s">
        <v>102</v>
      </c>
      <c r="CF9" s="2" t="s">
        <v>102</v>
      </c>
      <c r="CG9" s="2" t="s">
        <v>102</v>
      </c>
      <c r="CH9" s="2" t="s">
        <v>102</v>
      </c>
      <c r="CI9" s="2" t="s">
        <v>102</v>
      </c>
      <c r="CJ9" s="2" t="s">
        <v>102</v>
      </c>
      <c r="CK9" s="2" t="s">
        <v>102</v>
      </c>
      <c r="CL9" s="2" t="s">
        <v>102</v>
      </c>
      <c r="CM9" s="2" t="s">
        <v>102</v>
      </c>
      <c r="CN9" s="2" t="s">
        <v>102</v>
      </c>
      <c r="CO9" s="2" t="s">
        <v>102</v>
      </c>
      <c r="CP9" s="2" t="s">
        <v>102</v>
      </c>
      <c r="CQ9" s="2" t="s">
        <v>102</v>
      </c>
      <c r="CR9" s="2" t="s">
        <v>102</v>
      </c>
      <c r="CS9" s="2" t="s">
        <v>102</v>
      </c>
      <c r="CT9" s="2" t="s">
        <v>102</v>
      </c>
      <c r="CU9" s="2" t="s">
        <v>102</v>
      </c>
    </row>
    <row r="10" spans="1:99" x14ac:dyDescent="0.3">
      <c r="A10" s="2" t="s">
        <v>112</v>
      </c>
      <c r="B10" s="2">
        <v>112780</v>
      </c>
      <c r="C10" s="2" t="s">
        <v>1033</v>
      </c>
      <c r="D10" s="2" t="s">
        <v>792</v>
      </c>
      <c r="E10" s="2" t="s">
        <v>1034</v>
      </c>
      <c r="F10" s="2" t="s">
        <v>1034</v>
      </c>
      <c r="G10" s="2" t="s">
        <v>1035</v>
      </c>
      <c r="I10" s="2" t="s">
        <v>697</v>
      </c>
      <c r="J10" s="2" t="s">
        <v>129</v>
      </c>
      <c r="K10" s="2" t="s">
        <v>101</v>
      </c>
      <c r="L10" s="2">
        <v>97202</v>
      </c>
      <c r="M10" s="2" t="s">
        <v>1036</v>
      </c>
      <c r="N10" s="2" t="s">
        <v>1037</v>
      </c>
      <c r="U10" s="2" t="s">
        <v>798</v>
      </c>
      <c r="V10" s="3">
        <v>41087</v>
      </c>
      <c r="W10" s="3">
        <v>41402</v>
      </c>
      <c r="X10" s="4">
        <v>41183</v>
      </c>
      <c r="Y10" s="2" t="s">
        <v>103</v>
      </c>
      <c r="Z10" s="2" t="s">
        <v>1038</v>
      </c>
      <c r="AA10" s="2" t="s">
        <v>102</v>
      </c>
      <c r="AB10" s="2" t="s">
        <v>102</v>
      </c>
      <c r="AD10" s="2" t="s">
        <v>102</v>
      </c>
      <c r="AF10" s="2" t="s">
        <v>102</v>
      </c>
      <c r="AG10" s="2" t="s">
        <v>103</v>
      </c>
      <c r="AH10" s="2" t="s">
        <v>102</v>
      </c>
      <c r="AI10" s="2" t="s">
        <v>108</v>
      </c>
      <c r="AK10" s="2" t="s">
        <v>134</v>
      </c>
      <c r="AL10" s="2" t="s">
        <v>101</v>
      </c>
      <c r="AM10" s="2" t="s">
        <v>102</v>
      </c>
      <c r="AN10" s="2" t="s">
        <v>102</v>
      </c>
      <c r="AO10" s="2" t="s">
        <v>102</v>
      </c>
      <c r="AP10" s="2" t="s">
        <v>102</v>
      </c>
      <c r="AQ10" s="2" t="s">
        <v>102</v>
      </c>
      <c r="AR10" s="2" t="s">
        <v>102</v>
      </c>
      <c r="AS10" s="2" t="s">
        <v>102</v>
      </c>
      <c r="AT10" s="2" t="s">
        <v>102</v>
      </c>
      <c r="AU10" s="2" t="s">
        <v>102</v>
      </c>
      <c r="AV10" s="2" t="s">
        <v>102</v>
      </c>
      <c r="AW10" s="2" t="s">
        <v>102</v>
      </c>
      <c r="AX10" s="2" t="s">
        <v>102</v>
      </c>
      <c r="AY10" s="2" t="s">
        <v>102</v>
      </c>
      <c r="AZ10" s="2" t="s">
        <v>102</v>
      </c>
      <c r="BB10" s="2" t="s">
        <v>102</v>
      </c>
      <c r="BD10" s="2" t="s">
        <v>102</v>
      </c>
      <c r="BE10" s="2" t="s">
        <v>102</v>
      </c>
      <c r="BF10" s="2" t="s">
        <v>102</v>
      </c>
      <c r="BG10" s="2" t="s">
        <v>102</v>
      </c>
      <c r="BH10" s="2" t="s">
        <v>102</v>
      </c>
      <c r="BI10" s="2" t="s">
        <v>102</v>
      </c>
      <c r="BJ10" s="2" t="s">
        <v>102</v>
      </c>
      <c r="BK10" s="2" t="s">
        <v>102</v>
      </c>
      <c r="BL10" s="2" t="s">
        <v>102</v>
      </c>
      <c r="BM10" s="2" t="s">
        <v>102</v>
      </c>
      <c r="BN10" s="2" t="s">
        <v>102</v>
      </c>
      <c r="BO10" s="2" t="s">
        <v>102</v>
      </c>
      <c r="BP10" s="2" t="s">
        <v>102</v>
      </c>
      <c r="BQ10" s="2" t="s">
        <v>102</v>
      </c>
      <c r="BR10" s="2" t="s">
        <v>102</v>
      </c>
      <c r="BS10" s="2" t="s">
        <v>102</v>
      </c>
      <c r="BT10" s="2" t="s">
        <v>102</v>
      </c>
      <c r="BU10" s="2" t="s">
        <v>103</v>
      </c>
      <c r="BV10" s="2" t="s">
        <v>102</v>
      </c>
      <c r="BW10" s="2" t="s">
        <v>102</v>
      </c>
      <c r="BX10" s="2" t="s">
        <v>102</v>
      </c>
      <c r="BY10" s="2" t="s">
        <v>102</v>
      </c>
      <c r="BZ10" s="2" t="s">
        <v>102</v>
      </c>
      <c r="CA10" s="2" t="s">
        <v>102</v>
      </c>
      <c r="CB10" s="2" t="s">
        <v>102</v>
      </c>
      <c r="CC10" s="2" t="s">
        <v>102</v>
      </c>
      <c r="CD10" s="2" t="s">
        <v>102</v>
      </c>
      <c r="CE10" s="2" t="s">
        <v>102</v>
      </c>
      <c r="CF10" s="2" t="s">
        <v>102</v>
      </c>
      <c r="CG10" s="2" t="s">
        <v>102</v>
      </c>
      <c r="CH10" s="2" t="s">
        <v>102</v>
      </c>
      <c r="CI10" s="2" t="s">
        <v>102</v>
      </c>
      <c r="CJ10" s="2" t="s">
        <v>102</v>
      </c>
      <c r="CK10" s="2" t="s">
        <v>102</v>
      </c>
      <c r="CL10" s="2" t="s">
        <v>102</v>
      </c>
      <c r="CM10" s="2" t="s">
        <v>102</v>
      </c>
      <c r="CN10" s="2" t="s">
        <v>102</v>
      </c>
      <c r="CO10" s="2" t="s">
        <v>102</v>
      </c>
      <c r="CP10" s="2" t="s">
        <v>102</v>
      </c>
      <c r="CQ10" s="2" t="s">
        <v>102</v>
      </c>
      <c r="CR10" s="2" t="s">
        <v>102</v>
      </c>
      <c r="CS10" s="2" t="s">
        <v>102</v>
      </c>
      <c r="CT10" s="2" t="s">
        <v>102</v>
      </c>
      <c r="CU10" s="2" t="s">
        <v>102</v>
      </c>
    </row>
    <row r="11" spans="1:99" x14ac:dyDescent="0.3">
      <c r="A11" s="2" t="s">
        <v>112</v>
      </c>
      <c r="B11" s="2">
        <v>113209</v>
      </c>
      <c r="C11" s="2" t="s">
        <v>1314</v>
      </c>
      <c r="D11" s="2" t="s">
        <v>792</v>
      </c>
      <c r="E11" s="2" t="s">
        <v>1315</v>
      </c>
      <c r="F11" s="2" t="s">
        <v>1316</v>
      </c>
      <c r="G11" s="2" t="s">
        <v>1317</v>
      </c>
      <c r="I11" s="2" t="s">
        <v>166</v>
      </c>
      <c r="J11" s="2" t="s">
        <v>134</v>
      </c>
      <c r="K11" s="2" t="s">
        <v>101</v>
      </c>
      <c r="L11" s="2">
        <v>94123</v>
      </c>
      <c r="M11" s="2" t="s">
        <v>1318</v>
      </c>
      <c r="N11" s="2" t="s">
        <v>1319</v>
      </c>
      <c r="O11" s="2" t="s">
        <v>1320</v>
      </c>
      <c r="P11" s="2" t="s">
        <v>1321</v>
      </c>
      <c r="Q11" s="2" t="s">
        <v>166</v>
      </c>
      <c r="R11" s="2" t="s">
        <v>134</v>
      </c>
      <c r="S11" s="2" t="s">
        <v>101</v>
      </c>
      <c r="T11" s="2">
        <v>94120</v>
      </c>
      <c r="U11" s="2" t="s">
        <v>798</v>
      </c>
      <c r="V11" s="3">
        <v>41367</v>
      </c>
      <c r="W11" s="3">
        <v>41367</v>
      </c>
      <c r="X11" s="4">
        <v>41183</v>
      </c>
      <c r="Y11" s="2" t="s">
        <v>102</v>
      </c>
      <c r="AA11" s="2" t="s">
        <v>102</v>
      </c>
      <c r="AB11" s="2" t="s">
        <v>102</v>
      </c>
      <c r="AD11" s="2" t="s">
        <v>102</v>
      </c>
      <c r="AF11" s="2" t="s">
        <v>102</v>
      </c>
      <c r="AG11" s="2" t="s">
        <v>103</v>
      </c>
      <c r="AH11" s="2" t="s">
        <v>102</v>
      </c>
      <c r="AI11" s="2" t="s">
        <v>104</v>
      </c>
      <c r="AK11" s="2" t="s">
        <v>105</v>
      </c>
      <c r="AL11" s="2" t="s">
        <v>101</v>
      </c>
      <c r="AM11" s="2" t="s">
        <v>102</v>
      </c>
      <c r="AN11" s="2" t="s">
        <v>102</v>
      </c>
      <c r="AO11" s="2" t="s">
        <v>103</v>
      </c>
      <c r="AP11" s="2" t="s">
        <v>102</v>
      </c>
      <c r="AQ11" s="2" t="s">
        <v>102</v>
      </c>
      <c r="AR11" s="2" t="s">
        <v>102</v>
      </c>
      <c r="AS11" s="2" t="s">
        <v>102</v>
      </c>
      <c r="AT11" s="2" t="s">
        <v>102</v>
      </c>
      <c r="AU11" s="2" t="s">
        <v>102</v>
      </c>
      <c r="AV11" s="2" t="s">
        <v>102</v>
      </c>
      <c r="AW11" s="2" t="s">
        <v>102</v>
      </c>
      <c r="AX11" s="2" t="s">
        <v>102</v>
      </c>
      <c r="AY11" s="2" t="s">
        <v>102</v>
      </c>
      <c r="AZ11" s="2" t="s">
        <v>102</v>
      </c>
      <c r="BB11" s="2" t="s">
        <v>102</v>
      </c>
      <c r="BD11" s="2" t="s">
        <v>102</v>
      </c>
      <c r="BE11" s="2" t="s">
        <v>102</v>
      </c>
      <c r="BF11" s="2" t="s">
        <v>102</v>
      </c>
      <c r="BG11" s="2" t="s">
        <v>102</v>
      </c>
      <c r="BH11" s="2" t="s">
        <v>102</v>
      </c>
      <c r="BI11" s="2" t="s">
        <v>102</v>
      </c>
      <c r="BJ11" s="2" t="s">
        <v>102</v>
      </c>
      <c r="BK11" s="2" t="s">
        <v>102</v>
      </c>
      <c r="BL11" s="2" t="s">
        <v>102</v>
      </c>
      <c r="BM11" s="2" t="s">
        <v>102</v>
      </c>
      <c r="BN11" s="2" t="s">
        <v>102</v>
      </c>
      <c r="BO11" s="2" t="s">
        <v>102</v>
      </c>
      <c r="BP11" s="2" t="s">
        <v>102</v>
      </c>
      <c r="BQ11" s="2" t="s">
        <v>102</v>
      </c>
      <c r="BR11" s="2" t="s">
        <v>102</v>
      </c>
      <c r="BS11" s="2" t="s">
        <v>102</v>
      </c>
      <c r="BT11" s="2" t="s">
        <v>102</v>
      </c>
      <c r="BU11" s="2" t="s">
        <v>103</v>
      </c>
      <c r="BV11" s="2" t="s">
        <v>102</v>
      </c>
      <c r="BW11" s="2" t="s">
        <v>102</v>
      </c>
      <c r="BX11" s="2" t="s">
        <v>102</v>
      </c>
      <c r="BY11" s="2" t="s">
        <v>102</v>
      </c>
      <c r="BZ11" s="2" t="s">
        <v>102</v>
      </c>
      <c r="CA11" s="2" t="s">
        <v>102</v>
      </c>
      <c r="CB11" s="2" t="s">
        <v>102</v>
      </c>
      <c r="CC11" s="2" t="s">
        <v>102</v>
      </c>
      <c r="CD11" s="2" t="s">
        <v>102</v>
      </c>
      <c r="CE11" s="2" t="s">
        <v>102</v>
      </c>
      <c r="CF11" s="2" t="s">
        <v>102</v>
      </c>
      <c r="CG11" s="2" t="s">
        <v>102</v>
      </c>
      <c r="CH11" s="2" t="s">
        <v>102</v>
      </c>
      <c r="CI11" s="2" t="s">
        <v>102</v>
      </c>
      <c r="CJ11" s="2" t="s">
        <v>102</v>
      </c>
      <c r="CK11" s="2" t="s">
        <v>102</v>
      </c>
      <c r="CL11" s="2" t="s">
        <v>102</v>
      </c>
      <c r="CM11" s="2" t="s">
        <v>102</v>
      </c>
      <c r="CN11" s="2" t="s">
        <v>102</v>
      </c>
      <c r="CO11" s="2" t="s">
        <v>102</v>
      </c>
      <c r="CP11" s="2" t="s">
        <v>102</v>
      </c>
      <c r="CQ11" s="2" t="s">
        <v>102</v>
      </c>
      <c r="CR11" s="2" t="s">
        <v>102</v>
      </c>
      <c r="CS11" s="2" t="s">
        <v>102</v>
      </c>
      <c r="CT11" s="2" t="s">
        <v>102</v>
      </c>
      <c r="CU11" s="2" t="s">
        <v>102</v>
      </c>
    </row>
    <row r="12" spans="1:99" x14ac:dyDescent="0.3">
      <c r="A12" s="2" t="s">
        <v>167</v>
      </c>
      <c r="B12" s="2">
        <v>113322</v>
      </c>
      <c r="C12" s="2" t="s">
        <v>1179</v>
      </c>
      <c r="D12" s="2" t="s">
        <v>792</v>
      </c>
      <c r="E12" s="2" t="s">
        <v>1180</v>
      </c>
      <c r="F12" s="2" t="s">
        <v>1180</v>
      </c>
      <c r="G12" s="2" t="s">
        <v>1181</v>
      </c>
      <c r="H12" s="2" t="s">
        <v>246</v>
      </c>
      <c r="I12" s="2" t="s">
        <v>524</v>
      </c>
      <c r="J12" s="2" t="s">
        <v>415</v>
      </c>
      <c r="K12" s="2" t="s">
        <v>101</v>
      </c>
      <c r="L12" s="2">
        <v>84101</v>
      </c>
      <c r="M12" s="2" t="s">
        <v>1182</v>
      </c>
      <c r="N12" s="2" t="s">
        <v>1183</v>
      </c>
      <c r="U12" s="2" t="s">
        <v>798</v>
      </c>
      <c r="V12" s="3">
        <v>40966</v>
      </c>
      <c r="W12" s="3">
        <v>41325</v>
      </c>
      <c r="X12" s="4">
        <v>41183</v>
      </c>
      <c r="Y12" s="2" t="s">
        <v>103</v>
      </c>
      <c r="Z12" s="2" t="s">
        <v>1184</v>
      </c>
      <c r="AA12" s="2" t="s">
        <v>102</v>
      </c>
      <c r="AB12" s="2" t="s">
        <v>102</v>
      </c>
      <c r="AD12" s="2" t="s">
        <v>102</v>
      </c>
      <c r="AF12" s="2" t="s">
        <v>103</v>
      </c>
      <c r="AG12" s="2" t="s">
        <v>102</v>
      </c>
      <c r="AH12" s="2" t="s">
        <v>102</v>
      </c>
      <c r="AI12" s="2" t="s">
        <v>104</v>
      </c>
      <c r="AK12" s="2" t="s">
        <v>415</v>
      </c>
      <c r="AL12" s="2" t="s">
        <v>101</v>
      </c>
      <c r="AM12" s="2" t="s">
        <v>102</v>
      </c>
      <c r="AN12" s="2" t="s">
        <v>102</v>
      </c>
      <c r="AO12" s="2" t="s">
        <v>102</v>
      </c>
      <c r="AP12" s="2" t="s">
        <v>102</v>
      </c>
      <c r="AQ12" s="2" t="s">
        <v>102</v>
      </c>
      <c r="AR12" s="2" t="s">
        <v>102</v>
      </c>
      <c r="AS12" s="2" t="s">
        <v>102</v>
      </c>
      <c r="AT12" s="2" t="s">
        <v>102</v>
      </c>
      <c r="AU12" s="2" t="s">
        <v>102</v>
      </c>
      <c r="AV12" s="2" t="s">
        <v>102</v>
      </c>
      <c r="AW12" s="2" t="s">
        <v>102</v>
      </c>
      <c r="AX12" s="2" t="s">
        <v>102</v>
      </c>
      <c r="AY12" s="2" t="s">
        <v>102</v>
      </c>
      <c r="AZ12" s="2" t="s">
        <v>102</v>
      </c>
      <c r="BB12" s="2" t="s">
        <v>102</v>
      </c>
      <c r="BD12" s="2" t="s">
        <v>102</v>
      </c>
      <c r="BE12" s="2" t="s">
        <v>102</v>
      </c>
      <c r="BF12" s="2" t="s">
        <v>102</v>
      </c>
      <c r="BG12" s="2" t="s">
        <v>102</v>
      </c>
      <c r="BH12" s="2" t="s">
        <v>102</v>
      </c>
      <c r="BI12" s="2" t="s">
        <v>102</v>
      </c>
      <c r="BJ12" s="2" t="s">
        <v>102</v>
      </c>
      <c r="BK12" s="2" t="s">
        <v>102</v>
      </c>
      <c r="BL12" s="2" t="s">
        <v>102</v>
      </c>
      <c r="BM12" s="2" t="s">
        <v>102</v>
      </c>
      <c r="BN12" s="2" t="s">
        <v>102</v>
      </c>
      <c r="BO12" s="2" t="s">
        <v>102</v>
      </c>
      <c r="BP12" s="2" t="s">
        <v>102</v>
      </c>
      <c r="BQ12" s="2" t="s">
        <v>102</v>
      </c>
      <c r="BR12" s="2" t="s">
        <v>102</v>
      </c>
      <c r="BS12" s="2" t="s">
        <v>102</v>
      </c>
      <c r="BT12" s="2" t="s">
        <v>102</v>
      </c>
      <c r="BU12" s="2" t="s">
        <v>103</v>
      </c>
      <c r="BV12" s="2" t="s">
        <v>102</v>
      </c>
      <c r="BW12" s="2" t="s">
        <v>102</v>
      </c>
      <c r="BX12" s="2" t="s">
        <v>102</v>
      </c>
      <c r="BY12" s="2" t="s">
        <v>102</v>
      </c>
      <c r="BZ12" s="2" t="s">
        <v>102</v>
      </c>
      <c r="CA12" s="2" t="s">
        <v>102</v>
      </c>
      <c r="CB12" s="2" t="s">
        <v>102</v>
      </c>
      <c r="CC12" s="2" t="s">
        <v>102</v>
      </c>
      <c r="CD12" s="2" t="s">
        <v>102</v>
      </c>
      <c r="CE12" s="2" t="s">
        <v>102</v>
      </c>
      <c r="CF12" s="2" t="s">
        <v>102</v>
      </c>
      <c r="CG12" s="2" t="s">
        <v>102</v>
      </c>
      <c r="CH12" s="2" t="s">
        <v>102</v>
      </c>
      <c r="CI12" s="2" t="s">
        <v>102</v>
      </c>
      <c r="CJ12" s="2" t="s">
        <v>102</v>
      </c>
      <c r="CK12" s="2" t="s">
        <v>102</v>
      </c>
      <c r="CL12" s="2" t="s">
        <v>102</v>
      </c>
      <c r="CM12" s="2" t="s">
        <v>102</v>
      </c>
      <c r="CN12" s="2" t="s">
        <v>102</v>
      </c>
      <c r="CO12" s="2" t="s">
        <v>102</v>
      </c>
      <c r="CP12" s="2" t="s">
        <v>102</v>
      </c>
      <c r="CQ12" s="2" t="s">
        <v>102</v>
      </c>
      <c r="CR12" s="2" t="s">
        <v>102</v>
      </c>
      <c r="CS12" s="2" t="s">
        <v>102</v>
      </c>
      <c r="CT12" s="2" t="s">
        <v>102</v>
      </c>
      <c r="CU12" s="2" t="s">
        <v>102</v>
      </c>
    </row>
    <row r="13" spans="1:99" x14ac:dyDescent="0.3">
      <c r="A13" s="2" t="s">
        <v>239</v>
      </c>
      <c r="B13" s="2">
        <v>114197</v>
      </c>
      <c r="C13" s="2" t="s">
        <v>1145</v>
      </c>
      <c r="D13" s="2" t="s">
        <v>792</v>
      </c>
      <c r="E13" s="2" t="s">
        <v>1146</v>
      </c>
      <c r="F13" s="2" t="s">
        <v>1146</v>
      </c>
      <c r="G13" s="2" t="s">
        <v>1147</v>
      </c>
      <c r="H13" s="2" t="s">
        <v>343</v>
      </c>
      <c r="I13" s="2" t="s">
        <v>494</v>
      </c>
      <c r="J13" s="2" t="s">
        <v>201</v>
      </c>
      <c r="K13" s="2" t="s">
        <v>101</v>
      </c>
      <c r="L13" s="2">
        <v>33408</v>
      </c>
      <c r="M13" s="2" t="s">
        <v>1148</v>
      </c>
      <c r="N13" s="2" t="s">
        <v>1149</v>
      </c>
      <c r="U13" s="2" t="s">
        <v>798</v>
      </c>
      <c r="V13" s="3">
        <v>41358</v>
      </c>
      <c r="W13" s="3">
        <v>41491</v>
      </c>
      <c r="X13" s="4">
        <v>41183</v>
      </c>
      <c r="Y13" s="2" t="s">
        <v>103</v>
      </c>
      <c r="Z13" s="2" t="s">
        <v>1150</v>
      </c>
      <c r="AA13" s="2" t="s">
        <v>102</v>
      </c>
      <c r="AB13" s="2" t="s">
        <v>102</v>
      </c>
      <c r="AD13" s="2" t="s">
        <v>102</v>
      </c>
      <c r="AF13" s="2" t="s">
        <v>102</v>
      </c>
      <c r="AG13" s="2" t="s">
        <v>103</v>
      </c>
      <c r="AH13" s="2" t="s">
        <v>102</v>
      </c>
      <c r="AI13" s="2" t="s">
        <v>108</v>
      </c>
      <c r="AK13" s="2" t="s">
        <v>201</v>
      </c>
      <c r="AL13" s="2" t="s">
        <v>101</v>
      </c>
      <c r="AM13" s="2" t="s">
        <v>102</v>
      </c>
      <c r="AN13" s="2" t="s">
        <v>102</v>
      </c>
      <c r="AO13" s="2" t="s">
        <v>102</v>
      </c>
      <c r="AP13" s="2" t="s">
        <v>102</v>
      </c>
      <c r="AQ13" s="2" t="s">
        <v>102</v>
      </c>
      <c r="AR13" s="2" t="s">
        <v>102</v>
      </c>
      <c r="AS13" s="2" t="s">
        <v>102</v>
      </c>
      <c r="AT13" s="2" t="s">
        <v>102</v>
      </c>
      <c r="AU13" s="2" t="s">
        <v>102</v>
      </c>
      <c r="AV13" s="2" t="s">
        <v>102</v>
      </c>
      <c r="AW13" s="2" t="s">
        <v>102</v>
      </c>
      <c r="AX13" s="2" t="s">
        <v>102</v>
      </c>
      <c r="AY13" s="2" t="s">
        <v>102</v>
      </c>
      <c r="AZ13" s="2" t="s">
        <v>102</v>
      </c>
      <c r="BB13" s="2" t="s">
        <v>102</v>
      </c>
      <c r="BD13" s="2" t="s">
        <v>102</v>
      </c>
      <c r="BE13" s="2" t="s">
        <v>103</v>
      </c>
      <c r="BF13" s="2" t="s">
        <v>102</v>
      </c>
      <c r="BG13" s="2" t="s">
        <v>102</v>
      </c>
      <c r="BH13" s="2" t="s">
        <v>102</v>
      </c>
      <c r="BI13" s="2" t="s">
        <v>102</v>
      </c>
      <c r="BJ13" s="2" t="s">
        <v>102</v>
      </c>
      <c r="BK13" s="2" t="s">
        <v>102</v>
      </c>
      <c r="BL13" s="2" t="s">
        <v>102</v>
      </c>
      <c r="BM13" s="2" t="s">
        <v>102</v>
      </c>
      <c r="BN13" s="2" t="s">
        <v>103</v>
      </c>
      <c r="BO13" s="2" t="s">
        <v>102</v>
      </c>
      <c r="BP13" s="2" t="s">
        <v>103</v>
      </c>
      <c r="BQ13" s="2" t="s">
        <v>102</v>
      </c>
      <c r="BR13" s="2" t="s">
        <v>103</v>
      </c>
      <c r="BS13" s="2" t="s">
        <v>102</v>
      </c>
      <c r="BT13" s="2" t="s">
        <v>102</v>
      </c>
      <c r="BU13" s="2" t="s">
        <v>102</v>
      </c>
      <c r="BV13" s="2" t="s">
        <v>102</v>
      </c>
      <c r="BW13" s="2" t="s">
        <v>102</v>
      </c>
      <c r="BX13" s="2" t="s">
        <v>102</v>
      </c>
      <c r="BY13" s="2" t="s">
        <v>102</v>
      </c>
      <c r="BZ13" s="2" t="s">
        <v>102</v>
      </c>
      <c r="CA13" s="2" t="s">
        <v>102</v>
      </c>
      <c r="CB13" s="2" t="s">
        <v>102</v>
      </c>
      <c r="CC13" s="2" t="s">
        <v>102</v>
      </c>
      <c r="CD13" s="2" t="s">
        <v>102</v>
      </c>
      <c r="CE13" s="2" t="s">
        <v>102</v>
      </c>
      <c r="CF13" s="2" t="s">
        <v>102</v>
      </c>
      <c r="CG13" s="2" t="s">
        <v>102</v>
      </c>
      <c r="CH13" s="2" t="s">
        <v>102</v>
      </c>
      <c r="CI13" s="2" t="s">
        <v>102</v>
      </c>
      <c r="CJ13" s="2" t="s">
        <v>102</v>
      </c>
      <c r="CK13" s="2" t="s">
        <v>102</v>
      </c>
      <c r="CL13" s="2" t="s">
        <v>102</v>
      </c>
      <c r="CM13" s="2" t="s">
        <v>102</v>
      </c>
      <c r="CN13" s="2" t="s">
        <v>102</v>
      </c>
      <c r="CO13" s="2" t="s">
        <v>102</v>
      </c>
      <c r="CP13" s="2" t="s">
        <v>102</v>
      </c>
      <c r="CQ13" s="2" t="s">
        <v>102</v>
      </c>
      <c r="CR13" s="2" t="s">
        <v>102</v>
      </c>
      <c r="CS13" s="2" t="s">
        <v>102</v>
      </c>
      <c r="CT13" s="2" t="s">
        <v>102</v>
      </c>
      <c r="CU13" s="2" t="s">
        <v>102</v>
      </c>
    </row>
    <row r="14" spans="1:99" x14ac:dyDescent="0.3">
      <c r="A14" s="2" t="s">
        <v>116</v>
      </c>
      <c r="B14" s="2">
        <v>114351</v>
      </c>
      <c r="C14" s="2" t="s">
        <v>1120</v>
      </c>
      <c r="D14" s="2" t="s">
        <v>792</v>
      </c>
      <c r="E14" s="2" t="s">
        <v>1121</v>
      </c>
      <c r="F14" s="2" t="s">
        <v>1121</v>
      </c>
      <c r="G14" s="2" t="s">
        <v>1122</v>
      </c>
      <c r="H14" s="2" t="s">
        <v>609</v>
      </c>
      <c r="I14" s="2" t="s">
        <v>118</v>
      </c>
      <c r="J14" s="2" t="s">
        <v>117</v>
      </c>
      <c r="K14" s="2" t="s">
        <v>101</v>
      </c>
      <c r="L14" s="2">
        <v>75225</v>
      </c>
      <c r="M14" s="2" t="s">
        <v>1123</v>
      </c>
      <c r="N14" s="2" t="s">
        <v>1124</v>
      </c>
      <c r="U14" s="2" t="s">
        <v>798</v>
      </c>
      <c r="V14" s="3">
        <v>40998</v>
      </c>
      <c r="W14" s="3">
        <v>41416</v>
      </c>
      <c r="X14" s="4">
        <v>41183</v>
      </c>
      <c r="Y14" s="2" t="s">
        <v>103</v>
      </c>
      <c r="Z14" s="2" t="s">
        <v>1125</v>
      </c>
      <c r="AA14" s="2" t="s">
        <v>102</v>
      </c>
      <c r="AB14" s="2" t="s">
        <v>102</v>
      </c>
      <c r="AD14" s="2" t="s">
        <v>102</v>
      </c>
      <c r="AF14" s="2" t="s">
        <v>102</v>
      </c>
      <c r="AG14" s="2" t="s">
        <v>103</v>
      </c>
      <c r="AH14" s="2" t="s">
        <v>102</v>
      </c>
      <c r="AI14" s="2" t="s">
        <v>126</v>
      </c>
      <c r="AK14" s="2" t="s">
        <v>117</v>
      </c>
      <c r="AL14" s="2" t="s">
        <v>101</v>
      </c>
      <c r="AM14" s="2" t="s">
        <v>102</v>
      </c>
      <c r="AN14" s="2" t="s">
        <v>102</v>
      </c>
      <c r="AO14" s="2" t="s">
        <v>102</v>
      </c>
      <c r="AP14" s="2" t="s">
        <v>102</v>
      </c>
      <c r="AQ14" s="2" t="s">
        <v>102</v>
      </c>
      <c r="AR14" s="2" t="s">
        <v>102</v>
      </c>
      <c r="AS14" s="2" t="s">
        <v>102</v>
      </c>
      <c r="AT14" s="2" t="s">
        <v>102</v>
      </c>
      <c r="AU14" s="2" t="s">
        <v>102</v>
      </c>
      <c r="AV14" s="2" t="s">
        <v>102</v>
      </c>
      <c r="AW14" s="2" t="s">
        <v>102</v>
      </c>
      <c r="AX14" s="2" t="s">
        <v>102</v>
      </c>
      <c r="AY14" s="2" t="s">
        <v>102</v>
      </c>
      <c r="AZ14" s="2" t="s">
        <v>102</v>
      </c>
      <c r="BB14" s="2" t="s">
        <v>102</v>
      </c>
      <c r="BD14" s="2" t="s">
        <v>102</v>
      </c>
      <c r="BE14" s="2" t="s">
        <v>102</v>
      </c>
      <c r="BF14" s="2" t="s">
        <v>102</v>
      </c>
      <c r="BG14" s="2" t="s">
        <v>102</v>
      </c>
      <c r="BH14" s="2" t="s">
        <v>102</v>
      </c>
      <c r="BI14" s="2" t="s">
        <v>102</v>
      </c>
      <c r="BJ14" s="2" t="s">
        <v>102</v>
      </c>
      <c r="BK14" s="2" t="s">
        <v>102</v>
      </c>
      <c r="BL14" s="2" t="s">
        <v>102</v>
      </c>
      <c r="BM14" s="2" t="s">
        <v>102</v>
      </c>
      <c r="BN14" s="2" t="s">
        <v>102</v>
      </c>
      <c r="BO14" s="2" t="s">
        <v>102</v>
      </c>
      <c r="BP14" s="2" t="s">
        <v>102</v>
      </c>
      <c r="BQ14" s="2" t="s">
        <v>102</v>
      </c>
      <c r="BR14" s="2" t="s">
        <v>102</v>
      </c>
      <c r="BS14" s="2" t="s">
        <v>102</v>
      </c>
      <c r="BT14" s="2" t="s">
        <v>103</v>
      </c>
      <c r="BU14" s="2" t="s">
        <v>103</v>
      </c>
      <c r="BV14" s="2" t="s">
        <v>102</v>
      </c>
      <c r="BW14" s="2" t="s">
        <v>102</v>
      </c>
      <c r="BX14" s="2" t="s">
        <v>102</v>
      </c>
      <c r="BY14" s="2" t="s">
        <v>102</v>
      </c>
      <c r="BZ14" s="2" t="s">
        <v>102</v>
      </c>
      <c r="CA14" s="2" t="s">
        <v>102</v>
      </c>
      <c r="CB14" s="2" t="s">
        <v>102</v>
      </c>
      <c r="CC14" s="2" t="s">
        <v>102</v>
      </c>
      <c r="CD14" s="2" t="s">
        <v>102</v>
      </c>
      <c r="CE14" s="2" t="s">
        <v>102</v>
      </c>
      <c r="CF14" s="2" t="s">
        <v>102</v>
      </c>
      <c r="CG14" s="2" t="s">
        <v>102</v>
      </c>
      <c r="CH14" s="2" t="s">
        <v>102</v>
      </c>
      <c r="CI14" s="2" t="s">
        <v>102</v>
      </c>
      <c r="CJ14" s="2" t="s">
        <v>102</v>
      </c>
      <c r="CK14" s="2" t="s">
        <v>102</v>
      </c>
      <c r="CL14" s="2" t="s">
        <v>102</v>
      </c>
      <c r="CM14" s="2" t="s">
        <v>102</v>
      </c>
      <c r="CN14" s="2" t="s">
        <v>102</v>
      </c>
      <c r="CO14" s="2" t="s">
        <v>102</v>
      </c>
      <c r="CP14" s="2" t="s">
        <v>102</v>
      </c>
      <c r="CQ14" s="2" t="s">
        <v>102</v>
      </c>
      <c r="CR14" s="2" t="s">
        <v>102</v>
      </c>
      <c r="CS14" s="2" t="s">
        <v>102</v>
      </c>
      <c r="CT14" s="2" t="s">
        <v>102</v>
      </c>
      <c r="CU14" s="2" t="s">
        <v>102</v>
      </c>
    </row>
    <row r="15" spans="1:99" x14ac:dyDescent="0.3">
      <c r="A15" s="2" t="s">
        <v>116</v>
      </c>
      <c r="B15" s="2">
        <v>114786</v>
      </c>
      <c r="C15" s="2" t="s">
        <v>1097</v>
      </c>
      <c r="D15" s="2" t="s">
        <v>792</v>
      </c>
      <c r="E15" s="2" t="s">
        <v>1098</v>
      </c>
      <c r="F15" s="2" t="s">
        <v>1098</v>
      </c>
      <c r="G15" s="2" t="s">
        <v>1099</v>
      </c>
      <c r="H15" s="2" t="s">
        <v>353</v>
      </c>
      <c r="I15" s="2" t="s">
        <v>118</v>
      </c>
      <c r="J15" s="2" t="s">
        <v>117</v>
      </c>
      <c r="K15" s="2" t="s">
        <v>101</v>
      </c>
      <c r="L15" s="2">
        <v>75204</v>
      </c>
      <c r="M15" s="2" t="s">
        <v>1100</v>
      </c>
      <c r="N15" s="2" t="s">
        <v>1101</v>
      </c>
      <c r="U15" s="2" t="s">
        <v>798</v>
      </c>
      <c r="V15" s="3">
        <v>40998</v>
      </c>
      <c r="W15" s="3">
        <v>41359</v>
      </c>
      <c r="X15" s="4">
        <v>41183</v>
      </c>
      <c r="Y15" s="2" t="s">
        <v>102</v>
      </c>
      <c r="AA15" s="2" t="s">
        <v>102</v>
      </c>
      <c r="AB15" s="2" t="s">
        <v>102</v>
      </c>
      <c r="AD15" s="2" t="s">
        <v>102</v>
      </c>
      <c r="AF15" s="2" t="s">
        <v>102</v>
      </c>
      <c r="AG15" s="2" t="s">
        <v>103</v>
      </c>
      <c r="AH15" s="2" t="s">
        <v>102</v>
      </c>
      <c r="AI15" s="2" t="s">
        <v>104</v>
      </c>
      <c r="AK15" s="2" t="s">
        <v>117</v>
      </c>
      <c r="AL15" s="2" t="s">
        <v>101</v>
      </c>
      <c r="AM15" s="2" t="s">
        <v>102</v>
      </c>
      <c r="AN15" s="2" t="s">
        <v>102</v>
      </c>
      <c r="AO15" s="2" t="s">
        <v>102</v>
      </c>
      <c r="AP15" s="2" t="s">
        <v>102</v>
      </c>
      <c r="AQ15" s="2" t="s">
        <v>102</v>
      </c>
      <c r="AR15" s="2" t="s">
        <v>102</v>
      </c>
      <c r="AS15" s="2" t="s">
        <v>102</v>
      </c>
      <c r="AT15" s="2" t="s">
        <v>102</v>
      </c>
      <c r="AU15" s="2" t="s">
        <v>102</v>
      </c>
      <c r="AV15" s="2" t="s">
        <v>102</v>
      </c>
      <c r="AW15" s="2" t="s">
        <v>102</v>
      </c>
      <c r="AX15" s="2" t="s">
        <v>102</v>
      </c>
      <c r="AY15" s="2" t="s">
        <v>102</v>
      </c>
      <c r="AZ15" s="2" t="s">
        <v>102</v>
      </c>
      <c r="BB15" s="2" t="s">
        <v>102</v>
      </c>
      <c r="BD15" s="2" t="s">
        <v>102</v>
      </c>
      <c r="BE15" s="2" t="s">
        <v>102</v>
      </c>
      <c r="BF15" s="2" t="s">
        <v>102</v>
      </c>
      <c r="BG15" s="2" t="s">
        <v>102</v>
      </c>
      <c r="BH15" s="2" t="s">
        <v>102</v>
      </c>
      <c r="BI15" s="2" t="s">
        <v>102</v>
      </c>
      <c r="BJ15" s="2" t="s">
        <v>102</v>
      </c>
      <c r="BK15" s="2" t="s">
        <v>102</v>
      </c>
      <c r="BL15" s="2" t="s">
        <v>102</v>
      </c>
      <c r="BM15" s="2" t="s">
        <v>102</v>
      </c>
      <c r="BN15" s="2" t="s">
        <v>102</v>
      </c>
      <c r="BO15" s="2" t="s">
        <v>102</v>
      </c>
      <c r="BP15" s="2" t="s">
        <v>102</v>
      </c>
      <c r="BQ15" s="2" t="s">
        <v>102</v>
      </c>
      <c r="BR15" s="2" t="s">
        <v>102</v>
      </c>
      <c r="BS15" s="2" t="s">
        <v>102</v>
      </c>
      <c r="BT15" s="2" t="s">
        <v>103</v>
      </c>
      <c r="BU15" s="2" t="s">
        <v>103</v>
      </c>
      <c r="BV15" s="2" t="s">
        <v>102</v>
      </c>
      <c r="BW15" s="2" t="s">
        <v>102</v>
      </c>
      <c r="BX15" s="2" t="s">
        <v>102</v>
      </c>
      <c r="BY15" s="2" t="s">
        <v>102</v>
      </c>
      <c r="BZ15" s="2" t="s">
        <v>102</v>
      </c>
      <c r="CA15" s="2" t="s">
        <v>102</v>
      </c>
      <c r="CB15" s="2" t="s">
        <v>102</v>
      </c>
      <c r="CC15" s="2" t="s">
        <v>102</v>
      </c>
      <c r="CD15" s="2" t="s">
        <v>102</v>
      </c>
      <c r="CE15" s="2" t="s">
        <v>102</v>
      </c>
      <c r="CF15" s="2" t="s">
        <v>102</v>
      </c>
      <c r="CG15" s="2" t="s">
        <v>102</v>
      </c>
      <c r="CH15" s="2" t="s">
        <v>102</v>
      </c>
      <c r="CI15" s="2" t="s">
        <v>102</v>
      </c>
      <c r="CJ15" s="2" t="s">
        <v>102</v>
      </c>
      <c r="CK15" s="2" t="s">
        <v>102</v>
      </c>
      <c r="CL15" s="2" t="s">
        <v>102</v>
      </c>
      <c r="CM15" s="2" t="s">
        <v>102</v>
      </c>
      <c r="CN15" s="2" t="s">
        <v>102</v>
      </c>
      <c r="CO15" s="2" t="s">
        <v>102</v>
      </c>
      <c r="CP15" s="2" t="s">
        <v>102</v>
      </c>
      <c r="CQ15" s="2" t="s">
        <v>102</v>
      </c>
      <c r="CR15" s="2" t="s">
        <v>102</v>
      </c>
      <c r="CS15" s="2" t="s">
        <v>102</v>
      </c>
      <c r="CT15" s="2" t="s">
        <v>102</v>
      </c>
      <c r="CU15" s="2" t="s">
        <v>102</v>
      </c>
    </row>
    <row r="16" spans="1:99" x14ac:dyDescent="0.3">
      <c r="A16" s="2" t="s">
        <v>116</v>
      </c>
      <c r="B16" s="2">
        <v>114944</v>
      </c>
      <c r="C16" s="2" t="s">
        <v>1107</v>
      </c>
      <c r="D16" s="2" t="s">
        <v>792</v>
      </c>
      <c r="E16" s="2" t="s">
        <v>1108</v>
      </c>
      <c r="F16" s="2" t="s">
        <v>1108</v>
      </c>
      <c r="G16" s="2" t="s">
        <v>1109</v>
      </c>
      <c r="H16" s="2" t="s">
        <v>1110</v>
      </c>
      <c r="I16" s="2" t="s">
        <v>848</v>
      </c>
      <c r="J16" s="2" t="s">
        <v>117</v>
      </c>
      <c r="K16" s="2" t="s">
        <v>101</v>
      </c>
      <c r="L16" s="2">
        <v>75081</v>
      </c>
      <c r="M16" s="2" t="s">
        <v>1111</v>
      </c>
      <c r="N16" s="2" t="s">
        <v>1112</v>
      </c>
      <c r="U16" s="2" t="s">
        <v>798</v>
      </c>
      <c r="V16" s="3">
        <v>41358</v>
      </c>
      <c r="W16" s="3">
        <v>41358</v>
      </c>
      <c r="X16" s="4">
        <v>41183</v>
      </c>
      <c r="Y16" s="2" t="s">
        <v>103</v>
      </c>
      <c r="Z16" s="2" t="s">
        <v>1113</v>
      </c>
      <c r="AA16" s="2" t="s">
        <v>102</v>
      </c>
      <c r="AB16" s="2" t="s">
        <v>102</v>
      </c>
      <c r="AD16" s="2" t="s">
        <v>102</v>
      </c>
      <c r="AF16" s="2" t="s">
        <v>102</v>
      </c>
      <c r="AG16" s="2" t="s">
        <v>103</v>
      </c>
      <c r="AH16" s="2" t="s">
        <v>102</v>
      </c>
      <c r="AI16" s="2" t="s">
        <v>108</v>
      </c>
      <c r="AK16" s="2" t="s">
        <v>117</v>
      </c>
      <c r="AL16" s="2" t="s">
        <v>101</v>
      </c>
      <c r="AM16" s="2" t="s">
        <v>102</v>
      </c>
      <c r="AN16" s="2" t="s">
        <v>102</v>
      </c>
      <c r="AO16" s="2" t="s">
        <v>102</v>
      </c>
      <c r="AP16" s="2" t="s">
        <v>102</v>
      </c>
      <c r="AQ16" s="2" t="s">
        <v>102</v>
      </c>
      <c r="AR16" s="2" t="s">
        <v>102</v>
      </c>
      <c r="AS16" s="2" t="s">
        <v>102</v>
      </c>
      <c r="AT16" s="2" t="s">
        <v>102</v>
      </c>
      <c r="AU16" s="2" t="s">
        <v>102</v>
      </c>
      <c r="AV16" s="2" t="s">
        <v>102</v>
      </c>
      <c r="AW16" s="2" t="s">
        <v>102</v>
      </c>
      <c r="AX16" s="2" t="s">
        <v>102</v>
      </c>
      <c r="AY16" s="2" t="s">
        <v>102</v>
      </c>
      <c r="AZ16" s="2" t="s">
        <v>102</v>
      </c>
      <c r="BB16" s="2" t="s">
        <v>102</v>
      </c>
      <c r="BD16" s="2" t="s">
        <v>102</v>
      </c>
      <c r="BE16" s="2" t="s">
        <v>103</v>
      </c>
      <c r="BF16" s="2" t="s">
        <v>102</v>
      </c>
      <c r="BG16" s="2" t="s">
        <v>102</v>
      </c>
      <c r="BH16" s="2" t="s">
        <v>102</v>
      </c>
      <c r="BI16" s="2" t="s">
        <v>102</v>
      </c>
      <c r="BJ16" s="2" t="s">
        <v>102</v>
      </c>
      <c r="BK16" s="2" t="s">
        <v>102</v>
      </c>
      <c r="BL16" s="2" t="s">
        <v>102</v>
      </c>
      <c r="BM16" s="2" t="s">
        <v>102</v>
      </c>
      <c r="BN16" s="2" t="s">
        <v>102</v>
      </c>
      <c r="BO16" s="2" t="s">
        <v>102</v>
      </c>
      <c r="BP16" s="2" t="s">
        <v>103</v>
      </c>
      <c r="BQ16" s="2" t="s">
        <v>102</v>
      </c>
      <c r="BR16" s="2" t="s">
        <v>102</v>
      </c>
      <c r="BS16" s="2" t="s">
        <v>102</v>
      </c>
      <c r="BT16" s="2" t="s">
        <v>102</v>
      </c>
      <c r="BU16" s="2" t="s">
        <v>102</v>
      </c>
      <c r="BV16" s="2" t="s">
        <v>102</v>
      </c>
      <c r="BW16" s="2" t="s">
        <v>102</v>
      </c>
      <c r="BX16" s="2" t="s">
        <v>102</v>
      </c>
      <c r="BY16" s="2" t="s">
        <v>102</v>
      </c>
      <c r="BZ16" s="2" t="s">
        <v>102</v>
      </c>
      <c r="CA16" s="2" t="s">
        <v>102</v>
      </c>
      <c r="CB16" s="2" t="s">
        <v>102</v>
      </c>
      <c r="CC16" s="2" t="s">
        <v>102</v>
      </c>
      <c r="CD16" s="2" t="s">
        <v>102</v>
      </c>
      <c r="CE16" s="2" t="s">
        <v>102</v>
      </c>
      <c r="CF16" s="2" t="s">
        <v>102</v>
      </c>
      <c r="CG16" s="2" t="s">
        <v>102</v>
      </c>
      <c r="CH16" s="2" t="s">
        <v>102</v>
      </c>
      <c r="CI16" s="2" t="s">
        <v>102</v>
      </c>
      <c r="CJ16" s="2" t="s">
        <v>102</v>
      </c>
      <c r="CK16" s="2" t="s">
        <v>102</v>
      </c>
      <c r="CL16" s="2" t="s">
        <v>102</v>
      </c>
      <c r="CM16" s="2" t="s">
        <v>102</v>
      </c>
      <c r="CN16" s="2" t="s">
        <v>102</v>
      </c>
      <c r="CO16" s="2" t="s">
        <v>102</v>
      </c>
      <c r="CP16" s="2" t="s">
        <v>102</v>
      </c>
      <c r="CQ16" s="2" t="s">
        <v>102</v>
      </c>
      <c r="CR16" s="2" t="s">
        <v>102</v>
      </c>
      <c r="CS16" s="2" t="s">
        <v>102</v>
      </c>
      <c r="CT16" s="2" t="s">
        <v>102</v>
      </c>
      <c r="CU16" s="2" t="s">
        <v>102</v>
      </c>
    </row>
    <row r="17" spans="1:99" x14ac:dyDescent="0.3">
      <c r="A17" s="2" t="s">
        <v>98</v>
      </c>
      <c r="B17" s="2">
        <v>117815</v>
      </c>
      <c r="C17" s="2" t="s">
        <v>1151</v>
      </c>
      <c r="D17" s="2" t="s">
        <v>792</v>
      </c>
      <c r="E17" s="2" t="s">
        <v>1152</v>
      </c>
      <c r="F17" s="2" t="s">
        <v>1152</v>
      </c>
      <c r="G17" s="2" t="s">
        <v>1026</v>
      </c>
      <c r="I17" s="2" t="s">
        <v>214</v>
      </c>
      <c r="J17" s="2" t="s">
        <v>100</v>
      </c>
      <c r="K17" s="2" t="s">
        <v>101</v>
      </c>
      <c r="L17" s="2">
        <v>6902</v>
      </c>
      <c r="M17" s="2" t="s">
        <v>1153</v>
      </c>
      <c r="N17" s="2" t="s">
        <v>1154</v>
      </c>
      <c r="U17" s="2" t="s">
        <v>798</v>
      </c>
      <c r="V17" s="3">
        <v>41208</v>
      </c>
      <c r="W17" s="3">
        <v>41346</v>
      </c>
      <c r="X17" s="4">
        <v>41183</v>
      </c>
      <c r="Y17" s="2" t="s">
        <v>103</v>
      </c>
      <c r="Z17" s="2" t="s">
        <v>1155</v>
      </c>
      <c r="AA17" s="2" t="s">
        <v>102</v>
      </c>
      <c r="AB17" s="2" t="s">
        <v>102</v>
      </c>
      <c r="AD17" s="2" t="s">
        <v>102</v>
      </c>
      <c r="AF17" s="2" t="s">
        <v>102</v>
      </c>
      <c r="AG17" s="2" t="s">
        <v>103</v>
      </c>
      <c r="AH17" s="2" t="s">
        <v>102</v>
      </c>
      <c r="AI17" s="2" t="s">
        <v>126</v>
      </c>
      <c r="AK17" s="2" t="s">
        <v>105</v>
      </c>
      <c r="AL17" s="2" t="s">
        <v>101</v>
      </c>
      <c r="AM17" s="2" t="s">
        <v>102</v>
      </c>
      <c r="AN17" s="2" t="s">
        <v>102</v>
      </c>
      <c r="AO17" s="2" t="s">
        <v>102</v>
      </c>
      <c r="AP17" s="2" t="s">
        <v>102</v>
      </c>
      <c r="AQ17" s="2" t="s">
        <v>102</v>
      </c>
      <c r="AR17" s="2" t="s">
        <v>102</v>
      </c>
      <c r="AS17" s="2" t="s">
        <v>102</v>
      </c>
      <c r="AT17" s="2" t="s">
        <v>102</v>
      </c>
      <c r="AU17" s="2" t="s">
        <v>102</v>
      </c>
      <c r="AV17" s="2" t="s">
        <v>102</v>
      </c>
      <c r="AW17" s="2" t="s">
        <v>102</v>
      </c>
      <c r="AX17" s="2" t="s">
        <v>102</v>
      </c>
      <c r="AY17" s="2" t="s">
        <v>102</v>
      </c>
      <c r="AZ17" s="2" t="s">
        <v>102</v>
      </c>
      <c r="BB17" s="2" t="s">
        <v>102</v>
      </c>
      <c r="BD17" s="2" t="s">
        <v>102</v>
      </c>
      <c r="BE17" s="2" t="s">
        <v>102</v>
      </c>
      <c r="BF17" s="2" t="s">
        <v>102</v>
      </c>
      <c r="BG17" s="2" t="s">
        <v>102</v>
      </c>
      <c r="BH17" s="2" t="s">
        <v>102</v>
      </c>
      <c r="BI17" s="2" t="s">
        <v>102</v>
      </c>
      <c r="BJ17" s="2" t="s">
        <v>102</v>
      </c>
      <c r="BK17" s="2" t="s">
        <v>102</v>
      </c>
      <c r="BL17" s="2" t="s">
        <v>102</v>
      </c>
      <c r="BM17" s="2" t="s">
        <v>102</v>
      </c>
      <c r="BN17" s="2" t="s">
        <v>102</v>
      </c>
      <c r="BO17" s="2" t="s">
        <v>102</v>
      </c>
      <c r="BP17" s="2" t="s">
        <v>102</v>
      </c>
      <c r="BQ17" s="2" t="s">
        <v>102</v>
      </c>
      <c r="BR17" s="2" t="s">
        <v>102</v>
      </c>
      <c r="BS17" s="2" t="s">
        <v>102</v>
      </c>
      <c r="BT17" s="2" t="s">
        <v>103</v>
      </c>
      <c r="BU17" s="2" t="s">
        <v>103</v>
      </c>
      <c r="BV17" s="2" t="s">
        <v>102</v>
      </c>
      <c r="BW17" s="2" t="s">
        <v>102</v>
      </c>
      <c r="BX17" s="2" t="s">
        <v>102</v>
      </c>
      <c r="BY17" s="2" t="s">
        <v>102</v>
      </c>
      <c r="BZ17" s="2" t="s">
        <v>102</v>
      </c>
      <c r="CA17" s="2" t="s">
        <v>102</v>
      </c>
      <c r="CB17" s="2" t="s">
        <v>102</v>
      </c>
      <c r="CC17" s="2" t="s">
        <v>102</v>
      </c>
      <c r="CD17" s="2" t="s">
        <v>102</v>
      </c>
      <c r="CE17" s="2" t="s">
        <v>102</v>
      </c>
      <c r="CF17" s="2" t="s">
        <v>102</v>
      </c>
      <c r="CG17" s="2" t="s">
        <v>102</v>
      </c>
      <c r="CH17" s="2" t="s">
        <v>102</v>
      </c>
      <c r="CI17" s="2" t="s">
        <v>102</v>
      </c>
      <c r="CJ17" s="2" t="s">
        <v>102</v>
      </c>
      <c r="CK17" s="2" t="s">
        <v>102</v>
      </c>
      <c r="CL17" s="2" t="s">
        <v>102</v>
      </c>
      <c r="CM17" s="2" t="s">
        <v>102</v>
      </c>
      <c r="CN17" s="2" t="s">
        <v>102</v>
      </c>
      <c r="CO17" s="2" t="s">
        <v>102</v>
      </c>
      <c r="CP17" s="2" t="s">
        <v>102</v>
      </c>
      <c r="CQ17" s="2" t="s">
        <v>102</v>
      </c>
      <c r="CR17" s="2" t="s">
        <v>102</v>
      </c>
      <c r="CS17" s="2" t="s">
        <v>102</v>
      </c>
      <c r="CT17" s="2" t="s">
        <v>102</v>
      </c>
      <c r="CU17" s="2" t="s">
        <v>102</v>
      </c>
    </row>
    <row r="18" spans="1:99" x14ac:dyDescent="0.3">
      <c r="A18" s="2" t="s">
        <v>112</v>
      </c>
      <c r="B18" s="2">
        <v>118523</v>
      </c>
      <c r="C18" s="2" t="s">
        <v>1140</v>
      </c>
      <c r="D18" s="2" t="s">
        <v>792</v>
      </c>
      <c r="E18" s="2" t="s">
        <v>1141</v>
      </c>
      <c r="F18" s="2" t="s">
        <v>1141</v>
      </c>
      <c r="G18" s="2" t="s">
        <v>1142</v>
      </c>
      <c r="H18" s="2" t="s">
        <v>154</v>
      </c>
      <c r="I18" s="2" t="s">
        <v>198</v>
      </c>
      <c r="J18" s="2" t="s">
        <v>134</v>
      </c>
      <c r="K18" s="2" t="s">
        <v>101</v>
      </c>
      <c r="L18" s="2">
        <v>94402</v>
      </c>
      <c r="M18" s="2" t="s">
        <v>1143</v>
      </c>
      <c r="N18" s="2" t="s">
        <v>1144</v>
      </c>
      <c r="U18" s="2" t="s">
        <v>798</v>
      </c>
      <c r="V18" s="3">
        <v>40998</v>
      </c>
      <c r="W18" s="3">
        <v>41365</v>
      </c>
      <c r="X18" s="4">
        <v>41183</v>
      </c>
      <c r="Y18" s="2" t="s">
        <v>102</v>
      </c>
      <c r="AA18" s="2" t="s">
        <v>102</v>
      </c>
      <c r="AB18" s="2" t="s">
        <v>102</v>
      </c>
      <c r="AD18" s="2" t="s">
        <v>102</v>
      </c>
      <c r="AF18" s="2" t="s">
        <v>102</v>
      </c>
      <c r="AG18" s="2" t="s">
        <v>103</v>
      </c>
      <c r="AH18" s="2" t="s">
        <v>102</v>
      </c>
      <c r="AI18" s="2" t="s">
        <v>104</v>
      </c>
      <c r="AK18" s="2" t="s">
        <v>134</v>
      </c>
      <c r="AL18" s="2" t="s">
        <v>101</v>
      </c>
      <c r="AM18" s="2" t="s">
        <v>102</v>
      </c>
      <c r="AN18" s="2" t="s">
        <v>102</v>
      </c>
      <c r="AO18" s="2" t="s">
        <v>102</v>
      </c>
      <c r="AP18" s="2" t="s">
        <v>102</v>
      </c>
      <c r="AQ18" s="2" t="s">
        <v>102</v>
      </c>
      <c r="AR18" s="2" t="s">
        <v>102</v>
      </c>
      <c r="AS18" s="2" t="s">
        <v>102</v>
      </c>
      <c r="AT18" s="2" t="s">
        <v>102</v>
      </c>
      <c r="AU18" s="2" t="s">
        <v>102</v>
      </c>
      <c r="AV18" s="2" t="s">
        <v>102</v>
      </c>
      <c r="AW18" s="2" t="s">
        <v>102</v>
      </c>
      <c r="AX18" s="2" t="s">
        <v>102</v>
      </c>
      <c r="AY18" s="2" t="s">
        <v>102</v>
      </c>
      <c r="AZ18" s="2" t="s">
        <v>102</v>
      </c>
      <c r="BB18" s="2" t="s">
        <v>102</v>
      </c>
      <c r="BD18" s="2" t="s">
        <v>102</v>
      </c>
      <c r="BE18" s="2" t="s">
        <v>102</v>
      </c>
      <c r="BF18" s="2" t="s">
        <v>102</v>
      </c>
      <c r="BG18" s="2" t="s">
        <v>102</v>
      </c>
      <c r="BH18" s="2" t="s">
        <v>102</v>
      </c>
      <c r="BI18" s="2" t="s">
        <v>102</v>
      </c>
      <c r="BJ18" s="2" t="s">
        <v>102</v>
      </c>
      <c r="BK18" s="2" t="s">
        <v>102</v>
      </c>
      <c r="BL18" s="2" t="s">
        <v>102</v>
      </c>
      <c r="BM18" s="2" t="s">
        <v>102</v>
      </c>
      <c r="BN18" s="2" t="s">
        <v>102</v>
      </c>
      <c r="BO18" s="2" t="s">
        <v>102</v>
      </c>
      <c r="BP18" s="2" t="s">
        <v>102</v>
      </c>
      <c r="BQ18" s="2" t="s">
        <v>102</v>
      </c>
      <c r="BR18" s="2" t="s">
        <v>102</v>
      </c>
      <c r="BS18" s="2" t="s">
        <v>102</v>
      </c>
      <c r="BT18" s="2" t="s">
        <v>102</v>
      </c>
      <c r="BU18" s="2" t="s">
        <v>103</v>
      </c>
      <c r="BV18" s="2" t="s">
        <v>102</v>
      </c>
      <c r="BW18" s="2" t="s">
        <v>102</v>
      </c>
      <c r="BX18" s="2" t="s">
        <v>102</v>
      </c>
      <c r="BY18" s="2" t="s">
        <v>102</v>
      </c>
      <c r="BZ18" s="2" t="s">
        <v>102</v>
      </c>
      <c r="CA18" s="2" t="s">
        <v>102</v>
      </c>
      <c r="CB18" s="2" t="s">
        <v>102</v>
      </c>
      <c r="CC18" s="2" t="s">
        <v>102</v>
      </c>
      <c r="CD18" s="2" t="s">
        <v>102</v>
      </c>
      <c r="CE18" s="2" t="s">
        <v>102</v>
      </c>
      <c r="CF18" s="2" t="s">
        <v>102</v>
      </c>
      <c r="CG18" s="2" t="s">
        <v>102</v>
      </c>
      <c r="CH18" s="2" t="s">
        <v>102</v>
      </c>
      <c r="CI18" s="2" t="s">
        <v>102</v>
      </c>
      <c r="CJ18" s="2" t="s">
        <v>102</v>
      </c>
      <c r="CK18" s="2" t="s">
        <v>102</v>
      </c>
      <c r="CL18" s="2" t="s">
        <v>102</v>
      </c>
      <c r="CM18" s="2" t="s">
        <v>102</v>
      </c>
      <c r="CN18" s="2" t="s">
        <v>102</v>
      </c>
      <c r="CO18" s="2" t="s">
        <v>102</v>
      </c>
      <c r="CP18" s="2" t="s">
        <v>102</v>
      </c>
      <c r="CQ18" s="2" t="s">
        <v>102</v>
      </c>
      <c r="CR18" s="2" t="s">
        <v>102</v>
      </c>
      <c r="CS18" s="2" t="s">
        <v>102</v>
      </c>
      <c r="CT18" s="2" t="s">
        <v>102</v>
      </c>
      <c r="CU18" s="2" t="s">
        <v>102</v>
      </c>
    </row>
    <row r="19" spans="1:99" x14ac:dyDescent="0.3">
      <c r="A19" s="2" t="s">
        <v>98</v>
      </c>
      <c r="B19" s="2">
        <v>124391</v>
      </c>
      <c r="C19" s="2" t="s">
        <v>1223</v>
      </c>
      <c r="D19" s="2" t="s">
        <v>792</v>
      </c>
      <c r="E19" s="2" t="s">
        <v>1224</v>
      </c>
      <c r="F19" s="2" t="s">
        <v>1224</v>
      </c>
      <c r="G19" s="2" t="s">
        <v>1225</v>
      </c>
      <c r="H19" s="2" t="s">
        <v>157</v>
      </c>
      <c r="I19" s="2" t="s">
        <v>346</v>
      </c>
      <c r="J19" s="2" t="s">
        <v>100</v>
      </c>
      <c r="K19" s="2" t="s">
        <v>101</v>
      </c>
      <c r="L19" s="2">
        <v>6830</v>
      </c>
      <c r="M19" s="2" t="s">
        <v>1226</v>
      </c>
      <c r="N19" s="2" t="s">
        <v>1227</v>
      </c>
      <c r="U19" s="2" t="s">
        <v>798</v>
      </c>
      <c r="V19" s="3">
        <v>40991</v>
      </c>
      <c r="W19" s="3">
        <v>41348</v>
      </c>
      <c r="X19" s="4">
        <v>41183</v>
      </c>
      <c r="Y19" s="2" t="s">
        <v>103</v>
      </c>
      <c r="Z19" s="2" t="s">
        <v>1228</v>
      </c>
      <c r="AA19" s="2" t="s">
        <v>102</v>
      </c>
      <c r="AB19" s="2" t="s">
        <v>102</v>
      </c>
      <c r="AD19" s="2" t="s">
        <v>102</v>
      </c>
      <c r="AF19" s="2" t="s">
        <v>102</v>
      </c>
      <c r="AG19" s="2" t="s">
        <v>103</v>
      </c>
      <c r="AH19" s="2" t="s">
        <v>102</v>
      </c>
      <c r="AI19" s="2" t="s">
        <v>108</v>
      </c>
      <c r="AK19" s="2" t="s">
        <v>105</v>
      </c>
      <c r="AL19" s="2" t="s">
        <v>101</v>
      </c>
      <c r="AM19" s="2" t="s">
        <v>102</v>
      </c>
      <c r="AN19" s="2" t="s">
        <v>102</v>
      </c>
      <c r="AO19" s="2" t="s">
        <v>102</v>
      </c>
      <c r="AP19" s="2" t="s">
        <v>102</v>
      </c>
      <c r="AQ19" s="2" t="s">
        <v>102</v>
      </c>
      <c r="AR19" s="2" t="s">
        <v>102</v>
      </c>
      <c r="AS19" s="2" t="s">
        <v>102</v>
      </c>
      <c r="AT19" s="2" t="s">
        <v>102</v>
      </c>
      <c r="AU19" s="2" t="s">
        <v>102</v>
      </c>
      <c r="AV19" s="2" t="s">
        <v>102</v>
      </c>
      <c r="AW19" s="2" t="s">
        <v>102</v>
      </c>
      <c r="AX19" s="2" t="s">
        <v>102</v>
      </c>
      <c r="AY19" s="2" t="s">
        <v>102</v>
      </c>
      <c r="AZ19" s="2" t="s">
        <v>102</v>
      </c>
      <c r="BB19" s="2" t="s">
        <v>102</v>
      </c>
      <c r="BD19" s="2" t="s">
        <v>102</v>
      </c>
      <c r="BE19" s="2" t="s">
        <v>102</v>
      </c>
      <c r="BF19" s="2" t="s">
        <v>103</v>
      </c>
      <c r="BG19" s="2" t="s">
        <v>102</v>
      </c>
      <c r="BH19" s="2" t="s">
        <v>102</v>
      </c>
      <c r="BI19" s="2" t="s">
        <v>102</v>
      </c>
      <c r="BJ19" s="2" t="s">
        <v>102</v>
      </c>
      <c r="BK19" s="2" t="s">
        <v>102</v>
      </c>
      <c r="BL19" s="2" t="s">
        <v>102</v>
      </c>
      <c r="BM19" s="2" t="s">
        <v>102</v>
      </c>
      <c r="BN19" s="2" t="s">
        <v>102</v>
      </c>
      <c r="BO19" s="2" t="s">
        <v>102</v>
      </c>
      <c r="BP19" s="2" t="s">
        <v>102</v>
      </c>
      <c r="BQ19" s="2" t="s">
        <v>102</v>
      </c>
      <c r="BR19" s="2" t="s">
        <v>102</v>
      </c>
      <c r="BS19" s="2" t="s">
        <v>102</v>
      </c>
      <c r="BT19" s="2" t="s">
        <v>103</v>
      </c>
      <c r="BU19" s="2" t="s">
        <v>103</v>
      </c>
      <c r="BV19" s="2" t="s">
        <v>102</v>
      </c>
      <c r="BW19" s="2" t="s">
        <v>102</v>
      </c>
      <c r="BX19" s="2" t="s">
        <v>102</v>
      </c>
      <c r="BY19" s="2" t="s">
        <v>102</v>
      </c>
      <c r="BZ19" s="2" t="s">
        <v>102</v>
      </c>
      <c r="CA19" s="2" t="s">
        <v>102</v>
      </c>
      <c r="CB19" s="2" t="s">
        <v>102</v>
      </c>
      <c r="CC19" s="2" t="s">
        <v>102</v>
      </c>
      <c r="CD19" s="2" t="s">
        <v>102</v>
      </c>
      <c r="CE19" s="2" t="s">
        <v>102</v>
      </c>
      <c r="CF19" s="2" t="s">
        <v>102</v>
      </c>
      <c r="CG19" s="2" t="s">
        <v>102</v>
      </c>
      <c r="CH19" s="2" t="s">
        <v>102</v>
      </c>
      <c r="CI19" s="2" t="s">
        <v>102</v>
      </c>
      <c r="CJ19" s="2" t="s">
        <v>102</v>
      </c>
      <c r="CK19" s="2" t="s">
        <v>102</v>
      </c>
      <c r="CL19" s="2" t="s">
        <v>102</v>
      </c>
      <c r="CM19" s="2" t="s">
        <v>102</v>
      </c>
      <c r="CN19" s="2" t="s">
        <v>102</v>
      </c>
      <c r="CO19" s="2" t="s">
        <v>102</v>
      </c>
      <c r="CP19" s="2" t="s">
        <v>102</v>
      </c>
      <c r="CQ19" s="2" t="s">
        <v>102</v>
      </c>
      <c r="CR19" s="2" t="s">
        <v>102</v>
      </c>
      <c r="CS19" s="2" t="s">
        <v>102</v>
      </c>
      <c r="CT19" s="2" t="s">
        <v>102</v>
      </c>
      <c r="CU19" s="2" t="s">
        <v>102</v>
      </c>
    </row>
    <row r="20" spans="1:99" x14ac:dyDescent="0.3">
      <c r="A20" s="2" t="s">
        <v>98</v>
      </c>
      <c r="B20" s="2">
        <v>125053</v>
      </c>
      <c r="C20" s="2" t="s">
        <v>6905</v>
      </c>
      <c r="D20" s="2" t="s">
        <v>792</v>
      </c>
      <c r="E20" s="2" t="s">
        <v>6906</v>
      </c>
      <c r="F20" s="2" t="s">
        <v>6906</v>
      </c>
      <c r="G20" s="2" t="s">
        <v>6907</v>
      </c>
      <c r="I20" s="2" t="s">
        <v>332</v>
      </c>
      <c r="J20" s="2" t="s">
        <v>174</v>
      </c>
      <c r="K20" s="2" t="s">
        <v>101</v>
      </c>
      <c r="L20" s="2">
        <v>2481</v>
      </c>
      <c r="M20" s="2" t="s">
        <v>6908</v>
      </c>
      <c r="N20" s="2" t="s">
        <v>6909</v>
      </c>
      <c r="U20" s="2" t="s">
        <v>798</v>
      </c>
      <c r="V20" s="3">
        <v>40997</v>
      </c>
      <c r="W20" s="3">
        <v>41361</v>
      </c>
      <c r="X20" s="4">
        <v>41183</v>
      </c>
      <c r="Y20" s="2" t="s">
        <v>102</v>
      </c>
      <c r="AA20" s="2" t="s">
        <v>102</v>
      </c>
      <c r="AB20" s="2" t="s">
        <v>102</v>
      </c>
      <c r="AD20" s="2" t="s">
        <v>102</v>
      </c>
      <c r="AF20" s="2" t="s">
        <v>103</v>
      </c>
      <c r="AG20" s="2" t="s">
        <v>102</v>
      </c>
      <c r="AH20" s="2" t="s">
        <v>102</v>
      </c>
      <c r="AI20" s="2" t="s">
        <v>104</v>
      </c>
      <c r="AK20" s="2" t="s">
        <v>105</v>
      </c>
      <c r="AL20" s="2" t="s">
        <v>101</v>
      </c>
      <c r="AM20" s="2" t="s">
        <v>102</v>
      </c>
      <c r="AN20" s="2" t="s">
        <v>102</v>
      </c>
      <c r="AO20" s="2" t="s">
        <v>102</v>
      </c>
      <c r="AP20" s="2" t="s">
        <v>102</v>
      </c>
      <c r="AQ20" s="2" t="s">
        <v>102</v>
      </c>
      <c r="AR20" s="2" t="s">
        <v>102</v>
      </c>
      <c r="AS20" s="2" t="s">
        <v>102</v>
      </c>
      <c r="AT20" s="2" t="s">
        <v>102</v>
      </c>
      <c r="AU20" s="2" t="s">
        <v>102</v>
      </c>
      <c r="AV20" s="2" t="s">
        <v>102</v>
      </c>
      <c r="AW20" s="2" t="s">
        <v>102</v>
      </c>
      <c r="AX20" s="2" t="s">
        <v>102</v>
      </c>
      <c r="AY20" s="2" t="s">
        <v>102</v>
      </c>
      <c r="AZ20" s="2" t="s">
        <v>102</v>
      </c>
      <c r="BB20" s="2" t="s">
        <v>102</v>
      </c>
      <c r="BD20" s="2" t="s">
        <v>102</v>
      </c>
      <c r="BE20" s="2" t="s">
        <v>102</v>
      </c>
      <c r="BF20" s="2" t="s">
        <v>102</v>
      </c>
      <c r="BG20" s="2" t="s">
        <v>102</v>
      </c>
      <c r="BH20" s="2" t="s">
        <v>102</v>
      </c>
      <c r="BI20" s="2" t="s">
        <v>102</v>
      </c>
      <c r="BJ20" s="2" t="s">
        <v>102</v>
      </c>
      <c r="BK20" s="2" t="s">
        <v>102</v>
      </c>
      <c r="BL20" s="2" t="s">
        <v>102</v>
      </c>
      <c r="BM20" s="2" t="s">
        <v>102</v>
      </c>
      <c r="BN20" s="2" t="s">
        <v>102</v>
      </c>
      <c r="BO20" s="2" t="s">
        <v>102</v>
      </c>
      <c r="BP20" s="2" t="s">
        <v>102</v>
      </c>
      <c r="BQ20" s="2" t="s">
        <v>102</v>
      </c>
      <c r="BR20" s="2" t="s">
        <v>102</v>
      </c>
      <c r="BS20" s="2" t="s">
        <v>102</v>
      </c>
      <c r="BT20" s="2" t="s">
        <v>102</v>
      </c>
      <c r="BU20" s="2" t="s">
        <v>103</v>
      </c>
      <c r="BV20" s="2" t="s">
        <v>102</v>
      </c>
      <c r="BW20" s="2" t="s">
        <v>102</v>
      </c>
      <c r="BX20" s="2" t="s">
        <v>102</v>
      </c>
      <c r="BY20" s="2" t="s">
        <v>102</v>
      </c>
      <c r="BZ20" s="2" t="s">
        <v>102</v>
      </c>
      <c r="CA20" s="2" t="s">
        <v>102</v>
      </c>
      <c r="CB20" s="2" t="s">
        <v>102</v>
      </c>
      <c r="CC20" s="2" t="s">
        <v>102</v>
      </c>
      <c r="CD20" s="2" t="s">
        <v>102</v>
      </c>
      <c r="CE20" s="2" t="s">
        <v>102</v>
      </c>
      <c r="CF20" s="2" t="s">
        <v>102</v>
      </c>
      <c r="CG20" s="2" t="s">
        <v>102</v>
      </c>
      <c r="CH20" s="2" t="s">
        <v>102</v>
      </c>
      <c r="CI20" s="2" t="s">
        <v>102</v>
      </c>
      <c r="CJ20" s="2" t="s">
        <v>102</v>
      </c>
      <c r="CK20" s="2" t="s">
        <v>102</v>
      </c>
      <c r="CL20" s="2" t="s">
        <v>102</v>
      </c>
      <c r="CM20" s="2" t="s">
        <v>102</v>
      </c>
      <c r="CN20" s="2" t="s">
        <v>102</v>
      </c>
      <c r="CO20" s="2" t="s">
        <v>102</v>
      </c>
      <c r="CP20" s="2" t="s">
        <v>102</v>
      </c>
      <c r="CQ20" s="2" t="s">
        <v>102</v>
      </c>
      <c r="CR20" s="2" t="s">
        <v>102</v>
      </c>
      <c r="CS20" s="2" t="s">
        <v>102</v>
      </c>
      <c r="CT20" s="2" t="s">
        <v>102</v>
      </c>
      <c r="CU20" s="2" t="s">
        <v>102</v>
      </c>
    </row>
    <row r="21" spans="1:99" x14ac:dyDescent="0.3">
      <c r="A21" s="2" t="s">
        <v>112</v>
      </c>
      <c r="B21" s="2">
        <v>126565</v>
      </c>
      <c r="C21" s="2" t="s">
        <v>1245</v>
      </c>
      <c r="D21" s="2" t="s">
        <v>792</v>
      </c>
      <c r="E21" s="2" t="s">
        <v>1246</v>
      </c>
      <c r="F21" s="2" t="s">
        <v>1246</v>
      </c>
      <c r="G21" s="2" t="s">
        <v>955</v>
      </c>
      <c r="H21" s="2" t="s">
        <v>610</v>
      </c>
      <c r="I21" s="2" t="s">
        <v>166</v>
      </c>
      <c r="J21" s="2" t="s">
        <v>134</v>
      </c>
      <c r="K21" s="2" t="s">
        <v>101</v>
      </c>
      <c r="L21" s="2">
        <v>94104</v>
      </c>
      <c r="M21" s="2" t="s">
        <v>1247</v>
      </c>
      <c r="N21" s="2" t="s">
        <v>1248</v>
      </c>
      <c r="U21" s="2" t="s">
        <v>798</v>
      </c>
      <c r="V21" s="3">
        <v>41367</v>
      </c>
      <c r="W21" s="3">
        <v>41407</v>
      </c>
      <c r="X21" s="4">
        <v>41183</v>
      </c>
      <c r="Y21" s="2" t="s">
        <v>103</v>
      </c>
      <c r="Z21" s="2" t="s">
        <v>1249</v>
      </c>
      <c r="AA21" s="2" t="s">
        <v>102</v>
      </c>
      <c r="AB21" s="2" t="s">
        <v>102</v>
      </c>
      <c r="AD21" s="2" t="s">
        <v>102</v>
      </c>
      <c r="AF21" s="2" t="s">
        <v>102</v>
      </c>
      <c r="AG21" s="2" t="s">
        <v>103</v>
      </c>
      <c r="AH21" s="2" t="s">
        <v>102</v>
      </c>
      <c r="AI21" s="2" t="s">
        <v>104</v>
      </c>
      <c r="AK21" s="2" t="s">
        <v>105</v>
      </c>
      <c r="AL21" s="2" t="s">
        <v>101</v>
      </c>
      <c r="AM21" s="2" t="s">
        <v>102</v>
      </c>
      <c r="AN21" s="2" t="s">
        <v>102</v>
      </c>
      <c r="AO21" s="2" t="s">
        <v>102</v>
      </c>
      <c r="AP21" s="2" t="s">
        <v>102</v>
      </c>
      <c r="AQ21" s="2" t="s">
        <v>102</v>
      </c>
      <c r="AR21" s="2" t="s">
        <v>102</v>
      </c>
      <c r="AS21" s="2" t="s">
        <v>102</v>
      </c>
      <c r="AT21" s="2" t="s">
        <v>102</v>
      </c>
      <c r="AU21" s="2" t="s">
        <v>102</v>
      </c>
      <c r="AV21" s="2" t="s">
        <v>102</v>
      </c>
      <c r="AW21" s="2" t="s">
        <v>102</v>
      </c>
      <c r="AX21" s="2" t="s">
        <v>102</v>
      </c>
      <c r="AY21" s="2" t="s">
        <v>102</v>
      </c>
      <c r="AZ21" s="2" t="s">
        <v>102</v>
      </c>
      <c r="BB21" s="2" t="s">
        <v>102</v>
      </c>
      <c r="BD21" s="2" t="s">
        <v>102</v>
      </c>
      <c r="BE21" s="2" t="s">
        <v>102</v>
      </c>
      <c r="BF21" s="2" t="s">
        <v>102</v>
      </c>
      <c r="BG21" s="2" t="s">
        <v>102</v>
      </c>
      <c r="BH21" s="2" t="s">
        <v>102</v>
      </c>
      <c r="BI21" s="2" t="s">
        <v>102</v>
      </c>
      <c r="BJ21" s="2" t="s">
        <v>102</v>
      </c>
      <c r="BK21" s="2" t="s">
        <v>102</v>
      </c>
      <c r="BL21" s="2" t="s">
        <v>102</v>
      </c>
      <c r="BM21" s="2" t="s">
        <v>102</v>
      </c>
      <c r="BN21" s="2" t="s">
        <v>102</v>
      </c>
      <c r="BO21" s="2" t="s">
        <v>102</v>
      </c>
      <c r="BP21" s="2" t="s">
        <v>102</v>
      </c>
      <c r="BQ21" s="2" t="s">
        <v>102</v>
      </c>
      <c r="BR21" s="2" t="s">
        <v>102</v>
      </c>
      <c r="BS21" s="2" t="s">
        <v>102</v>
      </c>
      <c r="BT21" s="2" t="s">
        <v>102</v>
      </c>
      <c r="BU21" s="2" t="s">
        <v>103</v>
      </c>
      <c r="BV21" s="2" t="s">
        <v>102</v>
      </c>
      <c r="BW21" s="2" t="s">
        <v>102</v>
      </c>
      <c r="BX21" s="2" t="s">
        <v>102</v>
      </c>
      <c r="BY21" s="2" t="s">
        <v>102</v>
      </c>
      <c r="BZ21" s="2" t="s">
        <v>102</v>
      </c>
      <c r="CA21" s="2" t="s">
        <v>102</v>
      </c>
      <c r="CB21" s="2" t="s">
        <v>102</v>
      </c>
      <c r="CC21" s="2" t="s">
        <v>102</v>
      </c>
      <c r="CD21" s="2" t="s">
        <v>102</v>
      </c>
      <c r="CE21" s="2" t="s">
        <v>102</v>
      </c>
      <c r="CF21" s="2" t="s">
        <v>102</v>
      </c>
      <c r="CG21" s="2" t="s">
        <v>102</v>
      </c>
      <c r="CH21" s="2" t="s">
        <v>102</v>
      </c>
      <c r="CI21" s="2" t="s">
        <v>102</v>
      </c>
      <c r="CJ21" s="2" t="s">
        <v>102</v>
      </c>
      <c r="CK21" s="2" t="s">
        <v>102</v>
      </c>
      <c r="CL21" s="2" t="s">
        <v>102</v>
      </c>
      <c r="CM21" s="2" t="s">
        <v>102</v>
      </c>
      <c r="CN21" s="2" t="s">
        <v>102</v>
      </c>
      <c r="CO21" s="2" t="s">
        <v>102</v>
      </c>
      <c r="CP21" s="2" t="s">
        <v>102</v>
      </c>
      <c r="CQ21" s="2" t="s">
        <v>102</v>
      </c>
      <c r="CR21" s="2" t="s">
        <v>102</v>
      </c>
      <c r="CS21" s="2" t="s">
        <v>102</v>
      </c>
      <c r="CT21" s="2" t="s">
        <v>102</v>
      </c>
      <c r="CU21" s="2" t="s">
        <v>102</v>
      </c>
    </row>
    <row r="22" spans="1:99" x14ac:dyDescent="0.3">
      <c r="A22" s="2" t="s">
        <v>98</v>
      </c>
      <c r="B22" s="2">
        <v>128401</v>
      </c>
      <c r="C22" s="2" t="s">
        <v>1275</v>
      </c>
      <c r="D22" s="2" t="s">
        <v>792</v>
      </c>
      <c r="E22" s="2" t="s">
        <v>1276</v>
      </c>
      <c r="F22" s="2" t="s">
        <v>1276</v>
      </c>
      <c r="G22" s="2" t="s">
        <v>1277</v>
      </c>
      <c r="H22" s="2" t="s">
        <v>430</v>
      </c>
      <c r="I22" s="2" t="s">
        <v>346</v>
      </c>
      <c r="J22" s="2" t="s">
        <v>100</v>
      </c>
      <c r="K22" s="2" t="s">
        <v>101</v>
      </c>
      <c r="L22" s="2">
        <v>6830</v>
      </c>
      <c r="M22" s="2" t="s">
        <v>1278</v>
      </c>
      <c r="N22" s="2" t="s">
        <v>1279</v>
      </c>
      <c r="U22" s="2" t="s">
        <v>798</v>
      </c>
      <c r="V22" s="3">
        <v>41437</v>
      </c>
      <c r="W22" s="3">
        <v>41437</v>
      </c>
      <c r="X22" s="4">
        <v>41183</v>
      </c>
      <c r="Y22" s="2" t="s">
        <v>103</v>
      </c>
      <c r="Z22" s="2" t="s">
        <v>1280</v>
      </c>
      <c r="AA22" s="2" t="s">
        <v>102</v>
      </c>
      <c r="AB22" s="2" t="s">
        <v>102</v>
      </c>
      <c r="AD22" s="2" t="s">
        <v>102</v>
      </c>
      <c r="AF22" s="2" t="s">
        <v>102</v>
      </c>
      <c r="AG22" s="2" t="s">
        <v>103</v>
      </c>
      <c r="AH22" s="2" t="s">
        <v>102</v>
      </c>
      <c r="AI22" s="2" t="s">
        <v>104</v>
      </c>
      <c r="AK22" s="2" t="s">
        <v>105</v>
      </c>
      <c r="AL22" s="2" t="s">
        <v>101</v>
      </c>
      <c r="AM22" s="2" t="s">
        <v>102</v>
      </c>
      <c r="AN22" s="2" t="s">
        <v>102</v>
      </c>
      <c r="AO22" s="2" t="s">
        <v>102</v>
      </c>
      <c r="AP22" s="2" t="s">
        <v>102</v>
      </c>
      <c r="AQ22" s="2" t="s">
        <v>102</v>
      </c>
      <c r="AR22" s="2" t="s">
        <v>102</v>
      </c>
      <c r="AS22" s="2" t="s">
        <v>102</v>
      </c>
      <c r="AT22" s="2" t="s">
        <v>102</v>
      </c>
      <c r="AU22" s="2" t="s">
        <v>102</v>
      </c>
      <c r="AV22" s="2" t="s">
        <v>102</v>
      </c>
      <c r="AW22" s="2" t="s">
        <v>102</v>
      </c>
      <c r="AX22" s="2" t="s">
        <v>102</v>
      </c>
      <c r="AY22" s="2" t="s">
        <v>102</v>
      </c>
      <c r="AZ22" s="2" t="s">
        <v>102</v>
      </c>
      <c r="BB22" s="2" t="s">
        <v>102</v>
      </c>
      <c r="BD22" s="2" t="s">
        <v>102</v>
      </c>
      <c r="BE22" s="2" t="s">
        <v>102</v>
      </c>
      <c r="BF22" s="2" t="s">
        <v>103</v>
      </c>
      <c r="BG22" s="2" t="s">
        <v>102</v>
      </c>
      <c r="BH22" s="2" t="s">
        <v>102</v>
      </c>
      <c r="BI22" s="2" t="s">
        <v>102</v>
      </c>
      <c r="BJ22" s="2" t="s">
        <v>102</v>
      </c>
      <c r="BK22" s="2" t="s">
        <v>102</v>
      </c>
      <c r="BL22" s="2" t="s">
        <v>102</v>
      </c>
      <c r="BM22" s="2" t="s">
        <v>102</v>
      </c>
      <c r="BN22" s="2" t="s">
        <v>103</v>
      </c>
      <c r="BO22" s="2" t="s">
        <v>102</v>
      </c>
      <c r="BP22" s="2" t="s">
        <v>102</v>
      </c>
      <c r="BQ22" s="2" t="s">
        <v>102</v>
      </c>
      <c r="BR22" s="2" t="s">
        <v>102</v>
      </c>
      <c r="BS22" s="2" t="s">
        <v>102</v>
      </c>
      <c r="BT22" s="2" t="s">
        <v>102</v>
      </c>
      <c r="BU22" s="2" t="s">
        <v>103</v>
      </c>
      <c r="BV22" s="2" t="s">
        <v>102</v>
      </c>
      <c r="BW22" s="2" t="s">
        <v>102</v>
      </c>
      <c r="BX22" s="2" t="s">
        <v>102</v>
      </c>
      <c r="BY22" s="2" t="s">
        <v>102</v>
      </c>
      <c r="BZ22" s="2" t="s">
        <v>102</v>
      </c>
      <c r="CA22" s="2" t="s">
        <v>102</v>
      </c>
      <c r="CB22" s="2" t="s">
        <v>102</v>
      </c>
      <c r="CC22" s="2" t="s">
        <v>102</v>
      </c>
      <c r="CD22" s="2" t="s">
        <v>102</v>
      </c>
      <c r="CE22" s="2" t="s">
        <v>102</v>
      </c>
      <c r="CF22" s="2" t="s">
        <v>102</v>
      </c>
      <c r="CG22" s="2" t="s">
        <v>102</v>
      </c>
      <c r="CH22" s="2" t="s">
        <v>102</v>
      </c>
      <c r="CI22" s="2" t="s">
        <v>102</v>
      </c>
      <c r="CJ22" s="2" t="s">
        <v>102</v>
      </c>
      <c r="CK22" s="2" t="s">
        <v>102</v>
      </c>
      <c r="CL22" s="2" t="s">
        <v>102</v>
      </c>
      <c r="CM22" s="2" t="s">
        <v>102</v>
      </c>
      <c r="CN22" s="2" t="s">
        <v>102</v>
      </c>
      <c r="CO22" s="2" t="s">
        <v>102</v>
      </c>
      <c r="CP22" s="2" t="s">
        <v>102</v>
      </c>
      <c r="CQ22" s="2" t="s">
        <v>102</v>
      </c>
      <c r="CR22" s="2" t="s">
        <v>102</v>
      </c>
      <c r="CS22" s="2" t="s">
        <v>102</v>
      </c>
      <c r="CT22" s="2" t="s">
        <v>102</v>
      </c>
      <c r="CU22" s="2" t="s">
        <v>102</v>
      </c>
    </row>
    <row r="23" spans="1:99" x14ac:dyDescent="0.3">
      <c r="A23" s="2" t="s">
        <v>109</v>
      </c>
      <c r="B23" s="2">
        <v>129122</v>
      </c>
      <c r="C23" s="2" t="s">
        <v>11973</v>
      </c>
      <c r="D23" s="2" t="s">
        <v>792</v>
      </c>
      <c r="E23" s="2" t="s">
        <v>11974</v>
      </c>
      <c r="F23" s="2" t="s">
        <v>11974</v>
      </c>
      <c r="G23" s="2" t="s">
        <v>11975</v>
      </c>
      <c r="I23" s="2" t="s">
        <v>130</v>
      </c>
      <c r="J23" s="2" t="s">
        <v>131</v>
      </c>
      <c r="K23" s="2" t="s">
        <v>101</v>
      </c>
      <c r="L23" s="2">
        <v>10019</v>
      </c>
      <c r="M23" s="2" t="s">
        <v>11976</v>
      </c>
      <c r="N23" s="2" t="s">
        <v>11977</v>
      </c>
      <c r="U23" s="2" t="s">
        <v>798</v>
      </c>
      <c r="V23" s="3">
        <v>41001</v>
      </c>
      <c r="W23" s="3">
        <v>41339</v>
      </c>
      <c r="X23" s="4">
        <v>41183</v>
      </c>
      <c r="Y23" s="2" t="s">
        <v>103</v>
      </c>
      <c r="Z23" s="2" t="s">
        <v>11978</v>
      </c>
      <c r="AA23" s="2" t="s">
        <v>102</v>
      </c>
      <c r="AB23" s="2" t="s">
        <v>102</v>
      </c>
      <c r="AD23" s="2" t="s">
        <v>102</v>
      </c>
      <c r="AF23" s="2" t="s">
        <v>103</v>
      </c>
      <c r="AG23" s="2" t="s">
        <v>103</v>
      </c>
      <c r="AH23" s="2" t="s">
        <v>102</v>
      </c>
      <c r="AI23" s="2" t="s">
        <v>104</v>
      </c>
      <c r="AK23" s="2" t="s">
        <v>105</v>
      </c>
      <c r="AL23" s="2" t="s">
        <v>101</v>
      </c>
      <c r="AM23" s="2" t="s">
        <v>102</v>
      </c>
      <c r="AN23" s="2" t="s">
        <v>102</v>
      </c>
      <c r="AO23" s="2" t="s">
        <v>102</v>
      </c>
      <c r="AP23" s="2" t="s">
        <v>102</v>
      </c>
      <c r="AQ23" s="2" t="s">
        <v>102</v>
      </c>
      <c r="AR23" s="2" t="s">
        <v>102</v>
      </c>
      <c r="AS23" s="2" t="s">
        <v>102</v>
      </c>
      <c r="AT23" s="2" t="s">
        <v>102</v>
      </c>
      <c r="AU23" s="2" t="s">
        <v>102</v>
      </c>
      <c r="AV23" s="2" t="s">
        <v>102</v>
      </c>
      <c r="AW23" s="2" t="s">
        <v>102</v>
      </c>
      <c r="AX23" s="2" t="s">
        <v>102</v>
      </c>
      <c r="AY23" s="2" t="s">
        <v>102</v>
      </c>
      <c r="AZ23" s="2" t="s">
        <v>102</v>
      </c>
      <c r="BB23" s="2" t="s">
        <v>102</v>
      </c>
      <c r="BD23" s="2" t="s">
        <v>102</v>
      </c>
      <c r="BE23" s="2" t="s">
        <v>103</v>
      </c>
      <c r="BF23" s="2" t="s">
        <v>102</v>
      </c>
      <c r="BG23" s="2" t="s">
        <v>102</v>
      </c>
      <c r="BH23" s="2" t="s">
        <v>102</v>
      </c>
      <c r="BI23" s="2" t="s">
        <v>102</v>
      </c>
      <c r="BJ23" s="2" t="s">
        <v>102</v>
      </c>
      <c r="BK23" s="2" t="s">
        <v>102</v>
      </c>
      <c r="BL23" s="2" t="s">
        <v>102</v>
      </c>
      <c r="BM23" s="2" t="s">
        <v>102</v>
      </c>
      <c r="BN23" s="2" t="s">
        <v>102</v>
      </c>
      <c r="BO23" s="2" t="s">
        <v>102</v>
      </c>
      <c r="BP23" s="2" t="s">
        <v>103</v>
      </c>
      <c r="BQ23" s="2" t="s">
        <v>102</v>
      </c>
      <c r="BR23" s="2" t="s">
        <v>102</v>
      </c>
      <c r="BS23" s="2" t="s">
        <v>103</v>
      </c>
      <c r="BT23" s="2" t="s">
        <v>102</v>
      </c>
      <c r="BU23" s="2" t="s">
        <v>103</v>
      </c>
      <c r="BV23" s="2" t="s">
        <v>102</v>
      </c>
      <c r="BW23" s="2" t="s">
        <v>102</v>
      </c>
      <c r="BX23" s="2" t="s">
        <v>102</v>
      </c>
      <c r="BY23" s="2" t="s">
        <v>102</v>
      </c>
      <c r="BZ23" s="2" t="s">
        <v>102</v>
      </c>
      <c r="CA23" s="2" t="s">
        <v>102</v>
      </c>
      <c r="CB23" s="2" t="s">
        <v>102</v>
      </c>
      <c r="CC23" s="2" t="s">
        <v>102</v>
      </c>
      <c r="CD23" s="2" t="s">
        <v>102</v>
      </c>
      <c r="CE23" s="2" t="s">
        <v>102</v>
      </c>
      <c r="CF23" s="2" t="s">
        <v>102</v>
      </c>
      <c r="CG23" s="2" t="s">
        <v>102</v>
      </c>
      <c r="CH23" s="2" t="s">
        <v>102</v>
      </c>
      <c r="CI23" s="2" t="s">
        <v>102</v>
      </c>
      <c r="CJ23" s="2" t="s">
        <v>102</v>
      </c>
      <c r="CK23" s="2" t="s">
        <v>102</v>
      </c>
      <c r="CL23" s="2" t="s">
        <v>102</v>
      </c>
      <c r="CM23" s="2" t="s">
        <v>102</v>
      </c>
      <c r="CN23" s="2" t="s">
        <v>102</v>
      </c>
      <c r="CO23" s="2" t="s">
        <v>102</v>
      </c>
      <c r="CP23" s="2" t="s">
        <v>102</v>
      </c>
      <c r="CQ23" s="2" t="s">
        <v>102</v>
      </c>
      <c r="CR23" s="2" t="s">
        <v>102</v>
      </c>
      <c r="CS23" s="2" t="s">
        <v>102</v>
      </c>
      <c r="CT23" s="2" t="s">
        <v>102</v>
      </c>
      <c r="CU23" s="2" t="s">
        <v>102</v>
      </c>
    </row>
    <row r="24" spans="1:99" x14ac:dyDescent="0.3">
      <c r="A24" s="2" t="s">
        <v>379</v>
      </c>
      <c r="B24" s="2">
        <v>129202</v>
      </c>
      <c r="C24" s="2" t="s">
        <v>1288</v>
      </c>
      <c r="D24" s="2" t="s">
        <v>792</v>
      </c>
      <c r="E24" s="2" t="s">
        <v>1289</v>
      </c>
      <c r="F24" s="2" t="s">
        <v>1289</v>
      </c>
      <c r="G24" s="2" t="s">
        <v>1290</v>
      </c>
      <c r="H24" s="2" t="s">
        <v>1291</v>
      </c>
      <c r="I24" s="2" t="s">
        <v>1292</v>
      </c>
      <c r="K24" s="2" t="s">
        <v>1293</v>
      </c>
      <c r="L24" s="2">
        <v>110037</v>
      </c>
      <c r="M24" s="2" t="s">
        <v>1294</v>
      </c>
      <c r="N24" s="2" t="s">
        <v>1294</v>
      </c>
      <c r="O24" s="2" t="s">
        <v>1295</v>
      </c>
      <c r="Q24" s="2" t="s">
        <v>1063</v>
      </c>
      <c r="R24" s="2" t="s">
        <v>100</v>
      </c>
      <c r="S24" s="2" t="s">
        <v>101</v>
      </c>
      <c r="T24" s="2">
        <v>6870</v>
      </c>
      <c r="U24" s="2" t="s">
        <v>798</v>
      </c>
      <c r="V24" s="3">
        <v>40998</v>
      </c>
      <c r="W24" s="3">
        <v>41360</v>
      </c>
      <c r="X24" s="4">
        <v>41183</v>
      </c>
      <c r="Y24" s="2" t="s">
        <v>103</v>
      </c>
      <c r="Z24" s="2" t="s">
        <v>1296</v>
      </c>
      <c r="AA24" s="2" t="s">
        <v>103</v>
      </c>
      <c r="AB24" s="2" t="s">
        <v>102</v>
      </c>
      <c r="AD24" s="2" t="s">
        <v>102</v>
      </c>
      <c r="AF24" s="2" t="s">
        <v>102</v>
      </c>
      <c r="AG24" s="2" t="s">
        <v>103</v>
      </c>
      <c r="AH24" s="2" t="s">
        <v>102</v>
      </c>
      <c r="AI24" s="2" t="s">
        <v>104</v>
      </c>
      <c r="AK24" s="2" t="s">
        <v>105</v>
      </c>
      <c r="AL24" s="2" t="s">
        <v>101</v>
      </c>
      <c r="AM24" s="2" t="s">
        <v>102</v>
      </c>
      <c r="AN24" s="2" t="s">
        <v>102</v>
      </c>
      <c r="AO24" s="2" t="s">
        <v>102</v>
      </c>
      <c r="AP24" s="2" t="s">
        <v>102</v>
      </c>
      <c r="AQ24" s="2" t="s">
        <v>102</v>
      </c>
      <c r="AR24" s="2" t="s">
        <v>102</v>
      </c>
      <c r="AS24" s="2" t="s">
        <v>102</v>
      </c>
      <c r="AT24" s="2" t="s">
        <v>102</v>
      </c>
      <c r="AU24" s="2" t="s">
        <v>102</v>
      </c>
      <c r="AV24" s="2" t="s">
        <v>102</v>
      </c>
      <c r="AW24" s="2" t="s">
        <v>102</v>
      </c>
      <c r="AX24" s="2" t="s">
        <v>102</v>
      </c>
      <c r="AY24" s="2" t="s">
        <v>102</v>
      </c>
      <c r="AZ24" s="2" t="s">
        <v>102</v>
      </c>
      <c r="BB24" s="2" t="s">
        <v>102</v>
      </c>
      <c r="BD24" s="2" t="s">
        <v>102</v>
      </c>
      <c r="BE24" s="2" t="s">
        <v>102</v>
      </c>
      <c r="BF24" s="2" t="s">
        <v>102</v>
      </c>
      <c r="BG24" s="2" t="s">
        <v>102</v>
      </c>
      <c r="BH24" s="2" t="s">
        <v>102</v>
      </c>
      <c r="BI24" s="2" t="s">
        <v>102</v>
      </c>
      <c r="BJ24" s="2" t="s">
        <v>102</v>
      </c>
      <c r="BK24" s="2" t="s">
        <v>102</v>
      </c>
      <c r="BL24" s="2" t="s">
        <v>102</v>
      </c>
      <c r="BM24" s="2" t="s">
        <v>102</v>
      </c>
      <c r="BN24" s="2" t="s">
        <v>102</v>
      </c>
      <c r="BO24" s="2" t="s">
        <v>102</v>
      </c>
      <c r="BP24" s="2" t="s">
        <v>102</v>
      </c>
      <c r="BQ24" s="2" t="s">
        <v>102</v>
      </c>
      <c r="BR24" s="2" t="s">
        <v>102</v>
      </c>
      <c r="BS24" s="2" t="s">
        <v>102</v>
      </c>
      <c r="BT24" s="2" t="s">
        <v>102</v>
      </c>
      <c r="BU24" s="2" t="s">
        <v>103</v>
      </c>
      <c r="BV24" s="2" t="s">
        <v>102</v>
      </c>
      <c r="BW24" s="2" t="s">
        <v>102</v>
      </c>
      <c r="BX24" s="2" t="s">
        <v>102</v>
      </c>
      <c r="BY24" s="2" t="s">
        <v>102</v>
      </c>
      <c r="BZ24" s="2" t="s">
        <v>102</v>
      </c>
      <c r="CA24" s="2" t="s">
        <v>102</v>
      </c>
      <c r="CB24" s="2" t="s">
        <v>102</v>
      </c>
      <c r="CC24" s="2" t="s">
        <v>102</v>
      </c>
      <c r="CD24" s="2" t="s">
        <v>102</v>
      </c>
      <c r="CE24" s="2" t="s">
        <v>102</v>
      </c>
      <c r="CF24" s="2" t="s">
        <v>102</v>
      </c>
      <c r="CG24" s="2" t="s">
        <v>102</v>
      </c>
      <c r="CH24" s="2" t="s">
        <v>102</v>
      </c>
      <c r="CI24" s="2" t="s">
        <v>102</v>
      </c>
      <c r="CJ24" s="2" t="s">
        <v>102</v>
      </c>
      <c r="CK24" s="2" t="s">
        <v>102</v>
      </c>
      <c r="CL24" s="2" t="s">
        <v>102</v>
      </c>
      <c r="CM24" s="2" t="s">
        <v>102</v>
      </c>
      <c r="CN24" s="2" t="s">
        <v>102</v>
      </c>
      <c r="CO24" s="2" t="s">
        <v>102</v>
      </c>
      <c r="CP24" s="2" t="s">
        <v>102</v>
      </c>
      <c r="CQ24" s="2" t="s">
        <v>102</v>
      </c>
      <c r="CR24" s="2" t="s">
        <v>102</v>
      </c>
      <c r="CS24" s="2" t="s">
        <v>102</v>
      </c>
      <c r="CT24" s="2" t="s">
        <v>102</v>
      </c>
      <c r="CU24" s="2" t="s">
        <v>102</v>
      </c>
    </row>
    <row r="25" spans="1:99" x14ac:dyDescent="0.3">
      <c r="A25" s="2" t="s">
        <v>106</v>
      </c>
      <c r="B25" s="2">
        <v>129678</v>
      </c>
      <c r="C25" s="2" t="s">
        <v>9834</v>
      </c>
      <c r="D25" s="2" t="s">
        <v>792</v>
      </c>
      <c r="E25" s="2" t="s">
        <v>9835</v>
      </c>
      <c r="F25" s="2" t="s">
        <v>9835</v>
      </c>
      <c r="G25" s="2" t="s">
        <v>2337</v>
      </c>
      <c r="H25" s="2" t="s">
        <v>1137</v>
      </c>
      <c r="I25" s="2" t="s">
        <v>646</v>
      </c>
      <c r="J25" s="2" t="s">
        <v>107</v>
      </c>
      <c r="K25" s="2" t="s">
        <v>101</v>
      </c>
      <c r="L25" s="2">
        <v>19087</v>
      </c>
      <c r="M25" s="2" t="s">
        <v>9836</v>
      </c>
      <c r="N25" s="2" t="s">
        <v>9837</v>
      </c>
      <c r="U25" s="2" t="s">
        <v>798</v>
      </c>
      <c r="V25" s="3">
        <v>40998</v>
      </c>
      <c r="W25" s="3">
        <v>41365</v>
      </c>
      <c r="X25" s="4">
        <v>41183</v>
      </c>
      <c r="Y25" s="2" t="s">
        <v>102</v>
      </c>
      <c r="AA25" s="2" t="s">
        <v>102</v>
      </c>
      <c r="AB25" s="2" t="s">
        <v>102</v>
      </c>
      <c r="AD25" s="2" t="s">
        <v>102</v>
      </c>
      <c r="AF25" s="2" t="s">
        <v>102</v>
      </c>
      <c r="AG25" s="2" t="s">
        <v>103</v>
      </c>
      <c r="AH25" s="2" t="s">
        <v>102</v>
      </c>
      <c r="AI25" s="2" t="s">
        <v>104</v>
      </c>
      <c r="AK25" s="2" t="s">
        <v>105</v>
      </c>
      <c r="AL25" s="2" t="s">
        <v>101</v>
      </c>
      <c r="AM25" s="2" t="s">
        <v>102</v>
      </c>
      <c r="AN25" s="2" t="s">
        <v>102</v>
      </c>
      <c r="AO25" s="2" t="s">
        <v>102</v>
      </c>
      <c r="AP25" s="2" t="s">
        <v>102</v>
      </c>
      <c r="AQ25" s="2" t="s">
        <v>102</v>
      </c>
      <c r="AR25" s="2" t="s">
        <v>102</v>
      </c>
      <c r="AS25" s="2" t="s">
        <v>102</v>
      </c>
      <c r="AT25" s="2" t="s">
        <v>102</v>
      </c>
      <c r="AU25" s="2" t="s">
        <v>102</v>
      </c>
      <c r="AV25" s="2" t="s">
        <v>102</v>
      </c>
      <c r="AW25" s="2" t="s">
        <v>102</v>
      </c>
      <c r="AX25" s="2" t="s">
        <v>102</v>
      </c>
      <c r="AY25" s="2" t="s">
        <v>102</v>
      </c>
      <c r="AZ25" s="2" t="s">
        <v>102</v>
      </c>
      <c r="BB25" s="2" t="s">
        <v>102</v>
      </c>
      <c r="BD25" s="2" t="s">
        <v>102</v>
      </c>
      <c r="BE25" s="2" t="s">
        <v>102</v>
      </c>
      <c r="BF25" s="2" t="s">
        <v>102</v>
      </c>
      <c r="BG25" s="2" t="s">
        <v>102</v>
      </c>
      <c r="BH25" s="2" t="s">
        <v>102</v>
      </c>
      <c r="BI25" s="2" t="s">
        <v>102</v>
      </c>
      <c r="BJ25" s="2" t="s">
        <v>102</v>
      </c>
      <c r="BK25" s="2" t="s">
        <v>102</v>
      </c>
      <c r="BL25" s="2" t="s">
        <v>102</v>
      </c>
      <c r="BM25" s="2" t="s">
        <v>102</v>
      </c>
      <c r="BN25" s="2" t="s">
        <v>102</v>
      </c>
      <c r="BO25" s="2" t="s">
        <v>102</v>
      </c>
      <c r="BP25" s="2" t="s">
        <v>102</v>
      </c>
      <c r="BQ25" s="2" t="s">
        <v>102</v>
      </c>
      <c r="BR25" s="2" t="s">
        <v>102</v>
      </c>
      <c r="BS25" s="2" t="s">
        <v>102</v>
      </c>
      <c r="BT25" s="2" t="s">
        <v>103</v>
      </c>
      <c r="BU25" s="2" t="s">
        <v>103</v>
      </c>
      <c r="BV25" s="2" t="s">
        <v>102</v>
      </c>
      <c r="BW25" s="2" t="s">
        <v>102</v>
      </c>
      <c r="BX25" s="2" t="s">
        <v>102</v>
      </c>
      <c r="BY25" s="2" t="s">
        <v>102</v>
      </c>
      <c r="BZ25" s="2" t="s">
        <v>102</v>
      </c>
      <c r="CA25" s="2" t="s">
        <v>102</v>
      </c>
      <c r="CB25" s="2" t="s">
        <v>102</v>
      </c>
      <c r="CC25" s="2" t="s">
        <v>102</v>
      </c>
      <c r="CD25" s="2" t="s">
        <v>102</v>
      </c>
      <c r="CE25" s="2" t="s">
        <v>102</v>
      </c>
      <c r="CF25" s="2" t="s">
        <v>102</v>
      </c>
      <c r="CG25" s="2" t="s">
        <v>102</v>
      </c>
      <c r="CH25" s="2" t="s">
        <v>102</v>
      </c>
      <c r="CI25" s="2" t="s">
        <v>102</v>
      </c>
      <c r="CJ25" s="2" t="s">
        <v>102</v>
      </c>
      <c r="CK25" s="2" t="s">
        <v>102</v>
      </c>
      <c r="CL25" s="2" t="s">
        <v>102</v>
      </c>
      <c r="CM25" s="2" t="s">
        <v>102</v>
      </c>
      <c r="CN25" s="2" t="s">
        <v>102</v>
      </c>
      <c r="CO25" s="2" t="s">
        <v>102</v>
      </c>
      <c r="CP25" s="2" t="s">
        <v>102</v>
      </c>
      <c r="CQ25" s="2" t="s">
        <v>102</v>
      </c>
      <c r="CR25" s="2" t="s">
        <v>102</v>
      </c>
      <c r="CS25" s="2" t="s">
        <v>102</v>
      </c>
      <c r="CT25" s="2" t="s">
        <v>102</v>
      </c>
      <c r="CU25" s="2" t="s">
        <v>102</v>
      </c>
    </row>
    <row r="26" spans="1:99" x14ac:dyDescent="0.3">
      <c r="A26" s="2" t="s">
        <v>98</v>
      </c>
      <c r="B26" s="2">
        <v>130861</v>
      </c>
      <c r="C26" s="2" t="s">
        <v>1344</v>
      </c>
      <c r="D26" s="2" t="s">
        <v>792</v>
      </c>
      <c r="E26" s="2" t="s">
        <v>1345</v>
      </c>
      <c r="F26" s="2" t="s">
        <v>1345</v>
      </c>
      <c r="G26" s="2" t="s">
        <v>1346</v>
      </c>
      <c r="I26" s="2" t="s">
        <v>214</v>
      </c>
      <c r="J26" s="2" t="s">
        <v>100</v>
      </c>
      <c r="K26" s="2" t="s">
        <v>101</v>
      </c>
      <c r="L26" s="2" t="s">
        <v>1347</v>
      </c>
      <c r="M26" s="2" t="s">
        <v>1348</v>
      </c>
      <c r="N26" s="2" t="s">
        <v>1349</v>
      </c>
      <c r="U26" s="2" t="s">
        <v>798</v>
      </c>
      <c r="V26" s="3">
        <v>41369</v>
      </c>
      <c r="W26" s="3">
        <v>41369</v>
      </c>
      <c r="X26" s="4">
        <v>41183</v>
      </c>
      <c r="Y26" s="2" t="s">
        <v>103</v>
      </c>
      <c r="Z26" s="2" t="s">
        <v>1351</v>
      </c>
      <c r="AA26" s="2" t="s">
        <v>102</v>
      </c>
      <c r="AB26" s="2" t="s">
        <v>102</v>
      </c>
      <c r="AD26" s="2" t="s">
        <v>102</v>
      </c>
      <c r="AF26" s="2" t="s">
        <v>103</v>
      </c>
      <c r="AG26" s="2" t="s">
        <v>102</v>
      </c>
      <c r="AH26" s="2" t="s">
        <v>102</v>
      </c>
      <c r="AI26" s="2" t="s">
        <v>108</v>
      </c>
      <c r="AK26" s="2" t="s">
        <v>105</v>
      </c>
      <c r="AL26" s="2" t="s">
        <v>101</v>
      </c>
      <c r="AM26" s="2" t="s">
        <v>102</v>
      </c>
      <c r="AN26" s="2" t="s">
        <v>102</v>
      </c>
      <c r="AO26" s="2" t="s">
        <v>102</v>
      </c>
      <c r="AP26" s="2" t="s">
        <v>102</v>
      </c>
      <c r="AQ26" s="2" t="s">
        <v>102</v>
      </c>
      <c r="AR26" s="2" t="s">
        <v>102</v>
      </c>
      <c r="AS26" s="2" t="s">
        <v>102</v>
      </c>
      <c r="AT26" s="2" t="s">
        <v>102</v>
      </c>
      <c r="AU26" s="2" t="s">
        <v>102</v>
      </c>
      <c r="AV26" s="2" t="s">
        <v>102</v>
      </c>
      <c r="AW26" s="2" t="s">
        <v>102</v>
      </c>
      <c r="AX26" s="2" t="s">
        <v>102</v>
      </c>
      <c r="AY26" s="2" t="s">
        <v>102</v>
      </c>
      <c r="AZ26" s="2" t="s">
        <v>102</v>
      </c>
      <c r="BB26" s="2" t="s">
        <v>102</v>
      </c>
      <c r="BD26" s="2" t="s">
        <v>102</v>
      </c>
      <c r="BE26" s="2" t="s">
        <v>102</v>
      </c>
      <c r="BF26" s="2" t="s">
        <v>102</v>
      </c>
      <c r="BG26" s="2" t="s">
        <v>102</v>
      </c>
      <c r="BH26" s="2" t="s">
        <v>102</v>
      </c>
      <c r="BI26" s="2" t="s">
        <v>102</v>
      </c>
      <c r="BJ26" s="2" t="s">
        <v>102</v>
      </c>
      <c r="BK26" s="2" t="s">
        <v>102</v>
      </c>
      <c r="BL26" s="2" t="s">
        <v>102</v>
      </c>
      <c r="BM26" s="2" t="s">
        <v>102</v>
      </c>
      <c r="BN26" s="2" t="s">
        <v>102</v>
      </c>
      <c r="BO26" s="2" t="s">
        <v>102</v>
      </c>
      <c r="BP26" s="2" t="s">
        <v>102</v>
      </c>
      <c r="BQ26" s="2" t="s">
        <v>102</v>
      </c>
      <c r="BR26" s="2" t="s">
        <v>102</v>
      </c>
      <c r="BS26" s="2" t="s">
        <v>102</v>
      </c>
      <c r="BT26" s="2" t="s">
        <v>102</v>
      </c>
      <c r="BU26" s="2" t="s">
        <v>103</v>
      </c>
      <c r="BV26" s="2" t="s">
        <v>102</v>
      </c>
      <c r="BW26" s="2" t="s">
        <v>102</v>
      </c>
      <c r="BX26" s="2" t="s">
        <v>102</v>
      </c>
      <c r="BY26" s="2" t="s">
        <v>102</v>
      </c>
      <c r="BZ26" s="2" t="s">
        <v>102</v>
      </c>
      <c r="CA26" s="2" t="s">
        <v>102</v>
      </c>
      <c r="CB26" s="2" t="s">
        <v>102</v>
      </c>
      <c r="CC26" s="2" t="s">
        <v>102</v>
      </c>
      <c r="CD26" s="2" t="s">
        <v>102</v>
      </c>
      <c r="CE26" s="2" t="s">
        <v>102</v>
      </c>
      <c r="CF26" s="2" t="s">
        <v>102</v>
      </c>
      <c r="CG26" s="2" t="s">
        <v>102</v>
      </c>
      <c r="CH26" s="2" t="s">
        <v>102</v>
      </c>
      <c r="CI26" s="2" t="s">
        <v>102</v>
      </c>
      <c r="CJ26" s="2" t="s">
        <v>102</v>
      </c>
      <c r="CK26" s="2" t="s">
        <v>102</v>
      </c>
      <c r="CL26" s="2" t="s">
        <v>102</v>
      </c>
      <c r="CM26" s="2" t="s">
        <v>102</v>
      </c>
      <c r="CN26" s="2" t="s">
        <v>102</v>
      </c>
      <c r="CO26" s="2" t="s">
        <v>102</v>
      </c>
      <c r="CP26" s="2" t="s">
        <v>102</v>
      </c>
      <c r="CQ26" s="2" t="s">
        <v>102</v>
      </c>
      <c r="CR26" s="2" t="s">
        <v>102</v>
      </c>
      <c r="CS26" s="2" t="s">
        <v>102</v>
      </c>
      <c r="CT26" s="2" t="s">
        <v>102</v>
      </c>
      <c r="CU26" s="2" t="s">
        <v>102</v>
      </c>
    </row>
    <row r="27" spans="1:99" x14ac:dyDescent="0.3">
      <c r="A27" s="2" t="s">
        <v>135</v>
      </c>
      <c r="B27" s="2">
        <v>130922</v>
      </c>
      <c r="C27" s="2" t="s">
        <v>1323</v>
      </c>
      <c r="D27" s="2" t="s">
        <v>792</v>
      </c>
      <c r="E27" s="2" t="s">
        <v>1324</v>
      </c>
      <c r="F27" s="2" t="s">
        <v>1325</v>
      </c>
      <c r="G27" s="2" t="s">
        <v>1326</v>
      </c>
      <c r="H27" s="2" t="s">
        <v>1327</v>
      </c>
      <c r="I27" s="2" t="s">
        <v>772</v>
      </c>
      <c r="J27" s="2" t="s">
        <v>134</v>
      </c>
      <c r="K27" s="2" t="s">
        <v>101</v>
      </c>
      <c r="L27" s="2">
        <v>92067</v>
      </c>
      <c r="M27" s="2" t="s">
        <v>1328</v>
      </c>
      <c r="N27" s="2" t="s">
        <v>1329</v>
      </c>
      <c r="O27" s="2" t="s">
        <v>1330</v>
      </c>
      <c r="Q27" s="2" t="s">
        <v>772</v>
      </c>
      <c r="R27" s="2" t="s">
        <v>134</v>
      </c>
      <c r="S27" s="2" t="s">
        <v>101</v>
      </c>
      <c r="T27" s="2">
        <v>92067</v>
      </c>
      <c r="U27" s="2" t="s">
        <v>798</v>
      </c>
      <c r="V27" s="3">
        <v>41255</v>
      </c>
      <c r="W27" s="3">
        <v>41255</v>
      </c>
      <c r="X27" s="4">
        <v>41183</v>
      </c>
      <c r="Y27" s="2" t="s">
        <v>103</v>
      </c>
      <c r="Z27" s="2" t="s">
        <v>1331</v>
      </c>
      <c r="AA27" s="2" t="s">
        <v>102</v>
      </c>
      <c r="AB27" s="2" t="s">
        <v>102</v>
      </c>
      <c r="AD27" s="2" t="s">
        <v>102</v>
      </c>
      <c r="AF27" s="2" t="s">
        <v>102</v>
      </c>
      <c r="AG27" s="2" t="s">
        <v>103</v>
      </c>
      <c r="AH27" s="2" t="s">
        <v>102</v>
      </c>
      <c r="AI27" s="2" t="s">
        <v>104</v>
      </c>
      <c r="AK27" s="2" t="s">
        <v>105</v>
      </c>
      <c r="AL27" s="2" t="s">
        <v>101</v>
      </c>
      <c r="AM27" s="2" t="s">
        <v>102</v>
      </c>
      <c r="AN27" s="2" t="s">
        <v>102</v>
      </c>
      <c r="AO27" s="2" t="s">
        <v>102</v>
      </c>
      <c r="AP27" s="2" t="s">
        <v>102</v>
      </c>
      <c r="AQ27" s="2" t="s">
        <v>102</v>
      </c>
      <c r="AR27" s="2" t="s">
        <v>102</v>
      </c>
      <c r="AS27" s="2" t="s">
        <v>102</v>
      </c>
      <c r="AT27" s="2" t="s">
        <v>102</v>
      </c>
      <c r="AU27" s="2" t="s">
        <v>102</v>
      </c>
      <c r="AV27" s="2" t="s">
        <v>102</v>
      </c>
      <c r="AW27" s="2" t="s">
        <v>102</v>
      </c>
      <c r="AX27" s="2" t="s">
        <v>102</v>
      </c>
      <c r="AY27" s="2" t="s">
        <v>102</v>
      </c>
      <c r="AZ27" s="2" t="s">
        <v>102</v>
      </c>
      <c r="BB27" s="2" t="s">
        <v>102</v>
      </c>
      <c r="BD27" s="2" t="s">
        <v>102</v>
      </c>
      <c r="BE27" s="2" t="s">
        <v>102</v>
      </c>
      <c r="BF27" s="2" t="s">
        <v>103</v>
      </c>
      <c r="BG27" s="2" t="s">
        <v>102</v>
      </c>
      <c r="BH27" s="2" t="s">
        <v>102</v>
      </c>
      <c r="BI27" s="2" t="s">
        <v>102</v>
      </c>
      <c r="BJ27" s="2" t="s">
        <v>103</v>
      </c>
      <c r="BK27" s="2" t="s">
        <v>102</v>
      </c>
      <c r="BL27" s="2" t="s">
        <v>102</v>
      </c>
      <c r="BM27" s="2" t="s">
        <v>102</v>
      </c>
      <c r="BN27" s="2" t="s">
        <v>102</v>
      </c>
      <c r="BO27" s="2" t="s">
        <v>102</v>
      </c>
      <c r="BP27" s="2" t="s">
        <v>102</v>
      </c>
      <c r="BQ27" s="2" t="s">
        <v>102</v>
      </c>
      <c r="BR27" s="2" t="s">
        <v>102</v>
      </c>
      <c r="BS27" s="2" t="s">
        <v>103</v>
      </c>
      <c r="BT27" s="2" t="s">
        <v>102</v>
      </c>
      <c r="BU27" s="2" t="s">
        <v>103</v>
      </c>
      <c r="BV27" s="2" t="s">
        <v>102</v>
      </c>
      <c r="BW27" s="2" t="s">
        <v>102</v>
      </c>
      <c r="BX27" s="2" t="s">
        <v>102</v>
      </c>
      <c r="BY27" s="2" t="s">
        <v>102</v>
      </c>
      <c r="BZ27" s="2" t="s">
        <v>102</v>
      </c>
      <c r="CA27" s="2" t="s">
        <v>102</v>
      </c>
      <c r="CB27" s="2" t="s">
        <v>102</v>
      </c>
      <c r="CC27" s="2" t="s">
        <v>102</v>
      </c>
      <c r="CD27" s="2" t="s">
        <v>102</v>
      </c>
      <c r="CE27" s="2" t="s">
        <v>102</v>
      </c>
      <c r="CF27" s="2" t="s">
        <v>102</v>
      </c>
      <c r="CG27" s="2" t="s">
        <v>102</v>
      </c>
      <c r="CH27" s="2" t="s">
        <v>102</v>
      </c>
      <c r="CI27" s="2" t="s">
        <v>102</v>
      </c>
      <c r="CJ27" s="2" t="s">
        <v>102</v>
      </c>
      <c r="CK27" s="2" t="s">
        <v>102</v>
      </c>
      <c r="CL27" s="2" t="s">
        <v>102</v>
      </c>
      <c r="CM27" s="2" t="s">
        <v>102</v>
      </c>
      <c r="CN27" s="2" t="s">
        <v>102</v>
      </c>
      <c r="CO27" s="2" t="s">
        <v>102</v>
      </c>
      <c r="CP27" s="2" t="s">
        <v>102</v>
      </c>
      <c r="CQ27" s="2" t="s">
        <v>102</v>
      </c>
      <c r="CR27" s="2" t="s">
        <v>102</v>
      </c>
      <c r="CS27" s="2" t="s">
        <v>102</v>
      </c>
      <c r="CT27" s="2" t="s">
        <v>102</v>
      </c>
      <c r="CU27" s="2" t="s">
        <v>102</v>
      </c>
    </row>
    <row r="28" spans="1:99" x14ac:dyDescent="0.3">
      <c r="A28" s="2" t="s">
        <v>135</v>
      </c>
      <c r="B28" s="2">
        <v>130935</v>
      </c>
      <c r="C28" s="2" t="s">
        <v>1332</v>
      </c>
      <c r="D28" s="2" t="s">
        <v>792</v>
      </c>
      <c r="E28" s="2" t="s">
        <v>1333</v>
      </c>
      <c r="F28" s="2" t="s">
        <v>1333</v>
      </c>
      <c r="G28" s="2" t="s">
        <v>1334</v>
      </c>
      <c r="H28" s="2" t="s">
        <v>280</v>
      </c>
      <c r="I28" s="2" t="s">
        <v>372</v>
      </c>
      <c r="J28" s="2" t="s">
        <v>134</v>
      </c>
      <c r="K28" s="2" t="s">
        <v>101</v>
      </c>
      <c r="L28" s="2">
        <v>91101</v>
      </c>
      <c r="M28" s="2" t="s">
        <v>1335</v>
      </c>
      <c r="N28" s="2" t="s">
        <v>1336</v>
      </c>
      <c r="U28" s="2" t="s">
        <v>798</v>
      </c>
      <c r="V28" s="3">
        <v>41150</v>
      </c>
      <c r="W28" s="3">
        <v>41470</v>
      </c>
      <c r="X28" s="4">
        <v>41183</v>
      </c>
      <c r="Y28" s="2" t="s">
        <v>102</v>
      </c>
      <c r="AA28" s="2" t="s">
        <v>102</v>
      </c>
      <c r="AB28" s="2" t="s">
        <v>102</v>
      </c>
      <c r="AD28" s="2" t="s">
        <v>102</v>
      </c>
      <c r="AF28" s="2" t="s">
        <v>102</v>
      </c>
      <c r="AG28" s="2" t="s">
        <v>103</v>
      </c>
      <c r="AH28" s="2" t="s">
        <v>102</v>
      </c>
      <c r="AI28" s="2" t="s">
        <v>104</v>
      </c>
      <c r="AK28" s="2" t="s">
        <v>134</v>
      </c>
      <c r="AL28" s="2" t="s">
        <v>101</v>
      </c>
      <c r="AM28" s="2" t="s">
        <v>102</v>
      </c>
      <c r="AN28" s="2" t="s">
        <v>102</v>
      </c>
      <c r="AO28" s="2" t="s">
        <v>102</v>
      </c>
      <c r="AP28" s="2" t="s">
        <v>102</v>
      </c>
      <c r="AQ28" s="2" t="s">
        <v>102</v>
      </c>
      <c r="AR28" s="2" t="s">
        <v>102</v>
      </c>
      <c r="AS28" s="2" t="s">
        <v>102</v>
      </c>
      <c r="AT28" s="2" t="s">
        <v>102</v>
      </c>
      <c r="AU28" s="2" t="s">
        <v>102</v>
      </c>
      <c r="AV28" s="2" t="s">
        <v>102</v>
      </c>
      <c r="AW28" s="2" t="s">
        <v>102</v>
      </c>
      <c r="AX28" s="2" t="s">
        <v>102</v>
      </c>
      <c r="AY28" s="2" t="s">
        <v>102</v>
      </c>
      <c r="AZ28" s="2" t="s">
        <v>102</v>
      </c>
      <c r="BB28" s="2" t="s">
        <v>102</v>
      </c>
      <c r="BD28" s="2" t="s">
        <v>102</v>
      </c>
      <c r="BE28" s="2" t="s">
        <v>102</v>
      </c>
      <c r="BF28" s="2" t="s">
        <v>103</v>
      </c>
      <c r="BG28" s="2" t="s">
        <v>102</v>
      </c>
      <c r="BH28" s="2" t="s">
        <v>102</v>
      </c>
      <c r="BI28" s="2" t="s">
        <v>102</v>
      </c>
      <c r="BJ28" s="2" t="s">
        <v>102</v>
      </c>
      <c r="BK28" s="2" t="s">
        <v>102</v>
      </c>
      <c r="BL28" s="2" t="s">
        <v>102</v>
      </c>
      <c r="BM28" s="2" t="s">
        <v>102</v>
      </c>
      <c r="BN28" s="2" t="s">
        <v>102</v>
      </c>
      <c r="BO28" s="2" t="s">
        <v>102</v>
      </c>
      <c r="BP28" s="2" t="s">
        <v>102</v>
      </c>
      <c r="BQ28" s="2" t="s">
        <v>102</v>
      </c>
      <c r="BR28" s="2" t="s">
        <v>102</v>
      </c>
      <c r="BS28" s="2" t="s">
        <v>102</v>
      </c>
      <c r="BT28" s="2" t="s">
        <v>103</v>
      </c>
      <c r="BU28" s="2" t="s">
        <v>103</v>
      </c>
      <c r="BV28" s="2" t="s">
        <v>102</v>
      </c>
      <c r="BW28" s="2" t="s">
        <v>102</v>
      </c>
      <c r="BX28" s="2" t="s">
        <v>102</v>
      </c>
      <c r="BY28" s="2" t="s">
        <v>102</v>
      </c>
      <c r="BZ28" s="2" t="s">
        <v>102</v>
      </c>
      <c r="CA28" s="2" t="s">
        <v>102</v>
      </c>
      <c r="CB28" s="2" t="s">
        <v>102</v>
      </c>
      <c r="CC28" s="2" t="s">
        <v>102</v>
      </c>
      <c r="CD28" s="2" t="s">
        <v>102</v>
      </c>
      <c r="CE28" s="2" t="s">
        <v>102</v>
      </c>
      <c r="CF28" s="2" t="s">
        <v>102</v>
      </c>
      <c r="CG28" s="2" t="s">
        <v>102</v>
      </c>
      <c r="CH28" s="2" t="s">
        <v>102</v>
      </c>
      <c r="CI28" s="2" t="s">
        <v>102</v>
      </c>
      <c r="CJ28" s="2" t="s">
        <v>102</v>
      </c>
      <c r="CK28" s="2" t="s">
        <v>102</v>
      </c>
      <c r="CL28" s="2" t="s">
        <v>102</v>
      </c>
      <c r="CM28" s="2" t="s">
        <v>102</v>
      </c>
      <c r="CN28" s="2" t="s">
        <v>102</v>
      </c>
      <c r="CO28" s="2" t="s">
        <v>102</v>
      </c>
      <c r="CP28" s="2" t="s">
        <v>102</v>
      </c>
      <c r="CQ28" s="2" t="s">
        <v>102</v>
      </c>
      <c r="CR28" s="2" t="s">
        <v>102</v>
      </c>
      <c r="CS28" s="2" t="s">
        <v>102</v>
      </c>
      <c r="CT28" s="2" t="s">
        <v>102</v>
      </c>
      <c r="CU28" s="2" t="s">
        <v>102</v>
      </c>
    </row>
    <row r="29" spans="1:99" x14ac:dyDescent="0.3">
      <c r="A29" s="2" t="s">
        <v>112</v>
      </c>
      <c r="B29" s="2">
        <v>132563</v>
      </c>
      <c r="C29" s="2" t="s">
        <v>1358</v>
      </c>
      <c r="D29" s="2" t="s">
        <v>792</v>
      </c>
      <c r="E29" s="2" t="s">
        <v>1359</v>
      </c>
      <c r="F29" s="2" t="s">
        <v>1359</v>
      </c>
      <c r="G29" s="2" t="s">
        <v>1360</v>
      </c>
      <c r="I29" s="2" t="s">
        <v>166</v>
      </c>
      <c r="J29" s="2" t="s">
        <v>134</v>
      </c>
      <c r="K29" s="2" t="s">
        <v>101</v>
      </c>
      <c r="L29" s="2">
        <v>94105</v>
      </c>
      <c r="M29" s="2" t="s">
        <v>1361</v>
      </c>
      <c r="N29" s="2" t="s">
        <v>1362</v>
      </c>
      <c r="U29" s="2" t="s">
        <v>798</v>
      </c>
      <c r="V29" s="3">
        <v>41110</v>
      </c>
      <c r="W29" s="3">
        <v>41390</v>
      </c>
      <c r="X29" s="4">
        <v>41183</v>
      </c>
      <c r="Y29" s="2" t="s">
        <v>102</v>
      </c>
      <c r="AA29" s="2" t="s">
        <v>102</v>
      </c>
      <c r="AB29" s="2" t="s">
        <v>102</v>
      </c>
      <c r="AD29" s="2" t="s">
        <v>102</v>
      </c>
      <c r="AF29" s="2" t="s">
        <v>102</v>
      </c>
      <c r="AG29" s="2" t="s">
        <v>103</v>
      </c>
      <c r="AH29" s="2" t="s">
        <v>102</v>
      </c>
      <c r="AI29" s="2" t="s">
        <v>104</v>
      </c>
      <c r="AK29" s="2" t="s">
        <v>134</v>
      </c>
      <c r="AL29" s="2" t="s">
        <v>101</v>
      </c>
      <c r="AM29" s="2" t="s">
        <v>102</v>
      </c>
      <c r="AN29" s="2" t="s">
        <v>102</v>
      </c>
      <c r="AO29" s="2" t="s">
        <v>102</v>
      </c>
      <c r="AP29" s="2" t="s">
        <v>102</v>
      </c>
      <c r="AQ29" s="2" t="s">
        <v>102</v>
      </c>
      <c r="AR29" s="2" t="s">
        <v>102</v>
      </c>
      <c r="AS29" s="2" t="s">
        <v>102</v>
      </c>
      <c r="AT29" s="2" t="s">
        <v>102</v>
      </c>
      <c r="AU29" s="2" t="s">
        <v>102</v>
      </c>
      <c r="AV29" s="2" t="s">
        <v>102</v>
      </c>
      <c r="AW29" s="2" t="s">
        <v>102</v>
      </c>
      <c r="AX29" s="2" t="s">
        <v>102</v>
      </c>
      <c r="AY29" s="2" t="s">
        <v>102</v>
      </c>
      <c r="AZ29" s="2" t="s">
        <v>102</v>
      </c>
      <c r="BB29" s="2" t="s">
        <v>102</v>
      </c>
      <c r="BD29" s="2" t="s">
        <v>102</v>
      </c>
      <c r="BE29" s="2" t="s">
        <v>102</v>
      </c>
      <c r="BF29" s="2" t="s">
        <v>102</v>
      </c>
      <c r="BG29" s="2" t="s">
        <v>102</v>
      </c>
      <c r="BH29" s="2" t="s">
        <v>102</v>
      </c>
      <c r="BI29" s="2" t="s">
        <v>102</v>
      </c>
      <c r="BJ29" s="2" t="s">
        <v>102</v>
      </c>
      <c r="BK29" s="2" t="s">
        <v>102</v>
      </c>
      <c r="BL29" s="2" t="s">
        <v>102</v>
      </c>
      <c r="BM29" s="2" t="s">
        <v>102</v>
      </c>
      <c r="BN29" s="2" t="s">
        <v>102</v>
      </c>
      <c r="BO29" s="2" t="s">
        <v>102</v>
      </c>
      <c r="BP29" s="2" t="s">
        <v>102</v>
      </c>
      <c r="BQ29" s="2" t="s">
        <v>102</v>
      </c>
      <c r="BR29" s="2" t="s">
        <v>102</v>
      </c>
      <c r="BS29" s="2" t="s">
        <v>102</v>
      </c>
      <c r="BT29" s="2" t="s">
        <v>102</v>
      </c>
      <c r="BU29" s="2" t="s">
        <v>103</v>
      </c>
      <c r="BV29" s="2" t="s">
        <v>102</v>
      </c>
      <c r="BW29" s="2" t="s">
        <v>102</v>
      </c>
      <c r="BX29" s="2" t="s">
        <v>102</v>
      </c>
      <c r="BY29" s="2" t="s">
        <v>102</v>
      </c>
      <c r="BZ29" s="2" t="s">
        <v>102</v>
      </c>
      <c r="CA29" s="2" t="s">
        <v>102</v>
      </c>
      <c r="CB29" s="2" t="s">
        <v>102</v>
      </c>
      <c r="CC29" s="2" t="s">
        <v>102</v>
      </c>
      <c r="CD29" s="2" t="s">
        <v>102</v>
      </c>
      <c r="CE29" s="2" t="s">
        <v>102</v>
      </c>
      <c r="CF29" s="2" t="s">
        <v>102</v>
      </c>
      <c r="CG29" s="2" t="s">
        <v>102</v>
      </c>
      <c r="CH29" s="2" t="s">
        <v>102</v>
      </c>
      <c r="CI29" s="2" t="s">
        <v>102</v>
      </c>
      <c r="CJ29" s="2" t="s">
        <v>102</v>
      </c>
      <c r="CK29" s="2" t="s">
        <v>102</v>
      </c>
      <c r="CL29" s="2" t="s">
        <v>102</v>
      </c>
      <c r="CM29" s="2" t="s">
        <v>102</v>
      </c>
      <c r="CN29" s="2" t="s">
        <v>102</v>
      </c>
      <c r="CO29" s="2" t="s">
        <v>102</v>
      </c>
      <c r="CP29" s="2" t="s">
        <v>102</v>
      </c>
      <c r="CQ29" s="2" t="s">
        <v>102</v>
      </c>
      <c r="CR29" s="2" t="s">
        <v>102</v>
      </c>
      <c r="CS29" s="2" t="s">
        <v>102</v>
      </c>
      <c r="CT29" s="2" t="s">
        <v>102</v>
      </c>
      <c r="CU29" s="2" t="s">
        <v>102</v>
      </c>
    </row>
    <row r="30" spans="1:99" x14ac:dyDescent="0.3">
      <c r="A30" s="2" t="s">
        <v>109</v>
      </c>
      <c r="B30" s="2">
        <v>134068</v>
      </c>
      <c r="C30" s="2" t="s">
        <v>1381</v>
      </c>
      <c r="D30" s="2" t="s">
        <v>792</v>
      </c>
      <c r="E30" s="2" t="s">
        <v>1382</v>
      </c>
      <c r="F30" s="2" t="s">
        <v>1382</v>
      </c>
      <c r="G30" s="2" t="s">
        <v>1308</v>
      </c>
      <c r="H30" s="2" t="s">
        <v>232</v>
      </c>
      <c r="I30" s="2" t="s">
        <v>130</v>
      </c>
      <c r="J30" s="2" t="s">
        <v>131</v>
      </c>
      <c r="K30" s="2" t="s">
        <v>101</v>
      </c>
      <c r="L30" s="2">
        <v>10022</v>
      </c>
      <c r="M30" s="2" t="s">
        <v>1383</v>
      </c>
      <c r="N30" s="2" t="s">
        <v>1384</v>
      </c>
      <c r="U30" s="2" t="s">
        <v>798</v>
      </c>
      <c r="V30" s="3">
        <v>41127</v>
      </c>
      <c r="W30" s="3">
        <v>41358</v>
      </c>
      <c r="X30" s="4">
        <v>41183</v>
      </c>
      <c r="Y30" s="2" t="s">
        <v>102</v>
      </c>
      <c r="AA30" s="2" t="s">
        <v>102</v>
      </c>
      <c r="AB30" s="2" t="s">
        <v>102</v>
      </c>
      <c r="AD30" s="2" t="s">
        <v>102</v>
      </c>
      <c r="AF30" s="2" t="s">
        <v>102</v>
      </c>
      <c r="AG30" s="2" t="s">
        <v>103</v>
      </c>
      <c r="AH30" s="2" t="s">
        <v>102</v>
      </c>
      <c r="AI30" s="2" t="s">
        <v>104</v>
      </c>
      <c r="AK30" s="2" t="s">
        <v>105</v>
      </c>
      <c r="AL30" s="2" t="s">
        <v>101</v>
      </c>
      <c r="AM30" s="2" t="s">
        <v>102</v>
      </c>
      <c r="AN30" s="2" t="s">
        <v>102</v>
      </c>
      <c r="AO30" s="2" t="s">
        <v>103</v>
      </c>
      <c r="AP30" s="2" t="s">
        <v>102</v>
      </c>
      <c r="AQ30" s="2" t="s">
        <v>102</v>
      </c>
      <c r="AR30" s="2" t="s">
        <v>102</v>
      </c>
      <c r="AS30" s="2" t="s">
        <v>102</v>
      </c>
      <c r="AT30" s="2" t="s">
        <v>102</v>
      </c>
      <c r="AU30" s="2" t="s">
        <v>102</v>
      </c>
      <c r="AV30" s="2" t="s">
        <v>102</v>
      </c>
      <c r="AW30" s="2" t="s">
        <v>102</v>
      </c>
      <c r="AX30" s="2" t="s">
        <v>102</v>
      </c>
      <c r="AY30" s="2" t="s">
        <v>102</v>
      </c>
      <c r="AZ30" s="2" t="s">
        <v>102</v>
      </c>
      <c r="BB30" s="2" t="s">
        <v>102</v>
      </c>
      <c r="BD30" s="2" t="s">
        <v>102</v>
      </c>
      <c r="BE30" s="2" t="s">
        <v>102</v>
      </c>
      <c r="BF30" s="2" t="s">
        <v>102</v>
      </c>
      <c r="BG30" s="2" t="s">
        <v>102</v>
      </c>
      <c r="BH30" s="2" t="s">
        <v>102</v>
      </c>
      <c r="BI30" s="2" t="s">
        <v>102</v>
      </c>
      <c r="BJ30" s="2" t="s">
        <v>103</v>
      </c>
      <c r="BK30" s="2" t="s">
        <v>102</v>
      </c>
      <c r="BL30" s="2" t="s">
        <v>102</v>
      </c>
      <c r="BM30" s="2" t="s">
        <v>102</v>
      </c>
      <c r="BN30" s="2" t="s">
        <v>102</v>
      </c>
      <c r="BO30" s="2" t="s">
        <v>102</v>
      </c>
      <c r="BP30" s="2" t="s">
        <v>102</v>
      </c>
      <c r="BQ30" s="2" t="s">
        <v>102</v>
      </c>
      <c r="BR30" s="2" t="s">
        <v>102</v>
      </c>
      <c r="BS30" s="2" t="s">
        <v>102</v>
      </c>
      <c r="BT30" s="2" t="s">
        <v>103</v>
      </c>
      <c r="BU30" s="2" t="s">
        <v>103</v>
      </c>
      <c r="BV30" s="2" t="s">
        <v>102</v>
      </c>
      <c r="BW30" s="2" t="s">
        <v>102</v>
      </c>
      <c r="BX30" s="2" t="s">
        <v>102</v>
      </c>
      <c r="BY30" s="2" t="s">
        <v>102</v>
      </c>
      <c r="BZ30" s="2" t="s">
        <v>102</v>
      </c>
      <c r="CA30" s="2" t="s">
        <v>102</v>
      </c>
      <c r="CB30" s="2" t="s">
        <v>102</v>
      </c>
      <c r="CC30" s="2" t="s">
        <v>102</v>
      </c>
      <c r="CD30" s="2" t="s">
        <v>102</v>
      </c>
      <c r="CE30" s="2" t="s">
        <v>102</v>
      </c>
      <c r="CF30" s="2" t="s">
        <v>102</v>
      </c>
      <c r="CG30" s="2" t="s">
        <v>102</v>
      </c>
      <c r="CH30" s="2" t="s">
        <v>102</v>
      </c>
      <c r="CI30" s="2" t="s">
        <v>102</v>
      </c>
      <c r="CJ30" s="2" t="s">
        <v>102</v>
      </c>
      <c r="CK30" s="2" t="s">
        <v>102</v>
      </c>
      <c r="CL30" s="2" t="s">
        <v>102</v>
      </c>
      <c r="CM30" s="2" t="s">
        <v>102</v>
      </c>
      <c r="CN30" s="2" t="s">
        <v>102</v>
      </c>
      <c r="CO30" s="2" t="s">
        <v>102</v>
      </c>
      <c r="CP30" s="2" t="s">
        <v>102</v>
      </c>
      <c r="CQ30" s="2" t="s">
        <v>102</v>
      </c>
      <c r="CR30" s="2" t="s">
        <v>102</v>
      </c>
      <c r="CS30" s="2" t="s">
        <v>102</v>
      </c>
      <c r="CT30" s="2" t="s">
        <v>102</v>
      </c>
      <c r="CU30" s="2" t="s">
        <v>102</v>
      </c>
    </row>
    <row r="31" spans="1:99" x14ac:dyDescent="0.3">
      <c r="A31" s="2" t="s">
        <v>239</v>
      </c>
      <c r="B31" s="2">
        <v>134415</v>
      </c>
      <c r="C31" s="2" t="s">
        <v>1391</v>
      </c>
      <c r="D31" s="2" t="s">
        <v>792</v>
      </c>
      <c r="E31" s="2" t="s">
        <v>1392</v>
      </c>
      <c r="F31" s="2" t="s">
        <v>1393</v>
      </c>
      <c r="G31" s="2" t="s">
        <v>1394</v>
      </c>
      <c r="I31" s="2" t="s">
        <v>494</v>
      </c>
      <c r="J31" s="2" t="s">
        <v>201</v>
      </c>
      <c r="K31" s="2" t="s">
        <v>101</v>
      </c>
      <c r="L31" s="2">
        <v>33410</v>
      </c>
      <c r="M31" s="2" t="s">
        <v>1395</v>
      </c>
      <c r="N31" s="2" t="s">
        <v>1396</v>
      </c>
      <c r="U31" s="2" t="s">
        <v>798</v>
      </c>
      <c r="V31" s="3">
        <v>41331</v>
      </c>
      <c r="W31" s="3">
        <v>41331</v>
      </c>
      <c r="X31" s="4">
        <v>41183</v>
      </c>
      <c r="Y31" s="2" t="s">
        <v>102</v>
      </c>
      <c r="AA31" s="2" t="s">
        <v>102</v>
      </c>
      <c r="AB31" s="2" t="s">
        <v>102</v>
      </c>
      <c r="AD31" s="2" t="s">
        <v>102</v>
      </c>
      <c r="AF31" s="2" t="s">
        <v>102</v>
      </c>
      <c r="AG31" s="2" t="s">
        <v>103</v>
      </c>
      <c r="AH31" s="2" t="s">
        <v>102</v>
      </c>
      <c r="AI31" s="2" t="s">
        <v>104</v>
      </c>
      <c r="AK31" s="2" t="s">
        <v>105</v>
      </c>
      <c r="AL31" s="2" t="s">
        <v>101</v>
      </c>
      <c r="AM31" s="2" t="s">
        <v>102</v>
      </c>
      <c r="AN31" s="2" t="s">
        <v>102</v>
      </c>
      <c r="AO31" s="2" t="s">
        <v>102</v>
      </c>
      <c r="AP31" s="2" t="s">
        <v>102</v>
      </c>
      <c r="AQ31" s="2" t="s">
        <v>102</v>
      </c>
      <c r="AR31" s="2" t="s">
        <v>102</v>
      </c>
      <c r="AS31" s="2" t="s">
        <v>102</v>
      </c>
      <c r="AT31" s="2" t="s">
        <v>102</v>
      </c>
      <c r="AU31" s="2" t="s">
        <v>102</v>
      </c>
      <c r="AV31" s="2" t="s">
        <v>102</v>
      </c>
      <c r="AW31" s="2" t="s">
        <v>102</v>
      </c>
      <c r="AX31" s="2" t="s">
        <v>102</v>
      </c>
      <c r="AY31" s="2" t="s">
        <v>102</v>
      </c>
      <c r="AZ31" s="2" t="s">
        <v>102</v>
      </c>
      <c r="BB31" s="2" t="s">
        <v>102</v>
      </c>
      <c r="BD31" s="2" t="s">
        <v>102</v>
      </c>
      <c r="BE31" s="2" t="s">
        <v>103</v>
      </c>
      <c r="BF31" s="2" t="s">
        <v>102</v>
      </c>
      <c r="BG31" s="2" t="s">
        <v>102</v>
      </c>
      <c r="BH31" s="2" t="s">
        <v>102</v>
      </c>
      <c r="BI31" s="2" t="s">
        <v>102</v>
      </c>
      <c r="BJ31" s="2" t="s">
        <v>102</v>
      </c>
      <c r="BK31" s="2" t="s">
        <v>102</v>
      </c>
      <c r="BL31" s="2" t="s">
        <v>102</v>
      </c>
      <c r="BM31" s="2" t="s">
        <v>102</v>
      </c>
      <c r="BN31" s="2" t="s">
        <v>102</v>
      </c>
      <c r="BO31" s="2" t="s">
        <v>102</v>
      </c>
      <c r="BP31" s="2" t="s">
        <v>102</v>
      </c>
      <c r="BQ31" s="2" t="s">
        <v>102</v>
      </c>
      <c r="BR31" s="2" t="s">
        <v>102</v>
      </c>
      <c r="BS31" s="2" t="s">
        <v>102</v>
      </c>
      <c r="BT31" s="2" t="s">
        <v>102</v>
      </c>
      <c r="BU31" s="2" t="s">
        <v>103</v>
      </c>
      <c r="BV31" s="2" t="s">
        <v>102</v>
      </c>
      <c r="BW31" s="2" t="s">
        <v>102</v>
      </c>
      <c r="BX31" s="2" t="s">
        <v>102</v>
      </c>
      <c r="BY31" s="2" t="s">
        <v>102</v>
      </c>
      <c r="BZ31" s="2" t="s">
        <v>102</v>
      </c>
      <c r="CA31" s="2" t="s">
        <v>102</v>
      </c>
      <c r="CB31" s="2" t="s">
        <v>102</v>
      </c>
      <c r="CC31" s="2" t="s">
        <v>102</v>
      </c>
      <c r="CD31" s="2" t="s">
        <v>102</v>
      </c>
      <c r="CE31" s="2" t="s">
        <v>102</v>
      </c>
      <c r="CF31" s="2" t="s">
        <v>102</v>
      </c>
      <c r="CG31" s="2" t="s">
        <v>102</v>
      </c>
      <c r="CH31" s="2" t="s">
        <v>102</v>
      </c>
      <c r="CI31" s="2" t="s">
        <v>102</v>
      </c>
      <c r="CJ31" s="2" t="s">
        <v>102</v>
      </c>
      <c r="CK31" s="2" t="s">
        <v>102</v>
      </c>
      <c r="CL31" s="2" t="s">
        <v>102</v>
      </c>
      <c r="CM31" s="2" t="s">
        <v>102</v>
      </c>
      <c r="CN31" s="2" t="s">
        <v>102</v>
      </c>
      <c r="CO31" s="2" t="s">
        <v>102</v>
      </c>
      <c r="CP31" s="2" t="s">
        <v>102</v>
      </c>
      <c r="CQ31" s="2" t="s">
        <v>102</v>
      </c>
      <c r="CR31" s="2" t="s">
        <v>102</v>
      </c>
      <c r="CS31" s="2" t="s">
        <v>102</v>
      </c>
      <c r="CT31" s="2" t="s">
        <v>102</v>
      </c>
      <c r="CU31" s="2" t="s">
        <v>102</v>
      </c>
    </row>
    <row r="32" spans="1:99" x14ac:dyDescent="0.3">
      <c r="A32" s="2" t="s">
        <v>379</v>
      </c>
      <c r="B32" s="2">
        <v>134531</v>
      </c>
      <c r="C32" s="2" t="s">
        <v>1397</v>
      </c>
      <c r="D32" s="2" t="s">
        <v>792</v>
      </c>
      <c r="E32" s="2" t="s">
        <v>1398</v>
      </c>
      <c r="F32" s="2" t="s">
        <v>1398</v>
      </c>
      <c r="G32" s="2" t="s">
        <v>1399</v>
      </c>
      <c r="H32" s="2" t="s">
        <v>1400</v>
      </c>
      <c r="I32" s="2" t="s">
        <v>1203</v>
      </c>
      <c r="K32" s="2" t="s">
        <v>1074</v>
      </c>
      <c r="L32" s="2" t="s">
        <v>1401</v>
      </c>
      <c r="M32" s="2" t="s">
        <v>1402</v>
      </c>
      <c r="N32" s="2" t="s">
        <v>1403</v>
      </c>
      <c r="U32" s="2" t="s">
        <v>798</v>
      </c>
      <c r="V32" s="3">
        <v>40997</v>
      </c>
      <c r="W32" s="3">
        <v>41360</v>
      </c>
      <c r="X32" s="4">
        <v>41183</v>
      </c>
      <c r="Y32" s="2" t="s">
        <v>103</v>
      </c>
      <c r="Z32" s="2" t="s">
        <v>1404</v>
      </c>
      <c r="AA32" s="2" t="s">
        <v>103</v>
      </c>
      <c r="AB32" s="2" t="s">
        <v>102</v>
      </c>
      <c r="AD32" s="2" t="s">
        <v>102</v>
      </c>
      <c r="AF32" s="2" t="s">
        <v>102</v>
      </c>
      <c r="AG32" s="2" t="s">
        <v>103</v>
      </c>
      <c r="AH32" s="2" t="s">
        <v>102</v>
      </c>
      <c r="AI32" s="2" t="s">
        <v>108</v>
      </c>
      <c r="AL32" s="2" t="s">
        <v>1074</v>
      </c>
      <c r="AM32" s="2" t="s">
        <v>102</v>
      </c>
      <c r="AN32" s="2" t="s">
        <v>102</v>
      </c>
      <c r="AO32" s="2" t="s">
        <v>102</v>
      </c>
      <c r="AP32" s="2" t="s">
        <v>102</v>
      </c>
      <c r="AQ32" s="2" t="s">
        <v>102</v>
      </c>
      <c r="AR32" s="2" t="s">
        <v>102</v>
      </c>
      <c r="AS32" s="2" t="s">
        <v>102</v>
      </c>
      <c r="AT32" s="2" t="s">
        <v>102</v>
      </c>
      <c r="AU32" s="2" t="s">
        <v>102</v>
      </c>
      <c r="AV32" s="2" t="s">
        <v>102</v>
      </c>
      <c r="AW32" s="2" t="s">
        <v>102</v>
      </c>
      <c r="AX32" s="2" t="s">
        <v>102</v>
      </c>
      <c r="AY32" s="2" t="s">
        <v>102</v>
      </c>
      <c r="AZ32" s="2" t="s">
        <v>102</v>
      </c>
      <c r="BB32" s="2" t="s">
        <v>102</v>
      </c>
      <c r="BD32" s="2" t="s">
        <v>102</v>
      </c>
      <c r="BE32" s="2" t="s">
        <v>102</v>
      </c>
      <c r="BF32" s="2" t="s">
        <v>103</v>
      </c>
      <c r="BG32" s="2" t="s">
        <v>102</v>
      </c>
      <c r="BH32" s="2" t="s">
        <v>102</v>
      </c>
      <c r="BI32" s="2" t="s">
        <v>102</v>
      </c>
      <c r="BJ32" s="2" t="s">
        <v>102</v>
      </c>
      <c r="BK32" s="2" t="s">
        <v>102</v>
      </c>
      <c r="BL32" s="2" t="s">
        <v>102</v>
      </c>
      <c r="BM32" s="2" t="s">
        <v>102</v>
      </c>
      <c r="BN32" s="2" t="s">
        <v>102</v>
      </c>
      <c r="BO32" s="2" t="s">
        <v>102</v>
      </c>
      <c r="BP32" s="2" t="s">
        <v>102</v>
      </c>
      <c r="BQ32" s="2" t="s">
        <v>102</v>
      </c>
      <c r="BR32" s="2" t="s">
        <v>102</v>
      </c>
      <c r="BS32" s="2" t="s">
        <v>102</v>
      </c>
      <c r="BT32" s="2" t="s">
        <v>103</v>
      </c>
      <c r="BU32" s="2" t="s">
        <v>103</v>
      </c>
      <c r="BV32" s="2" t="s">
        <v>102</v>
      </c>
      <c r="BW32" s="2" t="s">
        <v>102</v>
      </c>
      <c r="BX32" s="2" t="s">
        <v>102</v>
      </c>
      <c r="BY32" s="2" t="s">
        <v>102</v>
      </c>
      <c r="BZ32" s="2" t="s">
        <v>102</v>
      </c>
      <c r="CA32" s="2" t="s">
        <v>102</v>
      </c>
      <c r="CB32" s="2" t="s">
        <v>102</v>
      </c>
      <c r="CC32" s="2" t="s">
        <v>102</v>
      </c>
      <c r="CD32" s="2" t="s">
        <v>102</v>
      </c>
      <c r="CE32" s="2" t="s">
        <v>102</v>
      </c>
      <c r="CF32" s="2" t="s">
        <v>102</v>
      </c>
      <c r="CG32" s="2" t="s">
        <v>102</v>
      </c>
      <c r="CH32" s="2" t="s">
        <v>102</v>
      </c>
      <c r="CI32" s="2" t="s">
        <v>102</v>
      </c>
      <c r="CJ32" s="2" t="s">
        <v>102</v>
      </c>
      <c r="CK32" s="2" t="s">
        <v>102</v>
      </c>
      <c r="CL32" s="2" t="s">
        <v>102</v>
      </c>
      <c r="CM32" s="2" t="s">
        <v>102</v>
      </c>
      <c r="CN32" s="2" t="s">
        <v>102</v>
      </c>
      <c r="CO32" s="2" t="s">
        <v>102</v>
      </c>
      <c r="CP32" s="2" t="s">
        <v>102</v>
      </c>
      <c r="CQ32" s="2" t="s">
        <v>102</v>
      </c>
      <c r="CR32" s="2" t="s">
        <v>102</v>
      </c>
      <c r="CS32" s="2" t="s">
        <v>102</v>
      </c>
      <c r="CT32" s="2" t="s">
        <v>102</v>
      </c>
      <c r="CU32" s="2" t="s">
        <v>102</v>
      </c>
    </row>
    <row r="33" spans="1:99" x14ac:dyDescent="0.3">
      <c r="A33" s="2" t="s">
        <v>379</v>
      </c>
      <c r="B33" s="2">
        <v>134572</v>
      </c>
      <c r="C33" s="2" t="s">
        <v>8117</v>
      </c>
      <c r="D33" s="2" t="s">
        <v>792</v>
      </c>
      <c r="E33" s="2" t="s">
        <v>8118</v>
      </c>
      <c r="F33" s="2" t="s">
        <v>8119</v>
      </c>
      <c r="G33" s="2" t="s">
        <v>8120</v>
      </c>
      <c r="I33" s="2" t="s">
        <v>8121</v>
      </c>
      <c r="K33" s="2" t="s">
        <v>1090</v>
      </c>
      <c r="L33" s="2">
        <v>46120</v>
      </c>
      <c r="M33" s="2">
        <f>972-9-954-8464</f>
        <v>-8455</v>
      </c>
      <c r="N33" s="2">
        <f>972-9-954-1012</f>
        <v>-1003</v>
      </c>
      <c r="U33" s="2" t="s">
        <v>798</v>
      </c>
      <c r="V33" s="3">
        <v>40998</v>
      </c>
      <c r="W33" s="3">
        <v>40998</v>
      </c>
      <c r="X33" s="4">
        <v>40848</v>
      </c>
      <c r="Y33" s="2" t="s">
        <v>103</v>
      </c>
      <c r="Z33" s="2" t="s">
        <v>8122</v>
      </c>
      <c r="AA33" s="2" t="s">
        <v>102</v>
      </c>
      <c r="AB33" s="2" t="s">
        <v>102</v>
      </c>
      <c r="AD33" s="2" t="s">
        <v>102</v>
      </c>
      <c r="AF33" s="2" t="s">
        <v>102</v>
      </c>
      <c r="AG33" s="2" t="s">
        <v>103</v>
      </c>
      <c r="AH33" s="2" t="s">
        <v>102</v>
      </c>
      <c r="AI33" s="2" t="s">
        <v>108</v>
      </c>
      <c r="AL33" s="2" t="s">
        <v>1090</v>
      </c>
      <c r="AM33" s="2" t="s">
        <v>102</v>
      </c>
      <c r="AN33" s="2" t="s">
        <v>102</v>
      </c>
      <c r="AO33" s="2" t="s">
        <v>102</v>
      </c>
      <c r="AP33" s="2" t="s">
        <v>102</v>
      </c>
      <c r="AQ33" s="2" t="s">
        <v>102</v>
      </c>
      <c r="AR33" s="2" t="s">
        <v>102</v>
      </c>
      <c r="AS33" s="2" t="s">
        <v>102</v>
      </c>
      <c r="AT33" s="2" t="s">
        <v>102</v>
      </c>
      <c r="AU33" s="2" t="s">
        <v>102</v>
      </c>
      <c r="AV33" s="2" t="s">
        <v>102</v>
      </c>
      <c r="AW33" s="2" t="s">
        <v>102</v>
      </c>
      <c r="AX33" s="2" t="s">
        <v>102</v>
      </c>
      <c r="AY33" s="2" t="s">
        <v>102</v>
      </c>
      <c r="AZ33" s="2" t="s">
        <v>102</v>
      </c>
      <c r="BB33" s="2" t="s">
        <v>102</v>
      </c>
      <c r="BD33" s="2" t="s">
        <v>102</v>
      </c>
      <c r="BE33" s="2" t="s">
        <v>102</v>
      </c>
      <c r="BF33" s="2" t="s">
        <v>102</v>
      </c>
      <c r="BG33" s="2" t="s">
        <v>102</v>
      </c>
      <c r="BH33" s="2" t="s">
        <v>102</v>
      </c>
      <c r="BI33" s="2" t="s">
        <v>102</v>
      </c>
      <c r="BJ33" s="2" t="s">
        <v>102</v>
      </c>
      <c r="BK33" s="2" t="s">
        <v>102</v>
      </c>
      <c r="BL33" s="2" t="s">
        <v>102</v>
      </c>
      <c r="BM33" s="2" t="s">
        <v>102</v>
      </c>
      <c r="BN33" s="2" t="s">
        <v>102</v>
      </c>
      <c r="BO33" s="2" t="s">
        <v>102</v>
      </c>
      <c r="BP33" s="2" t="s">
        <v>102</v>
      </c>
      <c r="BQ33" s="2" t="s">
        <v>102</v>
      </c>
      <c r="BR33" s="2" t="s">
        <v>102</v>
      </c>
      <c r="BS33" s="2" t="s">
        <v>102</v>
      </c>
      <c r="BT33" s="2" t="s">
        <v>102</v>
      </c>
      <c r="BU33" s="2" t="s">
        <v>103</v>
      </c>
      <c r="BV33" s="2" t="s">
        <v>102</v>
      </c>
      <c r="BW33" s="2" t="s">
        <v>102</v>
      </c>
      <c r="BX33" s="2" t="s">
        <v>102</v>
      </c>
      <c r="BY33" s="2" t="s">
        <v>102</v>
      </c>
      <c r="BZ33" s="2" t="s">
        <v>102</v>
      </c>
      <c r="CA33" s="2" t="s">
        <v>102</v>
      </c>
      <c r="CB33" s="2" t="s">
        <v>102</v>
      </c>
      <c r="CC33" s="2" t="s">
        <v>102</v>
      </c>
      <c r="CD33" s="2" t="s">
        <v>102</v>
      </c>
      <c r="CE33" s="2" t="s">
        <v>102</v>
      </c>
      <c r="CF33" s="2" t="s">
        <v>102</v>
      </c>
      <c r="CG33" s="2" t="s">
        <v>102</v>
      </c>
      <c r="CH33" s="2" t="s">
        <v>102</v>
      </c>
      <c r="CI33" s="2" t="s">
        <v>102</v>
      </c>
      <c r="CJ33" s="2" t="s">
        <v>102</v>
      </c>
      <c r="CK33" s="2" t="s">
        <v>102</v>
      </c>
      <c r="CL33" s="2" t="s">
        <v>102</v>
      </c>
      <c r="CM33" s="2" t="s">
        <v>102</v>
      </c>
      <c r="CN33" s="2" t="s">
        <v>102</v>
      </c>
      <c r="CO33" s="2" t="s">
        <v>102</v>
      </c>
      <c r="CP33" s="2" t="s">
        <v>102</v>
      </c>
      <c r="CQ33" s="2" t="s">
        <v>102</v>
      </c>
      <c r="CR33" s="2" t="s">
        <v>102</v>
      </c>
      <c r="CS33" s="2" t="s">
        <v>102</v>
      </c>
      <c r="CT33" s="2" t="s">
        <v>102</v>
      </c>
      <c r="CU33" s="2" t="s">
        <v>102</v>
      </c>
    </row>
    <row r="34" spans="1:99" x14ac:dyDescent="0.3">
      <c r="A34" s="2" t="s">
        <v>98</v>
      </c>
      <c r="B34" s="2">
        <v>134668</v>
      </c>
      <c r="C34" s="2" t="s">
        <v>1411</v>
      </c>
      <c r="D34" s="2" t="s">
        <v>792</v>
      </c>
      <c r="E34" s="2" t="s">
        <v>1412</v>
      </c>
      <c r="F34" s="2" t="s">
        <v>1412</v>
      </c>
      <c r="G34" s="2" t="s">
        <v>1256</v>
      </c>
      <c r="I34" s="2" t="s">
        <v>346</v>
      </c>
      <c r="J34" s="2" t="s">
        <v>100</v>
      </c>
      <c r="K34" s="2" t="s">
        <v>101</v>
      </c>
      <c r="L34" s="2">
        <v>6830</v>
      </c>
      <c r="M34" s="2" t="s">
        <v>1413</v>
      </c>
      <c r="N34" s="2" t="s">
        <v>1414</v>
      </c>
      <c r="U34" s="2" t="s">
        <v>798</v>
      </c>
      <c r="V34" s="3">
        <v>41087</v>
      </c>
      <c r="W34" s="3">
        <v>41351</v>
      </c>
      <c r="X34" s="4">
        <v>41183</v>
      </c>
      <c r="Y34" s="2" t="s">
        <v>103</v>
      </c>
      <c r="Z34" s="2" t="s">
        <v>1415</v>
      </c>
      <c r="AA34" s="2" t="s">
        <v>102</v>
      </c>
      <c r="AB34" s="2" t="s">
        <v>102</v>
      </c>
      <c r="AD34" s="2" t="s">
        <v>102</v>
      </c>
      <c r="AF34" s="2" t="s">
        <v>102</v>
      </c>
      <c r="AG34" s="2" t="s">
        <v>103</v>
      </c>
      <c r="AH34" s="2" t="s">
        <v>102</v>
      </c>
      <c r="AI34" s="2" t="s">
        <v>104</v>
      </c>
      <c r="AK34" s="2" t="s">
        <v>105</v>
      </c>
      <c r="AL34" s="2" t="s">
        <v>101</v>
      </c>
      <c r="AM34" s="2" t="s">
        <v>102</v>
      </c>
      <c r="AN34" s="2" t="s">
        <v>102</v>
      </c>
      <c r="AO34" s="2" t="s">
        <v>102</v>
      </c>
      <c r="AP34" s="2" t="s">
        <v>102</v>
      </c>
      <c r="AQ34" s="2" t="s">
        <v>102</v>
      </c>
      <c r="AR34" s="2" t="s">
        <v>102</v>
      </c>
      <c r="AS34" s="2" t="s">
        <v>102</v>
      </c>
      <c r="AT34" s="2" t="s">
        <v>102</v>
      </c>
      <c r="AU34" s="2" t="s">
        <v>102</v>
      </c>
      <c r="AV34" s="2" t="s">
        <v>102</v>
      </c>
      <c r="AW34" s="2" t="s">
        <v>102</v>
      </c>
      <c r="AX34" s="2" t="s">
        <v>102</v>
      </c>
      <c r="AY34" s="2" t="s">
        <v>102</v>
      </c>
      <c r="AZ34" s="2" t="s">
        <v>102</v>
      </c>
      <c r="BB34" s="2" t="s">
        <v>102</v>
      </c>
      <c r="BD34" s="2" t="s">
        <v>102</v>
      </c>
      <c r="BE34" s="2" t="s">
        <v>102</v>
      </c>
      <c r="BF34" s="2" t="s">
        <v>102</v>
      </c>
      <c r="BG34" s="2" t="s">
        <v>102</v>
      </c>
      <c r="BH34" s="2" t="s">
        <v>102</v>
      </c>
      <c r="BI34" s="2" t="s">
        <v>102</v>
      </c>
      <c r="BJ34" s="2" t="s">
        <v>102</v>
      </c>
      <c r="BK34" s="2" t="s">
        <v>102</v>
      </c>
      <c r="BL34" s="2" t="s">
        <v>102</v>
      </c>
      <c r="BM34" s="2" t="s">
        <v>102</v>
      </c>
      <c r="BN34" s="2" t="s">
        <v>102</v>
      </c>
      <c r="BO34" s="2" t="s">
        <v>102</v>
      </c>
      <c r="BP34" s="2" t="s">
        <v>102</v>
      </c>
      <c r="BQ34" s="2" t="s">
        <v>102</v>
      </c>
      <c r="BR34" s="2" t="s">
        <v>102</v>
      </c>
      <c r="BS34" s="2" t="s">
        <v>102</v>
      </c>
      <c r="BT34" s="2" t="s">
        <v>102</v>
      </c>
      <c r="BU34" s="2" t="s">
        <v>103</v>
      </c>
      <c r="BV34" s="2" t="s">
        <v>102</v>
      </c>
      <c r="BW34" s="2" t="s">
        <v>102</v>
      </c>
      <c r="BX34" s="2" t="s">
        <v>102</v>
      </c>
      <c r="BY34" s="2" t="s">
        <v>102</v>
      </c>
      <c r="BZ34" s="2" t="s">
        <v>102</v>
      </c>
      <c r="CA34" s="2" t="s">
        <v>102</v>
      </c>
      <c r="CB34" s="2" t="s">
        <v>102</v>
      </c>
      <c r="CC34" s="2" t="s">
        <v>102</v>
      </c>
      <c r="CD34" s="2" t="s">
        <v>102</v>
      </c>
      <c r="CE34" s="2" t="s">
        <v>102</v>
      </c>
      <c r="CF34" s="2" t="s">
        <v>102</v>
      </c>
      <c r="CG34" s="2" t="s">
        <v>102</v>
      </c>
      <c r="CH34" s="2" t="s">
        <v>102</v>
      </c>
      <c r="CI34" s="2" t="s">
        <v>102</v>
      </c>
      <c r="CJ34" s="2" t="s">
        <v>102</v>
      </c>
      <c r="CK34" s="2" t="s">
        <v>102</v>
      </c>
      <c r="CL34" s="2" t="s">
        <v>102</v>
      </c>
      <c r="CM34" s="2" t="s">
        <v>102</v>
      </c>
      <c r="CN34" s="2" t="s">
        <v>102</v>
      </c>
      <c r="CO34" s="2" t="s">
        <v>102</v>
      </c>
      <c r="CP34" s="2" t="s">
        <v>102</v>
      </c>
      <c r="CQ34" s="2" t="s">
        <v>102</v>
      </c>
      <c r="CR34" s="2" t="s">
        <v>102</v>
      </c>
      <c r="CS34" s="2" t="s">
        <v>102</v>
      </c>
      <c r="CT34" s="2" t="s">
        <v>102</v>
      </c>
      <c r="CU34" s="2" t="s">
        <v>102</v>
      </c>
    </row>
    <row r="35" spans="1:99" x14ac:dyDescent="0.3">
      <c r="A35" s="2" t="s">
        <v>379</v>
      </c>
      <c r="B35" s="2">
        <v>135849</v>
      </c>
      <c r="C35" s="2" t="s">
        <v>1440</v>
      </c>
      <c r="D35" s="2" t="s">
        <v>792</v>
      </c>
      <c r="E35" s="2" t="s">
        <v>1441</v>
      </c>
      <c r="F35" s="2" t="s">
        <v>1441</v>
      </c>
      <c r="G35" s="2" t="s">
        <v>1442</v>
      </c>
      <c r="I35" s="2" t="s">
        <v>381</v>
      </c>
      <c r="K35" s="2" t="s">
        <v>382</v>
      </c>
      <c r="L35" s="2" t="s">
        <v>1443</v>
      </c>
      <c r="M35" s="2" t="s">
        <v>1444</v>
      </c>
      <c r="N35" s="2" t="s">
        <v>1445</v>
      </c>
      <c r="U35" s="2" t="s">
        <v>798</v>
      </c>
      <c r="V35" s="3">
        <v>40983</v>
      </c>
      <c r="W35" s="3">
        <v>41578</v>
      </c>
      <c r="X35" s="4">
        <v>41183</v>
      </c>
      <c r="Y35" s="2" t="s">
        <v>103</v>
      </c>
      <c r="Z35" s="2" t="s">
        <v>1446</v>
      </c>
      <c r="AA35" s="2" t="s">
        <v>103</v>
      </c>
      <c r="AB35" s="2" t="s">
        <v>102</v>
      </c>
      <c r="AD35" s="2" t="s">
        <v>102</v>
      </c>
      <c r="AF35" s="2" t="s">
        <v>102</v>
      </c>
      <c r="AG35" s="2" t="s">
        <v>103</v>
      </c>
      <c r="AH35" s="2" t="s">
        <v>102</v>
      </c>
      <c r="AI35" s="2" t="s">
        <v>108</v>
      </c>
      <c r="AL35" s="2" t="s">
        <v>382</v>
      </c>
      <c r="AM35" s="2" t="s">
        <v>102</v>
      </c>
      <c r="AN35" s="2" t="s">
        <v>102</v>
      </c>
      <c r="AO35" s="2" t="s">
        <v>103</v>
      </c>
      <c r="AP35" s="2" t="s">
        <v>102</v>
      </c>
      <c r="AQ35" s="2" t="s">
        <v>102</v>
      </c>
      <c r="AR35" s="2" t="s">
        <v>102</v>
      </c>
      <c r="AS35" s="2" t="s">
        <v>102</v>
      </c>
      <c r="AT35" s="2" t="s">
        <v>102</v>
      </c>
      <c r="AU35" s="2" t="s">
        <v>102</v>
      </c>
      <c r="AV35" s="2" t="s">
        <v>102</v>
      </c>
      <c r="AW35" s="2" t="s">
        <v>102</v>
      </c>
      <c r="AX35" s="2" t="s">
        <v>102</v>
      </c>
      <c r="AY35" s="2" t="s">
        <v>102</v>
      </c>
      <c r="AZ35" s="2" t="s">
        <v>102</v>
      </c>
      <c r="BB35" s="2" t="s">
        <v>102</v>
      </c>
      <c r="BD35" s="2" t="s">
        <v>102</v>
      </c>
      <c r="BE35" s="2" t="s">
        <v>102</v>
      </c>
      <c r="BF35" s="2" t="s">
        <v>103</v>
      </c>
      <c r="BG35" s="2" t="s">
        <v>102</v>
      </c>
      <c r="BH35" s="2" t="s">
        <v>102</v>
      </c>
      <c r="BI35" s="2" t="s">
        <v>102</v>
      </c>
      <c r="BJ35" s="2" t="s">
        <v>102</v>
      </c>
      <c r="BK35" s="2" t="s">
        <v>102</v>
      </c>
      <c r="BL35" s="2" t="s">
        <v>102</v>
      </c>
      <c r="BM35" s="2" t="s">
        <v>102</v>
      </c>
      <c r="BN35" s="2" t="s">
        <v>102</v>
      </c>
      <c r="BO35" s="2" t="s">
        <v>102</v>
      </c>
      <c r="BP35" s="2" t="s">
        <v>102</v>
      </c>
      <c r="BQ35" s="2" t="s">
        <v>102</v>
      </c>
      <c r="BR35" s="2" t="s">
        <v>102</v>
      </c>
      <c r="BS35" s="2" t="s">
        <v>102</v>
      </c>
      <c r="BT35" s="2" t="s">
        <v>102</v>
      </c>
      <c r="BU35" s="2" t="s">
        <v>103</v>
      </c>
      <c r="BV35" s="2" t="s">
        <v>102</v>
      </c>
      <c r="BW35" s="2" t="s">
        <v>103</v>
      </c>
      <c r="BX35" s="2" t="s">
        <v>102</v>
      </c>
      <c r="BY35" s="2" t="s">
        <v>102</v>
      </c>
      <c r="BZ35" s="2" t="s">
        <v>102</v>
      </c>
      <c r="CA35" s="2" t="s">
        <v>102</v>
      </c>
      <c r="CB35" s="2" t="s">
        <v>102</v>
      </c>
      <c r="CC35" s="2" t="s">
        <v>103</v>
      </c>
      <c r="CD35" s="2" t="s">
        <v>102</v>
      </c>
      <c r="CE35" s="2" t="s">
        <v>102</v>
      </c>
      <c r="CF35" s="2" t="s">
        <v>103</v>
      </c>
      <c r="CG35" s="2" t="s">
        <v>102</v>
      </c>
      <c r="CH35" s="2" t="s">
        <v>102</v>
      </c>
      <c r="CI35" s="2" t="s">
        <v>102</v>
      </c>
      <c r="CJ35" s="2" t="s">
        <v>102</v>
      </c>
      <c r="CK35" s="2" t="s">
        <v>102</v>
      </c>
      <c r="CL35" s="2" t="s">
        <v>102</v>
      </c>
      <c r="CM35" s="2" t="s">
        <v>102</v>
      </c>
      <c r="CN35" s="2" t="s">
        <v>102</v>
      </c>
      <c r="CO35" s="2" t="s">
        <v>102</v>
      </c>
      <c r="CP35" s="2" t="s">
        <v>102</v>
      </c>
      <c r="CQ35" s="2" t="s">
        <v>102</v>
      </c>
      <c r="CR35" s="2" t="s">
        <v>102</v>
      </c>
      <c r="CS35" s="2" t="s">
        <v>102</v>
      </c>
      <c r="CT35" s="2" t="s">
        <v>102</v>
      </c>
      <c r="CU35" s="2" t="s">
        <v>102</v>
      </c>
    </row>
    <row r="36" spans="1:99" x14ac:dyDescent="0.3">
      <c r="A36" s="2" t="s">
        <v>123</v>
      </c>
      <c r="B36" s="2">
        <v>136105</v>
      </c>
      <c r="C36" s="2" t="s">
        <v>1479</v>
      </c>
      <c r="D36" s="2" t="s">
        <v>792</v>
      </c>
      <c r="E36" s="2" t="s">
        <v>1480</v>
      </c>
      <c r="F36" s="2" t="s">
        <v>1480</v>
      </c>
      <c r="G36" s="2" t="s">
        <v>1481</v>
      </c>
      <c r="H36" s="2" t="s">
        <v>597</v>
      </c>
      <c r="I36" s="2" t="s">
        <v>204</v>
      </c>
      <c r="J36" s="2" t="s">
        <v>205</v>
      </c>
      <c r="K36" s="2" t="s">
        <v>101</v>
      </c>
      <c r="L36" s="2">
        <v>60611</v>
      </c>
      <c r="M36" s="2" t="s">
        <v>1482</v>
      </c>
      <c r="N36" s="2" t="s">
        <v>1483</v>
      </c>
      <c r="U36" s="2" t="s">
        <v>798</v>
      </c>
      <c r="V36" s="3">
        <v>41282</v>
      </c>
      <c r="W36" s="3">
        <v>41282</v>
      </c>
      <c r="X36" s="4">
        <v>41183</v>
      </c>
      <c r="Y36" s="2" t="s">
        <v>103</v>
      </c>
      <c r="Z36" s="2" t="s">
        <v>1484</v>
      </c>
      <c r="AA36" s="2" t="s">
        <v>102</v>
      </c>
      <c r="AB36" s="2" t="s">
        <v>102</v>
      </c>
      <c r="AD36" s="2" t="s">
        <v>102</v>
      </c>
      <c r="AF36" s="2" t="s">
        <v>102</v>
      </c>
      <c r="AG36" s="2" t="s">
        <v>103</v>
      </c>
      <c r="AH36" s="2" t="s">
        <v>102</v>
      </c>
      <c r="AI36" s="2" t="s">
        <v>104</v>
      </c>
      <c r="AK36" s="2" t="s">
        <v>105</v>
      </c>
      <c r="AL36" s="2" t="s">
        <v>101</v>
      </c>
      <c r="AM36" s="2" t="s">
        <v>102</v>
      </c>
      <c r="AN36" s="2" t="s">
        <v>102</v>
      </c>
      <c r="AO36" s="2" t="s">
        <v>103</v>
      </c>
      <c r="AP36" s="2" t="s">
        <v>102</v>
      </c>
      <c r="AQ36" s="2" t="s">
        <v>102</v>
      </c>
      <c r="AR36" s="2" t="s">
        <v>102</v>
      </c>
      <c r="AS36" s="2" t="s">
        <v>102</v>
      </c>
      <c r="AT36" s="2" t="s">
        <v>102</v>
      </c>
      <c r="AU36" s="2" t="s">
        <v>102</v>
      </c>
      <c r="AV36" s="2" t="s">
        <v>102</v>
      </c>
      <c r="AW36" s="2" t="s">
        <v>102</v>
      </c>
      <c r="AX36" s="2" t="s">
        <v>102</v>
      </c>
      <c r="AY36" s="2" t="s">
        <v>102</v>
      </c>
      <c r="AZ36" s="2" t="s">
        <v>102</v>
      </c>
      <c r="BB36" s="2" t="s">
        <v>102</v>
      </c>
      <c r="BD36" s="2" t="s">
        <v>102</v>
      </c>
      <c r="BE36" s="2" t="s">
        <v>102</v>
      </c>
      <c r="BF36" s="2" t="s">
        <v>102</v>
      </c>
      <c r="BG36" s="2" t="s">
        <v>102</v>
      </c>
      <c r="BH36" s="2" t="s">
        <v>102</v>
      </c>
      <c r="BI36" s="2" t="s">
        <v>102</v>
      </c>
      <c r="BJ36" s="2" t="s">
        <v>102</v>
      </c>
      <c r="BK36" s="2" t="s">
        <v>102</v>
      </c>
      <c r="BL36" s="2" t="s">
        <v>102</v>
      </c>
      <c r="BM36" s="2" t="s">
        <v>102</v>
      </c>
      <c r="BN36" s="2" t="s">
        <v>102</v>
      </c>
      <c r="BO36" s="2" t="s">
        <v>102</v>
      </c>
      <c r="BP36" s="2" t="s">
        <v>102</v>
      </c>
      <c r="BQ36" s="2" t="s">
        <v>102</v>
      </c>
      <c r="BR36" s="2" t="s">
        <v>102</v>
      </c>
      <c r="BS36" s="2" t="s">
        <v>102</v>
      </c>
      <c r="BT36" s="2" t="s">
        <v>102</v>
      </c>
      <c r="BU36" s="2" t="s">
        <v>103</v>
      </c>
      <c r="BV36" s="2" t="s">
        <v>102</v>
      </c>
      <c r="BW36" s="2" t="s">
        <v>102</v>
      </c>
      <c r="BX36" s="2" t="s">
        <v>102</v>
      </c>
      <c r="BY36" s="2" t="s">
        <v>102</v>
      </c>
      <c r="BZ36" s="2" t="s">
        <v>102</v>
      </c>
      <c r="CA36" s="2" t="s">
        <v>102</v>
      </c>
      <c r="CB36" s="2" t="s">
        <v>102</v>
      </c>
      <c r="CC36" s="2" t="s">
        <v>102</v>
      </c>
      <c r="CD36" s="2" t="s">
        <v>102</v>
      </c>
      <c r="CE36" s="2" t="s">
        <v>102</v>
      </c>
      <c r="CF36" s="2" t="s">
        <v>102</v>
      </c>
      <c r="CG36" s="2" t="s">
        <v>102</v>
      </c>
      <c r="CH36" s="2" t="s">
        <v>102</v>
      </c>
      <c r="CI36" s="2" t="s">
        <v>102</v>
      </c>
      <c r="CJ36" s="2" t="s">
        <v>102</v>
      </c>
      <c r="CK36" s="2" t="s">
        <v>102</v>
      </c>
      <c r="CL36" s="2" t="s">
        <v>102</v>
      </c>
      <c r="CM36" s="2" t="s">
        <v>102</v>
      </c>
      <c r="CN36" s="2" t="s">
        <v>102</v>
      </c>
      <c r="CO36" s="2" t="s">
        <v>102</v>
      </c>
      <c r="CP36" s="2" t="s">
        <v>102</v>
      </c>
      <c r="CQ36" s="2" t="s">
        <v>102</v>
      </c>
      <c r="CR36" s="2" t="s">
        <v>102</v>
      </c>
      <c r="CS36" s="2" t="s">
        <v>102</v>
      </c>
      <c r="CT36" s="2" t="s">
        <v>102</v>
      </c>
      <c r="CU36" s="2" t="s">
        <v>102</v>
      </c>
    </row>
    <row r="37" spans="1:99" x14ac:dyDescent="0.3">
      <c r="A37" s="2" t="s">
        <v>98</v>
      </c>
      <c r="B37" s="2">
        <v>136165</v>
      </c>
      <c r="C37" s="2" t="s">
        <v>1432</v>
      </c>
      <c r="D37" s="2" t="s">
        <v>792</v>
      </c>
      <c r="E37" s="2" t="s">
        <v>1433</v>
      </c>
      <c r="F37" s="2" t="s">
        <v>1433</v>
      </c>
      <c r="G37" s="2" t="s">
        <v>1434</v>
      </c>
      <c r="H37" s="2" t="s">
        <v>185</v>
      </c>
      <c r="I37" s="2" t="s">
        <v>949</v>
      </c>
      <c r="J37" s="2" t="s">
        <v>100</v>
      </c>
      <c r="K37" s="2" t="s">
        <v>101</v>
      </c>
      <c r="L37" s="2" t="s">
        <v>1435</v>
      </c>
      <c r="M37" s="2">
        <v>2033198201</v>
      </c>
      <c r="N37" s="2">
        <v>2033198210</v>
      </c>
      <c r="U37" s="2" t="s">
        <v>798</v>
      </c>
      <c r="V37" s="3">
        <v>40996</v>
      </c>
      <c r="W37" s="3">
        <v>41356</v>
      </c>
      <c r="X37" s="4">
        <v>41183</v>
      </c>
      <c r="Y37" s="2" t="s">
        <v>103</v>
      </c>
      <c r="Z37" s="2" t="s">
        <v>1436</v>
      </c>
      <c r="AA37" s="2" t="s">
        <v>102</v>
      </c>
      <c r="AB37" s="2" t="s">
        <v>102</v>
      </c>
      <c r="AD37" s="2" t="s">
        <v>102</v>
      </c>
      <c r="AF37" s="2" t="s">
        <v>102</v>
      </c>
      <c r="AG37" s="2" t="s">
        <v>103</v>
      </c>
      <c r="AH37" s="2" t="s">
        <v>102</v>
      </c>
      <c r="AI37" s="2" t="s">
        <v>104</v>
      </c>
      <c r="AK37" s="2" t="s">
        <v>105</v>
      </c>
      <c r="AL37" s="2" t="s">
        <v>101</v>
      </c>
      <c r="AM37" s="2" t="s">
        <v>102</v>
      </c>
      <c r="AN37" s="2" t="s">
        <v>102</v>
      </c>
      <c r="AO37" s="2" t="s">
        <v>102</v>
      </c>
      <c r="AP37" s="2" t="s">
        <v>102</v>
      </c>
      <c r="AQ37" s="2" t="s">
        <v>102</v>
      </c>
      <c r="AR37" s="2" t="s">
        <v>102</v>
      </c>
      <c r="AS37" s="2" t="s">
        <v>102</v>
      </c>
      <c r="AT37" s="2" t="s">
        <v>102</v>
      </c>
      <c r="AU37" s="2" t="s">
        <v>102</v>
      </c>
      <c r="AV37" s="2" t="s">
        <v>102</v>
      </c>
      <c r="AW37" s="2" t="s">
        <v>102</v>
      </c>
      <c r="AX37" s="2" t="s">
        <v>102</v>
      </c>
      <c r="AY37" s="2" t="s">
        <v>102</v>
      </c>
      <c r="AZ37" s="2" t="s">
        <v>102</v>
      </c>
      <c r="BB37" s="2" t="s">
        <v>102</v>
      </c>
      <c r="BD37" s="2" t="s">
        <v>102</v>
      </c>
      <c r="BE37" s="2" t="s">
        <v>102</v>
      </c>
      <c r="BF37" s="2" t="s">
        <v>102</v>
      </c>
      <c r="BG37" s="2" t="s">
        <v>102</v>
      </c>
      <c r="BH37" s="2" t="s">
        <v>102</v>
      </c>
      <c r="BI37" s="2" t="s">
        <v>102</v>
      </c>
      <c r="BJ37" s="2" t="s">
        <v>102</v>
      </c>
      <c r="BK37" s="2" t="s">
        <v>102</v>
      </c>
      <c r="BL37" s="2" t="s">
        <v>102</v>
      </c>
      <c r="BM37" s="2" t="s">
        <v>102</v>
      </c>
      <c r="BN37" s="2" t="s">
        <v>102</v>
      </c>
      <c r="BO37" s="2" t="s">
        <v>102</v>
      </c>
      <c r="BP37" s="2" t="s">
        <v>102</v>
      </c>
      <c r="BQ37" s="2" t="s">
        <v>102</v>
      </c>
      <c r="BR37" s="2" t="s">
        <v>102</v>
      </c>
      <c r="BS37" s="2" t="s">
        <v>102</v>
      </c>
      <c r="BT37" s="2" t="s">
        <v>102</v>
      </c>
      <c r="BU37" s="2" t="s">
        <v>103</v>
      </c>
      <c r="BV37" s="2" t="s">
        <v>102</v>
      </c>
      <c r="BW37" s="2" t="s">
        <v>102</v>
      </c>
      <c r="BX37" s="2" t="s">
        <v>102</v>
      </c>
      <c r="BY37" s="2" t="s">
        <v>102</v>
      </c>
      <c r="BZ37" s="2" t="s">
        <v>102</v>
      </c>
      <c r="CA37" s="2" t="s">
        <v>102</v>
      </c>
      <c r="CB37" s="2" t="s">
        <v>102</v>
      </c>
      <c r="CC37" s="2" t="s">
        <v>102</v>
      </c>
      <c r="CD37" s="2" t="s">
        <v>102</v>
      </c>
      <c r="CE37" s="2" t="s">
        <v>102</v>
      </c>
      <c r="CF37" s="2" t="s">
        <v>102</v>
      </c>
      <c r="CG37" s="2" t="s">
        <v>102</v>
      </c>
      <c r="CH37" s="2" t="s">
        <v>102</v>
      </c>
      <c r="CI37" s="2" t="s">
        <v>102</v>
      </c>
      <c r="CJ37" s="2" t="s">
        <v>102</v>
      </c>
      <c r="CK37" s="2" t="s">
        <v>102</v>
      </c>
      <c r="CL37" s="2" t="s">
        <v>102</v>
      </c>
      <c r="CM37" s="2" t="s">
        <v>102</v>
      </c>
      <c r="CN37" s="2" t="s">
        <v>102</v>
      </c>
      <c r="CO37" s="2" t="s">
        <v>102</v>
      </c>
      <c r="CP37" s="2" t="s">
        <v>102</v>
      </c>
      <c r="CQ37" s="2" t="s">
        <v>102</v>
      </c>
      <c r="CR37" s="2" t="s">
        <v>102</v>
      </c>
      <c r="CS37" s="2" t="s">
        <v>102</v>
      </c>
      <c r="CT37" s="2" t="s">
        <v>102</v>
      </c>
      <c r="CU37" s="2" t="s">
        <v>102</v>
      </c>
    </row>
    <row r="38" spans="1:99" x14ac:dyDescent="0.3">
      <c r="A38" s="2" t="s">
        <v>112</v>
      </c>
      <c r="B38" s="2">
        <v>136241</v>
      </c>
      <c r="C38" s="2" t="s">
        <v>1426</v>
      </c>
      <c r="D38" s="2" t="s">
        <v>792</v>
      </c>
      <c r="E38" s="2" t="s">
        <v>1427</v>
      </c>
      <c r="F38" s="2" t="s">
        <v>1427</v>
      </c>
      <c r="G38" s="2" t="s">
        <v>1428</v>
      </c>
      <c r="H38" s="2" t="s">
        <v>1429</v>
      </c>
      <c r="I38" s="2" t="s">
        <v>166</v>
      </c>
      <c r="J38" s="2" t="s">
        <v>134</v>
      </c>
      <c r="K38" s="2" t="s">
        <v>101</v>
      </c>
      <c r="L38" s="2">
        <v>94105</v>
      </c>
      <c r="M38" s="2" t="s">
        <v>1430</v>
      </c>
      <c r="N38" s="2" t="s">
        <v>1431</v>
      </c>
      <c r="U38" s="2" t="s">
        <v>798</v>
      </c>
      <c r="V38" s="3">
        <v>40998</v>
      </c>
      <c r="W38" s="3">
        <v>41365</v>
      </c>
      <c r="X38" s="4">
        <v>41183</v>
      </c>
      <c r="Y38" s="2" t="s">
        <v>102</v>
      </c>
      <c r="AA38" s="2" t="s">
        <v>102</v>
      </c>
      <c r="AB38" s="2" t="s">
        <v>102</v>
      </c>
      <c r="AD38" s="2" t="s">
        <v>102</v>
      </c>
      <c r="AF38" s="2" t="s">
        <v>102</v>
      </c>
      <c r="AG38" s="2" t="s">
        <v>103</v>
      </c>
      <c r="AH38" s="2" t="s">
        <v>102</v>
      </c>
      <c r="AI38" s="2" t="s">
        <v>104</v>
      </c>
      <c r="AK38" s="2" t="s">
        <v>134</v>
      </c>
      <c r="AL38" s="2" t="s">
        <v>101</v>
      </c>
      <c r="AM38" s="2" t="s">
        <v>102</v>
      </c>
      <c r="AN38" s="2" t="s">
        <v>102</v>
      </c>
      <c r="AO38" s="2" t="s">
        <v>102</v>
      </c>
      <c r="AP38" s="2" t="s">
        <v>102</v>
      </c>
      <c r="AQ38" s="2" t="s">
        <v>102</v>
      </c>
      <c r="AR38" s="2" t="s">
        <v>102</v>
      </c>
      <c r="AS38" s="2" t="s">
        <v>102</v>
      </c>
      <c r="AT38" s="2" t="s">
        <v>102</v>
      </c>
      <c r="AU38" s="2" t="s">
        <v>102</v>
      </c>
      <c r="AV38" s="2" t="s">
        <v>102</v>
      </c>
      <c r="AW38" s="2" t="s">
        <v>102</v>
      </c>
      <c r="AX38" s="2" t="s">
        <v>102</v>
      </c>
      <c r="AY38" s="2" t="s">
        <v>102</v>
      </c>
      <c r="AZ38" s="2" t="s">
        <v>102</v>
      </c>
      <c r="BB38" s="2" t="s">
        <v>102</v>
      </c>
      <c r="BD38" s="2" t="s">
        <v>102</v>
      </c>
      <c r="BE38" s="2" t="s">
        <v>102</v>
      </c>
      <c r="BF38" s="2" t="s">
        <v>102</v>
      </c>
      <c r="BG38" s="2" t="s">
        <v>102</v>
      </c>
      <c r="BH38" s="2" t="s">
        <v>102</v>
      </c>
      <c r="BI38" s="2" t="s">
        <v>102</v>
      </c>
      <c r="BJ38" s="2" t="s">
        <v>102</v>
      </c>
      <c r="BK38" s="2" t="s">
        <v>102</v>
      </c>
      <c r="BL38" s="2" t="s">
        <v>102</v>
      </c>
      <c r="BM38" s="2" t="s">
        <v>102</v>
      </c>
      <c r="BN38" s="2" t="s">
        <v>102</v>
      </c>
      <c r="BO38" s="2" t="s">
        <v>102</v>
      </c>
      <c r="BP38" s="2" t="s">
        <v>102</v>
      </c>
      <c r="BQ38" s="2" t="s">
        <v>102</v>
      </c>
      <c r="BR38" s="2" t="s">
        <v>102</v>
      </c>
      <c r="BS38" s="2" t="s">
        <v>102</v>
      </c>
      <c r="BT38" s="2" t="s">
        <v>102</v>
      </c>
      <c r="BU38" s="2" t="s">
        <v>103</v>
      </c>
      <c r="BV38" s="2" t="s">
        <v>102</v>
      </c>
      <c r="BW38" s="2" t="s">
        <v>102</v>
      </c>
      <c r="BX38" s="2" t="s">
        <v>102</v>
      </c>
      <c r="BY38" s="2" t="s">
        <v>102</v>
      </c>
      <c r="BZ38" s="2" t="s">
        <v>102</v>
      </c>
      <c r="CA38" s="2" t="s">
        <v>102</v>
      </c>
      <c r="CB38" s="2" t="s">
        <v>102</v>
      </c>
      <c r="CC38" s="2" t="s">
        <v>102</v>
      </c>
      <c r="CD38" s="2" t="s">
        <v>102</v>
      </c>
      <c r="CE38" s="2" t="s">
        <v>102</v>
      </c>
      <c r="CF38" s="2" t="s">
        <v>102</v>
      </c>
      <c r="CG38" s="2" t="s">
        <v>102</v>
      </c>
      <c r="CH38" s="2" t="s">
        <v>102</v>
      </c>
      <c r="CI38" s="2" t="s">
        <v>102</v>
      </c>
      <c r="CJ38" s="2" t="s">
        <v>102</v>
      </c>
      <c r="CK38" s="2" t="s">
        <v>102</v>
      </c>
      <c r="CL38" s="2" t="s">
        <v>102</v>
      </c>
      <c r="CM38" s="2" t="s">
        <v>102</v>
      </c>
      <c r="CN38" s="2" t="s">
        <v>102</v>
      </c>
      <c r="CO38" s="2" t="s">
        <v>102</v>
      </c>
      <c r="CP38" s="2" t="s">
        <v>102</v>
      </c>
      <c r="CQ38" s="2" t="s">
        <v>102</v>
      </c>
      <c r="CR38" s="2" t="s">
        <v>102</v>
      </c>
      <c r="CS38" s="2" t="s">
        <v>102</v>
      </c>
      <c r="CT38" s="2" t="s">
        <v>102</v>
      </c>
      <c r="CU38" s="2" t="s">
        <v>102</v>
      </c>
    </row>
    <row r="39" spans="1:99" x14ac:dyDescent="0.3">
      <c r="A39" s="2" t="s">
        <v>379</v>
      </c>
      <c r="B39" s="2">
        <v>136522</v>
      </c>
      <c r="C39" s="2" t="s">
        <v>1527</v>
      </c>
      <c r="D39" s="2" t="s">
        <v>792</v>
      </c>
      <c r="E39" s="2" t="s">
        <v>1528</v>
      </c>
      <c r="F39" s="2" t="s">
        <v>1528</v>
      </c>
      <c r="G39" s="2" t="s">
        <v>1529</v>
      </c>
      <c r="H39" s="2" t="s">
        <v>1530</v>
      </c>
      <c r="I39" s="2" t="s">
        <v>381</v>
      </c>
      <c r="K39" s="2" t="s">
        <v>382</v>
      </c>
      <c r="L39" s="2" t="s">
        <v>1531</v>
      </c>
      <c r="M39" s="2">
        <f>44-207-938-5700</f>
        <v>-6801</v>
      </c>
      <c r="N39" s="2">
        <f>44-207-938-5701</f>
        <v>-6802</v>
      </c>
      <c r="U39" s="2" t="s">
        <v>798</v>
      </c>
      <c r="V39" s="3">
        <v>40997</v>
      </c>
      <c r="W39" s="3">
        <v>41331</v>
      </c>
      <c r="X39" s="4">
        <v>41183</v>
      </c>
      <c r="Y39" s="2" t="s">
        <v>103</v>
      </c>
      <c r="Z39" s="2" t="s">
        <v>1532</v>
      </c>
      <c r="AA39" s="2" t="s">
        <v>103</v>
      </c>
      <c r="AB39" s="2" t="s">
        <v>102</v>
      </c>
      <c r="AD39" s="2" t="s">
        <v>102</v>
      </c>
      <c r="AF39" s="2" t="s">
        <v>102</v>
      </c>
      <c r="AG39" s="2" t="s">
        <v>103</v>
      </c>
      <c r="AH39" s="2" t="s">
        <v>102</v>
      </c>
      <c r="AI39" s="2" t="s">
        <v>279</v>
      </c>
      <c r="AL39" s="2" t="s">
        <v>382</v>
      </c>
      <c r="AM39" s="2" t="s">
        <v>102</v>
      </c>
      <c r="AN39" s="2" t="s">
        <v>102</v>
      </c>
      <c r="AO39" s="2" t="s">
        <v>102</v>
      </c>
      <c r="AP39" s="2" t="s">
        <v>102</v>
      </c>
      <c r="AQ39" s="2" t="s">
        <v>102</v>
      </c>
      <c r="AR39" s="2" t="s">
        <v>102</v>
      </c>
      <c r="AS39" s="2" t="s">
        <v>102</v>
      </c>
      <c r="AT39" s="2" t="s">
        <v>102</v>
      </c>
      <c r="AU39" s="2" t="s">
        <v>102</v>
      </c>
      <c r="AV39" s="2" t="s">
        <v>102</v>
      </c>
      <c r="AW39" s="2" t="s">
        <v>102</v>
      </c>
      <c r="AX39" s="2" t="s">
        <v>102</v>
      </c>
      <c r="AY39" s="2" t="s">
        <v>102</v>
      </c>
      <c r="AZ39" s="2" t="s">
        <v>102</v>
      </c>
      <c r="BB39" s="2" t="s">
        <v>102</v>
      </c>
      <c r="BD39" s="2" t="s">
        <v>102</v>
      </c>
      <c r="BE39" s="2" t="s">
        <v>103</v>
      </c>
      <c r="BF39" s="2" t="s">
        <v>103</v>
      </c>
      <c r="BG39" s="2" t="s">
        <v>102</v>
      </c>
      <c r="BH39" s="2" t="s">
        <v>102</v>
      </c>
      <c r="BI39" s="2" t="s">
        <v>102</v>
      </c>
      <c r="BJ39" s="2" t="s">
        <v>102</v>
      </c>
      <c r="BK39" s="2" t="s">
        <v>102</v>
      </c>
      <c r="BL39" s="2" t="s">
        <v>102</v>
      </c>
      <c r="BM39" s="2" t="s">
        <v>102</v>
      </c>
      <c r="BN39" s="2" t="s">
        <v>102</v>
      </c>
      <c r="BO39" s="2" t="s">
        <v>102</v>
      </c>
      <c r="BP39" s="2" t="s">
        <v>102</v>
      </c>
      <c r="BQ39" s="2" t="s">
        <v>102</v>
      </c>
      <c r="BR39" s="2" t="s">
        <v>102</v>
      </c>
      <c r="BS39" s="2" t="s">
        <v>102</v>
      </c>
      <c r="BT39" s="2" t="s">
        <v>103</v>
      </c>
      <c r="BU39" s="2" t="s">
        <v>103</v>
      </c>
      <c r="BV39" s="2" t="s">
        <v>102</v>
      </c>
      <c r="BW39" s="2" t="s">
        <v>102</v>
      </c>
      <c r="BX39" s="2" t="s">
        <v>102</v>
      </c>
      <c r="BY39" s="2" t="s">
        <v>102</v>
      </c>
      <c r="BZ39" s="2" t="s">
        <v>102</v>
      </c>
      <c r="CA39" s="2" t="s">
        <v>102</v>
      </c>
      <c r="CB39" s="2" t="s">
        <v>102</v>
      </c>
      <c r="CC39" s="2" t="s">
        <v>102</v>
      </c>
      <c r="CD39" s="2" t="s">
        <v>102</v>
      </c>
      <c r="CE39" s="2" t="s">
        <v>102</v>
      </c>
      <c r="CF39" s="2" t="s">
        <v>102</v>
      </c>
      <c r="CG39" s="2" t="s">
        <v>102</v>
      </c>
      <c r="CH39" s="2" t="s">
        <v>102</v>
      </c>
      <c r="CI39" s="2" t="s">
        <v>102</v>
      </c>
      <c r="CJ39" s="2" t="s">
        <v>102</v>
      </c>
      <c r="CK39" s="2" t="s">
        <v>102</v>
      </c>
      <c r="CL39" s="2" t="s">
        <v>102</v>
      </c>
      <c r="CM39" s="2" t="s">
        <v>102</v>
      </c>
      <c r="CN39" s="2" t="s">
        <v>102</v>
      </c>
      <c r="CO39" s="2" t="s">
        <v>102</v>
      </c>
      <c r="CP39" s="2" t="s">
        <v>102</v>
      </c>
      <c r="CQ39" s="2" t="s">
        <v>102</v>
      </c>
      <c r="CR39" s="2" t="s">
        <v>102</v>
      </c>
      <c r="CS39" s="2" t="s">
        <v>102</v>
      </c>
      <c r="CT39" s="2" t="s">
        <v>102</v>
      </c>
      <c r="CU39" s="2" t="s">
        <v>102</v>
      </c>
    </row>
    <row r="40" spans="1:99" x14ac:dyDescent="0.3">
      <c r="A40" s="2" t="s">
        <v>379</v>
      </c>
      <c r="B40" s="2">
        <v>136936</v>
      </c>
      <c r="C40" s="2" t="s">
        <v>2305</v>
      </c>
      <c r="D40" s="2" t="s">
        <v>792</v>
      </c>
      <c r="E40" s="2" t="s">
        <v>2306</v>
      </c>
      <c r="F40" s="2" t="s">
        <v>2306</v>
      </c>
      <c r="G40" s="2" t="s">
        <v>2307</v>
      </c>
      <c r="I40" s="2" t="s">
        <v>381</v>
      </c>
      <c r="K40" s="2" t="s">
        <v>382</v>
      </c>
      <c r="L40" s="2" t="s">
        <v>2308</v>
      </c>
      <c r="M40" s="2" t="s">
        <v>2309</v>
      </c>
      <c r="N40" s="2" t="s">
        <v>2310</v>
      </c>
      <c r="U40" s="2" t="s">
        <v>798</v>
      </c>
      <c r="V40" s="3">
        <v>40953</v>
      </c>
      <c r="W40" s="3">
        <v>41334</v>
      </c>
      <c r="X40" s="4">
        <v>41183</v>
      </c>
      <c r="Y40" s="2" t="s">
        <v>103</v>
      </c>
      <c r="Z40" s="2" t="s">
        <v>2311</v>
      </c>
      <c r="AA40" s="2" t="s">
        <v>103</v>
      </c>
      <c r="AB40" s="2" t="s">
        <v>102</v>
      </c>
      <c r="AD40" s="2" t="s">
        <v>102</v>
      </c>
      <c r="AF40" s="2" t="s">
        <v>102</v>
      </c>
      <c r="AG40" s="2" t="s">
        <v>103</v>
      </c>
      <c r="AH40" s="2" t="s">
        <v>102</v>
      </c>
      <c r="AI40" s="2" t="s">
        <v>279</v>
      </c>
      <c r="AL40" s="2" t="s">
        <v>382</v>
      </c>
      <c r="AM40" s="2" t="s">
        <v>102</v>
      </c>
      <c r="AN40" s="2" t="s">
        <v>102</v>
      </c>
      <c r="AO40" s="2" t="s">
        <v>102</v>
      </c>
      <c r="AP40" s="2" t="s">
        <v>102</v>
      </c>
      <c r="AQ40" s="2" t="s">
        <v>102</v>
      </c>
      <c r="AR40" s="2" t="s">
        <v>102</v>
      </c>
      <c r="AS40" s="2" t="s">
        <v>102</v>
      </c>
      <c r="AT40" s="2" t="s">
        <v>102</v>
      </c>
      <c r="AU40" s="2" t="s">
        <v>102</v>
      </c>
      <c r="AV40" s="2" t="s">
        <v>102</v>
      </c>
      <c r="AW40" s="2" t="s">
        <v>102</v>
      </c>
      <c r="AX40" s="2" t="s">
        <v>102</v>
      </c>
      <c r="AY40" s="2" t="s">
        <v>102</v>
      </c>
      <c r="AZ40" s="2" t="s">
        <v>102</v>
      </c>
      <c r="BB40" s="2" t="s">
        <v>102</v>
      </c>
      <c r="BD40" s="2" t="s">
        <v>102</v>
      </c>
      <c r="BE40" s="2" t="s">
        <v>102</v>
      </c>
      <c r="BF40" s="2" t="s">
        <v>103</v>
      </c>
      <c r="BG40" s="2" t="s">
        <v>102</v>
      </c>
      <c r="BH40" s="2" t="s">
        <v>102</v>
      </c>
      <c r="BI40" s="2" t="s">
        <v>102</v>
      </c>
      <c r="BJ40" s="2" t="s">
        <v>102</v>
      </c>
      <c r="BK40" s="2" t="s">
        <v>102</v>
      </c>
      <c r="BL40" s="2" t="s">
        <v>102</v>
      </c>
      <c r="BM40" s="2" t="s">
        <v>102</v>
      </c>
      <c r="BN40" s="2" t="s">
        <v>102</v>
      </c>
      <c r="BO40" s="2" t="s">
        <v>102</v>
      </c>
      <c r="BP40" s="2" t="s">
        <v>102</v>
      </c>
      <c r="BQ40" s="2" t="s">
        <v>102</v>
      </c>
      <c r="BR40" s="2" t="s">
        <v>102</v>
      </c>
      <c r="BS40" s="2" t="s">
        <v>102</v>
      </c>
      <c r="BT40" s="2" t="s">
        <v>102</v>
      </c>
      <c r="BU40" s="2" t="s">
        <v>103</v>
      </c>
      <c r="BV40" s="2" t="s">
        <v>102</v>
      </c>
      <c r="BW40" s="2" t="s">
        <v>102</v>
      </c>
      <c r="BX40" s="2" t="s">
        <v>102</v>
      </c>
      <c r="BY40" s="2" t="s">
        <v>102</v>
      </c>
      <c r="BZ40" s="2" t="s">
        <v>102</v>
      </c>
      <c r="CA40" s="2" t="s">
        <v>102</v>
      </c>
      <c r="CB40" s="2" t="s">
        <v>102</v>
      </c>
      <c r="CC40" s="2" t="s">
        <v>102</v>
      </c>
      <c r="CD40" s="2" t="s">
        <v>102</v>
      </c>
      <c r="CE40" s="2" t="s">
        <v>102</v>
      </c>
      <c r="CF40" s="2" t="s">
        <v>102</v>
      </c>
      <c r="CG40" s="2" t="s">
        <v>102</v>
      </c>
      <c r="CH40" s="2" t="s">
        <v>102</v>
      </c>
      <c r="CI40" s="2" t="s">
        <v>102</v>
      </c>
      <c r="CJ40" s="2" t="s">
        <v>102</v>
      </c>
      <c r="CK40" s="2" t="s">
        <v>102</v>
      </c>
      <c r="CL40" s="2" t="s">
        <v>102</v>
      </c>
      <c r="CM40" s="2" t="s">
        <v>102</v>
      </c>
      <c r="CN40" s="2" t="s">
        <v>102</v>
      </c>
      <c r="CO40" s="2" t="s">
        <v>102</v>
      </c>
      <c r="CP40" s="2" t="s">
        <v>102</v>
      </c>
      <c r="CQ40" s="2" t="s">
        <v>102</v>
      </c>
      <c r="CR40" s="2" t="s">
        <v>102</v>
      </c>
      <c r="CS40" s="2" t="s">
        <v>102</v>
      </c>
      <c r="CT40" s="2" t="s">
        <v>102</v>
      </c>
      <c r="CU40" s="2" t="s">
        <v>102</v>
      </c>
    </row>
    <row r="41" spans="1:99" x14ac:dyDescent="0.3">
      <c r="A41" s="2" t="s">
        <v>109</v>
      </c>
      <c r="B41" s="2">
        <v>136955</v>
      </c>
      <c r="C41" s="2" t="s">
        <v>3539</v>
      </c>
      <c r="D41" s="2" t="s">
        <v>792</v>
      </c>
      <c r="E41" s="2" t="s">
        <v>3540</v>
      </c>
      <c r="F41" s="2" t="s">
        <v>3540</v>
      </c>
      <c r="G41" s="2" t="s">
        <v>970</v>
      </c>
      <c r="H41" s="2" t="s">
        <v>788</v>
      </c>
      <c r="I41" s="2" t="s">
        <v>130</v>
      </c>
      <c r="J41" s="2" t="s">
        <v>131</v>
      </c>
      <c r="K41" s="2" t="s">
        <v>101</v>
      </c>
      <c r="L41" s="2">
        <v>10017</v>
      </c>
      <c r="M41" s="2" t="s">
        <v>3541</v>
      </c>
      <c r="N41" s="2" t="s">
        <v>3542</v>
      </c>
      <c r="U41" s="2" t="s">
        <v>798</v>
      </c>
      <c r="V41" s="3">
        <v>40987</v>
      </c>
      <c r="W41" s="3">
        <v>41339</v>
      </c>
      <c r="X41" s="4">
        <v>41183</v>
      </c>
      <c r="Y41" s="2" t="s">
        <v>102</v>
      </c>
      <c r="AA41" s="2" t="s">
        <v>102</v>
      </c>
      <c r="AB41" s="2" t="s">
        <v>102</v>
      </c>
      <c r="AD41" s="2" t="s">
        <v>102</v>
      </c>
      <c r="AF41" s="2" t="s">
        <v>102</v>
      </c>
      <c r="AG41" s="2" t="s">
        <v>103</v>
      </c>
      <c r="AH41" s="2" t="s">
        <v>102</v>
      </c>
      <c r="AI41" s="2" t="s">
        <v>218</v>
      </c>
      <c r="AJ41" s="2" t="s">
        <v>291</v>
      </c>
      <c r="AK41" s="2" t="s">
        <v>105</v>
      </c>
      <c r="AL41" s="2" t="s">
        <v>101</v>
      </c>
      <c r="AM41" s="2" t="s">
        <v>102</v>
      </c>
      <c r="AN41" s="2" t="s">
        <v>102</v>
      </c>
      <c r="AO41" s="2" t="s">
        <v>102</v>
      </c>
      <c r="AP41" s="2" t="s">
        <v>102</v>
      </c>
      <c r="AQ41" s="2" t="s">
        <v>102</v>
      </c>
      <c r="AR41" s="2" t="s">
        <v>102</v>
      </c>
      <c r="AS41" s="2" t="s">
        <v>102</v>
      </c>
      <c r="AT41" s="2" t="s">
        <v>102</v>
      </c>
      <c r="AU41" s="2" t="s">
        <v>102</v>
      </c>
      <c r="AV41" s="2" t="s">
        <v>102</v>
      </c>
      <c r="AW41" s="2" t="s">
        <v>102</v>
      </c>
      <c r="AX41" s="2" t="s">
        <v>102</v>
      </c>
      <c r="AY41" s="2" t="s">
        <v>102</v>
      </c>
      <c r="AZ41" s="2" t="s">
        <v>102</v>
      </c>
      <c r="BB41" s="2" t="s">
        <v>102</v>
      </c>
      <c r="BD41" s="2" t="s">
        <v>102</v>
      </c>
      <c r="BE41" s="2" t="s">
        <v>102</v>
      </c>
      <c r="BF41" s="2" t="s">
        <v>102</v>
      </c>
      <c r="BG41" s="2" t="s">
        <v>102</v>
      </c>
      <c r="BH41" s="2" t="s">
        <v>102</v>
      </c>
      <c r="BI41" s="2" t="s">
        <v>102</v>
      </c>
      <c r="BJ41" s="2" t="s">
        <v>102</v>
      </c>
      <c r="BK41" s="2" t="s">
        <v>102</v>
      </c>
      <c r="BL41" s="2" t="s">
        <v>102</v>
      </c>
      <c r="BM41" s="2" t="s">
        <v>102</v>
      </c>
      <c r="BN41" s="2" t="s">
        <v>102</v>
      </c>
      <c r="BO41" s="2" t="s">
        <v>102</v>
      </c>
      <c r="BP41" s="2" t="s">
        <v>102</v>
      </c>
      <c r="BQ41" s="2" t="s">
        <v>102</v>
      </c>
      <c r="BR41" s="2" t="s">
        <v>102</v>
      </c>
      <c r="BS41" s="2" t="s">
        <v>102</v>
      </c>
      <c r="BT41" s="2" t="s">
        <v>102</v>
      </c>
      <c r="BU41" s="2" t="s">
        <v>103</v>
      </c>
      <c r="BV41" s="2" t="s">
        <v>102</v>
      </c>
      <c r="BW41" s="2" t="s">
        <v>102</v>
      </c>
      <c r="BX41" s="2" t="s">
        <v>102</v>
      </c>
      <c r="BY41" s="2" t="s">
        <v>102</v>
      </c>
      <c r="BZ41" s="2" t="s">
        <v>102</v>
      </c>
      <c r="CA41" s="2" t="s">
        <v>102</v>
      </c>
      <c r="CB41" s="2" t="s">
        <v>102</v>
      </c>
      <c r="CC41" s="2" t="s">
        <v>102</v>
      </c>
      <c r="CD41" s="2" t="s">
        <v>102</v>
      </c>
      <c r="CE41" s="2" t="s">
        <v>102</v>
      </c>
      <c r="CF41" s="2" t="s">
        <v>102</v>
      </c>
      <c r="CG41" s="2" t="s">
        <v>102</v>
      </c>
      <c r="CH41" s="2" t="s">
        <v>102</v>
      </c>
      <c r="CI41" s="2" t="s">
        <v>102</v>
      </c>
      <c r="CJ41" s="2" t="s">
        <v>102</v>
      </c>
      <c r="CK41" s="2" t="s">
        <v>102</v>
      </c>
      <c r="CL41" s="2" t="s">
        <v>102</v>
      </c>
      <c r="CM41" s="2" t="s">
        <v>102</v>
      </c>
      <c r="CN41" s="2" t="s">
        <v>102</v>
      </c>
      <c r="CO41" s="2" t="s">
        <v>102</v>
      </c>
      <c r="CP41" s="2" t="s">
        <v>102</v>
      </c>
      <c r="CQ41" s="2" t="s">
        <v>102</v>
      </c>
      <c r="CR41" s="2" t="s">
        <v>102</v>
      </c>
      <c r="CS41" s="2" t="s">
        <v>102</v>
      </c>
      <c r="CT41" s="2" t="s">
        <v>102</v>
      </c>
      <c r="CU41" s="2" t="s">
        <v>102</v>
      </c>
    </row>
    <row r="42" spans="1:99" x14ac:dyDescent="0.3">
      <c r="A42" s="2" t="s">
        <v>109</v>
      </c>
      <c r="B42" s="2">
        <v>137257</v>
      </c>
      <c r="C42" s="2" t="s">
        <v>2624</v>
      </c>
      <c r="D42" s="2" t="s">
        <v>792</v>
      </c>
      <c r="E42" s="2" t="s">
        <v>2625</v>
      </c>
      <c r="F42" s="2" t="s">
        <v>2625</v>
      </c>
      <c r="G42" s="2" t="s">
        <v>811</v>
      </c>
      <c r="H42" s="2" t="s">
        <v>1417</v>
      </c>
      <c r="I42" s="2" t="s">
        <v>130</v>
      </c>
      <c r="J42" s="2" t="s">
        <v>131</v>
      </c>
      <c r="K42" s="2" t="s">
        <v>101</v>
      </c>
      <c r="L42" s="2">
        <v>10019</v>
      </c>
      <c r="M42" s="2" t="s">
        <v>2626</v>
      </c>
      <c r="N42" s="2" t="s">
        <v>2627</v>
      </c>
      <c r="U42" s="2" t="s">
        <v>798</v>
      </c>
      <c r="V42" s="3">
        <v>41337</v>
      </c>
      <c r="W42" s="3">
        <v>41337</v>
      </c>
      <c r="X42" s="4">
        <v>41183</v>
      </c>
      <c r="Y42" s="2" t="s">
        <v>102</v>
      </c>
      <c r="AA42" s="2" t="s">
        <v>102</v>
      </c>
      <c r="AB42" s="2" t="s">
        <v>102</v>
      </c>
      <c r="AD42" s="2" t="s">
        <v>102</v>
      </c>
      <c r="AF42" s="2" t="s">
        <v>102</v>
      </c>
      <c r="AG42" s="2" t="s">
        <v>103</v>
      </c>
      <c r="AH42" s="2" t="s">
        <v>102</v>
      </c>
      <c r="AI42" s="2" t="s">
        <v>104</v>
      </c>
      <c r="AK42" s="2" t="s">
        <v>105</v>
      </c>
      <c r="AL42" s="2" t="s">
        <v>101</v>
      </c>
      <c r="AM42" s="2" t="s">
        <v>102</v>
      </c>
      <c r="AN42" s="2" t="s">
        <v>102</v>
      </c>
      <c r="AO42" s="2" t="s">
        <v>102</v>
      </c>
      <c r="AP42" s="2" t="s">
        <v>102</v>
      </c>
      <c r="AQ42" s="2" t="s">
        <v>102</v>
      </c>
      <c r="AR42" s="2" t="s">
        <v>102</v>
      </c>
      <c r="AS42" s="2" t="s">
        <v>102</v>
      </c>
      <c r="AT42" s="2" t="s">
        <v>102</v>
      </c>
      <c r="AU42" s="2" t="s">
        <v>102</v>
      </c>
      <c r="AV42" s="2" t="s">
        <v>102</v>
      </c>
      <c r="AW42" s="2" t="s">
        <v>102</v>
      </c>
      <c r="AX42" s="2" t="s">
        <v>102</v>
      </c>
      <c r="AY42" s="2" t="s">
        <v>102</v>
      </c>
      <c r="AZ42" s="2" t="s">
        <v>102</v>
      </c>
      <c r="BB42" s="2" t="s">
        <v>102</v>
      </c>
      <c r="BD42" s="2" t="s">
        <v>102</v>
      </c>
      <c r="BE42" s="2" t="s">
        <v>102</v>
      </c>
      <c r="BF42" s="2" t="s">
        <v>103</v>
      </c>
      <c r="BG42" s="2" t="s">
        <v>102</v>
      </c>
      <c r="BH42" s="2" t="s">
        <v>102</v>
      </c>
      <c r="BI42" s="2" t="s">
        <v>102</v>
      </c>
      <c r="BJ42" s="2" t="s">
        <v>102</v>
      </c>
      <c r="BK42" s="2" t="s">
        <v>102</v>
      </c>
      <c r="BL42" s="2" t="s">
        <v>102</v>
      </c>
      <c r="BM42" s="2" t="s">
        <v>102</v>
      </c>
      <c r="BN42" s="2" t="s">
        <v>102</v>
      </c>
      <c r="BO42" s="2" t="s">
        <v>102</v>
      </c>
      <c r="BP42" s="2" t="s">
        <v>102</v>
      </c>
      <c r="BQ42" s="2" t="s">
        <v>102</v>
      </c>
      <c r="BR42" s="2" t="s">
        <v>102</v>
      </c>
      <c r="BS42" s="2" t="s">
        <v>102</v>
      </c>
      <c r="BT42" s="2" t="s">
        <v>103</v>
      </c>
      <c r="BU42" s="2" t="s">
        <v>103</v>
      </c>
      <c r="BV42" s="2" t="s">
        <v>102</v>
      </c>
      <c r="BW42" s="2" t="s">
        <v>102</v>
      </c>
      <c r="BX42" s="2" t="s">
        <v>102</v>
      </c>
      <c r="BY42" s="2" t="s">
        <v>102</v>
      </c>
      <c r="BZ42" s="2" t="s">
        <v>102</v>
      </c>
      <c r="CA42" s="2" t="s">
        <v>102</v>
      </c>
      <c r="CB42" s="2" t="s">
        <v>102</v>
      </c>
      <c r="CC42" s="2" t="s">
        <v>102</v>
      </c>
      <c r="CD42" s="2" t="s">
        <v>102</v>
      </c>
      <c r="CE42" s="2" t="s">
        <v>102</v>
      </c>
      <c r="CF42" s="2" t="s">
        <v>102</v>
      </c>
      <c r="CG42" s="2" t="s">
        <v>102</v>
      </c>
      <c r="CH42" s="2" t="s">
        <v>102</v>
      </c>
      <c r="CI42" s="2" t="s">
        <v>102</v>
      </c>
      <c r="CJ42" s="2" t="s">
        <v>102</v>
      </c>
      <c r="CK42" s="2" t="s">
        <v>102</v>
      </c>
      <c r="CL42" s="2" t="s">
        <v>102</v>
      </c>
      <c r="CM42" s="2" t="s">
        <v>102</v>
      </c>
      <c r="CN42" s="2" t="s">
        <v>102</v>
      </c>
      <c r="CO42" s="2" t="s">
        <v>102</v>
      </c>
      <c r="CP42" s="2" t="s">
        <v>102</v>
      </c>
      <c r="CQ42" s="2" t="s">
        <v>102</v>
      </c>
      <c r="CR42" s="2" t="s">
        <v>102</v>
      </c>
      <c r="CS42" s="2" t="s">
        <v>102</v>
      </c>
      <c r="CT42" s="2" t="s">
        <v>102</v>
      </c>
      <c r="CU42" s="2" t="s">
        <v>102</v>
      </c>
    </row>
    <row r="43" spans="1:99" x14ac:dyDescent="0.3">
      <c r="A43" s="2" t="s">
        <v>379</v>
      </c>
      <c r="B43" s="2">
        <v>137581</v>
      </c>
      <c r="C43" s="2" t="s">
        <v>1487</v>
      </c>
      <c r="D43" s="2" t="s">
        <v>792</v>
      </c>
      <c r="E43" s="2" t="s">
        <v>1488</v>
      </c>
      <c r="F43" s="2" t="s">
        <v>1488</v>
      </c>
      <c r="G43" s="2" t="s">
        <v>1068</v>
      </c>
      <c r="I43" s="2" t="s">
        <v>403</v>
      </c>
      <c r="K43" s="2" t="s">
        <v>461</v>
      </c>
      <c r="L43" s="2">
        <v>2</v>
      </c>
      <c r="M43" s="2" t="s">
        <v>1489</v>
      </c>
      <c r="N43" s="2" t="s">
        <v>1490</v>
      </c>
      <c r="O43" s="2" t="s">
        <v>1491</v>
      </c>
      <c r="P43" s="2" t="s">
        <v>1492</v>
      </c>
      <c r="Q43" s="2" t="s">
        <v>381</v>
      </c>
      <c r="S43" s="2" t="s">
        <v>382</v>
      </c>
      <c r="T43" s="2" t="s">
        <v>1493</v>
      </c>
      <c r="U43" s="2" t="s">
        <v>798</v>
      </c>
      <c r="V43" s="3">
        <v>40977</v>
      </c>
      <c r="W43" s="3">
        <v>41355</v>
      </c>
      <c r="X43" s="4">
        <v>41183</v>
      </c>
      <c r="Y43" s="2" t="s">
        <v>102</v>
      </c>
      <c r="AA43" s="2" t="s">
        <v>103</v>
      </c>
      <c r="AB43" s="2" t="s">
        <v>102</v>
      </c>
      <c r="AD43" s="2" t="s">
        <v>102</v>
      </c>
      <c r="AF43" s="2" t="s">
        <v>102</v>
      </c>
      <c r="AG43" s="2" t="s">
        <v>103</v>
      </c>
      <c r="AH43" s="2" t="s">
        <v>102</v>
      </c>
      <c r="AI43" s="2" t="s">
        <v>108</v>
      </c>
      <c r="AL43" s="2" t="s">
        <v>678</v>
      </c>
      <c r="AM43" s="2" t="s">
        <v>102</v>
      </c>
      <c r="AN43" s="2" t="s">
        <v>102</v>
      </c>
      <c r="AO43" s="2" t="s">
        <v>103</v>
      </c>
      <c r="AP43" s="2" t="s">
        <v>102</v>
      </c>
      <c r="AQ43" s="2" t="s">
        <v>102</v>
      </c>
      <c r="AR43" s="2" t="s">
        <v>102</v>
      </c>
      <c r="AS43" s="2" t="s">
        <v>102</v>
      </c>
      <c r="AT43" s="2" t="s">
        <v>102</v>
      </c>
      <c r="AU43" s="2" t="s">
        <v>102</v>
      </c>
      <c r="AV43" s="2" t="s">
        <v>102</v>
      </c>
      <c r="AW43" s="2" t="s">
        <v>102</v>
      </c>
      <c r="AX43" s="2" t="s">
        <v>102</v>
      </c>
      <c r="AY43" s="2" t="s">
        <v>102</v>
      </c>
      <c r="AZ43" s="2" t="s">
        <v>102</v>
      </c>
      <c r="BB43" s="2" t="s">
        <v>103</v>
      </c>
      <c r="BC43" s="2" t="s">
        <v>102</v>
      </c>
      <c r="BD43" s="2" t="s">
        <v>103</v>
      </c>
      <c r="BE43" s="2" t="s">
        <v>103</v>
      </c>
      <c r="BF43" s="2" t="s">
        <v>103</v>
      </c>
      <c r="BG43" s="2" t="s">
        <v>102</v>
      </c>
      <c r="BH43" s="2" t="s">
        <v>102</v>
      </c>
      <c r="BI43" s="2" t="s">
        <v>102</v>
      </c>
      <c r="BJ43" s="2" t="s">
        <v>103</v>
      </c>
      <c r="BK43" s="2" t="s">
        <v>102</v>
      </c>
      <c r="BL43" s="2" t="s">
        <v>103</v>
      </c>
      <c r="BM43" s="2" t="s">
        <v>103</v>
      </c>
      <c r="BN43" s="2" t="s">
        <v>102</v>
      </c>
      <c r="BO43" s="2" t="s">
        <v>102</v>
      </c>
      <c r="BP43" s="2" t="s">
        <v>103</v>
      </c>
      <c r="BQ43" s="2" t="s">
        <v>103</v>
      </c>
      <c r="BR43" s="2" t="s">
        <v>102</v>
      </c>
      <c r="BS43" s="2" t="s">
        <v>102</v>
      </c>
      <c r="BT43" s="2" t="s">
        <v>103</v>
      </c>
      <c r="BU43" s="2" t="s">
        <v>103</v>
      </c>
      <c r="BV43" s="2" t="s">
        <v>102</v>
      </c>
      <c r="BW43" s="2" t="s">
        <v>103</v>
      </c>
      <c r="BX43" s="2" t="s">
        <v>102</v>
      </c>
      <c r="BY43" s="2" t="s">
        <v>102</v>
      </c>
      <c r="BZ43" s="2" t="s">
        <v>102</v>
      </c>
      <c r="CA43" s="2" t="s">
        <v>102</v>
      </c>
      <c r="CB43" s="2" t="s">
        <v>102</v>
      </c>
      <c r="CC43" s="2" t="s">
        <v>103</v>
      </c>
      <c r="CD43" s="2" t="s">
        <v>102</v>
      </c>
      <c r="CE43" s="2" t="s">
        <v>103</v>
      </c>
      <c r="CF43" s="2" t="s">
        <v>103</v>
      </c>
      <c r="CG43" s="2" t="s">
        <v>103</v>
      </c>
      <c r="CH43" s="2" t="s">
        <v>103</v>
      </c>
      <c r="CI43" s="2" t="s">
        <v>102</v>
      </c>
      <c r="CJ43" s="2" t="s">
        <v>103</v>
      </c>
      <c r="CK43" s="2" t="s">
        <v>102</v>
      </c>
      <c r="CL43" s="2" t="s">
        <v>102</v>
      </c>
      <c r="CM43" s="2" t="s">
        <v>102</v>
      </c>
      <c r="CN43" s="2" t="s">
        <v>102</v>
      </c>
      <c r="CO43" s="2" t="s">
        <v>102</v>
      </c>
      <c r="CP43" s="2" t="s">
        <v>102</v>
      </c>
      <c r="CQ43" s="2" t="s">
        <v>102</v>
      </c>
      <c r="CR43" s="2" t="s">
        <v>102</v>
      </c>
      <c r="CS43" s="2" t="s">
        <v>102</v>
      </c>
      <c r="CT43" s="2" t="s">
        <v>102</v>
      </c>
      <c r="CU43" s="2" t="s">
        <v>102</v>
      </c>
    </row>
    <row r="44" spans="1:99" x14ac:dyDescent="0.3">
      <c r="A44" s="2" t="s">
        <v>109</v>
      </c>
      <c r="B44" s="2">
        <v>137607</v>
      </c>
      <c r="C44" s="2" t="s">
        <v>1573</v>
      </c>
      <c r="D44" s="2" t="s">
        <v>792</v>
      </c>
      <c r="E44" s="2" t="s">
        <v>1574</v>
      </c>
      <c r="F44" s="2" t="s">
        <v>1574</v>
      </c>
      <c r="G44" s="2" t="s">
        <v>1575</v>
      </c>
      <c r="I44" s="2" t="s">
        <v>943</v>
      </c>
      <c r="J44" s="2" t="s">
        <v>111</v>
      </c>
      <c r="K44" s="2" t="s">
        <v>101</v>
      </c>
      <c r="L44" s="2">
        <v>7920</v>
      </c>
      <c r="M44" s="2" t="s">
        <v>1576</v>
      </c>
      <c r="N44" s="2" t="s">
        <v>1577</v>
      </c>
      <c r="U44" s="2" t="s">
        <v>798</v>
      </c>
      <c r="V44" s="3">
        <v>40998</v>
      </c>
      <c r="W44" s="3">
        <v>41361</v>
      </c>
      <c r="X44" s="4">
        <v>41183</v>
      </c>
      <c r="Y44" s="2" t="s">
        <v>102</v>
      </c>
      <c r="AA44" s="2" t="s">
        <v>102</v>
      </c>
      <c r="AB44" s="2" t="s">
        <v>102</v>
      </c>
      <c r="AD44" s="2" t="s">
        <v>102</v>
      </c>
      <c r="AF44" s="2" t="s">
        <v>102</v>
      </c>
      <c r="AG44" s="2" t="s">
        <v>103</v>
      </c>
      <c r="AH44" s="2" t="s">
        <v>102</v>
      </c>
      <c r="AI44" s="2" t="s">
        <v>104</v>
      </c>
      <c r="AK44" s="2" t="s">
        <v>105</v>
      </c>
      <c r="AL44" s="2" t="s">
        <v>101</v>
      </c>
      <c r="AM44" s="2" t="s">
        <v>102</v>
      </c>
      <c r="AN44" s="2" t="s">
        <v>102</v>
      </c>
      <c r="AO44" s="2" t="s">
        <v>102</v>
      </c>
      <c r="AP44" s="2" t="s">
        <v>102</v>
      </c>
      <c r="AQ44" s="2" t="s">
        <v>102</v>
      </c>
      <c r="AR44" s="2" t="s">
        <v>102</v>
      </c>
      <c r="AS44" s="2" t="s">
        <v>102</v>
      </c>
      <c r="AT44" s="2" t="s">
        <v>102</v>
      </c>
      <c r="AU44" s="2" t="s">
        <v>102</v>
      </c>
      <c r="AV44" s="2" t="s">
        <v>102</v>
      </c>
      <c r="AW44" s="2" t="s">
        <v>102</v>
      </c>
      <c r="AX44" s="2" t="s">
        <v>102</v>
      </c>
      <c r="AY44" s="2" t="s">
        <v>102</v>
      </c>
      <c r="AZ44" s="2" t="s">
        <v>102</v>
      </c>
      <c r="BB44" s="2" t="s">
        <v>102</v>
      </c>
      <c r="BD44" s="2" t="s">
        <v>102</v>
      </c>
      <c r="BE44" s="2" t="s">
        <v>102</v>
      </c>
      <c r="BF44" s="2" t="s">
        <v>102</v>
      </c>
      <c r="BG44" s="2" t="s">
        <v>102</v>
      </c>
      <c r="BH44" s="2" t="s">
        <v>102</v>
      </c>
      <c r="BI44" s="2" t="s">
        <v>102</v>
      </c>
      <c r="BJ44" s="2" t="s">
        <v>102</v>
      </c>
      <c r="BK44" s="2" t="s">
        <v>102</v>
      </c>
      <c r="BL44" s="2" t="s">
        <v>102</v>
      </c>
      <c r="BM44" s="2" t="s">
        <v>102</v>
      </c>
      <c r="BN44" s="2" t="s">
        <v>102</v>
      </c>
      <c r="BO44" s="2" t="s">
        <v>102</v>
      </c>
      <c r="BP44" s="2" t="s">
        <v>102</v>
      </c>
      <c r="BQ44" s="2" t="s">
        <v>102</v>
      </c>
      <c r="BR44" s="2" t="s">
        <v>102</v>
      </c>
      <c r="BS44" s="2" t="s">
        <v>102</v>
      </c>
      <c r="BT44" s="2" t="s">
        <v>103</v>
      </c>
      <c r="BU44" s="2" t="s">
        <v>103</v>
      </c>
      <c r="BV44" s="2" t="s">
        <v>102</v>
      </c>
      <c r="BW44" s="2" t="s">
        <v>102</v>
      </c>
      <c r="BX44" s="2" t="s">
        <v>102</v>
      </c>
      <c r="BY44" s="2" t="s">
        <v>102</v>
      </c>
      <c r="BZ44" s="2" t="s">
        <v>102</v>
      </c>
      <c r="CA44" s="2" t="s">
        <v>102</v>
      </c>
      <c r="CB44" s="2" t="s">
        <v>102</v>
      </c>
      <c r="CC44" s="2" t="s">
        <v>102</v>
      </c>
      <c r="CD44" s="2" t="s">
        <v>102</v>
      </c>
      <c r="CE44" s="2" t="s">
        <v>102</v>
      </c>
      <c r="CF44" s="2" t="s">
        <v>102</v>
      </c>
      <c r="CG44" s="2" t="s">
        <v>102</v>
      </c>
      <c r="CH44" s="2" t="s">
        <v>102</v>
      </c>
      <c r="CI44" s="2" t="s">
        <v>102</v>
      </c>
      <c r="CJ44" s="2" t="s">
        <v>102</v>
      </c>
      <c r="CK44" s="2" t="s">
        <v>102</v>
      </c>
      <c r="CL44" s="2" t="s">
        <v>102</v>
      </c>
      <c r="CM44" s="2" t="s">
        <v>102</v>
      </c>
      <c r="CN44" s="2" t="s">
        <v>102</v>
      </c>
      <c r="CO44" s="2" t="s">
        <v>102</v>
      </c>
      <c r="CP44" s="2" t="s">
        <v>102</v>
      </c>
      <c r="CQ44" s="2" t="s">
        <v>102</v>
      </c>
      <c r="CR44" s="2" t="s">
        <v>102</v>
      </c>
      <c r="CS44" s="2" t="s">
        <v>102</v>
      </c>
      <c r="CT44" s="2" t="s">
        <v>102</v>
      </c>
      <c r="CU44" s="2" t="s">
        <v>102</v>
      </c>
    </row>
    <row r="45" spans="1:99" x14ac:dyDescent="0.3">
      <c r="A45" s="2" t="s">
        <v>109</v>
      </c>
      <c r="B45" s="2">
        <v>137748</v>
      </c>
      <c r="C45" s="2" t="s">
        <v>3922</v>
      </c>
      <c r="D45" s="2" t="s">
        <v>792</v>
      </c>
      <c r="E45" s="2" t="s">
        <v>3923</v>
      </c>
      <c r="F45" s="2" t="s">
        <v>3923</v>
      </c>
      <c r="G45" s="2" t="s">
        <v>929</v>
      </c>
      <c r="H45" s="2" t="s">
        <v>911</v>
      </c>
      <c r="I45" s="2" t="s">
        <v>130</v>
      </c>
      <c r="J45" s="2" t="s">
        <v>131</v>
      </c>
      <c r="K45" s="2" t="s">
        <v>101</v>
      </c>
      <c r="L45" s="2" t="s">
        <v>3924</v>
      </c>
      <c r="M45" s="2" t="s">
        <v>3925</v>
      </c>
      <c r="N45" s="2" t="s">
        <v>3926</v>
      </c>
      <c r="O45" s="2" t="s">
        <v>3927</v>
      </c>
      <c r="Q45" s="2" t="s">
        <v>130</v>
      </c>
      <c r="R45" s="2" t="s">
        <v>131</v>
      </c>
      <c r="S45" s="2" t="s">
        <v>101</v>
      </c>
      <c r="T45" s="2" t="s">
        <v>3928</v>
      </c>
      <c r="U45" s="2" t="s">
        <v>798</v>
      </c>
      <c r="V45" s="3">
        <v>40990</v>
      </c>
      <c r="W45" s="3">
        <v>41347</v>
      </c>
      <c r="X45" s="4">
        <v>41183</v>
      </c>
      <c r="Y45" s="2" t="s">
        <v>102</v>
      </c>
      <c r="AA45" s="2" t="s">
        <v>102</v>
      </c>
      <c r="AB45" s="2" t="s">
        <v>102</v>
      </c>
      <c r="AD45" s="2" t="s">
        <v>102</v>
      </c>
      <c r="AF45" s="2" t="s">
        <v>102</v>
      </c>
      <c r="AG45" s="2" t="s">
        <v>103</v>
      </c>
      <c r="AH45" s="2" t="s">
        <v>102</v>
      </c>
      <c r="AI45" s="2" t="s">
        <v>104</v>
      </c>
      <c r="AK45" s="2" t="s">
        <v>131</v>
      </c>
      <c r="AL45" s="2" t="s">
        <v>101</v>
      </c>
      <c r="AM45" s="2" t="s">
        <v>102</v>
      </c>
      <c r="AN45" s="2" t="s">
        <v>102</v>
      </c>
      <c r="AO45" s="2" t="s">
        <v>102</v>
      </c>
      <c r="AP45" s="2" t="s">
        <v>102</v>
      </c>
      <c r="AQ45" s="2" t="s">
        <v>102</v>
      </c>
      <c r="AR45" s="2" t="s">
        <v>102</v>
      </c>
      <c r="AS45" s="2" t="s">
        <v>102</v>
      </c>
      <c r="AT45" s="2" t="s">
        <v>102</v>
      </c>
      <c r="AU45" s="2" t="s">
        <v>102</v>
      </c>
      <c r="AV45" s="2" t="s">
        <v>102</v>
      </c>
      <c r="AW45" s="2" t="s">
        <v>102</v>
      </c>
      <c r="AX45" s="2" t="s">
        <v>102</v>
      </c>
      <c r="AY45" s="2" t="s">
        <v>102</v>
      </c>
      <c r="AZ45" s="2" t="s">
        <v>102</v>
      </c>
      <c r="BB45" s="2" t="s">
        <v>102</v>
      </c>
      <c r="BD45" s="2" t="s">
        <v>102</v>
      </c>
      <c r="BE45" s="2" t="s">
        <v>102</v>
      </c>
      <c r="BF45" s="2" t="s">
        <v>102</v>
      </c>
      <c r="BG45" s="2" t="s">
        <v>102</v>
      </c>
      <c r="BH45" s="2" t="s">
        <v>102</v>
      </c>
      <c r="BI45" s="2" t="s">
        <v>102</v>
      </c>
      <c r="BJ45" s="2" t="s">
        <v>102</v>
      </c>
      <c r="BK45" s="2" t="s">
        <v>102</v>
      </c>
      <c r="BL45" s="2" t="s">
        <v>102</v>
      </c>
      <c r="BM45" s="2" t="s">
        <v>102</v>
      </c>
      <c r="BN45" s="2" t="s">
        <v>102</v>
      </c>
      <c r="BO45" s="2" t="s">
        <v>102</v>
      </c>
      <c r="BP45" s="2" t="s">
        <v>102</v>
      </c>
      <c r="BQ45" s="2" t="s">
        <v>102</v>
      </c>
      <c r="BR45" s="2" t="s">
        <v>102</v>
      </c>
      <c r="BS45" s="2" t="s">
        <v>102</v>
      </c>
      <c r="BT45" s="2" t="s">
        <v>103</v>
      </c>
      <c r="BU45" s="2" t="s">
        <v>103</v>
      </c>
      <c r="BV45" s="2" t="s">
        <v>102</v>
      </c>
      <c r="BW45" s="2" t="s">
        <v>102</v>
      </c>
      <c r="BX45" s="2" t="s">
        <v>102</v>
      </c>
      <c r="BY45" s="2" t="s">
        <v>102</v>
      </c>
      <c r="BZ45" s="2" t="s">
        <v>102</v>
      </c>
      <c r="CA45" s="2" t="s">
        <v>102</v>
      </c>
      <c r="CB45" s="2" t="s">
        <v>102</v>
      </c>
      <c r="CC45" s="2" t="s">
        <v>102</v>
      </c>
      <c r="CD45" s="2" t="s">
        <v>102</v>
      </c>
      <c r="CE45" s="2" t="s">
        <v>102</v>
      </c>
      <c r="CF45" s="2" t="s">
        <v>102</v>
      </c>
      <c r="CG45" s="2" t="s">
        <v>102</v>
      </c>
      <c r="CH45" s="2" t="s">
        <v>102</v>
      </c>
      <c r="CI45" s="2" t="s">
        <v>102</v>
      </c>
      <c r="CJ45" s="2" t="s">
        <v>102</v>
      </c>
      <c r="CK45" s="2" t="s">
        <v>102</v>
      </c>
      <c r="CL45" s="2" t="s">
        <v>102</v>
      </c>
      <c r="CM45" s="2" t="s">
        <v>102</v>
      </c>
      <c r="CN45" s="2" t="s">
        <v>102</v>
      </c>
      <c r="CO45" s="2" t="s">
        <v>102</v>
      </c>
      <c r="CP45" s="2" t="s">
        <v>102</v>
      </c>
      <c r="CQ45" s="2" t="s">
        <v>102</v>
      </c>
      <c r="CR45" s="2" t="s">
        <v>102</v>
      </c>
      <c r="CS45" s="2" t="s">
        <v>102</v>
      </c>
      <c r="CT45" s="2" t="s">
        <v>102</v>
      </c>
      <c r="CU45" s="2" t="s">
        <v>102</v>
      </c>
    </row>
    <row r="46" spans="1:99" x14ac:dyDescent="0.3">
      <c r="A46" s="2" t="s">
        <v>109</v>
      </c>
      <c r="B46" s="2">
        <v>137755</v>
      </c>
      <c r="C46" s="2" t="s">
        <v>1550</v>
      </c>
      <c r="D46" s="2" t="s">
        <v>792</v>
      </c>
      <c r="E46" s="2" t="s">
        <v>1551</v>
      </c>
      <c r="F46" s="2" t="s">
        <v>1551</v>
      </c>
      <c r="G46" s="2" t="s">
        <v>1552</v>
      </c>
      <c r="I46" s="2" t="s">
        <v>665</v>
      </c>
      <c r="J46" s="2" t="s">
        <v>131</v>
      </c>
      <c r="K46" s="2" t="s">
        <v>101</v>
      </c>
      <c r="L46" s="2">
        <v>10528</v>
      </c>
      <c r="M46" s="2" t="s">
        <v>1553</v>
      </c>
      <c r="N46" s="2" t="s">
        <v>1554</v>
      </c>
      <c r="U46" s="2" t="s">
        <v>798</v>
      </c>
      <c r="V46" s="3">
        <v>41411</v>
      </c>
      <c r="W46" s="3">
        <v>41411</v>
      </c>
      <c r="X46" s="4">
        <v>41183</v>
      </c>
      <c r="Y46" s="2" t="s">
        <v>103</v>
      </c>
      <c r="Z46" s="2" t="s">
        <v>1555</v>
      </c>
      <c r="AA46" s="2" t="s">
        <v>102</v>
      </c>
      <c r="AB46" s="2" t="s">
        <v>102</v>
      </c>
      <c r="AD46" s="2" t="s">
        <v>102</v>
      </c>
      <c r="AF46" s="2" t="s">
        <v>102</v>
      </c>
      <c r="AG46" s="2" t="s">
        <v>103</v>
      </c>
      <c r="AH46" s="2" t="s">
        <v>102</v>
      </c>
      <c r="AI46" s="2" t="s">
        <v>104</v>
      </c>
      <c r="AK46" s="2" t="s">
        <v>105</v>
      </c>
      <c r="AL46" s="2" t="s">
        <v>101</v>
      </c>
      <c r="AM46" s="2" t="s">
        <v>102</v>
      </c>
      <c r="AN46" s="2" t="s">
        <v>102</v>
      </c>
      <c r="AO46" s="2" t="s">
        <v>102</v>
      </c>
      <c r="AP46" s="2" t="s">
        <v>102</v>
      </c>
      <c r="AQ46" s="2" t="s">
        <v>102</v>
      </c>
      <c r="AR46" s="2" t="s">
        <v>102</v>
      </c>
      <c r="AS46" s="2" t="s">
        <v>102</v>
      </c>
      <c r="AT46" s="2" t="s">
        <v>102</v>
      </c>
      <c r="AU46" s="2" t="s">
        <v>102</v>
      </c>
      <c r="AV46" s="2" t="s">
        <v>102</v>
      </c>
      <c r="AW46" s="2" t="s">
        <v>102</v>
      </c>
      <c r="AX46" s="2" t="s">
        <v>102</v>
      </c>
      <c r="AY46" s="2" t="s">
        <v>102</v>
      </c>
      <c r="AZ46" s="2" t="s">
        <v>102</v>
      </c>
      <c r="BB46" s="2" t="s">
        <v>102</v>
      </c>
      <c r="BD46" s="2" t="s">
        <v>102</v>
      </c>
      <c r="BE46" s="2" t="s">
        <v>102</v>
      </c>
      <c r="BF46" s="2" t="s">
        <v>103</v>
      </c>
      <c r="BG46" s="2" t="s">
        <v>102</v>
      </c>
      <c r="BH46" s="2" t="s">
        <v>102</v>
      </c>
      <c r="BI46" s="2" t="s">
        <v>102</v>
      </c>
      <c r="BJ46" s="2" t="s">
        <v>102</v>
      </c>
      <c r="BK46" s="2" t="s">
        <v>102</v>
      </c>
      <c r="BL46" s="2" t="s">
        <v>102</v>
      </c>
      <c r="BM46" s="2" t="s">
        <v>102</v>
      </c>
      <c r="BN46" s="2" t="s">
        <v>102</v>
      </c>
      <c r="BO46" s="2" t="s">
        <v>102</v>
      </c>
      <c r="BP46" s="2" t="s">
        <v>102</v>
      </c>
      <c r="BQ46" s="2" t="s">
        <v>102</v>
      </c>
      <c r="BR46" s="2" t="s">
        <v>102</v>
      </c>
      <c r="BS46" s="2" t="s">
        <v>102</v>
      </c>
      <c r="BT46" s="2" t="s">
        <v>103</v>
      </c>
      <c r="BU46" s="2" t="s">
        <v>103</v>
      </c>
      <c r="BV46" s="2" t="s">
        <v>102</v>
      </c>
      <c r="BW46" s="2" t="s">
        <v>102</v>
      </c>
      <c r="BX46" s="2" t="s">
        <v>102</v>
      </c>
      <c r="BY46" s="2" t="s">
        <v>102</v>
      </c>
      <c r="BZ46" s="2" t="s">
        <v>102</v>
      </c>
      <c r="CA46" s="2" t="s">
        <v>102</v>
      </c>
      <c r="CB46" s="2" t="s">
        <v>102</v>
      </c>
      <c r="CC46" s="2" t="s">
        <v>102</v>
      </c>
      <c r="CD46" s="2" t="s">
        <v>102</v>
      </c>
      <c r="CE46" s="2" t="s">
        <v>102</v>
      </c>
      <c r="CF46" s="2" t="s">
        <v>102</v>
      </c>
      <c r="CG46" s="2" t="s">
        <v>102</v>
      </c>
      <c r="CH46" s="2" t="s">
        <v>102</v>
      </c>
      <c r="CI46" s="2" t="s">
        <v>102</v>
      </c>
      <c r="CJ46" s="2" t="s">
        <v>102</v>
      </c>
      <c r="CK46" s="2" t="s">
        <v>102</v>
      </c>
      <c r="CL46" s="2" t="s">
        <v>102</v>
      </c>
      <c r="CM46" s="2" t="s">
        <v>102</v>
      </c>
      <c r="CN46" s="2" t="s">
        <v>102</v>
      </c>
      <c r="CO46" s="2" t="s">
        <v>102</v>
      </c>
      <c r="CP46" s="2" t="s">
        <v>102</v>
      </c>
      <c r="CQ46" s="2" t="s">
        <v>102</v>
      </c>
      <c r="CR46" s="2" t="s">
        <v>102</v>
      </c>
      <c r="CS46" s="2" t="s">
        <v>102</v>
      </c>
      <c r="CT46" s="2" t="s">
        <v>102</v>
      </c>
      <c r="CU46" s="2" t="s">
        <v>102</v>
      </c>
    </row>
    <row r="47" spans="1:99" x14ac:dyDescent="0.3">
      <c r="A47" s="2" t="s">
        <v>379</v>
      </c>
      <c r="B47" s="2">
        <v>137855</v>
      </c>
      <c r="C47" s="2" t="s">
        <v>1472</v>
      </c>
      <c r="D47" s="2" t="s">
        <v>792</v>
      </c>
      <c r="E47" s="2" t="s">
        <v>1473</v>
      </c>
      <c r="F47" s="2" t="s">
        <v>1474</v>
      </c>
      <c r="G47" s="2" t="s">
        <v>1475</v>
      </c>
      <c r="I47" s="2" t="s">
        <v>594</v>
      </c>
      <c r="K47" s="2" t="s">
        <v>814</v>
      </c>
      <c r="L47" s="2" t="s">
        <v>1159</v>
      </c>
      <c r="M47" s="2">
        <v>74956623030</v>
      </c>
      <c r="N47" s="2">
        <v>74956623397</v>
      </c>
      <c r="U47" s="2" t="s">
        <v>798</v>
      </c>
      <c r="V47" s="3">
        <v>40990</v>
      </c>
      <c r="W47" s="3">
        <v>41373</v>
      </c>
      <c r="X47" s="4">
        <v>41183</v>
      </c>
      <c r="Y47" s="2" t="s">
        <v>103</v>
      </c>
      <c r="Z47" s="2" t="s">
        <v>1478</v>
      </c>
      <c r="AA47" s="2" t="s">
        <v>102</v>
      </c>
      <c r="AB47" s="2" t="s">
        <v>102</v>
      </c>
      <c r="AD47" s="2" t="s">
        <v>102</v>
      </c>
      <c r="AF47" s="2" t="s">
        <v>102</v>
      </c>
      <c r="AG47" s="2" t="s">
        <v>103</v>
      </c>
      <c r="AH47" s="2" t="s">
        <v>102</v>
      </c>
      <c r="AI47" s="2" t="s">
        <v>108</v>
      </c>
      <c r="AL47" s="2" t="s">
        <v>814</v>
      </c>
      <c r="AM47" s="2" t="s">
        <v>102</v>
      </c>
      <c r="AN47" s="2" t="s">
        <v>102</v>
      </c>
      <c r="AO47" s="2" t="s">
        <v>102</v>
      </c>
      <c r="AP47" s="2" t="s">
        <v>102</v>
      </c>
      <c r="AQ47" s="2" t="s">
        <v>102</v>
      </c>
      <c r="AR47" s="2" t="s">
        <v>102</v>
      </c>
      <c r="AS47" s="2" t="s">
        <v>102</v>
      </c>
      <c r="AT47" s="2" t="s">
        <v>102</v>
      </c>
      <c r="AU47" s="2" t="s">
        <v>102</v>
      </c>
      <c r="AV47" s="2" t="s">
        <v>102</v>
      </c>
      <c r="AW47" s="2" t="s">
        <v>102</v>
      </c>
      <c r="AX47" s="2" t="s">
        <v>102</v>
      </c>
      <c r="AY47" s="2" t="s">
        <v>102</v>
      </c>
      <c r="AZ47" s="2" t="s">
        <v>102</v>
      </c>
      <c r="BB47" s="2" t="s">
        <v>102</v>
      </c>
      <c r="BD47" s="2" t="s">
        <v>102</v>
      </c>
      <c r="BE47" s="2" t="s">
        <v>102</v>
      </c>
      <c r="BF47" s="2" t="s">
        <v>103</v>
      </c>
      <c r="BG47" s="2" t="s">
        <v>102</v>
      </c>
      <c r="BH47" s="2" t="s">
        <v>102</v>
      </c>
      <c r="BI47" s="2" t="s">
        <v>102</v>
      </c>
      <c r="BJ47" s="2" t="s">
        <v>102</v>
      </c>
      <c r="BK47" s="2" t="s">
        <v>102</v>
      </c>
      <c r="BL47" s="2" t="s">
        <v>102</v>
      </c>
      <c r="BM47" s="2" t="s">
        <v>102</v>
      </c>
      <c r="BN47" s="2" t="s">
        <v>102</v>
      </c>
      <c r="BO47" s="2" t="s">
        <v>102</v>
      </c>
      <c r="BP47" s="2" t="s">
        <v>102</v>
      </c>
      <c r="BQ47" s="2" t="s">
        <v>102</v>
      </c>
      <c r="BR47" s="2" t="s">
        <v>102</v>
      </c>
      <c r="BS47" s="2" t="s">
        <v>102</v>
      </c>
      <c r="BT47" s="2" t="s">
        <v>102</v>
      </c>
      <c r="BU47" s="2" t="s">
        <v>103</v>
      </c>
      <c r="BV47" s="2" t="s">
        <v>102</v>
      </c>
      <c r="BW47" s="2" t="s">
        <v>102</v>
      </c>
      <c r="BX47" s="2" t="s">
        <v>102</v>
      </c>
      <c r="BY47" s="2" t="s">
        <v>102</v>
      </c>
      <c r="BZ47" s="2" t="s">
        <v>102</v>
      </c>
      <c r="CA47" s="2" t="s">
        <v>102</v>
      </c>
      <c r="CB47" s="2" t="s">
        <v>102</v>
      </c>
      <c r="CC47" s="2" t="s">
        <v>102</v>
      </c>
      <c r="CD47" s="2" t="s">
        <v>102</v>
      </c>
      <c r="CE47" s="2" t="s">
        <v>102</v>
      </c>
      <c r="CF47" s="2" t="s">
        <v>102</v>
      </c>
      <c r="CG47" s="2" t="s">
        <v>102</v>
      </c>
      <c r="CH47" s="2" t="s">
        <v>102</v>
      </c>
      <c r="CI47" s="2" t="s">
        <v>102</v>
      </c>
      <c r="CJ47" s="2" t="s">
        <v>102</v>
      </c>
      <c r="CK47" s="2" t="s">
        <v>102</v>
      </c>
      <c r="CL47" s="2" t="s">
        <v>102</v>
      </c>
      <c r="CM47" s="2" t="s">
        <v>102</v>
      </c>
      <c r="CN47" s="2" t="s">
        <v>102</v>
      </c>
      <c r="CO47" s="2" t="s">
        <v>102</v>
      </c>
      <c r="CP47" s="2" t="s">
        <v>102</v>
      </c>
      <c r="CQ47" s="2" t="s">
        <v>102</v>
      </c>
      <c r="CR47" s="2" t="s">
        <v>102</v>
      </c>
      <c r="CS47" s="2" t="s">
        <v>102</v>
      </c>
      <c r="CT47" s="2" t="s">
        <v>102</v>
      </c>
      <c r="CU47" s="2" t="s">
        <v>102</v>
      </c>
    </row>
    <row r="48" spans="1:99" x14ac:dyDescent="0.3">
      <c r="A48" s="2" t="s">
        <v>98</v>
      </c>
      <c r="B48" s="2">
        <v>138096</v>
      </c>
      <c r="C48" s="2" t="s">
        <v>5520</v>
      </c>
      <c r="D48" s="2" t="s">
        <v>792</v>
      </c>
      <c r="E48" s="2" t="s">
        <v>5521</v>
      </c>
      <c r="F48" s="2" t="s">
        <v>5521</v>
      </c>
      <c r="G48" s="2" t="s">
        <v>589</v>
      </c>
      <c r="H48" s="2" t="s">
        <v>1192</v>
      </c>
      <c r="I48" s="2" t="s">
        <v>173</v>
      </c>
      <c r="J48" s="2" t="s">
        <v>174</v>
      </c>
      <c r="K48" s="2" t="s">
        <v>101</v>
      </c>
      <c r="L48" s="2">
        <v>2110</v>
      </c>
      <c r="M48" s="2" t="s">
        <v>5522</v>
      </c>
      <c r="N48" s="2" t="s">
        <v>5523</v>
      </c>
      <c r="U48" s="2" t="s">
        <v>798</v>
      </c>
      <c r="V48" s="3">
        <v>40996</v>
      </c>
      <c r="W48" s="3">
        <v>41325</v>
      </c>
      <c r="X48" s="4">
        <v>41183</v>
      </c>
      <c r="Y48" s="2" t="s">
        <v>103</v>
      </c>
      <c r="Z48" s="2" t="s">
        <v>5524</v>
      </c>
      <c r="AA48" s="2" t="s">
        <v>102</v>
      </c>
      <c r="AB48" s="2" t="s">
        <v>102</v>
      </c>
      <c r="AD48" s="2" t="s">
        <v>102</v>
      </c>
      <c r="AF48" s="2" t="s">
        <v>102</v>
      </c>
      <c r="AG48" s="2" t="s">
        <v>103</v>
      </c>
      <c r="AH48" s="2" t="s">
        <v>102</v>
      </c>
      <c r="AI48" s="2" t="s">
        <v>104</v>
      </c>
      <c r="AK48" s="2" t="s">
        <v>105</v>
      </c>
      <c r="AL48" s="2" t="s">
        <v>101</v>
      </c>
      <c r="AM48" s="2" t="s">
        <v>102</v>
      </c>
      <c r="AN48" s="2" t="s">
        <v>102</v>
      </c>
      <c r="AO48" s="2" t="s">
        <v>102</v>
      </c>
      <c r="AP48" s="2" t="s">
        <v>102</v>
      </c>
      <c r="AQ48" s="2" t="s">
        <v>102</v>
      </c>
      <c r="AR48" s="2" t="s">
        <v>102</v>
      </c>
      <c r="AS48" s="2" t="s">
        <v>102</v>
      </c>
      <c r="AT48" s="2" t="s">
        <v>102</v>
      </c>
      <c r="AU48" s="2" t="s">
        <v>102</v>
      </c>
      <c r="AV48" s="2" t="s">
        <v>102</v>
      </c>
      <c r="AW48" s="2" t="s">
        <v>102</v>
      </c>
      <c r="AX48" s="2" t="s">
        <v>102</v>
      </c>
      <c r="AY48" s="2" t="s">
        <v>102</v>
      </c>
      <c r="AZ48" s="2" t="s">
        <v>102</v>
      </c>
      <c r="BB48" s="2" t="s">
        <v>102</v>
      </c>
      <c r="BD48" s="2" t="s">
        <v>102</v>
      </c>
      <c r="BE48" s="2" t="s">
        <v>102</v>
      </c>
      <c r="BF48" s="2" t="s">
        <v>102</v>
      </c>
      <c r="BG48" s="2" t="s">
        <v>102</v>
      </c>
      <c r="BH48" s="2" t="s">
        <v>102</v>
      </c>
      <c r="BI48" s="2" t="s">
        <v>102</v>
      </c>
      <c r="BJ48" s="2" t="s">
        <v>102</v>
      </c>
      <c r="BK48" s="2" t="s">
        <v>102</v>
      </c>
      <c r="BL48" s="2" t="s">
        <v>102</v>
      </c>
      <c r="BM48" s="2" t="s">
        <v>102</v>
      </c>
      <c r="BN48" s="2" t="s">
        <v>102</v>
      </c>
      <c r="BO48" s="2" t="s">
        <v>102</v>
      </c>
      <c r="BP48" s="2" t="s">
        <v>102</v>
      </c>
      <c r="BQ48" s="2" t="s">
        <v>102</v>
      </c>
      <c r="BR48" s="2" t="s">
        <v>102</v>
      </c>
      <c r="BS48" s="2" t="s">
        <v>102</v>
      </c>
      <c r="BT48" s="2" t="s">
        <v>103</v>
      </c>
      <c r="BU48" s="2" t="s">
        <v>103</v>
      </c>
      <c r="BV48" s="2" t="s">
        <v>102</v>
      </c>
      <c r="BW48" s="2" t="s">
        <v>102</v>
      </c>
      <c r="BX48" s="2" t="s">
        <v>102</v>
      </c>
      <c r="BY48" s="2" t="s">
        <v>102</v>
      </c>
      <c r="BZ48" s="2" t="s">
        <v>102</v>
      </c>
      <c r="CA48" s="2" t="s">
        <v>102</v>
      </c>
      <c r="CB48" s="2" t="s">
        <v>102</v>
      </c>
      <c r="CC48" s="2" t="s">
        <v>102</v>
      </c>
      <c r="CD48" s="2" t="s">
        <v>102</v>
      </c>
      <c r="CE48" s="2" t="s">
        <v>102</v>
      </c>
      <c r="CF48" s="2" t="s">
        <v>102</v>
      </c>
      <c r="CG48" s="2" t="s">
        <v>102</v>
      </c>
      <c r="CH48" s="2" t="s">
        <v>102</v>
      </c>
      <c r="CI48" s="2" t="s">
        <v>102</v>
      </c>
      <c r="CJ48" s="2" t="s">
        <v>102</v>
      </c>
      <c r="CK48" s="2" t="s">
        <v>102</v>
      </c>
      <c r="CL48" s="2" t="s">
        <v>102</v>
      </c>
      <c r="CM48" s="2" t="s">
        <v>102</v>
      </c>
      <c r="CN48" s="2" t="s">
        <v>102</v>
      </c>
      <c r="CO48" s="2" t="s">
        <v>102</v>
      </c>
      <c r="CP48" s="2" t="s">
        <v>102</v>
      </c>
      <c r="CQ48" s="2" t="s">
        <v>102</v>
      </c>
      <c r="CR48" s="2" t="s">
        <v>102</v>
      </c>
      <c r="CS48" s="2" t="s">
        <v>102</v>
      </c>
      <c r="CT48" s="2" t="s">
        <v>102</v>
      </c>
      <c r="CU48" s="2" t="s">
        <v>102</v>
      </c>
    </row>
    <row r="49" spans="1:99" x14ac:dyDescent="0.3">
      <c r="A49" s="2" t="s">
        <v>123</v>
      </c>
      <c r="B49" s="2">
        <v>138117</v>
      </c>
      <c r="C49" s="2" t="s">
        <v>1628</v>
      </c>
      <c r="D49" s="2" t="s">
        <v>792</v>
      </c>
      <c r="E49" s="2" t="s">
        <v>1629</v>
      </c>
      <c r="F49" s="2" t="s">
        <v>1629</v>
      </c>
      <c r="G49" s="2" t="s">
        <v>1002</v>
      </c>
      <c r="H49" s="2" t="s">
        <v>1630</v>
      </c>
      <c r="I49" s="2" t="s">
        <v>204</v>
      </c>
      <c r="J49" s="2" t="s">
        <v>205</v>
      </c>
      <c r="K49" s="2" t="s">
        <v>101</v>
      </c>
      <c r="L49" s="2">
        <v>60606</v>
      </c>
      <c r="M49" s="2" t="s">
        <v>1631</v>
      </c>
      <c r="N49" s="2" t="s">
        <v>1632</v>
      </c>
      <c r="U49" s="2" t="s">
        <v>798</v>
      </c>
      <c r="V49" s="3">
        <v>41065</v>
      </c>
      <c r="W49" s="3">
        <v>41401</v>
      </c>
      <c r="X49" s="4">
        <v>41183</v>
      </c>
      <c r="Y49" s="2" t="s">
        <v>103</v>
      </c>
      <c r="Z49" s="2" t="s">
        <v>1633</v>
      </c>
      <c r="AA49" s="2" t="s">
        <v>102</v>
      </c>
      <c r="AB49" s="2" t="s">
        <v>102</v>
      </c>
      <c r="AD49" s="2" t="s">
        <v>102</v>
      </c>
      <c r="AF49" s="2" t="s">
        <v>102</v>
      </c>
      <c r="AG49" s="2" t="s">
        <v>103</v>
      </c>
      <c r="AH49" s="2" t="s">
        <v>102</v>
      </c>
      <c r="AI49" s="2" t="s">
        <v>104</v>
      </c>
      <c r="AK49" s="2" t="s">
        <v>205</v>
      </c>
      <c r="AL49" s="2" t="s">
        <v>101</v>
      </c>
      <c r="AM49" s="2" t="s">
        <v>102</v>
      </c>
      <c r="AN49" s="2" t="s">
        <v>102</v>
      </c>
      <c r="AO49" s="2" t="s">
        <v>103</v>
      </c>
      <c r="AP49" s="2" t="s">
        <v>102</v>
      </c>
      <c r="AQ49" s="2" t="s">
        <v>102</v>
      </c>
      <c r="AR49" s="2" t="s">
        <v>102</v>
      </c>
      <c r="AS49" s="2" t="s">
        <v>102</v>
      </c>
      <c r="AT49" s="2" t="s">
        <v>102</v>
      </c>
      <c r="AU49" s="2" t="s">
        <v>102</v>
      </c>
      <c r="AV49" s="2" t="s">
        <v>102</v>
      </c>
      <c r="AW49" s="2" t="s">
        <v>102</v>
      </c>
      <c r="AX49" s="2" t="s">
        <v>102</v>
      </c>
      <c r="AY49" s="2" t="s">
        <v>102</v>
      </c>
      <c r="AZ49" s="2" t="s">
        <v>102</v>
      </c>
      <c r="BB49" s="2" t="s">
        <v>102</v>
      </c>
      <c r="BD49" s="2" t="s">
        <v>102</v>
      </c>
      <c r="BE49" s="2" t="s">
        <v>103</v>
      </c>
      <c r="BF49" s="2" t="s">
        <v>103</v>
      </c>
      <c r="BG49" s="2" t="s">
        <v>102</v>
      </c>
      <c r="BH49" s="2" t="s">
        <v>102</v>
      </c>
      <c r="BI49" s="2" t="s">
        <v>102</v>
      </c>
      <c r="BJ49" s="2" t="s">
        <v>103</v>
      </c>
      <c r="BK49" s="2" t="s">
        <v>102</v>
      </c>
      <c r="BL49" s="2" t="s">
        <v>102</v>
      </c>
      <c r="BM49" s="2" t="s">
        <v>102</v>
      </c>
      <c r="BN49" s="2" t="s">
        <v>102</v>
      </c>
      <c r="BO49" s="2" t="s">
        <v>102</v>
      </c>
      <c r="BP49" s="2" t="s">
        <v>102</v>
      </c>
      <c r="BQ49" s="2" t="s">
        <v>102</v>
      </c>
      <c r="BR49" s="2" t="s">
        <v>102</v>
      </c>
      <c r="BS49" s="2" t="s">
        <v>102</v>
      </c>
      <c r="BT49" s="2" t="s">
        <v>103</v>
      </c>
      <c r="BU49" s="2" t="s">
        <v>103</v>
      </c>
      <c r="BV49" s="2" t="s">
        <v>102</v>
      </c>
      <c r="BW49" s="2" t="s">
        <v>102</v>
      </c>
      <c r="BX49" s="2" t="s">
        <v>102</v>
      </c>
      <c r="BY49" s="2" t="s">
        <v>102</v>
      </c>
      <c r="BZ49" s="2" t="s">
        <v>102</v>
      </c>
      <c r="CA49" s="2" t="s">
        <v>102</v>
      </c>
      <c r="CB49" s="2" t="s">
        <v>102</v>
      </c>
      <c r="CC49" s="2" t="s">
        <v>102</v>
      </c>
      <c r="CD49" s="2" t="s">
        <v>102</v>
      </c>
      <c r="CE49" s="2" t="s">
        <v>102</v>
      </c>
      <c r="CF49" s="2" t="s">
        <v>102</v>
      </c>
      <c r="CG49" s="2" t="s">
        <v>102</v>
      </c>
      <c r="CH49" s="2" t="s">
        <v>102</v>
      </c>
      <c r="CI49" s="2" t="s">
        <v>102</v>
      </c>
      <c r="CJ49" s="2" t="s">
        <v>102</v>
      </c>
      <c r="CK49" s="2" t="s">
        <v>102</v>
      </c>
      <c r="CL49" s="2" t="s">
        <v>102</v>
      </c>
      <c r="CM49" s="2" t="s">
        <v>102</v>
      </c>
      <c r="CN49" s="2" t="s">
        <v>102</v>
      </c>
      <c r="CO49" s="2" t="s">
        <v>102</v>
      </c>
      <c r="CP49" s="2" t="s">
        <v>102</v>
      </c>
      <c r="CQ49" s="2" t="s">
        <v>102</v>
      </c>
      <c r="CR49" s="2" t="s">
        <v>102</v>
      </c>
      <c r="CS49" s="2" t="s">
        <v>102</v>
      </c>
      <c r="CT49" s="2" t="s">
        <v>102</v>
      </c>
      <c r="CU49" s="2" t="s">
        <v>102</v>
      </c>
    </row>
    <row r="50" spans="1:99" x14ac:dyDescent="0.3">
      <c r="A50" s="2" t="s">
        <v>98</v>
      </c>
      <c r="B50" s="2">
        <v>138225</v>
      </c>
      <c r="C50" s="2" t="s">
        <v>4968</v>
      </c>
      <c r="D50" s="2" t="s">
        <v>792</v>
      </c>
      <c r="E50" s="2" t="s">
        <v>4969</v>
      </c>
      <c r="F50" s="2" t="s">
        <v>4970</v>
      </c>
      <c r="G50" s="2" t="s">
        <v>4971</v>
      </c>
      <c r="H50" s="2" t="s">
        <v>232</v>
      </c>
      <c r="I50" s="2" t="s">
        <v>173</v>
      </c>
      <c r="J50" s="2" t="s">
        <v>174</v>
      </c>
      <c r="K50" s="2" t="s">
        <v>101</v>
      </c>
      <c r="L50" s="2">
        <v>2109</v>
      </c>
      <c r="M50" s="2" t="s">
        <v>4972</v>
      </c>
      <c r="N50" s="2" t="s">
        <v>4973</v>
      </c>
      <c r="U50" s="2" t="s">
        <v>798</v>
      </c>
      <c r="V50" s="3">
        <v>40995</v>
      </c>
      <c r="W50" s="3">
        <v>41358</v>
      </c>
      <c r="X50" s="4">
        <v>41183</v>
      </c>
      <c r="Y50" s="2" t="s">
        <v>103</v>
      </c>
      <c r="Z50" s="2" t="s">
        <v>4974</v>
      </c>
      <c r="AA50" s="2" t="s">
        <v>102</v>
      </c>
      <c r="AB50" s="2" t="s">
        <v>102</v>
      </c>
      <c r="AD50" s="2" t="s">
        <v>102</v>
      </c>
      <c r="AF50" s="2" t="s">
        <v>102</v>
      </c>
      <c r="AG50" s="2" t="s">
        <v>103</v>
      </c>
      <c r="AH50" s="2" t="s">
        <v>102</v>
      </c>
      <c r="AI50" s="2" t="s">
        <v>126</v>
      </c>
      <c r="AK50" s="2" t="s">
        <v>105</v>
      </c>
      <c r="AL50" s="2" t="s">
        <v>101</v>
      </c>
      <c r="AM50" s="2" t="s">
        <v>102</v>
      </c>
      <c r="AN50" s="2" t="s">
        <v>102</v>
      </c>
      <c r="AO50" s="2" t="s">
        <v>103</v>
      </c>
      <c r="AP50" s="2" t="s">
        <v>102</v>
      </c>
      <c r="AQ50" s="2" t="s">
        <v>102</v>
      </c>
      <c r="AR50" s="2" t="s">
        <v>102</v>
      </c>
      <c r="AS50" s="2" t="s">
        <v>102</v>
      </c>
      <c r="AT50" s="2" t="s">
        <v>102</v>
      </c>
      <c r="AU50" s="2" t="s">
        <v>102</v>
      </c>
      <c r="AV50" s="2" t="s">
        <v>102</v>
      </c>
      <c r="AW50" s="2" t="s">
        <v>102</v>
      </c>
      <c r="AX50" s="2" t="s">
        <v>102</v>
      </c>
      <c r="AY50" s="2" t="s">
        <v>102</v>
      </c>
      <c r="AZ50" s="2" t="s">
        <v>102</v>
      </c>
      <c r="BB50" s="2" t="s">
        <v>102</v>
      </c>
      <c r="BD50" s="2" t="s">
        <v>102</v>
      </c>
      <c r="BE50" s="2" t="s">
        <v>102</v>
      </c>
      <c r="BF50" s="2" t="s">
        <v>103</v>
      </c>
      <c r="BG50" s="2" t="s">
        <v>102</v>
      </c>
      <c r="BH50" s="2" t="s">
        <v>102</v>
      </c>
      <c r="BI50" s="2" t="s">
        <v>102</v>
      </c>
      <c r="BJ50" s="2" t="s">
        <v>103</v>
      </c>
      <c r="BK50" s="2" t="s">
        <v>102</v>
      </c>
      <c r="BL50" s="2" t="s">
        <v>102</v>
      </c>
      <c r="BM50" s="2" t="s">
        <v>102</v>
      </c>
      <c r="BN50" s="2" t="s">
        <v>102</v>
      </c>
      <c r="BO50" s="2" t="s">
        <v>102</v>
      </c>
      <c r="BP50" s="2" t="s">
        <v>102</v>
      </c>
      <c r="BQ50" s="2" t="s">
        <v>102</v>
      </c>
      <c r="BR50" s="2" t="s">
        <v>102</v>
      </c>
      <c r="BS50" s="2" t="s">
        <v>102</v>
      </c>
      <c r="BT50" s="2" t="s">
        <v>103</v>
      </c>
      <c r="BU50" s="2" t="s">
        <v>103</v>
      </c>
      <c r="BV50" s="2" t="s">
        <v>102</v>
      </c>
      <c r="BW50" s="2" t="s">
        <v>102</v>
      </c>
      <c r="BX50" s="2" t="s">
        <v>102</v>
      </c>
      <c r="BY50" s="2" t="s">
        <v>102</v>
      </c>
      <c r="BZ50" s="2" t="s">
        <v>102</v>
      </c>
      <c r="CA50" s="2" t="s">
        <v>102</v>
      </c>
      <c r="CB50" s="2" t="s">
        <v>102</v>
      </c>
      <c r="CC50" s="2" t="s">
        <v>102</v>
      </c>
      <c r="CD50" s="2" t="s">
        <v>102</v>
      </c>
      <c r="CE50" s="2" t="s">
        <v>103</v>
      </c>
      <c r="CF50" s="2" t="s">
        <v>102</v>
      </c>
      <c r="CG50" s="2" t="s">
        <v>102</v>
      </c>
      <c r="CH50" s="2" t="s">
        <v>102</v>
      </c>
      <c r="CI50" s="2" t="s">
        <v>102</v>
      </c>
      <c r="CJ50" s="2" t="s">
        <v>102</v>
      </c>
      <c r="CK50" s="2" t="s">
        <v>102</v>
      </c>
      <c r="CL50" s="2" t="s">
        <v>102</v>
      </c>
      <c r="CM50" s="2" t="s">
        <v>102</v>
      </c>
      <c r="CN50" s="2" t="s">
        <v>102</v>
      </c>
      <c r="CO50" s="2" t="s">
        <v>102</v>
      </c>
      <c r="CP50" s="2" t="s">
        <v>102</v>
      </c>
      <c r="CQ50" s="2" t="s">
        <v>102</v>
      </c>
      <c r="CR50" s="2" t="s">
        <v>102</v>
      </c>
      <c r="CS50" s="2" t="s">
        <v>102</v>
      </c>
      <c r="CT50" s="2" t="s">
        <v>102</v>
      </c>
      <c r="CU50" s="2" t="s">
        <v>102</v>
      </c>
    </row>
    <row r="51" spans="1:99" x14ac:dyDescent="0.3">
      <c r="A51" s="2" t="s">
        <v>239</v>
      </c>
      <c r="B51" s="2">
        <v>138307</v>
      </c>
      <c r="C51" s="2" t="s">
        <v>1521</v>
      </c>
      <c r="D51" s="2" t="s">
        <v>792</v>
      </c>
      <c r="E51" s="2" t="s">
        <v>1522</v>
      </c>
      <c r="F51" s="2" t="s">
        <v>1522</v>
      </c>
      <c r="G51" s="2" t="s">
        <v>1523</v>
      </c>
      <c r="I51" s="2" t="s">
        <v>396</v>
      </c>
      <c r="J51" s="2" t="s">
        <v>201</v>
      </c>
      <c r="K51" s="2" t="s">
        <v>101</v>
      </c>
      <c r="L51" s="2">
        <v>33143</v>
      </c>
      <c r="M51" s="2" t="s">
        <v>1524</v>
      </c>
      <c r="N51" s="2" t="s">
        <v>1525</v>
      </c>
      <c r="U51" s="2" t="s">
        <v>798</v>
      </c>
      <c r="V51" s="3">
        <v>40997</v>
      </c>
      <c r="W51" s="3">
        <v>41359</v>
      </c>
      <c r="X51" s="4">
        <v>41183</v>
      </c>
      <c r="Y51" s="2" t="s">
        <v>102</v>
      </c>
      <c r="AA51" s="2" t="s">
        <v>103</v>
      </c>
      <c r="AB51" s="2" t="s">
        <v>102</v>
      </c>
      <c r="AD51" s="2" t="s">
        <v>102</v>
      </c>
      <c r="AF51" s="2" t="s">
        <v>102</v>
      </c>
      <c r="AG51" s="2" t="s">
        <v>103</v>
      </c>
      <c r="AH51" s="2" t="s">
        <v>102</v>
      </c>
      <c r="AI51" s="2" t="s">
        <v>104</v>
      </c>
      <c r="AK51" s="2" t="s">
        <v>131</v>
      </c>
      <c r="AL51" s="2" t="s">
        <v>101</v>
      </c>
      <c r="AM51" s="2" t="s">
        <v>102</v>
      </c>
      <c r="AN51" s="2" t="s">
        <v>102</v>
      </c>
      <c r="AO51" s="2" t="s">
        <v>103</v>
      </c>
      <c r="AP51" s="2" t="s">
        <v>102</v>
      </c>
      <c r="AQ51" s="2" t="s">
        <v>102</v>
      </c>
      <c r="AR51" s="2" t="s">
        <v>102</v>
      </c>
      <c r="AS51" s="2" t="s">
        <v>102</v>
      </c>
      <c r="AT51" s="2" t="s">
        <v>102</v>
      </c>
      <c r="AU51" s="2" t="s">
        <v>102</v>
      </c>
      <c r="AV51" s="2" t="s">
        <v>102</v>
      </c>
      <c r="AW51" s="2" t="s">
        <v>102</v>
      </c>
      <c r="AX51" s="2" t="s">
        <v>102</v>
      </c>
      <c r="AY51" s="2" t="s">
        <v>102</v>
      </c>
      <c r="AZ51" s="2" t="s">
        <v>102</v>
      </c>
      <c r="BB51" s="2" t="s">
        <v>102</v>
      </c>
      <c r="BD51" s="2" t="s">
        <v>102</v>
      </c>
      <c r="BE51" s="2" t="s">
        <v>102</v>
      </c>
      <c r="BF51" s="2" t="s">
        <v>102</v>
      </c>
      <c r="BG51" s="2" t="s">
        <v>102</v>
      </c>
      <c r="BH51" s="2" t="s">
        <v>102</v>
      </c>
      <c r="BI51" s="2" t="s">
        <v>102</v>
      </c>
      <c r="BJ51" s="2" t="s">
        <v>103</v>
      </c>
      <c r="BK51" s="2" t="s">
        <v>102</v>
      </c>
      <c r="BL51" s="2" t="s">
        <v>102</v>
      </c>
      <c r="BM51" s="2" t="s">
        <v>102</v>
      </c>
      <c r="BN51" s="2" t="s">
        <v>102</v>
      </c>
      <c r="BO51" s="2" t="s">
        <v>102</v>
      </c>
      <c r="BP51" s="2" t="s">
        <v>102</v>
      </c>
      <c r="BQ51" s="2" t="s">
        <v>102</v>
      </c>
      <c r="BR51" s="2" t="s">
        <v>102</v>
      </c>
      <c r="BS51" s="2" t="s">
        <v>102</v>
      </c>
      <c r="BT51" s="2" t="s">
        <v>103</v>
      </c>
      <c r="BU51" s="2" t="s">
        <v>103</v>
      </c>
      <c r="BV51" s="2" t="s">
        <v>102</v>
      </c>
      <c r="BW51" s="2" t="s">
        <v>102</v>
      </c>
      <c r="BX51" s="2" t="s">
        <v>102</v>
      </c>
      <c r="BY51" s="2" t="s">
        <v>102</v>
      </c>
      <c r="BZ51" s="2" t="s">
        <v>102</v>
      </c>
      <c r="CA51" s="2" t="s">
        <v>102</v>
      </c>
      <c r="CB51" s="2" t="s">
        <v>102</v>
      </c>
      <c r="CC51" s="2" t="s">
        <v>102</v>
      </c>
      <c r="CD51" s="2" t="s">
        <v>102</v>
      </c>
      <c r="CE51" s="2" t="s">
        <v>102</v>
      </c>
      <c r="CF51" s="2" t="s">
        <v>102</v>
      </c>
      <c r="CG51" s="2" t="s">
        <v>102</v>
      </c>
      <c r="CH51" s="2" t="s">
        <v>102</v>
      </c>
      <c r="CI51" s="2" t="s">
        <v>102</v>
      </c>
      <c r="CJ51" s="2" t="s">
        <v>102</v>
      </c>
      <c r="CK51" s="2" t="s">
        <v>102</v>
      </c>
      <c r="CL51" s="2" t="s">
        <v>102</v>
      </c>
      <c r="CM51" s="2" t="s">
        <v>102</v>
      </c>
      <c r="CN51" s="2" t="s">
        <v>102</v>
      </c>
      <c r="CO51" s="2" t="s">
        <v>102</v>
      </c>
      <c r="CP51" s="2" t="s">
        <v>102</v>
      </c>
      <c r="CQ51" s="2" t="s">
        <v>102</v>
      </c>
      <c r="CR51" s="2" t="s">
        <v>102</v>
      </c>
      <c r="CS51" s="2" t="s">
        <v>102</v>
      </c>
      <c r="CT51" s="2" t="s">
        <v>102</v>
      </c>
      <c r="CU51" s="2" t="s">
        <v>102</v>
      </c>
    </row>
    <row r="52" spans="1:99" x14ac:dyDescent="0.3">
      <c r="A52" s="2" t="s">
        <v>109</v>
      </c>
      <c r="B52" s="2">
        <v>138475</v>
      </c>
      <c r="C52" s="2" t="s">
        <v>1568</v>
      </c>
      <c r="D52" s="2" t="s">
        <v>792</v>
      </c>
      <c r="E52" s="2" t="s">
        <v>1569</v>
      </c>
      <c r="F52" s="2" t="s">
        <v>1569</v>
      </c>
      <c r="G52" s="2" t="s">
        <v>914</v>
      </c>
      <c r="H52" s="2" t="s">
        <v>194</v>
      </c>
      <c r="I52" s="2" t="s">
        <v>130</v>
      </c>
      <c r="J52" s="2" t="s">
        <v>131</v>
      </c>
      <c r="K52" s="2" t="s">
        <v>101</v>
      </c>
      <c r="L52" s="2">
        <v>10022</v>
      </c>
      <c r="M52" s="2" t="s">
        <v>1570</v>
      </c>
      <c r="N52" s="2" t="s">
        <v>1571</v>
      </c>
      <c r="U52" s="2" t="s">
        <v>798</v>
      </c>
      <c r="V52" s="3">
        <v>41200</v>
      </c>
      <c r="W52" s="3">
        <v>41509</v>
      </c>
      <c r="X52" s="4">
        <v>41183</v>
      </c>
      <c r="Y52" s="2" t="s">
        <v>102</v>
      </c>
      <c r="AA52" s="2" t="s">
        <v>102</v>
      </c>
      <c r="AB52" s="2" t="s">
        <v>102</v>
      </c>
      <c r="AD52" s="2" t="s">
        <v>102</v>
      </c>
      <c r="AF52" s="2" t="s">
        <v>102</v>
      </c>
      <c r="AG52" s="2" t="s">
        <v>103</v>
      </c>
      <c r="AH52" s="2" t="s">
        <v>102</v>
      </c>
      <c r="AI52" s="2" t="s">
        <v>104</v>
      </c>
      <c r="AK52" s="2" t="s">
        <v>105</v>
      </c>
      <c r="AL52" s="2" t="s">
        <v>101</v>
      </c>
      <c r="AM52" s="2" t="s">
        <v>102</v>
      </c>
      <c r="AN52" s="2" t="s">
        <v>102</v>
      </c>
      <c r="AO52" s="2" t="s">
        <v>102</v>
      </c>
      <c r="AP52" s="2" t="s">
        <v>102</v>
      </c>
      <c r="AQ52" s="2" t="s">
        <v>102</v>
      </c>
      <c r="AR52" s="2" t="s">
        <v>102</v>
      </c>
      <c r="AS52" s="2" t="s">
        <v>102</v>
      </c>
      <c r="AT52" s="2" t="s">
        <v>102</v>
      </c>
      <c r="AU52" s="2" t="s">
        <v>102</v>
      </c>
      <c r="AV52" s="2" t="s">
        <v>102</v>
      </c>
      <c r="AW52" s="2" t="s">
        <v>102</v>
      </c>
      <c r="AX52" s="2" t="s">
        <v>102</v>
      </c>
      <c r="AY52" s="2" t="s">
        <v>102</v>
      </c>
      <c r="AZ52" s="2" t="s">
        <v>102</v>
      </c>
      <c r="BB52" s="2" t="s">
        <v>102</v>
      </c>
      <c r="BD52" s="2" t="s">
        <v>102</v>
      </c>
      <c r="BE52" s="2" t="s">
        <v>102</v>
      </c>
      <c r="BF52" s="2" t="s">
        <v>102</v>
      </c>
      <c r="BG52" s="2" t="s">
        <v>102</v>
      </c>
      <c r="BH52" s="2" t="s">
        <v>102</v>
      </c>
      <c r="BI52" s="2" t="s">
        <v>102</v>
      </c>
      <c r="BJ52" s="2" t="s">
        <v>102</v>
      </c>
      <c r="BK52" s="2" t="s">
        <v>102</v>
      </c>
      <c r="BL52" s="2" t="s">
        <v>102</v>
      </c>
      <c r="BM52" s="2" t="s">
        <v>102</v>
      </c>
      <c r="BN52" s="2" t="s">
        <v>102</v>
      </c>
      <c r="BO52" s="2" t="s">
        <v>102</v>
      </c>
      <c r="BP52" s="2" t="s">
        <v>102</v>
      </c>
      <c r="BQ52" s="2" t="s">
        <v>102</v>
      </c>
      <c r="BR52" s="2" t="s">
        <v>102</v>
      </c>
      <c r="BS52" s="2" t="s">
        <v>102</v>
      </c>
      <c r="BT52" s="2" t="s">
        <v>103</v>
      </c>
      <c r="BU52" s="2" t="s">
        <v>103</v>
      </c>
      <c r="BV52" s="2" t="s">
        <v>102</v>
      </c>
      <c r="BW52" s="2" t="s">
        <v>102</v>
      </c>
      <c r="BX52" s="2" t="s">
        <v>102</v>
      </c>
      <c r="BY52" s="2" t="s">
        <v>102</v>
      </c>
      <c r="BZ52" s="2" t="s">
        <v>102</v>
      </c>
      <c r="CA52" s="2" t="s">
        <v>102</v>
      </c>
      <c r="CB52" s="2" t="s">
        <v>102</v>
      </c>
      <c r="CC52" s="2" t="s">
        <v>102</v>
      </c>
      <c r="CD52" s="2" t="s">
        <v>102</v>
      </c>
      <c r="CE52" s="2" t="s">
        <v>102</v>
      </c>
      <c r="CF52" s="2" t="s">
        <v>102</v>
      </c>
      <c r="CG52" s="2" t="s">
        <v>102</v>
      </c>
      <c r="CH52" s="2" t="s">
        <v>102</v>
      </c>
      <c r="CI52" s="2" t="s">
        <v>102</v>
      </c>
      <c r="CJ52" s="2" t="s">
        <v>102</v>
      </c>
      <c r="CK52" s="2" t="s">
        <v>102</v>
      </c>
      <c r="CL52" s="2" t="s">
        <v>102</v>
      </c>
      <c r="CM52" s="2" t="s">
        <v>102</v>
      </c>
      <c r="CN52" s="2" t="s">
        <v>102</v>
      </c>
      <c r="CO52" s="2" t="s">
        <v>102</v>
      </c>
      <c r="CP52" s="2" t="s">
        <v>102</v>
      </c>
      <c r="CQ52" s="2" t="s">
        <v>102</v>
      </c>
      <c r="CR52" s="2" t="s">
        <v>102</v>
      </c>
      <c r="CS52" s="2" t="s">
        <v>102</v>
      </c>
      <c r="CT52" s="2" t="s">
        <v>102</v>
      </c>
      <c r="CU52" s="2" t="s">
        <v>102</v>
      </c>
    </row>
    <row r="53" spans="1:99" x14ac:dyDescent="0.3">
      <c r="A53" s="2" t="s">
        <v>109</v>
      </c>
      <c r="B53" s="2">
        <v>138482</v>
      </c>
      <c r="C53" s="2" t="s">
        <v>1500</v>
      </c>
      <c r="D53" s="2" t="s">
        <v>792</v>
      </c>
      <c r="E53" s="2" t="s">
        <v>1501</v>
      </c>
      <c r="F53" s="2" t="s">
        <v>1501</v>
      </c>
      <c r="G53" s="2" t="s">
        <v>1502</v>
      </c>
      <c r="H53" s="2" t="s">
        <v>300</v>
      </c>
      <c r="I53" s="2" t="s">
        <v>131</v>
      </c>
      <c r="J53" s="2" t="s">
        <v>131</v>
      </c>
      <c r="K53" s="2" t="s">
        <v>101</v>
      </c>
      <c r="L53" s="2">
        <v>10017</v>
      </c>
      <c r="M53" s="2" t="s">
        <v>1503</v>
      </c>
      <c r="N53" s="2" t="s">
        <v>1504</v>
      </c>
      <c r="U53" s="2" t="s">
        <v>798</v>
      </c>
      <c r="V53" s="3">
        <v>40998</v>
      </c>
      <c r="W53" s="3">
        <v>41361</v>
      </c>
      <c r="X53" s="4">
        <v>41183</v>
      </c>
      <c r="Y53" s="2" t="s">
        <v>103</v>
      </c>
      <c r="Z53" s="2" t="s">
        <v>1505</v>
      </c>
      <c r="AA53" s="2" t="s">
        <v>103</v>
      </c>
      <c r="AB53" s="2" t="s">
        <v>102</v>
      </c>
      <c r="AD53" s="2" t="s">
        <v>102</v>
      </c>
      <c r="AF53" s="2" t="s">
        <v>102</v>
      </c>
      <c r="AG53" s="2" t="s">
        <v>103</v>
      </c>
      <c r="AH53" s="2" t="s">
        <v>102</v>
      </c>
      <c r="AI53" s="2" t="s">
        <v>104</v>
      </c>
      <c r="AK53" s="2" t="s">
        <v>105</v>
      </c>
      <c r="AL53" s="2" t="s">
        <v>101</v>
      </c>
      <c r="AM53" s="2" t="s">
        <v>102</v>
      </c>
      <c r="AN53" s="2" t="s">
        <v>102</v>
      </c>
      <c r="AO53" s="2" t="s">
        <v>102</v>
      </c>
      <c r="AP53" s="2" t="s">
        <v>102</v>
      </c>
      <c r="AQ53" s="2" t="s">
        <v>102</v>
      </c>
      <c r="AR53" s="2" t="s">
        <v>102</v>
      </c>
      <c r="AS53" s="2" t="s">
        <v>102</v>
      </c>
      <c r="AT53" s="2" t="s">
        <v>102</v>
      </c>
      <c r="AU53" s="2" t="s">
        <v>102</v>
      </c>
      <c r="AV53" s="2" t="s">
        <v>102</v>
      </c>
      <c r="AW53" s="2" t="s">
        <v>102</v>
      </c>
      <c r="AX53" s="2" t="s">
        <v>102</v>
      </c>
      <c r="AY53" s="2" t="s">
        <v>102</v>
      </c>
      <c r="AZ53" s="2" t="s">
        <v>102</v>
      </c>
      <c r="BB53" s="2" t="s">
        <v>102</v>
      </c>
      <c r="BD53" s="2" t="s">
        <v>102</v>
      </c>
      <c r="BE53" s="2" t="s">
        <v>102</v>
      </c>
      <c r="BF53" s="2" t="s">
        <v>102</v>
      </c>
      <c r="BG53" s="2" t="s">
        <v>102</v>
      </c>
      <c r="BH53" s="2" t="s">
        <v>102</v>
      </c>
      <c r="BI53" s="2" t="s">
        <v>102</v>
      </c>
      <c r="BJ53" s="2" t="s">
        <v>102</v>
      </c>
      <c r="BK53" s="2" t="s">
        <v>102</v>
      </c>
      <c r="BL53" s="2" t="s">
        <v>102</v>
      </c>
      <c r="BM53" s="2" t="s">
        <v>102</v>
      </c>
      <c r="BN53" s="2" t="s">
        <v>102</v>
      </c>
      <c r="BO53" s="2" t="s">
        <v>102</v>
      </c>
      <c r="BP53" s="2" t="s">
        <v>102</v>
      </c>
      <c r="BQ53" s="2" t="s">
        <v>102</v>
      </c>
      <c r="BR53" s="2" t="s">
        <v>102</v>
      </c>
      <c r="BS53" s="2" t="s">
        <v>102</v>
      </c>
      <c r="BT53" s="2" t="s">
        <v>102</v>
      </c>
      <c r="BU53" s="2" t="s">
        <v>103</v>
      </c>
      <c r="BV53" s="2" t="s">
        <v>102</v>
      </c>
      <c r="BW53" s="2" t="s">
        <v>102</v>
      </c>
      <c r="BX53" s="2" t="s">
        <v>102</v>
      </c>
      <c r="BY53" s="2" t="s">
        <v>102</v>
      </c>
      <c r="BZ53" s="2" t="s">
        <v>102</v>
      </c>
      <c r="CA53" s="2" t="s">
        <v>102</v>
      </c>
      <c r="CB53" s="2" t="s">
        <v>102</v>
      </c>
      <c r="CC53" s="2" t="s">
        <v>102</v>
      </c>
      <c r="CD53" s="2" t="s">
        <v>102</v>
      </c>
      <c r="CE53" s="2" t="s">
        <v>102</v>
      </c>
      <c r="CF53" s="2" t="s">
        <v>102</v>
      </c>
      <c r="CG53" s="2" t="s">
        <v>102</v>
      </c>
      <c r="CH53" s="2" t="s">
        <v>102</v>
      </c>
      <c r="CI53" s="2" t="s">
        <v>102</v>
      </c>
      <c r="CJ53" s="2" t="s">
        <v>102</v>
      </c>
      <c r="CK53" s="2" t="s">
        <v>102</v>
      </c>
      <c r="CL53" s="2" t="s">
        <v>102</v>
      </c>
      <c r="CM53" s="2" t="s">
        <v>102</v>
      </c>
      <c r="CN53" s="2" t="s">
        <v>102</v>
      </c>
      <c r="CO53" s="2" t="s">
        <v>102</v>
      </c>
      <c r="CP53" s="2" t="s">
        <v>102</v>
      </c>
      <c r="CQ53" s="2" t="s">
        <v>102</v>
      </c>
      <c r="CR53" s="2" t="s">
        <v>102</v>
      </c>
      <c r="CS53" s="2" t="s">
        <v>102</v>
      </c>
      <c r="CT53" s="2" t="s">
        <v>102</v>
      </c>
      <c r="CU53" s="2" t="s">
        <v>102</v>
      </c>
    </row>
    <row r="54" spans="1:99" x14ac:dyDescent="0.3">
      <c r="A54" s="2" t="s">
        <v>379</v>
      </c>
      <c r="B54" s="2">
        <v>138492</v>
      </c>
      <c r="C54" s="2" t="s">
        <v>1536</v>
      </c>
      <c r="D54" s="2" t="s">
        <v>792</v>
      </c>
      <c r="E54" s="2" t="s">
        <v>1537</v>
      </c>
      <c r="F54" s="2" t="s">
        <v>1537</v>
      </c>
      <c r="G54" s="2" t="s">
        <v>1538</v>
      </c>
      <c r="H54" s="2" t="s">
        <v>1539</v>
      </c>
      <c r="I54" s="2" t="s">
        <v>381</v>
      </c>
      <c r="K54" s="2" t="s">
        <v>382</v>
      </c>
      <c r="L54" s="2" t="s">
        <v>1540</v>
      </c>
      <c r="M54" s="2">
        <f>44-207-190-880</f>
        <v>-1233</v>
      </c>
      <c r="N54" s="2">
        <f>44-207-190-980</f>
        <v>-1333</v>
      </c>
      <c r="U54" s="2" t="s">
        <v>798</v>
      </c>
      <c r="V54" s="3">
        <v>40998</v>
      </c>
      <c r="W54" s="3">
        <v>41359</v>
      </c>
      <c r="X54" s="4">
        <v>41183</v>
      </c>
      <c r="Y54" s="2" t="s">
        <v>103</v>
      </c>
      <c r="Z54" s="2" t="s">
        <v>1541</v>
      </c>
      <c r="AA54" s="2" t="s">
        <v>103</v>
      </c>
      <c r="AB54" s="2" t="s">
        <v>102</v>
      </c>
      <c r="AD54" s="2" t="s">
        <v>102</v>
      </c>
      <c r="AF54" s="2" t="s">
        <v>102</v>
      </c>
      <c r="AG54" s="2" t="s">
        <v>103</v>
      </c>
      <c r="AH54" s="2" t="s">
        <v>102</v>
      </c>
      <c r="AI54" s="2" t="s">
        <v>279</v>
      </c>
      <c r="AL54" s="2" t="s">
        <v>382</v>
      </c>
      <c r="AM54" s="2" t="s">
        <v>102</v>
      </c>
      <c r="AN54" s="2" t="s">
        <v>102</v>
      </c>
      <c r="AO54" s="2" t="s">
        <v>103</v>
      </c>
      <c r="AP54" s="2" t="s">
        <v>102</v>
      </c>
      <c r="AQ54" s="2" t="s">
        <v>102</v>
      </c>
      <c r="AR54" s="2" t="s">
        <v>102</v>
      </c>
      <c r="AS54" s="2" t="s">
        <v>102</v>
      </c>
      <c r="AT54" s="2" t="s">
        <v>102</v>
      </c>
      <c r="AU54" s="2" t="s">
        <v>102</v>
      </c>
      <c r="AV54" s="2" t="s">
        <v>102</v>
      </c>
      <c r="AW54" s="2" t="s">
        <v>102</v>
      </c>
      <c r="AX54" s="2" t="s">
        <v>102</v>
      </c>
      <c r="AY54" s="2" t="s">
        <v>102</v>
      </c>
      <c r="AZ54" s="2" t="s">
        <v>102</v>
      </c>
      <c r="BB54" s="2" t="s">
        <v>102</v>
      </c>
      <c r="BD54" s="2" t="s">
        <v>102</v>
      </c>
      <c r="BE54" s="2" t="s">
        <v>102</v>
      </c>
      <c r="BF54" s="2" t="s">
        <v>103</v>
      </c>
      <c r="BG54" s="2" t="s">
        <v>102</v>
      </c>
      <c r="BH54" s="2" t="s">
        <v>102</v>
      </c>
      <c r="BI54" s="2" t="s">
        <v>102</v>
      </c>
      <c r="BJ54" s="2" t="s">
        <v>103</v>
      </c>
      <c r="BK54" s="2" t="s">
        <v>102</v>
      </c>
      <c r="BL54" s="2" t="s">
        <v>102</v>
      </c>
      <c r="BM54" s="2" t="s">
        <v>102</v>
      </c>
      <c r="BN54" s="2" t="s">
        <v>102</v>
      </c>
      <c r="BO54" s="2" t="s">
        <v>102</v>
      </c>
      <c r="BP54" s="2" t="s">
        <v>102</v>
      </c>
      <c r="BQ54" s="2" t="s">
        <v>102</v>
      </c>
      <c r="BR54" s="2" t="s">
        <v>102</v>
      </c>
      <c r="BS54" s="2" t="s">
        <v>102</v>
      </c>
      <c r="BT54" s="2" t="s">
        <v>103</v>
      </c>
      <c r="BU54" s="2" t="s">
        <v>103</v>
      </c>
      <c r="BV54" s="2" t="s">
        <v>102</v>
      </c>
      <c r="BW54" s="2" t="s">
        <v>102</v>
      </c>
      <c r="BX54" s="2" t="s">
        <v>102</v>
      </c>
      <c r="BY54" s="2" t="s">
        <v>102</v>
      </c>
      <c r="BZ54" s="2" t="s">
        <v>102</v>
      </c>
      <c r="CA54" s="2" t="s">
        <v>102</v>
      </c>
      <c r="CB54" s="2" t="s">
        <v>102</v>
      </c>
      <c r="CC54" s="2" t="s">
        <v>102</v>
      </c>
      <c r="CD54" s="2" t="s">
        <v>102</v>
      </c>
      <c r="CE54" s="2" t="s">
        <v>102</v>
      </c>
      <c r="CF54" s="2" t="s">
        <v>102</v>
      </c>
      <c r="CG54" s="2" t="s">
        <v>102</v>
      </c>
      <c r="CH54" s="2" t="s">
        <v>102</v>
      </c>
      <c r="CI54" s="2" t="s">
        <v>102</v>
      </c>
      <c r="CJ54" s="2" t="s">
        <v>102</v>
      </c>
      <c r="CK54" s="2" t="s">
        <v>102</v>
      </c>
      <c r="CL54" s="2" t="s">
        <v>102</v>
      </c>
      <c r="CM54" s="2" t="s">
        <v>102</v>
      </c>
      <c r="CN54" s="2" t="s">
        <v>102</v>
      </c>
      <c r="CO54" s="2" t="s">
        <v>102</v>
      </c>
      <c r="CP54" s="2" t="s">
        <v>102</v>
      </c>
      <c r="CQ54" s="2" t="s">
        <v>102</v>
      </c>
      <c r="CR54" s="2" t="s">
        <v>102</v>
      </c>
      <c r="CS54" s="2" t="s">
        <v>102</v>
      </c>
      <c r="CT54" s="2" t="s">
        <v>102</v>
      </c>
      <c r="CU54" s="2" t="s">
        <v>102</v>
      </c>
    </row>
    <row r="55" spans="1:99" x14ac:dyDescent="0.3">
      <c r="A55" s="2" t="s">
        <v>379</v>
      </c>
      <c r="B55" s="2">
        <v>138648</v>
      </c>
      <c r="C55" s="2" t="s">
        <v>1511</v>
      </c>
      <c r="D55" s="2" t="s">
        <v>792</v>
      </c>
      <c r="E55" s="2" t="s">
        <v>1512</v>
      </c>
      <c r="F55" s="2" t="s">
        <v>1512</v>
      </c>
      <c r="G55" s="2" t="s">
        <v>1513</v>
      </c>
      <c r="I55" s="2" t="s">
        <v>710</v>
      </c>
      <c r="K55" s="2" t="s">
        <v>710</v>
      </c>
      <c r="L55" s="2">
        <v>68602</v>
      </c>
      <c r="M55" s="2" t="s">
        <v>1514</v>
      </c>
      <c r="N55" s="2" t="s">
        <v>1515</v>
      </c>
      <c r="U55" s="2" t="s">
        <v>798</v>
      </c>
      <c r="V55" s="3">
        <v>41067</v>
      </c>
      <c r="W55" s="3">
        <v>41352</v>
      </c>
      <c r="X55" s="4">
        <v>41183</v>
      </c>
      <c r="Y55" s="2" t="s">
        <v>103</v>
      </c>
      <c r="Z55" s="2" t="s">
        <v>1518</v>
      </c>
      <c r="AA55" s="2" t="s">
        <v>103</v>
      </c>
      <c r="AB55" s="2" t="s">
        <v>102</v>
      </c>
      <c r="AD55" s="2" t="s">
        <v>102</v>
      </c>
      <c r="AF55" s="2" t="s">
        <v>102</v>
      </c>
      <c r="AG55" s="2" t="s">
        <v>103</v>
      </c>
      <c r="AH55" s="2" t="s">
        <v>102</v>
      </c>
      <c r="AI55" s="2" t="s">
        <v>108</v>
      </c>
      <c r="AL55" s="2" t="s">
        <v>710</v>
      </c>
      <c r="AM55" s="2" t="s">
        <v>102</v>
      </c>
      <c r="AN55" s="2" t="s">
        <v>102</v>
      </c>
      <c r="AO55" s="2" t="s">
        <v>102</v>
      </c>
      <c r="AP55" s="2" t="s">
        <v>102</v>
      </c>
      <c r="AQ55" s="2" t="s">
        <v>102</v>
      </c>
      <c r="AR55" s="2" t="s">
        <v>102</v>
      </c>
      <c r="AS55" s="2" t="s">
        <v>102</v>
      </c>
      <c r="AT55" s="2" t="s">
        <v>102</v>
      </c>
      <c r="AU55" s="2" t="s">
        <v>102</v>
      </c>
      <c r="AV55" s="2" t="s">
        <v>102</v>
      </c>
      <c r="AW55" s="2" t="s">
        <v>102</v>
      </c>
      <c r="AX55" s="2" t="s">
        <v>102</v>
      </c>
      <c r="AY55" s="2" t="s">
        <v>102</v>
      </c>
      <c r="AZ55" s="2" t="s">
        <v>102</v>
      </c>
      <c r="BB55" s="2" t="s">
        <v>102</v>
      </c>
      <c r="BD55" s="2" t="s">
        <v>102</v>
      </c>
      <c r="BE55" s="2" t="s">
        <v>102</v>
      </c>
      <c r="BF55" s="2" t="s">
        <v>103</v>
      </c>
      <c r="BG55" s="2" t="s">
        <v>102</v>
      </c>
      <c r="BH55" s="2" t="s">
        <v>102</v>
      </c>
      <c r="BI55" s="2" t="s">
        <v>102</v>
      </c>
      <c r="BJ55" s="2" t="s">
        <v>102</v>
      </c>
      <c r="BK55" s="2" t="s">
        <v>102</v>
      </c>
      <c r="BL55" s="2" t="s">
        <v>102</v>
      </c>
      <c r="BM55" s="2" t="s">
        <v>102</v>
      </c>
      <c r="BN55" s="2" t="s">
        <v>102</v>
      </c>
      <c r="BO55" s="2" t="s">
        <v>102</v>
      </c>
      <c r="BP55" s="2" t="s">
        <v>102</v>
      </c>
      <c r="BQ55" s="2" t="s">
        <v>102</v>
      </c>
      <c r="BR55" s="2" t="s">
        <v>102</v>
      </c>
      <c r="BS55" s="2" t="s">
        <v>102</v>
      </c>
      <c r="BT55" s="2" t="s">
        <v>102</v>
      </c>
      <c r="BU55" s="2" t="s">
        <v>103</v>
      </c>
      <c r="BV55" s="2" t="s">
        <v>102</v>
      </c>
      <c r="BW55" s="2" t="s">
        <v>102</v>
      </c>
      <c r="BX55" s="2" t="s">
        <v>102</v>
      </c>
      <c r="BY55" s="2" t="s">
        <v>102</v>
      </c>
      <c r="BZ55" s="2" t="s">
        <v>102</v>
      </c>
      <c r="CA55" s="2" t="s">
        <v>102</v>
      </c>
      <c r="CB55" s="2" t="s">
        <v>102</v>
      </c>
      <c r="CC55" s="2" t="s">
        <v>102</v>
      </c>
      <c r="CD55" s="2" t="s">
        <v>102</v>
      </c>
      <c r="CE55" s="2" t="s">
        <v>102</v>
      </c>
      <c r="CF55" s="2" t="s">
        <v>102</v>
      </c>
      <c r="CG55" s="2" t="s">
        <v>102</v>
      </c>
      <c r="CH55" s="2" t="s">
        <v>102</v>
      </c>
      <c r="CI55" s="2" t="s">
        <v>102</v>
      </c>
      <c r="CJ55" s="2" t="s">
        <v>102</v>
      </c>
      <c r="CK55" s="2" t="s">
        <v>102</v>
      </c>
      <c r="CL55" s="2" t="s">
        <v>102</v>
      </c>
      <c r="CM55" s="2" t="s">
        <v>102</v>
      </c>
      <c r="CN55" s="2" t="s">
        <v>102</v>
      </c>
      <c r="CO55" s="2" t="s">
        <v>102</v>
      </c>
      <c r="CP55" s="2" t="s">
        <v>102</v>
      </c>
      <c r="CQ55" s="2" t="s">
        <v>102</v>
      </c>
      <c r="CR55" s="2" t="s">
        <v>102</v>
      </c>
      <c r="CS55" s="2" t="s">
        <v>102</v>
      </c>
      <c r="CT55" s="2" t="s">
        <v>102</v>
      </c>
      <c r="CU55" s="2" t="s">
        <v>102</v>
      </c>
    </row>
    <row r="56" spans="1:99" x14ac:dyDescent="0.3">
      <c r="A56" s="2" t="s">
        <v>109</v>
      </c>
      <c r="B56" s="2">
        <v>138674</v>
      </c>
      <c r="C56" s="2" t="s">
        <v>9150</v>
      </c>
      <c r="D56" s="2" t="s">
        <v>792</v>
      </c>
      <c r="E56" s="2" t="s">
        <v>9151</v>
      </c>
      <c r="F56" s="2" t="s">
        <v>9151</v>
      </c>
      <c r="G56" s="2" t="s">
        <v>628</v>
      </c>
      <c r="I56" s="2" t="s">
        <v>130</v>
      </c>
      <c r="J56" s="2" t="s">
        <v>131</v>
      </c>
      <c r="K56" s="2" t="s">
        <v>101</v>
      </c>
      <c r="L56" s="2">
        <v>10020</v>
      </c>
      <c r="M56" s="2" t="s">
        <v>629</v>
      </c>
      <c r="N56" s="2" t="s">
        <v>9152</v>
      </c>
      <c r="U56" s="2" t="s">
        <v>798</v>
      </c>
      <c r="V56" s="3">
        <v>40998</v>
      </c>
      <c r="W56" s="3">
        <v>41361</v>
      </c>
      <c r="X56" s="4">
        <v>41183</v>
      </c>
      <c r="Y56" s="2" t="s">
        <v>102</v>
      </c>
      <c r="AA56" s="2" t="s">
        <v>102</v>
      </c>
      <c r="AB56" s="2" t="s">
        <v>102</v>
      </c>
      <c r="AD56" s="2" t="s">
        <v>102</v>
      </c>
      <c r="AF56" s="2" t="s">
        <v>103</v>
      </c>
      <c r="AG56" s="2" t="s">
        <v>102</v>
      </c>
      <c r="AH56" s="2" t="s">
        <v>102</v>
      </c>
      <c r="AI56" s="2" t="s">
        <v>104</v>
      </c>
      <c r="AK56" s="2" t="s">
        <v>105</v>
      </c>
      <c r="AL56" s="2" t="s">
        <v>101</v>
      </c>
      <c r="AM56" s="2" t="s">
        <v>102</v>
      </c>
      <c r="AN56" s="2" t="s">
        <v>102</v>
      </c>
      <c r="AO56" s="2" t="s">
        <v>102</v>
      </c>
      <c r="AP56" s="2" t="s">
        <v>102</v>
      </c>
      <c r="AQ56" s="2" t="s">
        <v>102</v>
      </c>
      <c r="AR56" s="2" t="s">
        <v>102</v>
      </c>
      <c r="AS56" s="2" t="s">
        <v>102</v>
      </c>
      <c r="AT56" s="2" t="s">
        <v>102</v>
      </c>
      <c r="AU56" s="2" t="s">
        <v>102</v>
      </c>
      <c r="AV56" s="2" t="s">
        <v>102</v>
      </c>
      <c r="AW56" s="2" t="s">
        <v>102</v>
      </c>
      <c r="AX56" s="2" t="s">
        <v>102</v>
      </c>
      <c r="AY56" s="2" t="s">
        <v>102</v>
      </c>
      <c r="AZ56" s="2" t="s">
        <v>102</v>
      </c>
      <c r="BB56" s="2" t="s">
        <v>102</v>
      </c>
      <c r="BD56" s="2" t="s">
        <v>102</v>
      </c>
      <c r="BE56" s="2" t="s">
        <v>102</v>
      </c>
      <c r="BF56" s="2" t="s">
        <v>103</v>
      </c>
      <c r="BG56" s="2" t="s">
        <v>102</v>
      </c>
      <c r="BH56" s="2" t="s">
        <v>102</v>
      </c>
      <c r="BI56" s="2" t="s">
        <v>102</v>
      </c>
      <c r="BJ56" s="2" t="s">
        <v>102</v>
      </c>
      <c r="BK56" s="2" t="s">
        <v>102</v>
      </c>
      <c r="BL56" s="2" t="s">
        <v>102</v>
      </c>
      <c r="BM56" s="2" t="s">
        <v>102</v>
      </c>
      <c r="BN56" s="2" t="s">
        <v>102</v>
      </c>
      <c r="BO56" s="2" t="s">
        <v>102</v>
      </c>
      <c r="BP56" s="2" t="s">
        <v>102</v>
      </c>
      <c r="BQ56" s="2" t="s">
        <v>102</v>
      </c>
      <c r="BR56" s="2" t="s">
        <v>102</v>
      </c>
      <c r="BS56" s="2" t="s">
        <v>102</v>
      </c>
      <c r="BT56" s="2" t="s">
        <v>103</v>
      </c>
      <c r="BU56" s="2" t="s">
        <v>103</v>
      </c>
      <c r="BV56" s="2" t="s">
        <v>102</v>
      </c>
      <c r="BW56" s="2" t="s">
        <v>102</v>
      </c>
      <c r="BX56" s="2" t="s">
        <v>102</v>
      </c>
      <c r="BY56" s="2" t="s">
        <v>102</v>
      </c>
      <c r="BZ56" s="2" t="s">
        <v>102</v>
      </c>
      <c r="CA56" s="2" t="s">
        <v>102</v>
      </c>
      <c r="CB56" s="2" t="s">
        <v>102</v>
      </c>
      <c r="CC56" s="2" t="s">
        <v>102</v>
      </c>
      <c r="CD56" s="2" t="s">
        <v>102</v>
      </c>
      <c r="CE56" s="2" t="s">
        <v>102</v>
      </c>
      <c r="CF56" s="2" t="s">
        <v>102</v>
      </c>
      <c r="CG56" s="2" t="s">
        <v>102</v>
      </c>
      <c r="CH56" s="2" t="s">
        <v>102</v>
      </c>
      <c r="CI56" s="2" t="s">
        <v>102</v>
      </c>
      <c r="CJ56" s="2" t="s">
        <v>102</v>
      </c>
      <c r="CK56" s="2" t="s">
        <v>102</v>
      </c>
      <c r="CL56" s="2" t="s">
        <v>102</v>
      </c>
      <c r="CM56" s="2" t="s">
        <v>102</v>
      </c>
      <c r="CN56" s="2" t="s">
        <v>102</v>
      </c>
      <c r="CO56" s="2" t="s">
        <v>102</v>
      </c>
      <c r="CP56" s="2" t="s">
        <v>102</v>
      </c>
      <c r="CQ56" s="2" t="s">
        <v>102</v>
      </c>
      <c r="CR56" s="2" t="s">
        <v>102</v>
      </c>
      <c r="CS56" s="2" t="s">
        <v>102</v>
      </c>
      <c r="CT56" s="2" t="s">
        <v>102</v>
      </c>
      <c r="CU56" s="2" t="s">
        <v>102</v>
      </c>
    </row>
    <row r="57" spans="1:99" x14ac:dyDescent="0.3">
      <c r="A57" s="2" t="s">
        <v>109</v>
      </c>
      <c r="B57" s="2">
        <v>138740</v>
      </c>
      <c r="C57" s="2" t="s">
        <v>1578</v>
      </c>
      <c r="D57" s="2" t="s">
        <v>792</v>
      </c>
      <c r="E57" s="2" t="s">
        <v>1579</v>
      </c>
      <c r="F57" s="2" t="s">
        <v>1579</v>
      </c>
      <c r="G57" s="2" t="s">
        <v>1580</v>
      </c>
      <c r="H57" s="2" t="s">
        <v>1581</v>
      </c>
      <c r="I57" s="2" t="s">
        <v>130</v>
      </c>
      <c r="J57" s="2" t="s">
        <v>131</v>
      </c>
      <c r="K57" s="2" t="s">
        <v>101</v>
      </c>
      <c r="L57" s="2">
        <v>10022</v>
      </c>
      <c r="M57" s="2" t="s">
        <v>1582</v>
      </c>
      <c r="N57" s="2" t="s">
        <v>1583</v>
      </c>
      <c r="U57" s="2" t="s">
        <v>798</v>
      </c>
      <c r="V57" s="3">
        <v>41145</v>
      </c>
      <c r="W57" s="3">
        <v>41360</v>
      </c>
      <c r="X57" s="4">
        <v>41183</v>
      </c>
      <c r="Y57" s="2" t="s">
        <v>103</v>
      </c>
      <c r="Z57" s="2" t="s">
        <v>202</v>
      </c>
      <c r="AA57" s="2" t="s">
        <v>102</v>
      </c>
      <c r="AB57" s="2" t="s">
        <v>102</v>
      </c>
      <c r="AD57" s="2" t="s">
        <v>102</v>
      </c>
      <c r="AF57" s="2" t="s">
        <v>102</v>
      </c>
      <c r="AG57" s="2" t="s">
        <v>103</v>
      </c>
      <c r="AH57" s="2" t="s">
        <v>102</v>
      </c>
      <c r="AI57" s="2" t="s">
        <v>104</v>
      </c>
      <c r="AK57" s="2" t="s">
        <v>105</v>
      </c>
      <c r="AL57" s="2" t="s">
        <v>101</v>
      </c>
      <c r="AM57" s="2" t="s">
        <v>102</v>
      </c>
      <c r="AN57" s="2" t="s">
        <v>102</v>
      </c>
      <c r="AO57" s="2" t="s">
        <v>102</v>
      </c>
      <c r="AP57" s="2" t="s">
        <v>102</v>
      </c>
      <c r="AQ57" s="2" t="s">
        <v>102</v>
      </c>
      <c r="AR57" s="2" t="s">
        <v>102</v>
      </c>
      <c r="AS57" s="2" t="s">
        <v>102</v>
      </c>
      <c r="AT57" s="2" t="s">
        <v>102</v>
      </c>
      <c r="AU57" s="2" t="s">
        <v>102</v>
      </c>
      <c r="AV57" s="2" t="s">
        <v>102</v>
      </c>
      <c r="AW57" s="2" t="s">
        <v>102</v>
      </c>
      <c r="AX57" s="2" t="s">
        <v>102</v>
      </c>
      <c r="AY57" s="2" t="s">
        <v>102</v>
      </c>
      <c r="AZ57" s="2" t="s">
        <v>102</v>
      </c>
      <c r="BB57" s="2" t="s">
        <v>102</v>
      </c>
      <c r="BD57" s="2" t="s">
        <v>102</v>
      </c>
      <c r="BE57" s="2" t="s">
        <v>102</v>
      </c>
      <c r="BF57" s="2" t="s">
        <v>102</v>
      </c>
      <c r="BG57" s="2" t="s">
        <v>102</v>
      </c>
      <c r="BH57" s="2" t="s">
        <v>102</v>
      </c>
      <c r="BI57" s="2" t="s">
        <v>102</v>
      </c>
      <c r="BJ57" s="2" t="s">
        <v>102</v>
      </c>
      <c r="BK57" s="2" t="s">
        <v>102</v>
      </c>
      <c r="BL57" s="2" t="s">
        <v>102</v>
      </c>
      <c r="BM57" s="2" t="s">
        <v>102</v>
      </c>
      <c r="BN57" s="2" t="s">
        <v>102</v>
      </c>
      <c r="BO57" s="2" t="s">
        <v>103</v>
      </c>
      <c r="BP57" s="2" t="s">
        <v>102</v>
      </c>
      <c r="BQ57" s="2" t="s">
        <v>102</v>
      </c>
      <c r="BR57" s="2" t="s">
        <v>102</v>
      </c>
      <c r="BS57" s="2" t="s">
        <v>102</v>
      </c>
      <c r="BT57" s="2" t="s">
        <v>102</v>
      </c>
      <c r="BU57" s="2" t="s">
        <v>103</v>
      </c>
      <c r="BV57" s="2" t="s">
        <v>102</v>
      </c>
      <c r="BW57" s="2" t="s">
        <v>102</v>
      </c>
      <c r="BX57" s="2" t="s">
        <v>102</v>
      </c>
      <c r="BY57" s="2" t="s">
        <v>102</v>
      </c>
      <c r="BZ57" s="2" t="s">
        <v>102</v>
      </c>
      <c r="CA57" s="2" t="s">
        <v>102</v>
      </c>
      <c r="CB57" s="2" t="s">
        <v>102</v>
      </c>
      <c r="CC57" s="2" t="s">
        <v>102</v>
      </c>
      <c r="CD57" s="2" t="s">
        <v>102</v>
      </c>
      <c r="CE57" s="2" t="s">
        <v>102</v>
      </c>
      <c r="CF57" s="2" t="s">
        <v>102</v>
      </c>
      <c r="CG57" s="2" t="s">
        <v>102</v>
      </c>
      <c r="CH57" s="2" t="s">
        <v>102</v>
      </c>
      <c r="CI57" s="2" t="s">
        <v>102</v>
      </c>
      <c r="CJ57" s="2" t="s">
        <v>102</v>
      </c>
      <c r="CK57" s="2" t="s">
        <v>102</v>
      </c>
      <c r="CL57" s="2" t="s">
        <v>102</v>
      </c>
      <c r="CM57" s="2" t="s">
        <v>102</v>
      </c>
      <c r="CN57" s="2" t="s">
        <v>102</v>
      </c>
      <c r="CO57" s="2" t="s">
        <v>102</v>
      </c>
      <c r="CP57" s="2" t="s">
        <v>102</v>
      </c>
      <c r="CQ57" s="2" t="s">
        <v>102</v>
      </c>
      <c r="CR57" s="2" t="s">
        <v>102</v>
      </c>
      <c r="CS57" s="2" t="s">
        <v>102</v>
      </c>
      <c r="CT57" s="2" t="s">
        <v>102</v>
      </c>
      <c r="CU57" s="2" t="s">
        <v>102</v>
      </c>
    </row>
    <row r="58" spans="1:99" x14ac:dyDescent="0.3">
      <c r="A58" s="2" t="s">
        <v>379</v>
      </c>
      <c r="B58" s="2">
        <v>138749</v>
      </c>
      <c r="C58" s="2" t="s">
        <v>1519</v>
      </c>
      <c r="D58" s="2" t="s">
        <v>792</v>
      </c>
      <c r="E58" s="2" t="s">
        <v>1520</v>
      </c>
      <c r="F58" s="2" t="s">
        <v>1520</v>
      </c>
      <c r="G58" s="2" t="s">
        <v>1516</v>
      </c>
      <c r="H58" s="2" t="s">
        <v>1517</v>
      </c>
      <c r="I58" s="2" t="s">
        <v>710</v>
      </c>
      <c r="K58" s="2" t="s">
        <v>710</v>
      </c>
      <c r="L58" s="2">
        <v>68602</v>
      </c>
      <c r="M58" s="2" t="s">
        <v>1514</v>
      </c>
      <c r="N58" s="2" t="s">
        <v>1515</v>
      </c>
      <c r="U58" s="2" t="s">
        <v>798</v>
      </c>
      <c r="V58" s="3">
        <v>41067</v>
      </c>
      <c r="W58" s="3">
        <v>41352</v>
      </c>
      <c r="X58" s="4">
        <v>41183</v>
      </c>
      <c r="Y58" s="2" t="s">
        <v>103</v>
      </c>
      <c r="Z58" s="2" t="s">
        <v>1518</v>
      </c>
      <c r="AA58" s="2" t="s">
        <v>102</v>
      </c>
      <c r="AB58" s="2" t="s">
        <v>102</v>
      </c>
      <c r="AD58" s="2" t="s">
        <v>102</v>
      </c>
      <c r="AF58" s="2" t="s">
        <v>102</v>
      </c>
      <c r="AG58" s="2" t="s">
        <v>103</v>
      </c>
      <c r="AH58" s="2" t="s">
        <v>102</v>
      </c>
      <c r="AI58" s="2" t="s">
        <v>108</v>
      </c>
      <c r="AL58" s="2" t="s">
        <v>693</v>
      </c>
      <c r="AM58" s="2" t="s">
        <v>102</v>
      </c>
      <c r="AN58" s="2" t="s">
        <v>102</v>
      </c>
      <c r="AO58" s="2" t="s">
        <v>102</v>
      </c>
      <c r="AP58" s="2" t="s">
        <v>102</v>
      </c>
      <c r="AQ58" s="2" t="s">
        <v>102</v>
      </c>
      <c r="AR58" s="2" t="s">
        <v>102</v>
      </c>
      <c r="AS58" s="2" t="s">
        <v>102</v>
      </c>
      <c r="AT58" s="2" t="s">
        <v>102</v>
      </c>
      <c r="AU58" s="2" t="s">
        <v>102</v>
      </c>
      <c r="AV58" s="2" t="s">
        <v>102</v>
      </c>
      <c r="AW58" s="2" t="s">
        <v>102</v>
      </c>
      <c r="AX58" s="2" t="s">
        <v>102</v>
      </c>
      <c r="AY58" s="2" t="s">
        <v>102</v>
      </c>
      <c r="AZ58" s="2" t="s">
        <v>102</v>
      </c>
      <c r="BB58" s="2" t="s">
        <v>102</v>
      </c>
      <c r="BD58" s="2" t="s">
        <v>102</v>
      </c>
      <c r="BE58" s="2" t="s">
        <v>102</v>
      </c>
      <c r="BF58" s="2" t="s">
        <v>103</v>
      </c>
      <c r="BG58" s="2" t="s">
        <v>102</v>
      </c>
      <c r="BH58" s="2" t="s">
        <v>102</v>
      </c>
      <c r="BI58" s="2" t="s">
        <v>102</v>
      </c>
      <c r="BJ58" s="2" t="s">
        <v>102</v>
      </c>
      <c r="BK58" s="2" t="s">
        <v>102</v>
      </c>
      <c r="BL58" s="2" t="s">
        <v>102</v>
      </c>
      <c r="BM58" s="2" t="s">
        <v>102</v>
      </c>
      <c r="BN58" s="2" t="s">
        <v>102</v>
      </c>
      <c r="BO58" s="2" t="s">
        <v>102</v>
      </c>
      <c r="BP58" s="2" t="s">
        <v>102</v>
      </c>
      <c r="BQ58" s="2" t="s">
        <v>102</v>
      </c>
      <c r="BR58" s="2" t="s">
        <v>102</v>
      </c>
      <c r="BS58" s="2" t="s">
        <v>102</v>
      </c>
      <c r="BT58" s="2" t="s">
        <v>102</v>
      </c>
      <c r="BU58" s="2" t="s">
        <v>103</v>
      </c>
      <c r="BV58" s="2" t="s">
        <v>102</v>
      </c>
      <c r="BW58" s="2" t="s">
        <v>102</v>
      </c>
      <c r="BX58" s="2" t="s">
        <v>102</v>
      </c>
      <c r="BY58" s="2" t="s">
        <v>102</v>
      </c>
      <c r="BZ58" s="2" t="s">
        <v>102</v>
      </c>
      <c r="CA58" s="2" t="s">
        <v>102</v>
      </c>
      <c r="CB58" s="2" t="s">
        <v>102</v>
      </c>
      <c r="CC58" s="2" t="s">
        <v>102</v>
      </c>
      <c r="CD58" s="2" t="s">
        <v>102</v>
      </c>
      <c r="CE58" s="2" t="s">
        <v>102</v>
      </c>
      <c r="CF58" s="2" t="s">
        <v>102</v>
      </c>
      <c r="CG58" s="2" t="s">
        <v>102</v>
      </c>
      <c r="CH58" s="2" t="s">
        <v>102</v>
      </c>
      <c r="CI58" s="2" t="s">
        <v>102</v>
      </c>
      <c r="CJ58" s="2" t="s">
        <v>102</v>
      </c>
      <c r="CK58" s="2" t="s">
        <v>102</v>
      </c>
      <c r="CL58" s="2" t="s">
        <v>102</v>
      </c>
      <c r="CM58" s="2" t="s">
        <v>102</v>
      </c>
      <c r="CN58" s="2" t="s">
        <v>102</v>
      </c>
      <c r="CO58" s="2" t="s">
        <v>102</v>
      </c>
      <c r="CP58" s="2" t="s">
        <v>102</v>
      </c>
      <c r="CQ58" s="2" t="s">
        <v>102</v>
      </c>
      <c r="CR58" s="2" t="s">
        <v>102</v>
      </c>
      <c r="CS58" s="2" t="s">
        <v>102</v>
      </c>
      <c r="CT58" s="2" t="s">
        <v>102</v>
      </c>
      <c r="CU58" s="2" t="s">
        <v>102</v>
      </c>
    </row>
    <row r="59" spans="1:99" x14ac:dyDescent="0.3">
      <c r="A59" s="2" t="s">
        <v>116</v>
      </c>
      <c r="B59" s="2">
        <v>138787</v>
      </c>
      <c r="C59" s="2" t="s">
        <v>1506</v>
      </c>
      <c r="D59" s="2" t="s">
        <v>792</v>
      </c>
      <c r="E59" s="2" t="s">
        <v>1507</v>
      </c>
      <c r="F59" s="2" t="s">
        <v>1507</v>
      </c>
      <c r="G59" s="2" t="s">
        <v>1508</v>
      </c>
      <c r="I59" s="2" t="s">
        <v>120</v>
      </c>
      <c r="J59" s="2" t="s">
        <v>117</v>
      </c>
      <c r="K59" s="2" t="s">
        <v>101</v>
      </c>
      <c r="L59" s="2">
        <v>77002</v>
      </c>
      <c r="M59" s="2" t="s">
        <v>1509</v>
      </c>
      <c r="N59" s="2" t="s">
        <v>1510</v>
      </c>
      <c r="U59" s="2" t="s">
        <v>798</v>
      </c>
      <c r="V59" s="3">
        <v>41359</v>
      </c>
      <c r="W59" s="3">
        <v>41536</v>
      </c>
      <c r="X59" s="4">
        <v>41183</v>
      </c>
      <c r="Y59" s="2" t="s">
        <v>102</v>
      </c>
      <c r="AA59" s="2" t="s">
        <v>102</v>
      </c>
      <c r="AB59" s="2" t="s">
        <v>102</v>
      </c>
      <c r="AD59" s="2" t="s">
        <v>102</v>
      </c>
      <c r="AF59" s="2" t="s">
        <v>102</v>
      </c>
      <c r="AG59" s="2" t="s">
        <v>103</v>
      </c>
      <c r="AH59" s="2" t="s">
        <v>102</v>
      </c>
      <c r="AI59" s="2" t="s">
        <v>104</v>
      </c>
      <c r="AK59" s="2" t="s">
        <v>105</v>
      </c>
      <c r="AL59" s="2" t="s">
        <v>101</v>
      </c>
      <c r="AM59" s="2" t="s">
        <v>102</v>
      </c>
      <c r="AN59" s="2" t="s">
        <v>102</v>
      </c>
      <c r="AO59" s="2" t="s">
        <v>102</v>
      </c>
      <c r="AP59" s="2" t="s">
        <v>102</v>
      </c>
      <c r="AQ59" s="2" t="s">
        <v>102</v>
      </c>
      <c r="AR59" s="2" t="s">
        <v>102</v>
      </c>
      <c r="AS59" s="2" t="s">
        <v>102</v>
      </c>
      <c r="AT59" s="2" t="s">
        <v>102</v>
      </c>
      <c r="AU59" s="2" t="s">
        <v>102</v>
      </c>
      <c r="AV59" s="2" t="s">
        <v>102</v>
      </c>
      <c r="AW59" s="2" t="s">
        <v>102</v>
      </c>
      <c r="AX59" s="2" t="s">
        <v>102</v>
      </c>
      <c r="AY59" s="2" t="s">
        <v>102</v>
      </c>
      <c r="AZ59" s="2" t="s">
        <v>102</v>
      </c>
      <c r="BB59" s="2" t="s">
        <v>102</v>
      </c>
      <c r="BD59" s="2" t="s">
        <v>102</v>
      </c>
      <c r="BE59" s="2" t="s">
        <v>102</v>
      </c>
      <c r="BF59" s="2" t="s">
        <v>102</v>
      </c>
      <c r="BG59" s="2" t="s">
        <v>102</v>
      </c>
      <c r="BH59" s="2" t="s">
        <v>102</v>
      </c>
      <c r="BI59" s="2" t="s">
        <v>102</v>
      </c>
      <c r="BJ59" s="2" t="s">
        <v>102</v>
      </c>
      <c r="BK59" s="2" t="s">
        <v>102</v>
      </c>
      <c r="BL59" s="2" t="s">
        <v>102</v>
      </c>
      <c r="BM59" s="2" t="s">
        <v>102</v>
      </c>
      <c r="BN59" s="2" t="s">
        <v>102</v>
      </c>
      <c r="BO59" s="2" t="s">
        <v>102</v>
      </c>
      <c r="BP59" s="2" t="s">
        <v>102</v>
      </c>
      <c r="BQ59" s="2" t="s">
        <v>102</v>
      </c>
      <c r="BR59" s="2" t="s">
        <v>102</v>
      </c>
      <c r="BS59" s="2" t="s">
        <v>102</v>
      </c>
      <c r="BT59" s="2" t="s">
        <v>103</v>
      </c>
      <c r="BU59" s="2" t="s">
        <v>103</v>
      </c>
      <c r="BV59" s="2" t="s">
        <v>102</v>
      </c>
      <c r="BW59" s="2" t="s">
        <v>102</v>
      </c>
      <c r="BX59" s="2" t="s">
        <v>102</v>
      </c>
      <c r="BY59" s="2" t="s">
        <v>102</v>
      </c>
      <c r="BZ59" s="2" t="s">
        <v>102</v>
      </c>
      <c r="CA59" s="2" t="s">
        <v>102</v>
      </c>
      <c r="CB59" s="2" t="s">
        <v>102</v>
      </c>
      <c r="CC59" s="2" t="s">
        <v>102</v>
      </c>
      <c r="CD59" s="2" t="s">
        <v>102</v>
      </c>
      <c r="CE59" s="2" t="s">
        <v>102</v>
      </c>
      <c r="CF59" s="2" t="s">
        <v>102</v>
      </c>
      <c r="CG59" s="2" t="s">
        <v>102</v>
      </c>
      <c r="CH59" s="2" t="s">
        <v>102</v>
      </c>
      <c r="CI59" s="2" t="s">
        <v>102</v>
      </c>
      <c r="CJ59" s="2" t="s">
        <v>102</v>
      </c>
      <c r="CK59" s="2" t="s">
        <v>102</v>
      </c>
      <c r="CL59" s="2" t="s">
        <v>102</v>
      </c>
      <c r="CM59" s="2" t="s">
        <v>102</v>
      </c>
      <c r="CN59" s="2" t="s">
        <v>102</v>
      </c>
      <c r="CO59" s="2" t="s">
        <v>102</v>
      </c>
      <c r="CP59" s="2" t="s">
        <v>102</v>
      </c>
      <c r="CQ59" s="2" t="s">
        <v>102</v>
      </c>
      <c r="CR59" s="2" t="s">
        <v>102</v>
      </c>
      <c r="CS59" s="2" t="s">
        <v>102</v>
      </c>
      <c r="CT59" s="2" t="s">
        <v>102</v>
      </c>
      <c r="CU59" s="2" t="s">
        <v>102</v>
      </c>
    </row>
    <row r="60" spans="1:99" x14ac:dyDescent="0.3">
      <c r="A60" s="2" t="s">
        <v>379</v>
      </c>
      <c r="B60" s="2">
        <v>139003</v>
      </c>
      <c r="C60" s="2" t="s">
        <v>1592</v>
      </c>
      <c r="D60" s="2" t="s">
        <v>792</v>
      </c>
      <c r="E60" s="2" t="s">
        <v>1593</v>
      </c>
      <c r="F60" s="2" t="s">
        <v>1593</v>
      </c>
      <c r="G60" s="2" t="s">
        <v>1594</v>
      </c>
      <c r="H60" s="2" t="s">
        <v>1595</v>
      </c>
      <c r="I60" s="2" t="s">
        <v>692</v>
      </c>
      <c r="K60" s="2" t="s">
        <v>693</v>
      </c>
      <c r="L60" s="2" t="s">
        <v>1461</v>
      </c>
      <c r="M60" s="2" t="s">
        <v>1596</v>
      </c>
      <c r="N60" s="2" t="s">
        <v>1597</v>
      </c>
      <c r="O60" s="2" t="s">
        <v>1598</v>
      </c>
      <c r="Q60" s="2" t="s">
        <v>381</v>
      </c>
      <c r="S60" s="2" t="s">
        <v>382</v>
      </c>
      <c r="T60" s="2" t="s">
        <v>1599</v>
      </c>
      <c r="U60" s="2" t="s">
        <v>798</v>
      </c>
      <c r="V60" s="3">
        <v>40998</v>
      </c>
      <c r="W60" s="3">
        <v>41457</v>
      </c>
      <c r="X60" s="4">
        <v>41183</v>
      </c>
      <c r="Y60" s="2" t="s">
        <v>103</v>
      </c>
      <c r="Z60" s="2" t="s">
        <v>1600</v>
      </c>
      <c r="AA60" s="2" t="s">
        <v>103</v>
      </c>
      <c r="AB60" s="2" t="s">
        <v>102</v>
      </c>
      <c r="AD60" s="2" t="s">
        <v>102</v>
      </c>
      <c r="AF60" s="2" t="s">
        <v>102</v>
      </c>
      <c r="AG60" s="2" t="s">
        <v>103</v>
      </c>
      <c r="AH60" s="2" t="s">
        <v>102</v>
      </c>
      <c r="AI60" s="2" t="s">
        <v>218</v>
      </c>
      <c r="AJ60" s="2" t="s">
        <v>1602</v>
      </c>
      <c r="AL60" s="2" t="s">
        <v>693</v>
      </c>
      <c r="AM60" s="2" t="s">
        <v>102</v>
      </c>
      <c r="AN60" s="2" t="s">
        <v>102</v>
      </c>
      <c r="AO60" s="2" t="s">
        <v>102</v>
      </c>
      <c r="AP60" s="2" t="s">
        <v>102</v>
      </c>
      <c r="AQ60" s="2" t="s">
        <v>102</v>
      </c>
      <c r="AR60" s="2" t="s">
        <v>102</v>
      </c>
      <c r="AS60" s="2" t="s">
        <v>102</v>
      </c>
      <c r="AT60" s="2" t="s">
        <v>102</v>
      </c>
      <c r="AU60" s="2" t="s">
        <v>102</v>
      </c>
      <c r="AV60" s="2" t="s">
        <v>102</v>
      </c>
      <c r="AW60" s="2" t="s">
        <v>102</v>
      </c>
      <c r="AX60" s="2" t="s">
        <v>102</v>
      </c>
      <c r="AY60" s="2" t="s">
        <v>102</v>
      </c>
      <c r="AZ60" s="2" t="s">
        <v>102</v>
      </c>
      <c r="BB60" s="2" t="s">
        <v>102</v>
      </c>
      <c r="BD60" s="2" t="s">
        <v>102</v>
      </c>
      <c r="BE60" s="2" t="s">
        <v>102</v>
      </c>
      <c r="BF60" s="2" t="s">
        <v>103</v>
      </c>
      <c r="BG60" s="2" t="s">
        <v>102</v>
      </c>
      <c r="BH60" s="2" t="s">
        <v>102</v>
      </c>
      <c r="BI60" s="2" t="s">
        <v>102</v>
      </c>
      <c r="BJ60" s="2" t="s">
        <v>102</v>
      </c>
      <c r="BK60" s="2" t="s">
        <v>102</v>
      </c>
      <c r="BL60" s="2" t="s">
        <v>102</v>
      </c>
      <c r="BM60" s="2" t="s">
        <v>102</v>
      </c>
      <c r="BN60" s="2" t="s">
        <v>102</v>
      </c>
      <c r="BO60" s="2" t="s">
        <v>102</v>
      </c>
      <c r="BP60" s="2" t="s">
        <v>102</v>
      </c>
      <c r="BQ60" s="2" t="s">
        <v>102</v>
      </c>
      <c r="BR60" s="2" t="s">
        <v>102</v>
      </c>
      <c r="BS60" s="2" t="s">
        <v>102</v>
      </c>
      <c r="BT60" s="2" t="s">
        <v>102</v>
      </c>
      <c r="BU60" s="2" t="s">
        <v>103</v>
      </c>
      <c r="BV60" s="2" t="s">
        <v>102</v>
      </c>
      <c r="BW60" s="2" t="s">
        <v>102</v>
      </c>
      <c r="BX60" s="2" t="s">
        <v>102</v>
      </c>
      <c r="BY60" s="2" t="s">
        <v>102</v>
      </c>
      <c r="BZ60" s="2" t="s">
        <v>102</v>
      </c>
      <c r="CA60" s="2" t="s">
        <v>102</v>
      </c>
      <c r="CB60" s="2" t="s">
        <v>102</v>
      </c>
      <c r="CC60" s="2" t="s">
        <v>102</v>
      </c>
      <c r="CD60" s="2" t="s">
        <v>102</v>
      </c>
      <c r="CE60" s="2" t="s">
        <v>102</v>
      </c>
      <c r="CF60" s="2" t="s">
        <v>102</v>
      </c>
      <c r="CG60" s="2" t="s">
        <v>102</v>
      </c>
      <c r="CH60" s="2" t="s">
        <v>102</v>
      </c>
      <c r="CI60" s="2" t="s">
        <v>102</v>
      </c>
      <c r="CJ60" s="2" t="s">
        <v>102</v>
      </c>
      <c r="CK60" s="2" t="s">
        <v>102</v>
      </c>
      <c r="CL60" s="2" t="s">
        <v>102</v>
      </c>
      <c r="CM60" s="2" t="s">
        <v>102</v>
      </c>
      <c r="CN60" s="2" t="s">
        <v>102</v>
      </c>
      <c r="CO60" s="2" t="s">
        <v>102</v>
      </c>
      <c r="CP60" s="2" t="s">
        <v>102</v>
      </c>
      <c r="CQ60" s="2" t="s">
        <v>102</v>
      </c>
      <c r="CR60" s="2" t="s">
        <v>102</v>
      </c>
      <c r="CS60" s="2" t="s">
        <v>102</v>
      </c>
      <c r="CT60" s="2" t="s">
        <v>102</v>
      </c>
      <c r="CU60" s="2" t="s">
        <v>102</v>
      </c>
    </row>
    <row r="61" spans="1:99" x14ac:dyDescent="0.3">
      <c r="A61" s="2" t="s">
        <v>379</v>
      </c>
      <c r="B61" s="2">
        <v>139054</v>
      </c>
      <c r="C61" s="2" t="s">
        <v>8008</v>
      </c>
      <c r="D61" s="2" t="s">
        <v>792</v>
      </c>
      <c r="E61" s="2" t="s">
        <v>8009</v>
      </c>
      <c r="F61" s="2" t="s">
        <v>8009</v>
      </c>
      <c r="G61" s="2" t="s">
        <v>8010</v>
      </c>
      <c r="H61" s="2" t="s">
        <v>889</v>
      </c>
      <c r="I61" s="2" t="s">
        <v>692</v>
      </c>
      <c r="K61" s="2" t="s">
        <v>693</v>
      </c>
      <c r="L61" s="2" t="s">
        <v>1854</v>
      </c>
      <c r="M61" s="2" t="s">
        <v>8011</v>
      </c>
      <c r="N61" s="2" t="s">
        <v>8012</v>
      </c>
      <c r="O61" s="2" t="s">
        <v>8013</v>
      </c>
      <c r="P61" s="2" t="s">
        <v>1839</v>
      </c>
      <c r="Q61" s="2" t="s">
        <v>217</v>
      </c>
      <c r="S61" s="2" t="s">
        <v>217</v>
      </c>
      <c r="U61" s="2" t="s">
        <v>798</v>
      </c>
      <c r="V61" s="3">
        <v>40997</v>
      </c>
      <c r="W61" s="3">
        <v>41360</v>
      </c>
      <c r="X61" s="4">
        <v>41183</v>
      </c>
      <c r="Y61" s="2" t="s">
        <v>103</v>
      </c>
      <c r="Z61" s="2" t="s">
        <v>8014</v>
      </c>
      <c r="AA61" s="2" t="s">
        <v>102</v>
      </c>
      <c r="AB61" s="2" t="s">
        <v>102</v>
      </c>
      <c r="AD61" s="2" t="s">
        <v>102</v>
      </c>
      <c r="AF61" s="2" t="s">
        <v>102</v>
      </c>
      <c r="AG61" s="2" t="s">
        <v>103</v>
      </c>
      <c r="AH61" s="2" t="s">
        <v>102</v>
      </c>
      <c r="AI61" s="2" t="s">
        <v>104</v>
      </c>
      <c r="AL61" s="2" t="s">
        <v>693</v>
      </c>
      <c r="AM61" s="2" t="s">
        <v>102</v>
      </c>
      <c r="AN61" s="2" t="s">
        <v>102</v>
      </c>
      <c r="AO61" s="2" t="s">
        <v>103</v>
      </c>
      <c r="AP61" s="2" t="s">
        <v>102</v>
      </c>
      <c r="AQ61" s="2" t="s">
        <v>102</v>
      </c>
      <c r="AR61" s="2" t="s">
        <v>102</v>
      </c>
      <c r="AS61" s="2" t="s">
        <v>102</v>
      </c>
      <c r="AT61" s="2" t="s">
        <v>102</v>
      </c>
      <c r="AU61" s="2" t="s">
        <v>102</v>
      </c>
      <c r="AV61" s="2" t="s">
        <v>102</v>
      </c>
      <c r="AW61" s="2" t="s">
        <v>102</v>
      </c>
      <c r="AX61" s="2" t="s">
        <v>102</v>
      </c>
      <c r="AY61" s="2" t="s">
        <v>102</v>
      </c>
      <c r="AZ61" s="2" t="s">
        <v>102</v>
      </c>
      <c r="BB61" s="2" t="s">
        <v>102</v>
      </c>
      <c r="BD61" s="2" t="s">
        <v>102</v>
      </c>
      <c r="BE61" s="2" t="s">
        <v>102</v>
      </c>
      <c r="BF61" s="2" t="s">
        <v>103</v>
      </c>
      <c r="BG61" s="2" t="s">
        <v>102</v>
      </c>
      <c r="BH61" s="2" t="s">
        <v>102</v>
      </c>
      <c r="BI61" s="2" t="s">
        <v>102</v>
      </c>
      <c r="BJ61" s="2" t="s">
        <v>102</v>
      </c>
      <c r="BK61" s="2" t="s">
        <v>102</v>
      </c>
      <c r="BL61" s="2" t="s">
        <v>102</v>
      </c>
      <c r="BM61" s="2" t="s">
        <v>102</v>
      </c>
      <c r="BN61" s="2" t="s">
        <v>102</v>
      </c>
      <c r="BO61" s="2" t="s">
        <v>102</v>
      </c>
      <c r="BP61" s="2" t="s">
        <v>102</v>
      </c>
      <c r="BQ61" s="2" t="s">
        <v>102</v>
      </c>
      <c r="BR61" s="2" t="s">
        <v>102</v>
      </c>
      <c r="BS61" s="2" t="s">
        <v>102</v>
      </c>
      <c r="BT61" s="2" t="s">
        <v>102</v>
      </c>
      <c r="BU61" s="2" t="s">
        <v>103</v>
      </c>
      <c r="BV61" s="2" t="s">
        <v>102</v>
      </c>
      <c r="BW61" s="2" t="s">
        <v>103</v>
      </c>
      <c r="BX61" s="2" t="s">
        <v>102</v>
      </c>
      <c r="BY61" s="2" t="s">
        <v>102</v>
      </c>
      <c r="BZ61" s="2" t="s">
        <v>103</v>
      </c>
      <c r="CA61" s="2" t="s">
        <v>102</v>
      </c>
      <c r="CB61" s="2" t="s">
        <v>102</v>
      </c>
      <c r="CC61" s="2" t="s">
        <v>102</v>
      </c>
      <c r="CD61" s="2" t="s">
        <v>102</v>
      </c>
      <c r="CE61" s="2" t="s">
        <v>102</v>
      </c>
      <c r="CF61" s="2" t="s">
        <v>102</v>
      </c>
      <c r="CG61" s="2" t="s">
        <v>103</v>
      </c>
      <c r="CH61" s="2" t="s">
        <v>103</v>
      </c>
      <c r="CI61" s="2" t="s">
        <v>102</v>
      </c>
      <c r="CJ61" s="2" t="s">
        <v>103</v>
      </c>
      <c r="CK61" s="2" t="s">
        <v>102</v>
      </c>
      <c r="CL61" s="2" t="s">
        <v>102</v>
      </c>
      <c r="CM61" s="2" t="s">
        <v>102</v>
      </c>
      <c r="CN61" s="2" t="s">
        <v>102</v>
      </c>
      <c r="CO61" s="2" t="s">
        <v>102</v>
      </c>
      <c r="CP61" s="2" t="s">
        <v>102</v>
      </c>
      <c r="CQ61" s="2" t="s">
        <v>102</v>
      </c>
      <c r="CR61" s="2" t="s">
        <v>102</v>
      </c>
      <c r="CS61" s="2" t="s">
        <v>103</v>
      </c>
      <c r="CT61" s="2" t="s">
        <v>102</v>
      </c>
      <c r="CU61" s="2" t="s">
        <v>102</v>
      </c>
    </row>
    <row r="62" spans="1:99" x14ac:dyDescent="0.3">
      <c r="A62" s="2" t="s">
        <v>379</v>
      </c>
      <c r="B62" s="2">
        <v>139756</v>
      </c>
      <c r="C62" s="2" t="s">
        <v>1612</v>
      </c>
      <c r="D62" s="2" t="s">
        <v>792</v>
      </c>
      <c r="E62" s="2" t="s">
        <v>1613</v>
      </c>
      <c r="F62" s="2" t="s">
        <v>1613</v>
      </c>
      <c r="G62" s="2" t="s">
        <v>1614</v>
      </c>
      <c r="I62" s="2" t="s">
        <v>1356</v>
      </c>
      <c r="K62" s="2" t="s">
        <v>197</v>
      </c>
      <c r="L62" s="2" t="s">
        <v>1615</v>
      </c>
      <c r="M62" s="2" t="s">
        <v>1616</v>
      </c>
      <c r="N62" s="2" t="s">
        <v>1617</v>
      </c>
      <c r="U62" s="2" t="s">
        <v>798</v>
      </c>
      <c r="V62" s="3">
        <v>40998</v>
      </c>
      <c r="W62" s="3">
        <v>41303</v>
      </c>
      <c r="X62" s="4">
        <v>41183</v>
      </c>
      <c r="Y62" s="2" t="s">
        <v>103</v>
      </c>
      <c r="Z62" s="2" t="s">
        <v>1618</v>
      </c>
      <c r="AA62" s="2" t="s">
        <v>103</v>
      </c>
      <c r="AB62" s="2" t="s">
        <v>102</v>
      </c>
      <c r="AD62" s="2" t="s">
        <v>102</v>
      </c>
      <c r="AF62" s="2" t="s">
        <v>102</v>
      </c>
      <c r="AG62" s="2" t="s">
        <v>103</v>
      </c>
      <c r="AH62" s="2" t="s">
        <v>102</v>
      </c>
      <c r="AI62" s="2" t="s">
        <v>108</v>
      </c>
      <c r="AL62" s="2" t="s">
        <v>197</v>
      </c>
      <c r="AM62" s="2" t="s">
        <v>102</v>
      </c>
      <c r="AN62" s="2" t="s">
        <v>102</v>
      </c>
      <c r="AO62" s="2" t="s">
        <v>102</v>
      </c>
      <c r="AP62" s="2" t="s">
        <v>102</v>
      </c>
      <c r="AQ62" s="2" t="s">
        <v>102</v>
      </c>
      <c r="AR62" s="2" t="s">
        <v>102</v>
      </c>
      <c r="AS62" s="2" t="s">
        <v>102</v>
      </c>
      <c r="AT62" s="2" t="s">
        <v>102</v>
      </c>
      <c r="AU62" s="2" t="s">
        <v>102</v>
      </c>
      <c r="AV62" s="2" t="s">
        <v>102</v>
      </c>
      <c r="AW62" s="2" t="s">
        <v>102</v>
      </c>
      <c r="AX62" s="2" t="s">
        <v>102</v>
      </c>
      <c r="AY62" s="2" t="s">
        <v>102</v>
      </c>
      <c r="AZ62" s="2" t="s">
        <v>102</v>
      </c>
      <c r="BB62" s="2" t="s">
        <v>102</v>
      </c>
      <c r="BD62" s="2" t="s">
        <v>102</v>
      </c>
      <c r="BE62" s="2" t="s">
        <v>102</v>
      </c>
      <c r="BF62" s="2" t="s">
        <v>103</v>
      </c>
      <c r="BG62" s="2" t="s">
        <v>102</v>
      </c>
      <c r="BH62" s="2" t="s">
        <v>102</v>
      </c>
      <c r="BI62" s="2" t="s">
        <v>102</v>
      </c>
      <c r="BJ62" s="2" t="s">
        <v>102</v>
      </c>
      <c r="BK62" s="2" t="s">
        <v>102</v>
      </c>
      <c r="BL62" s="2" t="s">
        <v>102</v>
      </c>
      <c r="BM62" s="2" t="s">
        <v>102</v>
      </c>
      <c r="BN62" s="2" t="s">
        <v>102</v>
      </c>
      <c r="BO62" s="2" t="s">
        <v>102</v>
      </c>
      <c r="BP62" s="2" t="s">
        <v>102</v>
      </c>
      <c r="BQ62" s="2" t="s">
        <v>102</v>
      </c>
      <c r="BR62" s="2" t="s">
        <v>102</v>
      </c>
      <c r="BS62" s="2" t="s">
        <v>102</v>
      </c>
      <c r="BT62" s="2" t="s">
        <v>102</v>
      </c>
      <c r="BU62" s="2" t="s">
        <v>103</v>
      </c>
      <c r="BV62" s="2" t="s">
        <v>102</v>
      </c>
      <c r="BW62" s="2" t="s">
        <v>103</v>
      </c>
      <c r="BX62" s="2" t="s">
        <v>102</v>
      </c>
      <c r="BY62" s="2" t="s">
        <v>102</v>
      </c>
      <c r="BZ62" s="2" t="s">
        <v>102</v>
      </c>
      <c r="CA62" s="2" t="s">
        <v>102</v>
      </c>
      <c r="CB62" s="2" t="s">
        <v>102</v>
      </c>
      <c r="CC62" s="2" t="s">
        <v>102</v>
      </c>
      <c r="CD62" s="2" t="s">
        <v>102</v>
      </c>
      <c r="CE62" s="2" t="s">
        <v>102</v>
      </c>
      <c r="CF62" s="2" t="s">
        <v>102</v>
      </c>
      <c r="CG62" s="2" t="s">
        <v>102</v>
      </c>
      <c r="CH62" s="2" t="s">
        <v>103</v>
      </c>
      <c r="CI62" s="2" t="s">
        <v>102</v>
      </c>
      <c r="CJ62" s="2" t="s">
        <v>103</v>
      </c>
      <c r="CK62" s="2" t="s">
        <v>102</v>
      </c>
      <c r="CL62" s="2" t="s">
        <v>102</v>
      </c>
      <c r="CM62" s="2" t="s">
        <v>102</v>
      </c>
      <c r="CN62" s="2" t="s">
        <v>102</v>
      </c>
      <c r="CO62" s="2" t="s">
        <v>102</v>
      </c>
      <c r="CP62" s="2" t="s">
        <v>102</v>
      </c>
      <c r="CQ62" s="2" t="s">
        <v>102</v>
      </c>
      <c r="CR62" s="2" t="s">
        <v>102</v>
      </c>
      <c r="CS62" s="2" t="s">
        <v>102</v>
      </c>
      <c r="CT62" s="2" t="s">
        <v>102</v>
      </c>
      <c r="CU62" s="2" t="s">
        <v>102</v>
      </c>
    </row>
    <row r="63" spans="1:99" x14ac:dyDescent="0.3">
      <c r="A63" s="2" t="s">
        <v>112</v>
      </c>
      <c r="B63" s="2">
        <v>140089</v>
      </c>
      <c r="C63" s="2" t="s">
        <v>1620</v>
      </c>
      <c r="D63" s="2" t="s">
        <v>792</v>
      </c>
      <c r="E63" s="2" t="s">
        <v>1621</v>
      </c>
      <c r="F63" s="2" t="s">
        <v>1621</v>
      </c>
      <c r="G63" s="2" t="s">
        <v>1622</v>
      </c>
      <c r="I63" s="2" t="s">
        <v>166</v>
      </c>
      <c r="J63" s="2" t="s">
        <v>134</v>
      </c>
      <c r="K63" s="2" t="s">
        <v>101</v>
      </c>
      <c r="L63" s="2">
        <v>94105</v>
      </c>
      <c r="M63" s="2" t="s">
        <v>1623</v>
      </c>
      <c r="N63" s="2" t="s">
        <v>1624</v>
      </c>
      <c r="U63" s="2" t="s">
        <v>798</v>
      </c>
      <c r="V63" s="3">
        <v>41001</v>
      </c>
      <c r="W63" s="3">
        <v>41355</v>
      </c>
      <c r="X63" s="4">
        <v>41183</v>
      </c>
      <c r="Y63" s="2" t="s">
        <v>103</v>
      </c>
      <c r="Z63" s="2" t="s">
        <v>1625</v>
      </c>
      <c r="AA63" s="2" t="s">
        <v>102</v>
      </c>
      <c r="AB63" s="2" t="s">
        <v>102</v>
      </c>
      <c r="AD63" s="2" t="s">
        <v>102</v>
      </c>
      <c r="AF63" s="2" t="s">
        <v>102</v>
      </c>
      <c r="AG63" s="2" t="s">
        <v>103</v>
      </c>
      <c r="AH63" s="2" t="s">
        <v>102</v>
      </c>
      <c r="AI63" s="2" t="s">
        <v>104</v>
      </c>
      <c r="AK63" s="2" t="s">
        <v>105</v>
      </c>
      <c r="AL63" s="2" t="s">
        <v>101</v>
      </c>
      <c r="AM63" s="2" t="s">
        <v>102</v>
      </c>
      <c r="AN63" s="2" t="s">
        <v>102</v>
      </c>
      <c r="AO63" s="2" t="s">
        <v>103</v>
      </c>
      <c r="AP63" s="2" t="s">
        <v>102</v>
      </c>
      <c r="AQ63" s="2" t="s">
        <v>102</v>
      </c>
      <c r="AR63" s="2" t="s">
        <v>102</v>
      </c>
      <c r="AS63" s="2" t="s">
        <v>102</v>
      </c>
      <c r="AT63" s="2" t="s">
        <v>102</v>
      </c>
      <c r="AU63" s="2" t="s">
        <v>102</v>
      </c>
      <c r="AV63" s="2" t="s">
        <v>102</v>
      </c>
      <c r="AW63" s="2" t="s">
        <v>102</v>
      </c>
      <c r="AX63" s="2" t="s">
        <v>102</v>
      </c>
      <c r="AY63" s="2" t="s">
        <v>102</v>
      </c>
      <c r="AZ63" s="2" t="s">
        <v>102</v>
      </c>
      <c r="BB63" s="2" t="s">
        <v>102</v>
      </c>
      <c r="BD63" s="2" t="s">
        <v>102</v>
      </c>
      <c r="BE63" s="2" t="s">
        <v>102</v>
      </c>
      <c r="BF63" s="2" t="s">
        <v>103</v>
      </c>
      <c r="BG63" s="2" t="s">
        <v>102</v>
      </c>
      <c r="BH63" s="2" t="s">
        <v>102</v>
      </c>
      <c r="BI63" s="2" t="s">
        <v>102</v>
      </c>
      <c r="BJ63" s="2" t="s">
        <v>102</v>
      </c>
      <c r="BK63" s="2" t="s">
        <v>102</v>
      </c>
      <c r="BL63" s="2" t="s">
        <v>102</v>
      </c>
      <c r="BM63" s="2" t="s">
        <v>102</v>
      </c>
      <c r="BN63" s="2" t="s">
        <v>102</v>
      </c>
      <c r="BO63" s="2" t="s">
        <v>102</v>
      </c>
      <c r="BP63" s="2" t="s">
        <v>102</v>
      </c>
      <c r="BQ63" s="2" t="s">
        <v>102</v>
      </c>
      <c r="BR63" s="2" t="s">
        <v>102</v>
      </c>
      <c r="BS63" s="2" t="s">
        <v>102</v>
      </c>
      <c r="BT63" s="2" t="s">
        <v>103</v>
      </c>
      <c r="BU63" s="2" t="s">
        <v>103</v>
      </c>
      <c r="BV63" s="2" t="s">
        <v>102</v>
      </c>
      <c r="BW63" s="2" t="s">
        <v>102</v>
      </c>
      <c r="BX63" s="2" t="s">
        <v>102</v>
      </c>
      <c r="BY63" s="2" t="s">
        <v>102</v>
      </c>
      <c r="BZ63" s="2" t="s">
        <v>102</v>
      </c>
      <c r="CA63" s="2" t="s">
        <v>102</v>
      </c>
      <c r="CB63" s="2" t="s">
        <v>102</v>
      </c>
      <c r="CC63" s="2" t="s">
        <v>102</v>
      </c>
      <c r="CD63" s="2" t="s">
        <v>102</v>
      </c>
      <c r="CE63" s="2" t="s">
        <v>102</v>
      </c>
      <c r="CF63" s="2" t="s">
        <v>102</v>
      </c>
      <c r="CG63" s="2" t="s">
        <v>102</v>
      </c>
      <c r="CH63" s="2" t="s">
        <v>102</v>
      </c>
      <c r="CI63" s="2" t="s">
        <v>102</v>
      </c>
      <c r="CJ63" s="2" t="s">
        <v>102</v>
      </c>
      <c r="CK63" s="2" t="s">
        <v>102</v>
      </c>
      <c r="CL63" s="2" t="s">
        <v>102</v>
      </c>
      <c r="CM63" s="2" t="s">
        <v>102</v>
      </c>
      <c r="CN63" s="2" t="s">
        <v>102</v>
      </c>
      <c r="CO63" s="2" t="s">
        <v>102</v>
      </c>
      <c r="CP63" s="2" t="s">
        <v>102</v>
      </c>
      <c r="CQ63" s="2" t="s">
        <v>102</v>
      </c>
      <c r="CR63" s="2" t="s">
        <v>102</v>
      </c>
      <c r="CS63" s="2" t="s">
        <v>102</v>
      </c>
      <c r="CT63" s="2" t="s">
        <v>102</v>
      </c>
      <c r="CU63" s="2" t="s">
        <v>102</v>
      </c>
    </row>
    <row r="64" spans="1:99" x14ac:dyDescent="0.3">
      <c r="A64" s="2" t="s">
        <v>379</v>
      </c>
      <c r="B64" s="2">
        <v>140945</v>
      </c>
      <c r="C64" s="2" t="s">
        <v>2776</v>
      </c>
      <c r="D64" s="2" t="s">
        <v>792</v>
      </c>
      <c r="E64" s="2" t="s">
        <v>2777</v>
      </c>
      <c r="F64" s="2" t="s">
        <v>2778</v>
      </c>
      <c r="G64" s="2" t="s">
        <v>2771</v>
      </c>
      <c r="H64" s="2" t="s">
        <v>2772</v>
      </c>
      <c r="I64" s="2" t="s">
        <v>381</v>
      </c>
      <c r="K64" s="2" t="s">
        <v>382</v>
      </c>
      <c r="L64" s="2" t="s">
        <v>2773</v>
      </c>
      <c r="M64" s="2" t="s">
        <v>2779</v>
      </c>
      <c r="N64" s="2" t="s">
        <v>2780</v>
      </c>
      <c r="U64" s="2" t="s">
        <v>798</v>
      </c>
      <c r="V64" s="3">
        <v>40967</v>
      </c>
      <c r="W64" s="3">
        <v>41276</v>
      </c>
      <c r="X64" s="4">
        <v>41183</v>
      </c>
      <c r="Y64" s="2" t="s">
        <v>103</v>
      </c>
      <c r="Z64" s="2" t="s">
        <v>2781</v>
      </c>
      <c r="AA64" s="2" t="s">
        <v>103</v>
      </c>
      <c r="AB64" s="2" t="s">
        <v>102</v>
      </c>
      <c r="AD64" s="2" t="s">
        <v>102</v>
      </c>
      <c r="AE64" s="2" t="s">
        <v>2782</v>
      </c>
      <c r="AF64" s="2" t="s">
        <v>102</v>
      </c>
      <c r="AG64" s="2" t="s">
        <v>103</v>
      </c>
      <c r="AH64" s="2" t="s">
        <v>102</v>
      </c>
      <c r="AI64" s="2" t="s">
        <v>104</v>
      </c>
      <c r="AL64" s="2" t="s">
        <v>382</v>
      </c>
      <c r="AM64" s="2" t="s">
        <v>102</v>
      </c>
      <c r="AN64" s="2" t="s">
        <v>102</v>
      </c>
      <c r="AO64" s="2" t="s">
        <v>103</v>
      </c>
      <c r="AP64" s="2" t="s">
        <v>102</v>
      </c>
      <c r="AQ64" s="2" t="s">
        <v>102</v>
      </c>
      <c r="AR64" s="2" t="s">
        <v>102</v>
      </c>
      <c r="AS64" s="2" t="s">
        <v>102</v>
      </c>
      <c r="AT64" s="2" t="s">
        <v>102</v>
      </c>
      <c r="AU64" s="2" t="s">
        <v>102</v>
      </c>
      <c r="AV64" s="2" t="s">
        <v>102</v>
      </c>
      <c r="AW64" s="2" t="s">
        <v>102</v>
      </c>
      <c r="AX64" s="2" t="s">
        <v>102</v>
      </c>
      <c r="AY64" s="2" t="s">
        <v>102</v>
      </c>
      <c r="AZ64" s="2" t="s">
        <v>102</v>
      </c>
      <c r="BB64" s="2" t="s">
        <v>102</v>
      </c>
      <c r="BD64" s="2" t="s">
        <v>102</v>
      </c>
      <c r="BE64" s="2" t="s">
        <v>102</v>
      </c>
      <c r="BF64" s="2" t="s">
        <v>103</v>
      </c>
      <c r="BG64" s="2" t="s">
        <v>102</v>
      </c>
      <c r="BH64" s="2" t="s">
        <v>102</v>
      </c>
      <c r="BI64" s="2" t="s">
        <v>102</v>
      </c>
      <c r="BJ64" s="2" t="s">
        <v>103</v>
      </c>
      <c r="BK64" s="2" t="s">
        <v>102</v>
      </c>
      <c r="BL64" s="2" t="s">
        <v>102</v>
      </c>
      <c r="BM64" s="2" t="s">
        <v>102</v>
      </c>
      <c r="BN64" s="2" t="s">
        <v>102</v>
      </c>
      <c r="BO64" s="2" t="s">
        <v>102</v>
      </c>
      <c r="BP64" s="2" t="s">
        <v>102</v>
      </c>
      <c r="BQ64" s="2" t="s">
        <v>102</v>
      </c>
      <c r="BR64" s="2" t="s">
        <v>102</v>
      </c>
      <c r="BS64" s="2" t="s">
        <v>102</v>
      </c>
      <c r="BT64" s="2" t="s">
        <v>103</v>
      </c>
      <c r="BU64" s="2" t="s">
        <v>103</v>
      </c>
      <c r="BV64" s="2" t="s">
        <v>102</v>
      </c>
      <c r="BW64" s="2" t="s">
        <v>102</v>
      </c>
      <c r="BX64" s="2" t="s">
        <v>103</v>
      </c>
      <c r="BY64" s="2" t="s">
        <v>103</v>
      </c>
      <c r="BZ64" s="2" t="s">
        <v>102</v>
      </c>
      <c r="CA64" s="2" t="s">
        <v>102</v>
      </c>
      <c r="CB64" s="2" t="s">
        <v>102</v>
      </c>
      <c r="CC64" s="2" t="s">
        <v>102</v>
      </c>
      <c r="CD64" s="2" t="s">
        <v>102</v>
      </c>
      <c r="CE64" s="2" t="s">
        <v>102</v>
      </c>
      <c r="CF64" s="2" t="s">
        <v>102</v>
      </c>
      <c r="CG64" s="2" t="s">
        <v>102</v>
      </c>
      <c r="CH64" s="2" t="s">
        <v>102</v>
      </c>
      <c r="CI64" s="2" t="s">
        <v>102</v>
      </c>
      <c r="CJ64" s="2" t="s">
        <v>102</v>
      </c>
      <c r="CK64" s="2" t="s">
        <v>102</v>
      </c>
      <c r="CL64" s="2" t="s">
        <v>102</v>
      </c>
      <c r="CM64" s="2" t="s">
        <v>102</v>
      </c>
      <c r="CN64" s="2" t="s">
        <v>102</v>
      </c>
      <c r="CO64" s="2" t="s">
        <v>102</v>
      </c>
      <c r="CP64" s="2" t="s">
        <v>102</v>
      </c>
      <c r="CQ64" s="2" t="s">
        <v>102</v>
      </c>
      <c r="CR64" s="2" t="s">
        <v>102</v>
      </c>
      <c r="CS64" s="2" t="s">
        <v>102</v>
      </c>
      <c r="CT64" s="2" t="s">
        <v>102</v>
      </c>
      <c r="CU64" s="2" t="s">
        <v>102</v>
      </c>
    </row>
    <row r="65" spans="1:99" x14ac:dyDescent="0.3">
      <c r="A65" s="2" t="s">
        <v>379</v>
      </c>
      <c r="B65" s="2">
        <v>141718</v>
      </c>
      <c r="C65" s="2" t="s">
        <v>4615</v>
      </c>
      <c r="D65" s="2" t="s">
        <v>792</v>
      </c>
      <c r="E65" s="2" t="s">
        <v>4616</v>
      </c>
      <c r="F65" s="2" t="s">
        <v>4616</v>
      </c>
      <c r="G65" s="2" t="s">
        <v>4617</v>
      </c>
      <c r="I65" s="2" t="s">
        <v>217</v>
      </c>
      <c r="K65" s="2" t="s">
        <v>217</v>
      </c>
      <c r="M65" s="2" t="s">
        <v>4618</v>
      </c>
      <c r="N65" s="2" t="s">
        <v>4619</v>
      </c>
      <c r="U65" s="2" t="s">
        <v>798</v>
      </c>
      <c r="V65" s="3">
        <v>40994</v>
      </c>
      <c r="W65" s="3">
        <v>41331</v>
      </c>
      <c r="X65" s="4">
        <v>41183</v>
      </c>
      <c r="Y65" s="2" t="s">
        <v>103</v>
      </c>
      <c r="Z65" s="2" t="s">
        <v>1591</v>
      </c>
      <c r="AA65" s="2" t="s">
        <v>103</v>
      </c>
      <c r="AB65" s="2" t="s">
        <v>102</v>
      </c>
      <c r="AD65" s="2" t="s">
        <v>102</v>
      </c>
      <c r="AF65" s="2" t="s">
        <v>102</v>
      </c>
      <c r="AG65" s="2" t="s">
        <v>103</v>
      </c>
      <c r="AH65" s="2" t="s">
        <v>102</v>
      </c>
      <c r="AI65" s="2" t="s">
        <v>108</v>
      </c>
      <c r="AL65" s="2" t="s">
        <v>217</v>
      </c>
      <c r="AM65" s="2" t="s">
        <v>102</v>
      </c>
      <c r="AN65" s="2" t="s">
        <v>102</v>
      </c>
      <c r="AO65" s="2" t="s">
        <v>102</v>
      </c>
      <c r="AP65" s="2" t="s">
        <v>102</v>
      </c>
      <c r="AQ65" s="2" t="s">
        <v>102</v>
      </c>
      <c r="AR65" s="2" t="s">
        <v>102</v>
      </c>
      <c r="AS65" s="2" t="s">
        <v>102</v>
      </c>
      <c r="AT65" s="2" t="s">
        <v>102</v>
      </c>
      <c r="AU65" s="2" t="s">
        <v>102</v>
      </c>
      <c r="AV65" s="2" t="s">
        <v>102</v>
      </c>
      <c r="AW65" s="2" t="s">
        <v>102</v>
      </c>
      <c r="AX65" s="2" t="s">
        <v>102</v>
      </c>
      <c r="AY65" s="2" t="s">
        <v>102</v>
      </c>
      <c r="AZ65" s="2" t="s">
        <v>102</v>
      </c>
      <c r="BB65" s="2" t="s">
        <v>102</v>
      </c>
      <c r="BD65" s="2" t="s">
        <v>102</v>
      </c>
      <c r="BE65" s="2" t="s">
        <v>102</v>
      </c>
      <c r="BF65" s="2" t="s">
        <v>103</v>
      </c>
      <c r="BG65" s="2" t="s">
        <v>102</v>
      </c>
      <c r="BH65" s="2" t="s">
        <v>102</v>
      </c>
      <c r="BI65" s="2" t="s">
        <v>102</v>
      </c>
      <c r="BJ65" s="2" t="s">
        <v>103</v>
      </c>
      <c r="BK65" s="2" t="s">
        <v>102</v>
      </c>
      <c r="BL65" s="2" t="s">
        <v>102</v>
      </c>
      <c r="BM65" s="2" t="s">
        <v>102</v>
      </c>
      <c r="BN65" s="2" t="s">
        <v>102</v>
      </c>
      <c r="BO65" s="2" t="s">
        <v>102</v>
      </c>
      <c r="BP65" s="2" t="s">
        <v>102</v>
      </c>
      <c r="BQ65" s="2" t="s">
        <v>102</v>
      </c>
      <c r="BR65" s="2" t="s">
        <v>102</v>
      </c>
      <c r="BS65" s="2" t="s">
        <v>102</v>
      </c>
      <c r="BT65" s="2" t="s">
        <v>102</v>
      </c>
      <c r="BU65" s="2" t="s">
        <v>103</v>
      </c>
      <c r="BV65" s="2" t="s">
        <v>102</v>
      </c>
      <c r="BW65" s="2" t="s">
        <v>102</v>
      </c>
      <c r="BX65" s="2" t="s">
        <v>102</v>
      </c>
      <c r="BY65" s="2" t="s">
        <v>102</v>
      </c>
      <c r="BZ65" s="2" t="s">
        <v>102</v>
      </c>
      <c r="CA65" s="2" t="s">
        <v>102</v>
      </c>
      <c r="CB65" s="2" t="s">
        <v>102</v>
      </c>
      <c r="CC65" s="2" t="s">
        <v>102</v>
      </c>
      <c r="CD65" s="2" t="s">
        <v>102</v>
      </c>
      <c r="CE65" s="2" t="s">
        <v>102</v>
      </c>
      <c r="CF65" s="2" t="s">
        <v>102</v>
      </c>
      <c r="CG65" s="2" t="s">
        <v>102</v>
      </c>
      <c r="CH65" s="2" t="s">
        <v>102</v>
      </c>
      <c r="CI65" s="2" t="s">
        <v>102</v>
      </c>
      <c r="CJ65" s="2" t="s">
        <v>102</v>
      </c>
      <c r="CK65" s="2" t="s">
        <v>102</v>
      </c>
      <c r="CL65" s="2" t="s">
        <v>102</v>
      </c>
      <c r="CM65" s="2" t="s">
        <v>102</v>
      </c>
      <c r="CN65" s="2" t="s">
        <v>102</v>
      </c>
      <c r="CO65" s="2" t="s">
        <v>102</v>
      </c>
      <c r="CP65" s="2" t="s">
        <v>102</v>
      </c>
      <c r="CQ65" s="2" t="s">
        <v>102</v>
      </c>
      <c r="CR65" s="2" t="s">
        <v>102</v>
      </c>
      <c r="CS65" s="2" t="s">
        <v>102</v>
      </c>
      <c r="CT65" s="2" t="s">
        <v>102</v>
      </c>
      <c r="CU65" s="2" t="s">
        <v>102</v>
      </c>
    </row>
    <row r="66" spans="1:99" x14ac:dyDescent="0.3">
      <c r="A66" s="2" t="s">
        <v>123</v>
      </c>
      <c r="B66" s="2">
        <v>142408</v>
      </c>
      <c r="C66" s="2" t="s">
        <v>8714</v>
      </c>
      <c r="D66" s="2" t="s">
        <v>792</v>
      </c>
      <c r="E66" s="2" t="s">
        <v>8715</v>
      </c>
      <c r="F66" s="2" t="s">
        <v>8715</v>
      </c>
      <c r="G66" s="2" t="s">
        <v>8716</v>
      </c>
      <c r="I66" s="2" t="s">
        <v>143</v>
      </c>
      <c r="J66" s="2" t="s">
        <v>144</v>
      </c>
      <c r="K66" s="2" t="s">
        <v>101</v>
      </c>
      <c r="L66" s="2">
        <v>49423</v>
      </c>
      <c r="M66" s="2" t="s">
        <v>8717</v>
      </c>
      <c r="N66" s="2" t="s">
        <v>8718</v>
      </c>
      <c r="U66" s="2" t="s">
        <v>798</v>
      </c>
      <c r="V66" s="3">
        <v>40998</v>
      </c>
      <c r="W66" s="3">
        <v>41325</v>
      </c>
      <c r="X66" s="4">
        <v>41183</v>
      </c>
      <c r="Y66" s="2" t="s">
        <v>102</v>
      </c>
      <c r="AA66" s="2" t="s">
        <v>102</v>
      </c>
      <c r="AB66" s="2" t="s">
        <v>102</v>
      </c>
      <c r="AD66" s="2" t="s">
        <v>102</v>
      </c>
      <c r="AF66" s="2" t="s">
        <v>102</v>
      </c>
      <c r="AG66" s="2" t="s">
        <v>103</v>
      </c>
      <c r="AH66" s="2" t="s">
        <v>102</v>
      </c>
      <c r="AI66" s="2" t="s">
        <v>104</v>
      </c>
      <c r="AK66" s="2" t="s">
        <v>144</v>
      </c>
      <c r="AL66" s="2" t="s">
        <v>101</v>
      </c>
      <c r="AM66" s="2" t="s">
        <v>102</v>
      </c>
      <c r="AN66" s="2" t="s">
        <v>102</v>
      </c>
      <c r="AO66" s="2" t="s">
        <v>102</v>
      </c>
      <c r="AP66" s="2" t="s">
        <v>102</v>
      </c>
      <c r="AQ66" s="2" t="s">
        <v>102</v>
      </c>
      <c r="AR66" s="2" t="s">
        <v>102</v>
      </c>
      <c r="AS66" s="2" t="s">
        <v>102</v>
      </c>
      <c r="AT66" s="2" t="s">
        <v>102</v>
      </c>
      <c r="AU66" s="2" t="s">
        <v>102</v>
      </c>
      <c r="AV66" s="2" t="s">
        <v>102</v>
      </c>
      <c r="AW66" s="2" t="s">
        <v>102</v>
      </c>
      <c r="AX66" s="2" t="s">
        <v>102</v>
      </c>
      <c r="AY66" s="2" t="s">
        <v>102</v>
      </c>
      <c r="AZ66" s="2" t="s">
        <v>102</v>
      </c>
      <c r="BB66" s="2" t="s">
        <v>102</v>
      </c>
      <c r="BD66" s="2" t="s">
        <v>102</v>
      </c>
      <c r="BE66" s="2" t="s">
        <v>102</v>
      </c>
      <c r="BF66" s="2" t="s">
        <v>102</v>
      </c>
      <c r="BG66" s="2" t="s">
        <v>102</v>
      </c>
      <c r="BH66" s="2" t="s">
        <v>102</v>
      </c>
      <c r="BI66" s="2" t="s">
        <v>102</v>
      </c>
      <c r="BJ66" s="2" t="s">
        <v>102</v>
      </c>
      <c r="BK66" s="2" t="s">
        <v>102</v>
      </c>
      <c r="BL66" s="2" t="s">
        <v>103</v>
      </c>
      <c r="BM66" s="2" t="s">
        <v>102</v>
      </c>
      <c r="BN66" s="2" t="s">
        <v>102</v>
      </c>
      <c r="BO66" s="2" t="s">
        <v>102</v>
      </c>
      <c r="BP66" s="2" t="s">
        <v>102</v>
      </c>
      <c r="BQ66" s="2" t="s">
        <v>102</v>
      </c>
      <c r="BR66" s="2" t="s">
        <v>102</v>
      </c>
      <c r="BS66" s="2" t="s">
        <v>102</v>
      </c>
      <c r="BT66" s="2" t="s">
        <v>102</v>
      </c>
      <c r="BU66" s="2" t="s">
        <v>103</v>
      </c>
      <c r="BV66" s="2" t="s">
        <v>102</v>
      </c>
      <c r="BW66" s="2" t="s">
        <v>102</v>
      </c>
      <c r="BX66" s="2" t="s">
        <v>102</v>
      </c>
      <c r="BY66" s="2" t="s">
        <v>102</v>
      </c>
      <c r="BZ66" s="2" t="s">
        <v>102</v>
      </c>
      <c r="CA66" s="2" t="s">
        <v>102</v>
      </c>
      <c r="CB66" s="2" t="s">
        <v>102</v>
      </c>
      <c r="CC66" s="2" t="s">
        <v>102</v>
      </c>
      <c r="CD66" s="2" t="s">
        <v>102</v>
      </c>
      <c r="CE66" s="2" t="s">
        <v>102</v>
      </c>
      <c r="CF66" s="2" t="s">
        <v>102</v>
      </c>
      <c r="CG66" s="2" t="s">
        <v>102</v>
      </c>
      <c r="CH66" s="2" t="s">
        <v>102</v>
      </c>
      <c r="CI66" s="2" t="s">
        <v>102</v>
      </c>
      <c r="CJ66" s="2" t="s">
        <v>102</v>
      </c>
      <c r="CK66" s="2" t="s">
        <v>102</v>
      </c>
      <c r="CL66" s="2" t="s">
        <v>102</v>
      </c>
      <c r="CM66" s="2" t="s">
        <v>102</v>
      </c>
      <c r="CN66" s="2" t="s">
        <v>102</v>
      </c>
      <c r="CO66" s="2" t="s">
        <v>102</v>
      </c>
      <c r="CP66" s="2" t="s">
        <v>102</v>
      </c>
      <c r="CQ66" s="2" t="s">
        <v>102</v>
      </c>
      <c r="CR66" s="2" t="s">
        <v>102</v>
      </c>
      <c r="CS66" s="2" t="s">
        <v>102</v>
      </c>
      <c r="CT66" s="2" t="s">
        <v>102</v>
      </c>
      <c r="CU66" s="2" t="s">
        <v>102</v>
      </c>
    </row>
    <row r="67" spans="1:99" x14ac:dyDescent="0.3">
      <c r="A67" s="2" t="s">
        <v>109</v>
      </c>
      <c r="B67" s="2">
        <v>142411</v>
      </c>
      <c r="C67" s="2" t="s">
        <v>1657</v>
      </c>
      <c r="D67" s="2" t="s">
        <v>792</v>
      </c>
      <c r="E67" s="2" t="s">
        <v>1658</v>
      </c>
      <c r="F67" s="2" t="s">
        <v>1658</v>
      </c>
      <c r="G67" s="2" t="s">
        <v>1654</v>
      </c>
      <c r="I67" s="2" t="s">
        <v>854</v>
      </c>
      <c r="J67" s="2" t="s">
        <v>111</v>
      </c>
      <c r="K67" s="2" t="s">
        <v>101</v>
      </c>
      <c r="L67" s="2">
        <v>7645</v>
      </c>
      <c r="M67" s="2" t="s">
        <v>1655</v>
      </c>
      <c r="N67" s="2" t="s">
        <v>1656</v>
      </c>
      <c r="U67" s="2" t="s">
        <v>798</v>
      </c>
      <c r="V67" s="3">
        <v>41361</v>
      </c>
      <c r="W67" s="3">
        <v>41458</v>
      </c>
      <c r="X67" s="4">
        <v>41183</v>
      </c>
      <c r="Y67" s="2" t="s">
        <v>103</v>
      </c>
      <c r="Z67" s="2" t="s">
        <v>1659</v>
      </c>
      <c r="AA67" s="2" t="s">
        <v>102</v>
      </c>
      <c r="AB67" s="2" t="s">
        <v>102</v>
      </c>
      <c r="AD67" s="2" t="s">
        <v>102</v>
      </c>
      <c r="AF67" s="2" t="s">
        <v>103</v>
      </c>
      <c r="AG67" s="2" t="s">
        <v>103</v>
      </c>
      <c r="AH67" s="2" t="s">
        <v>102</v>
      </c>
      <c r="AI67" s="2" t="s">
        <v>104</v>
      </c>
      <c r="AK67" s="2" t="s">
        <v>111</v>
      </c>
      <c r="AL67" s="2" t="s">
        <v>101</v>
      </c>
      <c r="AM67" s="2" t="s">
        <v>102</v>
      </c>
      <c r="AN67" s="2" t="s">
        <v>102</v>
      </c>
      <c r="AO67" s="2" t="s">
        <v>102</v>
      </c>
      <c r="AP67" s="2" t="s">
        <v>102</v>
      </c>
      <c r="AQ67" s="2" t="s">
        <v>102</v>
      </c>
      <c r="AR67" s="2" t="s">
        <v>102</v>
      </c>
      <c r="AS67" s="2" t="s">
        <v>102</v>
      </c>
      <c r="AT67" s="2" t="s">
        <v>102</v>
      </c>
      <c r="AU67" s="2" t="s">
        <v>102</v>
      </c>
      <c r="AV67" s="2" t="s">
        <v>102</v>
      </c>
      <c r="AW67" s="2" t="s">
        <v>102</v>
      </c>
      <c r="AX67" s="2" t="s">
        <v>102</v>
      </c>
      <c r="AY67" s="2" t="s">
        <v>102</v>
      </c>
      <c r="AZ67" s="2" t="s">
        <v>102</v>
      </c>
      <c r="BB67" s="2" t="s">
        <v>102</v>
      </c>
      <c r="BD67" s="2" t="s">
        <v>102</v>
      </c>
      <c r="BE67" s="2" t="s">
        <v>103</v>
      </c>
      <c r="BF67" s="2" t="s">
        <v>103</v>
      </c>
      <c r="BG67" s="2" t="s">
        <v>102</v>
      </c>
      <c r="BH67" s="2" t="s">
        <v>102</v>
      </c>
      <c r="BI67" s="2" t="s">
        <v>102</v>
      </c>
      <c r="BJ67" s="2" t="s">
        <v>102</v>
      </c>
      <c r="BK67" s="2" t="s">
        <v>102</v>
      </c>
      <c r="BL67" s="2" t="s">
        <v>102</v>
      </c>
      <c r="BM67" s="2" t="s">
        <v>102</v>
      </c>
      <c r="BN67" s="2" t="s">
        <v>102</v>
      </c>
      <c r="BO67" s="2" t="s">
        <v>102</v>
      </c>
      <c r="BP67" s="2" t="s">
        <v>102</v>
      </c>
      <c r="BQ67" s="2" t="s">
        <v>102</v>
      </c>
      <c r="BR67" s="2" t="s">
        <v>102</v>
      </c>
      <c r="BS67" s="2" t="s">
        <v>102</v>
      </c>
      <c r="BT67" s="2" t="s">
        <v>103</v>
      </c>
      <c r="BU67" s="2" t="s">
        <v>103</v>
      </c>
      <c r="BV67" s="2" t="s">
        <v>102</v>
      </c>
      <c r="BW67" s="2" t="s">
        <v>102</v>
      </c>
      <c r="BX67" s="2" t="s">
        <v>102</v>
      </c>
      <c r="BY67" s="2" t="s">
        <v>102</v>
      </c>
      <c r="BZ67" s="2" t="s">
        <v>102</v>
      </c>
      <c r="CA67" s="2" t="s">
        <v>102</v>
      </c>
      <c r="CB67" s="2" t="s">
        <v>102</v>
      </c>
      <c r="CC67" s="2" t="s">
        <v>102</v>
      </c>
      <c r="CD67" s="2" t="s">
        <v>102</v>
      </c>
      <c r="CE67" s="2" t="s">
        <v>102</v>
      </c>
      <c r="CF67" s="2" t="s">
        <v>102</v>
      </c>
      <c r="CG67" s="2" t="s">
        <v>102</v>
      </c>
      <c r="CH67" s="2" t="s">
        <v>102</v>
      </c>
      <c r="CI67" s="2" t="s">
        <v>102</v>
      </c>
      <c r="CJ67" s="2" t="s">
        <v>102</v>
      </c>
      <c r="CK67" s="2" t="s">
        <v>102</v>
      </c>
      <c r="CL67" s="2" t="s">
        <v>102</v>
      </c>
      <c r="CM67" s="2" t="s">
        <v>102</v>
      </c>
      <c r="CN67" s="2" t="s">
        <v>102</v>
      </c>
      <c r="CO67" s="2" t="s">
        <v>102</v>
      </c>
      <c r="CP67" s="2" t="s">
        <v>102</v>
      </c>
      <c r="CQ67" s="2" t="s">
        <v>102</v>
      </c>
      <c r="CR67" s="2" t="s">
        <v>102</v>
      </c>
      <c r="CS67" s="2" t="s">
        <v>102</v>
      </c>
      <c r="CT67" s="2" t="s">
        <v>102</v>
      </c>
      <c r="CU67" s="2" t="s">
        <v>102</v>
      </c>
    </row>
    <row r="68" spans="1:99" x14ac:dyDescent="0.3">
      <c r="A68" s="2" t="s">
        <v>139</v>
      </c>
      <c r="B68" s="2">
        <v>144254</v>
      </c>
      <c r="C68" s="2" t="s">
        <v>4539</v>
      </c>
      <c r="D68" s="2" t="s">
        <v>792</v>
      </c>
      <c r="E68" s="2" t="s">
        <v>4540</v>
      </c>
      <c r="F68" s="2" t="s">
        <v>4540</v>
      </c>
      <c r="G68" s="2" t="s">
        <v>4541</v>
      </c>
      <c r="H68" s="2" t="s">
        <v>528</v>
      </c>
      <c r="I68" s="2" t="s">
        <v>215</v>
      </c>
      <c r="J68" s="2" t="s">
        <v>140</v>
      </c>
      <c r="K68" s="2" t="s">
        <v>101</v>
      </c>
      <c r="L68" s="2">
        <v>30303</v>
      </c>
      <c r="M68" s="2" t="s">
        <v>4542</v>
      </c>
      <c r="N68" s="2" t="s">
        <v>4543</v>
      </c>
      <c r="U68" s="2" t="s">
        <v>798</v>
      </c>
      <c r="V68" s="3">
        <v>40994</v>
      </c>
      <c r="W68" s="3">
        <v>41358</v>
      </c>
      <c r="X68" s="4">
        <v>41183</v>
      </c>
      <c r="Y68" s="2" t="s">
        <v>103</v>
      </c>
      <c r="Z68" s="2" t="s">
        <v>4544</v>
      </c>
      <c r="AA68" s="2" t="s">
        <v>102</v>
      </c>
      <c r="AB68" s="2" t="s">
        <v>102</v>
      </c>
      <c r="AD68" s="2" t="s">
        <v>102</v>
      </c>
      <c r="AF68" s="2" t="s">
        <v>102</v>
      </c>
      <c r="AG68" s="2" t="s">
        <v>103</v>
      </c>
      <c r="AH68" s="2" t="s">
        <v>102</v>
      </c>
      <c r="AI68" s="2" t="s">
        <v>104</v>
      </c>
      <c r="AK68" s="2" t="s">
        <v>105</v>
      </c>
      <c r="AL68" s="2" t="s">
        <v>101</v>
      </c>
      <c r="AM68" s="2" t="s">
        <v>102</v>
      </c>
      <c r="AN68" s="2" t="s">
        <v>102</v>
      </c>
      <c r="AO68" s="2" t="s">
        <v>102</v>
      </c>
      <c r="AP68" s="2" t="s">
        <v>102</v>
      </c>
      <c r="AQ68" s="2" t="s">
        <v>102</v>
      </c>
      <c r="AR68" s="2" t="s">
        <v>102</v>
      </c>
      <c r="AS68" s="2" t="s">
        <v>102</v>
      </c>
      <c r="AT68" s="2" t="s">
        <v>102</v>
      </c>
      <c r="AU68" s="2" t="s">
        <v>102</v>
      </c>
      <c r="AV68" s="2" t="s">
        <v>102</v>
      </c>
      <c r="AW68" s="2" t="s">
        <v>102</v>
      </c>
      <c r="AX68" s="2" t="s">
        <v>102</v>
      </c>
      <c r="AY68" s="2" t="s">
        <v>102</v>
      </c>
      <c r="AZ68" s="2" t="s">
        <v>102</v>
      </c>
      <c r="BB68" s="2" t="s">
        <v>102</v>
      </c>
      <c r="BD68" s="2" t="s">
        <v>102</v>
      </c>
      <c r="BE68" s="2" t="s">
        <v>102</v>
      </c>
      <c r="BF68" s="2" t="s">
        <v>102</v>
      </c>
      <c r="BG68" s="2" t="s">
        <v>102</v>
      </c>
      <c r="BH68" s="2" t="s">
        <v>102</v>
      </c>
      <c r="BI68" s="2" t="s">
        <v>102</v>
      </c>
      <c r="BJ68" s="2" t="s">
        <v>102</v>
      </c>
      <c r="BK68" s="2" t="s">
        <v>102</v>
      </c>
      <c r="BL68" s="2" t="s">
        <v>102</v>
      </c>
      <c r="BM68" s="2" t="s">
        <v>102</v>
      </c>
      <c r="BN68" s="2" t="s">
        <v>102</v>
      </c>
      <c r="BO68" s="2" t="s">
        <v>102</v>
      </c>
      <c r="BP68" s="2" t="s">
        <v>102</v>
      </c>
      <c r="BQ68" s="2" t="s">
        <v>102</v>
      </c>
      <c r="BR68" s="2" t="s">
        <v>102</v>
      </c>
      <c r="BS68" s="2" t="s">
        <v>102</v>
      </c>
      <c r="BT68" s="2" t="s">
        <v>103</v>
      </c>
      <c r="BU68" s="2" t="s">
        <v>103</v>
      </c>
      <c r="BV68" s="2" t="s">
        <v>102</v>
      </c>
      <c r="BW68" s="2" t="s">
        <v>102</v>
      </c>
      <c r="BX68" s="2" t="s">
        <v>102</v>
      </c>
      <c r="BY68" s="2" t="s">
        <v>102</v>
      </c>
      <c r="BZ68" s="2" t="s">
        <v>102</v>
      </c>
      <c r="CA68" s="2" t="s">
        <v>102</v>
      </c>
      <c r="CB68" s="2" t="s">
        <v>102</v>
      </c>
      <c r="CC68" s="2" t="s">
        <v>102</v>
      </c>
      <c r="CD68" s="2" t="s">
        <v>102</v>
      </c>
      <c r="CE68" s="2" t="s">
        <v>102</v>
      </c>
      <c r="CF68" s="2" t="s">
        <v>102</v>
      </c>
      <c r="CG68" s="2" t="s">
        <v>102</v>
      </c>
      <c r="CH68" s="2" t="s">
        <v>102</v>
      </c>
      <c r="CI68" s="2" t="s">
        <v>102</v>
      </c>
      <c r="CJ68" s="2" t="s">
        <v>102</v>
      </c>
      <c r="CK68" s="2" t="s">
        <v>102</v>
      </c>
      <c r="CL68" s="2" t="s">
        <v>102</v>
      </c>
      <c r="CM68" s="2" t="s">
        <v>102</v>
      </c>
      <c r="CN68" s="2" t="s">
        <v>102</v>
      </c>
      <c r="CO68" s="2" t="s">
        <v>102</v>
      </c>
      <c r="CP68" s="2" t="s">
        <v>102</v>
      </c>
      <c r="CQ68" s="2" t="s">
        <v>102</v>
      </c>
      <c r="CR68" s="2" t="s">
        <v>102</v>
      </c>
      <c r="CS68" s="2" t="s">
        <v>102</v>
      </c>
      <c r="CT68" s="2" t="s">
        <v>102</v>
      </c>
      <c r="CU68" s="2" t="s">
        <v>102</v>
      </c>
    </row>
    <row r="69" spans="1:99" x14ac:dyDescent="0.3">
      <c r="A69" s="2" t="s">
        <v>379</v>
      </c>
      <c r="B69" s="2">
        <v>145780</v>
      </c>
      <c r="C69" s="2" t="s">
        <v>2465</v>
      </c>
      <c r="D69" s="2" t="s">
        <v>792</v>
      </c>
      <c r="E69" s="2" t="s">
        <v>2466</v>
      </c>
      <c r="F69" s="2" t="s">
        <v>2466</v>
      </c>
      <c r="G69" s="2" t="s">
        <v>2467</v>
      </c>
      <c r="H69" s="2" t="s">
        <v>2468</v>
      </c>
      <c r="I69" s="2" t="s">
        <v>710</v>
      </c>
      <c r="K69" s="2" t="s">
        <v>710</v>
      </c>
      <c r="L69" s="2">
        <v>59818</v>
      </c>
      <c r="M69" s="2" t="s">
        <v>2469</v>
      </c>
      <c r="N69" s="2" t="s">
        <v>2470</v>
      </c>
      <c r="U69" s="2" t="s">
        <v>798</v>
      </c>
      <c r="V69" s="3">
        <v>40953</v>
      </c>
      <c r="W69" s="3">
        <v>41345</v>
      </c>
      <c r="X69" s="4">
        <v>41183</v>
      </c>
      <c r="Y69" s="2" t="s">
        <v>103</v>
      </c>
      <c r="Z69" s="2" t="s">
        <v>2471</v>
      </c>
      <c r="AA69" s="2" t="s">
        <v>103</v>
      </c>
      <c r="AB69" s="2" t="s">
        <v>102</v>
      </c>
      <c r="AD69" s="2" t="s">
        <v>102</v>
      </c>
      <c r="AF69" s="2" t="s">
        <v>102</v>
      </c>
      <c r="AG69" s="2" t="s">
        <v>103</v>
      </c>
      <c r="AH69" s="2" t="s">
        <v>102</v>
      </c>
      <c r="AI69" s="2" t="s">
        <v>108</v>
      </c>
      <c r="AL69" s="2" t="s">
        <v>710</v>
      </c>
      <c r="AM69" s="2" t="s">
        <v>102</v>
      </c>
      <c r="AN69" s="2" t="s">
        <v>102</v>
      </c>
      <c r="AO69" s="2" t="s">
        <v>103</v>
      </c>
      <c r="AP69" s="2" t="s">
        <v>102</v>
      </c>
      <c r="AQ69" s="2" t="s">
        <v>102</v>
      </c>
      <c r="AR69" s="2" t="s">
        <v>102</v>
      </c>
      <c r="AS69" s="2" t="s">
        <v>102</v>
      </c>
      <c r="AT69" s="2" t="s">
        <v>102</v>
      </c>
      <c r="AU69" s="2" t="s">
        <v>102</v>
      </c>
      <c r="AV69" s="2" t="s">
        <v>102</v>
      </c>
      <c r="AW69" s="2" t="s">
        <v>102</v>
      </c>
      <c r="AX69" s="2" t="s">
        <v>102</v>
      </c>
      <c r="AY69" s="2" t="s">
        <v>102</v>
      </c>
      <c r="AZ69" s="2" t="s">
        <v>102</v>
      </c>
      <c r="BB69" s="2" t="s">
        <v>102</v>
      </c>
      <c r="BD69" s="2" t="s">
        <v>102</v>
      </c>
      <c r="BE69" s="2" t="s">
        <v>102</v>
      </c>
      <c r="BF69" s="2" t="s">
        <v>103</v>
      </c>
      <c r="BG69" s="2" t="s">
        <v>102</v>
      </c>
      <c r="BH69" s="2" t="s">
        <v>102</v>
      </c>
      <c r="BI69" s="2" t="s">
        <v>102</v>
      </c>
      <c r="BJ69" s="2" t="s">
        <v>102</v>
      </c>
      <c r="BK69" s="2" t="s">
        <v>102</v>
      </c>
      <c r="BL69" s="2" t="s">
        <v>102</v>
      </c>
      <c r="BM69" s="2" t="s">
        <v>102</v>
      </c>
      <c r="BN69" s="2" t="s">
        <v>102</v>
      </c>
      <c r="BO69" s="2" t="s">
        <v>102</v>
      </c>
      <c r="BP69" s="2" t="s">
        <v>102</v>
      </c>
      <c r="BQ69" s="2" t="s">
        <v>102</v>
      </c>
      <c r="BR69" s="2" t="s">
        <v>102</v>
      </c>
      <c r="BS69" s="2" t="s">
        <v>102</v>
      </c>
      <c r="BT69" s="2" t="s">
        <v>102</v>
      </c>
      <c r="BU69" s="2" t="s">
        <v>103</v>
      </c>
      <c r="BV69" s="2" t="s">
        <v>102</v>
      </c>
      <c r="BW69" s="2" t="s">
        <v>102</v>
      </c>
      <c r="BX69" s="2" t="s">
        <v>102</v>
      </c>
      <c r="BY69" s="2" t="s">
        <v>102</v>
      </c>
      <c r="BZ69" s="2" t="s">
        <v>102</v>
      </c>
      <c r="CA69" s="2" t="s">
        <v>102</v>
      </c>
      <c r="CB69" s="2" t="s">
        <v>102</v>
      </c>
      <c r="CC69" s="2" t="s">
        <v>102</v>
      </c>
      <c r="CD69" s="2" t="s">
        <v>102</v>
      </c>
      <c r="CE69" s="2" t="s">
        <v>102</v>
      </c>
      <c r="CF69" s="2" t="s">
        <v>102</v>
      </c>
      <c r="CG69" s="2" t="s">
        <v>102</v>
      </c>
      <c r="CH69" s="2" t="s">
        <v>102</v>
      </c>
      <c r="CI69" s="2" t="s">
        <v>102</v>
      </c>
      <c r="CJ69" s="2" t="s">
        <v>102</v>
      </c>
      <c r="CK69" s="2" t="s">
        <v>102</v>
      </c>
      <c r="CL69" s="2" t="s">
        <v>102</v>
      </c>
      <c r="CM69" s="2" t="s">
        <v>102</v>
      </c>
      <c r="CN69" s="2" t="s">
        <v>102</v>
      </c>
      <c r="CO69" s="2" t="s">
        <v>102</v>
      </c>
      <c r="CP69" s="2" t="s">
        <v>102</v>
      </c>
      <c r="CQ69" s="2" t="s">
        <v>102</v>
      </c>
      <c r="CR69" s="2" t="s">
        <v>102</v>
      </c>
      <c r="CS69" s="2" t="s">
        <v>102</v>
      </c>
      <c r="CT69" s="2" t="s">
        <v>102</v>
      </c>
      <c r="CU69" s="2" t="s">
        <v>102</v>
      </c>
    </row>
    <row r="70" spans="1:99" x14ac:dyDescent="0.3">
      <c r="A70" s="2" t="s">
        <v>112</v>
      </c>
      <c r="B70" s="2">
        <v>147054</v>
      </c>
      <c r="C70" s="2" t="s">
        <v>1702</v>
      </c>
      <c r="D70" s="2" t="s">
        <v>792</v>
      </c>
      <c r="E70" s="2" t="s">
        <v>1703</v>
      </c>
      <c r="F70" s="2" t="s">
        <v>1703</v>
      </c>
      <c r="G70" s="2" t="s">
        <v>1704</v>
      </c>
      <c r="H70" s="2" t="s">
        <v>597</v>
      </c>
      <c r="I70" s="2" t="s">
        <v>128</v>
      </c>
      <c r="J70" s="2" t="s">
        <v>129</v>
      </c>
      <c r="K70" s="2" t="s">
        <v>101</v>
      </c>
      <c r="L70" s="2">
        <v>97205</v>
      </c>
      <c r="M70" s="2" t="s">
        <v>1705</v>
      </c>
      <c r="N70" s="2" t="s">
        <v>1706</v>
      </c>
      <c r="U70" s="2" t="s">
        <v>798</v>
      </c>
      <c r="V70" s="3">
        <v>41425</v>
      </c>
      <c r="W70" s="3">
        <v>41425</v>
      </c>
      <c r="X70" s="4">
        <v>41183</v>
      </c>
      <c r="Y70" s="2" t="s">
        <v>103</v>
      </c>
      <c r="Z70" s="2" t="s">
        <v>1707</v>
      </c>
      <c r="AA70" s="2" t="s">
        <v>102</v>
      </c>
      <c r="AB70" s="2" t="s">
        <v>102</v>
      </c>
      <c r="AD70" s="2" t="s">
        <v>102</v>
      </c>
      <c r="AF70" s="2" t="s">
        <v>102</v>
      </c>
      <c r="AG70" s="2" t="s">
        <v>103</v>
      </c>
      <c r="AH70" s="2" t="s">
        <v>102</v>
      </c>
      <c r="AI70" s="2" t="s">
        <v>104</v>
      </c>
      <c r="AK70" s="2" t="s">
        <v>129</v>
      </c>
      <c r="AL70" s="2" t="s">
        <v>101</v>
      </c>
      <c r="AM70" s="2" t="s">
        <v>102</v>
      </c>
      <c r="AN70" s="2" t="s">
        <v>102</v>
      </c>
      <c r="AO70" s="2" t="s">
        <v>102</v>
      </c>
      <c r="AP70" s="2" t="s">
        <v>102</v>
      </c>
      <c r="AQ70" s="2" t="s">
        <v>102</v>
      </c>
      <c r="AR70" s="2" t="s">
        <v>102</v>
      </c>
      <c r="AS70" s="2" t="s">
        <v>102</v>
      </c>
      <c r="AT70" s="2" t="s">
        <v>102</v>
      </c>
      <c r="AU70" s="2" t="s">
        <v>102</v>
      </c>
      <c r="AV70" s="2" t="s">
        <v>102</v>
      </c>
      <c r="AW70" s="2" t="s">
        <v>102</v>
      </c>
      <c r="AX70" s="2" t="s">
        <v>102</v>
      </c>
      <c r="AY70" s="2" t="s">
        <v>102</v>
      </c>
      <c r="AZ70" s="2" t="s">
        <v>102</v>
      </c>
      <c r="BB70" s="2" t="s">
        <v>102</v>
      </c>
      <c r="BD70" s="2" t="s">
        <v>102</v>
      </c>
      <c r="BE70" s="2" t="s">
        <v>102</v>
      </c>
      <c r="BF70" s="2" t="s">
        <v>102</v>
      </c>
      <c r="BG70" s="2" t="s">
        <v>102</v>
      </c>
      <c r="BH70" s="2" t="s">
        <v>102</v>
      </c>
      <c r="BI70" s="2" t="s">
        <v>102</v>
      </c>
      <c r="BJ70" s="2" t="s">
        <v>102</v>
      </c>
      <c r="BK70" s="2" t="s">
        <v>102</v>
      </c>
      <c r="BL70" s="2" t="s">
        <v>102</v>
      </c>
      <c r="BM70" s="2" t="s">
        <v>102</v>
      </c>
      <c r="BN70" s="2" t="s">
        <v>102</v>
      </c>
      <c r="BO70" s="2" t="s">
        <v>102</v>
      </c>
      <c r="BP70" s="2" t="s">
        <v>102</v>
      </c>
      <c r="BQ70" s="2" t="s">
        <v>102</v>
      </c>
      <c r="BR70" s="2" t="s">
        <v>102</v>
      </c>
      <c r="BS70" s="2" t="s">
        <v>102</v>
      </c>
      <c r="BT70" s="2" t="s">
        <v>103</v>
      </c>
      <c r="BU70" s="2" t="s">
        <v>103</v>
      </c>
      <c r="BV70" s="2" t="s">
        <v>102</v>
      </c>
      <c r="BW70" s="2" t="s">
        <v>102</v>
      </c>
      <c r="BX70" s="2" t="s">
        <v>102</v>
      </c>
      <c r="BY70" s="2" t="s">
        <v>102</v>
      </c>
      <c r="BZ70" s="2" t="s">
        <v>102</v>
      </c>
      <c r="CA70" s="2" t="s">
        <v>102</v>
      </c>
      <c r="CB70" s="2" t="s">
        <v>102</v>
      </c>
      <c r="CC70" s="2" t="s">
        <v>102</v>
      </c>
      <c r="CD70" s="2" t="s">
        <v>102</v>
      </c>
      <c r="CE70" s="2" t="s">
        <v>102</v>
      </c>
      <c r="CF70" s="2" t="s">
        <v>102</v>
      </c>
      <c r="CG70" s="2" t="s">
        <v>102</v>
      </c>
      <c r="CH70" s="2" t="s">
        <v>102</v>
      </c>
      <c r="CI70" s="2" t="s">
        <v>102</v>
      </c>
      <c r="CJ70" s="2" t="s">
        <v>102</v>
      </c>
      <c r="CK70" s="2" t="s">
        <v>102</v>
      </c>
      <c r="CL70" s="2" t="s">
        <v>102</v>
      </c>
      <c r="CM70" s="2" t="s">
        <v>102</v>
      </c>
      <c r="CN70" s="2" t="s">
        <v>102</v>
      </c>
      <c r="CO70" s="2" t="s">
        <v>102</v>
      </c>
      <c r="CP70" s="2" t="s">
        <v>102</v>
      </c>
      <c r="CQ70" s="2" t="s">
        <v>102</v>
      </c>
      <c r="CR70" s="2" t="s">
        <v>102</v>
      </c>
      <c r="CS70" s="2" t="s">
        <v>102</v>
      </c>
      <c r="CT70" s="2" t="s">
        <v>102</v>
      </c>
      <c r="CU70" s="2" t="s">
        <v>102</v>
      </c>
    </row>
    <row r="71" spans="1:99" x14ac:dyDescent="0.3">
      <c r="A71" s="2" t="s">
        <v>379</v>
      </c>
      <c r="B71" s="2">
        <v>147530</v>
      </c>
      <c r="C71" s="2" t="s">
        <v>1764</v>
      </c>
      <c r="D71" s="2" t="s">
        <v>792</v>
      </c>
      <c r="E71" s="2" t="s">
        <v>1765</v>
      </c>
      <c r="F71" s="2" t="s">
        <v>1766</v>
      </c>
      <c r="G71" s="2" t="s">
        <v>1767</v>
      </c>
      <c r="I71" s="2" t="s">
        <v>1768</v>
      </c>
      <c r="K71" s="2" t="s">
        <v>489</v>
      </c>
      <c r="L71" s="2" t="s">
        <v>1769</v>
      </c>
      <c r="M71" s="2" t="s">
        <v>1770</v>
      </c>
      <c r="N71" s="2" t="s">
        <v>1771</v>
      </c>
      <c r="U71" s="2" t="s">
        <v>798</v>
      </c>
      <c r="V71" s="3">
        <v>40967</v>
      </c>
      <c r="W71" s="3">
        <v>41354</v>
      </c>
      <c r="X71" s="4">
        <v>41183</v>
      </c>
      <c r="Y71" s="2" t="s">
        <v>103</v>
      </c>
      <c r="Z71" s="2" t="s">
        <v>1773</v>
      </c>
      <c r="AA71" s="2" t="s">
        <v>103</v>
      </c>
      <c r="AB71" s="2" t="s">
        <v>102</v>
      </c>
      <c r="AD71" s="2" t="s">
        <v>102</v>
      </c>
      <c r="AF71" s="2" t="s">
        <v>102</v>
      </c>
      <c r="AG71" s="2" t="s">
        <v>103</v>
      </c>
      <c r="AH71" s="2" t="s">
        <v>102</v>
      </c>
      <c r="AI71" s="2" t="s">
        <v>218</v>
      </c>
      <c r="AJ71" s="2" t="s">
        <v>1774</v>
      </c>
      <c r="AL71" s="2" t="s">
        <v>489</v>
      </c>
      <c r="AM71" s="2" t="s">
        <v>102</v>
      </c>
      <c r="AN71" s="2" t="s">
        <v>102</v>
      </c>
      <c r="AO71" s="2" t="s">
        <v>102</v>
      </c>
      <c r="AP71" s="2" t="s">
        <v>102</v>
      </c>
      <c r="AQ71" s="2" t="s">
        <v>102</v>
      </c>
      <c r="AR71" s="2" t="s">
        <v>102</v>
      </c>
      <c r="AS71" s="2" t="s">
        <v>102</v>
      </c>
      <c r="AT71" s="2" t="s">
        <v>102</v>
      </c>
      <c r="AU71" s="2" t="s">
        <v>102</v>
      </c>
      <c r="AV71" s="2" t="s">
        <v>102</v>
      </c>
      <c r="AW71" s="2" t="s">
        <v>102</v>
      </c>
      <c r="AX71" s="2" t="s">
        <v>102</v>
      </c>
      <c r="AY71" s="2" t="s">
        <v>102</v>
      </c>
      <c r="AZ71" s="2" t="s">
        <v>102</v>
      </c>
      <c r="BB71" s="2" t="s">
        <v>102</v>
      </c>
      <c r="BD71" s="2" t="s">
        <v>102</v>
      </c>
      <c r="BE71" s="2" t="s">
        <v>102</v>
      </c>
      <c r="BF71" s="2" t="s">
        <v>102</v>
      </c>
      <c r="BG71" s="2" t="s">
        <v>102</v>
      </c>
      <c r="BH71" s="2" t="s">
        <v>102</v>
      </c>
      <c r="BI71" s="2" t="s">
        <v>102</v>
      </c>
      <c r="BJ71" s="2" t="s">
        <v>102</v>
      </c>
      <c r="BK71" s="2" t="s">
        <v>102</v>
      </c>
      <c r="BL71" s="2" t="s">
        <v>102</v>
      </c>
      <c r="BM71" s="2" t="s">
        <v>102</v>
      </c>
      <c r="BN71" s="2" t="s">
        <v>102</v>
      </c>
      <c r="BO71" s="2" t="s">
        <v>102</v>
      </c>
      <c r="BP71" s="2" t="s">
        <v>102</v>
      </c>
      <c r="BQ71" s="2" t="s">
        <v>102</v>
      </c>
      <c r="BR71" s="2" t="s">
        <v>102</v>
      </c>
      <c r="BS71" s="2" t="s">
        <v>102</v>
      </c>
      <c r="BT71" s="2" t="s">
        <v>102</v>
      </c>
      <c r="BU71" s="2" t="s">
        <v>103</v>
      </c>
      <c r="BV71" s="2" t="s">
        <v>102</v>
      </c>
      <c r="BW71" s="2" t="s">
        <v>102</v>
      </c>
      <c r="BX71" s="2" t="s">
        <v>102</v>
      </c>
      <c r="BY71" s="2" t="s">
        <v>102</v>
      </c>
      <c r="BZ71" s="2" t="s">
        <v>102</v>
      </c>
      <c r="CA71" s="2" t="s">
        <v>102</v>
      </c>
      <c r="CB71" s="2" t="s">
        <v>102</v>
      </c>
      <c r="CC71" s="2" t="s">
        <v>102</v>
      </c>
      <c r="CD71" s="2" t="s">
        <v>102</v>
      </c>
      <c r="CE71" s="2" t="s">
        <v>102</v>
      </c>
      <c r="CF71" s="2" t="s">
        <v>102</v>
      </c>
      <c r="CG71" s="2" t="s">
        <v>102</v>
      </c>
      <c r="CH71" s="2" t="s">
        <v>102</v>
      </c>
      <c r="CI71" s="2" t="s">
        <v>102</v>
      </c>
      <c r="CJ71" s="2" t="s">
        <v>102</v>
      </c>
      <c r="CK71" s="2" t="s">
        <v>102</v>
      </c>
      <c r="CL71" s="2" t="s">
        <v>102</v>
      </c>
      <c r="CM71" s="2" t="s">
        <v>102</v>
      </c>
      <c r="CN71" s="2" t="s">
        <v>102</v>
      </c>
      <c r="CO71" s="2" t="s">
        <v>102</v>
      </c>
      <c r="CP71" s="2" t="s">
        <v>102</v>
      </c>
      <c r="CQ71" s="2" t="s">
        <v>102</v>
      </c>
      <c r="CR71" s="2" t="s">
        <v>102</v>
      </c>
      <c r="CS71" s="2" t="s">
        <v>102</v>
      </c>
      <c r="CT71" s="2" t="s">
        <v>102</v>
      </c>
      <c r="CU71" s="2" t="s">
        <v>102</v>
      </c>
    </row>
    <row r="72" spans="1:99" x14ac:dyDescent="0.3">
      <c r="A72" s="2" t="s">
        <v>109</v>
      </c>
      <c r="B72" s="2">
        <v>148180</v>
      </c>
      <c r="C72" s="2" t="s">
        <v>1722</v>
      </c>
      <c r="D72" s="2" t="s">
        <v>792</v>
      </c>
      <c r="E72" s="2" t="s">
        <v>1723</v>
      </c>
      <c r="F72" s="2" t="s">
        <v>1723</v>
      </c>
      <c r="G72" s="2" t="s">
        <v>809</v>
      </c>
      <c r="H72" s="2" t="s">
        <v>1724</v>
      </c>
      <c r="I72" s="2" t="s">
        <v>1078</v>
      </c>
      <c r="J72" s="2" t="s">
        <v>131</v>
      </c>
      <c r="K72" s="2" t="s">
        <v>101</v>
      </c>
      <c r="L72" s="2">
        <v>10020</v>
      </c>
      <c r="M72" s="2" t="s">
        <v>1725</v>
      </c>
      <c r="N72" s="2" t="s">
        <v>1726</v>
      </c>
      <c r="U72" s="2" t="s">
        <v>798</v>
      </c>
      <c r="V72" s="3">
        <v>41060</v>
      </c>
      <c r="W72" s="3">
        <v>41521</v>
      </c>
      <c r="X72" s="4">
        <v>41183</v>
      </c>
      <c r="Y72" s="2" t="s">
        <v>103</v>
      </c>
      <c r="Z72" s="2" t="s">
        <v>1727</v>
      </c>
      <c r="AA72" s="2" t="s">
        <v>103</v>
      </c>
      <c r="AB72" s="2" t="s">
        <v>102</v>
      </c>
      <c r="AD72" s="2" t="s">
        <v>102</v>
      </c>
      <c r="AF72" s="2" t="s">
        <v>102</v>
      </c>
      <c r="AG72" s="2" t="s">
        <v>103</v>
      </c>
      <c r="AH72" s="2" t="s">
        <v>102</v>
      </c>
      <c r="AI72" s="2" t="s">
        <v>218</v>
      </c>
      <c r="AJ72" s="2" t="s">
        <v>275</v>
      </c>
      <c r="AK72" s="2" t="s">
        <v>105</v>
      </c>
      <c r="AL72" s="2" t="s">
        <v>101</v>
      </c>
      <c r="AM72" s="2" t="s">
        <v>102</v>
      </c>
      <c r="AN72" s="2" t="s">
        <v>102</v>
      </c>
      <c r="AO72" s="2" t="s">
        <v>102</v>
      </c>
      <c r="AP72" s="2" t="s">
        <v>102</v>
      </c>
      <c r="AQ72" s="2" t="s">
        <v>102</v>
      </c>
      <c r="AR72" s="2" t="s">
        <v>102</v>
      </c>
      <c r="AS72" s="2" t="s">
        <v>102</v>
      </c>
      <c r="AT72" s="2" t="s">
        <v>102</v>
      </c>
      <c r="AU72" s="2" t="s">
        <v>102</v>
      </c>
      <c r="AV72" s="2" t="s">
        <v>102</v>
      </c>
      <c r="AW72" s="2" t="s">
        <v>102</v>
      </c>
      <c r="AX72" s="2" t="s">
        <v>102</v>
      </c>
      <c r="AY72" s="2" t="s">
        <v>102</v>
      </c>
      <c r="AZ72" s="2" t="s">
        <v>102</v>
      </c>
      <c r="BB72" s="2" t="s">
        <v>102</v>
      </c>
      <c r="BD72" s="2" t="s">
        <v>102</v>
      </c>
      <c r="BE72" s="2" t="s">
        <v>102</v>
      </c>
      <c r="BF72" s="2" t="s">
        <v>102</v>
      </c>
      <c r="BG72" s="2" t="s">
        <v>102</v>
      </c>
      <c r="BH72" s="2" t="s">
        <v>102</v>
      </c>
      <c r="BI72" s="2" t="s">
        <v>102</v>
      </c>
      <c r="BJ72" s="2" t="s">
        <v>102</v>
      </c>
      <c r="BK72" s="2" t="s">
        <v>102</v>
      </c>
      <c r="BL72" s="2" t="s">
        <v>102</v>
      </c>
      <c r="BM72" s="2" t="s">
        <v>102</v>
      </c>
      <c r="BN72" s="2" t="s">
        <v>102</v>
      </c>
      <c r="BO72" s="2" t="s">
        <v>102</v>
      </c>
      <c r="BP72" s="2" t="s">
        <v>102</v>
      </c>
      <c r="BQ72" s="2" t="s">
        <v>102</v>
      </c>
      <c r="BR72" s="2" t="s">
        <v>102</v>
      </c>
      <c r="BS72" s="2" t="s">
        <v>102</v>
      </c>
      <c r="BT72" s="2" t="s">
        <v>102</v>
      </c>
      <c r="BU72" s="2" t="s">
        <v>103</v>
      </c>
      <c r="BV72" s="2" t="s">
        <v>102</v>
      </c>
      <c r="BW72" s="2" t="s">
        <v>102</v>
      </c>
      <c r="BX72" s="2" t="s">
        <v>102</v>
      </c>
      <c r="BY72" s="2" t="s">
        <v>102</v>
      </c>
      <c r="BZ72" s="2" t="s">
        <v>102</v>
      </c>
      <c r="CA72" s="2" t="s">
        <v>102</v>
      </c>
      <c r="CB72" s="2" t="s">
        <v>102</v>
      </c>
      <c r="CC72" s="2" t="s">
        <v>102</v>
      </c>
      <c r="CD72" s="2" t="s">
        <v>102</v>
      </c>
      <c r="CE72" s="2" t="s">
        <v>102</v>
      </c>
      <c r="CF72" s="2" t="s">
        <v>102</v>
      </c>
      <c r="CG72" s="2" t="s">
        <v>102</v>
      </c>
      <c r="CH72" s="2" t="s">
        <v>102</v>
      </c>
      <c r="CI72" s="2" t="s">
        <v>102</v>
      </c>
      <c r="CJ72" s="2" t="s">
        <v>102</v>
      </c>
      <c r="CK72" s="2" t="s">
        <v>102</v>
      </c>
      <c r="CL72" s="2" t="s">
        <v>102</v>
      </c>
      <c r="CM72" s="2" t="s">
        <v>102</v>
      </c>
      <c r="CN72" s="2" t="s">
        <v>102</v>
      </c>
      <c r="CO72" s="2" t="s">
        <v>102</v>
      </c>
      <c r="CP72" s="2" t="s">
        <v>102</v>
      </c>
      <c r="CQ72" s="2" t="s">
        <v>102</v>
      </c>
      <c r="CR72" s="2" t="s">
        <v>102</v>
      </c>
      <c r="CS72" s="2" t="s">
        <v>102</v>
      </c>
      <c r="CT72" s="2" t="s">
        <v>102</v>
      </c>
      <c r="CU72" s="2" t="s">
        <v>102</v>
      </c>
    </row>
    <row r="73" spans="1:99" x14ac:dyDescent="0.3">
      <c r="A73" s="2" t="s">
        <v>139</v>
      </c>
      <c r="B73" s="2">
        <v>148181</v>
      </c>
      <c r="C73" s="2" t="s">
        <v>1782</v>
      </c>
      <c r="D73" s="2" t="s">
        <v>792</v>
      </c>
      <c r="E73" s="2" t="s">
        <v>1783</v>
      </c>
      <c r="F73" s="2" t="s">
        <v>1784</v>
      </c>
      <c r="G73" s="2" t="s">
        <v>1785</v>
      </c>
      <c r="H73" s="2" t="s">
        <v>1786</v>
      </c>
      <c r="I73" s="2" t="s">
        <v>344</v>
      </c>
      <c r="J73" s="2" t="s">
        <v>253</v>
      </c>
      <c r="K73" s="2" t="s">
        <v>101</v>
      </c>
      <c r="L73" s="2">
        <v>35203</v>
      </c>
      <c r="M73" s="2" t="s">
        <v>1787</v>
      </c>
      <c r="N73" s="2" t="s">
        <v>1788</v>
      </c>
      <c r="U73" s="2" t="s">
        <v>798</v>
      </c>
      <c r="V73" s="3">
        <v>41134</v>
      </c>
      <c r="W73" s="3">
        <v>41366</v>
      </c>
      <c r="X73" s="4">
        <v>41183</v>
      </c>
      <c r="Y73" s="2" t="s">
        <v>102</v>
      </c>
      <c r="AA73" s="2" t="s">
        <v>102</v>
      </c>
      <c r="AB73" s="2" t="s">
        <v>102</v>
      </c>
      <c r="AD73" s="2" t="s">
        <v>102</v>
      </c>
      <c r="AF73" s="2" t="s">
        <v>102</v>
      </c>
      <c r="AG73" s="2" t="s">
        <v>103</v>
      </c>
      <c r="AH73" s="2" t="s">
        <v>102</v>
      </c>
      <c r="AI73" s="2" t="s">
        <v>104</v>
      </c>
      <c r="AK73" s="2" t="s">
        <v>105</v>
      </c>
      <c r="AL73" s="2" t="s">
        <v>101</v>
      </c>
      <c r="AM73" s="2" t="s">
        <v>102</v>
      </c>
      <c r="AN73" s="2" t="s">
        <v>102</v>
      </c>
      <c r="AO73" s="2" t="s">
        <v>102</v>
      </c>
      <c r="AP73" s="2" t="s">
        <v>102</v>
      </c>
      <c r="AQ73" s="2" t="s">
        <v>102</v>
      </c>
      <c r="AR73" s="2" t="s">
        <v>102</v>
      </c>
      <c r="AS73" s="2" t="s">
        <v>102</v>
      </c>
      <c r="AT73" s="2" t="s">
        <v>102</v>
      </c>
      <c r="AU73" s="2" t="s">
        <v>102</v>
      </c>
      <c r="AV73" s="2" t="s">
        <v>102</v>
      </c>
      <c r="AW73" s="2" t="s">
        <v>102</v>
      </c>
      <c r="AX73" s="2" t="s">
        <v>102</v>
      </c>
      <c r="AY73" s="2" t="s">
        <v>102</v>
      </c>
      <c r="AZ73" s="2" t="s">
        <v>102</v>
      </c>
      <c r="BB73" s="2" t="s">
        <v>102</v>
      </c>
      <c r="BD73" s="2" t="s">
        <v>102</v>
      </c>
      <c r="BE73" s="2" t="s">
        <v>102</v>
      </c>
      <c r="BF73" s="2" t="s">
        <v>102</v>
      </c>
      <c r="BG73" s="2" t="s">
        <v>102</v>
      </c>
      <c r="BH73" s="2" t="s">
        <v>102</v>
      </c>
      <c r="BI73" s="2" t="s">
        <v>102</v>
      </c>
      <c r="BJ73" s="2" t="s">
        <v>102</v>
      </c>
      <c r="BK73" s="2" t="s">
        <v>102</v>
      </c>
      <c r="BL73" s="2" t="s">
        <v>102</v>
      </c>
      <c r="BM73" s="2" t="s">
        <v>102</v>
      </c>
      <c r="BN73" s="2" t="s">
        <v>102</v>
      </c>
      <c r="BO73" s="2" t="s">
        <v>102</v>
      </c>
      <c r="BP73" s="2" t="s">
        <v>102</v>
      </c>
      <c r="BQ73" s="2" t="s">
        <v>102</v>
      </c>
      <c r="BR73" s="2" t="s">
        <v>102</v>
      </c>
      <c r="BS73" s="2" t="s">
        <v>102</v>
      </c>
      <c r="BT73" s="2" t="s">
        <v>102</v>
      </c>
      <c r="BU73" s="2" t="s">
        <v>103</v>
      </c>
      <c r="BV73" s="2" t="s">
        <v>102</v>
      </c>
      <c r="BW73" s="2" t="s">
        <v>102</v>
      </c>
      <c r="BX73" s="2" t="s">
        <v>102</v>
      </c>
      <c r="BY73" s="2" t="s">
        <v>102</v>
      </c>
      <c r="BZ73" s="2" t="s">
        <v>102</v>
      </c>
      <c r="CA73" s="2" t="s">
        <v>102</v>
      </c>
      <c r="CB73" s="2" t="s">
        <v>102</v>
      </c>
      <c r="CC73" s="2" t="s">
        <v>102</v>
      </c>
      <c r="CD73" s="2" t="s">
        <v>102</v>
      </c>
      <c r="CE73" s="2" t="s">
        <v>102</v>
      </c>
      <c r="CF73" s="2" t="s">
        <v>102</v>
      </c>
      <c r="CG73" s="2" t="s">
        <v>102</v>
      </c>
      <c r="CH73" s="2" t="s">
        <v>102</v>
      </c>
      <c r="CI73" s="2" t="s">
        <v>102</v>
      </c>
      <c r="CJ73" s="2" t="s">
        <v>102</v>
      </c>
      <c r="CK73" s="2" t="s">
        <v>102</v>
      </c>
      <c r="CL73" s="2" t="s">
        <v>102</v>
      </c>
      <c r="CM73" s="2" t="s">
        <v>102</v>
      </c>
      <c r="CN73" s="2" t="s">
        <v>102</v>
      </c>
      <c r="CO73" s="2" t="s">
        <v>102</v>
      </c>
      <c r="CP73" s="2" t="s">
        <v>102</v>
      </c>
      <c r="CQ73" s="2" t="s">
        <v>102</v>
      </c>
      <c r="CR73" s="2" t="s">
        <v>102</v>
      </c>
      <c r="CS73" s="2" t="s">
        <v>102</v>
      </c>
      <c r="CT73" s="2" t="s">
        <v>102</v>
      </c>
      <c r="CU73" s="2" t="s">
        <v>102</v>
      </c>
    </row>
    <row r="74" spans="1:99" x14ac:dyDescent="0.3">
      <c r="A74" s="2" t="s">
        <v>98</v>
      </c>
      <c r="B74" s="2">
        <v>148467</v>
      </c>
      <c r="C74" s="2" t="s">
        <v>1747</v>
      </c>
      <c r="D74" s="2" t="s">
        <v>792</v>
      </c>
      <c r="E74" s="2" t="s">
        <v>1748</v>
      </c>
      <c r="F74" s="2" t="s">
        <v>1748</v>
      </c>
      <c r="G74" s="2" t="s">
        <v>508</v>
      </c>
      <c r="H74" s="2" t="s">
        <v>845</v>
      </c>
      <c r="I74" s="2" t="s">
        <v>173</v>
      </c>
      <c r="J74" s="2" t="s">
        <v>174</v>
      </c>
      <c r="K74" s="2" t="s">
        <v>101</v>
      </c>
      <c r="L74" s="2">
        <v>2116</v>
      </c>
      <c r="M74" s="2" t="s">
        <v>1749</v>
      </c>
      <c r="N74" s="2" t="s">
        <v>1750</v>
      </c>
      <c r="U74" s="2" t="s">
        <v>798</v>
      </c>
      <c r="V74" s="3">
        <v>40996</v>
      </c>
      <c r="W74" s="3">
        <v>41536</v>
      </c>
      <c r="X74" s="4">
        <v>41183</v>
      </c>
      <c r="Y74" s="2" t="s">
        <v>103</v>
      </c>
      <c r="Z74" s="2" t="s">
        <v>1751</v>
      </c>
      <c r="AA74" s="2" t="s">
        <v>102</v>
      </c>
      <c r="AB74" s="2" t="s">
        <v>102</v>
      </c>
      <c r="AD74" s="2" t="s">
        <v>102</v>
      </c>
      <c r="AF74" s="2" t="s">
        <v>103</v>
      </c>
      <c r="AG74" s="2" t="s">
        <v>102</v>
      </c>
      <c r="AH74" s="2" t="s">
        <v>102</v>
      </c>
      <c r="AI74" s="2" t="s">
        <v>104</v>
      </c>
      <c r="AK74" s="2" t="s">
        <v>105</v>
      </c>
      <c r="AL74" s="2" t="s">
        <v>101</v>
      </c>
      <c r="AM74" s="2" t="s">
        <v>102</v>
      </c>
      <c r="AN74" s="2" t="s">
        <v>102</v>
      </c>
      <c r="AO74" s="2" t="s">
        <v>102</v>
      </c>
      <c r="AP74" s="2" t="s">
        <v>102</v>
      </c>
      <c r="AQ74" s="2" t="s">
        <v>102</v>
      </c>
      <c r="AR74" s="2" t="s">
        <v>102</v>
      </c>
      <c r="AS74" s="2" t="s">
        <v>102</v>
      </c>
      <c r="AT74" s="2" t="s">
        <v>102</v>
      </c>
      <c r="AU74" s="2" t="s">
        <v>102</v>
      </c>
      <c r="AV74" s="2" t="s">
        <v>102</v>
      </c>
      <c r="AW74" s="2" t="s">
        <v>102</v>
      </c>
      <c r="AX74" s="2" t="s">
        <v>102</v>
      </c>
      <c r="AY74" s="2" t="s">
        <v>102</v>
      </c>
      <c r="AZ74" s="2" t="s">
        <v>102</v>
      </c>
      <c r="BB74" s="2" t="s">
        <v>102</v>
      </c>
      <c r="BD74" s="2" t="s">
        <v>102</v>
      </c>
      <c r="BE74" s="2" t="s">
        <v>102</v>
      </c>
      <c r="BF74" s="2" t="s">
        <v>103</v>
      </c>
      <c r="BG74" s="2" t="s">
        <v>102</v>
      </c>
      <c r="BH74" s="2" t="s">
        <v>102</v>
      </c>
      <c r="BI74" s="2" t="s">
        <v>102</v>
      </c>
      <c r="BJ74" s="2" t="s">
        <v>102</v>
      </c>
      <c r="BK74" s="2" t="s">
        <v>102</v>
      </c>
      <c r="BL74" s="2" t="s">
        <v>102</v>
      </c>
      <c r="BM74" s="2" t="s">
        <v>102</v>
      </c>
      <c r="BN74" s="2" t="s">
        <v>102</v>
      </c>
      <c r="BO74" s="2" t="s">
        <v>102</v>
      </c>
      <c r="BP74" s="2" t="s">
        <v>102</v>
      </c>
      <c r="BQ74" s="2" t="s">
        <v>102</v>
      </c>
      <c r="BR74" s="2" t="s">
        <v>102</v>
      </c>
      <c r="BS74" s="2" t="s">
        <v>102</v>
      </c>
      <c r="BT74" s="2" t="s">
        <v>103</v>
      </c>
      <c r="BU74" s="2" t="s">
        <v>103</v>
      </c>
      <c r="BV74" s="2" t="s">
        <v>102</v>
      </c>
      <c r="BW74" s="2" t="s">
        <v>102</v>
      </c>
      <c r="BX74" s="2" t="s">
        <v>102</v>
      </c>
      <c r="BY74" s="2" t="s">
        <v>102</v>
      </c>
      <c r="BZ74" s="2" t="s">
        <v>102</v>
      </c>
      <c r="CA74" s="2" t="s">
        <v>102</v>
      </c>
      <c r="CB74" s="2" t="s">
        <v>102</v>
      </c>
      <c r="CC74" s="2" t="s">
        <v>102</v>
      </c>
      <c r="CD74" s="2" t="s">
        <v>102</v>
      </c>
      <c r="CE74" s="2" t="s">
        <v>102</v>
      </c>
      <c r="CF74" s="2" t="s">
        <v>102</v>
      </c>
      <c r="CG74" s="2" t="s">
        <v>102</v>
      </c>
      <c r="CH74" s="2" t="s">
        <v>102</v>
      </c>
      <c r="CI74" s="2" t="s">
        <v>102</v>
      </c>
      <c r="CJ74" s="2" t="s">
        <v>102</v>
      </c>
      <c r="CK74" s="2" t="s">
        <v>102</v>
      </c>
      <c r="CL74" s="2" t="s">
        <v>102</v>
      </c>
      <c r="CM74" s="2" t="s">
        <v>102</v>
      </c>
      <c r="CN74" s="2" t="s">
        <v>102</v>
      </c>
      <c r="CO74" s="2" t="s">
        <v>102</v>
      </c>
      <c r="CP74" s="2" t="s">
        <v>102</v>
      </c>
      <c r="CQ74" s="2" t="s">
        <v>102</v>
      </c>
      <c r="CR74" s="2" t="s">
        <v>102</v>
      </c>
      <c r="CS74" s="2" t="s">
        <v>102</v>
      </c>
      <c r="CT74" s="2" t="s">
        <v>102</v>
      </c>
      <c r="CU74" s="2" t="s">
        <v>102</v>
      </c>
    </row>
    <row r="75" spans="1:99" x14ac:dyDescent="0.3">
      <c r="A75" s="2" t="s">
        <v>135</v>
      </c>
      <c r="B75" s="2">
        <v>149085</v>
      </c>
      <c r="C75" s="2" t="s">
        <v>1738</v>
      </c>
      <c r="D75" s="2" t="s">
        <v>792</v>
      </c>
      <c r="E75" s="2" t="s">
        <v>1739</v>
      </c>
      <c r="F75" s="2" t="s">
        <v>1739</v>
      </c>
      <c r="G75" s="2" t="s">
        <v>1740</v>
      </c>
      <c r="I75" s="2" t="s">
        <v>1741</v>
      </c>
      <c r="J75" s="2" t="s">
        <v>134</v>
      </c>
      <c r="K75" s="2" t="s">
        <v>101</v>
      </c>
      <c r="L75" s="2">
        <v>91750</v>
      </c>
      <c r="M75" s="2" t="s">
        <v>1742</v>
      </c>
      <c r="N75" s="2" t="s">
        <v>1743</v>
      </c>
      <c r="O75" s="2" t="s">
        <v>1744</v>
      </c>
      <c r="Q75" s="2" t="s">
        <v>446</v>
      </c>
      <c r="R75" s="2" t="s">
        <v>134</v>
      </c>
      <c r="S75" s="2" t="s">
        <v>101</v>
      </c>
      <c r="T75" s="2" t="s">
        <v>1745</v>
      </c>
      <c r="U75" s="2" t="s">
        <v>798</v>
      </c>
      <c r="V75" s="3">
        <v>41124</v>
      </c>
      <c r="W75" s="3">
        <v>41316</v>
      </c>
      <c r="X75" s="4">
        <v>41183</v>
      </c>
      <c r="Y75" s="2" t="s">
        <v>103</v>
      </c>
      <c r="Z75" s="2" t="s">
        <v>1746</v>
      </c>
      <c r="AA75" s="2" t="s">
        <v>102</v>
      </c>
      <c r="AB75" s="2" t="s">
        <v>102</v>
      </c>
      <c r="AD75" s="2" t="s">
        <v>102</v>
      </c>
      <c r="AF75" s="2" t="s">
        <v>103</v>
      </c>
      <c r="AG75" s="2" t="s">
        <v>103</v>
      </c>
      <c r="AH75" s="2" t="s">
        <v>102</v>
      </c>
      <c r="AI75" s="2" t="s">
        <v>104</v>
      </c>
      <c r="AK75" s="2" t="s">
        <v>105</v>
      </c>
      <c r="AL75" s="2" t="s">
        <v>101</v>
      </c>
      <c r="AM75" s="2" t="s">
        <v>102</v>
      </c>
      <c r="AN75" s="2" t="s">
        <v>102</v>
      </c>
      <c r="AO75" s="2" t="s">
        <v>102</v>
      </c>
      <c r="AP75" s="2" t="s">
        <v>102</v>
      </c>
      <c r="AQ75" s="2" t="s">
        <v>102</v>
      </c>
      <c r="AR75" s="2" t="s">
        <v>102</v>
      </c>
      <c r="AS75" s="2" t="s">
        <v>102</v>
      </c>
      <c r="AT75" s="2" t="s">
        <v>102</v>
      </c>
      <c r="AU75" s="2" t="s">
        <v>102</v>
      </c>
      <c r="AV75" s="2" t="s">
        <v>102</v>
      </c>
      <c r="AW75" s="2" t="s">
        <v>102</v>
      </c>
      <c r="AX75" s="2" t="s">
        <v>102</v>
      </c>
      <c r="AY75" s="2" t="s">
        <v>102</v>
      </c>
      <c r="AZ75" s="2" t="s">
        <v>102</v>
      </c>
      <c r="BB75" s="2" t="s">
        <v>102</v>
      </c>
      <c r="BD75" s="2" t="s">
        <v>102</v>
      </c>
      <c r="BE75" s="2" t="s">
        <v>102</v>
      </c>
      <c r="BF75" s="2" t="s">
        <v>102</v>
      </c>
      <c r="BG75" s="2" t="s">
        <v>102</v>
      </c>
      <c r="BH75" s="2" t="s">
        <v>102</v>
      </c>
      <c r="BI75" s="2" t="s">
        <v>102</v>
      </c>
      <c r="BJ75" s="2" t="s">
        <v>102</v>
      </c>
      <c r="BK75" s="2" t="s">
        <v>102</v>
      </c>
      <c r="BL75" s="2" t="s">
        <v>102</v>
      </c>
      <c r="BM75" s="2" t="s">
        <v>102</v>
      </c>
      <c r="BN75" s="2" t="s">
        <v>102</v>
      </c>
      <c r="BO75" s="2" t="s">
        <v>102</v>
      </c>
      <c r="BP75" s="2" t="s">
        <v>102</v>
      </c>
      <c r="BQ75" s="2" t="s">
        <v>102</v>
      </c>
      <c r="BR75" s="2" t="s">
        <v>102</v>
      </c>
      <c r="BS75" s="2" t="s">
        <v>102</v>
      </c>
      <c r="BT75" s="2" t="s">
        <v>102</v>
      </c>
      <c r="BU75" s="2" t="s">
        <v>103</v>
      </c>
      <c r="BV75" s="2" t="s">
        <v>102</v>
      </c>
      <c r="BW75" s="2" t="s">
        <v>102</v>
      </c>
      <c r="BX75" s="2" t="s">
        <v>102</v>
      </c>
      <c r="BY75" s="2" t="s">
        <v>102</v>
      </c>
      <c r="BZ75" s="2" t="s">
        <v>102</v>
      </c>
      <c r="CA75" s="2" t="s">
        <v>102</v>
      </c>
      <c r="CB75" s="2" t="s">
        <v>102</v>
      </c>
      <c r="CC75" s="2" t="s">
        <v>102</v>
      </c>
      <c r="CD75" s="2" t="s">
        <v>102</v>
      </c>
      <c r="CE75" s="2" t="s">
        <v>102</v>
      </c>
      <c r="CF75" s="2" t="s">
        <v>102</v>
      </c>
      <c r="CG75" s="2" t="s">
        <v>102</v>
      </c>
      <c r="CH75" s="2" t="s">
        <v>102</v>
      </c>
      <c r="CI75" s="2" t="s">
        <v>102</v>
      </c>
      <c r="CJ75" s="2" t="s">
        <v>102</v>
      </c>
      <c r="CK75" s="2" t="s">
        <v>102</v>
      </c>
      <c r="CL75" s="2" t="s">
        <v>102</v>
      </c>
      <c r="CM75" s="2" t="s">
        <v>102</v>
      </c>
      <c r="CN75" s="2" t="s">
        <v>102</v>
      </c>
      <c r="CO75" s="2" t="s">
        <v>102</v>
      </c>
      <c r="CP75" s="2" t="s">
        <v>102</v>
      </c>
      <c r="CQ75" s="2" t="s">
        <v>102</v>
      </c>
      <c r="CR75" s="2" t="s">
        <v>102</v>
      </c>
      <c r="CS75" s="2" t="s">
        <v>102</v>
      </c>
      <c r="CT75" s="2" t="s">
        <v>102</v>
      </c>
      <c r="CU75" s="2" t="s">
        <v>102</v>
      </c>
    </row>
    <row r="76" spans="1:99" x14ac:dyDescent="0.3">
      <c r="A76" s="2" t="s">
        <v>139</v>
      </c>
      <c r="B76" s="2">
        <v>149243</v>
      </c>
      <c r="C76" s="2" t="s">
        <v>1752</v>
      </c>
      <c r="D76" s="2" t="s">
        <v>792</v>
      </c>
      <c r="E76" s="2" t="s">
        <v>1753</v>
      </c>
      <c r="F76" s="2" t="s">
        <v>1753</v>
      </c>
      <c r="G76" s="2" t="s">
        <v>1754</v>
      </c>
      <c r="I76" s="2" t="s">
        <v>158</v>
      </c>
      <c r="J76" s="2" t="s">
        <v>140</v>
      </c>
      <c r="K76" s="2" t="s">
        <v>101</v>
      </c>
      <c r="L76" s="2">
        <v>31904</v>
      </c>
      <c r="M76" s="2" t="s">
        <v>1755</v>
      </c>
      <c r="N76" s="2" t="s">
        <v>1756</v>
      </c>
      <c r="U76" s="2" t="s">
        <v>798</v>
      </c>
      <c r="V76" s="3">
        <v>41185</v>
      </c>
      <c r="W76" s="3">
        <v>41333</v>
      </c>
      <c r="X76" s="4">
        <v>41183</v>
      </c>
      <c r="Y76" s="2" t="s">
        <v>103</v>
      </c>
      <c r="Z76" s="2" t="s">
        <v>1757</v>
      </c>
      <c r="AA76" s="2" t="s">
        <v>102</v>
      </c>
      <c r="AB76" s="2" t="s">
        <v>102</v>
      </c>
      <c r="AD76" s="2" t="s">
        <v>102</v>
      </c>
      <c r="AF76" s="2" t="s">
        <v>102</v>
      </c>
      <c r="AG76" s="2" t="s">
        <v>103</v>
      </c>
      <c r="AH76" s="2" t="s">
        <v>102</v>
      </c>
      <c r="AI76" s="2" t="s">
        <v>104</v>
      </c>
      <c r="AK76" s="2" t="s">
        <v>105</v>
      </c>
      <c r="AL76" s="2" t="s">
        <v>101</v>
      </c>
      <c r="AM76" s="2" t="s">
        <v>102</v>
      </c>
      <c r="AN76" s="2" t="s">
        <v>102</v>
      </c>
      <c r="AO76" s="2" t="s">
        <v>103</v>
      </c>
      <c r="AP76" s="2" t="s">
        <v>102</v>
      </c>
      <c r="AQ76" s="2" t="s">
        <v>102</v>
      </c>
      <c r="AR76" s="2" t="s">
        <v>102</v>
      </c>
      <c r="AS76" s="2" t="s">
        <v>102</v>
      </c>
      <c r="AT76" s="2" t="s">
        <v>102</v>
      </c>
      <c r="AU76" s="2" t="s">
        <v>102</v>
      </c>
      <c r="AV76" s="2" t="s">
        <v>102</v>
      </c>
      <c r="AW76" s="2" t="s">
        <v>102</v>
      </c>
      <c r="AX76" s="2" t="s">
        <v>102</v>
      </c>
      <c r="AY76" s="2" t="s">
        <v>102</v>
      </c>
      <c r="AZ76" s="2" t="s">
        <v>102</v>
      </c>
      <c r="BB76" s="2" t="s">
        <v>102</v>
      </c>
      <c r="BD76" s="2" t="s">
        <v>102</v>
      </c>
      <c r="BE76" s="2" t="s">
        <v>102</v>
      </c>
      <c r="BF76" s="2" t="s">
        <v>102</v>
      </c>
      <c r="BG76" s="2" t="s">
        <v>102</v>
      </c>
      <c r="BH76" s="2" t="s">
        <v>102</v>
      </c>
      <c r="BI76" s="2" t="s">
        <v>102</v>
      </c>
      <c r="BJ76" s="2" t="s">
        <v>102</v>
      </c>
      <c r="BK76" s="2" t="s">
        <v>102</v>
      </c>
      <c r="BL76" s="2" t="s">
        <v>102</v>
      </c>
      <c r="BM76" s="2" t="s">
        <v>102</v>
      </c>
      <c r="BN76" s="2" t="s">
        <v>102</v>
      </c>
      <c r="BO76" s="2" t="s">
        <v>102</v>
      </c>
      <c r="BP76" s="2" t="s">
        <v>102</v>
      </c>
      <c r="BQ76" s="2" t="s">
        <v>102</v>
      </c>
      <c r="BR76" s="2" t="s">
        <v>102</v>
      </c>
      <c r="BS76" s="2" t="s">
        <v>102</v>
      </c>
      <c r="BT76" s="2" t="s">
        <v>102</v>
      </c>
      <c r="BU76" s="2" t="s">
        <v>103</v>
      </c>
      <c r="BV76" s="2" t="s">
        <v>102</v>
      </c>
      <c r="BW76" s="2" t="s">
        <v>102</v>
      </c>
      <c r="BX76" s="2" t="s">
        <v>102</v>
      </c>
      <c r="BY76" s="2" t="s">
        <v>102</v>
      </c>
      <c r="BZ76" s="2" t="s">
        <v>102</v>
      </c>
      <c r="CA76" s="2" t="s">
        <v>102</v>
      </c>
      <c r="CB76" s="2" t="s">
        <v>102</v>
      </c>
      <c r="CC76" s="2" t="s">
        <v>102</v>
      </c>
      <c r="CD76" s="2" t="s">
        <v>102</v>
      </c>
      <c r="CE76" s="2" t="s">
        <v>102</v>
      </c>
      <c r="CF76" s="2" t="s">
        <v>102</v>
      </c>
      <c r="CG76" s="2" t="s">
        <v>102</v>
      </c>
      <c r="CH76" s="2" t="s">
        <v>102</v>
      </c>
      <c r="CI76" s="2" t="s">
        <v>102</v>
      </c>
      <c r="CJ76" s="2" t="s">
        <v>102</v>
      </c>
      <c r="CK76" s="2" t="s">
        <v>102</v>
      </c>
      <c r="CL76" s="2" t="s">
        <v>102</v>
      </c>
      <c r="CM76" s="2" t="s">
        <v>102</v>
      </c>
      <c r="CN76" s="2" t="s">
        <v>102</v>
      </c>
      <c r="CO76" s="2" t="s">
        <v>102</v>
      </c>
      <c r="CP76" s="2" t="s">
        <v>102</v>
      </c>
      <c r="CQ76" s="2" t="s">
        <v>102</v>
      </c>
      <c r="CR76" s="2" t="s">
        <v>102</v>
      </c>
      <c r="CS76" s="2" t="s">
        <v>102</v>
      </c>
      <c r="CT76" s="2" t="s">
        <v>102</v>
      </c>
      <c r="CU76" s="2" t="s">
        <v>102</v>
      </c>
    </row>
    <row r="77" spans="1:99" x14ac:dyDescent="0.3">
      <c r="A77" s="2" t="s">
        <v>109</v>
      </c>
      <c r="B77" s="2">
        <v>150021</v>
      </c>
      <c r="C77" s="2" t="s">
        <v>13249</v>
      </c>
      <c r="D77" s="2" t="s">
        <v>792</v>
      </c>
      <c r="E77" s="2" t="s">
        <v>13250</v>
      </c>
      <c r="F77" s="2" t="s">
        <v>13250</v>
      </c>
      <c r="G77" s="2" t="s">
        <v>1364</v>
      </c>
      <c r="H77" s="2" t="s">
        <v>729</v>
      </c>
      <c r="I77" s="2" t="s">
        <v>130</v>
      </c>
      <c r="J77" s="2" t="s">
        <v>131</v>
      </c>
      <c r="K77" s="2" t="s">
        <v>101</v>
      </c>
      <c r="L77" s="2">
        <v>10017</v>
      </c>
      <c r="M77" s="2" t="s">
        <v>13251</v>
      </c>
      <c r="N77" s="2" t="s">
        <v>13252</v>
      </c>
      <c r="U77" s="2" t="s">
        <v>798</v>
      </c>
      <c r="V77" s="3">
        <v>41058</v>
      </c>
      <c r="W77" s="3">
        <v>41365</v>
      </c>
      <c r="X77" s="4">
        <v>41183</v>
      </c>
      <c r="Y77" s="2" t="s">
        <v>103</v>
      </c>
      <c r="Z77" s="2" t="s">
        <v>13253</v>
      </c>
      <c r="AA77" s="2" t="s">
        <v>102</v>
      </c>
      <c r="AB77" s="2" t="s">
        <v>102</v>
      </c>
      <c r="AD77" s="2" t="s">
        <v>102</v>
      </c>
      <c r="AF77" s="2" t="s">
        <v>102</v>
      </c>
      <c r="AG77" s="2" t="s">
        <v>103</v>
      </c>
      <c r="AH77" s="2" t="s">
        <v>102</v>
      </c>
      <c r="AI77" s="2" t="s">
        <v>104</v>
      </c>
      <c r="AK77" s="2" t="s">
        <v>105</v>
      </c>
      <c r="AL77" s="2" t="s">
        <v>101</v>
      </c>
      <c r="AM77" s="2" t="s">
        <v>102</v>
      </c>
      <c r="AN77" s="2" t="s">
        <v>102</v>
      </c>
      <c r="AO77" s="2" t="s">
        <v>103</v>
      </c>
      <c r="AP77" s="2" t="s">
        <v>102</v>
      </c>
      <c r="AQ77" s="2" t="s">
        <v>102</v>
      </c>
      <c r="AR77" s="2" t="s">
        <v>102</v>
      </c>
      <c r="AS77" s="2" t="s">
        <v>102</v>
      </c>
      <c r="AT77" s="2" t="s">
        <v>102</v>
      </c>
      <c r="AU77" s="2" t="s">
        <v>102</v>
      </c>
      <c r="AV77" s="2" t="s">
        <v>102</v>
      </c>
      <c r="AW77" s="2" t="s">
        <v>102</v>
      </c>
      <c r="AX77" s="2" t="s">
        <v>102</v>
      </c>
      <c r="AY77" s="2" t="s">
        <v>102</v>
      </c>
      <c r="AZ77" s="2" t="s">
        <v>102</v>
      </c>
      <c r="BB77" s="2" t="s">
        <v>102</v>
      </c>
      <c r="BD77" s="2" t="s">
        <v>102</v>
      </c>
      <c r="BE77" s="2" t="s">
        <v>102</v>
      </c>
      <c r="BF77" s="2" t="s">
        <v>102</v>
      </c>
      <c r="BG77" s="2" t="s">
        <v>102</v>
      </c>
      <c r="BH77" s="2" t="s">
        <v>102</v>
      </c>
      <c r="BI77" s="2" t="s">
        <v>102</v>
      </c>
      <c r="BJ77" s="2" t="s">
        <v>102</v>
      </c>
      <c r="BK77" s="2" t="s">
        <v>102</v>
      </c>
      <c r="BL77" s="2" t="s">
        <v>102</v>
      </c>
      <c r="BM77" s="2" t="s">
        <v>102</v>
      </c>
      <c r="BN77" s="2" t="s">
        <v>102</v>
      </c>
      <c r="BO77" s="2" t="s">
        <v>102</v>
      </c>
      <c r="BP77" s="2" t="s">
        <v>102</v>
      </c>
      <c r="BQ77" s="2" t="s">
        <v>102</v>
      </c>
      <c r="BR77" s="2" t="s">
        <v>102</v>
      </c>
      <c r="BS77" s="2" t="s">
        <v>102</v>
      </c>
      <c r="BT77" s="2" t="s">
        <v>103</v>
      </c>
      <c r="BU77" s="2" t="s">
        <v>103</v>
      </c>
      <c r="BV77" s="2" t="s">
        <v>102</v>
      </c>
      <c r="BW77" s="2" t="s">
        <v>102</v>
      </c>
      <c r="BX77" s="2" t="s">
        <v>102</v>
      </c>
      <c r="BY77" s="2" t="s">
        <v>102</v>
      </c>
      <c r="BZ77" s="2" t="s">
        <v>102</v>
      </c>
      <c r="CA77" s="2" t="s">
        <v>102</v>
      </c>
      <c r="CB77" s="2" t="s">
        <v>102</v>
      </c>
      <c r="CC77" s="2" t="s">
        <v>102</v>
      </c>
      <c r="CD77" s="2" t="s">
        <v>102</v>
      </c>
      <c r="CE77" s="2" t="s">
        <v>102</v>
      </c>
      <c r="CF77" s="2" t="s">
        <v>102</v>
      </c>
      <c r="CG77" s="2" t="s">
        <v>102</v>
      </c>
      <c r="CH77" s="2" t="s">
        <v>102</v>
      </c>
      <c r="CI77" s="2" t="s">
        <v>102</v>
      </c>
      <c r="CJ77" s="2" t="s">
        <v>102</v>
      </c>
      <c r="CK77" s="2" t="s">
        <v>102</v>
      </c>
      <c r="CL77" s="2" t="s">
        <v>102</v>
      </c>
      <c r="CM77" s="2" t="s">
        <v>102</v>
      </c>
      <c r="CN77" s="2" t="s">
        <v>102</v>
      </c>
      <c r="CO77" s="2" t="s">
        <v>102</v>
      </c>
      <c r="CP77" s="2" t="s">
        <v>102</v>
      </c>
      <c r="CQ77" s="2" t="s">
        <v>102</v>
      </c>
      <c r="CR77" s="2" t="s">
        <v>102</v>
      </c>
      <c r="CS77" s="2" t="s">
        <v>102</v>
      </c>
      <c r="CT77" s="2" t="s">
        <v>102</v>
      </c>
      <c r="CU77" s="2" t="s">
        <v>102</v>
      </c>
    </row>
    <row r="78" spans="1:99" x14ac:dyDescent="0.3">
      <c r="A78" s="2" t="s">
        <v>109</v>
      </c>
      <c r="B78" s="2">
        <v>151841</v>
      </c>
      <c r="C78" s="2" t="s">
        <v>2255</v>
      </c>
      <c r="D78" s="2" t="s">
        <v>792</v>
      </c>
      <c r="E78" s="2" t="s">
        <v>2256</v>
      </c>
      <c r="F78" s="2" t="s">
        <v>2256</v>
      </c>
      <c r="G78" s="2" t="s">
        <v>1310</v>
      </c>
      <c r="H78" s="2" t="s">
        <v>287</v>
      </c>
      <c r="I78" s="2" t="s">
        <v>130</v>
      </c>
      <c r="J78" s="2" t="s">
        <v>131</v>
      </c>
      <c r="K78" s="2" t="s">
        <v>101</v>
      </c>
      <c r="L78" s="2">
        <v>10022</v>
      </c>
      <c r="M78" s="2" t="s">
        <v>2257</v>
      </c>
      <c r="N78" s="2" t="s">
        <v>2258</v>
      </c>
      <c r="U78" s="2" t="s">
        <v>798</v>
      </c>
      <c r="V78" s="3">
        <v>41332</v>
      </c>
      <c r="W78" s="3">
        <v>41332</v>
      </c>
      <c r="X78" s="4">
        <v>41183</v>
      </c>
      <c r="Y78" s="2" t="s">
        <v>102</v>
      </c>
      <c r="AA78" s="2" t="s">
        <v>102</v>
      </c>
      <c r="AB78" s="2" t="s">
        <v>102</v>
      </c>
      <c r="AD78" s="2" t="s">
        <v>102</v>
      </c>
      <c r="AF78" s="2" t="s">
        <v>102</v>
      </c>
      <c r="AG78" s="2" t="s">
        <v>103</v>
      </c>
      <c r="AH78" s="2" t="s">
        <v>102</v>
      </c>
      <c r="AI78" s="2" t="s">
        <v>126</v>
      </c>
      <c r="AK78" s="2" t="s">
        <v>105</v>
      </c>
      <c r="AL78" s="2" t="s">
        <v>101</v>
      </c>
      <c r="AM78" s="2" t="s">
        <v>102</v>
      </c>
      <c r="AN78" s="2" t="s">
        <v>102</v>
      </c>
      <c r="AO78" s="2" t="s">
        <v>102</v>
      </c>
      <c r="AP78" s="2" t="s">
        <v>102</v>
      </c>
      <c r="AQ78" s="2" t="s">
        <v>102</v>
      </c>
      <c r="AR78" s="2" t="s">
        <v>102</v>
      </c>
      <c r="AS78" s="2" t="s">
        <v>102</v>
      </c>
      <c r="AT78" s="2" t="s">
        <v>102</v>
      </c>
      <c r="AU78" s="2" t="s">
        <v>102</v>
      </c>
      <c r="AV78" s="2" t="s">
        <v>102</v>
      </c>
      <c r="AW78" s="2" t="s">
        <v>102</v>
      </c>
      <c r="AX78" s="2" t="s">
        <v>102</v>
      </c>
      <c r="AY78" s="2" t="s">
        <v>102</v>
      </c>
      <c r="AZ78" s="2" t="s">
        <v>102</v>
      </c>
      <c r="BB78" s="2" t="s">
        <v>102</v>
      </c>
      <c r="BD78" s="2" t="s">
        <v>102</v>
      </c>
      <c r="BE78" s="2" t="s">
        <v>102</v>
      </c>
      <c r="BF78" s="2" t="s">
        <v>102</v>
      </c>
      <c r="BG78" s="2" t="s">
        <v>102</v>
      </c>
      <c r="BH78" s="2" t="s">
        <v>102</v>
      </c>
      <c r="BI78" s="2" t="s">
        <v>102</v>
      </c>
      <c r="BJ78" s="2" t="s">
        <v>102</v>
      </c>
      <c r="BK78" s="2" t="s">
        <v>102</v>
      </c>
      <c r="BL78" s="2" t="s">
        <v>102</v>
      </c>
      <c r="BM78" s="2" t="s">
        <v>102</v>
      </c>
      <c r="BN78" s="2" t="s">
        <v>102</v>
      </c>
      <c r="BO78" s="2" t="s">
        <v>102</v>
      </c>
      <c r="BP78" s="2" t="s">
        <v>102</v>
      </c>
      <c r="BQ78" s="2" t="s">
        <v>102</v>
      </c>
      <c r="BR78" s="2" t="s">
        <v>102</v>
      </c>
      <c r="BS78" s="2" t="s">
        <v>102</v>
      </c>
      <c r="BT78" s="2" t="s">
        <v>103</v>
      </c>
      <c r="BU78" s="2" t="s">
        <v>103</v>
      </c>
      <c r="BV78" s="2" t="s">
        <v>102</v>
      </c>
      <c r="BW78" s="2" t="s">
        <v>102</v>
      </c>
      <c r="BX78" s="2" t="s">
        <v>102</v>
      </c>
      <c r="BY78" s="2" t="s">
        <v>102</v>
      </c>
      <c r="BZ78" s="2" t="s">
        <v>102</v>
      </c>
      <c r="CA78" s="2" t="s">
        <v>102</v>
      </c>
      <c r="CB78" s="2" t="s">
        <v>102</v>
      </c>
      <c r="CC78" s="2" t="s">
        <v>102</v>
      </c>
      <c r="CD78" s="2" t="s">
        <v>102</v>
      </c>
      <c r="CE78" s="2" t="s">
        <v>102</v>
      </c>
      <c r="CF78" s="2" t="s">
        <v>102</v>
      </c>
      <c r="CG78" s="2" t="s">
        <v>102</v>
      </c>
      <c r="CH78" s="2" t="s">
        <v>102</v>
      </c>
      <c r="CI78" s="2" t="s">
        <v>102</v>
      </c>
      <c r="CJ78" s="2" t="s">
        <v>102</v>
      </c>
      <c r="CK78" s="2" t="s">
        <v>102</v>
      </c>
      <c r="CL78" s="2" t="s">
        <v>102</v>
      </c>
      <c r="CM78" s="2" t="s">
        <v>102</v>
      </c>
      <c r="CN78" s="2" t="s">
        <v>102</v>
      </c>
      <c r="CO78" s="2" t="s">
        <v>102</v>
      </c>
      <c r="CP78" s="2" t="s">
        <v>102</v>
      </c>
      <c r="CQ78" s="2" t="s">
        <v>102</v>
      </c>
      <c r="CR78" s="2" t="s">
        <v>102</v>
      </c>
      <c r="CS78" s="2" t="s">
        <v>102</v>
      </c>
      <c r="CT78" s="2" t="s">
        <v>102</v>
      </c>
      <c r="CU78" s="2" t="s">
        <v>102</v>
      </c>
    </row>
    <row r="79" spans="1:99" x14ac:dyDescent="0.3">
      <c r="A79" s="2" t="s">
        <v>123</v>
      </c>
      <c r="B79" s="2">
        <v>152244</v>
      </c>
      <c r="C79" s="2" t="s">
        <v>1856</v>
      </c>
      <c r="D79" s="2" t="s">
        <v>792</v>
      </c>
      <c r="E79" s="2" t="s">
        <v>1857</v>
      </c>
      <c r="F79" s="2" t="s">
        <v>1857</v>
      </c>
      <c r="G79" s="2" t="s">
        <v>1858</v>
      </c>
      <c r="H79" s="2" t="s">
        <v>451</v>
      </c>
      <c r="I79" s="2" t="s">
        <v>1172</v>
      </c>
      <c r="J79" s="2" t="s">
        <v>326</v>
      </c>
      <c r="K79" s="2" t="s">
        <v>101</v>
      </c>
      <c r="L79" s="2">
        <v>46077</v>
      </c>
      <c r="M79" s="2" t="s">
        <v>1859</v>
      </c>
      <c r="N79" s="2">
        <v>3173446690</v>
      </c>
      <c r="U79" s="2" t="s">
        <v>798</v>
      </c>
      <c r="V79" s="3">
        <v>40994</v>
      </c>
      <c r="W79" s="3">
        <v>41327</v>
      </c>
      <c r="X79" s="4">
        <v>41183</v>
      </c>
      <c r="Y79" s="2" t="s">
        <v>102</v>
      </c>
      <c r="AA79" s="2" t="s">
        <v>102</v>
      </c>
      <c r="AB79" s="2" t="s">
        <v>102</v>
      </c>
      <c r="AD79" s="2" t="s">
        <v>102</v>
      </c>
      <c r="AF79" s="2" t="s">
        <v>102</v>
      </c>
      <c r="AG79" s="2" t="s">
        <v>103</v>
      </c>
      <c r="AH79" s="2" t="s">
        <v>102</v>
      </c>
      <c r="AI79" s="2" t="s">
        <v>104</v>
      </c>
      <c r="AK79" s="2" t="s">
        <v>326</v>
      </c>
      <c r="AL79" s="2" t="s">
        <v>101</v>
      </c>
      <c r="AM79" s="2" t="s">
        <v>102</v>
      </c>
      <c r="AN79" s="2" t="s">
        <v>102</v>
      </c>
      <c r="AO79" s="2" t="s">
        <v>102</v>
      </c>
      <c r="AP79" s="2" t="s">
        <v>102</v>
      </c>
      <c r="AQ79" s="2" t="s">
        <v>102</v>
      </c>
      <c r="AR79" s="2" t="s">
        <v>102</v>
      </c>
      <c r="AS79" s="2" t="s">
        <v>102</v>
      </c>
      <c r="AT79" s="2" t="s">
        <v>102</v>
      </c>
      <c r="AU79" s="2" t="s">
        <v>102</v>
      </c>
      <c r="AV79" s="2" t="s">
        <v>102</v>
      </c>
      <c r="AW79" s="2" t="s">
        <v>102</v>
      </c>
      <c r="AX79" s="2" t="s">
        <v>102</v>
      </c>
      <c r="AY79" s="2" t="s">
        <v>102</v>
      </c>
      <c r="AZ79" s="2" t="s">
        <v>102</v>
      </c>
      <c r="BB79" s="2" t="s">
        <v>102</v>
      </c>
      <c r="BD79" s="2" t="s">
        <v>102</v>
      </c>
      <c r="BE79" s="2" t="s">
        <v>102</v>
      </c>
      <c r="BF79" s="2" t="s">
        <v>102</v>
      </c>
      <c r="BG79" s="2" t="s">
        <v>102</v>
      </c>
      <c r="BH79" s="2" t="s">
        <v>102</v>
      </c>
      <c r="BI79" s="2" t="s">
        <v>102</v>
      </c>
      <c r="BJ79" s="2" t="s">
        <v>102</v>
      </c>
      <c r="BK79" s="2" t="s">
        <v>102</v>
      </c>
      <c r="BL79" s="2" t="s">
        <v>102</v>
      </c>
      <c r="BM79" s="2" t="s">
        <v>102</v>
      </c>
      <c r="BN79" s="2" t="s">
        <v>102</v>
      </c>
      <c r="BO79" s="2" t="s">
        <v>102</v>
      </c>
      <c r="BP79" s="2" t="s">
        <v>102</v>
      </c>
      <c r="BQ79" s="2" t="s">
        <v>102</v>
      </c>
      <c r="BR79" s="2" t="s">
        <v>102</v>
      </c>
      <c r="BS79" s="2" t="s">
        <v>102</v>
      </c>
      <c r="BT79" s="2" t="s">
        <v>103</v>
      </c>
      <c r="BU79" s="2" t="s">
        <v>103</v>
      </c>
      <c r="BV79" s="2" t="s">
        <v>102</v>
      </c>
      <c r="BW79" s="2" t="s">
        <v>102</v>
      </c>
      <c r="BX79" s="2" t="s">
        <v>102</v>
      </c>
      <c r="BY79" s="2" t="s">
        <v>102</v>
      </c>
      <c r="BZ79" s="2" t="s">
        <v>102</v>
      </c>
      <c r="CA79" s="2" t="s">
        <v>102</v>
      </c>
      <c r="CB79" s="2" t="s">
        <v>102</v>
      </c>
      <c r="CC79" s="2" t="s">
        <v>102</v>
      </c>
      <c r="CD79" s="2" t="s">
        <v>102</v>
      </c>
      <c r="CE79" s="2" t="s">
        <v>102</v>
      </c>
      <c r="CF79" s="2" t="s">
        <v>102</v>
      </c>
      <c r="CG79" s="2" t="s">
        <v>102</v>
      </c>
      <c r="CH79" s="2" t="s">
        <v>102</v>
      </c>
      <c r="CI79" s="2" t="s">
        <v>102</v>
      </c>
      <c r="CJ79" s="2" t="s">
        <v>102</v>
      </c>
      <c r="CK79" s="2" t="s">
        <v>102</v>
      </c>
      <c r="CL79" s="2" t="s">
        <v>102</v>
      </c>
      <c r="CM79" s="2" t="s">
        <v>102</v>
      </c>
      <c r="CN79" s="2" t="s">
        <v>102</v>
      </c>
      <c r="CO79" s="2" t="s">
        <v>102</v>
      </c>
      <c r="CP79" s="2" t="s">
        <v>102</v>
      </c>
      <c r="CQ79" s="2" t="s">
        <v>102</v>
      </c>
      <c r="CR79" s="2" t="s">
        <v>102</v>
      </c>
      <c r="CS79" s="2" t="s">
        <v>102</v>
      </c>
      <c r="CT79" s="2" t="s">
        <v>102</v>
      </c>
      <c r="CU79" s="2" t="s">
        <v>102</v>
      </c>
    </row>
    <row r="80" spans="1:99" x14ac:dyDescent="0.3">
      <c r="A80" s="2" t="s">
        <v>98</v>
      </c>
      <c r="B80" s="2">
        <v>152725</v>
      </c>
      <c r="C80" s="2" t="s">
        <v>13936</v>
      </c>
      <c r="D80" s="2" t="s">
        <v>792</v>
      </c>
      <c r="E80" s="2" t="s">
        <v>13937</v>
      </c>
      <c r="F80" s="2" t="s">
        <v>13937</v>
      </c>
      <c r="G80" s="2" t="s">
        <v>13938</v>
      </c>
      <c r="I80" s="2" t="s">
        <v>370</v>
      </c>
      <c r="J80" s="2" t="s">
        <v>100</v>
      </c>
      <c r="K80" s="2" t="s">
        <v>101</v>
      </c>
      <c r="L80" s="2">
        <v>6840</v>
      </c>
      <c r="M80" s="2" t="s">
        <v>13939</v>
      </c>
      <c r="N80" s="2" t="s">
        <v>13940</v>
      </c>
      <c r="U80" s="2" t="s">
        <v>798</v>
      </c>
      <c r="V80" s="3">
        <v>41157</v>
      </c>
      <c r="W80" s="3">
        <v>41366</v>
      </c>
      <c r="X80" s="4">
        <v>41183</v>
      </c>
      <c r="Y80" s="2" t="s">
        <v>103</v>
      </c>
      <c r="Z80" s="2" t="s">
        <v>13941</v>
      </c>
      <c r="AA80" s="2" t="s">
        <v>102</v>
      </c>
      <c r="AB80" s="2" t="s">
        <v>102</v>
      </c>
      <c r="AD80" s="2" t="s">
        <v>102</v>
      </c>
      <c r="AF80" s="2" t="s">
        <v>102</v>
      </c>
      <c r="AG80" s="2" t="s">
        <v>103</v>
      </c>
      <c r="AH80" s="2" t="s">
        <v>102</v>
      </c>
      <c r="AI80" s="2" t="s">
        <v>104</v>
      </c>
      <c r="AK80" s="2" t="s">
        <v>100</v>
      </c>
      <c r="AL80" s="2" t="s">
        <v>101</v>
      </c>
      <c r="AM80" s="2" t="s">
        <v>102</v>
      </c>
      <c r="AN80" s="2" t="s">
        <v>102</v>
      </c>
      <c r="AO80" s="2" t="s">
        <v>102</v>
      </c>
      <c r="AP80" s="2" t="s">
        <v>102</v>
      </c>
      <c r="AQ80" s="2" t="s">
        <v>102</v>
      </c>
      <c r="AR80" s="2" t="s">
        <v>102</v>
      </c>
      <c r="AS80" s="2" t="s">
        <v>102</v>
      </c>
      <c r="AT80" s="2" t="s">
        <v>102</v>
      </c>
      <c r="AU80" s="2" t="s">
        <v>102</v>
      </c>
      <c r="AV80" s="2" t="s">
        <v>102</v>
      </c>
      <c r="AW80" s="2" t="s">
        <v>102</v>
      </c>
      <c r="AX80" s="2" t="s">
        <v>102</v>
      </c>
      <c r="AY80" s="2" t="s">
        <v>102</v>
      </c>
      <c r="AZ80" s="2" t="s">
        <v>102</v>
      </c>
      <c r="BB80" s="2" t="s">
        <v>102</v>
      </c>
      <c r="BD80" s="2" t="s">
        <v>102</v>
      </c>
      <c r="BE80" s="2" t="s">
        <v>102</v>
      </c>
      <c r="BF80" s="2" t="s">
        <v>102</v>
      </c>
      <c r="BG80" s="2" t="s">
        <v>102</v>
      </c>
      <c r="BH80" s="2" t="s">
        <v>102</v>
      </c>
      <c r="BI80" s="2" t="s">
        <v>102</v>
      </c>
      <c r="BJ80" s="2" t="s">
        <v>102</v>
      </c>
      <c r="BK80" s="2" t="s">
        <v>102</v>
      </c>
      <c r="BL80" s="2" t="s">
        <v>102</v>
      </c>
      <c r="BM80" s="2" t="s">
        <v>102</v>
      </c>
      <c r="BN80" s="2" t="s">
        <v>102</v>
      </c>
      <c r="BO80" s="2" t="s">
        <v>102</v>
      </c>
      <c r="BP80" s="2" t="s">
        <v>102</v>
      </c>
      <c r="BQ80" s="2" t="s">
        <v>102</v>
      </c>
      <c r="BR80" s="2" t="s">
        <v>102</v>
      </c>
      <c r="BS80" s="2" t="s">
        <v>102</v>
      </c>
      <c r="BT80" s="2" t="s">
        <v>103</v>
      </c>
      <c r="BU80" s="2" t="s">
        <v>103</v>
      </c>
      <c r="BV80" s="2" t="s">
        <v>102</v>
      </c>
      <c r="BW80" s="2" t="s">
        <v>102</v>
      </c>
      <c r="BX80" s="2" t="s">
        <v>102</v>
      </c>
      <c r="BY80" s="2" t="s">
        <v>102</v>
      </c>
      <c r="BZ80" s="2" t="s">
        <v>102</v>
      </c>
      <c r="CA80" s="2" t="s">
        <v>102</v>
      </c>
      <c r="CB80" s="2" t="s">
        <v>102</v>
      </c>
      <c r="CC80" s="2" t="s">
        <v>102</v>
      </c>
      <c r="CD80" s="2" t="s">
        <v>102</v>
      </c>
      <c r="CE80" s="2" t="s">
        <v>102</v>
      </c>
      <c r="CF80" s="2" t="s">
        <v>102</v>
      </c>
      <c r="CG80" s="2" t="s">
        <v>102</v>
      </c>
      <c r="CH80" s="2" t="s">
        <v>102</v>
      </c>
      <c r="CI80" s="2" t="s">
        <v>102</v>
      </c>
      <c r="CJ80" s="2" t="s">
        <v>102</v>
      </c>
      <c r="CK80" s="2" t="s">
        <v>102</v>
      </c>
      <c r="CL80" s="2" t="s">
        <v>102</v>
      </c>
      <c r="CM80" s="2" t="s">
        <v>102</v>
      </c>
      <c r="CN80" s="2" t="s">
        <v>102</v>
      </c>
      <c r="CO80" s="2" t="s">
        <v>102</v>
      </c>
      <c r="CP80" s="2" t="s">
        <v>102</v>
      </c>
      <c r="CQ80" s="2" t="s">
        <v>102</v>
      </c>
      <c r="CR80" s="2" t="s">
        <v>102</v>
      </c>
      <c r="CS80" s="2" t="s">
        <v>102</v>
      </c>
      <c r="CT80" s="2" t="s">
        <v>102</v>
      </c>
      <c r="CU80" s="2" t="s">
        <v>102</v>
      </c>
    </row>
    <row r="81" spans="1:99" x14ac:dyDescent="0.3">
      <c r="A81" s="2" t="s">
        <v>106</v>
      </c>
      <c r="B81" s="2">
        <v>153447</v>
      </c>
      <c r="C81" s="2" t="s">
        <v>15544</v>
      </c>
      <c r="D81" s="2" t="s">
        <v>792</v>
      </c>
      <c r="E81" s="2" t="s">
        <v>15545</v>
      </c>
      <c r="F81" s="2" t="s">
        <v>15546</v>
      </c>
      <c r="G81" s="2" t="s">
        <v>15547</v>
      </c>
      <c r="H81" s="2" t="s">
        <v>2352</v>
      </c>
      <c r="I81" s="2" t="s">
        <v>264</v>
      </c>
      <c r="J81" s="2" t="s">
        <v>107</v>
      </c>
      <c r="K81" s="2" t="s">
        <v>101</v>
      </c>
      <c r="L81" s="2">
        <v>19110</v>
      </c>
      <c r="M81" s="2" t="s">
        <v>15548</v>
      </c>
      <c r="N81" s="2" t="s">
        <v>15549</v>
      </c>
      <c r="U81" s="2" t="s">
        <v>798</v>
      </c>
      <c r="V81" s="3">
        <v>41408</v>
      </c>
      <c r="W81" s="3">
        <v>41408</v>
      </c>
      <c r="X81" s="4">
        <v>41183</v>
      </c>
      <c r="Y81" s="2" t="s">
        <v>103</v>
      </c>
      <c r="Z81" s="2" t="s">
        <v>15550</v>
      </c>
      <c r="AA81" s="2" t="s">
        <v>102</v>
      </c>
      <c r="AB81" s="2" t="s">
        <v>102</v>
      </c>
      <c r="AD81" s="2" t="s">
        <v>102</v>
      </c>
      <c r="AF81" s="2" t="s">
        <v>102</v>
      </c>
      <c r="AG81" s="2" t="s">
        <v>103</v>
      </c>
      <c r="AH81" s="2" t="s">
        <v>102</v>
      </c>
      <c r="AI81" s="2" t="s">
        <v>104</v>
      </c>
      <c r="AK81" s="2" t="s">
        <v>107</v>
      </c>
      <c r="AL81" s="2" t="s">
        <v>101</v>
      </c>
      <c r="AM81" s="2" t="s">
        <v>102</v>
      </c>
      <c r="AN81" s="2" t="s">
        <v>102</v>
      </c>
      <c r="AO81" s="2" t="s">
        <v>102</v>
      </c>
      <c r="AP81" s="2" t="s">
        <v>102</v>
      </c>
      <c r="AQ81" s="2" t="s">
        <v>102</v>
      </c>
      <c r="AR81" s="2" t="s">
        <v>102</v>
      </c>
      <c r="AS81" s="2" t="s">
        <v>102</v>
      </c>
      <c r="AT81" s="2" t="s">
        <v>102</v>
      </c>
      <c r="AU81" s="2" t="s">
        <v>102</v>
      </c>
      <c r="AV81" s="2" t="s">
        <v>102</v>
      </c>
      <c r="AW81" s="2" t="s">
        <v>102</v>
      </c>
      <c r="AX81" s="2" t="s">
        <v>102</v>
      </c>
      <c r="AY81" s="2" t="s">
        <v>102</v>
      </c>
      <c r="AZ81" s="2" t="s">
        <v>102</v>
      </c>
      <c r="BB81" s="2" t="s">
        <v>102</v>
      </c>
      <c r="BD81" s="2" t="s">
        <v>102</v>
      </c>
      <c r="BE81" s="2" t="s">
        <v>102</v>
      </c>
      <c r="BF81" s="2" t="s">
        <v>102</v>
      </c>
      <c r="BG81" s="2" t="s">
        <v>102</v>
      </c>
      <c r="BH81" s="2" t="s">
        <v>102</v>
      </c>
      <c r="BI81" s="2" t="s">
        <v>102</v>
      </c>
      <c r="BJ81" s="2" t="s">
        <v>102</v>
      </c>
      <c r="BK81" s="2" t="s">
        <v>102</v>
      </c>
      <c r="BL81" s="2" t="s">
        <v>102</v>
      </c>
      <c r="BM81" s="2" t="s">
        <v>102</v>
      </c>
      <c r="BN81" s="2" t="s">
        <v>102</v>
      </c>
      <c r="BO81" s="2" t="s">
        <v>102</v>
      </c>
      <c r="BP81" s="2" t="s">
        <v>102</v>
      </c>
      <c r="BQ81" s="2" t="s">
        <v>102</v>
      </c>
      <c r="BR81" s="2" t="s">
        <v>102</v>
      </c>
      <c r="BS81" s="2" t="s">
        <v>102</v>
      </c>
      <c r="BT81" s="2" t="s">
        <v>102</v>
      </c>
      <c r="BU81" s="2" t="s">
        <v>103</v>
      </c>
      <c r="BV81" s="2" t="s">
        <v>102</v>
      </c>
      <c r="BW81" s="2" t="s">
        <v>102</v>
      </c>
      <c r="BX81" s="2" t="s">
        <v>102</v>
      </c>
      <c r="BY81" s="2" t="s">
        <v>102</v>
      </c>
      <c r="BZ81" s="2" t="s">
        <v>102</v>
      </c>
      <c r="CA81" s="2" t="s">
        <v>102</v>
      </c>
      <c r="CB81" s="2" t="s">
        <v>102</v>
      </c>
      <c r="CC81" s="2" t="s">
        <v>102</v>
      </c>
      <c r="CD81" s="2" t="s">
        <v>102</v>
      </c>
      <c r="CE81" s="2" t="s">
        <v>102</v>
      </c>
      <c r="CF81" s="2" t="s">
        <v>102</v>
      </c>
      <c r="CG81" s="2" t="s">
        <v>102</v>
      </c>
      <c r="CH81" s="2" t="s">
        <v>102</v>
      </c>
      <c r="CI81" s="2" t="s">
        <v>102</v>
      </c>
      <c r="CJ81" s="2" t="s">
        <v>102</v>
      </c>
      <c r="CK81" s="2" t="s">
        <v>102</v>
      </c>
      <c r="CL81" s="2" t="s">
        <v>102</v>
      </c>
      <c r="CM81" s="2" t="s">
        <v>102</v>
      </c>
      <c r="CN81" s="2" t="s">
        <v>102</v>
      </c>
      <c r="CO81" s="2" t="s">
        <v>102</v>
      </c>
      <c r="CP81" s="2" t="s">
        <v>102</v>
      </c>
      <c r="CQ81" s="2" t="s">
        <v>102</v>
      </c>
      <c r="CR81" s="2" t="s">
        <v>102</v>
      </c>
      <c r="CS81" s="2" t="s">
        <v>102</v>
      </c>
      <c r="CT81" s="2" t="s">
        <v>102</v>
      </c>
      <c r="CU81" s="2" t="s">
        <v>102</v>
      </c>
    </row>
    <row r="82" spans="1:99" x14ac:dyDescent="0.3">
      <c r="A82" s="2" t="s">
        <v>123</v>
      </c>
      <c r="B82" s="2">
        <v>153656</v>
      </c>
      <c r="C82" s="2" t="s">
        <v>7264</v>
      </c>
      <c r="D82" s="2" t="s">
        <v>792</v>
      </c>
      <c r="E82" s="2" t="s">
        <v>7265</v>
      </c>
      <c r="F82" s="2" t="s">
        <v>7265</v>
      </c>
      <c r="G82" s="2" t="s">
        <v>7266</v>
      </c>
      <c r="H82" s="2" t="s">
        <v>122</v>
      </c>
      <c r="I82" s="2" t="s">
        <v>193</v>
      </c>
      <c r="J82" s="2" t="s">
        <v>192</v>
      </c>
      <c r="K82" s="2" t="s">
        <v>101</v>
      </c>
      <c r="L82" s="2">
        <v>55416</v>
      </c>
      <c r="M82" s="2" t="s">
        <v>7267</v>
      </c>
      <c r="N82" s="2" t="s">
        <v>7268</v>
      </c>
      <c r="U82" s="2" t="s">
        <v>798</v>
      </c>
      <c r="V82" s="3">
        <v>40997</v>
      </c>
      <c r="W82" s="3">
        <v>40997</v>
      </c>
      <c r="X82" s="4">
        <v>40848</v>
      </c>
      <c r="Y82" s="2" t="s">
        <v>102</v>
      </c>
      <c r="AA82" s="2" t="s">
        <v>102</v>
      </c>
      <c r="AB82" s="2" t="s">
        <v>102</v>
      </c>
      <c r="AD82" s="2" t="s">
        <v>102</v>
      </c>
      <c r="AF82" s="2" t="s">
        <v>102</v>
      </c>
      <c r="AG82" s="2" t="s">
        <v>103</v>
      </c>
      <c r="AH82" s="2" t="s">
        <v>102</v>
      </c>
      <c r="AI82" s="2" t="s">
        <v>104</v>
      </c>
      <c r="AK82" s="2" t="s">
        <v>105</v>
      </c>
      <c r="AL82" s="2" t="s">
        <v>101</v>
      </c>
      <c r="AM82" s="2" t="s">
        <v>102</v>
      </c>
      <c r="AN82" s="2" t="s">
        <v>102</v>
      </c>
      <c r="AO82" s="2" t="s">
        <v>102</v>
      </c>
      <c r="AP82" s="2" t="s">
        <v>102</v>
      </c>
      <c r="AQ82" s="2" t="s">
        <v>102</v>
      </c>
      <c r="AR82" s="2" t="s">
        <v>102</v>
      </c>
      <c r="AS82" s="2" t="s">
        <v>102</v>
      </c>
      <c r="AT82" s="2" t="s">
        <v>102</v>
      </c>
      <c r="AU82" s="2" t="s">
        <v>102</v>
      </c>
      <c r="AV82" s="2" t="s">
        <v>102</v>
      </c>
      <c r="AW82" s="2" t="s">
        <v>102</v>
      </c>
      <c r="AX82" s="2" t="s">
        <v>102</v>
      </c>
      <c r="AY82" s="2" t="s">
        <v>102</v>
      </c>
      <c r="AZ82" s="2" t="s">
        <v>102</v>
      </c>
      <c r="BB82" s="2" t="s">
        <v>102</v>
      </c>
      <c r="BD82" s="2" t="s">
        <v>102</v>
      </c>
      <c r="BE82" s="2" t="s">
        <v>102</v>
      </c>
      <c r="BF82" s="2" t="s">
        <v>103</v>
      </c>
      <c r="BG82" s="2" t="s">
        <v>102</v>
      </c>
      <c r="BH82" s="2" t="s">
        <v>102</v>
      </c>
      <c r="BI82" s="2" t="s">
        <v>102</v>
      </c>
      <c r="BJ82" s="2" t="s">
        <v>102</v>
      </c>
      <c r="BK82" s="2" t="s">
        <v>102</v>
      </c>
      <c r="BL82" s="2" t="s">
        <v>102</v>
      </c>
      <c r="BM82" s="2" t="s">
        <v>102</v>
      </c>
      <c r="BN82" s="2" t="s">
        <v>102</v>
      </c>
      <c r="BO82" s="2" t="s">
        <v>102</v>
      </c>
      <c r="BP82" s="2" t="s">
        <v>102</v>
      </c>
      <c r="BQ82" s="2" t="s">
        <v>102</v>
      </c>
      <c r="BR82" s="2" t="s">
        <v>102</v>
      </c>
      <c r="BS82" s="2" t="s">
        <v>102</v>
      </c>
      <c r="BT82" s="2" t="s">
        <v>103</v>
      </c>
      <c r="BU82" s="2" t="s">
        <v>103</v>
      </c>
      <c r="BV82" s="2" t="s">
        <v>102</v>
      </c>
      <c r="BW82" s="2" t="s">
        <v>102</v>
      </c>
      <c r="BX82" s="2" t="s">
        <v>102</v>
      </c>
      <c r="BY82" s="2" t="s">
        <v>102</v>
      </c>
      <c r="BZ82" s="2" t="s">
        <v>102</v>
      </c>
      <c r="CA82" s="2" t="s">
        <v>102</v>
      </c>
      <c r="CB82" s="2" t="s">
        <v>102</v>
      </c>
      <c r="CC82" s="2" t="s">
        <v>102</v>
      </c>
      <c r="CD82" s="2" t="s">
        <v>102</v>
      </c>
      <c r="CE82" s="2" t="s">
        <v>102</v>
      </c>
      <c r="CF82" s="2" t="s">
        <v>102</v>
      </c>
      <c r="CG82" s="2" t="s">
        <v>102</v>
      </c>
      <c r="CH82" s="2" t="s">
        <v>102</v>
      </c>
      <c r="CI82" s="2" t="s">
        <v>102</v>
      </c>
      <c r="CJ82" s="2" t="s">
        <v>102</v>
      </c>
      <c r="CK82" s="2" t="s">
        <v>102</v>
      </c>
      <c r="CL82" s="2" t="s">
        <v>102</v>
      </c>
      <c r="CM82" s="2" t="s">
        <v>102</v>
      </c>
      <c r="CN82" s="2" t="s">
        <v>102</v>
      </c>
      <c r="CO82" s="2" t="s">
        <v>102</v>
      </c>
      <c r="CP82" s="2" t="s">
        <v>102</v>
      </c>
      <c r="CQ82" s="2" t="s">
        <v>102</v>
      </c>
      <c r="CR82" s="2" t="s">
        <v>102</v>
      </c>
      <c r="CS82" s="2" t="s">
        <v>102</v>
      </c>
      <c r="CT82" s="2" t="s">
        <v>102</v>
      </c>
      <c r="CU82" s="2" t="s">
        <v>102</v>
      </c>
    </row>
    <row r="83" spans="1:99" x14ac:dyDescent="0.3">
      <c r="A83" s="2" t="s">
        <v>123</v>
      </c>
      <c r="B83" s="2">
        <v>154368</v>
      </c>
      <c r="C83" s="2" t="s">
        <v>1834</v>
      </c>
      <c r="D83" s="2" t="s">
        <v>792</v>
      </c>
      <c r="E83" s="2" t="s">
        <v>1835</v>
      </c>
      <c r="F83" s="2" t="s">
        <v>1835</v>
      </c>
      <c r="G83" s="2" t="s">
        <v>1002</v>
      </c>
      <c r="H83" s="2" t="s">
        <v>1630</v>
      </c>
      <c r="I83" s="2" t="s">
        <v>204</v>
      </c>
      <c r="J83" s="2" t="s">
        <v>205</v>
      </c>
      <c r="K83" s="2" t="s">
        <v>101</v>
      </c>
      <c r="L83" s="2">
        <v>60606</v>
      </c>
      <c r="M83" s="2" t="s">
        <v>1631</v>
      </c>
      <c r="N83" s="2" t="s">
        <v>1632</v>
      </c>
      <c r="U83" s="2" t="s">
        <v>798</v>
      </c>
      <c r="V83" s="3">
        <v>41065</v>
      </c>
      <c r="W83" s="3">
        <v>41401</v>
      </c>
      <c r="X83" s="4">
        <v>41183</v>
      </c>
      <c r="Y83" s="2" t="s">
        <v>102</v>
      </c>
      <c r="AA83" s="2" t="s">
        <v>102</v>
      </c>
      <c r="AB83" s="2" t="s">
        <v>102</v>
      </c>
      <c r="AD83" s="2" t="s">
        <v>102</v>
      </c>
      <c r="AF83" s="2" t="s">
        <v>102</v>
      </c>
      <c r="AG83" s="2" t="s">
        <v>103</v>
      </c>
      <c r="AH83" s="2" t="s">
        <v>102</v>
      </c>
      <c r="AI83" s="2" t="s">
        <v>104</v>
      </c>
      <c r="AK83" s="2" t="s">
        <v>205</v>
      </c>
      <c r="AL83" s="2" t="s">
        <v>101</v>
      </c>
      <c r="AM83" s="2" t="s">
        <v>103</v>
      </c>
      <c r="AN83" s="2" t="s">
        <v>102</v>
      </c>
      <c r="AO83" s="2" t="s">
        <v>103</v>
      </c>
      <c r="AP83" s="2" t="s">
        <v>102</v>
      </c>
      <c r="AQ83" s="2" t="s">
        <v>102</v>
      </c>
      <c r="AR83" s="2" t="s">
        <v>102</v>
      </c>
      <c r="AS83" s="2" t="s">
        <v>102</v>
      </c>
      <c r="AT83" s="2" t="s">
        <v>102</v>
      </c>
      <c r="AU83" s="2" t="s">
        <v>102</v>
      </c>
      <c r="AV83" s="2" t="s">
        <v>102</v>
      </c>
      <c r="AW83" s="2" t="s">
        <v>102</v>
      </c>
      <c r="AX83" s="2" t="s">
        <v>102</v>
      </c>
      <c r="AY83" s="2" t="s">
        <v>102</v>
      </c>
      <c r="AZ83" s="2" t="s">
        <v>102</v>
      </c>
      <c r="BB83" s="2" t="s">
        <v>102</v>
      </c>
      <c r="BD83" s="2" t="s">
        <v>102</v>
      </c>
      <c r="BE83" s="2" t="s">
        <v>103</v>
      </c>
      <c r="BF83" s="2" t="s">
        <v>103</v>
      </c>
      <c r="BG83" s="2" t="s">
        <v>102</v>
      </c>
      <c r="BH83" s="2" t="s">
        <v>102</v>
      </c>
      <c r="BI83" s="2" t="s">
        <v>102</v>
      </c>
      <c r="BJ83" s="2" t="s">
        <v>103</v>
      </c>
      <c r="BK83" s="2" t="s">
        <v>102</v>
      </c>
      <c r="BL83" s="2" t="s">
        <v>102</v>
      </c>
      <c r="BM83" s="2" t="s">
        <v>102</v>
      </c>
      <c r="BN83" s="2" t="s">
        <v>102</v>
      </c>
      <c r="BO83" s="2" t="s">
        <v>102</v>
      </c>
      <c r="BP83" s="2" t="s">
        <v>102</v>
      </c>
      <c r="BQ83" s="2" t="s">
        <v>102</v>
      </c>
      <c r="BR83" s="2" t="s">
        <v>102</v>
      </c>
      <c r="BS83" s="2" t="s">
        <v>102</v>
      </c>
      <c r="BT83" s="2" t="s">
        <v>103</v>
      </c>
      <c r="BU83" s="2" t="s">
        <v>103</v>
      </c>
      <c r="BV83" s="2" t="s">
        <v>102</v>
      </c>
      <c r="BW83" s="2" t="s">
        <v>103</v>
      </c>
      <c r="BX83" s="2" t="s">
        <v>102</v>
      </c>
      <c r="BY83" s="2" t="s">
        <v>102</v>
      </c>
      <c r="BZ83" s="2" t="s">
        <v>102</v>
      </c>
      <c r="CA83" s="2" t="s">
        <v>102</v>
      </c>
      <c r="CB83" s="2" t="s">
        <v>102</v>
      </c>
      <c r="CC83" s="2" t="s">
        <v>102</v>
      </c>
      <c r="CD83" s="2" t="s">
        <v>102</v>
      </c>
      <c r="CE83" s="2" t="s">
        <v>102</v>
      </c>
      <c r="CF83" s="2" t="s">
        <v>102</v>
      </c>
      <c r="CG83" s="2" t="s">
        <v>102</v>
      </c>
      <c r="CH83" s="2" t="s">
        <v>102</v>
      </c>
      <c r="CI83" s="2" t="s">
        <v>102</v>
      </c>
      <c r="CJ83" s="2" t="s">
        <v>102</v>
      </c>
      <c r="CK83" s="2" t="s">
        <v>102</v>
      </c>
      <c r="CL83" s="2" t="s">
        <v>102</v>
      </c>
      <c r="CM83" s="2" t="s">
        <v>102</v>
      </c>
      <c r="CN83" s="2" t="s">
        <v>102</v>
      </c>
      <c r="CO83" s="2" t="s">
        <v>102</v>
      </c>
      <c r="CP83" s="2" t="s">
        <v>102</v>
      </c>
      <c r="CQ83" s="2" t="s">
        <v>102</v>
      </c>
      <c r="CR83" s="2" t="s">
        <v>102</v>
      </c>
      <c r="CS83" s="2" t="s">
        <v>102</v>
      </c>
      <c r="CT83" s="2" t="s">
        <v>102</v>
      </c>
      <c r="CU83" s="2" t="s">
        <v>102</v>
      </c>
    </row>
    <row r="84" spans="1:99" x14ac:dyDescent="0.3">
      <c r="A84" s="2" t="s">
        <v>379</v>
      </c>
      <c r="B84" s="2">
        <v>155299</v>
      </c>
      <c r="C84" s="2" t="s">
        <v>2017</v>
      </c>
      <c r="D84" s="2" t="s">
        <v>792</v>
      </c>
      <c r="E84" s="2" t="s">
        <v>2018</v>
      </c>
      <c r="F84" s="2" t="s">
        <v>2018</v>
      </c>
      <c r="G84" s="2" t="s">
        <v>2019</v>
      </c>
      <c r="I84" s="2" t="s">
        <v>474</v>
      </c>
      <c r="K84" s="2" t="s">
        <v>475</v>
      </c>
      <c r="L84" s="2" t="s">
        <v>1014</v>
      </c>
      <c r="M84" s="2" t="s">
        <v>2020</v>
      </c>
      <c r="N84" s="2" t="s">
        <v>2021</v>
      </c>
      <c r="U84" s="2" t="s">
        <v>798</v>
      </c>
      <c r="V84" s="3">
        <v>40938</v>
      </c>
      <c r="W84" s="3">
        <v>41361</v>
      </c>
      <c r="X84" s="4">
        <v>41183</v>
      </c>
      <c r="Y84" s="2" t="s">
        <v>103</v>
      </c>
      <c r="Z84" s="2" t="s">
        <v>2022</v>
      </c>
      <c r="AA84" s="2" t="s">
        <v>103</v>
      </c>
      <c r="AB84" s="2" t="s">
        <v>102</v>
      </c>
      <c r="AD84" s="2" t="s">
        <v>102</v>
      </c>
      <c r="AF84" s="2" t="s">
        <v>102</v>
      </c>
      <c r="AG84" s="2" t="s">
        <v>103</v>
      </c>
      <c r="AH84" s="2" t="s">
        <v>102</v>
      </c>
      <c r="AI84" s="2" t="s">
        <v>108</v>
      </c>
      <c r="AL84" s="2" t="s">
        <v>197</v>
      </c>
      <c r="AM84" s="2" t="s">
        <v>102</v>
      </c>
      <c r="AN84" s="2" t="s">
        <v>102</v>
      </c>
      <c r="AO84" s="2" t="s">
        <v>102</v>
      </c>
      <c r="AP84" s="2" t="s">
        <v>102</v>
      </c>
      <c r="AQ84" s="2" t="s">
        <v>102</v>
      </c>
      <c r="AR84" s="2" t="s">
        <v>102</v>
      </c>
      <c r="AS84" s="2" t="s">
        <v>102</v>
      </c>
      <c r="AT84" s="2" t="s">
        <v>102</v>
      </c>
      <c r="AU84" s="2" t="s">
        <v>102</v>
      </c>
      <c r="AV84" s="2" t="s">
        <v>102</v>
      </c>
      <c r="AW84" s="2" t="s">
        <v>102</v>
      </c>
      <c r="AX84" s="2" t="s">
        <v>102</v>
      </c>
      <c r="AY84" s="2" t="s">
        <v>102</v>
      </c>
      <c r="AZ84" s="2" t="s">
        <v>102</v>
      </c>
      <c r="BB84" s="2" t="s">
        <v>102</v>
      </c>
      <c r="BD84" s="2" t="s">
        <v>102</v>
      </c>
      <c r="BE84" s="2" t="s">
        <v>102</v>
      </c>
      <c r="BF84" s="2" t="s">
        <v>102</v>
      </c>
      <c r="BG84" s="2" t="s">
        <v>102</v>
      </c>
      <c r="BH84" s="2" t="s">
        <v>102</v>
      </c>
      <c r="BI84" s="2" t="s">
        <v>102</v>
      </c>
      <c r="BJ84" s="2" t="s">
        <v>102</v>
      </c>
      <c r="BK84" s="2" t="s">
        <v>102</v>
      </c>
      <c r="BL84" s="2" t="s">
        <v>102</v>
      </c>
      <c r="BM84" s="2" t="s">
        <v>102</v>
      </c>
      <c r="BN84" s="2" t="s">
        <v>102</v>
      </c>
      <c r="BO84" s="2" t="s">
        <v>102</v>
      </c>
      <c r="BP84" s="2" t="s">
        <v>102</v>
      </c>
      <c r="BQ84" s="2" t="s">
        <v>102</v>
      </c>
      <c r="BR84" s="2" t="s">
        <v>102</v>
      </c>
      <c r="BS84" s="2" t="s">
        <v>102</v>
      </c>
      <c r="BT84" s="2" t="s">
        <v>102</v>
      </c>
      <c r="BU84" s="2" t="s">
        <v>103</v>
      </c>
      <c r="BV84" s="2" t="s">
        <v>102</v>
      </c>
      <c r="BW84" s="2" t="s">
        <v>102</v>
      </c>
      <c r="BX84" s="2" t="s">
        <v>102</v>
      </c>
      <c r="BY84" s="2" t="s">
        <v>102</v>
      </c>
      <c r="BZ84" s="2" t="s">
        <v>102</v>
      </c>
      <c r="CA84" s="2" t="s">
        <v>102</v>
      </c>
      <c r="CB84" s="2" t="s">
        <v>102</v>
      </c>
      <c r="CC84" s="2" t="s">
        <v>102</v>
      </c>
      <c r="CD84" s="2" t="s">
        <v>102</v>
      </c>
      <c r="CE84" s="2" t="s">
        <v>102</v>
      </c>
      <c r="CF84" s="2" t="s">
        <v>102</v>
      </c>
      <c r="CG84" s="2" t="s">
        <v>102</v>
      </c>
      <c r="CH84" s="2" t="s">
        <v>102</v>
      </c>
      <c r="CI84" s="2" t="s">
        <v>102</v>
      </c>
      <c r="CJ84" s="2" t="s">
        <v>102</v>
      </c>
      <c r="CK84" s="2" t="s">
        <v>102</v>
      </c>
      <c r="CL84" s="2" t="s">
        <v>102</v>
      </c>
      <c r="CM84" s="2" t="s">
        <v>102</v>
      </c>
      <c r="CN84" s="2" t="s">
        <v>102</v>
      </c>
      <c r="CO84" s="2" t="s">
        <v>102</v>
      </c>
      <c r="CP84" s="2" t="s">
        <v>102</v>
      </c>
      <c r="CQ84" s="2" t="s">
        <v>102</v>
      </c>
      <c r="CR84" s="2" t="s">
        <v>102</v>
      </c>
      <c r="CS84" s="2" t="s">
        <v>102</v>
      </c>
      <c r="CT84" s="2" t="s">
        <v>102</v>
      </c>
      <c r="CU84" s="2" t="s">
        <v>102</v>
      </c>
    </row>
    <row r="85" spans="1:99" x14ac:dyDescent="0.3">
      <c r="A85" s="2" t="s">
        <v>112</v>
      </c>
      <c r="B85" s="2">
        <v>155462</v>
      </c>
      <c r="C85" s="2" t="s">
        <v>7852</v>
      </c>
      <c r="D85" s="2" t="s">
        <v>792</v>
      </c>
      <c r="E85" s="2" t="s">
        <v>7853</v>
      </c>
      <c r="F85" s="2" t="s">
        <v>7853</v>
      </c>
      <c r="G85" s="2" t="s">
        <v>7854</v>
      </c>
      <c r="H85" s="2" t="s">
        <v>595</v>
      </c>
      <c r="I85" s="2" t="s">
        <v>166</v>
      </c>
      <c r="J85" s="2" t="s">
        <v>134</v>
      </c>
      <c r="K85" s="2" t="s">
        <v>101</v>
      </c>
      <c r="L85" s="2">
        <v>94129</v>
      </c>
      <c r="M85" s="2" t="s">
        <v>7855</v>
      </c>
      <c r="N85" s="2" t="s">
        <v>7856</v>
      </c>
      <c r="U85" s="2" t="s">
        <v>798</v>
      </c>
      <c r="V85" s="3">
        <v>40997</v>
      </c>
      <c r="W85" s="3">
        <v>41359</v>
      </c>
      <c r="X85" s="4">
        <v>41183</v>
      </c>
      <c r="Y85" s="2" t="s">
        <v>103</v>
      </c>
      <c r="Z85" s="2" t="s">
        <v>7857</v>
      </c>
      <c r="AA85" s="2" t="s">
        <v>102</v>
      </c>
      <c r="AB85" s="2" t="s">
        <v>102</v>
      </c>
      <c r="AD85" s="2" t="s">
        <v>103</v>
      </c>
      <c r="AF85" s="2" t="s">
        <v>103</v>
      </c>
      <c r="AG85" s="2" t="s">
        <v>102</v>
      </c>
      <c r="AH85" s="2" t="s">
        <v>102</v>
      </c>
      <c r="AI85" s="2" t="s">
        <v>104</v>
      </c>
      <c r="AK85" s="2" t="s">
        <v>105</v>
      </c>
      <c r="AL85" s="2" t="s">
        <v>101</v>
      </c>
      <c r="AM85" s="2" t="s">
        <v>102</v>
      </c>
      <c r="AN85" s="2" t="s">
        <v>102</v>
      </c>
      <c r="AO85" s="2" t="s">
        <v>102</v>
      </c>
      <c r="AP85" s="2" t="s">
        <v>102</v>
      </c>
      <c r="AQ85" s="2" t="s">
        <v>102</v>
      </c>
      <c r="AR85" s="2" t="s">
        <v>102</v>
      </c>
      <c r="AS85" s="2" t="s">
        <v>102</v>
      </c>
      <c r="AT85" s="2" t="s">
        <v>102</v>
      </c>
      <c r="AU85" s="2" t="s">
        <v>102</v>
      </c>
      <c r="AV85" s="2" t="s">
        <v>102</v>
      </c>
      <c r="AW85" s="2" t="s">
        <v>102</v>
      </c>
      <c r="AX85" s="2" t="s">
        <v>102</v>
      </c>
      <c r="AY85" s="2" t="s">
        <v>102</v>
      </c>
      <c r="AZ85" s="2" t="s">
        <v>102</v>
      </c>
      <c r="BB85" s="2" t="s">
        <v>102</v>
      </c>
      <c r="BD85" s="2" t="s">
        <v>102</v>
      </c>
      <c r="BE85" s="2" t="s">
        <v>102</v>
      </c>
      <c r="BF85" s="2" t="s">
        <v>103</v>
      </c>
      <c r="BG85" s="2" t="s">
        <v>102</v>
      </c>
      <c r="BH85" s="2" t="s">
        <v>102</v>
      </c>
      <c r="BI85" s="2" t="s">
        <v>102</v>
      </c>
      <c r="BJ85" s="2" t="s">
        <v>103</v>
      </c>
      <c r="BK85" s="2" t="s">
        <v>102</v>
      </c>
      <c r="BL85" s="2" t="s">
        <v>102</v>
      </c>
      <c r="BM85" s="2" t="s">
        <v>102</v>
      </c>
      <c r="BN85" s="2" t="s">
        <v>102</v>
      </c>
      <c r="BO85" s="2" t="s">
        <v>103</v>
      </c>
      <c r="BP85" s="2" t="s">
        <v>102</v>
      </c>
      <c r="BQ85" s="2" t="s">
        <v>102</v>
      </c>
      <c r="BR85" s="2" t="s">
        <v>103</v>
      </c>
      <c r="BS85" s="2" t="s">
        <v>102</v>
      </c>
      <c r="BT85" s="2" t="s">
        <v>103</v>
      </c>
      <c r="BU85" s="2" t="s">
        <v>103</v>
      </c>
      <c r="BV85" s="2" t="s">
        <v>102</v>
      </c>
      <c r="BW85" s="2" t="s">
        <v>102</v>
      </c>
      <c r="BX85" s="2" t="s">
        <v>102</v>
      </c>
      <c r="BY85" s="2" t="s">
        <v>102</v>
      </c>
      <c r="BZ85" s="2" t="s">
        <v>102</v>
      </c>
      <c r="CA85" s="2" t="s">
        <v>102</v>
      </c>
      <c r="CB85" s="2" t="s">
        <v>102</v>
      </c>
      <c r="CC85" s="2" t="s">
        <v>102</v>
      </c>
      <c r="CD85" s="2" t="s">
        <v>102</v>
      </c>
      <c r="CE85" s="2" t="s">
        <v>102</v>
      </c>
      <c r="CF85" s="2" t="s">
        <v>102</v>
      </c>
      <c r="CG85" s="2" t="s">
        <v>102</v>
      </c>
      <c r="CH85" s="2" t="s">
        <v>102</v>
      </c>
      <c r="CI85" s="2" t="s">
        <v>102</v>
      </c>
      <c r="CJ85" s="2" t="s">
        <v>102</v>
      </c>
      <c r="CK85" s="2" t="s">
        <v>102</v>
      </c>
      <c r="CL85" s="2" t="s">
        <v>102</v>
      </c>
      <c r="CM85" s="2" t="s">
        <v>102</v>
      </c>
      <c r="CN85" s="2" t="s">
        <v>102</v>
      </c>
      <c r="CO85" s="2" t="s">
        <v>102</v>
      </c>
      <c r="CP85" s="2" t="s">
        <v>102</v>
      </c>
      <c r="CQ85" s="2" t="s">
        <v>102</v>
      </c>
      <c r="CR85" s="2" t="s">
        <v>102</v>
      </c>
      <c r="CS85" s="2" t="s">
        <v>102</v>
      </c>
      <c r="CT85" s="2" t="s">
        <v>102</v>
      </c>
      <c r="CU85" s="2" t="s">
        <v>102</v>
      </c>
    </row>
    <row r="86" spans="1:99" x14ac:dyDescent="0.3">
      <c r="A86" s="2" t="s">
        <v>379</v>
      </c>
      <c r="B86" s="2">
        <v>155872</v>
      </c>
      <c r="C86" s="2" t="s">
        <v>5699</v>
      </c>
      <c r="D86" s="2" t="s">
        <v>792</v>
      </c>
      <c r="E86" s="2" t="s">
        <v>5700</v>
      </c>
      <c r="F86" s="2" t="s">
        <v>5700</v>
      </c>
      <c r="G86" s="2" t="s">
        <v>5701</v>
      </c>
      <c r="H86" s="2" t="s">
        <v>5702</v>
      </c>
      <c r="I86" s="2" t="s">
        <v>381</v>
      </c>
      <c r="K86" s="2" t="s">
        <v>382</v>
      </c>
      <c r="L86" s="2" t="s">
        <v>5703</v>
      </c>
      <c r="M86" s="2" t="s">
        <v>5704</v>
      </c>
      <c r="N86" s="2" t="s">
        <v>5705</v>
      </c>
      <c r="U86" s="2" t="s">
        <v>798</v>
      </c>
      <c r="V86" s="3">
        <v>40996</v>
      </c>
      <c r="W86" s="3">
        <v>41542</v>
      </c>
      <c r="X86" s="4">
        <v>41183</v>
      </c>
      <c r="Y86" s="2" t="s">
        <v>103</v>
      </c>
      <c r="Z86" s="2" t="s">
        <v>5706</v>
      </c>
      <c r="AA86" s="2" t="s">
        <v>103</v>
      </c>
      <c r="AB86" s="2" t="s">
        <v>102</v>
      </c>
      <c r="AD86" s="2" t="s">
        <v>102</v>
      </c>
      <c r="AF86" s="2" t="s">
        <v>102</v>
      </c>
      <c r="AG86" s="2" t="s">
        <v>103</v>
      </c>
      <c r="AH86" s="2" t="s">
        <v>102</v>
      </c>
      <c r="AI86" s="2" t="s">
        <v>108</v>
      </c>
      <c r="AL86" s="2" t="s">
        <v>382</v>
      </c>
      <c r="AM86" s="2" t="s">
        <v>102</v>
      </c>
      <c r="AN86" s="2" t="s">
        <v>102</v>
      </c>
      <c r="AO86" s="2" t="s">
        <v>102</v>
      </c>
      <c r="AP86" s="2" t="s">
        <v>102</v>
      </c>
      <c r="AQ86" s="2" t="s">
        <v>102</v>
      </c>
      <c r="AR86" s="2" t="s">
        <v>102</v>
      </c>
      <c r="AS86" s="2" t="s">
        <v>102</v>
      </c>
      <c r="AT86" s="2" t="s">
        <v>102</v>
      </c>
      <c r="AU86" s="2" t="s">
        <v>102</v>
      </c>
      <c r="AV86" s="2" t="s">
        <v>102</v>
      </c>
      <c r="AW86" s="2" t="s">
        <v>102</v>
      </c>
      <c r="AX86" s="2" t="s">
        <v>102</v>
      </c>
      <c r="AY86" s="2" t="s">
        <v>102</v>
      </c>
      <c r="AZ86" s="2" t="s">
        <v>102</v>
      </c>
      <c r="BB86" s="2" t="s">
        <v>102</v>
      </c>
      <c r="BD86" s="2" t="s">
        <v>102</v>
      </c>
      <c r="BE86" s="2" t="s">
        <v>102</v>
      </c>
      <c r="BF86" s="2" t="s">
        <v>103</v>
      </c>
      <c r="BG86" s="2" t="s">
        <v>102</v>
      </c>
      <c r="BH86" s="2" t="s">
        <v>102</v>
      </c>
      <c r="BI86" s="2" t="s">
        <v>102</v>
      </c>
      <c r="BJ86" s="2" t="s">
        <v>102</v>
      </c>
      <c r="BK86" s="2" t="s">
        <v>102</v>
      </c>
      <c r="BL86" s="2" t="s">
        <v>102</v>
      </c>
      <c r="BM86" s="2" t="s">
        <v>103</v>
      </c>
      <c r="BN86" s="2" t="s">
        <v>102</v>
      </c>
      <c r="BO86" s="2" t="s">
        <v>102</v>
      </c>
      <c r="BP86" s="2" t="s">
        <v>102</v>
      </c>
      <c r="BQ86" s="2" t="s">
        <v>102</v>
      </c>
      <c r="BR86" s="2" t="s">
        <v>102</v>
      </c>
      <c r="BS86" s="2" t="s">
        <v>102</v>
      </c>
      <c r="BT86" s="2" t="s">
        <v>103</v>
      </c>
      <c r="BU86" s="2" t="s">
        <v>103</v>
      </c>
      <c r="BV86" s="2" t="s">
        <v>102</v>
      </c>
      <c r="BW86" s="2" t="s">
        <v>102</v>
      </c>
      <c r="BX86" s="2" t="s">
        <v>102</v>
      </c>
      <c r="BY86" s="2" t="s">
        <v>102</v>
      </c>
      <c r="BZ86" s="2" t="s">
        <v>102</v>
      </c>
      <c r="CA86" s="2" t="s">
        <v>102</v>
      </c>
      <c r="CB86" s="2" t="s">
        <v>102</v>
      </c>
      <c r="CC86" s="2" t="s">
        <v>102</v>
      </c>
      <c r="CD86" s="2" t="s">
        <v>102</v>
      </c>
      <c r="CE86" s="2" t="s">
        <v>102</v>
      </c>
      <c r="CF86" s="2" t="s">
        <v>102</v>
      </c>
      <c r="CG86" s="2" t="s">
        <v>102</v>
      </c>
      <c r="CH86" s="2" t="s">
        <v>102</v>
      </c>
      <c r="CI86" s="2" t="s">
        <v>102</v>
      </c>
      <c r="CJ86" s="2" t="s">
        <v>102</v>
      </c>
      <c r="CK86" s="2" t="s">
        <v>102</v>
      </c>
      <c r="CL86" s="2" t="s">
        <v>102</v>
      </c>
      <c r="CM86" s="2" t="s">
        <v>102</v>
      </c>
      <c r="CN86" s="2" t="s">
        <v>102</v>
      </c>
      <c r="CO86" s="2" t="s">
        <v>102</v>
      </c>
      <c r="CP86" s="2" t="s">
        <v>102</v>
      </c>
      <c r="CQ86" s="2" t="s">
        <v>102</v>
      </c>
      <c r="CR86" s="2" t="s">
        <v>102</v>
      </c>
      <c r="CS86" s="2" t="s">
        <v>102</v>
      </c>
      <c r="CT86" s="2" t="s">
        <v>102</v>
      </c>
      <c r="CU86" s="2" t="s">
        <v>102</v>
      </c>
    </row>
    <row r="87" spans="1:99" x14ac:dyDescent="0.3">
      <c r="A87" s="2" t="s">
        <v>109</v>
      </c>
      <c r="B87" s="2">
        <v>156010</v>
      </c>
      <c r="C87" s="2" t="s">
        <v>13784</v>
      </c>
      <c r="D87" s="2" t="s">
        <v>792</v>
      </c>
      <c r="E87" s="2" t="s">
        <v>13785</v>
      </c>
      <c r="F87" s="2" t="s">
        <v>13785</v>
      </c>
      <c r="G87" s="2" t="s">
        <v>13786</v>
      </c>
      <c r="H87" s="2" t="s">
        <v>181</v>
      </c>
      <c r="I87" s="2" t="s">
        <v>130</v>
      </c>
      <c r="J87" s="2" t="s">
        <v>131</v>
      </c>
      <c r="K87" s="2" t="s">
        <v>101</v>
      </c>
      <c r="L87" s="2">
        <v>10022</v>
      </c>
      <c r="M87" s="2" t="s">
        <v>13787</v>
      </c>
      <c r="N87" s="2" t="s">
        <v>13788</v>
      </c>
      <c r="U87" s="2" t="s">
        <v>798</v>
      </c>
      <c r="V87" s="3">
        <v>41136</v>
      </c>
      <c r="W87" s="3">
        <v>41365</v>
      </c>
      <c r="X87" s="4">
        <v>41183</v>
      </c>
      <c r="Y87" s="2" t="s">
        <v>103</v>
      </c>
      <c r="Z87" s="2" t="s">
        <v>13789</v>
      </c>
      <c r="AA87" s="2" t="s">
        <v>102</v>
      </c>
      <c r="AB87" s="2" t="s">
        <v>102</v>
      </c>
      <c r="AD87" s="2" t="s">
        <v>102</v>
      </c>
      <c r="AF87" s="2" t="s">
        <v>102</v>
      </c>
      <c r="AG87" s="2" t="s">
        <v>103</v>
      </c>
      <c r="AH87" s="2" t="s">
        <v>102</v>
      </c>
      <c r="AI87" s="2" t="s">
        <v>104</v>
      </c>
      <c r="AK87" s="2" t="s">
        <v>105</v>
      </c>
      <c r="AL87" s="2" t="s">
        <v>101</v>
      </c>
      <c r="AM87" s="2" t="s">
        <v>102</v>
      </c>
      <c r="AN87" s="2" t="s">
        <v>102</v>
      </c>
      <c r="AO87" s="2" t="s">
        <v>102</v>
      </c>
      <c r="AP87" s="2" t="s">
        <v>102</v>
      </c>
      <c r="AQ87" s="2" t="s">
        <v>102</v>
      </c>
      <c r="AR87" s="2" t="s">
        <v>102</v>
      </c>
      <c r="AS87" s="2" t="s">
        <v>102</v>
      </c>
      <c r="AT87" s="2" t="s">
        <v>102</v>
      </c>
      <c r="AU87" s="2" t="s">
        <v>102</v>
      </c>
      <c r="AV87" s="2" t="s">
        <v>102</v>
      </c>
      <c r="AW87" s="2" t="s">
        <v>102</v>
      </c>
      <c r="AX87" s="2" t="s">
        <v>102</v>
      </c>
      <c r="AY87" s="2" t="s">
        <v>102</v>
      </c>
      <c r="AZ87" s="2" t="s">
        <v>102</v>
      </c>
      <c r="BB87" s="2" t="s">
        <v>102</v>
      </c>
      <c r="BD87" s="2" t="s">
        <v>102</v>
      </c>
      <c r="BE87" s="2" t="s">
        <v>102</v>
      </c>
      <c r="BF87" s="2" t="s">
        <v>102</v>
      </c>
      <c r="BG87" s="2" t="s">
        <v>102</v>
      </c>
      <c r="BH87" s="2" t="s">
        <v>102</v>
      </c>
      <c r="BI87" s="2" t="s">
        <v>102</v>
      </c>
      <c r="BJ87" s="2" t="s">
        <v>102</v>
      </c>
      <c r="BK87" s="2" t="s">
        <v>102</v>
      </c>
      <c r="BL87" s="2" t="s">
        <v>102</v>
      </c>
      <c r="BM87" s="2" t="s">
        <v>102</v>
      </c>
      <c r="BN87" s="2" t="s">
        <v>102</v>
      </c>
      <c r="BO87" s="2" t="s">
        <v>102</v>
      </c>
      <c r="BP87" s="2" t="s">
        <v>102</v>
      </c>
      <c r="BQ87" s="2" t="s">
        <v>102</v>
      </c>
      <c r="BR87" s="2" t="s">
        <v>102</v>
      </c>
      <c r="BS87" s="2" t="s">
        <v>102</v>
      </c>
      <c r="BT87" s="2" t="s">
        <v>103</v>
      </c>
      <c r="BU87" s="2" t="s">
        <v>103</v>
      </c>
      <c r="BV87" s="2" t="s">
        <v>102</v>
      </c>
      <c r="BW87" s="2" t="s">
        <v>102</v>
      </c>
      <c r="BX87" s="2" t="s">
        <v>102</v>
      </c>
      <c r="BY87" s="2" t="s">
        <v>102</v>
      </c>
      <c r="BZ87" s="2" t="s">
        <v>102</v>
      </c>
      <c r="CA87" s="2" t="s">
        <v>102</v>
      </c>
      <c r="CB87" s="2" t="s">
        <v>102</v>
      </c>
      <c r="CC87" s="2" t="s">
        <v>102</v>
      </c>
      <c r="CD87" s="2" t="s">
        <v>102</v>
      </c>
      <c r="CE87" s="2" t="s">
        <v>102</v>
      </c>
      <c r="CF87" s="2" t="s">
        <v>102</v>
      </c>
      <c r="CG87" s="2" t="s">
        <v>102</v>
      </c>
      <c r="CH87" s="2" t="s">
        <v>102</v>
      </c>
      <c r="CI87" s="2" t="s">
        <v>102</v>
      </c>
      <c r="CJ87" s="2" t="s">
        <v>102</v>
      </c>
      <c r="CK87" s="2" t="s">
        <v>102</v>
      </c>
      <c r="CL87" s="2" t="s">
        <v>102</v>
      </c>
      <c r="CM87" s="2" t="s">
        <v>102</v>
      </c>
      <c r="CN87" s="2" t="s">
        <v>102</v>
      </c>
      <c r="CO87" s="2" t="s">
        <v>102</v>
      </c>
      <c r="CP87" s="2" t="s">
        <v>102</v>
      </c>
      <c r="CQ87" s="2" t="s">
        <v>102</v>
      </c>
      <c r="CR87" s="2" t="s">
        <v>102</v>
      </c>
      <c r="CS87" s="2" t="s">
        <v>102</v>
      </c>
      <c r="CT87" s="2" t="s">
        <v>102</v>
      </c>
      <c r="CU87" s="2" t="s">
        <v>102</v>
      </c>
    </row>
    <row r="88" spans="1:99" x14ac:dyDescent="0.3">
      <c r="A88" s="2" t="s">
        <v>112</v>
      </c>
      <c r="B88" s="2">
        <v>156262</v>
      </c>
      <c r="C88" s="2" t="s">
        <v>6029</v>
      </c>
      <c r="D88" s="2" t="s">
        <v>792</v>
      </c>
      <c r="E88" s="2" t="s">
        <v>6030</v>
      </c>
      <c r="F88" s="2" t="s">
        <v>6030</v>
      </c>
      <c r="G88" s="2" t="s">
        <v>1380</v>
      </c>
      <c r="H88" s="2" t="s">
        <v>156</v>
      </c>
      <c r="I88" s="2" t="s">
        <v>212</v>
      </c>
      <c r="J88" s="2" t="s">
        <v>134</v>
      </c>
      <c r="K88" s="2" t="s">
        <v>101</v>
      </c>
      <c r="L88" s="2">
        <v>94301</v>
      </c>
      <c r="M88" s="2" t="s">
        <v>6031</v>
      </c>
      <c r="N88" s="2" t="s">
        <v>6032</v>
      </c>
      <c r="U88" s="2" t="s">
        <v>798</v>
      </c>
      <c r="V88" s="3">
        <v>40996</v>
      </c>
      <c r="W88" s="3">
        <v>41354</v>
      </c>
      <c r="X88" s="4">
        <v>41183</v>
      </c>
      <c r="Y88" s="2" t="s">
        <v>103</v>
      </c>
      <c r="Z88" s="2" t="s">
        <v>6033</v>
      </c>
      <c r="AA88" s="2" t="s">
        <v>102</v>
      </c>
      <c r="AB88" s="2" t="s">
        <v>102</v>
      </c>
      <c r="AD88" s="2" t="s">
        <v>102</v>
      </c>
      <c r="AF88" s="2" t="s">
        <v>103</v>
      </c>
      <c r="AG88" s="2" t="s">
        <v>102</v>
      </c>
      <c r="AH88" s="2" t="s">
        <v>102</v>
      </c>
      <c r="AI88" s="2" t="s">
        <v>104</v>
      </c>
      <c r="AK88" s="2" t="s">
        <v>105</v>
      </c>
      <c r="AL88" s="2" t="s">
        <v>101</v>
      </c>
      <c r="AM88" s="2" t="s">
        <v>102</v>
      </c>
      <c r="AN88" s="2" t="s">
        <v>102</v>
      </c>
      <c r="AO88" s="2" t="s">
        <v>102</v>
      </c>
      <c r="AP88" s="2" t="s">
        <v>102</v>
      </c>
      <c r="AQ88" s="2" t="s">
        <v>102</v>
      </c>
      <c r="AR88" s="2" t="s">
        <v>102</v>
      </c>
      <c r="AS88" s="2" t="s">
        <v>102</v>
      </c>
      <c r="AT88" s="2" t="s">
        <v>102</v>
      </c>
      <c r="AU88" s="2" t="s">
        <v>102</v>
      </c>
      <c r="AV88" s="2" t="s">
        <v>102</v>
      </c>
      <c r="AW88" s="2" t="s">
        <v>102</v>
      </c>
      <c r="AX88" s="2" t="s">
        <v>102</v>
      </c>
      <c r="AY88" s="2" t="s">
        <v>102</v>
      </c>
      <c r="AZ88" s="2" t="s">
        <v>102</v>
      </c>
      <c r="BB88" s="2" t="s">
        <v>102</v>
      </c>
      <c r="BD88" s="2" t="s">
        <v>102</v>
      </c>
      <c r="BE88" s="2" t="s">
        <v>102</v>
      </c>
      <c r="BF88" s="2" t="s">
        <v>102</v>
      </c>
      <c r="BG88" s="2" t="s">
        <v>102</v>
      </c>
      <c r="BH88" s="2" t="s">
        <v>102</v>
      </c>
      <c r="BI88" s="2" t="s">
        <v>102</v>
      </c>
      <c r="BJ88" s="2" t="s">
        <v>102</v>
      </c>
      <c r="BK88" s="2" t="s">
        <v>102</v>
      </c>
      <c r="BL88" s="2" t="s">
        <v>102</v>
      </c>
      <c r="BM88" s="2" t="s">
        <v>102</v>
      </c>
      <c r="BN88" s="2" t="s">
        <v>102</v>
      </c>
      <c r="BO88" s="2" t="s">
        <v>102</v>
      </c>
      <c r="BP88" s="2" t="s">
        <v>102</v>
      </c>
      <c r="BQ88" s="2" t="s">
        <v>102</v>
      </c>
      <c r="BR88" s="2" t="s">
        <v>102</v>
      </c>
      <c r="BS88" s="2" t="s">
        <v>102</v>
      </c>
      <c r="BT88" s="2" t="s">
        <v>103</v>
      </c>
      <c r="BU88" s="2" t="s">
        <v>103</v>
      </c>
      <c r="BV88" s="2" t="s">
        <v>102</v>
      </c>
      <c r="BW88" s="2" t="s">
        <v>102</v>
      </c>
      <c r="BX88" s="2" t="s">
        <v>102</v>
      </c>
      <c r="BY88" s="2" t="s">
        <v>102</v>
      </c>
      <c r="BZ88" s="2" t="s">
        <v>102</v>
      </c>
      <c r="CA88" s="2" t="s">
        <v>102</v>
      </c>
      <c r="CB88" s="2" t="s">
        <v>102</v>
      </c>
      <c r="CC88" s="2" t="s">
        <v>102</v>
      </c>
      <c r="CD88" s="2" t="s">
        <v>102</v>
      </c>
      <c r="CE88" s="2" t="s">
        <v>102</v>
      </c>
      <c r="CF88" s="2" t="s">
        <v>102</v>
      </c>
      <c r="CG88" s="2" t="s">
        <v>102</v>
      </c>
      <c r="CH88" s="2" t="s">
        <v>102</v>
      </c>
      <c r="CI88" s="2" t="s">
        <v>102</v>
      </c>
      <c r="CJ88" s="2" t="s">
        <v>102</v>
      </c>
      <c r="CK88" s="2" t="s">
        <v>102</v>
      </c>
      <c r="CL88" s="2" t="s">
        <v>102</v>
      </c>
      <c r="CM88" s="2" t="s">
        <v>102</v>
      </c>
      <c r="CN88" s="2" t="s">
        <v>102</v>
      </c>
      <c r="CO88" s="2" t="s">
        <v>102</v>
      </c>
      <c r="CP88" s="2" t="s">
        <v>102</v>
      </c>
      <c r="CQ88" s="2" t="s">
        <v>102</v>
      </c>
      <c r="CR88" s="2" t="s">
        <v>102</v>
      </c>
      <c r="CS88" s="2" t="s">
        <v>102</v>
      </c>
      <c r="CT88" s="2" t="s">
        <v>102</v>
      </c>
      <c r="CU88" s="2" t="s">
        <v>102</v>
      </c>
    </row>
    <row r="89" spans="1:99" x14ac:dyDescent="0.3">
      <c r="A89" s="2" t="s">
        <v>135</v>
      </c>
      <c r="B89" s="2">
        <v>156595</v>
      </c>
      <c r="C89" s="2" t="s">
        <v>2553</v>
      </c>
      <c r="D89" s="2" t="s">
        <v>792</v>
      </c>
      <c r="E89" s="2" t="s">
        <v>2554</v>
      </c>
      <c r="F89" s="2" t="s">
        <v>2555</v>
      </c>
      <c r="G89" s="2" t="s">
        <v>2556</v>
      </c>
      <c r="H89" s="2" t="s">
        <v>308</v>
      </c>
      <c r="I89" s="2" t="s">
        <v>313</v>
      </c>
      <c r="J89" s="2" t="s">
        <v>134</v>
      </c>
      <c r="K89" s="2" t="s">
        <v>101</v>
      </c>
      <c r="L89" s="2">
        <v>90211</v>
      </c>
      <c r="M89" s="2" t="s">
        <v>2557</v>
      </c>
      <c r="N89" s="2" t="s">
        <v>2558</v>
      </c>
      <c r="U89" s="2" t="s">
        <v>798</v>
      </c>
      <c r="V89" s="3">
        <v>40955</v>
      </c>
      <c r="W89" s="3">
        <v>41288</v>
      </c>
      <c r="X89" s="4">
        <v>41183</v>
      </c>
      <c r="Y89" s="2" t="s">
        <v>103</v>
      </c>
      <c r="Z89" s="2" t="s">
        <v>2559</v>
      </c>
      <c r="AA89" s="2" t="s">
        <v>102</v>
      </c>
      <c r="AB89" s="2" t="s">
        <v>102</v>
      </c>
      <c r="AD89" s="2" t="s">
        <v>102</v>
      </c>
      <c r="AF89" s="2" t="s">
        <v>103</v>
      </c>
      <c r="AG89" s="2" t="s">
        <v>102</v>
      </c>
      <c r="AH89" s="2" t="s">
        <v>102</v>
      </c>
      <c r="AI89" s="2" t="s">
        <v>104</v>
      </c>
      <c r="AK89" s="2" t="s">
        <v>105</v>
      </c>
      <c r="AL89" s="2" t="s">
        <v>101</v>
      </c>
      <c r="AM89" s="2" t="s">
        <v>102</v>
      </c>
      <c r="AN89" s="2" t="s">
        <v>102</v>
      </c>
      <c r="AO89" s="2" t="s">
        <v>102</v>
      </c>
      <c r="AP89" s="2" t="s">
        <v>102</v>
      </c>
      <c r="AQ89" s="2" t="s">
        <v>102</v>
      </c>
      <c r="AR89" s="2" t="s">
        <v>102</v>
      </c>
      <c r="AS89" s="2" t="s">
        <v>102</v>
      </c>
      <c r="AT89" s="2" t="s">
        <v>102</v>
      </c>
      <c r="AU89" s="2" t="s">
        <v>102</v>
      </c>
      <c r="AV89" s="2" t="s">
        <v>102</v>
      </c>
      <c r="AW89" s="2" t="s">
        <v>102</v>
      </c>
      <c r="AX89" s="2" t="s">
        <v>102</v>
      </c>
      <c r="AY89" s="2" t="s">
        <v>102</v>
      </c>
      <c r="AZ89" s="2" t="s">
        <v>102</v>
      </c>
      <c r="BB89" s="2" t="s">
        <v>102</v>
      </c>
      <c r="BD89" s="2" t="s">
        <v>102</v>
      </c>
      <c r="BE89" s="2" t="s">
        <v>102</v>
      </c>
      <c r="BF89" s="2" t="s">
        <v>102</v>
      </c>
      <c r="BG89" s="2" t="s">
        <v>102</v>
      </c>
      <c r="BH89" s="2" t="s">
        <v>102</v>
      </c>
      <c r="BI89" s="2" t="s">
        <v>102</v>
      </c>
      <c r="BJ89" s="2" t="s">
        <v>102</v>
      </c>
      <c r="BK89" s="2" t="s">
        <v>102</v>
      </c>
      <c r="BL89" s="2" t="s">
        <v>102</v>
      </c>
      <c r="BM89" s="2" t="s">
        <v>102</v>
      </c>
      <c r="BN89" s="2" t="s">
        <v>102</v>
      </c>
      <c r="BO89" s="2" t="s">
        <v>102</v>
      </c>
      <c r="BP89" s="2" t="s">
        <v>102</v>
      </c>
      <c r="BQ89" s="2" t="s">
        <v>102</v>
      </c>
      <c r="BR89" s="2" t="s">
        <v>102</v>
      </c>
      <c r="BS89" s="2" t="s">
        <v>102</v>
      </c>
      <c r="BT89" s="2" t="s">
        <v>103</v>
      </c>
      <c r="BU89" s="2" t="s">
        <v>103</v>
      </c>
      <c r="BV89" s="2" t="s">
        <v>102</v>
      </c>
      <c r="BW89" s="2" t="s">
        <v>102</v>
      </c>
      <c r="BX89" s="2" t="s">
        <v>102</v>
      </c>
      <c r="BY89" s="2" t="s">
        <v>102</v>
      </c>
      <c r="BZ89" s="2" t="s">
        <v>102</v>
      </c>
      <c r="CA89" s="2" t="s">
        <v>102</v>
      </c>
      <c r="CB89" s="2" t="s">
        <v>102</v>
      </c>
      <c r="CC89" s="2" t="s">
        <v>102</v>
      </c>
      <c r="CD89" s="2" t="s">
        <v>102</v>
      </c>
      <c r="CE89" s="2" t="s">
        <v>102</v>
      </c>
      <c r="CF89" s="2" t="s">
        <v>102</v>
      </c>
      <c r="CG89" s="2" t="s">
        <v>102</v>
      </c>
      <c r="CH89" s="2" t="s">
        <v>102</v>
      </c>
      <c r="CI89" s="2" t="s">
        <v>102</v>
      </c>
      <c r="CJ89" s="2" t="s">
        <v>102</v>
      </c>
      <c r="CK89" s="2" t="s">
        <v>102</v>
      </c>
      <c r="CL89" s="2" t="s">
        <v>102</v>
      </c>
      <c r="CM89" s="2" t="s">
        <v>102</v>
      </c>
      <c r="CN89" s="2" t="s">
        <v>102</v>
      </c>
      <c r="CO89" s="2" t="s">
        <v>102</v>
      </c>
      <c r="CP89" s="2" t="s">
        <v>102</v>
      </c>
      <c r="CQ89" s="2" t="s">
        <v>102</v>
      </c>
      <c r="CR89" s="2" t="s">
        <v>102</v>
      </c>
      <c r="CS89" s="2" t="s">
        <v>102</v>
      </c>
      <c r="CT89" s="2" t="s">
        <v>102</v>
      </c>
      <c r="CU89" s="2" t="s">
        <v>102</v>
      </c>
    </row>
    <row r="90" spans="1:99" x14ac:dyDescent="0.3">
      <c r="A90" s="2" t="s">
        <v>379</v>
      </c>
      <c r="B90" s="2">
        <v>156645</v>
      </c>
      <c r="C90" s="2" t="s">
        <v>1980</v>
      </c>
      <c r="D90" s="2" t="s">
        <v>792</v>
      </c>
      <c r="E90" s="2" t="s">
        <v>1981</v>
      </c>
      <c r="F90" s="2" t="s">
        <v>1981</v>
      </c>
      <c r="G90" s="2" t="s">
        <v>1982</v>
      </c>
      <c r="I90" s="2" t="s">
        <v>381</v>
      </c>
      <c r="K90" s="2" t="s">
        <v>382</v>
      </c>
      <c r="L90" s="2" t="s">
        <v>1983</v>
      </c>
      <c r="M90" s="2" t="s">
        <v>1984</v>
      </c>
      <c r="N90" s="2" t="s">
        <v>1985</v>
      </c>
      <c r="U90" s="2" t="s">
        <v>798</v>
      </c>
      <c r="V90" s="3">
        <v>40925</v>
      </c>
      <c r="W90" s="3">
        <v>40946</v>
      </c>
      <c r="X90" s="4">
        <v>40848</v>
      </c>
      <c r="Y90" s="2" t="s">
        <v>102</v>
      </c>
      <c r="AA90" s="2" t="s">
        <v>103</v>
      </c>
      <c r="AB90" s="2" t="s">
        <v>102</v>
      </c>
      <c r="AD90" s="2" t="s">
        <v>102</v>
      </c>
      <c r="AF90" s="2" t="s">
        <v>102</v>
      </c>
      <c r="AG90" s="2" t="s">
        <v>103</v>
      </c>
      <c r="AH90" s="2" t="s">
        <v>102</v>
      </c>
      <c r="AI90" s="2" t="s">
        <v>279</v>
      </c>
      <c r="AL90" s="2" t="s">
        <v>382</v>
      </c>
      <c r="AM90" s="2" t="s">
        <v>102</v>
      </c>
      <c r="AN90" s="2" t="s">
        <v>102</v>
      </c>
      <c r="AO90" s="2" t="s">
        <v>103</v>
      </c>
      <c r="AP90" s="2" t="s">
        <v>102</v>
      </c>
      <c r="AQ90" s="2" t="s">
        <v>102</v>
      </c>
      <c r="AR90" s="2" t="s">
        <v>102</v>
      </c>
      <c r="AS90" s="2" t="s">
        <v>102</v>
      </c>
      <c r="AT90" s="2" t="s">
        <v>102</v>
      </c>
      <c r="AU90" s="2" t="s">
        <v>102</v>
      </c>
      <c r="AV90" s="2" t="s">
        <v>102</v>
      </c>
      <c r="AW90" s="2" t="s">
        <v>102</v>
      </c>
      <c r="AX90" s="2" t="s">
        <v>102</v>
      </c>
      <c r="AY90" s="2" t="s">
        <v>102</v>
      </c>
      <c r="AZ90" s="2" t="s">
        <v>102</v>
      </c>
      <c r="BB90" s="2" t="s">
        <v>102</v>
      </c>
      <c r="BD90" s="2" t="s">
        <v>102</v>
      </c>
      <c r="BE90" s="2" t="s">
        <v>102</v>
      </c>
      <c r="BF90" s="2" t="s">
        <v>102</v>
      </c>
      <c r="BG90" s="2" t="s">
        <v>102</v>
      </c>
      <c r="BH90" s="2" t="s">
        <v>102</v>
      </c>
      <c r="BI90" s="2" t="s">
        <v>102</v>
      </c>
      <c r="BJ90" s="2" t="s">
        <v>102</v>
      </c>
      <c r="BK90" s="2" t="s">
        <v>102</v>
      </c>
      <c r="BL90" s="2" t="s">
        <v>102</v>
      </c>
      <c r="BM90" s="2" t="s">
        <v>102</v>
      </c>
      <c r="BN90" s="2" t="s">
        <v>102</v>
      </c>
      <c r="BO90" s="2" t="s">
        <v>102</v>
      </c>
      <c r="BP90" s="2" t="s">
        <v>102</v>
      </c>
      <c r="BQ90" s="2" t="s">
        <v>102</v>
      </c>
      <c r="BR90" s="2" t="s">
        <v>102</v>
      </c>
      <c r="BS90" s="2" t="s">
        <v>102</v>
      </c>
      <c r="BT90" s="2" t="s">
        <v>102</v>
      </c>
      <c r="BU90" s="2" t="s">
        <v>103</v>
      </c>
      <c r="BV90" s="2" t="s">
        <v>102</v>
      </c>
      <c r="BW90" s="2" t="s">
        <v>102</v>
      </c>
      <c r="BX90" s="2" t="s">
        <v>102</v>
      </c>
      <c r="BY90" s="2" t="s">
        <v>102</v>
      </c>
      <c r="BZ90" s="2" t="s">
        <v>102</v>
      </c>
      <c r="CA90" s="2" t="s">
        <v>102</v>
      </c>
      <c r="CB90" s="2" t="s">
        <v>102</v>
      </c>
      <c r="CC90" s="2" t="s">
        <v>102</v>
      </c>
      <c r="CD90" s="2" t="s">
        <v>102</v>
      </c>
      <c r="CE90" s="2" t="s">
        <v>102</v>
      </c>
      <c r="CF90" s="2" t="s">
        <v>102</v>
      </c>
      <c r="CG90" s="2" t="s">
        <v>102</v>
      </c>
      <c r="CH90" s="2" t="s">
        <v>102</v>
      </c>
      <c r="CI90" s="2" t="s">
        <v>102</v>
      </c>
      <c r="CJ90" s="2" t="s">
        <v>102</v>
      </c>
      <c r="CK90" s="2" t="s">
        <v>102</v>
      </c>
      <c r="CL90" s="2" t="s">
        <v>102</v>
      </c>
      <c r="CM90" s="2" t="s">
        <v>102</v>
      </c>
      <c r="CN90" s="2" t="s">
        <v>102</v>
      </c>
      <c r="CO90" s="2" t="s">
        <v>102</v>
      </c>
      <c r="CP90" s="2" t="s">
        <v>102</v>
      </c>
      <c r="CQ90" s="2" t="s">
        <v>102</v>
      </c>
      <c r="CR90" s="2" t="s">
        <v>102</v>
      </c>
      <c r="CS90" s="2" t="s">
        <v>102</v>
      </c>
      <c r="CT90" s="2" t="s">
        <v>102</v>
      </c>
      <c r="CU90" s="2" t="s">
        <v>102</v>
      </c>
    </row>
    <row r="91" spans="1:99" x14ac:dyDescent="0.3">
      <c r="A91" s="2" t="s">
        <v>379</v>
      </c>
      <c r="B91" s="2">
        <v>156725</v>
      </c>
      <c r="C91" s="2" t="s">
        <v>1865</v>
      </c>
      <c r="D91" s="2" t="s">
        <v>792</v>
      </c>
      <c r="E91" s="2" t="s">
        <v>1866</v>
      </c>
      <c r="F91" s="2" t="s">
        <v>1866</v>
      </c>
      <c r="G91" s="2" t="s">
        <v>1867</v>
      </c>
      <c r="I91" s="2" t="s">
        <v>381</v>
      </c>
      <c r="K91" s="2" t="s">
        <v>382</v>
      </c>
      <c r="L91" s="2" t="s">
        <v>1868</v>
      </c>
      <c r="M91" s="2" t="s">
        <v>1869</v>
      </c>
      <c r="N91" s="2" t="s">
        <v>1870</v>
      </c>
      <c r="U91" s="2" t="s">
        <v>798</v>
      </c>
      <c r="V91" s="3">
        <v>41262</v>
      </c>
      <c r="W91" s="3">
        <v>41453</v>
      </c>
      <c r="X91" s="4">
        <v>41183</v>
      </c>
      <c r="Y91" s="2" t="s">
        <v>103</v>
      </c>
      <c r="Z91" s="2" t="s">
        <v>1871</v>
      </c>
      <c r="AA91" s="2" t="s">
        <v>103</v>
      </c>
      <c r="AB91" s="2" t="s">
        <v>102</v>
      </c>
      <c r="AD91" s="2" t="s">
        <v>102</v>
      </c>
      <c r="AF91" s="2" t="s">
        <v>102</v>
      </c>
      <c r="AG91" s="2" t="s">
        <v>103</v>
      </c>
      <c r="AH91" s="2" t="s">
        <v>102</v>
      </c>
      <c r="AI91" s="2" t="s">
        <v>108</v>
      </c>
      <c r="AL91" s="2" t="s">
        <v>382</v>
      </c>
      <c r="AM91" s="2" t="s">
        <v>102</v>
      </c>
      <c r="AN91" s="2" t="s">
        <v>102</v>
      </c>
      <c r="AO91" s="2" t="s">
        <v>103</v>
      </c>
      <c r="AP91" s="2" t="s">
        <v>102</v>
      </c>
      <c r="AQ91" s="2" t="s">
        <v>102</v>
      </c>
      <c r="AR91" s="2" t="s">
        <v>102</v>
      </c>
      <c r="AS91" s="2" t="s">
        <v>102</v>
      </c>
      <c r="AT91" s="2" t="s">
        <v>102</v>
      </c>
      <c r="AU91" s="2" t="s">
        <v>102</v>
      </c>
      <c r="AV91" s="2" t="s">
        <v>102</v>
      </c>
      <c r="AW91" s="2" t="s">
        <v>102</v>
      </c>
      <c r="AX91" s="2" t="s">
        <v>102</v>
      </c>
      <c r="AY91" s="2" t="s">
        <v>102</v>
      </c>
      <c r="AZ91" s="2" t="s">
        <v>102</v>
      </c>
      <c r="BB91" s="2" t="s">
        <v>102</v>
      </c>
      <c r="BD91" s="2" t="s">
        <v>102</v>
      </c>
      <c r="BE91" s="2" t="s">
        <v>102</v>
      </c>
      <c r="BF91" s="2" t="s">
        <v>102</v>
      </c>
      <c r="BG91" s="2" t="s">
        <v>102</v>
      </c>
      <c r="BH91" s="2" t="s">
        <v>102</v>
      </c>
      <c r="BI91" s="2" t="s">
        <v>102</v>
      </c>
      <c r="BJ91" s="2" t="s">
        <v>102</v>
      </c>
      <c r="BK91" s="2" t="s">
        <v>102</v>
      </c>
      <c r="BL91" s="2" t="s">
        <v>102</v>
      </c>
      <c r="BM91" s="2" t="s">
        <v>102</v>
      </c>
      <c r="BN91" s="2" t="s">
        <v>102</v>
      </c>
      <c r="BO91" s="2" t="s">
        <v>102</v>
      </c>
      <c r="BP91" s="2" t="s">
        <v>102</v>
      </c>
      <c r="BQ91" s="2" t="s">
        <v>102</v>
      </c>
      <c r="BR91" s="2" t="s">
        <v>102</v>
      </c>
      <c r="BS91" s="2" t="s">
        <v>102</v>
      </c>
      <c r="BT91" s="2" t="s">
        <v>102</v>
      </c>
      <c r="BU91" s="2" t="s">
        <v>103</v>
      </c>
      <c r="BV91" s="2" t="s">
        <v>102</v>
      </c>
      <c r="BW91" s="2" t="s">
        <v>102</v>
      </c>
      <c r="BX91" s="2" t="s">
        <v>102</v>
      </c>
      <c r="BY91" s="2" t="s">
        <v>102</v>
      </c>
      <c r="BZ91" s="2" t="s">
        <v>102</v>
      </c>
      <c r="CA91" s="2" t="s">
        <v>102</v>
      </c>
      <c r="CB91" s="2" t="s">
        <v>102</v>
      </c>
      <c r="CC91" s="2" t="s">
        <v>102</v>
      </c>
      <c r="CD91" s="2" t="s">
        <v>102</v>
      </c>
      <c r="CE91" s="2" t="s">
        <v>102</v>
      </c>
      <c r="CF91" s="2" t="s">
        <v>102</v>
      </c>
      <c r="CG91" s="2" t="s">
        <v>102</v>
      </c>
      <c r="CH91" s="2" t="s">
        <v>102</v>
      </c>
      <c r="CI91" s="2" t="s">
        <v>102</v>
      </c>
      <c r="CJ91" s="2" t="s">
        <v>102</v>
      </c>
      <c r="CK91" s="2" t="s">
        <v>102</v>
      </c>
      <c r="CL91" s="2" t="s">
        <v>102</v>
      </c>
      <c r="CM91" s="2" t="s">
        <v>102</v>
      </c>
      <c r="CN91" s="2" t="s">
        <v>102</v>
      </c>
      <c r="CO91" s="2" t="s">
        <v>102</v>
      </c>
      <c r="CP91" s="2" t="s">
        <v>102</v>
      </c>
      <c r="CQ91" s="2" t="s">
        <v>102</v>
      </c>
      <c r="CR91" s="2" t="s">
        <v>102</v>
      </c>
      <c r="CS91" s="2" t="s">
        <v>102</v>
      </c>
      <c r="CT91" s="2" t="s">
        <v>102</v>
      </c>
      <c r="CU91" s="2" t="s">
        <v>102</v>
      </c>
    </row>
    <row r="92" spans="1:99" x14ac:dyDescent="0.3">
      <c r="A92" s="2" t="s">
        <v>109</v>
      </c>
      <c r="B92" s="2">
        <v>156778</v>
      </c>
      <c r="C92" s="2" t="s">
        <v>7028</v>
      </c>
      <c r="D92" s="2" t="s">
        <v>792</v>
      </c>
      <c r="E92" s="2" t="s">
        <v>7029</v>
      </c>
      <c r="F92" s="2" t="s">
        <v>7029</v>
      </c>
      <c r="G92" s="2" t="s">
        <v>7030</v>
      </c>
      <c r="I92" s="2" t="s">
        <v>130</v>
      </c>
      <c r="J92" s="2" t="s">
        <v>131</v>
      </c>
      <c r="K92" s="2" t="s">
        <v>101</v>
      </c>
      <c r="L92" s="2">
        <v>10155</v>
      </c>
      <c r="M92" s="2" t="s">
        <v>7031</v>
      </c>
      <c r="N92" s="2" t="s">
        <v>7032</v>
      </c>
      <c r="U92" s="2" t="s">
        <v>798</v>
      </c>
      <c r="V92" s="3">
        <v>40997</v>
      </c>
      <c r="W92" s="3">
        <v>41365</v>
      </c>
      <c r="X92" s="4">
        <v>41183</v>
      </c>
      <c r="Y92" s="2" t="s">
        <v>103</v>
      </c>
      <c r="Z92" s="2" t="s">
        <v>7033</v>
      </c>
      <c r="AA92" s="2" t="s">
        <v>102</v>
      </c>
      <c r="AB92" s="2" t="s">
        <v>102</v>
      </c>
      <c r="AD92" s="2" t="s">
        <v>102</v>
      </c>
      <c r="AF92" s="2" t="s">
        <v>102</v>
      </c>
      <c r="AG92" s="2" t="s">
        <v>103</v>
      </c>
      <c r="AH92" s="2" t="s">
        <v>102</v>
      </c>
      <c r="AI92" s="2" t="s">
        <v>104</v>
      </c>
      <c r="AK92" s="2" t="s">
        <v>105</v>
      </c>
      <c r="AL92" s="2" t="s">
        <v>101</v>
      </c>
      <c r="AM92" s="2" t="s">
        <v>102</v>
      </c>
      <c r="AN92" s="2" t="s">
        <v>102</v>
      </c>
      <c r="AO92" s="2" t="s">
        <v>102</v>
      </c>
      <c r="AP92" s="2" t="s">
        <v>102</v>
      </c>
      <c r="AQ92" s="2" t="s">
        <v>102</v>
      </c>
      <c r="AR92" s="2" t="s">
        <v>102</v>
      </c>
      <c r="AS92" s="2" t="s">
        <v>102</v>
      </c>
      <c r="AT92" s="2" t="s">
        <v>102</v>
      </c>
      <c r="AU92" s="2" t="s">
        <v>102</v>
      </c>
      <c r="AV92" s="2" t="s">
        <v>102</v>
      </c>
      <c r="AW92" s="2" t="s">
        <v>102</v>
      </c>
      <c r="AX92" s="2" t="s">
        <v>102</v>
      </c>
      <c r="AY92" s="2" t="s">
        <v>102</v>
      </c>
      <c r="AZ92" s="2" t="s">
        <v>102</v>
      </c>
      <c r="BB92" s="2" t="s">
        <v>102</v>
      </c>
      <c r="BD92" s="2" t="s">
        <v>102</v>
      </c>
      <c r="BE92" s="2" t="s">
        <v>102</v>
      </c>
      <c r="BF92" s="2" t="s">
        <v>103</v>
      </c>
      <c r="BG92" s="2" t="s">
        <v>102</v>
      </c>
      <c r="BH92" s="2" t="s">
        <v>102</v>
      </c>
      <c r="BI92" s="2" t="s">
        <v>102</v>
      </c>
      <c r="BJ92" s="2" t="s">
        <v>102</v>
      </c>
      <c r="BK92" s="2" t="s">
        <v>102</v>
      </c>
      <c r="BL92" s="2" t="s">
        <v>102</v>
      </c>
      <c r="BM92" s="2" t="s">
        <v>102</v>
      </c>
      <c r="BN92" s="2" t="s">
        <v>102</v>
      </c>
      <c r="BO92" s="2" t="s">
        <v>102</v>
      </c>
      <c r="BP92" s="2" t="s">
        <v>102</v>
      </c>
      <c r="BQ92" s="2" t="s">
        <v>102</v>
      </c>
      <c r="BR92" s="2" t="s">
        <v>102</v>
      </c>
      <c r="BS92" s="2" t="s">
        <v>102</v>
      </c>
      <c r="BT92" s="2" t="s">
        <v>103</v>
      </c>
      <c r="BU92" s="2" t="s">
        <v>103</v>
      </c>
      <c r="BV92" s="2" t="s">
        <v>102</v>
      </c>
      <c r="BW92" s="2" t="s">
        <v>102</v>
      </c>
      <c r="BX92" s="2" t="s">
        <v>102</v>
      </c>
      <c r="BY92" s="2" t="s">
        <v>102</v>
      </c>
      <c r="BZ92" s="2" t="s">
        <v>102</v>
      </c>
      <c r="CA92" s="2" t="s">
        <v>102</v>
      </c>
      <c r="CB92" s="2" t="s">
        <v>102</v>
      </c>
      <c r="CC92" s="2" t="s">
        <v>102</v>
      </c>
      <c r="CD92" s="2" t="s">
        <v>102</v>
      </c>
      <c r="CE92" s="2" t="s">
        <v>102</v>
      </c>
      <c r="CF92" s="2" t="s">
        <v>102</v>
      </c>
      <c r="CG92" s="2" t="s">
        <v>102</v>
      </c>
      <c r="CH92" s="2" t="s">
        <v>102</v>
      </c>
      <c r="CI92" s="2" t="s">
        <v>102</v>
      </c>
      <c r="CJ92" s="2" t="s">
        <v>102</v>
      </c>
      <c r="CK92" s="2" t="s">
        <v>102</v>
      </c>
      <c r="CL92" s="2" t="s">
        <v>102</v>
      </c>
      <c r="CM92" s="2" t="s">
        <v>102</v>
      </c>
      <c r="CN92" s="2" t="s">
        <v>102</v>
      </c>
      <c r="CO92" s="2" t="s">
        <v>102</v>
      </c>
      <c r="CP92" s="2" t="s">
        <v>102</v>
      </c>
      <c r="CQ92" s="2" t="s">
        <v>102</v>
      </c>
      <c r="CR92" s="2" t="s">
        <v>102</v>
      </c>
      <c r="CS92" s="2" t="s">
        <v>102</v>
      </c>
      <c r="CT92" s="2" t="s">
        <v>102</v>
      </c>
      <c r="CU92" s="2" t="s">
        <v>102</v>
      </c>
    </row>
    <row r="93" spans="1:99" x14ac:dyDescent="0.3">
      <c r="A93" s="2" t="s">
        <v>112</v>
      </c>
      <c r="B93" s="2">
        <v>156823</v>
      </c>
      <c r="C93" s="2" t="s">
        <v>8742</v>
      </c>
      <c r="D93" s="2" t="s">
        <v>792</v>
      </c>
      <c r="E93" s="2" t="s">
        <v>8743</v>
      </c>
      <c r="F93" s="2" t="s">
        <v>8744</v>
      </c>
      <c r="G93" s="2" t="s">
        <v>778</v>
      </c>
      <c r="H93" s="2" t="s">
        <v>8732</v>
      </c>
      <c r="I93" s="2" t="s">
        <v>166</v>
      </c>
      <c r="J93" s="2" t="s">
        <v>134</v>
      </c>
      <c r="K93" s="2" t="s">
        <v>101</v>
      </c>
      <c r="L93" s="2">
        <v>94111</v>
      </c>
      <c r="M93" s="2" t="s">
        <v>8745</v>
      </c>
      <c r="N93" s="2" t="s">
        <v>8734</v>
      </c>
      <c r="U93" s="2" t="s">
        <v>798</v>
      </c>
      <c r="V93" s="3">
        <v>40998</v>
      </c>
      <c r="W93" s="3">
        <v>41361</v>
      </c>
      <c r="X93" s="4">
        <v>41183</v>
      </c>
      <c r="Y93" s="2" t="s">
        <v>103</v>
      </c>
      <c r="Z93" s="2" t="s">
        <v>8746</v>
      </c>
      <c r="AA93" s="2" t="s">
        <v>102</v>
      </c>
      <c r="AB93" s="2" t="s">
        <v>102</v>
      </c>
      <c r="AD93" s="2" t="s">
        <v>102</v>
      </c>
      <c r="AF93" s="2" t="s">
        <v>103</v>
      </c>
      <c r="AG93" s="2" t="s">
        <v>102</v>
      </c>
      <c r="AH93" s="2" t="s">
        <v>102</v>
      </c>
      <c r="AI93" s="2" t="s">
        <v>104</v>
      </c>
      <c r="AK93" s="2" t="s">
        <v>105</v>
      </c>
      <c r="AL93" s="2" t="s">
        <v>101</v>
      </c>
      <c r="AM93" s="2" t="s">
        <v>102</v>
      </c>
      <c r="AN93" s="2" t="s">
        <v>102</v>
      </c>
      <c r="AO93" s="2" t="s">
        <v>102</v>
      </c>
      <c r="AP93" s="2" t="s">
        <v>102</v>
      </c>
      <c r="AQ93" s="2" t="s">
        <v>102</v>
      </c>
      <c r="AR93" s="2" t="s">
        <v>102</v>
      </c>
      <c r="AS93" s="2" t="s">
        <v>102</v>
      </c>
      <c r="AT93" s="2" t="s">
        <v>102</v>
      </c>
      <c r="AU93" s="2" t="s">
        <v>102</v>
      </c>
      <c r="AV93" s="2" t="s">
        <v>102</v>
      </c>
      <c r="AW93" s="2" t="s">
        <v>102</v>
      </c>
      <c r="AX93" s="2" t="s">
        <v>102</v>
      </c>
      <c r="AY93" s="2" t="s">
        <v>102</v>
      </c>
      <c r="AZ93" s="2" t="s">
        <v>102</v>
      </c>
      <c r="BB93" s="2" t="s">
        <v>102</v>
      </c>
      <c r="BD93" s="2" t="s">
        <v>102</v>
      </c>
      <c r="BE93" s="2" t="s">
        <v>102</v>
      </c>
      <c r="BF93" s="2" t="s">
        <v>103</v>
      </c>
      <c r="BG93" s="2" t="s">
        <v>102</v>
      </c>
      <c r="BH93" s="2" t="s">
        <v>102</v>
      </c>
      <c r="BI93" s="2" t="s">
        <v>102</v>
      </c>
      <c r="BJ93" s="2" t="s">
        <v>102</v>
      </c>
      <c r="BK93" s="2" t="s">
        <v>102</v>
      </c>
      <c r="BL93" s="2" t="s">
        <v>102</v>
      </c>
      <c r="BM93" s="2" t="s">
        <v>102</v>
      </c>
      <c r="BN93" s="2" t="s">
        <v>102</v>
      </c>
      <c r="BO93" s="2" t="s">
        <v>102</v>
      </c>
      <c r="BP93" s="2" t="s">
        <v>102</v>
      </c>
      <c r="BQ93" s="2" t="s">
        <v>102</v>
      </c>
      <c r="BR93" s="2" t="s">
        <v>102</v>
      </c>
      <c r="BS93" s="2" t="s">
        <v>102</v>
      </c>
      <c r="BT93" s="2" t="s">
        <v>103</v>
      </c>
      <c r="BU93" s="2" t="s">
        <v>103</v>
      </c>
      <c r="BV93" s="2" t="s">
        <v>102</v>
      </c>
      <c r="BW93" s="2" t="s">
        <v>102</v>
      </c>
      <c r="BX93" s="2" t="s">
        <v>102</v>
      </c>
      <c r="BY93" s="2" t="s">
        <v>102</v>
      </c>
      <c r="BZ93" s="2" t="s">
        <v>102</v>
      </c>
      <c r="CA93" s="2" t="s">
        <v>102</v>
      </c>
      <c r="CB93" s="2" t="s">
        <v>102</v>
      </c>
      <c r="CC93" s="2" t="s">
        <v>102</v>
      </c>
      <c r="CD93" s="2" t="s">
        <v>102</v>
      </c>
      <c r="CE93" s="2" t="s">
        <v>102</v>
      </c>
      <c r="CF93" s="2" t="s">
        <v>102</v>
      </c>
      <c r="CG93" s="2" t="s">
        <v>102</v>
      </c>
      <c r="CH93" s="2" t="s">
        <v>102</v>
      </c>
      <c r="CI93" s="2" t="s">
        <v>102</v>
      </c>
      <c r="CJ93" s="2" t="s">
        <v>102</v>
      </c>
      <c r="CK93" s="2" t="s">
        <v>102</v>
      </c>
      <c r="CL93" s="2" t="s">
        <v>102</v>
      </c>
      <c r="CM93" s="2" t="s">
        <v>102</v>
      </c>
      <c r="CN93" s="2" t="s">
        <v>102</v>
      </c>
      <c r="CO93" s="2" t="s">
        <v>102</v>
      </c>
      <c r="CP93" s="2" t="s">
        <v>102</v>
      </c>
      <c r="CQ93" s="2" t="s">
        <v>102</v>
      </c>
      <c r="CR93" s="2" t="s">
        <v>102</v>
      </c>
      <c r="CS93" s="2" t="s">
        <v>102</v>
      </c>
      <c r="CT93" s="2" t="s">
        <v>102</v>
      </c>
      <c r="CU93" s="2" t="s">
        <v>102</v>
      </c>
    </row>
    <row r="94" spans="1:99" x14ac:dyDescent="0.3">
      <c r="A94" s="2" t="s">
        <v>379</v>
      </c>
      <c r="B94" s="2">
        <v>156872</v>
      </c>
      <c r="C94" s="2" t="s">
        <v>10762</v>
      </c>
      <c r="D94" s="2" t="s">
        <v>792</v>
      </c>
      <c r="E94" s="2" t="s">
        <v>10763</v>
      </c>
      <c r="F94" s="2" t="s">
        <v>10763</v>
      </c>
      <c r="G94" s="2" t="s">
        <v>10764</v>
      </c>
      <c r="H94" s="2" t="s">
        <v>9097</v>
      </c>
      <c r="I94" s="2" t="s">
        <v>1637</v>
      </c>
      <c r="K94" s="2" t="s">
        <v>785</v>
      </c>
      <c r="L94" s="2" t="s">
        <v>9098</v>
      </c>
      <c r="M94" s="2" t="s">
        <v>10765</v>
      </c>
      <c r="N94" s="2" t="s">
        <v>10766</v>
      </c>
      <c r="U94" s="2" t="s">
        <v>798</v>
      </c>
      <c r="V94" s="3">
        <v>40998</v>
      </c>
      <c r="W94" s="3">
        <v>41361</v>
      </c>
      <c r="X94" s="4">
        <v>41183</v>
      </c>
      <c r="Y94" s="2" t="s">
        <v>102</v>
      </c>
      <c r="AA94" s="2" t="s">
        <v>103</v>
      </c>
      <c r="AB94" s="2" t="s">
        <v>102</v>
      </c>
      <c r="AD94" s="2" t="s">
        <v>102</v>
      </c>
      <c r="AF94" s="2" t="s">
        <v>102</v>
      </c>
      <c r="AG94" s="2" t="s">
        <v>103</v>
      </c>
      <c r="AH94" s="2" t="s">
        <v>102</v>
      </c>
      <c r="AI94" s="2" t="s">
        <v>108</v>
      </c>
      <c r="AL94" s="2" t="s">
        <v>785</v>
      </c>
      <c r="AM94" s="2" t="s">
        <v>102</v>
      </c>
      <c r="AN94" s="2" t="s">
        <v>102</v>
      </c>
      <c r="AO94" s="2" t="s">
        <v>103</v>
      </c>
      <c r="AP94" s="2" t="s">
        <v>102</v>
      </c>
      <c r="AQ94" s="2" t="s">
        <v>102</v>
      </c>
      <c r="AR94" s="2" t="s">
        <v>102</v>
      </c>
      <c r="AS94" s="2" t="s">
        <v>102</v>
      </c>
      <c r="AT94" s="2" t="s">
        <v>102</v>
      </c>
      <c r="AU94" s="2" t="s">
        <v>102</v>
      </c>
      <c r="AV94" s="2" t="s">
        <v>102</v>
      </c>
      <c r="AW94" s="2" t="s">
        <v>102</v>
      </c>
      <c r="AX94" s="2" t="s">
        <v>102</v>
      </c>
      <c r="AY94" s="2" t="s">
        <v>102</v>
      </c>
      <c r="AZ94" s="2" t="s">
        <v>102</v>
      </c>
      <c r="BB94" s="2" t="s">
        <v>102</v>
      </c>
      <c r="BD94" s="2" t="s">
        <v>102</v>
      </c>
      <c r="BE94" s="2" t="s">
        <v>102</v>
      </c>
      <c r="BF94" s="2" t="s">
        <v>102</v>
      </c>
      <c r="BG94" s="2" t="s">
        <v>102</v>
      </c>
      <c r="BH94" s="2" t="s">
        <v>102</v>
      </c>
      <c r="BI94" s="2" t="s">
        <v>102</v>
      </c>
      <c r="BJ94" s="2" t="s">
        <v>102</v>
      </c>
      <c r="BK94" s="2" t="s">
        <v>102</v>
      </c>
      <c r="BL94" s="2" t="s">
        <v>102</v>
      </c>
      <c r="BM94" s="2" t="s">
        <v>103</v>
      </c>
      <c r="BN94" s="2" t="s">
        <v>102</v>
      </c>
      <c r="BO94" s="2" t="s">
        <v>103</v>
      </c>
      <c r="BP94" s="2" t="s">
        <v>102</v>
      </c>
      <c r="BQ94" s="2" t="s">
        <v>102</v>
      </c>
      <c r="BR94" s="2" t="s">
        <v>102</v>
      </c>
      <c r="BS94" s="2" t="s">
        <v>102</v>
      </c>
      <c r="BT94" s="2" t="s">
        <v>103</v>
      </c>
      <c r="BU94" s="2" t="s">
        <v>103</v>
      </c>
      <c r="BV94" s="2" t="s">
        <v>102</v>
      </c>
      <c r="BW94" s="2" t="s">
        <v>103</v>
      </c>
      <c r="BX94" s="2" t="s">
        <v>102</v>
      </c>
      <c r="BY94" s="2" t="s">
        <v>102</v>
      </c>
      <c r="BZ94" s="2" t="s">
        <v>102</v>
      </c>
      <c r="CA94" s="2" t="s">
        <v>102</v>
      </c>
      <c r="CB94" s="2" t="s">
        <v>102</v>
      </c>
      <c r="CC94" s="2" t="s">
        <v>103</v>
      </c>
      <c r="CD94" s="2" t="s">
        <v>102</v>
      </c>
      <c r="CE94" s="2" t="s">
        <v>103</v>
      </c>
      <c r="CF94" s="2" t="s">
        <v>103</v>
      </c>
      <c r="CG94" s="2" t="s">
        <v>102</v>
      </c>
      <c r="CH94" s="2" t="s">
        <v>102</v>
      </c>
      <c r="CI94" s="2" t="s">
        <v>102</v>
      </c>
      <c r="CJ94" s="2" t="s">
        <v>102</v>
      </c>
      <c r="CK94" s="2" t="s">
        <v>102</v>
      </c>
      <c r="CL94" s="2" t="s">
        <v>102</v>
      </c>
      <c r="CM94" s="2" t="s">
        <v>102</v>
      </c>
      <c r="CN94" s="2" t="s">
        <v>102</v>
      </c>
      <c r="CO94" s="2" t="s">
        <v>102</v>
      </c>
      <c r="CP94" s="2" t="s">
        <v>102</v>
      </c>
      <c r="CQ94" s="2" t="s">
        <v>102</v>
      </c>
      <c r="CR94" s="2" t="s">
        <v>102</v>
      </c>
      <c r="CS94" s="2" t="s">
        <v>102</v>
      </c>
      <c r="CT94" s="2" t="s">
        <v>102</v>
      </c>
      <c r="CU94" s="2" t="s">
        <v>102</v>
      </c>
    </row>
    <row r="95" spans="1:99" x14ac:dyDescent="0.3">
      <c r="A95" s="2" t="s">
        <v>379</v>
      </c>
      <c r="B95" s="2">
        <v>156892</v>
      </c>
      <c r="C95" s="2" t="s">
        <v>2046</v>
      </c>
      <c r="D95" s="2" t="s">
        <v>792</v>
      </c>
      <c r="E95" s="2" t="s">
        <v>2047</v>
      </c>
      <c r="F95" s="2" t="s">
        <v>2047</v>
      </c>
      <c r="G95" s="2" t="s">
        <v>2048</v>
      </c>
      <c r="H95" s="2" t="s">
        <v>213</v>
      </c>
      <c r="I95" s="2" t="s">
        <v>381</v>
      </c>
      <c r="K95" s="2" t="s">
        <v>382</v>
      </c>
      <c r="L95" s="2" t="s">
        <v>2049</v>
      </c>
      <c r="M95" s="2" t="s">
        <v>2050</v>
      </c>
      <c r="N95" s="2" t="s">
        <v>2051</v>
      </c>
      <c r="U95" s="2" t="s">
        <v>798</v>
      </c>
      <c r="V95" s="3">
        <v>40942</v>
      </c>
      <c r="W95" s="3">
        <v>41516</v>
      </c>
      <c r="X95" s="4">
        <v>41183</v>
      </c>
      <c r="Y95" s="2" t="s">
        <v>103</v>
      </c>
      <c r="Z95" s="2" t="s">
        <v>2052</v>
      </c>
      <c r="AA95" s="2" t="s">
        <v>103</v>
      </c>
      <c r="AB95" s="2" t="s">
        <v>102</v>
      </c>
      <c r="AD95" s="2" t="s">
        <v>102</v>
      </c>
      <c r="AF95" s="2" t="s">
        <v>102</v>
      </c>
      <c r="AG95" s="2" t="s">
        <v>103</v>
      </c>
      <c r="AH95" s="2" t="s">
        <v>102</v>
      </c>
      <c r="AI95" s="2" t="s">
        <v>279</v>
      </c>
      <c r="AL95" s="2" t="s">
        <v>382</v>
      </c>
      <c r="AM95" s="2" t="s">
        <v>102</v>
      </c>
      <c r="AN95" s="2" t="s">
        <v>102</v>
      </c>
      <c r="AO95" s="2" t="s">
        <v>103</v>
      </c>
      <c r="AP95" s="2" t="s">
        <v>102</v>
      </c>
      <c r="AQ95" s="2" t="s">
        <v>102</v>
      </c>
      <c r="AR95" s="2" t="s">
        <v>102</v>
      </c>
      <c r="AS95" s="2" t="s">
        <v>102</v>
      </c>
      <c r="AT95" s="2" t="s">
        <v>102</v>
      </c>
      <c r="AU95" s="2" t="s">
        <v>102</v>
      </c>
      <c r="AV95" s="2" t="s">
        <v>102</v>
      </c>
      <c r="AW95" s="2" t="s">
        <v>102</v>
      </c>
      <c r="AX95" s="2" t="s">
        <v>102</v>
      </c>
      <c r="AY95" s="2" t="s">
        <v>102</v>
      </c>
      <c r="AZ95" s="2" t="s">
        <v>102</v>
      </c>
      <c r="BB95" s="2" t="s">
        <v>102</v>
      </c>
      <c r="BD95" s="2" t="s">
        <v>102</v>
      </c>
      <c r="BE95" s="2" t="s">
        <v>103</v>
      </c>
      <c r="BF95" s="2" t="s">
        <v>103</v>
      </c>
      <c r="BG95" s="2" t="s">
        <v>102</v>
      </c>
      <c r="BH95" s="2" t="s">
        <v>102</v>
      </c>
      <c r="BI95" s="2" t="s">
        <v>102</v>
      </c>
      <c r="BJ95" s="2" t="s">
        <v>102</v>
      </c>
      <c r="BK95" s="2" t="s">
        <v>102</v>
      </c>
      <c r="BL95" s="2" t="s">
        <v>102</v>
      </c>
      <c r="BM95" s="2" t="s">
        <v>102</v>
      </c>
      <c r="BN95" s="2" t="s">
        <v>102</v>
      </c>
      <c r="BO95" s="2" t="s">
        <v>102</v>
      </c>
      <c r="BP95" s="2" t="s">
        <v>102</v>
      </c>
      <c r="BQ95" s="2" t="s">
        <v>102</v>
      </c>
      <c r="BR95" s="2" t="s">
        <v>102</v>
      </c>
      <c r="BS95" s="2" t="s">
        <v>102</v>
      </c>
      <c r="BT95" s="2" t="s">
        <v>102</v>
      </c>
      <c r="BU95" s="2" t="s">
        <v>103</v>
      </c>
      <c r="BV95" s="2" t="s">
        <v>102</v>
      </c>
      <c r="BW95" s="2" t="s">
        <v>102</v>
      </c>
      <c r="BX95" s="2" t="s">
        <v>102</v>
      </c>
      <c r="BY95" s="2" t="s">
        <v>102</v>
      </c>
      <c r="BZ95" s="2" t="s">
        <v>102</v>
      </c>
      <c r="CA95" s="2" t="s">
        <v>102</v>
      </c>
      <c r="CB95" s="2" t="s">
        <v>102</v>
      </c>
      <c r="CC95" s="2" t="s">
        <v>102</v>
      </c>
      <c r="CD95" s="2" t="s">
        <v>102</v>
      </c>
      <c r="CE95" s="2" t="s">
        <v>102</v>
      </c>
      <c r="CF95" s="2" t="s">
        <v>102</v>
      </c>
      <c r="CG95" s="2" t="s">
        <v>102</v>
      </c>
      <c r="CH95" s="2" t="s">
        <v>102</v>
      </c>
      <c r="CI95" s="2" t="s">
        <v>102</v>
      </c>
      <c r="CJ95" s="2" t="s">
        <v>102</v>
      </c>
      <c r="CK95" s="2" t="s">
        <v>102</v>
      </c>
      <c r="CL95" s="2" t="s">
        <v>102</v>
      </c>
      <c r="CM95" s="2" t="s">
        <v>102</v>
      </c>
      <c r="CN95" s="2" t="s">
        <v>102</v>
      </c>
      <c r="CO95" s="2" t="s">
        <v>102</v>
      </c>
      <c r="CP95" s="2" t="s">
        <v>102</v>
      </c>
      <c r="CQ95" s="2" t="s">
        <v>102</v>
      </c>
      <c r="CR95" s="2" t="s">
        <v>102</v>
      </c>
      <c r="CS95" s="2" t="s">
        <v>102</v>
      </c>
      <c r="CT95" s="2" t="s">
        <v>102</v>
      </c>
      <c r="CU95" s="2" t="s">
        <v>102</v>
      </c>
    </row>
    <row r="96" spans="1:99" x14ac:dyDescent="0.3">
      <c r="A96" s="2" t="s">
        <v>106</v>
      </c>
      <c r="B96" s="2">
        <v>156923</v>
      </c>
      <c r="C96" s="2" t="s">
        <v>6396</v>
      </c>
      <c r="D96" s="2" t="s">
        <v>792</v>
      </c>
      <c r="E96" s="2" t="s">
        <v>6397</v>
      </c>
      <c r="F96" s="2" t="s">
        <v>6397</v>
      </c>
      <c r="G96" s="2" t="s">
        <v>6398</v>
      </c>
      <c r="H96" s="2" t="s">
        <v>1421</v>
      </c>
      <c r="I96" s="2" t="s">
        <v>222</v>
      </c>
      <c r="J96" s="2" t="s">
        <v>114</v>
      </c>
      <c r="K96" s="2" t="s">
        <v>101</v>
      </c>
      <c r="L96" s="2" t="s">
        <v>6399</v>
      </c>
      <c r="M96" s="2" t="s">
        <v>6400</v>
      </c>
      <c r="N96" s="2" t="s">
        <v>6401</v>
      </c>
      <c r="U96" s="2" t="s">
        <v>798</v>
      </c>
      <c r="V96" s="3">
        <v>40997</v>
      </c>
      <c r="W96" s="3">
        <v>41361</v>
      </c>
      <c r="X96" s="4">
        <v>41183</v>
      </c>
      <c r="Y96" s="2" t="s">
        <v>103</v>
      </c>
      <c r="Z96" s="2" t="s">
        <v>6402</v>
      </c>
      <c r="AA96" s="2" t="s">
        <v>102</v>
      </c>
      <c r="AB96" s="2" t="s">
        <v>102</v>
      </c>
      <c r="AD96" s="2" t="s">
        <v>102</v>
      </c>
      <c r="AF96" s="2" t="s">
        <v>103</v>
      </c>
      <c r="AG96" s="2" t="s">
        <v>102</v>
      </c>
      <c r="AH96" s="2" t="s">
        <v>102</v>
      </c>
      <c r="AI96" s="2" t="s">
        <v>108</v>
      </c>
      <c r="AK96" s="2" t="s">
        <v>114</v>
      </c>
      <c r="AL96" s="2" t="s">
        <v>101</v>
      </c>
      <c r="AM96" s="2" t="s">
        <v>102</v>
      </c>
      <c r="AN96" s="2" t="s">
        <v>102</v>
      </c>
      <c r="AO96" s="2" t="s">
        <v>102</v>
      </c>
      <c r="AP96" s="2" t="s">
        <v>102</v>
      </c>
      <c r="AQ96" s="2" t="s">
        <v>102</v>
      </c>
      <c r="AR96" s="2" t="s">
        <v>102</v>
      </c>
      <c r="AS96" s="2" t="s">
        <v>102</v>
      </c>
      <c r="AT96" s="2" t="s">
        <v>102</v>
      </c>
      <c r="AU96" s="2" t="s">
        <v>102</v>
      </c>
      <c r="AV96" s="2" t="s">
        <v>102</v>
      </c>
      <c r="AW96" s="2" t="s">
        <v>102</v>
      </c>
      <c r="AX96" s="2" t="s">
        <v>102</v>
      </c>
      <c r="AY96" s="2" t="s">
        <v>102</v>
      </c>
      <c r="AZ96" s="2" t="s">
        <v>102</v>
      </c>
      <c r="BB96" s="2" t="s">
        <v>102</v>
      </c>
      <c r="BD96" s="2" t="s">
        <v>102</v>
      </c>
      <c r="BE96" s="2" t="s">
        <v>102</v>
      </c>
      <c r="BF96" s="2" t="s">
        <v>102</v>
      </c>
      <c r="BG96" s="2" t="s">
        <v>102</v>
      </c>
      <c r="BH96" s="2" t="s">
        <v>102</v>
      </c>
      <c r="BI96" s="2" t="s">
        <v>102</v>
      </c>
      <c r="BJ96" s="2" t="s">
        <v>102</v>
      </c>
      <c r="BK96" s="2" t="s">
        <v>102</v>
      </c>
      <c r="BL96" s="2" t="s">
        <v>102</v>
      </c>
      <c r="BM96" s="2" t="s">
        <v>102</v>
      </c>
      <c r="BN96" s="2" t="s">
        <v>102</v>
      </c>
      <c r="BO96" s="2" t="s">
        <v>102</v>
      </c>
      <c r="BP96" s="2" t="s">
        <v>102</v>
      </c>
      <c r="BQ96" s="2" t="s">
        <v>102</v>
      </c>
      <c r="BR96" s="2" t="s">
        <v>102</v>
      </c>
      <c r="BS96" s="2" t="s">
        <v>102</v>
      </c>
      <c r="BT96" s="2" t="s">
        <v>103</v>
      </c>
      <c r="BU96" s="2" t="s">
        <v>103</v>
      </c>
      <c r="BV96" s="2" t="s">
        <v>102</v>
      </c>
      <c r="BW96" s="2" t="s">
        <v>102</v>
      </c>
      <c r="BX96" s="2" t="s">
        <v>102</v>
      </c>
      <c r="BY96" s="2" t="s">
        <v>102</v>
      </c>
      <c r="BZ96" s="2" t="s">
        <v>102</v>
      </c>
      <c r="CA96" s="2" t="s">
        <v>102</v>
      </c>
      <c r="CB96" s="2" t="s">
        <v>102</v>
      </c>
      <c r="CC96" s="2" t="s">
        <v>102</v>
      </c>
      <c r="CD96" s="2" t="s">
        <v>102</v>
      </c>
      <c r="CE96" s="2" t="s">
        <v>102</v>
      </c>
      <c r="CF96" s="2" t="s">
        <v>102</v>
      </c>
      <c r="CG96" s="2" t="s">
        <v>102</v>
      </c>
      <c r="CH96" s="2" t="s">
        <v>102</v>
      </c>
      <c r="CI96" s="2" t="s">
        <v>102</v>
      </c>
      <c r="CJ96" s="2" t="s">
        <v>102</v>
      </c>
      <c r="CK96" s="2" t="s">
        <v>102</v>
      </c>
      <c r="CL96" s="2" t="s">
        <v>102</v>
      </c>
      <c r="CM96" s="2" t="s">
        <v>102</v>
      </c>
      <c r="CN96" s="2" t="s">
        <v>102</v>
      </c>
      <c r="CO96" s="2" t="s">
        <v>102</v>
      </c>
      <c r="CP96" s="2" t="s">
        <v>102</v>
      </c>
      <c r="CQ96" s="2" t="s">
        <v>102</v>
      </c>
      <c r="CR96" s="2" t="s">
        <v>102</v>
      </c>
      <c r="CS96" s="2" t="s">
        <v>102</v>
      </c>
      <c r="CT96" s="2" t="s">
        <v>102</v>
      </c>
      <c r="CU96" s="2" t="s">
        <v>102</v>
      </c>
    </row>
    <row r="97" spans="1:99" x14ac:dyDescent="0.3">
      <c r="A97" s="2" t="s">
        <v>109</v>
      </c>
      <c r="B97" s="2">
        <v>156947</v>
      </c>
      <c r="C97" s="2" t="s">
        <v>2450</v>
      </c>
      <c r="D97" s="2" t="s">
        <v>792</v>
      </c>
      <c r="E97" s="2" t="s">
        <v>2451</v>
      </c>
      <c r="F97" s="2" t="s">
        <v>2451</v>
      </c>
      <c r="G97" s="2" t="s">
        <v>1465</v>
      </c>
      <c r="H97" s="2" t="s">
        <v>301</v>
      </c>
      <c r="I97" s="2" t="s">
        <v>130</v>
      </c>
      <c r="J97" s="2" t="s">
        <v>131</v>
      </c>
      <c r="K97" s="2" t="s">
        <v>101</v>
      </c>
      <c r="L97" s="2">
        <v>10022</v>
      </c>
      <c r="M97" s="2" t="s">
        <v>2452</v>
      </c>
      <c r="N97" s="2" t="s">
        <v>2453</v>
      </c>
      <c r="U97" s="2" t="s">
        <v>798</v>
      </c>
      <c r="V97" s="3">
        <v>40998</v>
      </c>
      <c r="W97" s="3">
        <v>41365</v>
      </c>
      <c r="X97" s="4">
        <v>41183</v>
      </c>
      <c r="Y97" s="2" t="s">
        <v>103</v>
      </c>
      <c r="Z97" s="2" t="s">
        <v>2454</v>
      </c>
      <c r="AA97" s="2" t="s">
        <v>102</v>
      </c>
      <c r="AB97" s="2" t="s">
        <v>102</v>
      </c>
      <c r="AD97" s="2" t="s">
        <v>102</v>
      </c>
      <c r="AF97" s="2" t="s">
        <v>103</v>
      </c>
      <c r="AG97" s="2" t="s">
        <v>102</v>
      </c>
      <c r="AH97" s="2" t="s">
        <v>103</v>
      </c>
      <c r="AI97" s="2" t="s">
        <v>104</v>
      </c>
      <c r="AK97" s="2" t="s">
        <v>105</v>
      </c>
      <c r="AL97" s="2" t="s">
        <v>101</v>
      </c>
      <c r="AM97" s="2" t="s">
        <v>102</v>
      </c>
      <c r="AN97" s="2" t="s">
        <v>102</v>
      </c>
      <c r="AO97" s="2" t="s">
        <v>102</v>
      </c>
      <c r="AP97" s="2" t="s">
        <v>102</v>
      </c>
      <c r="AQ97" s="2" t="s">
        <v>102</v>
      </c>
      <c r="AR97" s="2" t="s">
        <v>102</v>
      </c>
      <c r="AS97" s="2" t="s">
        <v>102</v>
      </c>
      <c r="AT97" s="2" t="s">
        <v>102</v>
      </c>
      <c r="AU97" s="2" t="s">
        <v>102</v>
      </c>
      <c r="AV97" s="2" t="s">
        <v>102</v>
      </c>
      <c r="AW97" s="2" t="s">
        <v>102</v>
      </c>
      <c r="AX97" s="2" t="s">
        <v>102</v>
      </c>
      <c r="AY97" s="2" t="s">
        <v>102</v>
      </c>
      <c r="AZ97" s="2" t="s">
        <v>102</v>
      </c>
      <c r="BB97" s="2" t="s">
        <v>103</v>
      </c>
      <c r="BC97" s="2" t="s">
        <v>102</v>
      </c>
      <c r="BD97" s="2" t="s">
        <v>102</v>
      </c>
      <c r="BE97" s="2" t="s">
        <v>102</v>
      </c>
      <c r="BF97" s="2" t="s">
        <v>102</v>
      </c>
      <c r="BG97" s="2" t="s">
        <v>102</v>
      </c>
      <c r="BH97" s="2" t="s">
        <v>102</v>
      </c>
      <c r="BI97" s="2" t="s">
        <v>102</v>
      </c>
      <c r="BJ97" s="2" t="s">
        <v>102</v>
      </c>
      <c r="BK97" s="2" t="s">
        <v>102</v>
      </c>
      <c r="BL97" s="2" t="s">
        <v>102</v>
      </c>
      <c r="BM97" s="2" t="s">
        <v>102</v>
      </c>
      <c r="BN97" s="2" t="s">
        <v>102</v>
      </c>
      <c r="BO97" s="2" t="s">
        <v>102</v>
      </c>
      <c r="BP97" s="2" t="s">
        <v>102</v>
      </c>
      <c r="BQ97" s="2" t="s">
        <v>102</v>
      </c>
      <c r="BR97" s="2" t="s">
        <v>102</v>
      </c>
      <c r="BS97" s="2" t="s">
        <v>102</v>
      </c>
      <c r="BT97" s="2" t="s">
        <v>103</v>
      </c>
      <c r="BU97" s="2" t="s">
        <v>103</v>
      </c>
      <c r="BV97" s="2" t="s">
        <v>102</v>
      </c>
      <c r="BW97" s="2" t="s">
        <v>102</v>
      </c>
      <c r="BX97" s="2" t="s">
        <v>102</v>
      </c>
      <c r="BY97" s="2" t="s">
        <v>102</v>
      </c>
      <c r="BZ97" s="2" t="s">
        <v>102</v>
      </c>
      <c r="CA97" s="2" t="s">
        <v>102</v>
      </c>
      <c r="CB97" s="2" t="s">
        <v>102</v>
      </c>
      <c r="CC97" s="2" t="s">
        <v>102</v>
      </c>
      <c r="CD97" s="2" t="s">
        <v>102</v>
      </c>
      <c r="CE97" s="2" t="s">
        <v>102</v>
      </c>
      <c r="CF97" s="2" t="s">
        <v>102</v>
      </c>
      <c r="CG97" s="2" t="s">
        <v>102</v>
      </c>
      <c r="CH97" s="2" t="s">
        <v>102</v>
      </c>
      <c r="CI97" s="2" t="s">
        <v>102</v>
      </c>
      <c r="CJ97" s="2" t="s">
        <v>102</v>
      </c>
      <c r="CK97" s="2" t="s">
        <v>102</v>
      </c>
      <c r="CL97" s="2" t="s">
        <v>102</v>
      </c>
      <c r="CM97" s="2" t="s">
        <v>102</v>
      </c>
      <c r="CN97" s="2" t="s">
        <v>102</v>
      </c>
      <c r="CO97" s="2" t="s">
        <v>102</v>
      </c>
      <c r="CP97" s="2" t="s">
        <v>102</v>
      </c>
      <c r="CQ97" s="2" t="s">
        <v>102</v>
      </c>
      <c r="CR97" s="2" t="s">
        <v>102</v>
      </c>
      <c r="CS97" s="2" t="s">
        <v>102</v>
      </c>
      <c r="CT97" s="2" t="s">
        <v>102</v>
      </c>
      <c r="CU97" s="2" t="s">
        <v>102</v>
      </c>
    </row>
    <row r="98" spans="1:99" x14ac:dyDescent="0.3">
      <c r="A98" s="2" t="s">
        <v>379</v>
      </c>
      <c r="B98" s="2">
        <v>157014</v>
      </c>
      <c r="C98" s="2" t="s">
        <v>3736</v>
      </c>
      <c r="D98" s="2" t="s">
        <v>792</v>
      </c>
      <c r="E98" s="2" t="s">
        <v>3737</v>
      </c>
      <c r="F98" s="2" t="s">
        <v>3737</v>
      </c>
      <c r="G98" s="2" t="s">
        <v>1590</v>
      </c>
      <c r="H98" s="2" t="s">
        <v>506</v>
      </c>
      <c r="I98" s="2" t="s">
        <v>381</v>
      </c>
      <c r="K98" s="2" t="s">
        <v>382</v>
      </c>
      <c r="L98" s="2" t="s">
        <v>3738</v>
      </c>
      <c r="M98" s="2" t="s">
        <v>3739</v>
      </c>
      <c r="N98" s="2" t="s">
        <v>3740</v>
      </c>
      <c r="U98" s="2" t="s">
        <v>798</v>
      </c>
      <c r="V98" s="3">
        <v>40989</v>
      </c>
      <c r="W98" s="3">
        <v>41361</v>
      </c>
      <c r="X98" s="4">
        <v>41183</v>
      </c>
      <c r="Y98" s="2" t="s">
        <v>103</v>
      </c>
      <c r="Z98" s="2" t="s">
        <v>3741</v>
      </c>
      <c r="AA98" s="2" t="s">
        <v>103</v>
      </c>
      <c r="AB98" s="2" t="s">
        <v>102</v>
      </c>
      <c r="AD98" s="2" t="s">
        <v>102</v>
      </c>
      <c r="AE98" s="2" t="s">
        <v>3742</v>
      </c>
      <c r="AF98" s="2" t="s">
        <v>102</v>
      </c>
      <c r="AG98" s="2" t="s">
        <v>103</v>
      </c>
      <c r="AH98" s="2" t="s">
        <v>102</v>
      </c>
      <c r="AI98" s="2" t="s">
        <v>279</v>
      </c>
      <c r="AL98" s="2" t="s">
        <v>382</v>
      </c>
      <c r="AM98" s="2" t="s">
        <v>102</v>
      </c>
      <c r="AN98" s="2" t="s">
        <v>102</v>
      </c>
      <c r="AO98" s="2" t="s">
        <v>103</v>
      </c>
      <c r="AP98" s="2" t="s">
        <v>102</v>
      </c>
      <c r="AQ98" s="2" t="s">
        <v>102</v>
      </c>
      <c r="AR98" s="2" t="s">
        <v>102</v>
      </c>
      <c r="AS98" s="2" t="s">
        <v>102</v>
      </c>
      <c r="AT98" s="2" t="s">
        <v>102</v>
      </c>
      <c r="AU98" s="2" t="s">
        <v>102</v>
      </c>
      <c r="AV98" s="2" t="s">
        <v>102</v>
      </c>
      <c r="AW98" s="2" t="s">
        <v>102</v>
      </c>
      <c r="AX98" s="2" t="s">
        <v>102</v>
      </c>
      <c r="AY98" s="2" t="s">
        <v>102</v>
      </c>
      <c r="AZ98" s="2" t="s">
        <v>102</v>
      </c>
      <c r="BB98" s="2" t="s">
        <v>102</v>
      </c>
      <c r="BD98" s="2" t="s">
        <v>102</v>
      </c>
      <c r="BE98" s="2" t="s">
        <v>102</v>
      </c>
      <c r="BF98" s="2" t="s">
        <v>103</v>
      </c>
      <c r="BG98" s="2" t="s">
        <v>102</v>
      </c>
      <c r="BH98" s="2" t="s">
        <v>102</v>
      </c>
      <c r="BI98" s="2" t="s">
        <v>102</v>
      </c>
      <c r="BJ98" s="2" t="s">
        <v>102</v>
      </c>
      <c r="BK98" s="2" t="s">
        <v>102</v>
      </c>
      <c r="BL98" s="2" t="s">
        <v>102</v>
      </c>
      <c r="BM98" s="2" t="s">
        <v>102</v>
      </c>
      <c r="BN98" s="2" t="s">
        <v>102</v>
      </c>
      <c r="BO98" s="2" t="s">
        <v>102</v>
      </c>
      <c r="BP98" s="2" t="s">
        <v>102</v>
      </c>
      <c r="BQ98" s="2" t="s">
        <v>102</v>
      </c>
      <c r="BR98" s="2" t="s">
        <v>102</v>
      </c>
      <c r="BS98" s="2" t="s">
        <v>102</v>
      </c>
      <c r="BT98" s="2" t="s">
        <v>103</v>
      </c>
      <c r="BU98" s="2" t="s">
        <v>103</v>
      </c>
      <c r="BV98" s="2" t="s">
        <v>102</v>
      </c>
      <c r="BW98" s="2" t="s">
        <v>102</v>
      </c>
      <c r="BX98" s="2" t="s">
        <v>102</v>
      </c>
      <c r="BY98" s="2" t="s">
        <v>102</v>
      </c>
      <c r="BZ98" s="2" t="s">
        <v>102</v>
      </c>
      <c r="CA98" s="2" t="s">
        <v>102</v>
      </c>
      <c r="CB98" s="2" t="s">
        <v>102</v>
      </c>
      <c r="CC98" s="2" t="s">
        <v>102</v>
      </c>
      <c r="CD98" s="2" t="s">
        <v>102</v>
      </c>
      <c r="CE98" s="2" t="s">
        <v>102</v>
      </c>
      <c r="CF98" s="2" t="s">
        <v>102</v>
      </c>
      <c r="CG98" s="2" t="s">
        <v>102</v>
      </c>
      <c r="CH98" s="2" t="s">
        <v>102</v>
      </c>
      <c r="CI98" s="2" t="s">
        <v>102</v>
      </c>
      <c r="CJ98" s="2" t="s">
        <v>102</v>
      </c>
      <c r="CK98" s="2" t="s">
        <v>102</v>
      </c>
      <c r="CL98" s="2" t="s">
        <v>102</v>
      </c>
      <c r="CM98" s="2" t="s">
        <v>102</v>
      </c>
      <c r="CN98" s="2" t="s">
        <v>102</v>
      </c>
      <c r="CO98" s="2" t="s">
        <v>102</v>
      </c>
      <c r="CP98" s="2" t="s">
        <v>102</v>
      </c>
      <c r="CQ98" s="2" t="s">
        <v>102</v>
      </c>
      <c r="CR98" s="2" t="s">
        <v>102</v>
      </c>
      <c r="CS98" s="2" t="s">
        <v>102</v>
      </c>
      <c r="CT98" s="2" t="s">
        <v>102</v>
      </c>
      <c r="CU98" s="2" t="s">
        <v>102</v>
      </c>
    </row>
    <row r="99" spans="1:99" x14ac:dyDescent="0.3">
      <c r="A99" s="2" t="s">
        <v>379</v>
      </c>
      <c r="B99" s="2">
        <v>157111</v>
      </c>
      <c r="C99" s="2" t="s">
        <v>11161</v>
      </c>
      <c r="D99" s="2" t="s">
        <v>792</v>
      </c>
      <c r="E99" s="2" t="s">
        <v>11162</v>
      </c>
      <c r="F99" s="2" t="s">
        <v>11162</v>
      </c>
      <c r="G99" s="2" t="s">
        <v>9726</v>
      </c>
      <c r="I99" s="2" t="s">
        <v>381</v>
      </c>
      <c r="K99" s="2" t="s">
        <v>382</v>
      </c>
      <c r="L99" s="2" t="s">
        <v>2246</v>
      </c>
      <c r="M99" s="2" t="s">
        <v>11163</v>
      </c>
      <c r="N99" s="2" t="s">
        <v>11164</v>
      </c>
      <c r="U99" s="2" t="s">
        <v>798</v>
      </c>
      <c r="V99" s="3">
        <v>40998</v>
      </c>
      <c r="W99" s="3">
        <v>41452</v>
      </c>
      <c r="X99" s="4">
        <v>41183</v>
      </c>
      <c r="Y99" s="2" t="s">
        <v>103</v>
      </c>
      <c r="Z99" s="2" t="s">
        <v>11165</v>
      </c>
      <c r="AA99" s="2" t="s">
        <v>103</v>
      </c>
      <c r="AB99" s="2" t="s">
        <v>102</v>
      </c>
      <c r="AD99" s="2" t="s">
        <v>102</v>
      </c>
      <c r="AF99" s="2" t="s">
        <v>102</v>
      </c>
      <c r="AG99" s="2" t="s">
        <v>103</v>
      </c>
      <c r="AH99" s="2" t="s">
        <v>102</v>
      </c>
      <c r="AI99" s="2" t="s">
        <v>279</v>
      </c>
      <c r="AL99" s="2" t="s">
        <v>382</v>
      </c>
      <c r="AM99" s="2" t="s">
        <v>102</v>
      </c>
      <c r="AN99" s="2" t="s">
        <v>102</v>
      </c>
      <c r="AO99" s="2" t="s">
        <v>102</v>
      </c>
      <c r="AP99" s="2" t="s">
        <v>102</v>
      </c>
      <c r="AQ99" s="2" t="s">
        <v>102</v>
      </c>
      <c r="AR99" s="2" t="s">
        <v>102</v>
      </c>
      <c r="AS99" s="2" t="s">
        <v>102</v>
      </c>
      <c r="AT99" s="2" t="s">
        <v>102</v>
      </c>
      <c r="AU99" s="2" t="s">
        <v>102</v>
      </c>
      <c r="AV99" s="2" t="s">
        <v>102</v>
      </c>
      <c r="AW99" s="2" t="s">
        <v>102</v>
      </c>
      <c r="AX99" s="2" t="s">
        <v>102</v>
      </c>
      <c r="AY99" s="2" t="s">
        <v>102</v>
      </c>
      <c r="AZ99" s="2" t="s">
        <v>102</v>
      </c>
      <c r="BB99" s="2" t="s">
        <v>102</v>
      </c>
      <c r="BD99" s="2" t="s">
        <v>102</v>
      </c>
      <c r="BE99" s="2" t="s">
        <v>102</v>
      </c>
      <c r="BF99" s="2" t="s">
        <v>103</v>
      </c>
      <c r="BG99" s="2" t="s">
        <v>102</v>
      </c>
      <c r="BH99" s="2" t="s">
        <v>102</v>
      </c>
      <c r="BI99" s="2" t="s">
        <v>102</v>
      </c>
      <c r="BJ99" s="2" t="s">
        <v>102</v>
      </c>
      <c r="BK99" s="2" t="s">
        <v>102</v>
      </c>
      <c r="BL99" s="2" t="s">
        <v>102</v>
      </c>
      <c r="BM99" s="2" t="s">
        <v>102</v>
      </c>
      <c r="BN99" s="2" t="s">
        <v>102</v>
      </c>
      <c r="BO99" s="2" t="s">
        <v>102</v>
      </c>
      <c r="BP99" s="2" t="s">
        <v>102</v>
      </c>
      <c r="BQ99" s="2" t="s">
        <v>102</v>
      </c>
      <c r="BR99" s="2" t="s">
        <v>102</v>
      </c>
      <c r="BS99" s="2" t="s">
        <v>102</v>
      </c>
      <c r="BT99" s="2" t="s">
        <v>103</v>
      </c>
      <c r="BU99" s="2" t="s">
        <v>103</v>
      </c>
      <c r="BV99" s="2" t="s">
        <v>102</v>
      </c>
      <c r="BW99" s="2" t="s">
        <v>102</v>
      </c>
      <c r="BX99" s="2" t="s">
        <v>102</v>
      </c>
      <c r="BY99" s="2" t="s">
        <v>102</v>
      </c>
      <c r="BZ99" s="2" t="s">
        <v>102</v>
      </c>
      <c r="CA99" s="2" t="s">
        <v>102</v>
      </c>
      <c r="CB99" s="2" t="s">
        <v>102</v>
      </c>
      <c r="CC99" s="2" t="s">
        <v>102</v>
      </c>
      <c r="CD99" s="2" t="s">
        <v>102</v>
      </c>
      <c r="CE99" s="2" t="s">
        <v>102</v>
      </c>
      <c r="CF99" s="2" t="s">
        <v>102</v>
      </c>
      <c r="CG99" s="2" t="s">
        <v>102</v>
      </c>
      <c r="CH99" s="2" t="s">
        <v>102</v>
      </c>
      <c r="CI99" s="2" t="s">
        <v>102</v>
      </c>
      <c r="CJ99" s="2" t="s">
        <v>102</v>
      </c>
      <c r="CK99" s="2" t="s">
        <v>102</v>
      </c>
      <c r="CL99" s="2" t="s">
        <v>102</v>
      </c>
      <c r="CM99" s="2" t="s">
        <v>102</v>
      </c>
      <c r="CN99" s="2" t="s">
        <v>102</v>
      </c>
      <c r="CO99" s="2" t="s">
        <v>102</v>
      </c>
      <c r="CP99" s="2" t="s">
        <v>102</v>
      </c>
      <c r="CQ99" s="2" t="s">
        <v>102</v>
      </c>
      <c r="CR99" s="2" t="s">
        <v>102</v>
      </c>
      <c r="CS99" s="2" t="s">
        <v>102</v>
      </c>
      <c r="CT99" s="2" t="s">
        <v>102</v>
      </c>
      <c r="CU99" s="2" t="s">
        <v>102</v>
      </c>
    </row>
    <row r="100" spans="1:99" x14ac:dyDescent="0.3">
      <c r="A100" s="2" t="s">
        <v>379</v>
      </c>
      <c r="B100" s="2">
        <v>157257</v>
      </c>
      <c r="C100" s="2" t="s">
        <v>1895</v>
      </c>
      <c r="D100" s="2" t="s">
        <v>792</v>
      </c>
      <c r="E100" s="2" t="s">
        <v>1896</v>
      </c>
      <c r="F100" s="2" t="s">
        <v>1896</v>
      </c>
      <c r="G100" s="2" t="s">
        <v>1286</v>
      </c>
      <c r="I100" s="2" t="s">
        <v>381</v>
      </c>
      <c r="K100" s="2" t="s">
        <v>382</v>
      </c>
      <c r="L100" s="2" t="s">
        <v>1287</v>
      </c>
      <c r="M100" s="2" t="s">
        <v>1897</v>
      </c>
      <c r="N100" s="2" t="s">
        <v>1898</v>
      </c>
      <c r="U100" s="2" t="s">
        <v>798</v>
      </c>
      <c r="V100" s="3">
        <v>41480</v>
      </c>
      <c r="W100" s="3">
        <v>41484</v>
      </c>
      <c r="X100" s="4">
        <v>41183</v>
      </c>
      <c r="Y100" s="2" t="s">
        <v>103</v>
      </c>
      <c r="Z100" s="2" t="s">
        <v>1899</v>
      </c>
      <c r="AA100" s="2" t="s">
        <v>103</v>
      </c>
      <c r="AB100" s="2" t="s">
        <v>102</v>
      </c>
      <c r="AD100" s="2" t="s">
        <v>102</v>
      </c>
      <c r="AF100" s="2" t="s">
        <v>102</v>
      </c>
      <c r="AG100" s="2" t="s">
        <v>103</v>
      </c>
      <c r="AH100" s="2" t="s">
        <v>102</v>
      </c>
      <c r="AI100" s="2" t="s">
        <v>279</v>
      </c>
      <c r="AL100" s="2" t="s">
        <v>382</v>
      </c>
      <c r="AM100" s="2" t="s">
        <v>102</v>
      </c>
      <c r="AN100" s="2" t="s">
        <v>102</v>
      </c>
      <c r="AO100" s="2" t="s">
        <v>103</v>
      </c>
      <c r="AP100" s="2" t="s">
        <v>102</v>
      </c>
      <c r="AQ100" s="2" t="s">
        <v>102</v>
      </c>
      <c r="AR100" s="2" t="s">
        <v>102</v>
      </c>
      <c r="AS100" s="2" t="s">
        <v>102</v>
      </c>
      <c r="AT100" s="2" t="s">
        <v>102</v>
      </c>
      <c r="AU100" s="2" t="s">
        <v>102</v>
      </c>
      <c r="AV100" s="2" t="s">
        <v>102</v>
      </c>
      <c r="AW100" s="2" t="s">
        <v>102</v>
      </c>
      <c r="AX100" s="2" t="s">
        <v>102</v>
      </c>
      <c r="AY100" s="2" t="s">
        <v>102</v>
      </c>
      <c r="AZ100" s="2" t="s">
        <v>102</v>
      </c>
      <c r="BB100" s="2" t="s">
        <v>102</v>
      </c>
      <c r="BD100" s="2" t="s">
        <v>102</v>
      </c>
      <c r="BE100" s="2" t="s">
        <v>102</v>
      </c>
      <c r="BF100" s="2" t="s">
        <v>102</v>
      </c>
      <c r="BG100" s="2" t="s">
        <v>102</v>
      </c>
      <c r="BH100" s="2" t="s">
        <v>102</v>
      </c>
      <c r="BI100" s="2" t="s">
        <v>102</v>
      </c>
      <c r="BJ100" s="2" t="s">
        <v>103</v>
      </c>
      <c r="BK100" s="2" t="s">
        <v>102</v>
      </c>
      <c r="BL100" s="2" t="s">
        <v>102</v>
      </c>
      <c r="BM100" s="2" t="s">
        <v>102</v>
      </c>
      <c r="BN100" s="2" t="s">
        <v>102</v>
      </c>
      <c r="BO100" s="2" t="s">
        <v>102</v>
      </c>
      <c r="BP100" s="2" t="s">
        <v>102</v>
      </c>
      <c r="BQ100" s="2" t="s">
        <v>102</v>
      </c>
      <c r="BR100" s="2" t="s">
        <v>102</v>
      </c>
      <c r="BS100" s="2" t="s">
        <v>102</v>
      </c>
      <c r="BT100" s="2" t="s">
        <v>103</v>
      </c>
      <c r="BU100" s="2" t="s">
        <v>103</v>
      </c>
      <c r="BV100" s="2" t="s">
        <v>102</v>
      </c>
      <c r="BW100" s="2" t="s">
        <v>102</v>
      </c>
      <c r="BX100" s="2" t="s">
        <v>102</v>
      </c>
      <c r="BY100" s="2" t="s">
        <v>102</v>
      </c>
      <c r="BZ100" s="2" t="s">
        <v>102</v>
      </c>
      <c r="CA100" s="2" t="s">
        <v>102</v>
      </c>
      <c r="CB100" s="2" t="s">
        <v>102</v>
      </c>
      <c r="CC100" s="2" t="s">
        <v>102</v>
      </c>
      <c r="CD100" s="2" t="s">
        <v>102</v>
      </c>
      <c r="CE100" s="2" t="s">
        <v>102</v>
      </c>
      <c r="CF100" s="2" t="s">
        <v>102</v>
      </c>
      <c r="CG100" s="2" t="s">
        <v>102</v>
      </c>
      <c r="CH100" s="2" t="s">
        <v>102</v>
      </c>
      <c r="CI100" s="2" t="s">
        <v>102</v>
      </c>
      <c r="CJ100" s="2" t="s">
        <v>102</v>
      </c>
      <c r="CK100" s="2" t="s">
        <v>102</v>
      </c>
      <c r="CL100" s="2" t="s">
        <v>102</v>
      </c>
      <c r="CM100" s="2" t="s">
        <v>102</v>
      </c>
      <c r="CN100" s="2" t="s">
        <v>102</v>
      </c>
      <c r="CO100" s="2" t="s">
        <v>102</v>
      </c>
      <c r="CP100" s="2" t="s">
        <v>102</v>
      </c>
      <c r="CQ100" s="2" t="s">
        <v>102</v>
      </c>
      <c r="CR100" s="2" t="s">
        <v>102</v>
      </c>
      <c r="CS100" s="2" t="s">
        <v>102</v>
      </c>
      <c r="CT100" s="2" t="s">
        <v>102</v>
      </c>
      <c r="CU100" s="2" t="s">
        <v>102</v>
      </c>
    </row>
    <row r="101" spans="1:99" x14ac:dyDescent="0.3">
      <c r="A101" s="2" t="s">
        <v>379</v>
      </c>
      <c r="B101" s="2">
        <v>157277</v>
      </c>
      <c r="C101" s="2" t="s">
        <v>2766</v>
      </c>
      <c r="D101" s="2" t="s">
        <v>792</v>
      </c>
      <c r="E101" s="2" t="s">
        <v>2767</v>
      </c>
      <c r="F101" s="2" t="s">
        <v>2767</v>
      </c>
      <c r="G101" s="2" t="s">
        <v>2768</v>
      </c>
      <c r="I101" s="2" t="s">
        <v>458</v>
      </c>
      <c r="K101" s="2" t="s">
        <v>459</v>
      </c>
      <c r="L101" s="2">
        <v>1207</v>
      </c>
      <c r="M101" s="2" t="s">
        <v>2769</v>
      </c>
      <c r="N101" s="2" t="s">
        <v>2770</v>
      </c>
      <c r="U101" s="2" t="s">
        <v>798</v>
      </c>
      <c r="V101" s="3">
        <v>40967</v>
      </c>
      <c r="W101" s="3">
        <v>41276</v>
      </c>
      <c r="X101" s="4">
        <v>41183</v>
      </c>
      <c r="Y101" s="2" t="s">
        <v>103</v>
      </c>
      <c r="Z101" s="2" t="s">
        <v>2774</v>
      </c>
      <c r="AA101" s="2" t="s">
        <v>103</v>
      </c>
      <c r="AB101" s="2" t="s">
        <v>102</v>
      </c>
      <c r="AD101" s="2" t="s">
        <v>103</v>
      </c>
      <c r="AE101" s="2" t="s">
        <v>2775</v>
      </c>
      <c r="AF101" s="2" t="s">
        <v>102</v>
      </c>
      <c r="AG101" s="2" t="s">
        <v>103</v>
      </c>
      <c r="AH101" s="2" t="s">
        <v>102</v>
      </c>
      <c r="AI101" s="2" t="s">
        <v>104</v>
      </c>
      <c r="AL101" s="2" t="s">
        <v>459</v>
      </c>
      <c r="AM101" s="2" t="s">
        <v>102</v>
      </c>
      <c r="AN101" s="2" t="s">
        <v>102</v>
      </c>
      <c r="AO101" s="2" t="s">
        <v>103</v>
      </c>
      <c r="AP101" s="2" t="s">
        <v>102</v>
      </c>
      <c r="AQ101" s="2" t="s">
        <v>102</v>
      </c>
      <c r="AR101" s="2" t="s">
        <v>102</v>
      </c>
      <c r="AS101" s="2" t="s">
        <v>102</v>
      </c>
      <c r="AT101" s="2" t="s">
        <v>102</v>
      </c>
      <c r="AU101" s="2" t="s">
        <v>102</v>
      </c>
      <c r="AV101" s="2" t="s">
        <v>102</v>
      </c>
      <c r="AW101" s="2" t="s">
        <v>102</v>
      </c>
      <c r="AX101" s="2" t="s">
        <v>102</v>
      </c>
      <c r="AY101" s="2" t="s">
        <v>102</v>
      </c>
      <c r="AZ101" s="2" t="s">
        <v>102</v>
      </c>
      <c r="BB101" s="2" t="s">
        <v>102</v>
      </c>
      <c r="BD101" s="2" t="s">
        <v>102</v>
      </c>
      <c r="BE101" s="2" t="s">
        <v>102</v>
      </c>
      <c r="BF101" s="2" t="s">
        <v>103</v>
      </c>
      <c r="BG101" s="2" t="s">
        <v>102</v>
      </c>
      <c r="BH101" s="2" t="s">
        <v>102</v>
      </c>
      <c r="BI101" s="2" t="s">
        <v>102</v>
      </c>
      <c r="BJ101" s="2" t="s">
        <v>103</v>
      </c>
      <c r="BK101" s="2" t="s">
        <v>102</v>
      </c>
      <c r="BL101" s="2" t="s">
        <v>102</v>
      </c>
      <c r="BM101" s="2" t="s">
        <v>102</v>
      </c>
      <c r="BN101" s="2" t="s">
        <v>102</v>
      </c>
      <c r="BO101" s="2" t="s">
        <v>102</v>
      </c>
      <c r="BP101" s="2" t="s">
        <v>102</v>
      </c>
      <c r="BQ101" s="2" t="s">
        <v>102</v>
      </c>
      <c r="BR101" s="2" t="s">
        <v>102</v>
      </c>
      <c r="BS101" s="2" t="s">
        <v>102</v>
      </c>
      <c r="BT101" s="2" t="s">
        <v>103</v>
      </c>
      <c r="BU101" s="2" t="s">
        <v>103</v>
      </c>
      <c r="BV101" s="2" t="s">
        <v>102</v>
      </c>
      <c r="BW101" s="2" t="s">
        <v>102</v>
      </c>
      <c r="BX101" s="2" t="s">
        <v>103</v>
      </c>
      <c r="BY101" s="2" t="s">
        <v>103</v>
      </c>
      <c r="BZ101" s="2" t="s">
        <v>102</v>
      </c>
      <c r="CA101" s="2" t="s">
        <v>102</v>
      </c>
      <c r="CB101" s="2" t="s">
        <v>102</v>
      </c>
      <c r="CC101" s="2" t="s">
        <v>102</v>
      </c>
      <c r="CD101" s="2" t="s">
        <v>102</v>
      </c>
      <c r="CE101" s="2" t="s">
        <v>102</v>
      </c>
      <c r="CF101" s="2" t="s">
        <v>102</v>
      </c>
      <c r="CG101" s="2" t="s">
        <v>102</v>
      </c>
      <c r="CH101" s="2" t="s">
        <v>102</v>
      </c>
      <c r="CI101" s="2" t="s">
        <v>102</v>
      </c>
      <c r="CJ101" s="2" t="s">
        <v>102</v>
      </c>
      <c r="CK101" s="2" t="s">
        <v>102</v>
      </c>
      <c r="CL101" s="2" t="s">
        <v>102</v>
      </c>
      <c r="CM101" s="2" t="s">
        <v>102</v>
      </c>
      <c r="CN101" s="2" t="s">
        <v>102</v>
      </c>
      <c r="CO101" s="2" t="s">
        <v>102</v>
      </c>
      <c r="CP101" s="2" t="s">
        <v>102</v>
      </c>
      <c r="CQ101" s="2" t="s">
        <v>102</v>
      </c>
      <c r="CR101" s="2" t="s">
        <v>102</v>
      </c>
      <c r="CS101" s="2" t="s">
        <v>102</v>
      </c>
      <c r="CT101" s="2" t="s">
        <v>102</v>
      </c>
      <c r="CU101" s="2" t="s">
        <v>102</v>
      </c>
    </row>
    <row r="102" spans="1:99" x14ac:dyDescent="0.3">
      <c r="A102" s="2" t="s">
        <v>106</v>
      </c>
      <c r="B102" s="2">
        <v>157285</v>
      </c>
      <c r="C102" s="2" t="s">
        <v>3656</v>
      </c>
      <c r="D102" s="2" t="s">
        <v>792</v>
      </c>
      <c r="E102" s="2" t="s">
        <v>3657</v>
      </c>
      <c r="F102" s="2" t="s">
        <v>3657</v>
      </c>
      <c r="G102" s="2" t="s">
        <v>3658</v>
      </c>
      <c r="I102" s="2" t="s">
        <v>876</v>
      </c>
      <c r="J102" s="2" t="s">
        <v>153</v>
      </c>
      <c r="K102" s="2" t="s">
        <v>101</v>
      </c>
      <c r="L102" s="2">
        <v>22066</v>
      </c>
      <c r="M102" s="2" t="s">
        <v>3659</v>
      </c>
      <c r="N102" s="2" t="s">
        <v>3660</v>
      </c>
      <c r="U102" s="2" t="s">
        <v>798</v>
      </c>
      <c r="V102" s="3">
        <v>40988</v>
      </c>
      <c r="W102" s="3">
        <v>41445</v>
      </c>
      <c r="X102" s="4">
        <v>41183</v>
      </c>
      <c r="Y102" s="2" t="s">
        <v>103</v>
      </c>
      <c r="Z102" s="2" t="s">
        <v>3661</v>
      </c>
      <c r="AA102" s="2" t="s">
        <v>102</v>
      </c>
      <c r="AB102" s="2" t="s">
        <v>102</v>
      </c>
      <c r="AD102" s="2" t="s">
        <v>102</v>
      </c>
      <c r="AF102" s="2" t="s">
        <v>102</v>
      </c>
      <c r="AG102" s="2" t="s">
        <v>103</v>
      </c>
      <c r="AH102" s="2" t="s">
        <v>102</v>
      </c>
      <c r="AI102" s="2" t="s">
        <v>104</v>
      </c>
      <c r="AK102" s="2" t="s">
        <v>105</v>
      </c>
      <c r="AL102" s="2" t="s">
        <v>101</v>
      </c>
      <c r="AM102" s="2" t="s">
        <v>102</v>
      </c>
      <c r="AN102" s="2" t="s">
        <v>102</v>
      </c>
      <c r="AO102" s="2" t="s">
        <v>102</v>
      </c>
      <c r="AP102" s="2" t="s">
        <v>102</v>
      </c>
      <c r="AQ102" s="2" t="s">
        <v>102</v>
      </c>
      <c r="AR102" s="2" t="s">
        <v>102</v>
      </c>
      <c r="AS102" s="2" t="s">
        <v>102</v>
      </c>
      <c r="AT102" s="2" t="s">
        <v>102</v>
      </c>
      <c r="AU102" s="2" t="s">
        <v>102</v>
      </c>
      <c r="AV102" s="2" t="s">
        <v>102</v>
      </c>
      <c r="AW102" s="2" t="s">
        <v>102</v>
      </c>
      <c r="AX102" s="2" t="s">
        <v>102</v>
      </c>
      <c r="AY102" s="2" t="s">
        <v>102</v>
      </c>
      <c r="AZ102" s="2" t="s">
        <v>102</v>
      </c>
      <c r="BB102" s="2" t="s">
        <v>102</v>
      </c>
      <c r="BD102" s="2" t="s">
        <v>102</v>
      </c>
      <c r="BE102" s="2" t="s">
        <v>102</v>
      </c>
      <c r="BF102" s="2" t="s">
        <v>102</v>
      </c>
      <c r="BG102" s="2" t="s">
        <v>102</v>
      </c>
      <c r="BH102" s="2" t="s">
        <v>102</v>
      </c>
      <c r="BI102" s="2" t="s">
        <v>102</v>
      </c>
      <c r="BJ102" s="2" t="s">
        <v>102</v>
      </c>
      <c r="BK102" s="2" t="s">
        <v>102</v>
      </c>
      <c r="BL102" s="2" t="s">
        <v>102</v>
      </c>
      <c r="BM102" s="2" t="s">
        <v>102</v>
      </c>
      <c r="BN102" s="2" t="s">
        <v>102</v>
      </c>
      <c r="BO102" s="2" t="s">
        <v>102</v>
      </c>
      <c r="BP102" s="2" t="s">
        <v>102</v>
      </c>
      <c r="BQ102" s="2" t="s">
        <v>102</v>
      </c>
      <c r="BR102" s="2" t="s">
        <v>102</v>
      </c>
      <c r="BS102" s="2" t="s">
        <v>102</v>
      </c>
      <c r="BT102" s="2" t="s">
        <v>102</v>
      </c>
      <c r="BU102" s="2" t="s">
        <v>103</v>
      </c>
      <c r="BV102" s="2" t="s">
        <v>102</v>
      </c>
      <c r="BW102" s="2" t="s">
        <v>102</v>
      </c>
      <c r="BX102" s="2" t="s">
        <v>102</v>
      </c>
      <c r="BY102" s="2" t="s">
        <v>102</v>
      </c>
      <c r="BZ102" s="2" t="s">
        <v>102</v>
      </c>
      <c r="CA102" s="2" t="s">
        <v>102</v>
      </c>
      <c r="CB102" s="2" t="s">
        <v>102</v>
      </c>
      <c r="CC102" s="2" t="s">
        <v>102</v>
      </c>
      <c r="CD102" s="2" t="s">
        <v>102</v>
      </c>
      <c r="CE102" s="2" t="s">
        <v>102</v>
      </c>
      <c r="CF102" s="2" t="s">
        <v>102</v>
      </c>
      <c r="CG102" s="2" t="s">
        <v>102</v>
      </c>
      <c r="CH102" s="2" t="s">
        <v>102</v>
      </c>
      <c r="CI102" s="2" t="s">
        <v>102</v>
      </c>
      <c r="CJ102" s="2" t="s">
        <v>102</v>
      </c>
      <c r="CK102" s="2" t="s">
        <v>102</v>
      </c>
      <c r="CL102" s="2" t="s">
        <v>102</v>
      </c>
      <c r="CM102" s="2" t="s">
        <v>102</v>
      </c>
      <c r="CN102" s="2" t="s">
        <v>102</v>
      </c>
      <c r="CO102" s="2" t="s">
        <v>102</v>
      </c>
      <c r="CP102" s="2" t="s">
        <v>102</v>
      </c>
      <c r="CQ102" s="2" t="s">
        <v>102</v>
      </c>
      <c r="CR102" s="2" t="s">
        <v>102</v>
      </c>
      <c r="CS102" s="2" t="s">
        <v>102</v>
      </c>
      <c r="CT102" s="2" t="s">
        <v>102</v>
      </c>
      <c r="CU102" s="2" t="s">
        <v>102</v>
      </c>
    </row>
    <row r="103" spans="1:99" x14ac:dyDescent="0.3">
      <c r="A103" s="2" t="s">
        <v>112</v>
      </c>
      <c r="B103" s="2">
        <v>157289</v>
      </c>
      <c r="C103" s="2" t="s">
        <v>11354</v>
      </c>
      <c r="D103" s="2" t="s">
        <v>792</v>
      </c>
      <c r="E103" s="2" t="s">
        <v>11355</v>
      </c>
      <c r="F103" s="2" t="s">
        <v>11355</v>
      </c>
      <c r="G103" s="2" t="s">
        <v>11356</v>
      </c>
      <c r="I103" s="2" t="s">
        <v>212</v>
      </c>
      <c r="J103" s="2" t="s">
        <v>134</v>
      </c>
      <c r="K103" s="2" t="s">
        <v>101</v>
      </c>
      <c r="L103" s="2" t="s">
        <v>909</v>
      </c>
      <c r="M103" s="2" t="s">
        <v>11357</v>
      </c>
      <c r="N103" s="2" t="s">
        <v>11358</v>
      </c>
      <c r="U103" s="2" t="s">
        <v>798</v>
      </c>
      <c r="V103" s="3">
        <v>40998</v>
      </c>
      <c r="W103" s="3">
        <v>41548</v>
      </c>
      <c r="X103" s="4">
        <v>41183</v>
      </c>
      <c r="Y103" s="2" t="s">
        <v>103</v>
      </c>
      <c r="Z103" s="2" t="s">
        <v>8318</v>
      </c>
      <c r="AA103" s="2" t="s">
        <v>102</v>
      </c>
      <c r="AB103" s="2" t="s">
        <v>102</v>
      </c>
      <c r="AD103" s="2" t="s">
        <v>102</v>
      </c>
      <c r="AF103" s="2" t="s">
        <v>103</v>
      </c>
      <c r="AG103" s="2" t="s">
        <v>102</v>
      </c>
      <c r="AH103" s="2" t="s">
        <v>102</v>
      </c>
      <c r="AI103" s="2" t="s">
        <v>108</v>
      </c>
      <c r="AK103" s="2" t="s">
        <v>105</v>
      </c>
      <c r="AL103" s="2" t="s">
        <v>101</v>
      </c>
      <c r="AM103" s="2" t="s">
        <v>102</v>
      </c>
      <c r="AN103" s="2" t="s">
        <v>102</v>
      </c>
      <c r="AO103" s="2" t="s">
        <v>102</v>
      </c>
      <c r="AP103" s="2" t="s">
        <v>102</v>
      </c>
      <c r="AQ103" s="2" t="s">
        <v>102</v>
      </c>
      <c r="AR103" s="2" t="s">
        <v>102</v>
      </c>
      <c r="AS103" s="2" t="s">
        <v>102</v>
      </c>
      <c r="AT103" s="2" t="s">
        <v>102</v>
      </c>
      <c r="AU103" s="2" t="s">
        <v>102</v>
      </c>
      <c r="AV103" s="2" t="s">
        <v>102</v>
      </c>
      <c r="AW103" s="2" t="s">
        <v>102</v>
      </c>
      <c r="AX103" s="2" t="s">
        <v>102</v>
      </c>
      <c r="AY103" s="2" t="s">
        <v>102</v>
      </c>
      <c r="AZ103" s="2" t="s">
        <v>102</v>
      </c>
      <c r="BB103" s="2" t="s">
        <v>102</v>
      </c>
      <c r="BD103" s="2" t="s">
        <v>102</v>
      </c>
      <c r="BE103" s="2" t="s">
        <v>102</v>
      </c>
      <c r="BF103" s="2" t="s">
        <v>102</v>
      </c>
      <c r="BG103" s="2" t="s">
        <v>102</v>
      </c>
      <c r="BH103" s="2" t="s">
        <v>102</v>
      </c>
      <c r="BI103" s="2" t="s">
        <v>102</v>
      </c>
      <c r="BJ103" s="2" t="s">
        <v>102</v>
      </c>
      <c r="BK103" s="2" t="s">
        <v>102</v>
      </c>
      <c r="BL103" s="2" t="s">
        <v>102</v>
      </c>
      <c r="BM103" s="2" t="s">
        <v>102</v>
      </c>
      <c r="BN103" s="2" t="s">
        <v>102</v>
      </c>
      <c r="BO103" s="2" t="s">
        <v>102</v>
      </c>
      <c r="BP103" s="2" t="s">
        <v>102</v>
      </c>
      <c r="BQ103" s="2" t="s">
        <v>102</v>
      </c>
      <c r="BR103" s="2" t="s">
        <v>102</v>
      </c>
      <c r="BS103" s="2" t="s">
        <v>102</v>
      </c>
      <c r="BT103" s="2" t="s">
        <v>103</v>
      </c>
      <c r="BU103" s="2" t="s">
        <v>103</v>
      </c>
      <c r="BV103" s="2" t="s">
        <v>102</v>
      </c>
      <c r="BW103" s="2" t="s">
        <v>102</v>
      </c>
      <c r="BX103" s="2" t="s">
        <v>102</v>
      </c>
      <c r="BY103" s="2" t="s">
        <v>102</v>
      </c>
      <c r="BZ103" s="2" t="s">
        <v>102</v>
      </c>
      <c r="CA103" s="2" t="s">
        <v>102</v>
      </c>
      <c r="CB103" s="2" t="s">
        <v>102</v>
      </c>
      <c r="CC103" s="2" t="s">
        <v>102</v>
      </c>
      <c r="CD103" s="2" t="s">
        <v>102</v>
      </c>
      <c r="CE103" s="2" t="s">
        <v>102</v>
      </c>
      <c r="CF103" s="2" t="s">
        <v>102</v>
      </c>
      <c r="CG103" s="2" t="s">
        <v>102</v>
      </c>
      <c r="CH103" s="2" t="s">
        <v>102</v>
      </c>
      <c r="CI103" s="2" t="s">
        <v>102</v>
      </c>
      <c r="CJ103" s="2" t="s">
        <v>102</v>
      </c>
      <c r="CK103" s="2" t="s">
        <v>102</v>
      </c>
      <c r="CL103" s="2" t="s">
        <v>102</v>
      </c>
      <c r="CM103" s="2" t="s">
        <v>102</v>
      </c>
      <c r="CN103" s="2" t="s">
        <v>102</v>
      </c>
      <c r="CO103" s="2" t="s">
        <v>102</v>
      </c>
      <c r="CP103" s="2" t="s">
        <v>102</v>
      </c>
      <c r="CQ103" s="2" t="s">
        <v>102</v>
      </c>
      <c r="CR103" s="2" t="s">
        <v>102</v>
      </c>
      <c r="CS103" s="2" t="s">
        <v>102</v>
      </c>
      <c r="CT103" s="2" t="s">
        <v>102</v>
      </c>
      <c r="CU103" s="2" t="s">
        <v>102</v>
      </c>
    </row>
    <row r="104" spans="1:99" x14ac:dyDescent="0.3">
      <c r="A104" s="2" t="s">
        <v>109</v>
      </c>
      <c r="B104" s="2">
        <v>157301</v>
      </c>
      <c r="C104" s="2" t="s">
        <v>3486</v>
      </c>
      <c r="D104" s="2" t="s">
        <v>792</v>
      </c>
      <c r="E104" s="2" t="s">
        <v>3487</v>
      </c>
      <c r="F104" s="2" t="s">
        <v>3487</v>
      </c>
      <c r="G104" s="2" t="s">
        <v>3488</v>
      </c>
      <c r="I104" s="2" t="s">
        <v>130</v>
      </c>
      <c r="J104" s="2" t="s">
        <v>131</v>
      </c>
      <c r="K104" s="2" t="s">
        <v>101</v>
      </c>
      <c r="L104" s="2">
        <v>10036</v>
      </c>
      <c r="M104" s="2" t="s">
        <v>3489</v>
      </c>
      <c r="N104" s="2" t="s">
        <v>3490</v>
      </c>
      <c r="U104" s="2" t="s">
        <v>798</v>
      </c>
      <c r="V104" s="3">
        <v>40987</v>
      </c>
      <c r="W104" s="3">
        <v>40987</v>
      </c>
      <c r="X104" s="4">
        <v>40848</v>
      </c>
      <c r="Y104" s="2" t="s">
        <v>102</v>
      </c>
      <c r="AA104" s="2" t="s">
        <v>102</v>
      </c>
      <c r="AB104" s="2" t="s">
        <v>102</v>
      </c>
      <c r="AD104" s="2" t="s">
        <v>102</v>
      </c>
      <c r="AF104" s="2" t="s">
        <v>102</v>
      </c>
      <c r="AG104" s="2" t="s">
        <v>103</v>
      </c>
      <c r="AH104" s="2" t="s">
        <v>102</v>
      </c>
      <c r="AI104" s="2" t="s">
        <v>104</v>
      </c>
      <c r="AK104" s="2" t="s">
        <v>105</v>
      </c>
      <c r="AL104" s="2" t="s">
        <v>101</v>
      </c>
      <c r="AM104" s="2" t="s">
        <v>102</v>
      </c>
      <c r="AN104" s="2" t="s">
        <v>102</v>
      </c>
      <c r="AO104" s="2" t="s">
        <v>103</v>
      </c>
      <c r="AP104" s="2" t="s">
        <v>102</v>
      </c>
      <c r="AQ104" s="2" t="s">
        <v>102</v>
      </c>
      <c r="AR104" s="2" t="s">
        <v>102</v>
      </c>
      <c r="AS104" s="2" t="s">
        <v>102</v>
      </c>
      <c r="AT104" s="2" t="s">
        <v>102</v>
      </c>
      <c r="AU104" s="2" t="s">
        <v>102</v>
      </c>
      <c r="AV104" s="2" t="s">
        <v>102</v>
      </c>
      <c r="AW104" s="2" t="s">
        <v>102</v>
      </c>
      <c r="AX104" s="2" t="s">
        <v>102</v>
      </c>
      <c r="AY104" s="2" t="s">
        <v>102</v>
      </c>
      <c r="AZ104" s="2" t="s">
        <v>102</v>
      </c>
      <c r="BB104" s="2" t="s">
        <v>102</v>
      </c>
      <c r="BD104" s="2" t="s">
        <v>102</v>
      </c>
      <c r="BE104" s="2" t="s">
        <v>102</v>
      </c>
      <c r="BF104" s="2" t="s">
        <v>102</v>
      </c>
      <c r="BG104" s="2" t="s">
        <v>102</v>
      </c>
      <c r="BH104" s="2" t="s">
        <v>102</v>
      </c>
      <c r="BI104" s="2" t="s">
        <v>102</v>
      </c>
      <c r="BJ104" s="2" t="s">
        <v>103</v>
      </c>
      <c r="BK104" s="2" t="s">
        <v>102</v>
      </c>
      <c r="BL104" s="2" t="s">
        <v>102</v>
      </c>
      <c r="BM104" s="2" t="s">
        <v>102</v>
      </c>
      <c r="BN104" s="2" t="s">
        <v>102</v>
      </c>
      <c r="BO104" s="2" t="s">
        <v>102</v>
      </c>
      <c r="BP104" s="2" t="s">
        <v>102</v>
      </c>
      <c r="BQ104" s="2" t="s">
        <v>102</v>
      </c>
      <c r="BR104" s="2" t="s">
        <v>102</v>
      </c>
      <c r="BS104" s="2" t="s">
        <v>102</v>
      </c>
      <c r="BT104" s="2" t="s">
        <v>103</v>
      </c>
      <c r="BU104" s="2" t="s">
        <v>103</v>
      </c>
      <c r="BV104" s="2" t="s">
        <v>102</v>
      </c>
      <c r="BW104" s="2" t="s">
        <v>102</v>
      </c>
      <c r="BX104" s="2" t="s">
        <v>102</v>
      </c>
      <c r="BY104" s="2" t="s">
        <v>102</v>
      </c>
      <c r="BZ104" s="2" t="s">
        <v>102</v>
      </c>
      <c r="CA104" s="2" t="s">
        <v>102</v>
      </c>
      <c r="CB104" s="2" t="s">
        <v>102</v>
      </c>
      <c r="CC104" s="2" t="s">
        <v>102</v>
      </c>
      <c r="CD104" s="2" t="s">
        <v>102</v>
      </c>
      <c r="CE104" s="2" t="s">
        <v>102</v>
      </c>
      <c r="CF104" s="2" t="s">
        <v>102</v>
      </c>
      <c r="CG104" s="2" t="s">
        <v>102</v>
      </c>
      <c r="CH104" s="2" t="s">
        <v>102</v>
      </c>
      <c r="CI104" s="2" t="s">
        <v>102</v>
      </c>
      <c r="CJ104" s="2" t="s">
        <v>102</v>
      </c>
      <c r="CK104" s="2" t="s">
        <v>102</v>
      </c>
      <c r="CL104" s="2" t="s">
        <v>102</v>
      </c>
      <c r="CM104" s="2" t="s">
        <v>102</v>
      </c>
      <c r="CN104" s="2" t="s">
        <v>102</v>
      </c>
      <c r="CO104" s="2" t="s">
        <v>102</v>
      </c>
      <c r="CP104" s="2" t="s">
        <v>102</v>
      </c>
      <c r="CQ104" s="2" t="s">
        <v>102</v>
      </c>
      <c r="CR104" s="2" t="s">
        <v>102</v>
      </c>
      <c r="CS104" s="2" t="s">
        <v>102</v>
      </c>
      <c r="CT104" s="2" t="s">
        <v>102</v>
      </c>
      <c r="CU104" s="2" t="s">
        <v>102</v>
      </c>
    </row>
    <row r="105" spans="1:99" x14ac:dyDescent="0.3">
      <c r="A105" s="2" t="s">
        <v>112</v>
      </c>
      <c r="B105" s="2">
        <v>157324</v>
      </c>
      <c r="C105" s="2" t="s">
        <v>9982</v>
      </c>
      <c r="D105" s="2" t="s">
        <v>792</v>
      </c>
      <c r="E105" s="2" t="s">
        <v>9983</v>
      </c>
      <c r="F105" s="2" t="s">
        <v>9984</v>
      </c>
      <c r="G105" s="2" t="s">
        <v>151</v>
      </c>
      <c r="H105" s="2" t="s">
        <v>473</v>
      </c>
      <c r="I105" s="2" t="s">
        <v>141</v>
      </c>
      <c r="J105" s="2" t="s">
        <v>113</v>
      </c>
      <c r="K105" s="2" t="s">
        <v>101</v>
      </c>
      <c r="L105" s="2">
        <v>98101</v>
      </c>
      <c r="M105" s="2" t="s">
        <v>9734</v>
      </c>
      <c r="N105" s="2" t="s">
        <v>9735</v>
      </c>
      <c r="U105" s="2" t="s">
        <v>798</v>
      </c>
      <c r="V105" s="3">
        <v>40998</v>
      </c>
      <c r="W105" s="3">
        <v>41354</v>
      </c>
      <c r="X105" s="4">
        <v>41183</v>
      </c>
      <c r="Y105" s="2" t="s">
        <v>103</v>
      </c>
      <c r="Z105" s="2" t="s">
        <v>9985</v>
      </c>
      <c r="AA105" s="2" t="s">
        <v>102</v>
      </c>
      <c r="AB105" s="2" t="s">
        <v>102</v>
      </c>
      <c r="AD105" s="2" t="s">
        <v>102</v>
      </c>
      <c r="AF105" s="2" t="s">
        <v>103</v>
      </c>
      <c r="AG105" s="2" t="s">
        <v>102</v>
      </c>
      <c r="AH105" s="2" t="s">
        <v>102</v>
      </c>
      <c r="AI105" s="2" t="s">
        <v>104</v>
      </c>
      <c r="AK105" s="2" t="s">
        <v>105</v>
      </c>
      <c r="AL105" s="2" t="s">
        <v>101</v>
      </c>
      <c r="AM105" s="2" t="s">
        <v>102</v>
      </c>
      <c r="AN105" s="2" t="s">
        <v>102</v>
      </c>
      <c r="AO105" s="2" t="s">
        <v>102</v>
      </c>
      <c r="AP105" s="2" t="s">
        <v>102</v>
      </c>
      <c r="AQ105" s="2" t="s">
        <v>102</v>
      </c>
      <c r="AR105" s="2" t="s">
        <v>102</v>
      </c>
      <c r="AS105" s="2" t="s">
        <v>102</v>
      </c>
      <c r="AT105" s="2" t="s">
        <v>102</v>
      </c>
      <c r="AU105" s="2" t="s">
        <v>102</v>
      </c>
      <c r="AV105" s="2" t="s">
        <v>102</v>
      </c>
      <c r="AW105" s="2" t="s">
        <v>102</v>
      </c>
      <c r="AX105" s="2" t="s">
        <v>102</v>
      </c>
      <c r="AY105" s="2" t="s">
        <v>102</v>
      </c>
      <c r="AZ105" s="2" t="s">
        <v>102</v>
      </c>
      <c r="BB105" s="2" t="s">
        <v>102</v>
      </c>
      <c r="BD105" s="2" t="s">
        <v>102</v>
      </c>
      <c r="BE105" s="2" t="s">
        <v>102</v>
      </c>
      <c r="BF105" s="2" t="s">
        <v>102</v>
      </c>
      <c r="BG105" s="2" t="s">
        <v>102</v>
      </c>
      <c r="BH105" s="2" t="s">
        <v>102</v>
      </c>
      <c r="BI105" s="2" t="s">
        <v>102</v>
      </c>
      <c r="BJ105" s="2" t="s">
        <v>102</v>
      </c>
      <c r="BK105" s="2" t="s">
        <v>102</v>
      </c>
      <c r="BL105" s="2" t="s">
        <v>102</v>
      </c>
      <c r="BM105" s="2" t="s">
        <v>102</v>
      </c>
      <c r="BN105" s="2" t="s">
        <v>102</v>
      </c>
      <c r="BO105" s="2" t="s">
        <v>102</v>
      </c>
      <c r="BP105" s="2" t="s">
        <v>102</v>
      </c>
      <c r="BQ105" s="2" t="s">
        <v>102</v>
      </c>
      <c r="BR105" s="2" t="s">
        <v>102</v>
      </c>
      <c r="BS105" s="2" t="s">
        <v>102</v>
      </c>
      <c r="BT105" s="2" t="s">
        <v>103</v>
      </c>
      <c r="BU105" s="2" t="s">
        <v>103</v>
      </c>
      <c r="BV105" s="2" t="s">
        <v>102</v>
      </c>
      <c r="BW105" s="2" t="s">
        <v>102</v>
      </c>
      <c r="BX105" s="2" t="s">
        <v>102</v>
      </c>
      <c r="BY105" s="2" t="s">
        <v>102</v>
      </c>
      <c r="BZ105" s="2" t="s">
        <v>102</v>
      </c>
      <c r="CA105" s="2" t="s">
        <v>102</v>
      </c>
      <c r="CB105" s="2" t="s">
        <v>102</v>
      </c>
      <c r="CC105" s="2" t="s">
        <v>102</v>
      </c>
      <c r="CD105" s="2" t="s">
        <v>102</v>
      </c>
      <c r="CE105" s="2" t="s">
        <v>102</v>
      </c>
      <c r="CF105" s="2" t="s">
        <v>102</v>
      </c>
      <c r="CG105" s="2" t="s">
        <v>102</v>
      </c>
      <c r="CH105" s="2" t="s">
        <v>102</v>
      </c>
      <c r="CI105" s="2" t="s">
        <v>102</v>
      </c>
      <c r="CJ105" s="2" t="s">
        <v>102</v>
      </c>
      <c r="CK105" s="2" t="s">
        <v>102</v>
      </c>
      <c r="CL105" s="2" t="s">
        <v>102</v>
      </c>
      <c r="CM105" s="2" t="s">
        <v>102</v>
      </c>
      <c r="CN105" s="2" t="s">
        <v>102</v>
      </c>
      <c r="CO105" s="2" t="s">
        <v>102</v>
      </c>
      <c r="CP105" s="2" t="s">
        <v>102</v>
      </c>
      <c r="CQ105" s="2" t="s">
        <v>102</v>
      </c>
      <c r="CR105" s="2" t="s">
        <v>102</v>
      </c>
      <c r="CS105" s="2" t="s">
        <v>102</v>
      </c>
      <c r="CT105" s="2" t="s">
        <v>102</v>
      </c>
      <c r="CU105" s="2" t="s">
        <v>102</v>
      </c>
    </row>
    <row r="106" spans="1:99" x14ac:dyDescent="0.3">
      <c r="A106" s="2" t="s">
        <v>379</v>
      </c>
      <c r="B106" s="2">
        <v>157358</v>
      </c>
      <c r="C106" s="2" t="s">
        <v>2040</v>
      </c>
      <c r="D106" s="2" t="s">
        <v>792</v>
      </c>
      <c r="E106" s="2" t="s">
        <v>2041</v>
      </c>
      <c r="F106" s="2" t="s">
        <v>2041</v>
      </c>
      <c r="G106" s="2" t="s">
        <v>2042</v>
      </c>
      <c r="I106" s="2" t="s">
        <v>710</v>
      </c>
      <c r="K106" s="2" t="s">
        <v>710</v>
      </c>
      <c r="L106" s="2">
        <v>68602</v>
      </c>
      <c r="M106" s="2" t="s">
        <v>2043</v>
      </c>
      <c r="N106" s="2" t="s">
        <v>2044</v>
      </c>
      <c r="U106" s="2" t="s">
        <v>798</v>
      </c>
      <c r="V106" s="3">
        <v>40942</v>
      </c>
      <c r="W106" s="3">
        <v>41352</v>
      </c>
      <c r="X106" s="4">
        <v>41183</v>
      </c>
      <c r="Y106" s="2" t="s">
        <v>103</v>
      </c>
      <c r="Z106" s="2" t="s">
        <v>2045</v>
      </c>
      <c r="AA106" s="2" t="s">
        <v>103</v>
      </c>
      <c r="AB106" s="2" t="s">
        <v>102</v>
      </c>
      <c r="AD106" s="2" t="s">
        <v>102</v>
      </c>
      <c r="AF106" s="2" t="s">
        <v>102</v>
      </c>
      <c r="AG106" s="2" t="s">
        <v>103</v>
      </c>
      <c r="AH106" s="2" t="s">
        <v>102</v>
      </c>
      <c r="AI106" s="2" t="s">
        <v>108</v>
      </c>
      <c r="AL106" s="2" t="s">
        <v>710</v>
      </c>
      <c r="AM106" s="2" t="s">
        <v>102</v>
      </c>
      <c r="AN106" s="2" t="s">
        <v>102</v>
      </c>
      <c r="AO106" s="2" t="s">
        <v>102</v>
      </c>
      <c r="AP106" s="2" t="s">
        <v>102</v>
      </c>
      <c r="AQ106" s="2" t="s">
        <v>102</v>
      </c>
      <c r="AR106" s="2" t="s">
        <v>102</v>
      </c>
      <c r="AS106" s="2" t="s">
        <v>102</v>
      </c>
      <c r="AT106" s="2" t="s">
        <v>102</v>
      </c>
      <c r="AU106" s="2" t="s">
        <v>102</v>
      </c>
      <c r="AV106" s="2" t="s">
        <v>102</v>
      </c>
      <c r="AW106" s="2" t="s">
        <v>102</v>
      </c>
      <c r="AX106" s="2" t="s">
        <v>102</v>
      </c>
      <c r="AY106" s="2" t="s">
        <v>102</v>
      </c>
      <c r="AZ106" s="2" t="s">
        <v>102</v>
      </c>
      <c r="BB106" s="2" t="s">
        <v>102</v>
      </c>
      <c r="BD106" s="2" t="s">
        <v>102</v>
      </c>
      <c r="BE106" s="2" t="s">
        <v>102</v>
      </c>
      <c r="BF106" s="2" t="s">
        <v>103</v>
      </c>
      <c r="BG106" s="2" t="s">
        <v>102</v>
      </c>
      <c r="BH106" s="2" t="s">
        <v>102</v>
      </c>
      <c r="BI106" s="2" t="s">
        <v>102</v>
      </c>
      <c r="BJ106" s="2" t="s">
        <v>102</v>
      </c>
      <c r="BK106" s="2" t="s">
        <v>102</v>
      </c>
      <c r="BL106" s="2" t="s">
        <v>102</v>
      </c>
      <c r="BM106" s="2" t="s">
        <v>102</v>
      </c>
      <c r="BN106" s="2" t="s">
        <v>102</v>
      </c>
      <c r="BO106" s="2" t="s">
        <v>102</v>
      </c>
      <c r="BP106" s="2" t="s">
        <v>102</v>
      </c>
      <c r="BQ106" s="2" t="s">
        <v>102</v>
      </c>
      <c r="BR106" s="2" t="s">
        <v>102</v>
      </c>
      <c r="BS106" s="2" t="s">
        <v>102</v>
      </c>
      <c r="BT106" s="2" t="s">
        <v>102</v>
      </c>
      <c r="BU106" s="2" t="s">
        <v>103</v>
      </c>
      <c r="BV106" s="2" t="s">
        <v>102</v>
      </c>
      <c r="BW106" s="2" t="s">
        <v>102</v>
      </c>
      <c r="BX106" s="2" t="s">
        <v>102</v>
      </c>
      <c r="BY106" s="2" t="s">
        <v>102</v>
      </c>
      <c r="BZ106" s="2" t="s">
        <v>102</v>
      </c>
      <c r="CA106" s="2" t="s">
        <v>102</v>
      </c>
      <c r="CB106" s="2" t="s">
        <v>102</v>
      </c>
      <c r="CC106" s="2" t="s">
        <v>102</v>
      </c>
      <c r="CD106" s="2" t="s">
        <v>102</v>
      </c>
      <c r="CE106" s="2" t="s">
        <v>102</v>
      </c>
      <c r="CF106" s="2" t="s">
        <v>102</v>
      </c>
      <c r="CG106" s="2" t="s">
        <v>102</v>
      </c>
      <c r="CH106" s="2" t="s">
        <v>102</v>
      </c>
      <c r="CI106" s="2" t="s">
        <v>102</v>
      </c>
      <c r="CJ106" s="2" t="s">
        <v>102</v>
      </c>
      <c r="CK106" s="2" t="s">
        <v>102</v>
      </c>
      <c r="CL106" s="2" t="s">
        <v>102</v>
      </c>
      <c r="CM106" s="2" t="s">
        <v>102</v>
      </c>
      <c r="CN106" s="2" t="s">
        <v>102</v>
      </c>
      <c r="CO106" s="2" t="s">
        <v>102</v>
      </c>
      <c r="CP106" s="2" t="s">
        <v>102</v>
      </c>
      <c r="CQ106" s="2" t="s">
        <v>102</v>
      </c>
      <c r="CR106" s="2" t="s">
        <v>102</v>
      </c>
      <c r="CS106" s="2" t="s">
        <v>102</v>
      </c>
      <c r="CT106" s="2" t="s">
        <v>102</v>
      </c>
      <c r="CU106" s="2" t="s">
        <v>102</v>
      </c>
    </row>
    <row r="107" spans="1:99" x14ac:dyDescent="0.3">
      <c r="A107" s="2" t="s">
        <v>109</v>
      </c>
      <c r="B107" s="2">
        <v>157370</v>
      </c>
      <c r="C107" s="2" t="s">
        <v>1882</v>
      </c>
      <c r="D107" s="2" t="s">
        <v>792</v>
      </c>
      <c r="E107" s="2" t="s">
        <v>1883</v>
      </c>
      <c r="F107" s="2" t="s">
        <v>1883</v>
      </c>
      <c r="G107" s="2" t="s">
        <v>1884</v>
      </c>
      <c r="H107" s="2" t="s">
        <v>419</v>
      </c>
      <c r="I107" s="2" t="s">
        <v>130</v>
      </c>
      <c r="J107" s="2" t="s">
        <v>131</v>
      </c>
      <c r="K107" s="2" t="s">
        <v>101</v>
      </c>
      <c r="L107" s="2">
        <v>10005</v>
      </c>
      <c r="M107" s="2" t="s">
        <v>1885</v>
      </c>
      <c r="N107" s="2" t="s">
        <v>1886</v>
      </c>
      <c r="U107" s="2" t="s">
        <v>798</v>
      </c>
      <c r="V107" s="3">
        <v>41107</v>
      </c>
      <c r="W107" s="3">
        <v>41306</v>
      </c>
      <c r="X107" s="4">
        <v>41183</v>
      </c>
      <c r="Y107" s="2" t="s">
        <v>103</v>
      </c>
      <c r="Z107" s="2" t="s">
        <v>1887</v>
      </c>
      <c r="AA107" s="2" t="s">
        <v>102</v>
      </c>
      <c r="AB107" s="2" t="s">
        <v>102</v>
      </c>
      <c r="AD107" s="2" t="s">
        <v>102</v>
      </c>
      <c r="AF107" s="2" t="s">
        <v>102</v>
      </c>
      <c r="AG107" s="2" t="s">
        <v>103</v>
      </c>
      <c r="AH107" s="2" t="s">
        <v>102</v>
      </c>
      <c r="AI107" s="2" t="s">
        <v>104</v>
      </c>
      <c r="AK107" s="2" t="s">
        <v>131</v>
      </c>
      <c r="AL107" s="2" t="s">
        <v>101</v>
      </c>
      <c r="AM107" s="2" t="s">
        <v>102</v>
      </c>
      <c r="AN107" s="2" t="s">
        <v>102</v>
      </c>
      <c r="AO107" s="2" t="s">
        <v>102</v>
      </c>
      <c r="AP107" s="2" t="s">
        <v>102</v>
      </c>
      <c r="AQ107" s="2" t="s">
        <v>102</v>
      </c>
      <c r="AR107" s="2" t="s">
        <v>102</v>
      </c>
      <c r="AS107" s="2" t="s">
        <v>102</v>
      </c>
      <c r="AT107" s="2" t="s">
        <v>102</v>
      </c>
      <c r="AU107" s="2" t="s">
        <v>102</v>
      </c>
      <c r="AV107" s="2" t="s">
        <v>102</v>
      </c>
      <c r="AW107" s="2" t="s">
        <v>102</v>
      </c>
      <c r="AX107" s="2" t="s">
        <v>102</v>
      </c>
      <c r="AY107" s="2" t="s">
        <v>102</v>
      </c>
      <c r="AZ107" s="2" t="s">
        <v>102</v>
      </c>
      <c r="BB107" s="2" t="s">
        <v>102</v>
      </c>
      <c r="BD107" s="2" t="s">
        <v>102</v>
      </c>
      <c r="BE107" s="2" t="s">
        <v>103</v>
      </c>
      <c r="BF107" s="2" t="s">
        <v>102</v>
      </c>
      <c r="BG107" s="2" t="s">
        <v>102</v>
      </c>
      <c r="BH107" s="2" t="s">
        <v>102</v>
      </c>
      <c r="BI107" s="2" t="s">
        <v>102</v>
      </c>
      <c r="BJ107" s="2" t="s">
        <v>102</v>
      </c>
      <c r="BK107" s="2" t="s">
        <v>102</v>
      </c>
      <c r="BL107" s="2" t="s">
        <v>102</v>
      </c>
      <c r="BM107" s="2" t="s">
        <v>102</v>
      </c>
      <c r="BN107" s="2" t="s">
        <v>102</v>
      </c>
      <c r="BO107" s="2" t="s">
        <v>102</v>
      </c>
      <c r="BP107" s="2" t="s">
        <v>102</v>
      </c>
      <c r="BQ107" s="2" t="s">
        <v>102</v>
      </c>
      <c r="BR107" s="2" t="s">
        <v>102</v>
      </c>
      <c r="BS107" s="2" t="s">
        <v>102</v>
      </c>
      <c r="BT107" s="2" t="s">
        <v>102</v>
      </c>
      <c r="BU107" s="2" t="s">
        <v>103</v>
      </c>
      <c r="BV107" s="2" t="s">
        <v>102</v>
      </c>
      <c r="BW107" s="2" t="s">
        <v>102</v>
      </c>
      <c r="BX107" s="2" t="s">
        <v>102</v>
      </c>
      <c r="BY107" s="2" t="s">
        <v>102</v>
      </c>
      <c r="BZ107" s="2" t="s">
        <v>102</v>
      </c>
      <c r="CA107" s="2" t="s">
        <v>102</v>
      </c>
      <c r="CB107" s="2" t="s">
        <v>102</v>
      </c>
      <c r="CC107" s="2" t="s">
        <v>102</v>
      </c>
      <c r="CD107" s="2" t="s">
        <v>102</v>
      </c>
      <c r="CE107" s="2" t="s">
        <v>102</v>
      </c>
      <c r="CF107" s="2" t="s">
        <v>102</v>
      </c>
      <c r="CG107" s="2" t="s">
        <v>102</v>
      </c>
      <c r="CH107" s="2" t="s">
        <v>102</v>
      </c>
      <c r="CI107" s="2" t="s">
        <v>102</v>
      </c>
      <c r="CJ107" s="2" t="s">
        <v>102</v>
      </c>
      <c r="CK107" s="2" t="s">
        <v>102</v>
      </c>
      <c r="CL107" s="2" t="s">
        <v>102</v>
      </c>
      <c r="CM107" s="2" t="s">
        <v>102</v>
      </c>
      <c r="CN107" s="2" t="s">
        <v>102</v>
      </c>
      <c r="CO107" s="2" t="s">
        <v>102</v>
      </c>
      <c r="CP107" s="2" t="s">
        <v>102</v>
      </c>
      <c r="CQ107" s="2" t="s">
        <v>102</v>
      </c>
      <c r="CR107" s="2" t="s">
        <v>102</v>
      </c>
      <c r="CS107" s="2" t="s">
        <v>102</v>
      </c>
      <c r="CT107" s="2" t="s">
        <v>102</v>
      </c>
      <c r="CU107" s="2" t="s">
        <v>102</v>
      </c>
    </row>
    <row r="108" spans="1:99" x14ac:dyDescent="0.3">
      <c r="A108" s="2" t="s">
        <v>112</v>
      </c>
      <c r="B108" s="2">
        <v>157373</v>
      </c>
      <c r="C108" s="2" t="s">
        <v>10183</v>
      </c>
      <c r="D108" s="2" t="s">
        <v>792</v>
      </c>
      <c r="E108" s="2" t="s">
        <v>10184</v>
      </c>
      <c r="F108" s="2" t="s">
        <v>10184</v>
      </c>
      <c r="G108" s="2" t="s">
        <v>552</v>
      </c>
      <c r="H108" s="2" t="s">
        <v>10185</v>
      </c>
      <c r="I108" s="2" t="s">
        <v>211</v>
      </c>
      <c r="J108" s="2" t="s">
        <v>134</v>
      </c>
      <c r="K108" s="2" t="s">
        <v>101</v>
      </c>
      <c r="L108" s="2">
        <v>94025</v>
      </c>
      <c r="M108" s="2" t="s">
        <v>2211</v>
      </c>
      <c r="N108" s="2" t="s">
        <v>2259</v>
      </c>
      <c r="U108" s="2" t="s">
        <v>798</v>
      </c>
      <c r="V108" s="3">
        <v>40998</v>
      </c>
      <c r="W108" s="3">
        <v>41395</v>
      </c>
      <c r="X108" s="4">
        <v>41183</v>
      </c>
      <c r="Y108" s="2" t="s">
        <v>103</v>
      </c>
      <c r="Z108" s="2" t="s">
        <v>10186</v>
      </c>
      <c r="AA108" s="2" t="s">
        <v>102</v>
      </c>
      <c r="AB108" s="2" t="s">
        <v>102</v>
      </c>
      <c r="AD108" s="2" t="s">
        <v>102</v>
      </c>
      <c r="AF108" s="2" t="s">
        <v>103</v>
      </c>
      <c r="AG108" s="2" t="s">
        <v>102</v>
      </c>
      <c r="AH108" s="2" t="s">
        <v>102</v>
      </c>
      <c r="AI108" s="2" t="s">
        <v>104</v>
      </c>
      <c r="AK108" s="2" t="s">
        <v>105</v>
      </c>
      <c r="AL108" s="2" t="s">
        <v>101</v>
      </c>
      <c r="AM108" s="2" t="s">
        <v>102</v>
      </c>
      <c r="AN108" s="2" t="s">
        <v>102</v>
      </c>
      <c r="AO108" s="2" t="s">
        <v>102</v>
      </c>
      <c r="AP108" s="2" t="s">
        <v>102</v>
      </c>
      <c r="AQ108" s="2" t="s">
        <v>102</v>
      </c>
      <c r="AR108" s="2" t="s">
        <v>102</v>
      </c>
      <c r="AS108" s="2" t="s">
        <v>102</v>
      </c>
      <c r="AT108" s="2" t="s">
        <v>102</v>
      </c>
      <c r="AU108" s="2" t="s">
        <v>102</v>
      </c>
      <c r="AV108" s="2" t="s">
        <v>102</v>
      </c>
      <c r="AW108" s="2" t="s">
        <v>102</v>
      </c>
      <c r="AX108" s="2" t="s">
        <v>102</v>
      </c>
      <c r="AY108" s="2" t="s">
        <v>102</v>
      </c>
      <c r="AZ108" s="2" t="s">
        <v>102</v>
      </c>
      <c r="BB108" s="2" t="s">
        <v>102</v>
      </c>
      <c r="BD108" s="2" t="s">
        <v>102</v>
      </c>
      <c r="BE108" s="2" t="s">
        <v>102</v>
      </c>
      <c r="BF108" s="2" t="s">
        <v>103</v>
      </c>
      <c r="BG108" s="2" t="s">
        <v>102</v>
      </c>
      <c r="BH108" s="2" t="s">
        <v>102</v>
      </c>
      <c r="BI108" s="2" t="s">
        <v>102</v>
      </c>
      <c r="BJ108" s="2" t="s">
        <v>102</v>
      </c>
      <c r="BK108" s="2" t="s">
        <v>102</v>
      </c>
      <c r="BL108" s="2" t="s">
        <v>102</v>
      </c>
      <c r="BM108" s="2" t="s">
        <v>102</v>
      </c>
      <c r="BN108" s="2" t="s">
        <v>102</v>
      </c>
      <c r="BO108" s="2" t="s">
        <v>102</v>
      </c>
      <c r="BP108" s="2" t="s">
        <v>102</v>
      </c>
      <c r="BQ108" s="2" t="s">
        <v>102</v>
      </c>
      <c r="BR108" s="2" t="s">
        <v>102</v>
      </c>
      <c r="BS108" s="2" t="s">
        <v>102</v>
      </c>
      <c r="BT108" s="2" t="s">
        <v>103</v>
      </c>
      <c r="BU108" s="2" t="s">
        <v>103</v>
      </c>
      <c r="BV108" s="2" t="s">
        <v>102</v>
      </c>
      <c r="BW108" s="2" t="s">
        <v>102</v>
      </c>
      <c r="BX108" s="2" t="s">
        <v>102</v>
      </c>
      <c r="BY108" s="2" t="s">
        <v>102</v>
      </c>
      <c r="BZ108" s="2" t="s">
        <v>102</v>
      </c>
      <c r="CA108" s="2" t="s">
        <v>102</v>
      </c>
      <c r="CB108" s="2" t="s">
        <v>102</v>
      </c>
      <c r="CC108" s="2" t="s">
        <v>102</v>
      </c>
      <c r="CD108" s="2" t="s">
        <v>102</v>
      </c>
      <c r="CE108" s="2" t="s">
        <v>102</v>
      </c>
      <c r="CF108" s="2" t="s">
        <v>102</v>
      </c>
      <c r="CG108" s="2" t="s">
        <v>102</v>
      </c>
      <c r="CH108" s="2" t="s">
        <v>102</v>
      </c>
      <c r="CI108" s="2" t="s">
        <v>102</v>
      </c>
      <c r="CJ108" s="2" t="s">
        <v>102</v>
      </c>
      <c r="CK108" s="2" t="s">
        <v>102</v>
      </c>
      <c r="CL108" s="2" t="s">
        <v>102</v>
      </c>
      <c r="CM108" s="2" t="s">
        <v>102</v>
      </c>
      <c r="CN108" s="2" t="s">
        <v>102</v>
      </c>
      <c r="CO108" s="2" t="s">
        <v>102</v>
      </c>
      <c r="CP108" s="2" t="s">
        <v>102</v>
      </c>
      <c r="CQ108" s="2" t="s">
        <v>102</v>
      </c>
      <c r="CR108" s="2" t="s">
        <v>102</v>
      </c>
      <c r="CS108" s="2" t="s">
        <v>102</v>
      </c>
      <c r="CT108" s="2" t="s">
        <v>102</v>
      </c>
      <c r="CU108" s="2" t="s">
        <v>102</v>
      </c>
    </row>
    <row r="109" spans="1:99" x14ac:dyDescent="0.3">
      <c r="A109" s="2" t="s">
        <v>109</v>
      </c>
      <c r="B109" s="2">
        <v>157383</v>
      </c>
      <c r="C109" s="2" t="s">
        <v>2685</v>
      </c>
      <c r="D109" s="2" t="s">
        <v>792</v>
      </c>
      <c r="E109" s="2" t="s">
        <v>2686</v>
      </c>
      <c r="F109" s="2" t="s">
        <v>2686</v>
      </c>
      <c r="G109" s="2" t="s">
        <v>2687</v>
      </c>
      <c r="H109" s="2" t="s">
        <v>136</v>
      </c>
      <c r="I109" s="2" t="s">
        <v>130</v>
      </c>
      <c r="J109" s="2" t="s">
        <v>131</v>
      </c>
      <c r="K109" s="2" t="s">
        <v>101</v>
      </c>
      <c r="L109" s="2">
        <v>10022</v>
      </c>
      <c r="M109" s="2" t="s">
        <v>2688</v>
      </c>
      <c r="N109" s="2" t="s">
        <v>2689</v>
      </c>
      <c r="U109" s="2" t="s">
        <v>798</v>
      </c>
      <c r="V109" s="3">
        <v>40961</v>
      </c>
      <c r="W109" s="3">
        <v>41347</v>
      </c>
      <c r="X109" s="4">
        <v>41183</v>
      </c>
      <c r="Y109" s="2" t="s">
        <v>102</v>
      </c>
      <c r="AA109" s="2" t="s">
        <v>102</v>
      </c>
      <c r="AB109" s="2" t="s">
        <v>102</v>
      </c>
      <c r="AD109" s="2" t="s">
        <v>102</v>
      </c>
      <c r="AF109" s="2" t="s">
        <v>102</v>
      </c>
      <c r="AG109" s="2" t="s">
        <v>103</v>
      </c>
      <c r="AH109" s="2" t="s">
        <v>102</v>
      </c>
      <c r="AI109" s="2" t="s">
        <v>126</v>
      </c>
      <c r="AK109" s="2" t="s">
        <v>105</v>
      </c>
      <c r="AL109" s="2" t="s">
        <v>101</v>
      </c>
      <c r="AM109" s="2" t="s">
        <v>102</v>
      </c>
      <c r="AN109" s="2" t="s">
        <v>102</v>
      </c>
      <c r="AO109" s="2" t="s">
        <v>102</v>
      </c>
      <c r="AP109" s="2" t="s">
        <v>102</v>
      </c>
      <c r="AQ109" s="2" t="s">
        <v>102</v>
      </c>
      <c r="AR109" s="2" t="s">
        <v>102</v>
      </c>
      <c r="AS109" s="2" t="s">
        <v>102</v>
      </c>
      <c r="AT109" s="2" t="s">
        <v>102</v>
      </c>
      <c r="AU109" s="2" t="s">
        <v>102</v>
      </c>
      <c r="AV109" s="2" t="s">
        <v>102</v>
      </c>
      <c r="AW109" s="2" t="s">
        <v>102</v>
      </c>
      <c r="AX109" s="2" t="s">
        <v>102</v>
      </c>
      <c r="AY109" s="2" t="s">
        <v>102</v>
      </c>
      <c r="AZ109" s="2" t="s">
        <v>102</v>
      </c>
      <c r="BB109" s="2" t="s">
        <v>102</v>
      </c>
      <c r="BD109" s="2" t="s">
        <v>102</v>
      </c>
      <c r="BE109" s="2" t="s">
        <v>102</v>
      </c>
      <c r="BF109" s="2" t="s">
        <v>103</v>
      </c>
      <c r="BG109" s="2" t="s">
        <v>102</v>
      </c>
      <c r="BH109" s="2" t="s">
        <v>102</v>
      </c>
      <c r="BI109" s="2" t="s">
        <v>102</v>
      </c>
      <c r="BJ109" s="2" t="s">
        <v>103</v>
      </c>
      <c r="BK109" s="2" t="s">
        <v>102</v>
      </c>
      <c r="BL109" s="2" t="s">
        <v>102</v>
      </c>
      <c r="BM109" s="2" t="s">
        <v>102</v>
      </c>
      <c r="BN109" s="2" t="s">
        <v>102</v>
      </c>
      <c r="BO109" s="2" t="s">
        <v>102</v>
      </c>
      <c r="BP109" s="2" t="s">
        <v>102</v>
      </c>
      <c r="BQ109" s="2" t="s">
        <v>102</v>
      </c>
      <c r="BR109" s="2" t="s">
        <v>102</v>
      </c>
      <c r="BS109" s="2" t="s">
        <v>102</v>
      </c>
      <c r="BT109" s="2" t="s">
        <v>103</v>
      </c>
      <c r="BU109" s="2" t="s">
        <v>103</v>
      </c>
      <c r="BV109" s="2" t="s">
        <v>102</v>
      </c>
      <c r="BW109" s="2" t="s">
        <v>102</v>
      </c>
      <c r="BX109" s="2" t="s">
        <v>102</v>
      </c>
      <c r="BY109" s="2" t="s">
        <v>102</v>
      </c>
      <c r="BZ109" s="2" t="s">
        <v>102</v>
      </c>
      <c r="CA109" s="2" t="s">
        <v>102</v>
      </c>
      <c r="CB109" s="2" t="s">
        <v>102</v>
      </c>
      <c r="CC109" s="2" t="s">
        <v>102</v>
      </c>
      <c r="CD109" s="2" t="s">
        <v>102</v>
      </c>
      <c r="CE109" s="2" t="s">
        <v>102</v>
      </c>
      <c r="CF109" s="2" t="s">
        <v>102</v>
      </c>
      <c r="CG109" s="2" t="s">
        <v>102</v>
      </c>
      <c r="CH109" s="2" t="s">
        <v>102</v>
      </c>
      <c r="CI109" s="2" t="s">
        <v>102</v>
      </c>
      <c r="CJ109" s="2" t="s">
        <v>102</v>
      </c>
      <c r="CK109" s="2" t="s">
        <v>102</v>
      </c>
      <c r="CL109" s="2" t="s">
        <v>102</v>
      </c>
      <c r="CM109" s="2" t="s">
        <v>102</v>
      </c>
      <c r="CN109" s="2" t="s">
        <v>102</v>
      </c>
      <c r="CO109" s="2" t="s">
        <v>102</v>
      </c>
      <c r="CP109" s="2" t="s">
        <v>102</v>
      </c>
      <c r="CQ109" s="2" t="s">
        <v>102</v>
      </c>
      <c r="CR109" s="2" t="s">
        <v>102</v>
      </c>
      <c r="CS109" s="2" t="s">
        <v>102</v>
      </c>
      <c r="CT109" s="2" t="s">
        <v>102</v>
      </c>
      <c r="CU109" s="2" t="s">
        <v>102</v>
      </c>
    </row>
    <row r="110" spans="1:99" x14ac:dyDescent="0.3">
      <c r="A110" s="2" t="s">
        <v>109</v>
      </c>
      <c r="B110" s="2">
        <v>157385</v>
      </c>
      <c r="C110" s="2" t="s">
        <v>2060</v>
      </c>
      <c r="D110" s="2" t="s">
        <v>792</v>
      </c>
      <c r="E110" s="2" t="s">
        <v>2061</v>
      </c>
      <c r="F110" s="2" t="s">
        <v>2061</v>
      </c>
      <c r="G110" s="2" t="s">
        <v>818</v>
      </c>
      <c r="H110" s="2" t="s">
        <v>545</v>
      </c>
      <c r="I110" s="2" t="s">
        <v>130</v>
      </c>
      <c r="J110" s="2" t="s">
        <v>131</v>
      </c>
      <c r="K110" s="2" t="s">
        <v>101</v>
      </c>
      <c r="L110" s="2">
        <v>10019</v>
      </c>
      <c r="M110" s="2" t="s">
        <v>2062</v>
      </c>
      <c r="N110" s="2" t="s">
        <v>2063</v>
      </c>
      <c r="U110" s="2" t="s">
        <v>798</v>
      </c>
      <c r="V110" s="3">
        <v>40947</v>
      </c>
      <c r="W110" s="3">
        <v>41361</v>
      </c>
      <c r="X110" s="4">
        <v>41183</v>
      </c>
      <c r="Y110" s="2" t="s">
        <v>103</v>
      </c>
      <c r="Z110" s="2" t="s">
        <v>2064</v>
      </c>
      <c r="AA110" s="2" t="s">
        <v>102</v>
      </c>
      <c r="AB110" s="2" t="s">
        <v>102</v>
      </c>
      <c r="AD110" s="2" t="s">
        <v>102</v>
      </c>
      <c r="AF110" s="2" t="s">
        <v>103</v>
      </c>
      <c r="AG110" s="2" t="s">
        <v>102</v>
      </c>
      <c r="AH110" s="2" t="s">
        <v>102</v>
      </c>
      <c r="AI110" s="2" t="s">
        <v>126</v>
      </c>
      <c r="AK110" s="2" t="s">
        <v>105</v>
      </c>
      <c r="AL110" s="2" t="s">
        <v>101</v>
      </c>
      <c r="AM110" s="2" t="s">
        <v>102</v>
      </c>
      <c r="AN110" s="2" t="s">
        <v>102</v>
      </c>
      <c r="AO110" s="2" t="s">
        <v>102</v>
      </c>
      <c r="AP110" s="2" t="s">
        <v>102</v>
      </c>
      <c r="AQ110" s="2" t="s">
        <v>102</v>
      </c>
      <c r="AR110" s="2" t="s">
        <v>102</v>
      </c>
      <c r="AS110" s="2" t="s">
        <v>102</v>
      </c>
      <c r="AT110" s="2" t="s">
        <v>102</v>
      </c>
      <c r="AU110" s="2" t="s">
        <v>102</v>
      </c>
      <c r="AV110" s="2" t="s">
        <v>102</v>
      </c>
      <c r="AW110" s="2" t="s">
        <v>102</v>
      </c>
      <c r="AX110" s="2" t="s">
        <v>102</v>
      </c>
      <c r="AY110" s="2" t="s">
        <v>102</v>
      </c>
      <c r="AZ110" s="2" t="s">
        <v>102</v>
      </c>
      <c r="BB110" s="2" t="s">
        <v>102</v>
      </c>
      <c r="BD110" s="2" t="s">
        <v>102</v>
      </c>
      <c r="BE110" s="2" t="s">
        <v>102</v>
      </c>
      <c r="BF110" s="2" t="s">
        <v>103</v>
      </c>
      <c r="BG110" s="2" t="s">
        <v>102</v>
      </c>
      <c r="BH110" s="2" t="s">
        <v>102</v>
      </c>
      <c r="BI110" s="2" t="s">
        <v>102</v>
      </c>
      <c r="BJ110" s="2" t="s">
        <v>102</v>
      </c>
      <c r="BK110" s="2" t="s">
        <v>102</v>
      </c>
      <c r="BL110" s="2" t="s">
        <v>102</v>
      </c>
      <c r="BM110" s="2" t="s">
        <v>102</v>
      </c>
      <c r="BN110" s="2" t="s">
        <v>102</v>
      </c>
      <c r="BO110" s="2" t="s">
        <v>102</v>
      </c>
      <c r="BP110" s="2" t="s">
        <v>102</v>
      </c>
      <c r="BQ110" s="2" t="s">
        <v>102</v>
      </c>
      <c r="BR110" s="2" t="s">
        <v>102</v>
      </c>
      <c r="BS110" s="2" t="s">
        <v>102</v>
      </c>
      <c r="BT110" s="2" t="s">
        <v>103</v>
      </c>
      <c r="BU110" s="2" t="s">
        <v>103</v>
      </c>
      <c r="BV110" s="2" t="s">
        <v>102</v>
      </c>
      <c r="BW110" s="2" t="s">
        <v>102</v>
      </c>
      <c r="BX110" s="2" t="s">
        <v>102</v>
      </c>
      <c r="BY110" s="2" t="s">
        <v>102</v>
      </c>
      <c r="BZ110" s="2" t="s">
        <v>102</v>
      </c>
      <c r="CA110" s="2" t="s">
        <v>102</v>
      </c>
      <c r="CB110" s="2" t="s">
        <v>102</v>
      </c>
      <c r="CC110" s="2" t="s">
        <v>102</v>
      </c>
      <c r="CD110" s="2" t="s">
        <v>102</v>
      </c>
      <c r="CE110" s="2" t="s">
        <v>102</v>
      </c>
      <c r="CF110" s="2" t="s">
        <v>102</v>
      </c>
      <c r="CG110" s="2" t="s">
        <v>102</v>
      </c>
      <c r="CH110" s="2" t="s">
        <v>102</v>
      </c>
      <c r="CI110" s="2" t="s">
        <v>102</v>
      </c>
      <c r="CJ110" s="2" t="s">
        <v>102</v>
      </c>
      <c r="CK110" s="2" t="s">
        <v>102</v>
      </c>
      <c r="CL110" s="2" t="s">
        <v>102</v>
      </c>
      <c r="CM110" s="2" t="s">
        <v>102</v>
      </c>
      <c r="CN110" s="2" t="s">
        <v>102</v>
      </c>
      <c r="CO110" s="2" t="s">
        <v>102</v>
      </c>
      <c r="CP110" s="2" t="s">
        <v>102</v>
      </c>
      <c r="CQ110" s="2" t="s">
        <v>102</v>
      </c>
      <c r="CR110" s="2" t="s">
        <v>102</v>
      </c>
      <c r="CS110" s="2" t="s">
        <v>102</v>
      </c>
      <c r="CT110" s="2" t="s">
        <v>102</v>
      </c>
      <c r="CU110" s="2" t="s">
        <v>102</v>
      </c>
    </row>
    <row r="111" spans="1:99" x14ac:dyDescent="0.3">
      <c r="A111" s="2" t="s">
        <v>379</v>
      </c>
      <c r="B111" s="2">
        <v>157417</v>
      </c>
      <c r="C111" s="2" t="s">
        <v>1918</v>
      </c>
      <c r="D111" s="2" t="s">
        <v>792</v>
      </c>
      <c r="E111" s="2" t="s">
        <v>1919</v>
      </c>
      <c r="F111" s="2" t="s">
        <v>1919</v>
      </c>
      <c r="G111" s="2" t="s">
        <v>1920</v>
      </c>
      <c r="I111" s="2" t="s">
        <v>381</v>
      </c>
      <c r="K111" s="2" t="s">
        <v>382</v>
      </c>
      <c r="L111" s="2" t="s">
        <v>1921</v>
      </c>
      <c r="M111" s="2" t="s">
        <v>1922</v>
      </c>
      <c r="N111" s="2" t="s">
        <v>1923</v>
      </c>
      <c r="U111" s="2" t="s">
        <v>798</v>
      </c>
      <c r="V111" s="3">
        <v>41345</v>
      </c>
      <c r="W111" s="3">
        <v>41430</v>
      </c>
      <c r="X111" s="4">
        <v>41183</v>
      </c>
      <c r="Y111" s="2" t="s">
        <v>103</v>
      </c>
      <c r="Z111" s="2" t="s">
        <v>1924</v>
      </c>
      <c r="AA111" s="2" t="s">
        <v>103</v>
      </c>
      <c r="AB111" s="2" t="s">
        <v>102</v>
      </c>
      <c r="AD111" s="2" t="s">
        <v>102</v>
      </c>
      <c r="AF111" s="2" t="s">
        <v>102</v>
      </c>
      <c r="AG111" s="2" t="s">
        <v>103</v>
      </c>
      <c r="AH111" s="2" t="s">
        <v>102</v>
      </c>
      <c r="AI111" s="2" t="s">
        <v>279</v>
      </c>
      <c r="AL111" s="2" t="s">
        <v>382</v>
      </c>
      <c r="AM111" s="2" t="s">
        <v>102</v>
      </c>
      <c r="AN111" s="2" t="s">
        <v>102</v>
      </c>
      <c r="AO111" s="2" t="s">
        <v>103</v>
      </c>
      <c r="AP111" s="2" t="s">
        <v>102</v>
      </c>
      <c r="AQ111" s="2" t="s">
        <v>102</v>
      </c>
      <c r="AR111" s="2" t="s">
        <v>102</v>
      </c>
      <c r="AS111" s="2" t="s">
        <v>102</v>
      </c>
      <c r="AT111" s="2" t="s">
        <v>102</v>
      </c>
      <c r="AU111" s="2" t="s">
        <v>102</v>
      </c>
      <c r="AV111" s="2" t="s">
        <v>102</v>
      </c>
      <c r="AW111" s="2" t="s">
        <v>102</v>
      </c>
      <c r="AX111" s="2" t="s">
        <v>102</v>
      </c>
      <c r="AY111" s="2" t="s">
        <v>102</v>
      </c>
      <c r="AZ111" s="2" t="s">
        <v>102</v>
      </c>
      <c r="BB111" s="2" t="s">
        <v>102</v>
      </c>
      <c r="BD111" s="2" t="s">
        <v>102</v>
      </c>
      <c r="BE111" s="2" t="s">
        <v>103</v>
      </c>
      <c r="BF111" s="2" t="s">
        <v>102</v>
      </c>
      <c r="BG111" s="2" t="s">
        <v>102</v>
      </c>
      <c r="BH111" s="2" t="s">
        <v>102</v>
      </c>
      <c r="BI111" s="2" t="s">
        <v>102</v>
      </c>
      <c r="BJ111" s="2" t="s">
        <v>102</v>
      </c>
      <c r="BK111" s="2" t="s">
        <v>102</v>
      </c>
      <c r="BL111" s="2" t="s">
        <v>102</v>
      </c>
      <c r="BM111" s="2" t="s">
        <v>102</v>
      </c>
      <c r="BN111" s="2" t="s">
        <v>102</v>
      </c>
      <c r="BO111" s="2" t="s">
        <v>102</v>
      </c>
      <c r="BP111" s="2" t="s">
        <v>102</v>
      </c>
      <c r="BQ111" s="2" t="s">
        <v>102</v>
      </c>
      <c r="BR111" s="2" t="s">
        <v>102</v>
      </c>
      <c r="BS111" s="2" t="s">
        <v>102</v>
      </c>
      <c r="BT111" s="2" t="s">
        <v>102</v>
      </c>
      <c r="BU111" s="2" t="s">
        <v>103</v>
      </c>
      <c r="BV111" s="2" t="s">
        <v>102</v>
      </c>
      <c r="BW111" s="2" t="s">
        <v>102</v>
      </c>
      <c r="BX111" s="2" t="s">
        <v>102</v>
      </c>
      <c r="BY111" s="2" t="s">
        <v>102</v>
      </c>
      <c r="BZ111" s="2" t="s">
        <v>102</v>
      </c>
      <c r="CA111" s="2" t="s">
        <v>102</v>
      </c>
      <c r="CB111" s="2" t="s">
        <v>102</v>
      </c>
      <c r="CC111" s="2" t="s">
        <v>102</v>
      </c>
      <c r="CD111" s="2" t="s">
        <v>102</v>
      </c>
      <c r="CE111" s="2" t="s">
        <v>102</v>
      </c>
      <c r="CF111" s="2" t="s">
        <v>102</v>
      </c>
      <c r="CG111" s="2" t="s">
        <v>102</v>
      </c>
      <c r="CH111" s="2" t="s">
        <v>102</v>
      </c>
      <c r="CI111" s="2" t="s">
        <v>102</v>
      </c>
      <c r="CJ111" s="2" t="s">
        <v>102</v>
      </c>
      <c r="CK111" s="2" t="s">
        <v>102</v>
      </c>
      <c r="CL111" s="2" t="s">
        <v>102</v>
      </c>
      <c r="CM111" s="2" t="s">
        <v>102</v>
      </c>
      <c r="CN111" s="2" t="s">
        <v>102</v>
      </c>
      <c r="CO111" s="2" t="s">
        <v>102</v>
      </c>
      <c r="CP111" s="2" t="s">
        <v>102</v>
      </c>
      <c r="CQ111" s="2" t="s">
        <v>102</v>
      </c>
      <c r="CR111" s="2" t="s">
        <v>102</v>
      </c>
      <c r="CS111" s="2" t="s">
        <v>102</v>
      </c>
      <c r="CT111" s="2" t="s">
        <v>102</v>
      </c>
      <c r="CU111" s="2" t="s">
        <v>102</v>
      </c>
    </row>
    <row r="112" spans="1:99" x14ac:dyDescent="0.3">
      <c r="A112" s="2" t="s">
        <v>116</v>
      </c>
      <c r="B112" s="2">
        <v>157420</v>
      </c>
      <c r="C112" s="2" t="s">
        <v>1872</v>
      </c>
      <c r="D112" s="2" t="s">
        <v>792</v>
      </c>
      <c r="E112" s="2" t="s">
        <v>1873</v>
      </c>
      <c r="F112" s="2" t="s">
        <v>1873</v>
      </c>
      <c r="G112" s="2" t="s">
        <v>1874</v>
      </c>
      <c r="I112" s="2" t="s">
        <v>221</v>
      </c>
      <c r="J112" s="2" t="s">
        <v>117</v>
      </c>
      <c r="K112" s="2" t="s">
        <v>101</v>
      </c>
      <c r="L112" s="2" t="s">
        <v>1875</v>
      </c>
      <c r="M112" s="2" t="s">
        <v>1876</v>
      </c>
      <c r="N112" s="2" t="s">
        <v>1877</v>
      </c>
      <c r="U112" s="2" t="s">
        <v>798</v>
      </c>
      <c r="V112" s="3">
        <v>41260</v>
      </c>
      <c r="W112" s="3">
        <v>41365</v>
      </c>
      <c r="X112" s="4">
        <v>41183</v>
      </c>
      <c r="Y112" s="2" t="s">
        <v>103</v>
      </c>
      <c r="Z112" s="2" t="s">
        <v>1878</v>
      </c>
      <c r="AA112" s="2" t="s">
        <v>102</v>
      </c>
      <c r="AB112" s="2" t="s">
        <v>102</v>
      </c>
      <c r="AD112" s="2" t="s">
        <v>102</v>
      </c>
      <c r="AF112" s="2" t="s">
        <v>102</v>
      </c>
      <c r="AG112" s="2" t="s">
        <v>103</v>
      </c>
      <c r="AH112" s="2" t="s">
        <v>102</v>
      </c>
      <c r="AI112" s="2" t="s">
        <v>104</v>
      </c>
      <c r="AK112" s="2" t="s">
        <v>117</v>
      </c>
      <c r="AL112" s="2" t="s">
        <v>101</v>
      </c>
      <c r="AM112" s="2" t="s">
        <v>102</v>
      </c>
      <c r="AN112" s="2" t="s">
        <v>102</v>
      </c>
      <c r="AO112" s="2" t="s">
        <v>103</v>
      </c>
      <c r="AP112" s="2" t="s">
        <v>102</v>
      </c>
      <c r="AQ112" s="2" t="s">
        <v>102</v>
      </c>
      <c r="AR112" s="2" t="s">
        <v>102</v>
      </c>
      <c r="AS112" s="2" t="s">
        <v>102</v>
      </c>
      <c r="AT112" s="2" t="s">
        <v>102</v>
      </c>
      <c r="AU112" s="2" t="s">
        <v>102</v>
      </c>
      <c r="AV112" s="2" t="s">
        <v>102</v>
      </c>
      <c r="AW112" s="2" t="s">
        <v>102</v>
      </c>
      <c r="AX112" s="2" t="s">
        <v>102</v>
      </c>
      <c r="AY112" s="2" t="s">
        <v>102</v>
      </c>
      <c r="AZ112" s="2" t="s">
        <v>102</v>
      </c>
      <c r="BB112" s="2" t="s">
        <v>102</v>
      </c>
      <c r="BD112" s="2" t="s">
        <v>102</v>
      </c>
      <c r="BE112" s="2" t="s">
        <v>102</v>
      </c>
      <c r="BF112" s="2" t="s">
        <v>102</v>
      </c>
      <c r="BG112" s="2" t="s">
        <v>102</v>
      </c>
      <c r="BH112" s="2" t="s">
        <v>102</v>
      </c>
      <c r="BI112" s="2" t="s">
        <v>102</v>
      </c>
      <c r="BJ112" s="2" t="s">
        <v>102</v>
      </c>
      <c r="BK112" s="2" t="s">
        <v>102</v>
      </c>
      <c r="BL112" s="2" t="s">
        <v>102</v>
      </c>
      <c r="BM112" s="2" t="s">
        <v>102</v>
      </c>
      <c r="BN112" s="2" t="s">
        <v>102</v>
      </c>
      <c r="BO112" s="2" t="s">
        <v>102</v>
      </c>
      <c r="BP112" s="2" t="s">
        <v>102</v>
      </c>
      <c r="BQ112" s="2" t="s">
        <v>102</v>
      </c>
      <c r="BR112" s="2" t="s">
        <v>102</v>
      </c>
      <c r="BS112" s="2" t="s">
        <v>102</v>
      </c>
      <c r="BT112" s="2" t="s">
        <v>102</v>
      </c>
      <c r="BU112" s="2" t="s">
        <v>103</v>
      </c>
      <c r="BV112" s="2" t="s">
        <v>102</v>
      </c>
      <c r="BW112" s="2" t="s">
        <v>102</v>
      </c>
      <c r="BX112" s="2" t="s">
        <v>102</v>
      </c>
      <c r="BY112" s="2" t="s">
        <v>102</v>
      </c>
      <c r="BZ112" s="2" t="s">
        <v>102</v>
      </c>
      <c r="CA112" s="2" t="s">
        <v>102</v>
      </c>
      <c r="CB112" s="2" t="s">
        <v>102</v>
      </c>
      <c r="CC112" s="2" t="s">
        <v>102</v>
      </c>
      <c r="CD112" s="2" t="s">
        <v>102</v>
      </c>
      <c r="CE112" s="2" t="s">
        <v>102</v>
      </c>
      <c r="CF112" s="2" t="s">
        <v>102</v>
      </c>
      <c r="CG112" s="2" t="s">
        <v>102</v>
      </c>
      <c r="CH112" s="2" t="s">
        <v>102</v>
      </c>
      <c r="CI112" s="2" t="s">
        <v>102</v>
      </c>
      <c r="CJ112" s="2" t="s">
        <v>102</v>
      </c>
      <c r="CK112" s="2" t="s">
        <v>102</v>
      </c>
      <c r="CL112" s="2" t="s">
        <v>102</v>
      </c>
      <c r="CM112" s="2" t="s">
        <v>102</v>
      </c>
      <c r="CN112" s="2" t="s">
        <v>102</v>
      </c>
      <c r="CO112" s="2" t="s">
        <v>102</v>
      </c>
      <c r="CP112" s="2" t="s">
        <v>102</v>
      </c>
      <c r="CQ112" s="2" t="s">
        <v>102</v>
      </c>
      <c r="CR112" s="2" t="s">
        <v>102</v>
      </c>
      <c r="CS112" s="2" t="s">
        <v>102</v>
      </c>
      <c r="CT112" s="2" t="s">
        <v>102</v>
      </c>
      <c r="CU112" s="2" t="s">
        <v>102</v>
      </c>
    </row>
    <row r="113" spans="1:99" x14ac:dyDescent="0.3">
      <c r="A113" s="2" t="s">
        <v>123</v>
      </c>
      <c r="B113" s="2">
        <v>157431</v>
      </c>
      <c r="C113" s="2" t="s">
        <v>4574</v>
      </c>
      <c r="D113" s="2" t="s">
        <v>792</v>
      </c>
      <c r="E113" s="2" t="s">
        <v>4575</v>
      </c>
      <c r="F113" s="2" t="s">
        <v>4575</v>
      </c>
      <c r="G113" s="2" t="s">
        <v>1734</v>
      </c>
      <c r="H113" s="2" t="s">
        <v>4576</v>
      </c>
      <c r="I113" s="2" t="s">
        <v>204</v>
      </c>
      <c r="J113" s="2" t="s">
        <v>205</v>
      </c>
      <c r="K113" s="2" t="s">
        <v>101</v>
      </c>
      <c r="L113" s="2">
        <v>60606</v>
      </c>
      <c r="M113" s="2" t="s">
        <v>4577</v>
      </c>
      <c r="N113" s="2" t="s">
        <v>4578</v>
      </c>
      <c r="U113" s="2" t="s">
        <v>798</v>
      </c>
      <c r="V113" s="3">
        <v>40994</v>
      </c>
      <c r="W113" s="3">
        <v>41358</v>
      </c>
      <c r="X113" s="4">
        <v>41183</v>
      </c>
      <c r="Y113" s="2" t="s">
        <v>102</v>
      </c>
      <c r="AA113" s="2" t="s">
        <v>102</v>
      </c>
      <c r="AB113" s="2" t="s">
        <v>102</v>
      </c>
      <c r="AD113" s="2" t="s">
        <v>102</v>
      </c>
      <c r="AF113" s="2" t="s">
        <v>102</v>
      </c>
      <c r="AG113" s="2" t="s">
        <v>103</v>
      </c>
      <c r="AH113" s="2" t="s">
        <v>102</v>
      </c>
      <c r="AI113" s="2" t="s">
        <v>104</v>
      </c>
      <c r="AK113" s="2" t="s">
        <v>205</v>
      </c>
      <c r="AL113" s="2" t="s">
        <v>101</v>
      </c>
      <c r="AM113" s="2" t="s">
        <v>102</v>
      </c>
      <c r="AN113" s="2" t="s">
        <v>102</v>
      </c>
      <c r="AO113" s="2" t="s">
        <v>102</v>
      </c>
      <c r="AP113" s="2" t="s">
        <v>102</v>
      </c>
      <c r="AQ113" s="2" t="s">
        <v>102</v>
      </c>
      <c r="AR113" s="2" t="s">
        <v>102</v>
      </c>
      <c r="AS113" s="2" t="s">
        <v>102</v>
      </c>
      <c r="AT113" s="2" t="s">
        <v>102</v>
      </c>
      <c r="AU113" s="2" t="s">
        <v>102</v>
      </c>
      <c r="AV113" s="2" t="s">
        <v>102</v>
      </c>
      <c r="AW113" s="2" t="s">
        <v>102</v>
      </c>
      <c r="AX113" s="2" t="s">
        <v>102</v>
      </c>
      <c r="AY113" s="2" t="s">
        <v>102</v>
      </c>
      <c r="AZ113" s="2" t="s">
        <v>102</v>
      </c>
      <c r="BB113" s="2" t="s">
        <v>102</v>
      </c>
      <c r="BD113" s="2" t="s">
        <v>102</v>
      </c>
      <c r="BE113" s="2" t="s">
        <v>102</v>
      </c>
      <c r="BF113" s="2" t="s">
        <v>102</v>
      </c>
      <c r="BG113" s="2" t="s">
        <v>102</v>
      </c>
      <c r="BH113" s="2" t="s">
        <v>102</v>
      </c>
      <c r="BI113" s="2" t="s">
        <v>102</v>
      </c>
      <c r="BJ113" s="2" t="s">
        <v>102</v>
      </c>
      <c r="BK113" s="2" t="s">
        <v>102</v>
      </c>
      <c r="BL113" s="2" t="s">
        <v>102</v>
      </c>
      <c r="BM113" s="2" t="s">
        <v>102</v>
      </c>
      <c r="BN113" s="2" t="s">
        <v>102</v>
      </c>
      <c r="BO113" s="2" t="s">
        <v>102</v>
      </c>
      <c r="BP113" s="2" t="s">
        <v>102</v>
      </c>
      <c r="BQ113" s="2" t="s">
        <v>102</v>
      </c>
      <c r="BR113" s="2" t="s">
        <v>102</v>
      </c>
      <c r="BS113" s="2" t="s">
        <v>102</v>
      </c>
      <c r="BT113" s="2" t="s">
        <v>102</v>
      </c>
      <c r="BU113" s="2" t="s">
        <v>103</v>
      </c>
      <c r="BV113" s="2" t="s">
        <v>102</v>
      </c>
      <c r="BW113" s="2" t="s">
        <v>102</v>
      </c>
      <c r="BX113" s="2" t="s">
        <v>102</v>
      </c>
      <c r="BY113" s="2" t="s">
        <v>102</v>
      </c>
      <c r="BZ113" s="2" t="s">
        <v>102</v>
      </c>
      <c r="CA113" s="2" t="s">
        <v>102</v>
      </c>
      <c r="CB113" s="2" t="s">
        <v>102</v>
      </c>
      <c r="CC113" s="2" t="s">
        <v>102</v>
      </c>
      <c r="CD113" s="2" t="s">
        <v>102</v>
      </c>
      <c r="CE113" s="2" t="s">
        <v>102</v>
      </c>
      <c r="CF113" s="2" t="s">
        <v>102</v>
      </c>
      <c r="CG113" s="2" t="s">
        <v>102</v>
      </c>
      <c r="CH113" s="2" t="s">
        <v>102</v>
      </c>
      <c r="CI113" s="2" t="s">
        <v>102</v>
      </c>
      <c r="CJ113" s="2" t="s">
        <v>102</v>
      </c>
      <c r="CK113" s="2" t="s">
        <v>102</v>
      </c>
      <c r="CL113" s="2" t="s">
        <v>102</v>
      </c>
      <c r="CM113" s="2" t="s">
        <v>102</v>
      </c>
      <c r="CN113" s="2" t="s">
        <v>102</v>
      </c>
      <c r="CO113" s="2" t="s">
        <v>102</v>
      </c>
      <c r="CP113" s="2" t="s">
        <v>102</v>
      </c>
      <c r="CQ113" s="2" t="s">
        <v>102</v>
      </c>
      <c r="CR113" s="2" t="s">
        <v>102</v>
      </c>
      <c r="CS113" s="2" t="s">
        <v>102</v>
      </c>
      <c r="CT113" s="2" t="s">
        <v>102</v>
      </c>
      <c r="CU113" s="2" t="s">
        <v>102</v>
      </c>
    </row>
    <row r="114" spans="1:99" x14ac:dyDescent="0.3">
      <c r="A114" s="2" t="s">
        <v>379</v>
      </c>
      <c r="B114" s="2">
        <v>157567</v>
      </c>
      <c r="C114" s="2" t="s">
        <v>6258</v>
      </c>
      <c r="D114" s="2" t="s">
        <v>792</v>
      </c>
      <c r="E114" s="2" t="s">
        <v>6259</v>
      </c>
      <c r="F114" s="2" t="s">
        <v>6259</v>
      </c>
      <c r="G114" s="2" t="s">
        <v>4282</v>
      </c>
      <c r="H114" s="2" t="s">
        <v>4283</v>
      </c>
      <c r="I114" s="2" t="s">
        <v>594</v>
      </c>
      <c r="K114" s="2" t="s">
        <v>814</v>
      </c>
      <c r="L114" s="2" t="s">
        <v>1047</v>
      </c>
      <c r="M114" s="2" t="s">
        <v>4284</v>
      </c>
      <c r="N114" s="2" t="s">
        <v>4285</v>
      </c>
      <c r="O114" s="2" t="s">
        <v>4286</v>
      </c>
      <c r="Q114" s="2" t="s">
        <v>594</v>
      </c>
      <c r="S114" s="2" t="s">
        <v>814</v>
      </c>
      <c r="T114" s="2" t="s">
        <v>4287</v>
      </c>
      <c r="U114" s="2" t="s">
        <v>798</v>
      </c>
      <c r="V114" s="3">
        <v>40997</v>
      </c>
      <c r="W114" s="3">
        <v>41353</v>
      </c>
      <c r="X114" s="4">
        <v>41183</v>
      </c>
      <c r="Y114" s="2" t="s">
        <v>102</v>
      </c>
      <c r="AA114" s="2" t="s">
        <v>102</v>
      </c>
      <c r="AB114" s="2" t="s">
        <v>102</v>
      </c>
      <c r="AD114" s="2" t="s">
        <v>102</v>
      </c>
      <c r="AF114" s="2" t="s">
        <v>102</v>
      </c>
      <c r="AG114" s="2" t="s">
        <v>103</v>
      </c>
      <c r="AH114" s="2" t="s">
        <v>102</v>
      </c>
      <c r="AI114" s="2" t="s">
        <v>108</v>
      </c>
      <c r="AL114" s="2" t="s">
        <v>814</v>
      </c>
      <c r="AM114" s="2" t="s">
        <v>102</v>
      </c>
      <c r="AN114" s="2" t="s">
        <v>102</v>
      </c>
      <c r="AO114" s="2" t="s">
        <v>103</v>
      </c>
      <c r="AP114" s="2" t="s">
        <v>102</v>
      </c>
      <c r="AQ114" s="2" t="s">
        <v>102</v>
      </c>
      <c r="AR114" s="2" t="s">
        <v>102</v>
      </c>
      <c r="AS114" s="2" t="s">
        <v>102</v>
      </c>
      <c r="AT114" s="2" t="s">
        <v>102</v>
      </c>
      <c r="AU114" s="2" t="s">
        <v>102</v>
      </c>
      <c r="AV114" s="2" t="s">
        <v>102</v>
      </c>
      <c r="AW114" s="2" t="s">
        <v>102</v>
      </c>
      <c r="AX114" s="2" t="s">
        <v>102</v>
      </c>
      <c r="AY114" s="2" t="s">
        <v>102</v>
      </c>
      <c r="AZ114" s="2" t="s">
        <v>102</v>
      </c>
      <c r="BB114" s="2" t="s">
        <v>103</v>
      </c>
      <c r="BC114" s="2" t="s">
        <v>102</v>
      </c>
      <c r="BD114" s="2" t="s">
        <v>103</v>
      </c>
      <c r="BE114" s="2" t="s">
        <v>103</v>
      </c>
      <c r="BF114" s="2" t="s">
        <v>103</v>
      </c>
      <c r="BG114" s="2" t="s">
        <v>102</v>
      </c>
      <c r="BH114" s="2" t="s">
        <v>102</v>
      </c>
      <c r="BI114" s="2" t="s">
        <v>102</v>
      </c>
      <c r="BJ114" s="2" t="s">
        <v>103</v>
      </c>
      <c r="BK114" s="2" t="s">
        <v>102</v>
      </c>
      <c r="BL114" s="2" t="s">
        <v>102</v>
      </c>
      <c r="BM114" s="2" t="s">
        <v>102</v>
      </c>
      <c r="BN114" s="2" t="s">
        <v>102</v>
      </c>
      <c r="BO114" s="2" t="s">
        <v>102</v>
      </c>
      <c r="BP114" s="2" t="s">
        <v>102</v>
      </c>
      <c r="BQ114" s="2" t="s">
        <v>102</v>
      </c>
      <c r="BR114" s="2" t="s">
        <v>102</v>
      </c>
      <c r="BS114" s="2" t="s">
        <v>102</v>
      </c>
      <c r="BT114" s="2" t="s">
        <v>103</v>
      </c>
      <c r="BU114" s="2" t="s">
        <v>103</v>
      </c>
      <c r="BV114" s="2" t="s">
        <v>102</v>
      </c>
      <c r="BW114" s="2" t="s">
        <v>102</v>
      </c>
      <c r="BX114" s="2" t="s">
        <v>102</v>
      </c>
      <c r="BY114" s="2" t="s">
        <v>102</v>
      </c>
      <c r="BZ114" s="2" t="s">
        <v>102</v>
      </c>
      <c r="CA114" s="2" t="s">
        <v>102</v>
      </c>
      <c r="CB114" s="2" t="s">
        <v>102</v>
      </c>
      <c r="CC114" s="2" t="s">
        <v>102</v>
      </c>
      <c r="CD114" s="2" t="s">
        <v>102</v>
      </c>
      <c r="CE114" s="2" t="s">
        <v>102</v>
      </c>
      <c r="CF114" s="2" t="s">
        <v>102</v>
      </c>
      <c r="CG114" s="2" t="s">
        <v>102</v>
      </c>
      <c r="CH114" s="2" t="s">
        <v>102</v>
      </c>
      <c r="CI114" s="2" t="s">
        <v>102</v>
      </c>
      <c r="CJ114" s="2" t="s">
        <v>102</v>
      </c>
      <c r="CK114" s="2" t="s">
        <v>102</v>
      </c>
      <c r="CL114" s="2" t="s">
        <v>102</v>
      </c>
      <c r="CM114" s="2" t="s">
        <v>102</v>
      </c>
      <c r="CN114" s="2" t="s">
        <v>102</v>
      </c>
      <c r="CO114" s="2" t="s">
        <v>102</v>
      </c>
      <c r="CP114" s="2" t="s">
        <v>102</v>
      </c>
      <c r="CQ114" s="2" t="s">
        <v>102</v>
      </c>
      <c r="CR114" s="2" t="s">
        <v>102</v>
      </c>
      <c r="CS114" s="2" t="s">
        <v>102</v>
      </c>
      <c r="CT114" s="2" t="s">
        <v>102</v>
      </c>
      <c r="CU114" s="2" t="s">
        <v>102</v>
      </c>
    </row>
    <row r="115" spans="1:99" x14ac:dyDescent="0.3">
      <c r="A115" s="2" t="s">
        <v>379</v>
      </c>
      <c r="B115" s="2">
        <v>157571</v>
      </c>
      <c r="C115" s="2" t="s">
        <v>4280</v>
      </c>
      <c r="D115" s="2" t="s">
        <v>792</v>
      </c>
      <c r="E115" s="2" t="s">
        <v>4281</v>
      </c>
      <c r="F115" s="2" t="s">
        <v>4281</v>
      </c>
      <c r="G115" s="2" t="s">
        <v>4282</v>
      </c>
      <c r="H115" s="2" t="s">
        <v>4283</v>
      </c>
      <c r="I115" s="2" t="s">
        <v>594</v>
      </c>
      <c r="K115" s="2" t="s">
        <v>814</v>
      </c>
      <c r="L115" s="2" t="s">
        <v>1047</v>
      </c>
      <c r="M115" s="2" t="s">
        <v>4284</v>
      </c>
      <c r="N115" s="2" t="s">
        <v>4285</v>
      </c>
      <c r="O115" s="2" t="s">
        <v>4286</v>
      </c>
      <c r="Q115" s="2" t="s">
        <v>594</v>
      </c>
      <c r="S115" s="2" t="s">
        <v>814</v>
      </c>
      <c r="T115" s="2" t="s">
        <v>4287</v>
      </c>
      <c r="U115" s="2" t="s">
        <v>798</v>
      </c>
      <c r="V115" s="3">
        <v>40994</v>
      </c>
      <c r="W115" s="3">
        <v>41353</v>
      </c>
      <c r="X115" s="4">
        <v>41183</v>
      </c>
      <c r="Y115" s="2" t="s">
        <v>103</v>
      </c>
      <c r="Z115" s="2" t="s">
        <v>4288</v>
      </c>
      <c r="AA115" s="2" t="s">
        <v>103</v>
      </c>
      <c r="AB115" s="2" t="s">
        <v>102</v>
      </c>
      <c r="AD115" s="2" t="s">
        <v>102</v>
      </c>
      <c r="AF115" s="2" t="s">
        <v>102</v>
      </c>
      <c r="AG115" s="2" t="s">
        <v>103</v>
      </c>
      <c r="AH115" s="2" t="s">
        <v>102</v>
      </c>
      <c r="AI115" s="2" t="s">
        <v>108</v>
      </c>
      <c r="AL115" s="2" t="s">
        <v>814</v>
      </c>
      <c r="AM115" s="2" t="s">
        <v>103</v>
      </c>
      <c r="AN115" s="2" t="s">
        <v>102</v>
      </c>
      <c r="AO115" s="2" t="s">
        <v>103</v>
      </c>
      <c r="AP115" s="2" t="s">
        <v>102</v>
      </c>
      <c r="AQ115" s="2" t="s">
        <v>102</v>
      </c>
      <c r="AR115" s="2" t="s">
        <v>102</v>
      </c>
      <c r="AS115" s="2" t="s">
        <v>102</v>
      </c>
      <c r="AT115" s="2" t="s">
        <v>102</v>
      </c>
      <c r="AU115" s="2" t="s">
        <v>102</v>
      </c>
      <c r="AV115" s="2" t="s">
        <v>102</v>
      </c>
      <c r="AW115" s="2" t="s">
        <v>102</v>
      </c>
      <c r="AX115" s="2" t="s">
        <v>102</v>
      </c>
      <c r="AY115" s="2" t="s">
        <v>102</v>
      </c>
      <c r="AZ115" s="2" t="s">
        <v>102</v>
      </c>
      <c r="BB115" s="2" t="s">
        <v>102</v>
      </c>
      <c r="BD115" s="2" t="s">
        <v>102</v>
      </c>
      <c r="BE115" s="2" t="s">
        <v>103</v>
      </c>
      <c r="BF115" s="2" t="s">
        <v>103</v>
      </c>
      <c r="BG115" s="2" t="s">
        <v>102</v>
      </c>
      <c r="BH115" s="2" t="s">
        <v>102</v>
      </c>
      <c r="BI115" s="2" t="s">
        <v>102</v>
      </c>
      <c r="BJ115" s="2" t="s">
        <v>103</v>
      </c>
      <c r="BK115" s="2" t="s">
        <v>102</v>
      </c>
      <c r="BL115" s="2" t="s">
        <v>102</v>
      </c>
      <c r="BM115" s="2" t="s">
        <v>102</v>
      </c>
      <c r="BN115" s="2" t="s">
        <v>102</v>
      </c>
      <c r="BO115" s="2" t="s">
        <v>102</v>
      </c>
      <c r="BP115" s="2" t="s">
        <v>102</v>
      </c>
      <c r="BQ115" s="2" t="s">
        <v>102</v>
      </c>
      <c r="BR115" s="2" t="s">
        <v>102</v>
      </c>
      <c r="BS115" s="2" t="s">
        <v>102</v>
      </c>
      <c r="BT115" s="2" t="s">
        <v>103</v>
      </c>
      <c r="BU115" s="2" t="s">
        <v>103</v>
      </c>
      <c r="BV115" s="2" t="s">
        <v>102</v>
      </c>
      <c r="BW115" s="2" t="s">
        <v>102</v>
      </c>
      <c r="BX115" s="2" t="s">
        <v>102</v>
      </c>
      <c r="BY115" s="2" t="s">
        <v>102</v>
      </c>
      <c r="BZ115" s="2" t="s">
        <v>102</v>
      </c>
      <c r="CA115" s="2" t="s">
        <v>102</v>
      </c>
      <c r="CB115" s="2" t="s">
        <v>102</v>
      </c>
      <c r="CC115" s="2" t="s">
        <v>102</v>
      </c>
      <c r="CD115" s="2" t="s">
        <v>102</v>
      </c>
      <c r="CE115" s="2" t="s">
        <v>102</v>
      </c>
      <c r="CF115" s="2" t="s">
        <v>102</v>
      </c>
      <c r="CG115" s="2" t="s">
        <v>102</v>
      </c>
      <c r="CH115" s="2" t="s">
        <v>102</v>
      </c>
      <c r="CI115" s="2" t="s">
        <v>102</v>
      </c>
      <c r="CJ115" s="2" t="s">
        <v>102</v>
      </c>
      <c r="CK115" s="2" t="s">
        <v>102</v>
      </c>
      <c r="CL115" s="2" t="s">
        <v>102</v>
      </c>
      <c r="CM115" s="2" t="s">
        <v>102</v>
      </c>
      <c r="CN115" s="2" t="s">
        <v>102</v>
      </c>
      <c r="CO115" s="2" t="s">
        <v>102</v>
      </c>
      <c r="CP115" s="2" t="s">
        <v>102</v>
      </c>
      <c r="CQ115" s="2" t="s">
        <v>102</v>
      </c>
      <c r="CR115" s="2" t="s">
        <v>102</v>
      </c>
      <c r="CS115" s="2" t="s">
        <v>102</v>
      </c>
      <c r="CT115" s="2" t="s">
        <v>102</v>
      </c>
      <c r="CU115" s="2" t="s">
        <v>102</v>
      </c>
    </row>
    <row r="116" spans="1:99" x14ac:dyDescent="0.3">
      <c r="A116" s="2" t="s">
        <v>379</v>
      </c>
      <c r="B116" s="2">
        <v>157687</v>
      </c>
      <c r="C116" s="2" t="s">
        <v>4177</v>
      </c>
      <c r="D116" s="2" t="s">
        <v>792</v>
      </c>
      <c r="E116" s="2" t="s">
        <v>4178</v>
      </c>
      <c r="F116" s="2" t="s">
        <v>4178</v>
      </c>
      <c r="G116" s="2" t="s">
        <v>1905</v>
      </c>
      <c r="I116" s="2" t="s">
        <v>381</v>
      </c>
      <c r="K116" s="2" t="s">
        <v>382</v>
      </c>
      <c r="L116" s="2" t="s">
        <v>1906</v>
      </c>
      <c r="M116" s="2" t="s">
        <v>4179</v>
      </c>
      <c r="N116" s="2" t="s">
        <v>4180</v>
      </c>
      <c r="U116" s="2" t="s">
        <v>798</v>
      </c>
      <c r="V116" s="3">
        <v>40991</v>
      </c>
      <c r="W116" s="3">
        <v>41327</v>
      </c>
      <c r="X116" s="4">
        <v>41183</v>
      </c>
      <c r="Y116" s="2" t="s">
        <v>103</v>
      </c>
      <c r="Z116" s="2" t="s">
        <v>4181</v>
      </c>
      <c r="AA116" s="2" t="s">
        <v>103</v>
      </c>
      <c r="AB116" s="2" t="s">
        <v>102</v>
      </c>
      <c r="AD116" s="2" t="s">
        <v>103</v>
      </c>
      <c r="AF116" s="2" t="s">
        <v>102</v>
      </c>
      <c r="AG116" s="2" t="s">
        <v>103</v>
      </c>
      <c r="AH116" s="2" t="s">
        <v>102</v>
      </c>
      <c r="AI116" s="2" t="s">
        <v>108</v>
      </c>
      <c r="AL116" s="2" t="s">
        <v>382</v>
      </c>
      <c r="AM116" s="2" t="s">
        <v>102</v>
      </c>
      <c r="AN116" s="2" t="s">
        <v>102</v>
      </c>
      <c r="AO116" s="2" t="s">
        <v>102</v>
      </c>
      <c r="AP116" s="2" t="s">
        <v>102</v>
      </c>
      <c r="AQ116" s="2" t="s">
        <v>102</v>
      </c>
      <c r="AR116" s="2" t="s">
        <v>102</v>
      </c>
      <c r="AS116" s="2" t="s">
        <v>102</v>
      </c>
      <c r="AT116" s="2" t="s">
        <v>102</v>
      </c>
      <c r="AU116" s="2" t="s">
        <v>102</v>
      </c>
      <c r="AV116" s="2" t="s">
        <v>102</v>
      </c>
      <c r="AW116" s="2" t="s">
        <v>102</v>
      </c>
      <c r="AX116" s="2" t="s">
        <v>102</v>
      </c>
      <c r="AY116" s="2" t="s">
        <v>102</v>
      </c>
      <c r="AZ116" s="2" t="s">
        <v>102</v>
      </c>
      <c r="BB116" s="2" t="s">
        <v>102</v>
      </c>
      <c r="BD116" s="2" t="s">
        <v>102</v>
      </c>
      <c r="BE116" s="2" t="s">
        <v>102</v>
      </c>
      <c r="BF116" s="2" t="s">
        <v>103</v>
      </c>
      <c r="BG116" s="2" t="s">
        <v>102</v>
      </c>
      <c r="BH116" s="2" t="s">
        <v>102</v>
      </c>
      <c r="BI116" s="2" t="s">
        <v>102</v>
      </c>
      <c r="BJ116" s="2" t="s">
        <v>102</v>
      </c>
      <c r="BK116" s="2" t="s">
        <v>102</v>
      </c>
      <c r="BL116" s="2" t="s">
        <v>102</v>
      </c>
      <c r="BM116" s="2" t="s">
        <v>102</v>
      </c>
      <c r="BN116" s="2" t="s">
        <v>102</v>
      </c>
      <c r="BO116" s="2" t="s">
        <v>102</v>
      </c>
      <c r="BP116" s="2" t="s">
        <v>102</v>
      </c>
      <c r="BQ116" s="2" t="s">
        <v>102</v>
      </c>
      <c r="BR116" s="2" t="s">
        <v>102</v>
      </c>
      <c r="BS116" s="2" t="s">
        <v>102</v>
      </c>
      <c r="BT116" s="2" t="s">
        <v>102</v>
      </c>
      <c r="BU116" s="2" t="s">
        <v>103</v>
      </c>
      <c r="BV116" s="2" t="s">
        <v>102</v>
      </c>
      <c r="BW116" s="2" t="s">
        <v>103</v>
      </c>
      <c r="BX116" s="2" t="s">
        <v>102</v>
      </c>
      <c r="BY116" s="2" t="s">
        <v>102</v>
      </c>
      <c r="BZ116" s="2" t="s">
        <v>102</v>
      </c>
      <c r="CA116" s="2" t="s">
        <v>102</v>
      </c>
      <c r="CB116" s="2" t="s">
        <v>102</v>
      </c>
      <c r="CC116" s="2" t="s">
        <v>102</v>
      </c>
      <c r="CD116" s="2" t="s">
        <v>102</v>
      </c>
      <c r="CE116" s="2" t="s">
        <v>102</v>
      </c>
      <c r="CF116" s="2" t="s">
        <v>102</v>
      </c>
      <c r="CG116" s="2" t="s">
        <v>102</v>
      </c>
      <c r="CH116" s="2" t="s">
        <v>103</v>
      </c>
      <c r="CI116" s="2" t="s">
        <v>102</v>
      </c>
      <c r="CJ116" s="2" t="s">
        <v>102</v>
      </c>
      <c r="CK116" s="2" t="s">
        <v>102</v>
      </c>
      <c r="CL116" s="2" t="s">
        <v>102</v>
      </c>
      <c r="CM116" s="2" t="s">
        <v>102</v>
      </c>
      <c r="CN116" s="2" t="s">
        <v>102</v>
      </c>
      <c r="CO116" s="2" t="s">
        <v>102</v>
      </c>
      <c r="CP116" s="2" t="s">
        <v>102</v>
      </c>
      <c r="CQ116" s="2" t="s">
        <v>102</v>
      </c>
      <c r="CR116" s="2" t="s">
        <v>102</v>
      </c>
      <c r="CS116" s="2" t="s">
        <v>102</v>
      </c>
      <c r="CT116" s="2" t="s">
        <v>102</v>
      </c>
      <c r="CU116" s="2" t="s">
        <v>102</v>
      </c>
    </row>
    <row r="117" spans="1:99" x14ac:dyDescent="0.3">
      <c r="A117" s="2" t="s">
        <v>379</v>
      </c>
      <c r="B117" s="2">
        <v>157693</v>
      </c>
      <c r="C117" s="2" t="s">
        <v>10352</v>
      </c>
      <c r="D117" s="2" t="s">
        <v>792</v>
      </c>
      <c r="E117" s="2" t="s">
        <v>10353</v>
      </c>
      <c r="F117" s="2" t="s">
        <v>10353</v>
      </c>
      <c r="G117" s="2" t="s">
        <v>10354</v>
      </c>
      <c r="H117" s="2" t="s">
        <v>10355</v>
      </c>
      <c r="I117" s="2" t="s">
        <v>738</v>
      </c>
      <c r="K117" s="2" t="s">
        <v>217</v>
      </c>
      <c r="M117" s="2" t="s">
        <v>10356</v>
      </c>
      <c r="N117" s="2" t="s">
        <v>10357</v>
      </c>
      <c r="U117" s="2" t="s">
        <v>798</v>
      </c>
      <c r="V117" s="3">
        <v>40998</v>
      </c>
      <c r="W117" s="3">
        <v>40998</v>
      </c>
      <c r="X117" s="4">
        <v>40848</v>
      </c>
      <c r="Y117" s="2" t="s">
        <v>103</v>
      </c>
      <c r="Z117" s="2" t="s">
        <v>10358</v>
      </c>
      <c r="AA117" s="2" t="s">
        <v>103</v>
      </c>
      <c r="AB117" s="2" t="s">
        <v>102</v>
      </c>
      <c r="AD117" s="2" t="s">
        <v>102</v>
      </c>
      <c r="AF117" s="2" t="s">
        <v>102</v>
      </c>
      <c r="AG117" s="2" t="s">
        <v>103</v>
      </c>
      <c r="AH117" s="2" t="s">
        <v>102</v>
      </c>
      <c r="AI117" s="2" t="s">
        <v>108</v>
      </c>
      <c r="AL117" s="2" t="s">
        <v>217</v>
      </c>
      <c r="AM117" s="2" t="s">
        <v>102</v>
      </c>
      <c r="AN117" s="2" t="s">
        <v>102</v>
      </c>
      <c r="AO117" s="2" t="s">
        <v>102</v>
      </c>
      <c r="AP117" s="2" t="s">
        <v>102</v>
      </c>
      <c r="AQ117" s="2" t="s">
        <v>102</v>
      </c>
      <c r="AR117" s="2" t="s">
        <v>102</v>
      </c>
      <c r="AS117" s="2" t="s">
        <v>102</v>
      </c>
      <c r="AT117" s="2" t="s">
        <v>102</v>
      </c>
      <c r="AU117" s="2" t="s">
        <v>102</v>
      </c>
      <c r="AV117" s="2" t="s">
        <v>102</v>
      </c>
      <c r="AW117" s="2" t="s">
        <v>102</v>
      </c>
      <c r="AX117" s="2" t="s">
        <v>102</v>
      </c>
      <c r="AY117" s="2" t="s">
        <v>102</v>
      </c>
      <c r="AZ117" s="2" t="s">
        <v>102</v>
      </c>
      <c r="BB117" s="2" t="s">
        <v>102</v>
      </c>
      <c r="BD117" s="2" t="s">
        <v>102</v>
      </c>
      <c r="BE117" s="2" t="s">
        <v>102</v>
      </c>
      <c r="BF117" s="2" t="s">
        <v>102</v>
      </c>
      <c r="BG117" s="2" t="s">
        <v>102</v>
      </c>
      <c r="BH117" s="2" t="s">
        <v>102</v>
      </c>
      <c r="BI117" s="2" t="s">
        <v>102</v>
      </c>
      <c r="BJ117" s="2" t="s">
        <v>102</v>
      </c>
      <c r="BK117" s="2" t="s">
        <v>102</v>
      </c>
      <c r="BL117" s="2" t="s">
        <v>102</v>
      </c>
      <c r="BM117" s="2" t="s">
        <v>102</v>
      </c>
      <c r="BN117" s="2" t="s">
        <v>102</v>
      </c>
      <c r="BO117" s="2" t="s">
        <v>102</v>
      </c>
      <c r="BP117" s="2" t="s">
        <v>102</v>
      </c>
      <c r="BQ117" s="2" t="s">
        <v>102</v>
      </c>
      <c r="BR117" s="2" t="s">
        <v>102</v>
      </c>
      <c r="BS117" s="2" t="s">
        <v>102</v>
      </c>
      <c r="BT117" s="2" t="s">
        <v>102</v>
      </c>
      <c r="BU117" s="2" t="s">
        <v>103</v>
      </c>
      <c r="BV117" s="2" t="s">
        <v>102</v>
      </c>
      <c r="BW117" s="2" t="s">
        <v>102</v>
      </c>
      <c r="BX117" s="2" t="s">
        <v>102</v>
      </c>
      <c r="BY117" s="2" t="s">
        <v>102</v>
      </c>
      <c r="BZ117" s="2" t="s">
        <v>102</v>
      </c>
      <c r="CA117" s="2" t="s">
        <v>102</v>
      </c>
      <c r="CB117" s="2" t="s">
        <v>102</v>
      </c>
      <c r="CC117" s="2" t="s">
        <v>102</v>
      </c>
      <c r="CD117" s="2" t="s">
        <v>102</v>
      </c>
      <c r="CE117" s="2" t="s">
        <v>102</v>
      </c>
      <c r="CF117" s="2" t="s">
        <v>102</v>
      </c>
      <c r="CG117" s="2" t="s">
        <v>102</v>
      </c>
      <c r="CH117" s="2" t="s">
        <v>102</v>
      </c>
      <c r="CI117" s="2" t="s">
        <v>102</v>
      </c>
      <c r="CJ117" s="2" t="s">
        <v>102</v>
      </c>
      <c r="CK117" s="2" t="s">
        <v>102</v>
      </c>
      <c r="CL117" s="2" t="s">
        <v>102</v>
      </c>
      <c r="CM117" s="2" t="s">
        <v>102</v>
      </c>
      <c r="CN117" s="2" t="s">
        <v>102</v>
      </c>
      <c r="CO117" s="2" t="s">
        <v>102</v>
      </c>
      <c r="CP117" s="2" t="s">
        <v>102</v>
      </c>
      <c r="CQ117" s="2" t="s">
        <v>102</v>
      </c>
      <c r="CR117" s="2" t="s">
        <v>102</v>
      </c>
      <c r="CS117" s="2" t="s">
        <v>102</v>
      </c>
      <c r="CT117" s="2" t="s">
        <v>102</v>
      </c>
      <c r="CU117" s="2" t="s">
        <v>102</v>
      </c>
    </row>
    <row r="118" spans="1:99" x14ac:dyDescent="0.3">
      <c r="A118" s="2" t="s">
        <v>109</v>
      </c>
      <c r="B118" s="2">
        <v>157698</v>
      </c>
      <c r="C118" s="2" t="s">
        <v>2695</v>
      </c>
      <c r="D118" s="2" t="s">
        <v>792</v>
      </c>
      <c r="E118" s="2" t="s">
        <v>2696</v>
      </c>
      <c r="F118" s="2" t="s">
        <v>2696</v>
      </c>
      <c r="G118" s="2" t="s">
        <v>811</v>
      </c>
      <c r="I118" s="2" t="s">
        <v>130</v>
      </c>
      <c r="J118" s="2" t="s">
        <v>131</v>
      </c>
      <c r="K118" s="2" t="s">
        <v>101</v>
      </c>
      <c r="L118" s="2">
        <v>10106</v>
      </c>
      <c r="M118" s="2" t="s">
        <v>2697</v>
      </c>
      <c r="N118" s="2" t="s">
        <v>2698</v>
      </c>
      <c r="U118" s="2" t="s">
        <v>798</v>
      </c>
      <c r="V118" s="3">
        <v>40961</v>
      </c>
      <c r="W118" s="3">
        <v>41353</v>
      </c>
      <c r="X118" s="4">
        <v>41183</v>
      </c>
      <c r="Y118" s="2" t="s">
        <v>103</v>
      </c>
      <c r="Z118" s="2" t="s">
        <v>2699</v>
      </c>
      <c r="AA118" s="2" t="s">
        <v>102</v>
      </c>
      <c r="AB118" s="2" t="s">
        <v>102</v>
      </c>
      <c r="AD118" s="2" t="s">
        <v>103</v>
      </c>
      <c r="AF118" s="2" t="s">
        <v>103</v>
      </c>
      <c r="AG118" s="2" t="s">
        <v>102</v>
      </c>
      <c r="AH118" s="2" t="s">
        <v>102</v>
      </c>
      <c r="AI118" s="2" t="s">
        <v>104</v>
      </c>
      <c r="AK118" s="2" t="s">
        <v>105</v>
      </c>
      <c r="AL118" s="2" t="s">
        <v>101</v>
      </c>
      <c r="AM118" s="2" t="s">
        <v>102</v>
      </c>
      <c r="AN118" s="2" t="s">
        <v>102</v>
      </c>
      <c r="AO118" s="2" t="s">
        <v>102</v>
      </c>
      <c r="AP118" s="2" t="s">
        <v>102</v>
      </c>
      <c r="AQ118" s="2" t="s">
        <v>102</v>
      </c>
      <c r="AR118" s="2" t="s">
        <v>102</v>
      </c>
      <c r="AS118" s="2" t="s">
        <v>102</v>
      </c>
      <c r="AT118" s="2" t="s">
        <v>102</v>
      </c>
      <c r="AU118" s="2" t="s">
        <v>102</v>
      </c>
      <c r="AV118" s="2" t="s">
        <v>102</v>
      </c>
      <c r="AW118" s="2" t="s">
        <v>102</v>
      </c>
      <c r="AX118" s="2" t="s">
        <v>102</v>
      </c>
      <c r="AY118" s="2" t="s">
        <v>102</v>
      </c>
      <c r="AZ118" s="2" t="s">
        <v>102</v>
      </c>
      <c r="BB118" s="2" t="s">
        <v>102</v>
      </c>
      <c r="BD118" s="2" t="s">
        <v>102</v>
      </c>
      <c r="BE118" s="2" t="s">
        <v>102</v>
      </c>
      <c r="BF118" s="2" t="s">
        <v>103</v>
      </c>
      <c r="BG118" s="2" t="s">
        <v>102</v>
      </c>
      <c r="BH118" s="2" t="s">
        <v>102</v>
      </c>
      <c r="BI118" s="2" t="s">
        <v>102</v>
      </c>
      <c r="BJ118" s="2" t="s">
        <v>102</v>
      </c>
      <c r="BK118" s="2" t="s">
        <v>102</v>
      </c>
      <c r="BL118" s="2" t="s">
        <v>102</v>
      </c>
      <c r="BM118" s="2" t="s">
        <v>102</v>
      </c>
      <c r="BN118" s="2" t="s">
        <v>102</v>
      </c>
      <c r="BO118" s="2" t="s">
        <v>102</v>
      </c>
      <c r="BP118" s="2" t="s">
        <v>102</v>
      </c>
      <c r="BQ118" s="2" t="s">
        <v>102</v>
      </c>
      <c r="BR118" s="2" t="s">
        <v>102</v>
      </c>
      <c r="BS118" s="2" t="s">
        <v>102</v>
      </c>
      <c r="BT118" s="2" t="s">
        <v>103</v>
      </c>
      <c r="BU118" s="2" t="s">
        <v>103</v>
      </c>
      <c r="BV118" s="2" t="s">
        <v>102</v>
      </c>
      <c r="BW118" s="2" t="s">
        <v>102</v>
      </c>
      <c r="BX118" s="2" t="s">
        <v>102</v>
      </c>
      <c r="BY118" s="2" t="s">
        <v>102</v>
      </c>
      <c r="BZ118" s="2" t="s">
        <v>102</v>
      </c>
      <c r="CA118" s="2" t="s">
        <v>102</v>
      </c>
      <c r="CB118" s="2" t="s">
        <v>102</v>
      </c>
      <c r="CC118" s="2" t="s">
        <v>102</v>
      </c>
      <c r="CD118" s="2" t="s">
        <v>102</v>
      </c>
      <c r="CE118" s="2" t="s">
        <v>102</v>
      </c>
      <c r="CF118" s="2" t="s">
        <v>102</v>
      </c>
      <c r="CG118" s="2" t="s">
        <v>102</v>
      </c>
      <c r="CH118" s="2" t="s">
        <v>102</v>
      </c>
      <c r="CI118" s="2" t="s">
        <v>102</v>
      </c>
      <c r="CJ118" s="2" t="s">
        <v>102</v>
      </c>
      <c r="CK118" s="2" t="s">
        <v>102</v>
      </c>
      <c r="CL118" s="2" t="s">
        <v>102</v>
      </c>
      <c r="CM118" s="2" t="s">
        <v>102</v>
      </c>
      <c r="CN118" s="2" t="s">
        <v>102</v>
      </c>
      <c r="CO118" s="2" t="s">
        <v>102</v>
      </c>
      <c r="CP118" s="2" t="s">
        <v>102</v>
      </c>
      <c r="CQ118" s="2" t="s">
        <v>102</v>
      </c>
      <c r="CR118" s="2" t="s">
        <v>102</v>
      </c>
      <c r="CS118" s="2" t="s">
        <v>102</v>
      </c>
      <c r="CT118" s="2" t="s">
        <v>102</v>
      </c>
      <c r="CU118" s="2" t="s">
        <v>102</v>
      </c>
    </row>
    <row r="119" spans="1:99" x14ac:dyDescent="0.3">
      <c r="A119" s="2" t="s">
        <v>379</v>
      </c>
      <c r="B119" s="2">
        <v>157703</v>
      </c>
      <c r="C119" s="2" t="s">
        <v>3491</v>
      </c>
      <c r="D119" s="2" t="s">
        <v>792</v>
      </c>
      <c r="E119" s="2" t="s">
        <v>3492</v>
      </c>
      <c r="F119" s="2" t="s">
        <v>3492</v>
      </c>
      <c r="G119" s="2" t="s">
        <v>3493</v>
      </c>
      <c r="H119" s="2" t="s">
        <v>3494</v>
      </c>
      <c r="I119" s="2" t="s">
        <v>217</v>
      </c>
      <c r="K119" s="2" t="s">
        <v>217</v>
      </c>
      <c r="M119" s="2" t="s">
        <v>3495</v>
      </c>
      <c r="N119" s="2" t="s">
        <v>3496</v>
      </c>
      <c r="U119" s="2" t="s">
        <v>798</v>
      </c>
      <c r="V119" s="3">
        <v>40987</v>
      </c>
      <c r="W119" s="3">
        <v>41345</v>
      </c>
      <c r="X119" s="4">
        <v>41183</v>
      </c>
      <c r="Y119" s="2" t="s">
        <v>102</v>
      </c>
      <c r="AA119" s="2" t="s">
        <v>103</v>
      </c>
      <c r="AB119" s="2" t="s">
        <v>102</v>
      </c>
      <c r="AD119" s="2" t="s">
        <v>102</v>
      </c>
      <c r="AF119" s="2" t="s">
        <v>102</v>
      </c>
      <c r="AG119" s="2" t="s">
        <v>103</v>
      </c>
      <c r="AH119" s="2" t="s">
        <v>102</v>
      </c>
      <c r="AI119" s="2" t="s">
        <v>108</v>
      </c>
      <c r="AL119" s="2" t="s">
        <v>217</v>
      </c>
      <c r="AM119" s="2" t="s">
        <v>102</v>
      </c>
      <c r="AN119" s="2" t="s">
        <v>102</v>
      </c>
      <c r="AO119" s="2" t="s">
        <v>103</v>
      </c>
      <c r="AP119" s="2" t="s">
        <v>102</v>
      </c>
      <c r="AQ119" s="2" t="s">
        <v>102</v>
      </c>
      <c r="AR119" s="2" t="s">
        <v>102</v>
      </c>
      <c r="AS119" s="2" t="s">
        <v>102</v>
      </c>
      <c r="AT119" s="2" t="s">
        <v>102</v>
      </c>
      <c r="AU119" s="2" t="s">
        <v>102</v>
      </c>
      <c r="AV119" s="2" t="s">
        <v>102</v>
      </c>
      <c r="AW119" s="2" t="s">
        <v>102</v>
      </c>
      <c r="AX119" s="2" t="s">
        <v>102</v>
      </c>
      <c r="AY119" s="2" t="s">
        <v>102</v>
      </c>
      <c r="AZ119" s="2" t="s">
        <v>102</v>
      </c>
      <c r="BB119" s="2" t="s">
        <v>102</v>
      </c>
      <c r="BD119" s="2" t="s">
        <v>102</v>
      </c>
      <c r="BE119" s="2" t="s">
        <v>102</v>
      </c>
      <c r="BF119" s="2" t="s">
        <v>102</v>
      </c>
      <c r="BG119" s="2" t="s">
        <v>102</v>
      </c>
      <c r="BH119" s="2" t="s">
        <v>102</v>
      </c>
      <c r="BI119" s="2" t="s">
        <v>102</v>
      </c>
      <c r="BJ119" s="2" t="s">
        <v>103</v>
      </c>
      <c r="BK119" s="2" t="s">
        <v>102</v>
      </c>
      <c r="BL119" s="2" t="s">
        <v>102</v>
      </c>
      <c r="BM119" s="2" t="s">
        <v>102</v>
      </c>
      <c r="BN119" s="2" t="s">
        <v>102</v>
      </c>
      <c r="BO119" s="2" t="s">
        <v>102</v>
      </c>
      <c r="BP119" s="2" t="s">
        <v>102</v>
      </c>
      <c r="BQ119" s="2" t="s">
        <v>102</v>
      </c>
      <c r="BR119" s="2" t="s">
        <v>102</v>
      </c>
      <c r="BS119" s="2" t="s">
        <v>102</v>
      </c>
      <c r="BT119" s="2" t="s">
        <v>103</v>
      </c>
      <c r="BU119" s="2" t="s">
        <v>103</v>
      </c>
      <c r="BV119" s="2" t="s">
        <v>102</v>
      </c>
      <c r="BW119" s="2" t="s">
        <v>102</v>
      </c>
      <c r="BX119" s="2" t="s">
        <v>102</v>
      </c>
      <c r="BY119" s="2" t="s">
        <v>102</v>
      </c>
      <c r="BZ119" s="2" t="s">
        <v>102</v>
      </c>
      <c r="CA119" s="2" t="s">
        <v>102</v>
      </c>
      <c r="CB119" s="2" t="s">
        <v>102</v>
      </c>
      <c r="CC119" s="2" t="s">
        <v>102</v>
      </c>
      <c r="CD119" s="2" t="s">
        <v>102</v>
      </c>
      <c r="CE119" s="2" t="s">
        <v>102</v>
      </c>
      <c r="CF119" s="2" t="s">
        <v>102</v>
      </c>
      <c r="CG119" s="2" t="s">
        <v>102</v>
      </c>
      <c r="CH119" s="2" t="s">
        <v>103</v>
      </c>
      <c r="CI119" s="2" t="s">
        <v>102</v>
      </c>
      <c r="CJ119" s="2" t="s">
        <v>102</v>
      </c>
      <c r="CK119" s="2" t="s">
        <v>102</v>
      </c>
      <c r="CL119" s="2" t="s">
        <v>102</v>
      </c>
      <c r="CM119" s="2" t="s">
        <v>102</v>
      </c>
      <c r="CN119" s="2" t="s">
        <v>102</v>
      </c>
      <c r="CO119" s="2" t="s">
        <v>102</v>
      </c>
      <c r="CP119" s="2" t="s">
        <v>102</v>
      </c>
      <c r="CQ119" s="2" t="s">
        <v>102</v>
      </c>
      <c r="CR119" s="2" t="s">
        <v>102</v>
      </c>
      <c r="CS119" s="2" t="s">
        <v>102</v>
      </c>
      <c r="CT119" s="2" t="s">
        <v>102</v>
      </c>
      <c r="CU119" s="2" t="s">
        <v>102</v>
      </c>
    </row>
    <row r="120" spans="1:99" x14ac:dyDescent="0.3">
      <c r="A120" s="2" t="s">
        <v>106</v>
      </c>
      <c r="B120" s="2">
        <v>157715</v>
      </c>
      <c r="C120" s="2" t="s">
        <v>1910</v>
      </c>
      <c r="D120" s="2" t="s">
        <v>792</v>
      </c>
      <c r="E120" s="2" t="s">
        <v>1911</v>
      </c>
      <c r="F120" s="2" t="s">
        <v>1911</v>
      </c>
      <c r="G120" s="2" t="s">
        <v>1912</v>
      </c>
      <c r="H120" s="2" t="s">
        <v>1653</v>
      </c>
      <c r="I120" s="2" t="s">
        <v>375</v>
      </c>
      <c r="J120" s="2" t="s">
        <v>376</v>
      </c>
      <c r="K120" s="2" t="s">
        <v>101</v>
      </c>
      <c r="L120" s="2">
        <v>20036</v>
      </c>
      <c r="M120" s="2" t="s">
        <v>1913</v>
      </c>
      <c r="N120" s="2" t="s">
        <v>1914</v>
      </c>
      <c r="U120" s="2" t="s">
        <v>798</v>
      </c>
      <c r="V120" s="3">
        <v>41516</v>
      </c>
      <c r="W120" s="3">
        <v>41516</v>
      </c>
      <c r="X120" s="4">
        <v>41183</v>
      </c>
      <c r="Y120" s="2" t="s">
        <v>103</v>
      </c>
      <c r="Z120" s="2" t="s">
        <v>1915</v>
      </c>
      <c r="AA120" s="2" t="s">
        <v>102</v>
      </c>
      <c r="AB120" s="2" t="s">
        <v>102</v>
      </c>
      <c r="AD120" s="2" t="s">
        <v>102</v>
      </c>
      <c r="AF120" s="2" t="s">
        <v>103</v>
      </c>
      <c r="AG120" s="2" t="s">
        <v>102</v>
      </c>
      <c r="AH120" s="2" t="s">
        <v>102</v>
      </c>
      <c r="AI120" s="2" t="s">
        <v>108</v>
      </c>
      <c r="AK120" s="2" t="s">
        <v>105</v>
      </c>
      <c r="AL120" s="2" t="s">
        <v>101</v>
      </c>
      <c r="AM120" s="2" t="s">
        <v>102</v>
      </c>
      <c r="AN120" s="2" t="s">
        <v>102</v>
      </c>
      <c r="AO120" s="2" t="s">
        <v>102</v>
      </c>
      <c r="AP120" s="2" t="s">
        <v>102</v>
      </c>
      <c r="AQ120" s="2" t="s">
        <v>102</v>
      </c>
      <c r="AR120" s="2" t="s">
        <v>102</v>
      </c>
      <c r="AS120" s="2" t="s">
        <v>102</v>
      </c>
      <c r="AT120" s="2" t="s">
        <v>102</v>
      </c>
      <c r="AU120" s="2" t="s">
        <v>102</v>
      </c>
      <c r="AV120" s="2" t="s">
        <v>102</v>
      </c>
      <c r="AW120" s="2" t="s">
        <v>102</v>
      </c>
      <c r="AX120" s="2" t="s">
        <v>102</v>
      </c>
      <c r="AY120" s="2" t="s">
        <v>102</v>
      </c>
      <c r="AZ120" s="2" t="s">
        <v>102</v>
      </c>
      <c r="BB120" s="2" t="s">
        <v>102</v>
      </c>
      <c r="BD120" s="2" t="s">
        <v>102</v>
      </c>
      <c r="BE120" s="2" t="s">
        <v>102</v>
      </c>
      <c r="BF120" s="2" t="s">
        <v>102</v>
      </c>
      <c r="BG120" s="2" t="s">
        <v>102</v>
      </c>
      <c r="BH120" s="2" t="s">
        <v>102</v>
      </c>
      <c r="BI120" s="2" t="s">
        <v>102</v>
      </c>
      <c r="BJ120" s="2" t="s">
        <v>102</v>
      </c>
      <c r="BK120" s="2" t="s">
        <v>102</v>
      </c>
      <c r="BL120" s="2" t="s">
        <v>102</v>
      </c>
      <c r="BM120" s="2" t="s">
        <v>102</v>
      </c>
      <c r="BN120" s="2" t="s">
        <v>102</v>
      </c>
      <c r="BO120" s="2" t="s">
        <v>102</v>
      </c>
      <c r="BP120" s="2" t="s">
        <v>102</v>
      </c>
      <c r="BQ120" s="2" t="s">
        <v>102</v>
      </c>
      <c r="BR120" s="2" t="s">
        <v>102</v>
      </c>
      <c r="BS120" s="2" t="s">
        <v>102</v>
      </c>
      <c r="BT120" s="2" t="s">
        <v>103</v>
      </c>
      <c r="BU120" s="2" t="s">
        <v>102</v>
      </c>
      <c r="BV120" s="2" t="s">
        <v>102</v>
      </c>
      <c r="BW120" s="2" t="s">
        <v>102</v>
      </c>
      <c r="BX120" s="2" t="s">
        <v>102</v>
      </c>
      <c r="BY120" s="2" t="s">
        <v>102</v>
      </c>
      <c r="BZ120" s="2" t="s">
        <v>102</v>
      </c>
      <c r="CA120" s="2" t="s">
        <v>102</v>
      </c>
      <c r="CB120" s="2" t="s">
        <v>102</v>
      </c>
      <c r="CC120" s="2" t="s">
        <v>102</v>
      </c>
      <c r="CD120" s="2" t="s">
        <v>102</v>
      </c>
      <c r="CE120" s="2" t="s">
        <v>102</v>
      </c>
      <c r="CF120" s="2" t="s">
        <v>102</v>
      </c>
      <c r="CG120" s="2" t="s">
        <v>102</v>
      </c>
      <c r="CH120" s="2" t="s">
        <v>102</v>
      </c>
      <c r="CI120" s="2" t="s">
        <v>102</v>
      </c>
      <c r="CJ120" s="2" t="s">
        <v>102</v>
      </c>
      <c r="CK120" s="2" t="s">
        <v>102</v>
      </c>
      <c r="CL120" s="2" t="s">
        <v>102</v>
      </c>
      <c r="CM120" s="2" t="s">
        <v>102</v>
      </c>
      <c r="CN120" s="2" t="s">
        <v>102</v>
      </c>
      <c r="CO120" s="2" t="s">
        <v>102</v>
      </c>
      <c r="CP120" s="2" t="s">
        <v>102</v>
      </c>
      <c r="CQ120" s="2" t="s">
        <v>102</v>
      </c>
      <c r="CR120" s="2" t="s">
        <v>102</v>
      </c>
      <c r="CS120" s="2" t="s">
        <v>102</v>
      </c>
      <c r="CT120" s="2" t="s">
        <v>102</v>
      </c>
      <c r="CU120" s="2" t="s">
        <v>102</v>
      </c>
    </row>
    <row r="121" spans="1:99" x14ac:dyDescent="0.3">
      <c r="A121" s="2" t="s">
        <v>379</v>
      </c>
      <c r="B121" s="2">
        <v>157809</v>
      </c>
      <c r="C121" s="2" t="s">
        <v>11371</v>
      </c>
      <c r="D121" s="2" t="s">
        <v>792</v>
      </c>
      <c r="E121" s="2" t="s">
        <v>11372</v>
      </c>
      <c r="F121" s="2" t="s">
        <v>11372</v>
      </c>
      <c r="G121" s="2" t="s">
        <v>11373</v>
      </c>
      <c r="I121" s="2" t="s">
        <v>474</v>
      </c>
      <c r="K121" s="2" t="s">
        <v>197</v>
      </c>
      <c r="L121" s="2" t="s">
        <v>11374</v>
      </c>
      <c r="M121" s="2" t="s">
        <v>11375</v>
      </c>
      <c r="U121" s="2" t="s">
        <v>798</v>
      </c>
      <c r="V121" s="3">
        <v>41183</v>
      </c>
      <c r="W121" s="3">
        <v>41347</v>
      </c>
      <c r="X121" s="4">
        <v>41183</v>
      </c>
      <c r="Y121" s="2" t="s">
        <v>102</v>
      </c>
      <c r="AA121" s="2" t="s">
        <v>102</v>
      </c>
      <c r="AB121" s="2" t="s">
        <v>102</v>
      </c>
      <c r="AD121" s="2" t="s">
        <v>102</v>
      </c>
      <c r="AF121" s="2" t="s">
        <v>102</v>
      </c>
      <c r="AG121" s="2" t="s">
        <v>103</v>
      </c>
      <c r="AH121" s="2" t="s">
        <v>102</v>
      </c>
      <c r="AI121" s="2" t="s">
        <v>108</v>
      </c>
      <c r="AL121" s="2" t="s">
        <v>197</v>
      </c>
      <c r="AM121" s="2" t="s">
        <v>102</v>
      </c>
      <c r="AN121" s="2" t="s">
        <v>102</v>
      </c>
      <c r="AO121" s="2" t="s">
        <v>102</v>
      </c>
      <c r="AP121" s="2" t="s">
        <v>102</v>
      </c>
      <c r="AQ121" s="2" t="s">
        <v>102</v>
      </c>
      <c r="AR121" s="2" t="s">
        <v>102</v>
      </c>
      <c r="AS121" s="2" t="s">
        <v>102</v>
      </c>
      <c r="AT121" s="2" t="s">
        <v>102</v>
      </c>
      <c r="AU121" s="2" t="s">
        <v>102</v>
      </c>
      <c r="AV121" s="2" t="s">
        <v>102</v>
      </c>
      <c r="AW121" s="2" t="s">
        <v>102</v>
      </c>
      <c r="AX121" s="2" t="s">
        <v>102</v>
      </c>
      <c r="AY121" s="2" t="s">
        <v>102</v>
      </c>
      <c r="AZ121" s="2" t="s">
        <v>102</v>
      </c>
      <c r="BB121" s="2" t="s">
        <v>102</v>
      </c>
      <c r="BD121" s="2" t="s">
        <v>102</v>
      </c>
      <c r="BE121" s="2" t="s">
        <v>102</v>
      </c>
      <c r="BF121" s="2" t="s">
        <v>102</v>
      </c>
      <c r="BG121" s="2" t="s">
        <v>102</v>
      </c>
      <c r="BH121" s="2" t="s">
        <v>102</v>
      </c>
      <c r="BI121" s="2" t="s">
        <v>102</v>
      </c>
      <c r="BJ121" s="2" t="s">
        <v>102</v>
      </c>
      <c r="BK121" s="2" t="s">
        <v>102</v>
      </c>
      <c r="BL121" s="2" t="s">
        <v>102</v>
      </c>
      <c r="BM121" s="2" t="s">
        <v>102</v>
      </c>
      <c r="BN121" s="2" t="s">
        <v>102</v>
      </c>
      <c r="BO121" s="2" t="s">
        <v>102</v>
      </c>
      <c r="BP121" s="2" t="s">
        <v>102</v>
      </c>
      <c r="BQ121" s="2" t="s">
        <v>102</v>
      </c>
      <c r="BR121" s="2" t="s">
        <v>102</v>
      </c>
      <c r="BS121" s="2" t="s">
        <v>102</v>
      </c>
      <c r="BT121" s="2" t="s">
        <v>102</v>
      </c>
      <c r="BU121" s="2" t="s">
        <v>103</v>
      </c>
      <c r="BV121" s="2" t="s">
        <v>102</v>
      </c>
      <c r="BW121" s="2" t="s">
        <v>102</v>
      </c>
      <c r="BX121" s="2" t="s">
        <v>102</v>
      </c>
      <c r="BY121" s="2" t="s">
        <v>102</v>
      </c>
      <c r="BZ121" s="2" t="s">
        <v>102</v>
      </c>
      <c r="CA121" s="2" t="s">
        <v>102</v>
      </c>
      <c r="CB121" s="2" t="s">
        <v>102</v>
      </c>
      <c r="CC121" s="2" t="s">
        <v>102</v>
      </c>
      <c r="CD121" s="2" t="s">
        <v>102</v>
      </c>
      <c r="CE121" s="2" t="s">
        <v>102</v>
      </c>
      <c r="CF121" s="2" t="s">
        <v>102</v>
      </c>
      <c r="CG121" s="2" t="s">
        <v>102</v>
      </c>
      <c r="CH121" s="2" t="s">
        <v>102</v>
      </c>
      <c r="CI121" s="2" t="s">
        <v>102</v>
      </c>
      <c r="CJ121" s="2" t="s">
        <v>102</v>
      </c>
      <c r="CK121" s="2" t="s">
        <v>102</v>
      </c>
      <c r="CL121" s="2" t="s">
        <v>102</v>
      </c>
      <c r="CM121" s="2" t="s">
        <v>102</v>
      </c>
      <c r="CN121" s="2" t="s">
        <v>102</v>
      </c>
      <c r="CO121" s="2" t="s">
        <v>102</v>
      </c>
      <c r="CP121" s="2" t="s">
        <v>102</v>
      </c>
      <c r="CQ121" s="2" t="s">
        <v>102</v>
      </c>
      <c r="CR121" s="2" t="s">
        <v>102</v>
      </c>
      <c r="CS121" s="2" t="s">
        <v>102</v>
      </c>
      <c r="CT121" s="2" t="s">
        <v>102</v>
      </c>
      <c r="CU121" s="2" t="s">
        <v>102</v>
      </c>
    </row>
    <row r="122" spans="1:99" x14ac:dyDescent="0.3">
      <c r="A122" s="2" t="s">
        <v>112</v>
      </c>
      <c r="B122" s="2">
        <v>158000</v>
      </c>
      <c r="C122" s="2" t="s">
        <v>5059</v>
      </c>
      <c r="D122" s="2" t="s">
        <v>792</v>
      </c>
      <c r="E122" s="2" t="s">
        <v>5060</v>
      </c>
      <c r="F122" s="2" t="s">
        <v>5060</v>
      </c>
      <c r="G122" s="2" t="s">
        <v>1979</v>
      </c>
      <c r="H122" s="2" t="s">
        <v>1001</v>
      </c>
      <c r="I122" s="2" t="s">
        <v>166</v>
      </c>
      <c r="J122" s="2" t="s">
        <v>134</v>
      </c>
      <c r="K122" s="2" t="s">
        <v>101</v>
      </c>
      <c r="L122" s="2">
        <v>94111</v>
      </c>
      <c r="M122" s="2" t="s">
        <v>5061</v>
      </c>
      <c r="N122" s="2" t="s">
        <v>5062</v>
      </c>
      <c r="U122" s="2" t="s">
        <v>798</v>
      </c>
      <c r="V122" s="3">
        <v>40995</v>
      </c>
      <c r="W122" s="3">
        <v>41347</v>
      </c>
      <c r="X122" s="4">
        <v>41183</v>
      </c>
      <c r="Y122" s="2" t="s">
        <v>102</v>
      </c>
      <c r="AA122" s="2" t="s">
        <v>102</v>
      </c>
      <c r="AB122" s="2" t="s">
        <v>102</v>
      </c>
      <c r="AD122" s="2" t="s">
        <v>102</v>
      </c>
      <c r="AF122" s="2" t="s">
        <v>102</v>
      </c>
      <c r="AG122" s="2" t="s">
        <v>103</v>
      </c>
      <c r="AH122" s="2" t="s">
        <v>102</v>
      </c>
      <c r="AI122" s="2" t="s">
        <v>104</v>
      </c>
      <c r="AK122" s="2" t="s">
        <v>105</v>
      </c>
      <c r="AL122" s="2" t="s">
        <v>101</v>
      </c>
      <c r="AM122" s="2" t="s">
        <v>102</v>
      </c>
      <c r="AN122" s="2" t="s">
        <v>102</v>
      </c>
      <c r="AO122" s="2" t="s">
        <v>102</v>
      </c>
      <c r="AP122" s="2" t="s">
        <v>102</v>
      </c>
      <c r="AQ122" s="2" t="s">
        <v>102</v>
      </c>
      <c r="AR122" s="2" t="s">
        <v>102</v>
      </c>
      <c r="AS122" s="2" t="s">
        <v>102</v>
      </c>
      <c r="AT122" s="2" t="s">
        <v>102</v>
      </c>
      <c r="AU122" s="2" t="s">
        <v>102</v>
      </c>
      <c r="AV122" s="2" t="s">
        <v>102</v>
      </c>
      <c r="AW122" s="2" t="s">
        <v>102</v>
      </c>
      <c r="AX122" s="2" t="s">
        <v>102</v>
      </c>
      <c r="AY122" s="2" t="s">
        <v>102</v>
      </c>
      <c r="AZ122" s="2" t="s">
        <v>102</v>
      </c>
      <c r="BB122" s="2" t="s">
        <v>102</v>
      </c>
      <c r="BD122" s="2" t="s">
        <v>102</v>
      </c>
      <c r="BE122" s="2" t="s">
        <v>102</v>
      </c>
      <c r="BF122" s="2" t="s">
        <v>102</v>
      </c>
      <c r="BG122" s="2" t="s">
        <v>102</v>
      </c>
      <c r="BH122" s="2" t="s">
        <v>102</v>
      </c>
      <c r="BI122" s="2" t="s">
        <v>102</v>
      </c>
      <c r="BJ122" s="2" t="s">
        <v>102</v>
      </c>
      <c r="BK122" s="2" t="s">
        <v>102</v>
      </c>
      <c r="BL122" s="2" t="s">
        <v>102</v>
      </c>
      <c r="BM122" s="2" t="s">
        <v>102</v>
      </c>
      <c r="BN122" s="2" t="s">
        <v>102</v>
      </c>
      <c r="BO122" s="2" t="s">
        <v>102</v>
      </c>
      <c r="BP122" s="2" t="s">
        <v>102</v>
      </c>
      <c r="BQ122" s="2" t="s">
        <v>102</v>
      </c>
      <c r="BR122" s="2" t="s">
        <v>102</v>
      </c>
      <c r="BS122" s="2" t="s">
        <v>102</v>
      </c>
      <c r="BT122" s="2" t="s">
        <v>102</v>
      </c>
      <c r="BU122" s="2" t="s">
        <v>103</v>
      </c>
      <c r="BV122" s="2" t="s">
        <v>102</v>
      </c>
      <c r="BW122" s="2" t="s">
        <v>102</v>
      </c>
      <c r="BX122" s="2" t="s">
        <v>102</v>
      </c>
      <c r="BY122" s="2" t="s">
        <v>102</v>
      </c>
      <c r="BZ122" s="2" t="s">
        <v>102</v>
      </c>
      <c r="CA122" s="2" t="s">
        <v>102</v>
      </c>
      <c r="CB122" s="2" t="s">
        <v>102</v>
      </c>
      <c r="CC122" s="2" t="s">
        <v>102</v>
      </c>
      <c r="CD122" s="2" t="s">
        <v>102</v>
      </c>
      <c r="CE122" s="2" t="s">
        <v>102</v>
      </c>
      <c r="CF122" s="2" t="s">
        <v>102</v>
      </c>
      <c r="CG122" s="2" t="s">
        <v>102</v>
      </c>
      <c r="CH122" s="2" t="s">
        <v>102</v>
      </c>
      <c r="CI122" s="2" t="s">
        <v>102</v>
      </c>
      <c r="CJ122" s="2" t="s">
        <v>102</v>
      </c>
      <c r="CK122" s="2" t="s">
        <v>102</v>
      </c>
      <c r="CL122" s="2" t="s">
        <v>102</v>
      </c>
      <c r="CM122" s="2" t="s">
        <v>102</v>
      </c>
      <c r="CN122" s="2" t="s">
        <v>102</v>
      </c>
      <c r="CO122" s="2" t="s">
        <v>102</v>
      </c>
      <c r="CP122" s="2" t="s">
        <v>102</v>
      </c>
      <c r="CQ122" s="2" t="s">
        <v>102</v>
      </c>
      <c r="CR122" s="2" t="s">
        <v>102</v>
      </c>
      <c r="CS122" s="2" t="s">
        <v>102</v>
      </c>
      <c r="CT122" s="2" t="s">
        <v>102</v>
      </c>
      <c r="CU122" s="2" t="s">
        <v>102</v>
      </c>
    </row>
    <row r="123" spans="1:99" x14ac:dyDescent="0.3">
      <c r="A123" s="2" t="s">
        <v>379</v>
      </c>
      <c r="B123" s="2">
        <v>158053</v>
      </c>
      <c r="C123" s="2" t="s">
        <v>10095</v>
      </c>
      <c r="D123" s="2" t="s">
        <v>792</v>
      </c>
      <c r="E123" s="2" t="s">
        <v>10096</v>
      </c>
      <c r="F123" s="2" t="s">
        <v>10096</v>
      </c>
      <c r="G123" s="2" t="s">
        <v>2809</v>
      </c>
      <c r="I123" s="2" t="s">
        <v>381</v>
      </c>
      <c r="K123" s="2" t="s">
        <v>382</v>
      </c>
      <c r="L123" s="2" t="s">
        <v>10097</v>
      </c>
      <c r="M123" s="2" t="s">
        <v>10098</v>
      </c>
      <c r="N123" s="2" t="s">
        <v>10099</v>
      </c>
      <c r="U123" s="2" t="s">
        <v>798</v>
      </c>
      <c r="V123" s="3">
        <v>40998</v>
      </c>
      <c r="W123" s="3">
        <v>41453</v>
      </c>
      <c r="X123" s="4">
        <v>41183</v>
      </c>
      <c r="Y123" s="2" t="s">
        <v>103</v>
      </c>
      <c r="Z123" s="2" t="s">
        <v>10100</v>
      </c>
      <c r="AA123" s="2" t="s">
        <v>103</v>
      </c>
      <c r="AB123" s="2" t="s">
        <v>102</v>
      </c>
      <c r="AD123" s="2" t="s">
        <v>102</v>
      </c>
      <c r="AF123" s="2" t="s">
        <v>102</v>
      </c>
      <c r="AG123" s="2" t="s">
        <v>103</v>
      </c>
      <c r="AH123" s="2" t="s">
        <v>102</v>
      </c>
      <c r="AI123" s="2" t="s">
        <v>108</v>
      </c>
      <c r="AL123" s="2" t="s">
        <v>382</v>
      </c>
      <c r="AM123" s="2" t="s">
        <v>102</v>
      </c>
      <c r="AN123" s="2" t="s">
        <v>102</v>
      </c>
      <c r="AO123" s="2" t="s">
        <v>102</v>
      </c>
      <c r="AP123" s="2" t="s">
        <v>102</v>
      </c>
      <c r="AQ123" s="2" t="s">
        <v>102</v>
      </c>
      <c r="AR123" s="2" t="s">
        <v>102</v>
      </c>
      <c r="AS123" s="2" t="s">
        <v>102</v>
      </c>
      <c r="AT123" s="2" t="s">
        <v>102</v>
      </c>
      <c r="AU123" s="2" t="s">
        <v>102</v>
      </c>
      <c r="AV123" s="2" t="s">
        <v>102</v>
      </c>
      <c r="AW123" s="2" t="s">
        <v>102</v>
      </c>
      <c r="AX123" s="2" t="s">
        <v>102</v>
      </c>
      <c r="AY123" s="2" t="s">
        <v>102</v>
      </c>
      <c r="AZ123" s="2" t="s">
        <v>102</v>
      </c>
      <c r="BB123" s="2" t="s">
        <v>102</v>
      </c>
      <c r="BD123" s="2" t="s">
        <v>102</v>
      </c>
      <c r="BE123" s="2" t="s">
        <v>102</v>
      </c>
      <c r="BF123" s="2" t="s">
        <v>103</v>
      </c>
      <c r="BG123" s="2" t="s">
        <v>102</v>
      </c>
      <c r="BH123" s="2" t="s">
        <v>102</v>
      </c>
      <c r="BI123" s="2" t="s">
        <v>102</v>
      </c>
      <c r="BJ123" s="2" t="s">
        <v>102</v>
      </c>
      <c r="BK123" s="2" t="s">
        <v>102</v>
      </c>
      <c r="BL123" s="2" t="s">
        <v>102</v>
      </c>
      <c r="BM123" s="2" t="s">
        <v>102</v>
      </c>
      <c r="BN123" s="2" t="s">
        <v>102</v>
      </c>
      <c r="BO123" s="2" t="s">
        <v>102</v>
      </c>
      <c r="BP123" s="2" t="s">
        <v>102</v>
      </c>
      <c r="BQ123" s="2" t="s">
        <v>102</v>
      </c>
      <c r="BR123" s="2" t="s">
        <v>102</v>
      </c>
      <c r="BS123" s="2" t="s">
        <v>102</v>
      </c>
      <c r="BT123" s="2" t="s">
        <v>103</v>
      </c>
      <c r="BU123" s="2" t="s">
        <v>103</v>
      </c>
      <c r="BV123" s="2" t="s">
        <v>102</v>
      </c>
      <c r="BW123" s="2" t="s">
        <v>102</v>
      </c>
      <c r="BX123" s="2" t="s">
        <v>102</v>
      </c>
      <c r="BY123" s="2" t="s">
        <v>102</v>
      </c>
      <c r="BZ123" s="2" t="s">
        <v>102</v>
      </c>
      <c r="CA123" s="2" t="s">
        <v>102</v>
      </c>
      <c r="CB123" s="2" t="s">
        <v>102</v>
      </c>
      <c r="CC123" s="2" t="s">
        <v>102</v>
      </c>
      <c r="CD123" s="2" t="s">
        <v>102</v>
      </c>
      <c r="CE123" s="2" t="s">
        <v>102</v>
      </c>
      <c r="CF123" s="2" t="s">
        <v>102</v>
      </c>
      <c r="CG123" s="2" t="s">
        <v>102</v>
      </c>
      <c r="CH123" s="2" t="s">
        <v>102</v>
      </c>
      <c r="CI123" s="2" t="s">
        <v>102</v>
      </c>
      <c r="CJ123" s="2" t="s">
        <v>102</v>
      </c>
      <c r="CK123" s="2" t="s">
        <v>102</v>
      </c>
      <c r="CL123" s="2" t="s">
        <v>102</v>
      </c>
      <c r="CM123" s="2" t="s">
        <v>102</v>
      </c>
      <c r="CN123" s="2" t="s">
        <v>102</v>
      </c>
      <c r="CO123" s="2" t="s">
        <v>102</v>
      </c>
      <c r="CP123" s="2" t="s">
        <v>102</v>
      </c>
      <c r="CQ123" s="2" t="s">
        <v>102</v>
      </c>
      <c r="CR123" s="2" t="s">
        <v>102</v>
      </c>
      <c r="CS123" s="2" t="s">
        <v>102</v>
      </c>
      <c r="CT123" s="2" t="s">
        <v>102</v>
      </c>
      <c r="CU123" s="2" t="s">
        <v>102</v>
      </c>
    </row>
    <row r="124" spans="1:99" x14ac:dyDescent="0.3">
      <c r="A124" s="2" t="s">
        <v>379</v>
      </c>
      <c r="B124" s="2">
        <v>158177</v>
      </c>
      <c r="C124" s="2" t="s">
        <v>9093</v>
      </c>
      <c r="D124" s="2" t="s">
        <v>792</v>
      </c>
      <c r="E124" s="2" t="s">
        <v>9094</v>
      </c>
      <c r="F124" s="2" t="s">
        <v>9094</v>
      </c>
      <c r="G124" s="2" t="s">
        <v>2340</v>
      </c>
      <c r="H124" s="2" t="s">
        <v>2341</v>
      </c>
      <c r="I124" s="2" t="s">
        <v>381</v>
      </c>
      <c r="K124" s="2" t="s">
        <v>382</v>
      </c>
      <c r="L124" s="2" t="s">
        <v>2342</v>
      </c>
      <c r="M124" s="2" t="s">
        <v>9095</v>
      </c>
      <c r="U124" s="2" t="s">
        <v>798</v>
      </c>
      <c r="V124" s="3">
        <v>40998</v>
      </c>
      <c r="W124" s="3">
        <v>41557</v>
      </c>
      <c r="X124" s="4">
        <v>41183</v>
      </c>
      <c r="Y124" s="2" t="s">
        <v>103</v>
      </c>
      <c r="Z124" s="2" t="s">
        <v>2343</v>
      </c>
      <c r="AA124" s="2" t="s">
        <v>103</v>
      </c>
      <c r="AB124" s="2" t="s">
        <v>102</v>
      </c>
      <c r="AD124" s="2" t="s">
        <v>102</v>
      </c>
      <c r="AF124" s="2" t="s">
        <v>102</v>
      </c>
      <c r="AG124" s="2" t="s">
        <v>103</v>
      </c>
      <c r="AH124" s="2" t="s">
        <v>102</v>
      </c>
      <c r="AI124" s="2" t="s">
        <v>108</v>
      </c>
      <c r="AL124" s="2" t="s">
        <v>382</v>
      </c>
      <c r="AM124" s="2" t="s">
        <v>102</v>
      </c>
      <c r="AN124" s="2" t="s">
        <v>102</v>
      </c>
      <c r="AO124" s="2" t="s">
        <v>102</v>
      </c>
      <c r="AP124" s="2" t="s">
        <v>102</v>
      </c>
      <c r="AQ124" s="2" t="s">
        <v>102</v>
      </c>
      <c r="AR124" s="2" t="s">
        <v>102</v>
      </c>
      <c r="AS124" s="2" t="s">
        <v>102</v>
      </c>
      <c r="AT124" s="2" t="s">
        <v>102</v>
      </c>
      <c r="AU124" s="2" t="s">
        <v>102</v>
      </c>
      <c r="AV124" s="2" t="s">
        <v>102</v>
      </c>
      <c r="AW124" s="2" t="s">
        <v>102</v>
      </c>
      <c r="AX124" s="2" t="s">
        <v>102</v>
      </c>
      <c r="AY124" s="2" t="s">
        <v>102</v>
      </c>
      <c r="AZ124" s="2" t="s">
        <v>102</v>
      </c>
      <c r="BB124" s="2" t="s">
        <v>102</v>
      </c>
      <c r="BD124" s="2" t="s">
        <v>102</v>
      </c>
      <c r="BE124" s="2" t="s">
        <v>102</v>
      </c>
      <c r="BF124" s="2" t="s">
        <v>103</v>
      </c>
      <c r="BG124" s="2" t="s">
        <v>102</v>
      </c>
      <c r="BH124" s="2" t="s">
        <v>102</v>
      </c>
      <c r="BI124" s="2" t="s">
        <v>102</v>
      </c>
      <c r="BJ124" s="2" t="s">
        <v>102</v>
      </c>
      <c r="BK124" s="2" t="s">
        <v>102</v>
      </c>
      <c r="BL124" s="2" t="s">
        <v>102</v>
      </c>
      <c r="BM124" s="2" t="s">
        <v>102</v>
      </c>
      <c r="BN124" s="2" t="s">
        <v>102</v>
      </c>
      <c r="BO124" s="2" t="s">
        <v>102</v>
      </c>
      <c r="BP124" s="2" t="s">
        <v>102</v>
      </c>
      <c r="BQ124" s="2" t="s">
        <v>102</v>
      </c>
      <c r="BR124" s="2" t="s">
        <v>102</v>
      </c>
      <c r="BS124" s="2" t="s">
        <v>102</v>
      </c>
      <c r="BT124" s="2" t="s">
        <v>102</v>
      </c>
      <c r="BU124" s="2" t="s">
        <v>103</v>
      </c>
      <c r="BV124" s="2" t="s">
        <v>102</v>
      </c>
      <c r="BW124" s="2" t="s">
        <v>103</v>
      </c>
      <c r="BX124" s="2" t="s">
        <v>102</v>
      </c>
      <c r="BY124" s="2" t="s">
        <v>102</v>
      </c>
      <c r="BZ124" s="2" t="s">
        <v>102</v>
      </c>
      <c r="CA124" s="2" t="s">
        <v>102</v>
      </c>
      <c r="CB124" s="2" t="s">
        <v>102</v>
      </c>
      <c r="CC124" s="2" t="s">
        <v>102</v>
      </c>
      <c r="CD124" s="2" t="s">
        <v>102</v>
      </c>
      <c r="CE124" s="2" t="s">
        <v>102</v>
      </c>
      <c r="CF124" s="2" t="s">
        <v>102</v>
      </c>
      <c r="CG124" s="2" t="s">
        <v>102</v>
      </c>
      <c r="CH124" s="2" t="s">
        <v>102</v>
      </c>
      <c r="CI124" s="2" t="s">
        <v>102</v>
      </c>
      <c r="CJ124" s="2" t="s">
        <v>102</v>
      </c>
      <c r="CK124" s="2" t="s">
        <v>102</v>
      </c>
      <c r="CL124" s="2" t="s">
        <v>102</v>
      </c>
      <c r="CM124" s="2" t="s">
        <v>102</v>
      </c>
      <c r="CN124" s="2" t="s">
        <v>102</v>
      </c>
      <c r="CO124" s="2" t="s">
        <v>102</v>
      </c>
      <c r="CP124" s="2" t="s">
        <v>102</v>
      </c>
      <c r="CQ124" s="2" t="s">
        <v>102</v>
      </c>
      <c r="CR124" s="2" t="s">
        <v>102</v>
      </c>
      <c r="CS124" s="2" t="s">
        <v>102</v>
      </c>
      <c r="CT124" s="2" t="s">
        <v>102</v>
      </c>
      <c r="CU124" s="2" t="s">
        <v>103</v>
      </c>
    </row>
    <row r="125" spans="1:99" x14ac:dyDescent="0.3">
      <c r="A125" s="2" t="s">
        <v>123</v>
      </c>
      <c r="B125" s="2">
        <v>158196</v>
      </c>
      <c r="C125" s="2" t="s">
        <v>8565</v>
      </c>
      <c r="D125" s="2" t="s">
        <v>792</v>
      </c>
      <c r="E125" s="2" t="s">
        <v>8566</v>
      </c>
      <c r="F125" s="2" t="s">
        <v>8567</v>
      </c>
      <c r="G125" s="2" t="s">
        <v>8568</v>
      </c>
      <c r="H125" s="2" t="s">
        <v>1102</v>
      </c>
      <c r="I125" s="2" t="s">
        <v>204</v>
      </c>
      <c r="J125" s="2" t="s">
        <v>205</v>
      </c>
      <c r="K125" s="2" t="s">
        <v>101</v>
      </c>
      <c r="L125" s="2" t="s">
        <v>8569</v>
      </c>
      <c r="M125" s="2" t="s">
        <v>8570</v>
      </c>
      <c r="N125" s="2" t="s">
        <v>8571</v>
      </c>
      <c r="U125" s="2" t="s">
        <v>798</v>
      </c>
      <c r="V125" s="3">
        <v>40998</v>
      </c>
      <c r="W125" s="3">
        <v>41555</v>
      </c>
      <c r="X125" s="4">
        <v>41183</v>
      </c>
      <c r="Y125" s="2" t="s">
        <v>103</v>
      </c>
      <c r="Z125" s="2" t="s">
        <v>8572</v>
      </c>
      <c r="AA125" s="2" t="s">
        <v>102</v>
      </c>
      <c r="AB125" s="2" t="s">
        <v>102</v>
      </c>
      <c r="AD125" s="2" t="s">
        <v>102</v>
      </c>
      <c r="AF125" s="2" t="s">
        <v>103</v>
      </c>
      <c r="AG125" s="2" t="s">
        <v>102</v>
      </c>
      <c r="AH125" s="2" t="s">
        <v>102</v>
      </c>
      <c r="AI125" s="2" t="s">
        <v>108</v>
      </c>
      <c r="AK125" s="2" t="s">
        <v>205</v>
      </c>
      <c r="AL125" s="2" t="s">
        <v>101</v>
      </c>
      <c r="AM125" s="2" t="s">
        <v>102</v>
      </c>
      <c r="AN125" s="2" t="s">
        <v>102</v>
      </c>
      <c r="AO125" s="2" t="s">
        <v>102</v>
      </c>
      <c r="AP125" s="2" t="s">
        <v>102</v>
      </c>
      <c r="AQ125" s="2" t="s">
        <v>102</v>
      </c>
      <c r="AR125" s="2" t="s">
        <v>102</v>
      </c>
      <c r="AS125" s="2" t="s">
        <v>102</v>
      </c>
      <c r="AT125" s="2" t="s">
        <v>102</v>
      </c>
      <c r="AU125" s="2" t="s">
        <v>102</v>
      </c>
      <c r="AV125" s="2" t="s">
        <v>102</v>
      </c>
      <c r="AW125" s="2" t="s">
        <v>102</v>
      </c>
      <c r="AX125" s="2" t="s">
        <v>102</v>
      </c>
      <c r="AY125" s="2" t="s">
        <v>102</v>
      </c>
      <c r="AZ125" s="2" t="s">
        <v>102</v>
      </c>
      <c r="BB125" s="2" t="s">
        <v>102</v>
      </c>
      <c r="BD125" s="2" t="s">
        <v>102</v>
      </c>
      <c r="BE125" s="2" t="s">
        <v>102</v>
      </c>
      <c r="BF125" s="2" t="s">
        <v>102</v>
      </c>
      <c r="BG125" s="2" t="s">
        <v>102</v>
      </c>
      <c r="BH125" s="2" t="s">
        <v>102</v>
      </c>
      <c r="BI125" s="2" t="s">
        <v>102</v>
      </c>
      <c r="BJ125" s="2" t="s">
        <v>102</v>
      </c>
      <c r="BK125" s="2" t="s">
        <v>102</v>
      </c>
      <c r="BL125" s="2" t="s">
        <v>102</v>
      </c>
      <c r="BM125" s="2" t="s">
        <v>102</v>
      </c>
      <c r="BN125" s="2" t="s">
        <v>102</v>
      </c>
      <c r="BO125" s="2" t="s">
        <v>102</v>
      </c>
      <c r="BP125" s="2" t="s">
        <v>102</v>
      </c>
      <c r="BQ125" s="2" t="s">
        <v>102</v>
      </c>
      <c r="BR125" s="2" t="s">
        <v>102</v>
      </c>
      <c r="BS125" s="2" t="s">
        <v>102</v>
      </c>
      <c r="BT125" s="2" t="s">
        <v>103</v>
      </c>
      <c r="BU125" s="2" t="s">
        <v>103</v>
      </c>
      <c r="BV125" s="2" t="s">
        <v>102</v>
      </c>
      <c r="BW125" s="2" t="s">
        <v>102</v>
      </c>
      <c r="BX125" s="2" t="s">
        <v>102</v>
      </c>
      <c r="BY125" s="2" t="s">
        <v>102</v>
      </c>
      <c r="BZ125" s="2" t="s">
        <v>102</v>
      </c>
      <c r="CA125" s="2" t="s">
        <v>102</v>
      </c>
      <c r="CB125" s="2" t="s">
        <v>102</v>
      </c>
      <c r="CC125" s="2" t="s">
        <v>102</v>
      </c>
      <c r="CD125" s="2" t="s">
        <v>102</v>
      </c>
      <c r="CE125" s="2" t="s">
        <v>102</v>
      </c>
      <c r="CF125" s="2" t="s">
        <v>102</v>
      </c>
      <c r="CG125" s="2" t="s">
        <v>102</v>
      </c>
      <c r="CH125" s="2" t="s">
        <v>102</v>
      </c>
      <c r="CI125" s="2" t="s">
        <v>102</v>
      </c>
      <c r="CJ125" s="2" t="s">
        <v>102</v>
      </c>
      <c r="CK125" s="2" t="s">
        <v>102</v>
      </c>
      <c r="CL125" s="2" t="s">
        <v>102</v>
      </c>
      <c r="CM125" s="2" t="s">
        <v>102</v>
      </c>
      <c r="CN125" s="2" t="s">
        <v>102</v>
      </c>
      <c r="CO125" s="2" t="s">
        <v>102</v>
      </c>
      <c r="CP125" s="2" t="s">
        <v>102</v>
      </c>
      <c r="CQ125" s="2" t="s">
        <v>102</v>
      </c>
      <c r="CR125" s="2" t="s">
        <v>102</v>
      </c>
      <c r="CS125" s="2" t="s">
        <v>102</v>
      </c>
      <c r="CT125" s="2" t="s">
        <v>102</v>
      </c>
      <c r="CU125" s="2" t="s">
        <v>102</v>
      </c>
    </row>
    <row r="126" spans="1:99" x14ac:dyDescent="0.3">
      <c r="A126" s="2" t="s">
        <v>109</v>
      </c>
      <c r="B126" s="2">
        <v>158199</v>
      </c>
      <c r="C126" s="2" t="s">
        <v>4081</v>
      </c>
      <c r="D126" s="2" t="s">
        <v>792</v>
      </c>
      <c r="E126" s="2" t="s">
        <v>4082</v>
      </c>
      <c r="F126" s="2" t="s">
        <v>4083</v>
      </c>
      <c r="G126" s="2" t="s">
        <v>4084</v>
      </c>
      <c r="H126" s="2" t="s">
        <v>232</v>
      </c>
      <c r="I126" s="2" t="s">
        <v>110</v>
      </c>
      <c r="J126" s="2" t="s">
        <v>111</v>
      </c>
      <c r="K126" s="2" t="s">
        <v>101</v>
      </c>
      <c r="L126" s="2">
        <v>8542</v>
      </c>
      <c r="M126" s="2" t="s">
        <v>4085</v>
      </c>
      <c r="N126" s="2" t="s">
        <v>4086</v>
      </c>
      <c r="U126" s="2" t="s">
        <v>798</v>
      </c>
      <c r="V126" s="3">
        <v>40990</v>
      </c>
      <c r="W126" s="3">
        <v>41334</v>
      </c>
      <c r="X126" s="4">
        <v>41183</v>
      </c>
      <c r="Y126" s="2" t="s">
        <v>103</v>
      </c>
      <c r="Z126" s="2" t="s">
        <v>4087</v>
      </c>
      <c r="AA126" s="2" t="s">
        <v>102</v>
      </c>
      <c r="AB126" s="2" t="s">
        <v>102</v>
      </c>
      <c r="AD126" s="2" t="s">
        <v>102</v>
      </c>
      <c r="AF126" s="2" t="s">
        <v>103</v>
      </c>
      <c r="AG126" s="2" t="s">
        <v>102</v>
      </c>
      <c r="AH126" s="2" t="s">
        <v>102</v>
      </c>
      <c r="AI126" s="2" t="s">
        <v>104</v>
      </c>
      <c r="AK126" s="2" t="s">
        <v>105</v>
      </c>
      <c r="AL126" s="2" t="s">
        <v>101</v>
      </c>
      <c r="AM126" s="2" t="s">
        <v>102</v>
      </c>
      <c r="AN126" s="2" t="s">
        <v>102</v>
      </c>
      <c r="AO126" s="2" t="s">
        <v>102</v>
      </c>
      <c r="AP126" s="2" t="s">
        <v>102</v>
      </c>
      <c r="AQ126" s="2" t="s">
        <v>102</v>
      </c>
      <c r="AR126" s="2" t="s">
        <v>102</v>
      </c>
      <c r="AS126" s="2" t="s">
        <v>102</v>
      </c>
      <c r="AT126" s="2" t="s">
        <v>102</v>
      </c>
      <c r="AU126" s="2" t="s">
        <v>102</v>
      </c>
      <c r="AV126" s="2" t="s">
        <v>102</v>
      </c>
      <c r="AW126" s="2" t="s">
        <v>102</v>
      </c>
      <c r="AX126" s="2" t="s">
        <v>102</v>
      </c>
      <c r="AY126" s="2" t="s">
        <v>102</v>
      </c>
      <c r="AZ126" s="2" t="s">
        <v>102</v>
      </c>
      <c r="BB126" s="2" t="s">
        <v>102</v>
      </c>
      <c r="BD126" s="2" t="s">
        <v>102</v>
      </c>
      <c r="BE126" s="2" t="s">
        <v>102</v>
      </c>
      <c r="BF126" s="2" t="s">
        <v>102</v>
      </c>
      <c r="BG126" s="2" t="s">
        <v>102</v>
      </c>
      <c r="BH126" s="2" t="s">
        <v>102</v>
      </c>
      <c r="BI126" s="2" t="s">
        <v>102</v>
      </c>
      <c r="BJ126" s="2" t="s">
        <v>102</v>
      </c>
      <c r="BK126" s="2" t="s">
        <v>102</v>
      </c>
      <c r="BL126" s="2" t="s">
        <v>102</v>
      </c>
      <c r="BM126" s="2" t="s">
        <v>102</v>
      </c>
      <c r="BN126" s="2" t="s">
        <v>102</v>
      </c>
      <c r="BO126" s="2" t="s">
        <v>102</v>
      </c>
      <c r="BP126" s="2" t="s">
        <v>102</v>
      </c>
      <c r="BQ126" s="2" t="s">
        <v>102</v>
      </c>
      <c r="BR126" s="2" t="s">
        <v>102</v>
      </c>
      <c r="BS126" s="2" t="s">
        <v>102</v>
      </c>
      <c r="BT126" s="2" t="s">
        <v>102</v>
      </c>
      <c r="BU126" s="2" t="s">
        <v>103</v>
      </c>
      <c r="BV126" s="2" t="s">
        <v>102</v>
      </c>
      <c r="BW126" s="2" t="s">
        <v>102</v>
      </c>
      <c r="BX126" s="2" t="s">
        <v>102</v>
      </c>
      <c r="BY126" s="2" t="s">
        <v>102</v>
      </c>
      <c r="BZ126" s="2" t="s">
        <v>102</v>
      </c>
      <c r="CA126" s="2" t="s">
        <v>102</v>
      </c>
      <c r="CB126" s="2" t="s">
        <v>102</v>
      </c>
      <c r="CC126" s="2" t="s">
        <v>102</v>
      </c>
      <c r="CD126" s="2" t="s">
        <v>102</v>
      </c>
      <c r="CE126" s="2" t="s">
        <v>102</v>
      </c>
      <c r="CF126" s="2" t="s">
        <v>102</v>
      </c>
      <c r="CG126" s="2" t="s">
        <v>102</v>
      </c>
      <c r="CH126" s="2" t="s">
        <v>102</v>
      </c>
      <c r="CI126" s="2" t="s">
        <v>102</v>
      </c>
      <c r="CJ126" s="2" t="s">
        <v>102</v>
      </c>
      <c r="CK126" s="2" t="s">
        <v>102</v>
      </c>
      <c r="CL126" s="2" t="s">
        <v>102</v>
      </c>
      <c r="CM126" s="2" t="s">
        <v>102</v>
      </c>
      <c r="CN126" s="2" t="s">
        <v>102</v>
      </c>
      <c r="CO126" s="2" t="s">
        <v>102</v>
      </c>
      <c r="CP126" s="2" t="s">
        <v>102</v>
      </c>
      <c r="CQ126" s="2" t="s">
        <v>102</v>
      </c>
      <c r="CR126" s="2" t="s">
        <v>102</v>
      </c>
      <c r="CS126" s="2" t="s">
        <v>102</v>
      </c>
      <c r="CT126" s="2" t="s">
        <v>102</v>
      </c>
      <c r="CU126" s="2" t="s">
        <v>102</v>
      </c>
    </row>
    <row r="127" spans="1:99" x14ac:dyDescent="0.3">
      <c r="A127" s="2" t="s">
        <v>109</v>
      </c>
      <c r="B127" s="2">
        <v>158233</v>
      </c>
      <c r="C127" s="2" t="s">
        <v>10823</v>
      </c>
      <c r="D127" s="2" t="s">
        <v>792</v>
      </c>
      <c r="E127" s="2" t="s">
        <v>10824</v>
      </c>
      <c r="F127" s="2" t="s">
        <v>10825</v>
      </c>
      <c r="G127" s="2" t="s">
        <v>294</v>
      </c>
      <c r="H127" s="2" t="s">
        <v>389</v>
      </c>
      <c r="I127" s="2" t="s">
        <v>130</v>
      </c>
      <c r="J127" s="2" t="s">
        <v>131</v>
      </c>
      <c r="K127" s="2" t="s">
        <v>101</v>
      </c>
      <c r="L127" s="2">
        <v>10019</v>
      </c>
      <c r="M127" s="2" t="s">
        <v>10826</v>
      </c>
      <c r="N127" s="2" t="s">
        <v>10827</v>
      </c>
      <c r="U127" s="2" t="s">
        <v>798</v>
      </c>
      <c r="V127" s="3">
        <v>40998</v>
      </c>
      <c r="W127" s="3">
        <v>41361</v>
      </c>
      <c r="X127" s="4">
        <v>41183</v>
      </c>
      <c r="Y127" s="2" t="s">
        <v>103</v>
      </c>
      <c r="Z127" s="2" t="s">
        <v>10828</v>
      </c>
      <c r="AA127" s="2" t="s">
        <v>102</v>
      </c>
      <c r="AB127" s="2" t="s">
        <v>102</v>
      </c>
      <c r="AD127" s="2" t="s">
        <v>102</v>
      </c>
      <c r="AF127" s="2" t="s">
        <v>102</v>
      </c>
      <c r="AG127" s="2" t="s">
        <v>103</v>
      </c>
      <c r="AH127" s="2" t="s">
        <v>102</v>
      </c>
      <c r="AI127" s="2" t="s">
        <v>104</v>
      </c>
      <c r="AK127" s="2" t="s">
        <v>105</v>
      </c>
      <c r="AL127" s="2" t="s">
        <v>101</v>
      </c>
      <c r="AM127" s="2" t="s">
        <v>102</v>
      </c>
      <c r="AN127" s="2" t="s">
        <v>102</v>
      </c>
      <c r="AO127" s="2" t="s">
        <v>102</v>
      </c>
      <c r="AP127" s="2" t="s">
        <v>102</v>
      </c>
      <c r="AQ127" s="2" t="s">
        <v>102</v>
      </c>
      <c r="AR127" s="2" t="s">
        <v>102</v>
      </c>
      <c r="AS127" s="2" t="s">
        <v>102</v>
      </c>
      <c r="AT127" s="2" t="s">
        <v>102</v>
      </c>
      <c r="AU127" s="2" t="s">
        <v>102</v>
      </c>
      <c r="AV127" s="2" t="s">
        <v>102</v>
      </c>
      <c r="AW127" s="2" t="s">
        <v>102</v>
      </c>
      <c r="AX127" s="2" t="s">
        <v>102</v>
      </c>
      <c r="AY127" s="2" t="s">
        <v>102</v>
      </c>
      <c r="AZ127" s="2" t="s">
        <v>102</v>
      </c>
      <c r="BB127" s="2" t="s">
        <v>102</v>
      </c>
      <c r="BD127" s="2" t="s">
        <v>102</v>
      </c>
      <c r="BE127" s="2" t="s">
        <v>102</v>
      </c>
      <c r="BF127" s="2" t="s">
        <v>103</v>
      </c>
      <c r="BG127" s="2" t="s">
        <v>102</v>
      </c>
      <c r="BH127" s="2" t="s">
        <v>102</v>
      </c>
      <c r="BI127" s="2" t="s">
        <v>102</v>
      </c>
      <c r="BJ127" s="2" t="s">
        <v>102</v>
      </c>
      <c r="BK127" s="2" t="s">
        <v>102</v>
      </c>
      <c r="BL127" s="2" t="s">
        <v>102</v>
      </c>
      <c r="BM127" s="2" t="s">
        <v>102</v>
      </c>
      <c r="BN127" s="2" t="s">
        <v>102</v>
      </c>
      <c r="BO127" s="2" t="s">
        <v>102</v>
      </c>
      <c r="BP127" s="2" t="s">
        <v>102</v>
      </c>
      <c r="BQ127" s="2" t="s">
        <v>102</v>
      </c>
      <c r="BR127" s="2" t="s">
        <v>102</v>
      </c>
      <c r="BS127" s="2" t="s">
        <v>102</v>
      </c>
      <c r="BT127" s="2" t="s">
        <v>103</v>
      </c>
      <c r="BU127" s="2" t="s">
        <v>103</v>
      </c>
      <c r="BV127" s="2" t="s">
        <v>102</v>
      </c>
      <c r="BW127" s="2" t="s">
        <v>102</v>
      </c>
      <c r="BX127" s="2" t="s">
        <v>102</v>
      </c>
      <c r="BY127" s="2" t="s">
        <v>102</v>
      </c>
      <c r="BZ127" s="2" t="s">
        <v>102</v>
      </c>
      <c r="CA127" s="2" t="s">
        <v>102</v>
      </c>
      <c r="CB127" s="2" t="s">
        <v>102</v>
      </c>
      <c r="CC127" s="2" t="s">
        <v>102</v>
      </c>
      <c r="CD127" s="2" t="s">
        <v>102</v>
      </c>
      <c r="CE127" s="2" t="s">
        <v>102</v>
      </c>
      <c r="CF127" s="2" t="s">
        <v>102</v>
      </c>
      <c r="CG127" s="2" t="s">
        <v>102</v>
      </c>
      <c r="CH127" s="2" t="s">
        <v>102</v>
      </c>
      <c r="CI127" s="2" t="s">
        <v>102</v>
      </c>
      <c r="CJ127" s="2" t="s">
        <v>102</v>
      </c>
      <c r="CK127" s="2" t="s">
        <v>102</v>
      </c>
      <c r="CL127" s="2" t="s">
        <v>102</v>
      </c>
      <c r="CM127" s="2" t="s">
        <v>102</v>
      </c>
      <c r="CN127" s="2" t="s">
        <v>102</v>
      </c>
      <c r="CO127" s="2" t="s">
        <v>102</v>
      </c>
      <c r="CP127" s="2" t="s">
        <v>102</v>
      </c>
      <c r="CQ127" s="2" t="s">
        <v>102</v>
      </c>
      <c r="CR127" s="2" t="s">
        <v>102</v>
      </c>
      <c r="CS127" s="2" t="s">
        <v>102</v>
      </c>
      <c r="CT127" s="2" t="s">
        <v>102</v>
      </c>
      <c r="CU127" s="2" t="s">
        <v>102</v>
      </c>
    </row>
    <row r="128" spans="1:99" x14ac:dyDescent="0.3">
      <c r="A128" s="2" t="s">
        <v>379</v>
      </c>
      <c r="B128" s="2">
        <v>158261</v>
      </c>
      <c r="C128" s="2" t="s">
        <v>9140</v>
      </c>
      <c r="D128" s="2" t="s">
        <v>792</v>
      </c>
      <c r="E128" s="2" t="s">
        <v>9141</v>
      </c>
      <c r="F128" s="2" t="s">
        <v>9141</v>
      </c>
      <c r="G128" s="2" t="s">
        <v>9096</v>
      </c>
      <c r="H128" s="2" t="s">
        <v>9097</v>
      </c>
      <c r="I128" s="2" t="s">
        <v>9142</v>
      </c>
      <c r="K128" s="2" t="s">
        <v>785</v>
      </c>
      <c r="L128" s="2" t="s">
        <v>9098</v>
      </c>
      <c r="M128" s="2" t="s">
        <v>9143</v>
      </c>
      <c r="N128" s="2" t="s">
        <v>9144</v>
      </c>
      <c r="U128" s="2" t="s">
        <v>798</v>
      </c>
      <c r="V128" s="3">
        <v>40998</v>
      </c>
      <c r="W128" s="3">
        <v>41557</v>
      </c>
      <c r="X128" s="4">
        <v>41183</v>
      </c>
      <c r="Y128" s="2" t="s">
        <v>103</v>
      </c>
      <c r="Z128" s="2" t="s">
        <v>2343</v>
      </c>
      <c r="AA128" s="2" t="s">
        <v>103</v>
      </c>
      <c r="AB128" s="2" t="s">
        <v>102</v>
      </c>
      <c r="AD128" s="2" t="s">
        <v>102</v>
      </c>
      <c r="AF128" s="2" t="s">
        <v>102</v>
      </c>
      <c r="AG128" s="2" t="s">
        <v>103</v>
      </c>
      <c r="AH128" s="2" t="s">
        <v>102</v>
      </c>
      <c r="AI128" s="2" t="s">
        <v>108</v>
      </c>
      <c r="AL128" s="2" t="s">
        <v>785</v>
      </c>
      <c r="AM128" s="2" t="s">
        <v>102</v>
      </c>
      <c r="AN128" s="2" t="s">
        <v>102</v>
      </c>
      <c r="AO128" s="2" t="s">
        <v>102</v>
      </c>
      <c r="AP128" s="2" t="s">
        <v>102</v>
      </c>
      <c r="AQ128" s="2" t="s">
        <v>102</v>
      </c>
      <c r="AR128" s="2" t="s">
        <v>102</v>
      </c>
      <c r="AS128" s="2" t="s">
        <v>102</v>
      </c>
      <c r="AT128" s="2" t="s">
        <v>102</v>
      </c>
      <c r="AU128" s="2" t="s">
        <v>102</v>
      </c>
      <c r="AV128" s="2" t="s">
        <v>102</v>
      </c>
      <c r="AW128" s="2" t="s">
        <v>102</v>
      </c>
      <c r="AX128" s="2" t="s">
        <v>102</v>
      </c>
      <c r="AY128" s="2" t="s">
        <v>102</v>
      </c>
      <c r="AZ128" s="2" t="s">
        <v>102</v>
      </c>
      <c r="BB128" s="2" t="s">
        <v>102</v>
      </c>
      <c r="BD128" s="2" t="s">
        <v>102</v>
      </c>
      <c r="BE128" s="2" t="s">
        <v>102</v>
      </c>
      <c r="BF128" s="2" t="s">
        <v>103</v>
      </c>
      <c r="BG128" s="2" t="s">
        <v>102</v>
      </c>
      <c r="BH128" s="2" t="s">
        <v>102</v>
      </c>
      <c r="BI128" s="2" t="s">
        <v>102</v>
      </c>
      <c r="BJ128" s="2" t="s">
        <v>102</v>
      </c>
      <c r="BK128" s="2" t="s">
        <v>102</v>
      </c>
      <c r="BL128" s="2" t="s">
        <v>102</v>
      </c>
      <c r="BM128" s="2" t="s">
        <v>102</v>
      </c>
      <c r="BN128" s="2" t="s">
        <v>102</v>
      </c>
      <c r="BO128" s="2" t="s">
        <v>102</v>
      </c>
      <c r="BP128" s="2" t="s">
        <v>102</v>
      </c>
      <c r="BQ128" s="2" t="s">
        <v>102</v>
      </c>
      <c r="BR128" s="2" t="s">
        <v>102</v>
      </c>
      <c r="BS128" s="2" t="s">
        <v>102</v>
      </c>
      <c r="BT128" s="2" t="s">
        <v>102</v>
      </c>
      <c r="BU128" s="2" t="s">
        <v>103</v>
      </c>
      <c r="BV128" s="2" t="s">
        <v>103</v>
      </c>
      <c r="BW128" s="2" t="s">
        <v>103</v>
      </c>
      <c r="BX128" s="2" t="s">
        <v>102</v>
      </c>
      <c r="BY128" s="2" t="s">
        <v>102</v>
      </c>
      <c r="BZ128" s="2" t="s">
        <v>102</v>
      </c>
      <c r="CA128" s="2" t="s">
        <v>102</v>
      </c>
      <c r="CB128" s="2" t="s">
        <v>102</v>
      </c>
      <c r="CC128" s="2" t="s">
        <v>102</v>
      </c>
      <c r="CD128" s="2" t="s">
        <v>102</v>
      </c>
      <c r="CE128" s="2" t="s">
        <v>102</v>
      </c>
      <c r="CF128" s="2" t="s">
        <v>102</v>
      </c>
      <c r="CG128" s="2" t="s">
        <v>102</v>
      </c>
      <c r="CH128" s="2" t="s">
        <v>102</v>
      </c>
      <c r="CI128" s="2" t="s">
        <v>102</v>
      </c>
      <c r="CJ128" s="2" t="s">
        <v>102</v>
      </c>
      <c r="CK128" s="2" t="s">
        <v>102</v>
      </c>
      <c r="CL128" s="2" t="s">
        <v>102</v>
      </c>
      <c r="CM128" s="2" t="s">
        <v>102</v>
      </c>
      <c r="CN128" s="2" t="s">
        <v>102</v>
      </c>
      <c r="CO128" s="2" t="s">
        <v>102</v>
      </c>
      <c r="CP128" s="2" t="s">
        <v>102</v>
      </c>
      <c r="CQ128" s="2" t="s">
        <v>102</v>
      </c>
      <c r="CR128" s="2" t="s">
        <v>102</v>
      </c>
      <c r="CS128" s="2" t="s">
        <v>102</v>
      </c>
      <c r="CT128" s="2" t="s">
        <v>102</v>
      </c>
      <c r="CU128" s="2" t="s">
        <v>103</v>
      </c>
    </row>
    <row r="129" spans="1:99" x14ac:dyDescent="0.3">
      <c r="A129" s="2" t="s">
        <v>379</v>
      </c>
      <c r="B129" s="2">
        <v>158277</v>
      </c>
      <c r="C129" s="2" t="s">
        <v>6764</v>
      </c>
      <c r="D129" s="2" t="s">
        <v>792</v>
      </c>
      <c r="E129" s="2" t="s">
        <v>6765</v>
      </c>
      <c r="F129" s="2" t="s">
        <v>6765</v>
      </c>
      <c r="G129" s="2" t="s">
        <v>1042</v>
      </c>
      <c r="I129" s="2" t="s">
        <v>381</v>
      </c>
      <c r="K129" s="2" t="s">
        <v>382</v>
      </c>
      <c r="L129" s="2" t="s">
        <v>1043</v>
      </c>
      <c r="M129" s="2">
        <v>442032064500</v>
      </c>
      <c r="N129" s="2">
        <v>442032064591</v>
      </c>
      <c r="U129" s="2" t="s">
        <v>798</v>
      </c>
      <c r="V129" s="3">
        <v>40997</v>
      </c>
      <c r="W129" s="3">
        <v>41372</v>
      </c>
      <c r="X129" s="4">
        <v>41183</v>
      </c>
      <c r="Y129" s="2" t="s">
        <v>103</v>
      </c>
      <c r="Z129" s="2" t="s">
        <v>6766</v>
      </c>
      <c r="AA129" s="2" t="s">
        <v>103</v>
      </c>
      <c r="AB129" s="2" t="s">
        <v>102</v>
      </c>
      <c r="AD129" s="2" t="s">
        <v>102</v>
      </c>
      <c r="AF129" s="2" t="s">
        <v>102</v>
      </c>
      <c r="AG129" s="2" t="s">
        <v>103</v>
      </c>
      <c r="AH129" s="2" t="s">
        <v>102</v>
      </c>
      <c r="AI129" s="2" t="s">
        <v>108</v>
      </c>
      <c r="AL129" s="2" t="s">
        <v>382</v>
      </c>
      <c r="AM129" s="2" t="s">
        <v>102</v>
      </c>
      <c r="AN129" s="2" t="s">
        <v>102</v>
      </c>
      <c r="AO129" s="2" t="s">
        <v>103</v>
      </c>
      <c r="AP129" s="2" t="s">
        <v>102</v>
      </c>
      <c r="AQ129" s="2" t="s">
        <v>102</v>
      </c>
      <c r="AR129" s="2" t="s">
        <v>102</v>
      </c>
      <c r="AS129" s="2" t="s">
        <v>102</v>
      </c>
      <c r="AT129" s="2" t="s">
        <v>102</v>
      </c>
      <c r="AU129" s="2" t="s">
        <v>102</v>
      </c>
      <c r="AV129" s="2" t="s">
        <v>102</v>
      </c>
      <c r="AW129" s="2" t="s">
        <v>102</v>
      </c>
      <c r="AX129" s="2" t="s">
        <v>102</v>
      </c>
      <c r="AY129" s="2" t="s">
        <v>102</v>
      </c>
      <c r="AZ129" s="2" t="s">
        <v>102</v>
      </c>
      <c r="BB129" s="2" t="s">
        <v>102</v>
      </c>
      <c r="BD129" s="2" t="s">
        <v>103</v>
      </c>
      <c r="BE129" s="2" t="s">
        <v>103</v>
      </c>
      <c r="BF129" s="2" t="s">
        <v>103</v>
      </c>
      <c r="BG129" s="2" t="s">
        <v>102</v>
      </c>
      <c r="BH129" s="2" t="s">
        <v>102</v>
      </c>
      <c r="BI129" s="2" t="s">
        <v>102</v>
      </c>
      <c r="BJ129" s="2" t="s">
        <v>103</v>
      </c>
      <c r="BK129" s="2" t="s">
        <v>102</v>
      </c>
      <c r="BL129" s="2" t="s">
        <v>102</v>
      </c>
      <c r="BM129" s="2" t="s">
        <v>102</v>
      </c>
      <c r="BN129" s="2" t="s">
        <v>102</v>
      </c>
      <c r="BO129" s="2" t="s">
        <v>102</v>
      </c>
      <c r="BP129" s="2" t="s">
        <v>103</v>
      </c>
      <c r="BQ129" s="2" t="s">
        <v>102</v>
      </c>
      <c r="BR129" s="2" t="s">
        <v>103</v>
      </c>
      <c r="BS129" s="2" t="s">
        <v>103</v>
      </c>
      <c r="BT129" s="2" t="s">
        <v>103</v>
      </c>
      <c r="BU129" s="2" t="s">
        <v>103</v>
      </c>
      <c r="BV129" s="2" t="s">
        <v>102</v>
      </c>
      <c r="BW129" s="2" t="s">
        <v>103</v>
      </c>
      <c r="BX129" s="2" t="s">
        <v>102</v>
      </c>
      <c r="BY129" s="2" t="s">
        <v>102</v>
      </c>
      <c r="BZ129" s="2" t="s">
        <v>102</v>
      </c>
      <c r="CA129" s="2" t="s">
        <v>102</v>
      </c>
      <c r="CB129" s="2" t="s">
        <v>102</v>
      </c>
      <c r="CC129" s="2" t="s">
        <v>103</v>
      </c>
      <c r="CD129" s="2" t="s">
        <v>102</v>
      </c>
      <c r="CE129" s="2" t="s">
        <v>103</v>
      </c>
      <c r="CF129" s="2" t="s">
        <v>103</v>
      </c>
      <c r="CG129" s="2" t="s">
        <v>102</v>
      </c>
      <c r="CH129" s="2" t="s">
        <v>103</v>
      </c>
      <c r="CI129" s="2" t="s">
        <v>102</v>
      </c>
      <c r="CJ129" s="2" t="s">
        <v>103</v>
      </c>
      <c r="CK129" s="2" t="s">
        <v>102</v>
      </c>
      <c r="CL129" s="2" t="s">
        <v>102</v>
      </c>
      <c r="CM129" s="2" t="s">
        <v>102</v>
      </c>
      <c r="CN129" s="2" t="s">
        <v>102</v>
      </c>
      <c r="CO129" s="2" t="s">
        <v>102</v>
      </c>
      <c r="CP129" s="2" t="s">
        <v>102</v>
      </c>
      <c r="CQ129" s="2" t="s">
        <v>102</v>
      </c>
      <c r="CR129" s="2" t="s">
        <v>102</v>
      </c>
      <c r="CS129" s="2" t="s">
        <v>102</v>
      </c>
      <c r="CT129" s="2" t="s">
        <v>102</v>
      </c>
      <c r="CU129" s="2" t="s">
        <v>102</v>
      </c>
    </row>
    <row r="130" spans="1:99" x14ac:dyDescent="0.3">
      <c r="A130" s="2" t="s">
        <v>112</v>
      </c>
      <c r="B130" s="2">
        <v>158301</v>
      </c>
      <c r="C130" s="2" t="s">
        <v>1903</v>
      </c>
      <c r="D130" s="2" t="s">
        <v>792</v>
      </c>
      <c r="E130" s="2" t="s">
        <v>1904</v>
      </c>
      <c r="F130" s="2" t="s">
        <v>1904</v>
      </c>
      <c r="G130" s="2" t="s">
        <v>1900</v>
      </c>
      <c r="H130" s="2" t="s">
        <v>210</v>
      </c>
      <c r="I130" s="2" t="s">
        <v>166</v>
      </c>
      <c r="J130" s="2" t="s">
        <v>134</v>
      </c>
      <c r="K130" s="2" t="s">
        <v>101</v>
      </c>
      <c r="L130" s="2">
        <v>94129</v>
      </c>
      <c r="M130" s="2" t="s">
        <v>1901</v>
      </c>
      <c r="N130" s="2" t="s">
        <v>1902</v>
      </c>
      <c r="U130" s="2" t="s">
        <v>798</v>
      </c>
      <c r="V130" s="3">
        <v>41011</v>
      </c>
      <c r="W130" s="3">
        <v>41352</v>
      </c>
      <c r="X130" s="4">
        <v>41183</v>
      </c>
      <c r="Y130" s="2" t="s">
        <v>102</v>
      </c>
      <c r="AA130" s="2" t="s">
        <v>102</v>
      </c>
      <c r="AB130" s="2" t="s">
        <v>102</v>
      </c>
      <c r="AD130" s="2" t="s">
        <v>102</v>
      </c>
      <c r="AF130" s="2" t="s">
        <v>102</v>
      </c>
      <c r="AG130" s="2" t="s">
        <v>103</v>
      </c>
      <c r="AH130" s="2" t="s">
        <v>102</v>
      </c>
      <c r="AI130" s="2" t="s">
        <v>104</v>
      </c>
      <c r="AK130" s="2" t="s">
        <v>105</v>
      </c>
      <c r="AL130" s="2" t="s">
        <v>101</v>
      </c>
      <c r="AM130" s="2" t="s">
        <v>102</v>
      </c>
      <c r="AN130" s="2" t="s">
        <v>102</v>
      </c>
      <c r="AO130" s="2" t="s">
        <v>103</v>
      </c>
      <c r="AP130" s="2" t="s">
        <v>102</v>
      </c>
      <c r="AQ130" s="2" t="s">
        <v>102</v>
      </c>
      <c r="AR130" s="2" t="s">
        <v>102</v>
      </c>
      <c r="AS130" s="2" t="s">
        <v>102</v>
      </c>
      <c r="AT130" s="2" t="s">
        <v>102</v>
      </c>
      <c r="AU130" s="2" t="s">
        <v>102</v>
      </c>
      <c r="AV130" s="2" t="s">
        <v>102</v>
      </c>
      <c r="AW130" s="2" t="s">
        <v>102</v>
      </c>
      <c r="AX130" s="2" t="s">
        <v>102</v>
      </c>
      <c r="AY130" s="2" t="s">
        <v>102</v>
      </c>
      <c r="AZ130" s="2" t="s">
        <v>102</v>
      </c>
      <c r="BB130" s="2" t="s">
        <v>102</v>
      </c>
      <c r="BD130" s="2" t="s">
        <v>102</v>
      </c>
      <c r="BE130" s="2" t="s">
        <v>102</v>
      </c>
      <c r="BF130" s="2" t="s">
        <v>103</v>
      </c>
      <c r="BG130" s="2" t="s">
        <v>102</v>
      </c>
      <c r="BH130" s="2" t="s">
        <v>102</v>
      </c>
      <c r="BI130" s="2" t="s">
        <v>102</v>
      </c>
      <c r="BJ130" s="2" t="s">
        <v>103</v>
      </c>
      <c r="BK130" s="2" t="s">
        <v>102</v>
      </c>
      <c r="BL130" s="2" t="s">
        <v>102</v>
      </c>
      <c r="BM130" s="2" t="s">
        <v>102</v>
      </c>
      <c r="BN130" s="2" t="s">
        <v>102</v>
      </c>
      <c r="BO130" s="2" t="s">
        <v>102</v>
      </c>
      <c r="BP130" s="2" t="s">
        <v>102</v>
      </c>
      <c r="BQ130" s="2" t="s">
        <v>102</v>
      </c>
      <c r="BR130" s="2" t="s">
        <v>102</v>
      </c>
      <c r="BS130" s="2" t="s">
        <v>102</v>
      </c>
      <c r="BT130" s="2" t="s">
        <v>102</v>
      </c>
      <c r="BU130" s="2" t="s">
        <v>103</v>
      </c>
      <c r="BV130" s="2" t="s">
        <v>102</v>
      </c>
      <c r="BW130" s="2" t="s">
        <v>102</v>
      </c>
      <c r="BX130" s="2" t="s">
        <v>102</v>
      </c>
      <c r="BY130" s="2" t="s">
        <v>102</v>
      </c>
      <c r="BZ130" s="2" t="s">
        <v>102</v>
      </c>
      <c r="CA130" s="2" t="s">
        <v>102</v>
      </c>
      <c r="CB130" s="2" t="s">
        <v>102</v>
      </c>
      <c r="CC130" s="2" t="s">
        <v>102</v>
      </c>
      <c r="CD130" s="2" t="s">
        <v>102</v>
      </c>
      <c r="CE130" s="2" t="s">
        <v>102</v>
      </c>
      <c r="CF130" s="2" t="s">
        <v>102</v>
      </c>
      <c r="CG130" s="2" t="s">
        <v>102</v>
      </c>
      <c r="CH130" s="2" t="s">
        <v>102</v>
      </c>
      <c r="CI130" s="2" t="s">
        <v>102</v>
      </c>
      <c r="CJ130" s="2" t="s">
        <v>102</v>
      </c>
      <c r="CK130" s="2" t="s">
        <v>102</v>
      </c>
      <c r="CL130" s="2" t="s">
        <v>102</v>
      </c>
      <c r="CM130" s="2" t="s">
        <v>102</v>
      </c>
      <c r="CN130" s="2" t="s">
        <v>102</v>
      </c>
      <c r="CO130" s="2" t="s">
        <v>102</v>
      </c>
      <c r="CP130" s="2" t="s">
        <v>102</v>
      </c>
      <c r="CQ130" s="2" t="s">
        <v>102</v>
      </c>
      <c r="CR130" s="2" t="s">
        <v>102</v>
      </c>
      <c r="CS130" s="2" t="s">
        <v>102</v>
      </c>
      <c r="CT130" s="2" t="s">
        <v>102</v>
      </c>
      <c r="CU130" s="2" t="s">
        <v>102</v>
      </c>
    </row>
    <row r="131" spans="1:99" x14ac:dyDescent="0.3">
      <c r="A131" s="2" t="s">
        <v>98</v>
      </c>
      <c r="B131" s="2">
        <v>158326</v>
      </c>
      <c r="C131" s="2" t="s">
        <v>7130</v>
      </c>
      <c r="D131" s="2" t="s">
        <v>792</v>
      </c>
      <c r="E131" s="2" t="s">
        <v>7131</v>
      </c>
      <c r="F131" s="2" t="s">
        <v>7131</v>
      </c>
      <c r="G131" s="2" t="s">
        <v>1486</v>
      </c>
      <c r="H131" s="2" t="s">
        <v>185</v>
      </c>
      <c r="I131" s="2" t="s">
        <v>717</v>
      </c>
      <c r="J131" s="2" t="s">
        <v>100</v>
      </c>
      <c r="K131" s="2" t="s">
        <v>101</v>
      </c>
      <c r="L131" s="2">
        <v>6854</v>
      </c>
      <c r="M131" s="2" t="s">
        <v>7132</v>
      </c>
      <c r="N131" s="2" t="s">
        <v>509</v>
      </c>
      <c r="U131" s="2" t="s">
        <v>798</v>
      </c>
      <c r="V131" s="3">
        <v>40997</v>
      </c>
      <c r="W131" s="3">
        <v>41361</v>
      </c>
      <c r="X131" s="4">
        <v>41183</v>
      </c>
      <c r="Y131" s="2" t="s">
        <v>103</v>
      </c>
      <c r="Z131" s="2" t="s">
        <v>7133</v>
      </c>
      <c r="AA131" s="2" t="s">
        <v>102</v>
      </c>
      <c r="AB131" s="2" t="s">
        <v>102</v>
      </c>
      <c r="AD131" s="2" t="s">
        <v>102</v>
      </c>
      <c r="AF131" s="2" t="s">
        <v>102</v>
      </c>
      <c r="AG131" s="2" t="s">
        <v>103</v>
      </c>
      <c r="AH131" s="2" t="s">
        <v>102</v>
      </c>
      <c r="AI131" s="2" t="s">
        <v>104</v>
      </c>
      <c r="AK131" s="2" t="s">
        <v>105</v>
      </c>
      <c r="AL131" s="2" t="s">
        <v>101</v>
      </c>
      <c r="AM131" s="2" t="s">
        <v>102</v>
      </c>
      <c r="AN131" s="2" t="s">
        <v>102</v>
      </c>
      <c r="AO131" s="2" t="s">
        <v>102</v>
      </c>
      <c r="AP131" s="2" t="s">
        <v>102</v>
      </c>
      <c r="AQ131" s="2" t="s">
        <v>102</v>
      </c>
      <c r="AR131" s="2" t="s">
        <v>102</v>
      </c>
      <c r="AS131" s="2" t="s">
        <v>102</v>
      </c>
      <c r="AT131" s="2" t="s">
        <v>102</v>
      </c>
      <c r="AU131" s="2" t="s">
        <v>102</v>
      </c>
      <c r="AV131" s="2" t="s">
        <v>102</v>
      </c>
      <c r="AW131" s="2" t="s">
        <v>102</v>
      </c>
      <c r="AX131" s="2" t="s">
        <v>102</v>
      </c>
      <c r="AY131" s="2" t="s">
        <v>102</v>
      </c>
      <c r="AZ131" s="2" t="s">
        <v>102</v>
      </c>
      <c r="BB131" s="2" t="s">
        <v>102</v>
      </c>
      <c r="BD131" s="2" t="s">
        <v>102</v>
      </c>
      <c r="BE131" s="2" t="s">
        <v>102</v>
      </c>
      <c r="BF131" s="2" t="s">
        <v>102</v>
      </c>
      <c r="BG131" s="2" t="s">
        <v>102</v>
      </c>
      <c r="BH131" s="2" t="s">
        <v>102</v>
      </c>
      <c r="BI131" s="2" t="s">
        <v>102</v>
      </c>
      <c r="BJ131" s="2" t="s">
        <v>102</v>
      </c>
      <c r="BK131" s="2" t="s">
        <v>102</v>
      </c>
      <c r="BL131" s="2" t="s">
        <v>102</v>
      </c>
      <c r="BM131" s="2" t="s">
        <v>102</v>
      </c>
      <c r="BN131" s="2" t="s">
        <v>102</v>
      </c>
      <c r="BO131" s="2" t="s">
        <v>102</v>
      </c>
      <c r="BP131" s="2" t="s">
        <v>102</v>
      </c>
      <c r="BQ131" s="2" t="s">
        <v>102</v>
      </c>
      <c r="BR131" s="2" t="s">
        <v>102</v>
      </c>
      <c r="BS131" s="2" t="s">
        <v>102</v>
      </c>
      <c r="BT131" s="2" t="s">
        <v>103</v>
      </c>
      <c r="BU131" s="2" t="s">
        <v>103</v>
      </c>
      <c r="BV131" s="2" t="s">
        <v>102</v>
      </c>
      <c r="BW131" s="2" t="s">
        <v>102</v>
      </c>
      <c r="BX131" s="2" t="s">
        <v>102</v>
      </c>
      <c r="BY131" s="2" t="s">
        <v>102</v>
      </c>
      <c r="BZ131" s="2" t="s">
        <v>102</v>
      </c>
      <c r="CA131" s="2" t="s">
        <v>102</v>
      </c>
      <c r="CB131" s="2" t="s">
        <v>102</v>
      </c>
      <c r="CC131" s="2" t="s">
        <v>102</v>
      </c>
      <c r="CD131" s="2" t="s">
        <v>102</v>
      </c>
      <c r="CE131" s="2" t="s">
        <v>102</v>
      </c>
      <c r="CF131" s="2" t="s">
        <v>102</v>
      </c>
      <c r="CG131" s="2" t="s">
        <v>102</v>
      </c>
      <c r="CH131" s="2" t="s">
        <v>102</v>
      </c>
      <c r="CI131" s="2" t="s">
        <v>102</v>
      </c>
      <c r="CJ131" s="2" t="s">
        <v>102</v>
      </c>
      <c r="CK131" s="2" t="s">
        <v>102</v>
      </c>
      <c r="CL131" s="2" t="s">
        <v>102</v>
      </c>
      <c r="CM131" s="2" t="s">
        <v>102</v>
      </c>
      <c r="CN131" s="2" t="s">
        <v>102</v>
      </c>
      <c r="CO131" s="2" t="s">
        <v>102</v>
      </c>
      <c r="CP131" s="2" t="s">
        <v>102</v>
      </c>
      <c r="CQ131" s="2" t="s">
        <v>102</v>
      </c>
      <c r="CR131" s="2" t="s">
        <v>102</v>
      </c>
      <c r="CS131" s="2" t="s">
        <v>102</v>
      </c>
      <c r="CT131" s="2" t="s">
        <v>102</v>
      </c>
      <c r="CU131" s="2" t="s">
        <v>102</v>
      </c>
    </row>
    <row r="132" spans="1:99" x14ac:dyDescent="0.3">
      <c r="A132" s="2" t="s">
        <v>98</v>
      </c>
      <c r="B132" s="2">
        <v>158333</v>
      </c>
      <c r="C132" s="2" t="s">
        <v>11044</v>
      </c>
      <c r="D132" s="2" t="s">
        <v>792</v>
      </c>
      <c r="E132" s="2" t="s">
        <v>11045</v>
      </c>
      <c r="F132" s="2" t="s">
        <v>11046</v>
      </c>
      <c r="G132" s="2" t="s">
        <v>2277</v>
      </c>
      <c r="H132" s="2" t="s">
        <v>1264</v>
      </c>
      <c r="I132" s="2" t="s">
        <v>214</v>
      </c>
      <c r="J132" s="2" t="s">
        <v>100</v>
      </c>
      <c r="K132" s="2" t="s">
        <v>101</v>
      </c>
      <c r="L132" s="2">
        <v>6901</v>
      </c>
      <c r="M132" s="2" t="s">
        <v>11047</v>
      </c>
      <c r="N132" s="2" t="s">
        <v>11048</v>
      </c>
      <c r="O132" s="2" t="s">
        <v>11049</v>
      </c>
      <c r="P132" s="2" t="s">
        <v>138</v>
      </c>
      <c r="Q132" s="2" t="s">
        <v>214</v>
      </c>
      <c r="R132" s="2" t="s">
        <v>100</v>
      </c>
      <c r="S132" s="2" t="s">
        <v>101</v>
      </c>
      <c r="T132" s="2">
        <v>6901</v>
      </c>
      <c r="U132" s="2" t="s">
        <v>798</v>
      </c>
      <c r="V132" s="3">
        <v>41365</v>
      </c>
      <c r="W132" s="3">
        <v>41365</v>
      </c>
      <c r="X132" s="4">
        <v>41183</v>
      </c>
      <c r="Y132" s="2" t="s">
        <v>103</v>
      </c>
      <c r="Z132" s="2" t="s">
        <v>11050</v>
      </c>
      <c r="AA132" s="2" t="s">
        <v>102</v>
      </c>
      <c r="AB132" s="2" t="s">
        <v>102</v>
      </c>
      <c r="AD132" s="2" t="s">
        <v>102</v>
      </c>
      <c r="AF132" s="2" t="s">
        <v>103</v>
      </c>
      <c r="AG132" s="2" t="s">
        <v>102</v>
      </c>
      <c r="AH132" s="2" t="s">
        <v>102</v>
      </c>
      <c r="AI132" s="2" t="s">
        <v>104</v>
      </c>
      <c r="AK132" s="2" t="s">
        <v>105</v>
      </c>
      <c r="AL132" s="2" t="s">
        <v>101</v>
      </c>
      <c r="AM132" s="2" t="s">
        <v>102</v>
      </c>
      <c r="AN132" s="2" t="s">
        <v>102</v>
      </c>
      <c r="AO132" s="2" t="s">
        <v>102</v>
      </c>
      <c r="AP132" s="2" t="s">
        <v>102</v>
      </c>
      <c r="AQ132" s="2" t="s">
        <v>102</v>
      </c>
      <c r="AR132" s="2" t="s">
        <v>102</v>
      </c>
      <c r="AS132" s="2" t="s">
        <v>102</v>
      </c>
      <c r="AT132" s="2" t="s">
        <v>102</v>
      </c>
      <c r="AU132" s="2" t="s">
        <v>102</v>
      </c>
      <c r="AV132" s="2" t="s">
        <v>102</v>
      </c>
      <c r="AW132" s="2" t="s">
        <v>102</v>
      </c>
      <c r="AX132" s="2" t="s">
        <v>102</v>
      </c>
      <c r="AY132" s="2" t="s">
        <v>102</v>
      </c>
      <c r="AZ132" s="2" t="s">
        <v>102</v>
      </c>
      <c r="BB132" s="2" t="s">
        <v>102</v>
      </c>
      <c r="BD132" s="2" t="s">
        <v>102</v>
      </c>
      <c r="BE132" s="2" t="s">
        <v>102</v>
      </c>
      <c r="BF132" s="2" t="s">
        <v>103</v>
      </c>
      <c r="BG132" s="2" t="s">
        <v>102</v>
      </c>
      <c r="BH132" s="2" t="s">
        <v>102</v>
      </c>
      <c r="BI132" s="2" t="s">
        <v>102</v>
      </c>
      <c r="BJ132" s="2" t="s">
        <v>102</v>
      </c>
      <c r="BK132" s="2" t="s">
        <v>102</v>
      </c>
      <c r="BL132" s="2" t="s">
        <v>102</v>
      </c>
      <c r="BM132" s="2" t="s">
        <v>102</v>
      </c>
      <c r="BN132" s="2" t="s">
        <v>102</v>
      </c>
      <c r="BO132" s="2" t="s">
        <v>102</v>
      </c>
      <c r="BP132" s="2" t="s">
        <v>102</v>
      </c>
      <c r="BQ132" s="2" t="s">
        <v>102</v>
      </c>
      <c r="BR132" s="2" t="s">
        <v>102</v>
      </c>
      <c r="BS132" s="2" t="s">
        <v>102</v>
      </c>
      <c r="BT132" s="2" t="s">
        <v>103</v>
      </c>
      <c r="BU132" s="2" t="s">
        <v>103</v>
      </c>
      <c r="BV132" s="2" t="s">
        <v>102</v>
      </c>
      <c r="BW132" s="2" t="s">
        <v>102</v>
      </c>
      <c r="BX132" s="2" t="s">
        <v>102</v>
      </c>
      <c r="BY132" s="2" t="s">
        <v>102</v>
      </c>
      <c r="BZ132" s="2" t="s">
        <v>102</v>
      </c>
      <c r="CA132" s="2" t="s">
        <v>102</v>
      </c>
      <c r="CB132" s="2" t="s">
        <v>102</v>
      </c>
      <c r="CC132" s="2" t="s">
        <v>102</v>
      </c>
      <c r="CD132" s="2" t="s">
        <v>102</v>
      </c>
      <c r="CE132" s="2" t="s">
        <v>102</v>
      </c>
      <c r="CF132" s="2" t="s">
        <v>102</v>
      </c>
      <c r="CG132" s="2" t="s">
        <v>102</v>
      </c>
      <c r="CH132" s="2" t="s">
        <v>102</v>
      </c>
      <c r="CI132" s="2" t="s">
        <v>102</v>
      </c>
      <c r="CJ132" s="2" t="s">
        <v>102</v>
      </c>
      <c r="CK132" s="2" t="s">
        <v>102</v>
      </c>
      <c r="CL132" s="2" t="s">
        <v>102</v>
      </c>
      <c r="CM132" s="2" t="s">
        <v>102</v>
      </c>
      <c r="CN132" s="2" t="s">
        <v>102</v>
      </c>
      <c r="CO132" s="2" t="s">
        <v>102</v>
      </c>
      <c r="CP132" s="2" t="s">
        <v>102</v>
      </c>
      <c r="CQ132" s="2" t="s">
        <v>102</v>
      </c>
      <c r="CR132" s="2" t="s">
        <v>102</v>
      </c>
      <c r="CS132" s="2" t="s">
        <v>102</v>
      </c>
      <c r="CT132" s="2" t="s">
        <v>102</v>
      </c>
      <c r="CU132" s="2" t="s">
        <v>102</v>
      </c>
    </row>
    <row r="133" spans="1:99" x14ac:dyDescent="0.3">
      <c r="A133" s="2" t="s">
        <v>106</v>
      </c>
      <c r="B133" s="2">
        <v>158344</v>
      </c>
      <c r="C133" s="2" t="s">
        <v>4962</v>
      </c>
      <c r="D133" s="2" t="s">
        <v>792</v>
      </c>
      <c r="E133" s="2" t="s">
        <v>4963</v>
      </c>
      <c r="F133" s="2" t="s">
        <v>4963</v>
      </c>
      <c r="G133" s="2" t="s">
        <v>992</v>
      </c>
      <c r="H133" s="2" t="s">
        <v>4964</v>
      </c>
      <c r="I133" s="2" t="s">
        <v>222</v>
      </c>
      <c r="J133" s="2" t="s">
        <v>114</v>
      </c>
      <c r="K133" s="2" t="s">
        <v>101</v>
      </c>
      <c r="L133" s="2">
        <v>21202</v>
      </c>
      <c r="M133" s="2" t="s">
        <v>4965</v>
      </c>
      <c r="N133" s="2" t="s">
        <v>4966</v>
      </c>
      <c r="U133" s="2" t="s">
        <v>798</v>
      </c>
      <c r="V133" s="3">
        <v>40995</v>
      </c>
      <c r="W133" s="3">
        <v>41355</v>
      </c>
      <c r="X133" s="4">
        <v>41183</v>
      </c>
      <c r="Y133" s="2" t="s">
        <v>103</v>
      </c>
      <c r="Z133" s="2" t="s">
        <v>4967</v>
      </c>
      <c r="AA133" s="2" t="s">
        <v>102</v>
      </c>
      <c r="AB133" s="2" t="s">
        <v>102</v>
      </c>
      <c r="AD133" s="2" t="s">
        <v>102</v>
      </c>
      <c r="AF133" s="2" t="s">
        <v>103</v>
      </c>
      <c r="AG133" s="2" t="s">
        <v>102</v>
      </c>
      <c r="AH133" s="2" t="s">
        <v>102</v>
      </c>
      <c r="AI133" s="2" t="s">
        <v>108</v>
      </c>
      <c r="AK133" s="2" t="s">
        <v>105</v>
      </c>
      <c r="AL133" s="2" t="s">
        <v>101</v>
      </c>
      <c r="AM133" s="2" t="s">
        <v>102</v>
      </c>
      <c r="AN133" s="2" t="s">
        <v>102</v>
      </c>
      <c r="AO133" s="2" t="s">
        <v>102</v>
      </c>
      <c r="AP133" s="2" t="s">
        <v>102</v>
      </c>
      <c r="AQ133" s="2" t="s">
        <v>102</v>
      </c>
      <c r="AR133" s="2" t="s">
        <v>102</v>
      </c>
      <c r="AS133" s="2" t="s">
        <v>102</v>
      </c>
      <c r="AT133" s="2" t="s">
        <v>102</v>
      </c>
      <c r="AU133" s="2" t="s">
        <v>102</v>
      </c>
      <c r="AV133" s="2" t="s">
        <v>102</v>
      </c>
      <c r="AW133" s="2" t="s">
        <v>102</v>
      </c>
      <c r="AX133" s="2" t="s">
        <v>102</v>
      </c>
      <c r="AY133" s="2" t="s">
        <v>102</v>
      </c>
      <c r="AZ133" s="2" t="s">
        <v>102</v>
      </c>
      <c r="BB133" s="2" t="s">
        <v>102</v>
      </c>
      <c r="BD133" s="2" t="s">
        <v>102</v>
      </c>
      <c r="BE133" s="2" t="s">
        <v>102</v>
      </c>
      <c r="BF133" s="2" t="s">
        <v>103</v>
      </c>
      <c r="BG133" s="2" t="s">
        <v>102</v>
      </c>
      <c r="BH133" s="2" t="s">
        <v>102</v>
      </c>
      <c r="BI133" s="2" t="s">
        <v>102</v>
      </c>
      <c r="BJ133" s="2" t="s">
        <v>102</v>
      </c>
      <c r="BK133" s="2" t="s">
        <v>102</v>
      </c>
      <c r="BL133" s="2" t="s">
        <v>102</v>
      </c>
      <c r="BM133" s="2" t="s">
        <v>102</v>
      </c>
      <c r="BN133" s="2" t="s">
        <v>102</v>
      </c>
      <c r="BO133" s="2" t="s">
        <v>102</v>
      </c>
      <c r="BP133" s="2" t="s">
        <v>102</v>
      </c>
      <c r="BQ133" s="2" t="s">
        <v>102</v>
      </c>
      <c r="BR133" s="2" t="s">
        <v>102</v>
      </c>
      <c r="BS133" s="2" t="s">
        <v>102</v>
      </c>
      <c r="BT133" s="2" t="s">
        <v>103</v>
      </c>
      <c r="BU133" s="2" t="s">
        <v>103</v>
      </c>
      <c r="BV133" s="2" t="s">
        <v>102</v>
      </c>
      <c r="BW133" s="2" t="s">
        <v>102</v>
      </c>
      <c r="BX133" s="2" t="s">
        <v>102</v>
      </c>
      <c r="BY133" s="2" t="s">
        <v>102</v>
      </c>
      <c r="BZ133" s="2" t="s">
        <v>102</v>
      </c>
      <c r="CA133" s="2" t="s">
        <v>102</v>
      </c>
      <c r="CB133" s="2" t="s">
        <v>102</v>
      </c>
      <c r="CC133" s="2" t="s">
        <v>102</v>
      </c>
      <c r="CD133" s="2" t="s">
        <v>102</v>
      </c>
      <c r="CE133" s="2" t="s">
        <v>102</v>
      </c>
      <c r="CF133" s="2" t="s">
        <v>102</v>
      </c>
      <c r="CG133" s="2" t="s">
        <v>102</v>
      </c>
      <c r="CH133" s="2" t="s">
        <v>102</v>
      </c>
      <c r="CI133" s="2" t="s">
        <v>102</v>
      </c>
      <c r="CJ133" s="2" t="s">
        <v>102</v>
      </c>
      <c r="CK133" s="2" t="s">
        <v>102</v>
      </c>
      <c r="CL133" s="2" t="s">
        <v>102</v>
      </c>
      <c r="CM133" s="2" t="s">
        <v>102</v>
      </c>
      <c r="CN133" s="2" t="s">
        <v>102</v>
      </c>
      <c r="CO133" s="2" t="s">
        <v>102</v>
      </c>
      <c r="CP133" s="2" t="s">
        <v>102</v>
      </c>
      <c r="CQ133" s="2" t="s">
        <v>102</v>
      </c>
      <c r="CR133" s="2" t="s">
        <v>102</v>
      </c>
      <c r="CS133" s="2" t="s">
        <v>102</v>
      </c>
      <c r="CT133" s="2" t="s">
        <v>102</v>
      </c>
      <c r="CU133" s="2" t="s">
        <v>102</v>
      </c>
    </row>
    <row r="134" spans="1:99" x14ac:dyDescent="0.3">
      <c r="A134" s="2" t="s">
        <v>135</v>
      </c>
      <c r="B134" s="2">
        <v>158362</v>
      </c>
      <c r="C134" s="2" t="s">
        <v>3074</v>
      </c>
      <c r="D134" s="2" t="s">
        <v>792</v>
      </c>
      <c r="E134" s="2" t="s">
        <v>3075</v>
      </c>
      <c r="F134" s="2" t="s">
        <v>3075</v>
      </c>
      <c r="G134" s="2" t="s">
        <v>3076</v>
      </c>
      <c r="I134" s="2" t="s">
        <v>2209</v>
      </c>
      <c r="J134" s="2" t="s">
        <v>134</v>
      </c>
      <c r="K134" s="2" t="s">
        <v>101</v>
      </c>
      <c r="L134" s="2">
        <v>90275</v>
      </c>
      <c r="M134" s="2" t="s">
        <v>3077</v>
      </c>
      <c r="N134" s="2" t="s">
        <v>3078</v>
      </c>
      <c r="U134" s="2" t="s">
        <v>798</v>
      </c>
      <c r="V134" s="3">
        <v>40976</v>
      </c>
      <c r="W134" s="3">
        <v>41351</v>
      </c>
      <c r="X134" s="4">
        <v>41183</v>
      </c>
      <c r="Y134" s="2" t="s">
        <v>103</v>
      </c>
      <c r="Z134" s="2" t="s">
        <v>3079</v>
      </c>
      <c r="AA134" s="2" t="s">
        <v>102</v>
      </c>
      <c r="AB134" s="2" t="s">
        <v>102</v>
      </c>
      <c r="AD134" s="2" t="s">
        <v>102</v>
      </c>
      <c r="AF134" s="2" t="s">
        <v>102</v>
      </c>
      <c r="AG134" s="2" t="s">
        <v>103</v>
      </c>
      <c r="AH134" s="2" t="s">
        <v>102</v>
      </c>
      <c r="AI134" s="2" t="s">
        <v>104</v>
      </c>
      <c r="AK134" s="2" t="s">
        <v>134</v>
      </c>
      <c r="AL134" s="2" t="s">
        <v>101</v>
      </c>
      <c r="AM134" s="2" t="s">
        <v>102</v>
      </c>
      <c r="AN134" s="2" t="s">
        <v>102</v>
      </c>
      <c r="AO134" s="2" t="s">
        <v>102</v>
      </c>
      <c r="AP134" s="2" t="s">
        <v>102</v>
      </c>
      <c r="AQ134" s="2" t="s">
        <v>102</v>
      </c>
      <c r="AR134" s="2" t="s">
        <v>102</v>
      </c>
      <c r="AS134" s="2" t="s">
        <v>102</v>
      </c>
      <c r="AT134" s="2" t="s">
        <v>102</v>
      </c>
      <c r="AU134" s="2" t="s">
        <v>102</v>
      </c>
      <c r="AV134" s="2" t="s">
        <v>102</v>
      </c>
      <c r="AW134" s="2" t="s">
        <v>102</v>
      </c>
      <c r="AX134" s="2" t="s">
        <v>102</v>
      </c>
      <c r="AY134" s="2" t="s">
        <v>102</v>
      </c>
      <c r="AZ134" s="2" t="s">
        <v>102</v>
      </c>
      <c r="BB134" s="2" t="s">
        <v>102</v>
      </c>
      <c r="BD134" s="2" t="s">
        <v>102</v>
      </c>
      <c r="BE134" s="2" t="s">
        <v>102</v>
      </c>
      <c r="BF134" s="2" t="s">
        <v>102</v>
      </c>
      <c r="BG134" s="2" t="s">
        <v>102</v>
      </c>
      <c r="BH134" s="2" t="s">
        <v>102</v>
      </c>
      <c r="BI134" s="2" t="s">
        <v>102</v>
      </c>
      <c r="BJ134" s="2" t="s">
        <v>102</v>
      </c>
      <c r="BK134" s="2" t="s">
        <v>102</v>
      </c>
      <c r="BL134" s="2" t="s">
        <v>102</v>
      </c>
      <c r="BM134" s="2" t="s">
        <v>102</v>
      </c>
      <c r="BN134" s="2" t="s">
        <v>102</v>
      </c>
      <c r="BO134" s="2" t="s">
        <v>102</v>
      </c>
      <c r="BP134" s="2" t="s">
        <v>102</v>
      </c>
      <c r="BQ134" s="2" t="s">
        <v>102</v>
      </c>
      <c r="BR134" s="2" t="s">
        <v>102</v>
      </c>
      <c r="BS134" s="2" t="s">
        <v>102</v>
      </c>
      <c r="BT134" s="2" t="s">
        <v>102</v>
      </c>
      <c r="BU134" s="2" t="s">
        <v>103</v>
      </c>
      <c r="BV134" s="2" t="s">
        <v>102</v>
      </c>
      <c r="BW134" s="2" t="s">
        <v>102</v>
      </c>
      <c r="BX134" s="2" t="s">
        <v>102</v>
      </c>
      <c r="BY134" s="2" t="s">
        <v>102</v>
      </c>
      <c r="BZ134" s="2" t="s">
        <v>102</v>
      </c>
      <c r="CA134" s="2" t="s">
        <v>102</v>
      </c>
      <c r="CB134" s="2" t="s">
        <v>102</v>
      </c>
      <c r="CC134" s="2" t="s">
        <v>102</v>
      </c>
      <c r="CD134" s="2" t="s">
        <v>102</v>
      </c>
      <c r="CE134" s="2" t="s">
        <v>102</v>
      </c>
      <c r="CF134" s="2" t="s">
        <v>102</v>
      </c>
      <c r="CG134" s="2" t="s">
        <v>102</v>
      </c>
      <c r="CH134" s="2" t="s">
        <v>102</v>
      </c>
      <c r="CI134" s="2" t="s">
        <v>102</v>
      </c>
      <c r="CJ134" s="2" t="s">
        <v>102</v>
      </c>
      <c r="CK134" s="2" t="s">
        <v>102</v>
      </c>
      <c r="CL134" s="2" t="s">
        <v>102</v>
      </c>
      <c r="CM134" s="2" t="s">
        <v>102</v>
      </c>
      <c r="CN134" s="2" t="s">
        <v>102</v>
      </c>
      <c r="CO134" s="2" t="s">
        <v>102</v>
      </c>
      <c r="CP134" s="2" t="s">
        <v>102</v>
      </c>
      <c r="CQ134" s="2" t="s">
        <v>102</v>
      </c>
      <c r="CR134" s="2" t="s">
        <v>102</v>
      </c>
      <c r="CS134" s="2" t="s">
        <v>102</v>
      </c>
      <c r="CT134" s="2" t="s">
        <v>102</v>
      </c>
      <c r="CU134" s="2" t="s">
        <v>102</v>
      </c>
    </row>
    <row r="135" spans="1:99" x14ac:dyDescent="0.3">
      <c r="A135" s="2" t="s">
        <v>98</v>
      </c>
      <c r="B135" s="2">
        <v>158451</v>
      </c>
      <c r="C135" s="2" t="s">
        <v>2854</v>
      </c>
      <c r="D135" s="2" t="s">
        <v>792</v>
      </c>
      <c r="E135" s="2" t="s">
        <v>2855</v>
      </c>
      <c r="F135" s="2" t="s">
        <v>2855</v>
      </c>
      <c r="G135" s="2" t="s">
        <v>1652</v>
      </c>
      <c r="H135" s="2" t="s">
        <v>2856</v>
      </c>
      <c r="I135" s="2" t="s">
        <v>214</v>
      </c>
      <c r="J135" s="2" t="s">
        <v>100</v>
      </c>
      <c r="K135" s="2" t="s">
        <v>101</v>
      </c>
      <c r="L135" s="2">
        <v>6902</v>
      </c>
      <c r="M135" s="2" t="s">
        <v>2857</v>
      </c>
      <c r="N135" s="2" t="s">
        <v>2858</v>
      </c>
      <c r="U135" s="2" t="s">
        <v>798</v>
      </c>
      <c r="V135" s="3">
        <v>40969</v>
      </c>
      <c r="W135" s="3">
        <v>41352</v>
      </c>
      <c r="X135" s="4">
        <v>41183</v>
      </c>
      <c r="Y135" s="2" t="s">
        <v>102</v>
      </c>
      <c r="AA135" s="2" t="s">
        <v>102</v>
      </c>
      <c r="AB135" s="2" t="s">
        <v>102</v>
      </c>
      <c r="AD135" s="2" t="s">
        <v>102</v>
      </c>
      <c r="AF135" s="2" t="s">
        <v>102</v>
      </c>
      <c r="AG135" s="2" t="s">
        <v>103</v>
      </c>
      <c r="AH135" s="2" t="s">
        <v>102</v>
      </c>
      <c r="AI135" s="2" t="s">
        <v>104</v>
      </c>
      <c r="AK135" s="2" t="s">
        <v>105</v>
      </c>
      <c r="AL135" s="2" t="s">
        <v>101</v>
      </c>
      <c r="AM135" s="2" t="s">
        <v>102</v>
      </c>
      <c r="AN135" s="2" t="s">
        <v>102</v>
      </c>
      <c r="AO135" s="2" t="s">
        <v>102</v>
      </c>
      <c r="AP135" s="2" t="s">
        <v>102</v>
      </c>
      <c r="AQ135" s="2" t="s">
        <v>102</v>
      </c>
      <c r="AR135" s="2" t="s">
        <v>102</v>
      </c>
      <c r="AS135" s="2" t="s">
        <v>102</v>
      </c>
      <c r="AT135" s="2" t="s">
        <v>102</v>
      </c>
      <c r="AU135" s="2" t="s">
        <v>102</v>
      </c>
      <c r="AV135" s="2" t="s">
        <v>102</v>
      </c>
      <c r="AW135" s="2" t="s">
        <v>102</v>
      </c>
      <c r="AX135" s="2" t="s">
        <v>102</v>
      </c>
      <c r="AY135" s="2" t="s">
        <v>102</v>
      </c>
      <c r="AZ135" s="2" t="s">
        <v>102</v>
      </c>
      <c r="BB135" s="2" t="s">
        <v>102</v>
      </c>
      <c r="BD135" s="2" t="s">
        <v>102</v>
      </c>
      <c r="BE135" s="2" t="s">
        <v>102</v>
      </c>
      <c r="BF135" s="2" t="s">
        <v>102</v>
      </c>
      <c r="BG135" s="2" t="s">
        <v>102</v>
      </c>
      <c r="BH135" s="2" t="s">
        <v>102</v>
      </c>
      <c r="BI135" s="2" t="s">
        <v>102</v>
      </c>
      <c r="BJ135" s="2" t="s">
        <v>102</v>
      </c>
      <c r="BK135" s="2" t="s">
        <v>102</v>
      </c>
      <c r="BL135" s="2" t="s">
        <v>102</v>
      </c>
      <c r="BM135" s="2" t="s">
        <v>102</v>
      </c>
      <c r="BN135" s="2" t="s">
        <v>102</v>
      </c>
      <c r="BO135" s="2" t="s">
        <v>102</v>
      </c>
      <c r="BP135" s="2" t="s">
        <v>102</v>
      </c>
      <c r="BQ135" s="2" t="s">
        <v>102</v>
      </c>
      <c r="BR135" s="2" t="s">
        <v>102</v>
      </c>
      <c r="BS135" s="2" t="s">
        <v>102</v>
      </c>
      <c r="BT135" s="2" t="s">
        <v>102</v>
      </c>
      <c r="BU135" s="2" t="s">
        <v>103</v>
      </c>
      <c r="BV135" s="2" t="s">
        <v>102</v>
      </c>
      <c r="BW135" s="2" t="s">
        <v>102</v>
      </c>
      <c r="BX135" s="2" t="s">
        <v>102</v>
      </c>
      <c r="BY135" s="2" t="s">
        <v>102</v>
      </c>
      <c r="BZ135" s="2" t="s">
        <v>102</v>
      </c>
      <c r="CA135" s="2" t="s">
        <v>102</v>
      </c>
      <c r="CB135" s="2" t="s">
        <v>102</v>
      </c>
      <c r="CC135" s="2" t="s">
        <v>102</v>
      </c>
      <c r="CD135" s="2" t="s">
        <v>102</v>
      </c>
      <c r="CE135" s="2" t="s">
        <v>102</v>
      </c>
      <c r="CF135" s="2" t="s">
        <v>102</v>
      </c>
      <c r="CG135" s="2" t="s">
        <v>102</v>
      </c>
      <c r="CH135" s="2" t="s">
        <v>102</v>
      </c>
      <c r="CI135" s="2" t="s">
        <v>102</v>
      </c>
      <c r="CJ135" s="2" t="s">
        <v>102</v>
      </c>
      <c r="CK135" s="2" t="s">
        <v>102</v>
      </c>
      <c r="CL135" s="2" t="s">
        <v>102</v>
      </c>
      <c r="CM135" s="2" t="s">
        <v>102</v>
      </c>
      <c r="CN135" s="2" t="s">
        <v>102</v>
      </c>
      <c r="CO135" s="2" t="s">
        <v>102</v>
      </c>
      <c r="CP135" s="2" t="s">
        <v>102</v>
      </c>
      <c r="CQ135" s="2" t="s">
        <v>102</v>
      </c>
      <c r="CR135" s="2" t="s">
        <v>102</v>
      </c>
      <c r="CS135" s="2" t="s">
        <v>102</v>
      </c>
      <c r="CT135" s="2" t="s">
        <v>102</v>
      </c>
      <c r="CU135" s="2" t="s">
        <v>102</v>
      </c>
    </row>
    <row r="136" spans="1:99" x14ac:dyDescent="0.3">
      <c r="A136" s="2" t="s">
        <v>167</v>
      </c>
      <c r="B136" s="2">
        <v>158461</v>
      </c>
      <c r="C136" s="2" t="s">
        <v>6209</v>
      </c>
      <c r="D136" s="2" t="s">
        <v>792</v>
      </c>
      <c r="E136" s="2" t="s">
        <v>6210</v>
      </c>
      <c r="F136" s="2" t="s">
        <v>6210</v>
      </c>
      <c r="G136" s="2" t="s">
        <v>6211</v>
      </c>
      <c r="H136" s="2" t="s">
        <v>132</v>
      </c>
      <c r="I136" s="2" t="s">
        <v>961</v>
      </c>
      <c r="J136" s="2" t="s">
        <v>867</v>
      </c>
      <c r="K136" s="2" t="s">
        <v>101</v>
      </c>
      <c r="L136" s="2" t="s">
        <v>6212</v>
      </c>
      <c r="M136" s="2" t="s">
        <v>6213</v>
      </c>
      <c r="N136" s="2" t="s">
        <v>6214</v>
      </c>
      <c r="U136" s="2" t="s">
        <v>798</v>
      </c>
      <c r="V136" s="3">
        <v>40997</v>
      </c>
      <c r="W136" s="3">
        <v>41365</v>
      </c>
      <c r="X136" s="4">
        <v>41183</v>
      </c>
      <c r="Y136" s="2" t="s">
        <v>103</v>
      </c>
      <c r="Z136" s="2" t="s">
        <v>6215</v>
      </c>
      <c r="AA136" s="2" t="s">
        <v>102</v>
      </c>
      <c r="AB136" s="2" t="s">
        <v>102</v>
      </c>
      <c r="AD136" s="2" t="s">
        <v>102</v>
      </c>
      <c r="AF136" s="2" t="s">
        <v>102</v>
      </c>
      <c r="AG136" s="2" t="s">
        <v>103</v>
      </c>
      <c r="AH136" s="2" t="s">
        <v>102</v>
      </c>
      <c r="AI136" s="2" t="s">
        <v>104</v>
      </c>
      <c r="AK136" s="2" t="s">
        <v>867</v>
      </c>
      <c r="AL136" s="2" t="s">
        <v>101</v>
      </c>
      <c r="AM136" s="2" t="s">
        <v>102</v>
      </c>
      <c r="AN136" s="2" t="s">
        <v>102</v>
      </c>
      <c r="AO136" s="2" t="s">
        <v>102</v>
      </c>
      <c r="AP136" s="2" t="s">
        <v>102</v>
      </c>
      <c r="AQ136" s="2" t="s">
        <v>102</v>
      </c>
      <c r="AR136" s="2" t="s">
        <v>102</v>
      </c>
      <c r="AS136" s="2" t="s">
        <v>102</v>
      </c>
      <c r="AT136" s="2" t="s">
        <v>102</v>
      </c>
      <c r="AU136" s="2" t="s">
        <v>102</v>
      </c>
      <c r="AV136" s="2" t="s">
        <v>102</v>
      </c>
      <c r="AW136" s="2" t="s">
        <v>102</v>
      </c>
      <c r="AX136" s="2" t="s">
        <v>102</v>
      </c>
      <c r="AY136" s="2" t="s">
        <v>102</v>
      </c>
      <c r="AZ136" s="2" t="s">
        <v>102</v>
      </c>
      <c r="BB136" s="2" t="s">
        <v>102</v>
      </c>
      <c r="BD136" s="2" t="s">
        <v>102</v>
      </c>
      <c r="BE136" s="2" t="s">
        <v>102</v>
      </c>
      <c r="BF136" s="2" t="s">
        <v>102</v>
      </c>
      <c r="BG136" s="2" t="s">
        <v>102</v>
      </c>
      <c r="BH136" s="2" t="s">
        <v>102</v>
      </c>
      <c r="BI136" s="2" t="s">
        <v>102</v>
      </c>
      <c r="BJ136" s="2" t="s">
        <v>102</v>
      </c>
      <c r="BK136" s="2" t="s">
        <v>102</v>
      </c>
      <c r="BL136" s="2" t="s">
        <v>102</v>
      </c>
      <c r="BM136" s="2" t="s">
        <v>102</v>
      </c>
      <c r="BN136" s="2" t="s">
        <v>103</v>
      </c>
      <c r="BO136" s="2" t="s">
        <v>103</v>
      </c>
      <c r="BP136" s="2" t="s">
        <v>102</v>
      </c>
      <c r="BQ136" s="2" t="s">
        <v>102</v>
      </c>
      <c r="BR136" s="2" t="s">
        <v>102</v>
      </c>
      <c r="BS136" s="2" t="s">
        <v>102</v>
      </c>
      <c r="BT136" s="2" t="s">
        <v>103</v>
      </c>
      <c r="BU136" s="2" t="s">
        <v>103</v>
      </c>
      <c r="BV136" s="2" t="s">
        <v>102</v>
      </c>
      <c r="BW136" s="2" t="s">
        <v>102</v>
      </c>
      <c r="BX136" s="2" t="s">
        <v>102</v>
      </c>
      <c r="BY136" s="2" t="s">
        <v>102</v>
      </c>
      <c r="BZ136" s="2" t="s">
        <v>102</v>
      </c>
      <c r="CA136" s="2" t="s">
        <v>102</v>
      </c>
      <c r="CB136" s="2" t="s">
        <v>102</v>
      </c>
      <c r="CC136" s="2" t="s">
        <v>102</v>
      </c>
      <c r="CD136" s="2" t="s">
        <v>102</v>
      </c>
      <c r="CE136" s="2" t="s">
        <v>102</v>
      </c>
      <c r="CF136" s="2" t="s">
        <v>102</v>
      </c>
      <c r="CG136" s="2" t="s">
        <v>102</v>
      </c>
      <c r="CH136" s="2" t="s">
        <v>102</v>
      </c>
      <c r="CI136" s="2" t="s">
        <v>102</v>
      </c>
      <c r="CJ136" s="2" t="s">
        <v>102</v>
      </c>
      <c r="CK136" s="2" t="s">
        <v>102</v>
      </c>
      <c r="CL136" s="2" t="s">
        <v>102</v>
      </c>
      <c r="CM136" s="2" t="s">
        <v>102</v>
      </c>
      <c r="CN136" s="2" t="s">
        <v>102</v>
      </c>
      <c r="CO136" s="2" t="s">
        <v>102</v>
      </c>
      <c r="CP136" s="2" t="s">
        <v>102</v>
      </c>
      <c r="CQ136" s="2" t="s">
        <v>102</v>
      </c>
      <c r="CR136" s="2" t="s">
        <v>102</v>
      </c>
      <c r="CS136" s="2" t="s">
        <v>102</v>
      </c>
      <c r="CT136" s="2" t="s">
        <v>102</v>
      </c>
      <c r="CU136" s="2" t="s">
        <v>102</v>
      </c>
    </row>
    <row r="137" spans="1:99" x14ac:dyDescent="0.3">
      <c r="A137" s="2" t="s">
        <v>112</v>
      </c>
      <c r="B137" s="2">
        <v>158511</v>
      </c>
      <c r="C137" s="2" t="s">
        <v>4276</v>
      </c>
      <c r="D137" s="2" t="s">
        <v>792</v>
      </c>
      <c r="E137" s="2" t="s">
        <v>4277</v>
      </c>
      <c r="F137" s="2" t="s">
        <v>4277</v>
      </c>
      <c r="G137" s="2" t="s">
        <v>457</v>
      </c>
      <c r="H137" s="2" t="s">
        <v>606</v>
      </c>
      <c r="I137" s="2" t="s">
        <v>166</v>
      </c>
      <c r="J137" s="2" t="s">
        <v>134</v>
      </c>
      <c r="K137" s="2" t="s">
        <v>101</v>
      </c>
      <c r="L137" s="2">
        <v>94111</v>
      </c>
      <c r="M137" s="2" t="s">
        <v>4278</v>
      </c>
      <c r="N137" s="2" t="s">
        <v>4279</v>
      </c>
      <c r="U137" s="2" t="s">
        <v>798</v>
      </c>
      <c r="V137" s="3">
        <v>40994</v>
      </c>
      <c r="W137" s="3">
        <v>41353</v>
      </c>
      <c r="X137" s="4">
        <v>41183</v>
      </c>
      <c r="Y137" s="2" t="s">
        <v>102</v>
      </c>
      <c r="AA137" s="2" t="s">
        <v>102</v>
      </c>
      <c r="AB137" s="2" t="s">
        <v>102</v>
      </c>
      <c r="AD137" s="2" t="s">
        <v>102</v>
      </c>
      <c r="AF137" s="2" t="s">
        <v>102</v>
      </c>
      <c r="AG137" s="2" t="s">
        <v>103</v>
      </c>
      <c r="AH137" s="2" t="s">
        <v>102</v>
      </c>
      <c r="AI137" s="2" t="s">
        <v>104</v>
      </c>
      <c r="AK137" s="2" t="s">
        <v>105</v>
      </c>
      <c r="AL137" s="2" t="s">
        <v>101</v>
      </c>
      <c r="AM137" s="2" t="s">
        <v>102</v>
      </c>
      <c r="AN137" s="2" t="s">
        <v>102</v>
      </c>
      <c r="AO137" s="2" t="s">
        <v>102</v>
      </c>
      <c r="AP137" s="2" t="s">
        <v>102</v>
      </c>
      <c r="AQ137" s="2" t="s">
        <v>102</v>
      </c>
      <c r="AR137" s="2" t="s">
        <v>102</v>
      </c>
      <c r="AS137" s="2" t="s">
        <v>102</v>
      </c>
      <c r="AT137" s="2" t="s">
        <v>102</v>
      </c>
      <c r="AU137" s="2" t="s">
        <v>102</v>
      </c>
      <c r="AV137" s="2" t="s">
        <v>102</v>
      </c>
      <c r="AW137" s="2" t="s">
        <v>102</v>
      </c>
      <c r="AX137" s="2" t="s">
        <v>102</v>
      </c>
      <c r="AY137" s="2" t="s">
        <v>102</v>
      </c>
      <c r="AZ137" s="2" t="s">
        <v>102</v>
      </c>
      <c r="BB137" s="2" t="s">
        <v>102</v>
      </c>
      <c r="BD137" s="2" t="s">
        <v>102</v>
      </c>
      <c r="BE137" s="2" t="s">
        <v>103</v>
      </c>
      <c r="BF137" s="2" t="s">
        <v>103</v>
      </c>
      <c r="BG137" s="2" t="s">
        <v>102</v>
      </c>
      <c r="BH137" s="2" t="s">
        <v>102</v>
      </c>
      <c r="BI137" s="2" t="s">
        <v>102</v>
      </c>
      <c r="BJ137" s="2" t="s">
        <v>103</v>
      </c>
      <c r="BK137" s="2" t="s">
        <v>102</v>
      </c>
      <c r="BL137" s="2" t="s">
        <v>102</v>
      </c>
      <c r="BM137" s="2" t="s">
        <v>102</v>
      </c>
      <c r="BN137" s="2" t="s">
        <v>102</v>
      </c>
      <c r="BO137" s="2" t="s">
        <v>102</v>
      </c>
      <c r="BP137" s="2" t="s">
        <v>102</v>
      </c>
      <c r="BQ137" s="2" t="s">
        <v>102</v>
      </c>
      <c r="BR137" s="2" t="s">
        <v>102</v>
      </c>
      <c r="BS137" s="2" t="s">
        <v>102</v>
      </c>
      <c r="BT137" s="2" t="s">
        <v>103</v>
      </c>
      <c r="BU137" s="2" t="s">
        <v>103</v>
      </c>
      <c r="BV137" s="2" t="s">
        <v>102</v>
      </c>
      <c r="BW137" s="2" t="s">
        <v>102</v>
      </c>
      <c r="BX137" s="2" t="s">
        <v>102</v>
      </c>
      <c r="BY137" s="2" t="s">
        <v>102</v>
      </c>
      <c r="BZ137" s="2" t="s">
        <v>102</v>
      </c>
      <c r="CA137" s="2" t="s">
        <v>102</v>
      </c>
      <c r="CB137" s="2" t="s">
        <v>102</v>
      </c>
      <c r="CC137" s="2" t="s">
        <v>102</v>
      </c>
      <c r="CD137" s="2" t="s">
        <v>102</v>
      </c>
      <c r="CE137" s="2" t="s">
        <v>102</v>
      </c>
      <c r="CF137" s="2" t="s">
        <v>102</v>
      </c>
      <c r="CG137" s="2" t="s">
        <v>102</v>
      </c>
      <c r="CH137" s="2" t="s">
        <v>102</v>
      </c>
      <c r="CI137" s="2" t="s">
        <v>102</v>
      </c>
      <c r="CJ137" s="2" t="s">
        <v>102</v>
      </c>
      <c r="CK137" s="2" t="s">
        <v>102</v>
      </c>
      <c r="CL137" s="2" t="s">
        <v>102</v>
      </c>
      <c r="CM137" s="2" t="s">
        <v>102</v>
      </c>
      <c r="CN137" s="2" t="s">
        <v>102</v>
      </c>
      <c r="CO137" s="2" t="s">
        <v>102</v>
      </c>
      <c r="CP137" s="2" t="s">
        <v>102</v>
      </c>
      <c r="CQ137" s="2" t="s">
        <v>102</v>
      </c>
      <c r="CR137" s="2" t="s">
        <v>102</v>
      </c>
      <c r="CS137" s="2" t="s">
        <v>102</v>
      </c>
      <c r="CT137" s="2" t="s">
        <v>102</v>
      </c>
      <c r="CU137" s="2" t="s">
        <v>102</v>
      </c>
    </row>
    <row r="138" spans="1:99" x14ac:dyDescent="0.3">
      <c r="A138" s="2" t="s">
        <v>135</v>
      </c>
      <c r="B138" s="2">
        <v>158579</v>
      </c>
      <c r="C138" s="2" t="s">
        <v>14030</v>
      </c>
      <c r="D138" s="2" t="s">
        <v>792</v>
      </c>
      <c r="E138" s="2" t="s">
        <v>14031</v>
      </c>
      <c r="F138" s="2" t="s">
        <v>14032</v>
      </c>
      <c r="G138" s="2" t="s">
        <v>14033</v>
      </c>
      <c r="H138" s="2" t="s">
        <v>541</v>
      </c>
      <c r="I138" s="2" t="s">
        <v>146</v>
      </c>
      <c r="J138" s="2" t="s">
        <v>134</v>
      </c>
      <c r="K138" s="2" t="s">
        <v>101</v>
      </c>
      <c r="L138" s="2">
        <v>90024</v>
      </c>
      <c r="M138" s="2" t="s">
        <v>14034</v>
      </c>
      <c r="N138" s="2" t="s">
        <v>14035</v>
      </c>
      <c r="U138" s="2" t="s">
        <v>798</v>
      </c>
      <c r="V138" s="3">
        <v>41173</v>
      </c>
      <c r="W138" s="3">
        <v>41457</v>
      </c>
      <c r="X138" s="4">
        <v>41183</v>
      </c>
      <c r="Y138" s="2" t="s">
        <v>103</v>
      </c>
      <c r="Z138" s="2" t="s">
        <v>14036</v>
      </c>
      <c r="AA138" s="2" t="s">
        <v>102</v>
      </c>
      <c r="AB138" s="2" t="s">
        <v>102</v>
      </c>
      <c r="AD138" s="2" t="s">
        <v>102</v>
      </c>
      <c r="AF138" s="2" t="s">
        <v>102</v>
      </c>
      <c r="AG138" s="2" t="s">
        <v>103</v>
      </c>
      <c r="AH138" s="2" t="s">
        <v>102</v>
      </c>
      <c r="AI138" s="2" t="s">
        <v>104</v>
      </c>
      <c r="AK138" s="2" t="s">
        <v>134</v>
      </c>
      <c r="AL138" s="2" t="s">
        <v>101</v>
      </c>
      <c r="AM138" s="2" t="s">
        <v>102</v>
      </c>
      <c r="AN138" s="2" t="s">
        <v>102</v>
      </c>
      <c r="AO138" s="2" t="s">
        <v>102</v>
      </c>
      <c r="AP138" s="2" t="s">
        <v>102</v>
      </c>
      <c r="AQ138" s="2" t="s">
        <v>103</v>
      </c>
      <c r="AR138" s="2" t="s">
        <v>102</v>
      </c>
      <c r="AS138" s="2" t="s">
        <v>102</v>
      </c>
      <c r="AT138" s="2" t="s">
        <v>102</v>
      </c>
      <c r="AU138" s="2" t="s">
        <v>102</v>
      </c>
      <c r="AV138" s="2" t="s">
        <v>102</v>
      </c>
      <c r="AW138" s="2" t="s">
        <v>102</v>
      </c>
      <c r="AX138" s="2" t="s">
        <v>102</v>
      </c>
      <c r="AY138" s="2" t="s">
        <v>102</v>
      </c>
      <c r="AZ138" s="2" t="s">
        <v>102</v>
      </c>
      <c r="BB138" s="2" t="s">
        <v>102</v>
      </c>
      <c r="BD138" s="2" t="s">
        <v>102</v>
      </c>
      <c r="BE138" s="2" t="s">
        <v>102</v>
      </c>
      <c r="BF138" s="2" t="s">
        <v>102</v>
      </c>
      <c r="BG138" s="2" t="s">
        <v>102</v>
      </c>
      <c r="BH138" s="2" t="s">
        <v>102</v>
      </c>
      <c r="BI138" s="2" t="s">
        <v>102</v>
      </c>
      <c r="BJ138" s="2" t="s">
        <v>102</v>
      </c>
      <c r="BK138" s="2" t="s">
        <v>102</v>
      </c>
      <c r="BL138" s="2" t="s">
        <v>102</v>
      </c>
      <c r="BM138" s="2" t="s">
        <v>102</v>
      </c>
      <c r="BN138" s="2" t="s">
        <v>102</v>
      </c>
      <c r="BO138" s="2" t="s">
        <v>102</v>
      </c>
      <c r="BP138" s="2" t="s">
        <v>102</v>
      </c>
      <c r="BQ138" s="2" t="s">
        <v>102</v>
      </c>
      <c r="BR138" s="2" t="s">
        <v>103</v>
      </c>
      <c r="BS138" s="2" t="s">
        <v>102</v>
      </c>
      <c r="BT138" s="2" t="s">
        <v>103</v>
      </c>
      <c r="BU138" s="2" t="s">
        <v>103</v>
      </c>
      <c r="BV138" s="2" t="s">
        <v>102</v>
      </c>
      <c r="BW138" s="2" t="s">
        <v>102</v>
      </c>
      <c r="BX138" s="2" t="s">
        <v>102</v>
      </c>
      <c r="BY138" s="2" t="s">
        <v>102</v>
      </c>
      <c r="BZ138" s="2" t="s">
        <v>102</v>
      </c>
      <c r="CA138" s="2" t="s">
        <v>102</v>
      </c>
      <c r="CB138" s="2" t="s">
        <v>102</v>
      </c>
      <c r="CC138" s="2" t="s">
        <v>102</v>
      </c>
      <c r="CD138" s="2" t="s">
        <v>102</v>
      </c>
      <c r="CE138" s="2" t="s">
        <v>102</v>
      </c>
      <c r="CF138" s="2" t="s">
        <v>102</v>
      </c>
      <c r="CG138" s="2" t="s">
        <v>102</v>
      </c>
      <c r="CH138" s="2" t="s">
        <v>102</v>
      </c>
      <c r="CI138" s="2" t="s">
        <v>102</v>
      </c>
      <c r="CJ138" s="2" t="s">
        <v>102</v>
      </c>
      <c r="CK138" s="2" t="s">
        <v>102</v>
      </c>
      <c r="CL138" s="2" t="s">
        <v>102</v>
      </c>
      <c r="CM138" s="2" t="s">
        <v>102</v>
      </c>
      <c r="CN138" s="2" t="s">
        <v>102</v>
      </c>
      <c r="CO138" s="2" t="s">
        <v>102</v>
      </c>
      <c r="CP138" s="2" t="s">
        <v>102</v>
      </c>
      <c r="CQ138" s="2" t="s">
        <v>102</v>
      </c>
      <c r="CR138" s="2" t="s">
        <v>102</v>
      </c>
      <c r="CS138" s="2" t="s">
        <v>102</v>
      </c>
      <c r="CT138" s="2" t="s">
        <v>102</v>
      </c>
      <c r="CU138" s="2" t="s">
        <v>102</v>
      </c>
    </row>
    <row r="139" spans="1:99" x14ac:dyDescent="0.3">
      <c r="A139" s="2" t="s">
        <v>123</v>
      </c>
      <c r="B139" s="2">
        <v>158592</v>
      </c>
      <c r="C139" s="2" t="s">
        <v>4018</v>
      </c>
      <c r="D139" s="2" t="s">
        <v>792</v>
      </c>
      <c r="E139" s="2" t="s">
        <v>4019</v>
      </c>
      <c r="F139" s="2" t="s">
        <v>4020</v>
      </c>
      <c r="G139" s="2" t="s">
        <v>4021</v>
      </c>
      <c r="I139" s="2" t="s">
        <v>4022</v>
      </c>
      <c r="J139" s="2" t="s">
        <v>192</v>
      </c>
      <c r="K139" s="2" t="s">
        <v>101</v>
      </c>
      <c r="L139" s="2">
        <v>55318</v>
      </c>
      <c r="M139" s="2" t="s">
        <v>4023</v>
      </c>
      <c r="N139" s="2" t="s">
        <v>4024</v>
      </c>
      <c r="O139" s="2" t="s">
        <v>4025</v>
      </c>
      <c r="P139" s="2" t="s">
        <v>881</v>
      </c>
      <c r="Q139" s="2" t="s">
        <v>4022</v>
      </c>
      <c r="R139" s="2" t="s">
        <v>192</v>
      </c>
      <c r="S139" s="2" t="s">
        <v>101</v>
      </c>
      <c r="T139" s="2">
        <v>55318</v>
      </c>
      <c r="U139" s="2" t="s">
        <v>798</v>
      </c>
      <c r="V139" s="3">
        <v>40990</v>
      </c>
      <c r="W139" s="3">
        <v>41355</v>
      </c>
      <c r="X139" s="4">
        <v>41183</v>
      </c>
      <c r="Y139" s="2" t="s">
        <v>103</v>
      </c>
      <c r="Z139" s="2" t="s">
        <v>4026</v>
      </c>
      <c r="AA139" s="2" t="s">
        <v>102</v>
      </c>
      <c r="AB139" s="2" t="s">
        <v>102</v>
      </c>
      <c r="AD139" s="2" t="s">
        <v>102</v>
      </c>
      <c r="AF139" s="2" t="s">
        <v>102</v>
      </c>
      <c r="AG139" s="2" t="s">
        <v>103</v>
      </c>
      <c r="AH139" s="2" t="s">
        <v>102</v>
      </c>
      <c r="AI139" s="2" t="s">
        <v>104</v>
      </c>
      <c r="AK139" s="2" t="s">
        <v>105</v>
      </c>
      <c r="AL139" s="2" t="s">
        <v>101</v>
      </c>
      <c r="AM139" s="2" t="s">
        <v>102</v>
      </c>
      <c r="AN139" s="2" t="s">
        <v>102</v>
      </c>
      <c r="AO139" s="2" t="s">
        <v>102</v>
      </c>
      <c r="AP139" s="2" t="s">
        <v>102</v>
      </c>
      <c r="AQ139" s="2" t="s">
        <v>102</v>
      </c>
      <c r="AR139" s="2" t="s">
        <v>102</v>
      </c>
      <c r="AS139" s="2" t="s">
        <v>102</v>
      </c>
      <c r="AT139" s="2" t="s">
        <v>102</v>
      </c>
      <c r="AU139" s="2" t="s">
        <v>102</v>
      </c>
      <c r="AV139" s="2" t="s">
        <v>102</v>
      </c>
      <c r="AW139" s="2" t="s">
        <v>102</v>
      </c>
      <c r="AX139" s="2" t="s">
        <v>102</v>
      </c>
      <c r="AY139" s="2" t="s">
        <v>102</v>
      </c>
      <c r="AZ139" s="2" t="s">
        <v>102</v>
      </c>
      <c r="BB139" s="2" t="s">
        <v>103</v>
      </c>
      <c r="BC139" s="2" t="s">
        <v>102</v>
      </c>
      <c r="BD139" s="2" t="s">
        <v>102</v>
      </c>
      <c r="BE139" s="2" t="s">
        <v>102</v>
      </c>
      <c r="BF139" s="2" t="s">
        <v>102</v>
      </c>
      <c r="BG139" s="2" t="s">
        <v>102</v>
      </c>
      <c r="BH139" s="2" t="s">
        <v>102</v>
      </c>
      <c r="BI139" s="2" t="s">
        <v>102</v>
      </c>
      <c r="BJ139" s="2" t="s">
        <v>102</v>
      </c>
      <c r="BK139" s="2" t="s">
        <v>102</v>
      </c>
      <c r="BL139" s="2" t="s">
        <v>102</v>
      </c>
      <c r="BM139" s="2" t="s">
        <v>102</v>
      </c>
      <c r="BN139" s="2" t="s">
        <v>102</v>
      </c>
      <c r="BO139" s="2" t="s">
        <v>102</v>
      </c>
      <c r="BP139" s="2" t="s">
        <v>102</v>
      </c>
      <c r="BQ139" s="2" t="s">
        <v>102</v>
      </c>
      <c r="BR139" s="2" t="s">
        <v>102</v>
      </c>
      <c r="BS139" s="2" t="s">
        <v>102</v>
      </c>
      <c r="BT139" s="2" t="s">
        <v>102</v>
      </c>
      <c r="BU139" s="2" t="s">
        <v>103</v>
      </c>
      <c r="BV139" s="2" t="s">
        <v>102</v>
      </c>
      <c r="BW139" s="2" t="s">
        <v>102</v>
      </c>
      <c r="BX139" s="2" t="s">
        <v>102</v>
      </c>
      <c r="BY139" s="2" t="s">
        <v>102</v>
      </c>
      <c r="BZ139" s="2" t="s">
        <v>102</v>
      </c>
      <c r="CA139" s="2" t="s">
        <v>102</v>
      </c>
      <c r="CB139" s="2" t="s">
        <v>102</v>
      </c>
      <c r="CC139" s="2" t="s">
        <v>102</v>
      </c>
      <c r="CD139" s="2" t="s">
        <v>102</v>
      </c>
      <c r="CE139" s="2" t="s">
        <v>102</v>
      </c>
      <c r="CF139" s="2" t="s">
        <v>102</v>
      </c>
      <c r="CG139" s="2" t="s">
        <v>102</v>
      </c>
      <c r="CH139" s="2" t="s">
        <v>102</v>
      </c>
      <c r="CI139" s="2" t="s">
        <v>102</v>
      </c>
      <c r="CJ139" s="2" t="s">
        <v>102</v>
      </c>
      <c r="CK139" s="2" t="s">
        <v>102</v>
      </c>
      <c r="CL139" s="2" t="s">
        <v>102</v>
      </c>
      <c r="CM139" s="2" t="s">
        <v>102</v>
      </c>
      <c r="CN139" s="2" t="s">
        <v>102</v>
      </c>
      <c r="CO139" s="2" t="s">
        <v>102</v>
      </c>
      <c r="CP139" s="2" t="s">
        <v>102</v>
      </c>
      <c r="CQ139" s="2" t="s">
        <v>102</v>
      </c>
      <c r="CR139" s="2" t="s">
        <v>102</v>
      </c>
      <c r="CS139" s="2" t="s">
        <v>102</v>
      </c>
      <c r="CT139" s="2" t="s">
        <v>102</v>
      </c>
      <c r="CU139" s="2" t="s">
        <v>102</v>
      </c>
    </row>
    <row r="140" spans="1:99" x14ac:dyDescent="0.3">
      <c r="A140" s="2" t="s">
        <v>239</v>
      </c>
      <c r="B140" s="2">
        <v>158727</v>
      </c>
      <c r="C140" s="2" t="s">
        <v>13230</v>
      </c>
      <c r="D140" s="2" t="s">
        <v>792</v>
      </c>
      <c r="E140" s="2" t="s">
        <v>13231</v>
      </c>
      <c r="F140" s="2" t="s">
        <v>13231</v>
      </c>
      <c r="G140" s="2" t="s">
        <v>13232</v>
      </c>
      <c r="H140" s="2" t="s">
        <v>293</v>
      </c>
      <c r="I140" s="2" t="s">
        <v>494</v>
      </c>
      <c r="J140" s="2" t="s">
        <v>201</v>
      </c>
      <c r="K140" s="2" t="s">
        <v>101</v>
      </c>
      <c r="L140" s="2">
        <v>33410</v>
      </c>
      <c r="M140" s="2" t="s">
        <v>13233</v>
      </c>
      <c r="N140" s="2" t="s">
        <v>13234</v>
      </c>
      <c r="U140" s="2" t="s">
        <v>798</v>
      </c>
      <c r="V140" s="3">
        <v>41054</v>
      </c>
      <c r="W140" s="3">
        <v>41344</v>
      </c>
      <c r="X140" s="4">
        <v>41183</v>
      </c>
      <c r="Y140" s="2" t="s">
        <v>103</v>
      </c>
      <c r="Z140" s="2" t="s">
        <v>13235</v>
      </c>
      <c r="AA140" s="2" t="s">
        <v>102</v>
      </c>
      <c r="AB140" s="2" t="s">
        <v>102</v>
      </c>
      <c r="AD140" s="2" t="s">
        <v>102</v>
      </c>
      <c r="AF140" s="2" t="s">
        <v>102</v>
      </c>
      <c r="AG140" s="2" t="s">
        <v>103</v>
      </c>
      <c r="AH140" s="2" t="s">
        <v>102</v>
      </c>
      <c r="AI140" s="2" t="s">
        <v>104</v>
      </c>
      <c r="AK140" s="2" t="s">
        <v>105</v>
      </c>
      <c r="AL140" s="2" t="s">
        <v>101</v>
      </c>
      <c r="AM140" s="2" t="s">
        <v>102</v>
      </c>
      <c r="AN140" s="2" t="s">
        <v>102</v>
      </c>
      <c r="AO140" s="2" t="s">
        <v>102</v>
      </c>
      <c r="AP140" s="2" t="s">
        <v>102</v>
      </c>
      <c r="AQ140" s="2" t="s">
        <v>102</v>
      </c>
      <c r="AR140" s="2" t="s">
        <v>102</v>
      </c>
      <c r="AS140" s="2" t="s">
        <v>102</v>
      </c>
      <c r="AT140" s="2" t="s">
        <v>102</v>
      </c>
      <c r="AU140" s="2" t="s">
        <v>102</v>
      </c>
      <c r="AV140" s="2" t="s">
        <v>102</v>
      </c>
      <c r="AW140" s="2" t="s">
        <v>102</v>
      </c>
      <c r="AX140" s="2" t="s">
        <v>102</v>
      </c>
      <c r="AY140" s="2" t="s">
        <v>102</v>
      </c>
      <c r="AZ140" s="2" t="s">
        <v>102</v>
      </c>
      <c r="BB140" s="2" t="s">
        <v>102</v>
      </c>
      <c r="BD140" s="2" t="s">
        <v>102</v>
      </c>
      <c r="BE140" s="2" t="s">
        <v>102</v>
      </c>
      <c r="BF140" s="2" t="s">
        <v>102</v>
      </c>
      <c r="BG140" s="2" t="s">
        <v>102</v>
      </c>
      <c r="BH140" s="2" t="s">
        <v>102</v>
      </c>
      <c r="BI140" s="2" t="s">
        <v>102</v>
      </c>
      <c r="BJ140" s="2" t="s">
        <v>102</v>
      </c>
      <c r="BK140" s="2" t="s">
        <v>102</v>
      </c>
      <c r="BL140" s="2" t="s">
        <v>102</v>
      </c>
      <c r="BM140" s="2" t="s">
        <v>102</v>
      </c>
      <c r="BN140" s="2" t="s">
        <v>102</v>
      </c>
      <c r="BO140" s="2" t="s">
        <v>102</v>
      </c>
      <c r="BP140" s="2" t="s">
        <v>102</v>
      </c>
      <c r="BQ140" s="2" t="s">
        <v>102</v>
      </c>
      <c r="BR140" s="2" t="s">
        <v>102</v>
      </c>
      <c r="BS140" s="2" t="s">
        <v>102</v>
      </c>
      <c r="BT140" s="2" t="s">
        <v>102</v>
      </c>
      <c r="BU140" s="2" t="s">
        <v>103</v>
      </c>
      <c r="BV140" s="2" t="s">
        <v>102</v>
      </c>
      <c r="BW140" s="2" t="s">
        <v>102</v>
      </c>
      <c r="BX140" s="2" t="s">
        <v>102</v>
      </c>
      <c r="BY140" s="2" t="s">
        <v>102</v>
      </c>
      <c r="BZ140" s="2" t="s">
        <v>102</v>
      </c>
      <c r="CA140" s="2" t="s">
        <v>102</v>
      </c>
      <c r="CB140" s="2" t="s">
        <v>102</v>
      </c>
      <c r="CC140" s="2" t="s">
        <v>102</v>
      </c>
      <c r="CD140" s="2" t="s">
        <v>102</v>
      </c>
      <c r="CE140" s="2" t="s">
        <v>102</v>
      </c>
      <c r="CF140" s="2" t="s">
        <v>102</v>
      </c>
      <c r="CG140" s="2" t="s">
        <v>102</v>
      </c>
      <c r="CH140" s="2" t="s">
        <v>102</v>
      </c>
      <c r="CI140" s="2" t="s">
        <v>102</v>
      </c>
      <c r="CJ140" s="2" t="s">
        <v>102</v>
      </c>
      <c r="CK140" s="2" t="s">
        <v>102</v>
      </c>
      <c r="CL140" s="2" t="s">
        <v>102</v>
      </c>
      <c r="CM140" s="2" t="s">
        <v>102</v>
      </c>
      <c r="CN140" s="2" t="s">
        <v>102</v>
      </c>
      <c r="CO140" s="2" t="s">
        <v>102</v>
      </c>
      <c r="CP140" s="2" t="s">
        <v>102</v>
      </c>
      <c r="CQ140" s="2" t="s">
        <v>102</v>
      </c>
      <c r="CR140" s="2" t="s">
        <v>102</v>
      </c>
      <c r="CS140" s="2" t="s">
        <v>102</v>
      </c>
      <c r="CT140" s="2" t="s">
        <v>102</v>
      </c>
      <c r="CU140" s="2" t="s">
        <v>102</v>
      </c>
    </row>
    <row r="141" spans="1:99" x14ac:dyDescent="0.3">
      <c r="A141" s="2" t="s">
        <v>379</v>
      </c>
      <c r="B141" s="2">
        <v>158837</v>
      </c>
      <c r="C141" s="2" t="s">
        <v>3673</v>
      </c>
      <c r="D141" s="2" t="s">
        <v>792</v>
      </c>
      <c r="E141" s="2" t="s">
        <v>3674</v>
      </c>
      <c r="F141" s="2" t="s">
        <v>3674</v>
      </c>
      <c r="G141" s="2" t="s">
        <v>3675</v>
      </c>
      <c r="I141" s="2" t="s">
        <v>3676</v>
      </c>
      <c r="K141" s="2" t="s">
        <v>197</v>
      </c>
      <c r="L141" s="2" t="s">
        <v>3677</v>
      </c>
      <c r="M141" s="2" t="s">
        <v>3678</v>
      </c>
      <c r="N141" s="2" t="s">
        <v>3679</v>
      </c>
      <c r="U141" s="2" t="s">
        <v>798</v>
      </c>
      <c r="V141" s="3">
        <v>40988</v>
      </c>
      <c r="W141" s="3">
        <v>41540</v>
      </c>
      <c r="X141" s="4">
        <v>41183</v>
      </c>
      <c r="Y141" s="2" t="s">
        <v>102</v>
      </c>
      <c r="AA141" s="2" t="s">
        <v>103</v>
      </c>
      <c r="AB141" s="2" t="s">
        <v>102</v>
      </c>
      <c r="AD141" s="2" t="s">
        <v>102</v>
      </c>
      <c r="AF141" s="2" t="s">
        <v>102</v>
      </c>
      <c r="AG141" s="2" t="s">
        <v>103</v>
      </c>
      <c r="AH141" s="2" t="s">
        <v>102</v>
      </c>
      <c r="AI141" s="2" t="s">
        <v>108</v>
      </c>
      <c r="AL141" s="2" t="s">
        <v>197</v>
      </c>
      <c r="AM141" s="2" t="s">
        <v>102</v>
      </c>
      <c r="AN141" s="2" t="s">
        <v>102</v>
      </c>
      <c r="AO141" s="2" t="s">
        <v>102</v>
      </c>
      <c r="AP141" s="2" t="s">
        <v>102</v>
      </c>
      <c r="AQ141" s="2" t="s">
        <v>102</v>
      </c>
      <c r="AR141" s="2" t="s">
        <v>102</v>
      </c>
      <c r="AS141" s="2" t="s">
        <v>102</v>
      </c>
      <c r="AT141" s="2" t="s">
        <v>102</v>
      </c>
      <c r="AU141" s="2" t="s">
        <v>102</v>
      </c>
      <c r="AV141" s="2" t="s">
        <v>102</v>
      </c>
      <c r="AW141" s="2" t="s">
        <v>102</v>
      </c>
      <c r="AX141" s="2" t="s">
        <v>102</v>
      </c>
      <c r="AY141" s="2" t="s">
        <v>102</v>
      </c>
      <c r="AZ141" s="2" t="s">
        <v>102</v>
      </c>
      <c r="BB141" s="2" t="s">
        <v>102</v>
      </c>
      <c r="BD141" s="2" t="s">
        <v>102</v>
      </c>
      <c r="BE141" s="2" t="s">
        <v>102</v>
      </c>
      <c r="BF141" s="2" t="s">
        <v>102</v>
      </c>
      <c r="BG141" s="2" t="s">
        <v>102</v>
      </c>
      <c r="BH141" s="2" t="s">
        <v>102</v>
      </c>
      <c r="BI141" s="2" t="s">
        <v>102</v>
      </c>
      <c r="BJ141" s="2" t="s">
        <v>102</v>
      </c>
      <c r="BK141" s="2" t="s">
        <v>102</v>
      </c>
      <c r="BL141" s="2" t="s">
        <v>102</v>
      </c>
      <c r="BM141" s="2" t="s">
        <v>102</v>
      </c>
      <c r="BN141" s="2" t="s">
        <v>102</v>
      </c>
      <c r="BO141" s="2" t="s">
        <v>102</v>
      </c>
      <c r="BP141" s="2" t="s">
        <v>102</v>
      </c>
      <c r="BQ141" s="2" t="s">
        <v>102</v>
      </c>
      <c r="BR141" s="2" t="s">
        <v>102</v>
      </c>
      <c r="BS141" s="2" t="s">
        <v>102</v>
      </c>
      <c r="BT141" s="2" t="s">
        <v>102</v>
      </c>
      <c r="BU141" s="2" t="s">
        <v>103</v>
      </c>
      <c r="BV141" s="2" t="s">
        <v>102</v>
      </c>
      <c r="BW141" s="2" t="s">
        <v>102</v>
      </c>
      <c r="BX141" s="2" t="s">
        <v>102</v>
      </c>
      <c r="BY141" s="2" t="s">
        <v>102</v>
      </c>
      <c r="BZ141" s="2" t="s">
        <v>102</v>
      </c>
      <c r="CA141" s="2" t="s">
        <v>102</v>
      </c>
      <c r="CB141" s="2" t="s">
        <v>102</v>
      </c>
      <c r="CC141" s="2" t="s">
        <v>102</v>
      </c>
      <c r="CD141" s="2" t="s">
        <v>102</v>
      </c>
      <c r="CE141" s="2" t="s">
        <v>102</v>
      </c>
      <c r="CF141" s="2" t="s">
        <v>102</v>
      </c>
      <c r="CG141" s="2" t="s">
        <v>102</v>
      </c>
      <c r="CH141" s="2" t="s">
        <v>102</v>
      </c>
      <c r="CI141" s="2" t="s">
        <v>102</v>
      </c>
      <c r="CJ141" s="2" t="s">
        <v>102</v>
      </c>
      <c r="CK141" s="2" t="s">
        <v>102</v>
      </c>
      <c r="CL141" s="2" t="s">
        <v>102</v>
      </c>
      <c r="CM141" s="2" t="s">
        <v>102</v>
      </c>
      <c r="CN141" s="2" t="s">
        <v>102</v>
      </c>
      <c r="CO141" s="2" t="s">
        <v>102</v>
      </c>
      <c r="CP141" s="2" t="s">
        <v>102</v>
      </c>
      <c r="CQ141" s="2" t="s">
        <v>102</v>
      </c>
      <c r="CR141" s="2" t="s">
        <v>102</v>
      </c>
      <c r="CS141" s="2" t="s">
        <v>102</v>
      </c>
      <c r="CT141" s="2" t="s">
        <v>102</v>
      </c>
      <c r="CU141" s="2" t="s">
        <v>102</v>
      </c>
    </row>
    <row r="142" spans="1:99" x14ac:dyDescent="0.3">
      <c r="A142" s="2" t="s">
        <v>135</v>
      </c>
      <c r="B142" s="2">
        <v>158947</v>
      </c>
      <c r="C142" s="2" t="s">
        <v>10662</v>
      </c>
      <c r="D142" s="2" t="s">
        <v>792</v>
      </c>
      <c r="E142" s="2" t="s">
        <v>10663</v>
      </c>
      <c r="F142" s="2" t="s">
        <v>10664</v>
      </c>
      <c r="G142" s="2" t="s">
        <v>799</v>
      </c>
      <c r="H142" s="2" t="s">
        <v>825</v>
      </c>
      <c r="I142" s="2" t="s">
        <v>146</v>
      </c>
      <c r="J142" s="2" t="s">
        <v>134</v>
      </c>
      <c r="K142" s="2" t="s">
        <v>101</v>
      </c>
      <c r="L142" s="2">
        <v>90067</v>
      </c>
      <c r="M142" s="2" t="s">
        <v>10665</v>
      </c>
      <c r="N142" s="2" t="s">
        <v>10666</v>
      </c>
      <c r="U142" s="2" t="s">
        <v>798</v>
      </c>
      <c r="V142" s="3">
        <v>40998</v>
      </c>
      <c r="W142" s="3">
        <v>41480</v>
      </c>
      <c r="X142" s="4">
        <v>41183</v>
      </c>
      <c r="Y142" s="2" t="s">
        <v>103</v>
      </c>
      <c r="Z142" s="2" t="s">
        <v>10667</v>
      </c>
      <c r="AA142" s="2" t="s">
        <v>102</v>
      </c>
      <c r="AB142" s="2" t="s">
        <v>102</v>
      </c>
      <c r="AD142" s="2" t="s">
        <v>102</v>
      </c>
      <c r="AF142" s="2" t="s">
        <v>103</v>
      </c>
      <c r="AG142" s="2" t="s">
        <v>102</v>
      </c>
      <c r="AH142" s="2" t="s">
        <v>102</v>
      </c>
      <c r="AI142" s="2" t="s">
        <v>108</v>
      </c>
      <c r="AK142" s="2" t="s">
        <v>105</v>
      </c>
      <c r="AL142" s="2" t="s">
        <v>101</v>
      </c>
      <c r="AM142" s="2" t="s">
        <v>102</v>
      </c>
      <c r="AN142" s="2" t="s">
        <v>102</v>
      </c>
      <c r="AO142" s="2" t="s">
        <v>102</v>
      </c>
      <c r="AP142" s="2" t="s">
        <v>102</v>
      </c>
      <c r="AQ142" s="2" t="s">
        <v>102</v>
      </c>
      <c r="AR142" s="2" t="s">
        <v>102</v>
      </c>
      <c r="AS142" s="2" t="s">
        <v>102</v>
      </c>
      <c r="AT142" s="2" t="s">
        <v>102</v>
      </c>
      <c r="AU142" s="2" t="s">
        <v>102</v>
      </c>
      <c r="AV142" s="2" t="s">
        <v>102</v>
      </c>
      <c r="AW142" s="2" t="s">
        <v>102</v>
      </c>
      <c r="AX142" s="2" t="s">
        <v>102</v>
      </c>
      <c r="AY142" s="2" t="s">
        <v>102</v>
      </c>
      <c r="AZ142" s="2" t="s">
        <v>102</v>
      </c>
      <c r="BB142" s="2" t="s">
        <v>102</v>
      </c>
      <c r="BD142" s="2" t="s">
        <v>102</v>
      </c>
      <c r="BE142" s="2" t="s">
        <v>102</v>
      </c>
      <c r="BF142" s="2" t="s">
        <v>103</v>
      </c>
      <c r="BG142" s="2" t="s">
        <v>102</v>
      </c>
      <c r="BH142" s="2" t="s">
        <v>102</v>
      </c>
      <c r="BI142" s="2" t="s">
        <v>102</v>
      </c>
      <c r="BJ142" s="2" t="s">
        <v>102</v>
      </c>
      <c r="BK142" s="2" t="s">
        <v>102</v>
      </c>
      <c r="BL142" s="2" t="s">
        <v>102</v>
      </c>
      <c r="BM142" s="2" t="s">
        <v>102</v>
      </c>
      <c r="BN142" s="2" t="s">
        <v>102</v>
      </c>
      <c r="BO142" s="2" t="s">
        <v>102</v>
      </c>
      <c r="BP142" s="2" t="s">
        <v>102</v>
      </c>
      <c r="BQ142" s="2" t="s">
        <v>102</v>
      </c>
      <c r="BR142" s="2" t="s">
        <v>102</v>
      </c>
      <c r="BS142" s="2" t="s">
        <v>102</v>
      </c>
      <c r="BT142" s="2" t="s">
        <v>103</v>
      </c>
      <c r="BU142" s="2" t="s">
        <v>103</v>
      </c>
      <c r="BV142" s="2" t="s">
        <v>102</v>
      </c>
      <c r="BW142" s="2" t="s">
        <v>102</v>
      </c>
      <c r="BX142" s="2" t="s">
        <v>102</v>
      </c>
      <c r="BY142" s="2" t="s">
        <v>102</v>
      </c>
      <c r="BZ142" s="2" t="s">
        <v>102</v>
      </c>
      <c r="CA142" s="2" t="s">
        <v>102</v>
      </c>
      <c r="CB142" s="2" t="s">
        <v>102</v>
      </c>
      <c r="CC142" s="2" t="s">
        <v>102</v>
      </c>
      <c r="CD142" s="2" t="s">
        <v>102</v>
      </c>
      <c r="CE142" s="2" t="s">
        <v>102</v>
      </c>
      <c r="CF142" s="2" t="s">
        <v>102</v>
      </c>
      <c r="CG142" s="2" t="s">
        <v>102</v>
      </c>
      <c r="CH142" s="2" t="s">
        <v>102</v>
      </c>
      <c r="CI142" s="2" t="s">
        <v>102</v>
      </c>
      <c r="CJ142" s="2" t="s">
        <v>102</v>
      </c>
      <c r="CK142" s="2" t="s">
        <v>102</v>
      </c>
      <c r="CL142" s="2" t="s">
        <v>102</v>
      </c>
      <c r="CM142" s="2" t="s">
        <v>102</v>
      </c>
      <c r="CN142" s="2" t="s">
        <v>102</v>
      </c>
      <c r="CO142" s="2" t="s">
        <v>102</v>
      </c>
      <c r="CP142" s="2" t="s">
        <v>102</v>
      </c>
      <c r="CQ142" s="2" t="s">
        <v>102</v>
      </c>
      <c r="CR142" s="2" t="s">
        <v>102</v>
      </c>
      <c r="CS142" s="2" t="s">
        <v>102</v>
      </c>
      <c r="CT142" s="2" t="s">
        <v>102</v>
      </c>
      <c r="CU142" s="2" t="s">
        <v>102</v>
      </c>
    </row>
    <row r="143" spans="1:99" x14ac:dyDescent="0.3">
      <c r="A143" s="2" t="s">
        <v>98</v>
      </c>
      <c r="B143" s="2">
        <v>158975</v>
      </c>
      <c r="C143" s="2" t="s">
        <v>7247</v>
      </c>
      <c r="D143" s="2" t="s">
        <v>792</v>
      </c>
      <c r="E143" s="2" t="s">
        <v>7248</v>
      </c>
      <c r="F143" s="2" t="s">
        <v>7249</v>
      </c>
      <c r="G143" s="2" t="s">
        <v>7250</v>
      </c>
      <c r="I143" s="2" t="s">
        <v>346</v>
      </c>
      <c r="J143" s="2" t="s">
        <v>100</v>
      </c>
      <c r="K143" s="2" t="s">
        <v>101</v>
      </c>
      <c r="L143" s="2">
        <v>6830</v>
      </c>
      <c r="M143" s="2" t="s">
        <v>7251</v>
      </c>
      <c r="N143" s="2" t="s">
        <v>7252</v>
      </c>
      <c r="U143" s="2" t="s">
        <v>798</v>
      </c>
      <c r="V143" s="3">
        <v>40997</v>
      </c>
      <c r="W143" s="3">
        <v>41355</v>
      </c>
      <c r="X143" s="4">
        <v>41183</v>
      </c>
      <c r="Y143" s="2" t="s">
        <v>102</v>
      </c>
      <c r="AA143" s="2" t="s">
        <v>102</v>
      </c>
      <c r="AB143" s="2" t="s">
        <v>102</v>
      </c>
      <c r="AD143" s="2" t="s">
        <v>102</v>
      </c>
      <c r="AF143" s="2" t="s">
        <v>102</v>
      </c>
      <c r="AG143" s="2" t="s">
        <v>103</v>
      </c>
      <c r="AH143" s="2" t="s">
        <v>102</v>
      </c>
      <c r="AI143" s="2" t="s">
        <v>104</v>
      </c>
      <c r="AK143" s="2" t="s">
        <v>105</v>
      </c>
      <c r="AL143" s="2" t="s">
        <v>101</v>
      </c>
      <c r="AM143" s="2" t="s">
        <v>102</v>
      </c>
      <c r="AN143" s="2" t="s">
        <v>102</v>
      </c>
      <c r="AO143" s="2" t="s">
        <v>102</v>
      </c>
      <c r="AP143" s="2" t="s">
        <v>102</v>
      </c>
      <c r="AQ143" s="2" t="s">
        <v>102</v>
      </c>
      <c r="AR143" s="2" t="s">
        <v>102</v>
      </c>
      <c r="AS143" s="2" t="s">
        <v>102</v>
      </c>
      <c r="AT143" s="2" t="s">
        <v>102</v>
      </c>
      <c r="AU143" s="2" t="s">
        <v>102</v>
      </c>
      <c r="AV143" s="2" t="s">
        <v>102</v>
      </c>
      <c r="AW143" s="2" t="s">
        <v>102</v>
      </c>
      <c r="AX143" s="2" t="s">
        <v>102</v>
      </c>
      <c r="AY143" s="2" t="s">
        <v>102</v>
      </c>
      <c r="AZ143" s="2" t="s">
        <v>102</v>
      </c>
      <c r="BB143" s="2" t="s">
        <v>102</v>
      </c>
      <c r="BD143" s="2" t="s">
        <v>102</v>
      </c>
      <c r="BE143" s="2" t="s">
        <v>102</v>
      </c>
      <c r="BF143" s="2" t="s">
        <v>102</v>
      </c>
      <c r="BG143" s="2" t="s">
        <v>102</v>
      </c>
      <c r="BH143" s="2" t="s">
        <v>102</v>
      </c>
      <c r="BI143" s="2" t="s">
        <v>102</v>
      </c>
      <c r="BJ143" s="2" t="s">
        <v>102</v>
      </c>
      <c r="BK143" s="2" t="s">
        <v>102</v>
      </c>
      <c r="BL143" s="2" t="s">
        <v>102</v>
      </c>
      <c r="BM143" s="2" t="s">
        <v>102</v>
      </c>
      <c r="BN143" s="2" t="s">
        <v>102</v>
      </c>
      <c r="BO143" s="2" t="s">
        <v>102</v>
      </c>
      <c r="BP143" s="2" t="s">
        <v>102</v>
      </c>
      <c r="BQ143" s="2" t="s">
        <v>102</v>
      </c>
      <c r="BR143" s="2" t="s">
        <v>102</v>
      </c>
      <c r="BS143" s="2" t="s">
        <v>102</v>
      </c>
      <c r="BT143" s="2" t="s">
        <v>103</v>
      </c>
      <c r="BU143" s="2" t="s">
        <v>103</v>
      </c>
      <c r="BV143" s="2" t="s">
        <v>102</v>
      </c>
      <c r="BW143" s="2" t="s">
        <v>102</v>
      </c>
      <c r="BX143" s="2" t="s">
        <v>102</v>
      </c>
      <c r="BY143" s="2" t="s">
        <v>102</v>
      </c>
      <c r="BZ143" s="2" t="s">
        <v>102</v>
      </c>
      <c r="CA143" s="2" t="s">
        <v>102</v>
      </c>
      <c r="CB143" s="2" t="s">
        <v>102</v>
      </c>
      <c r="CC143" s="2" t="s">
        <v>102</v>
      </c>
      <c r="CD143" s="2" t="s">
        <v>102</v>
      </c>
      <c r="CE143" s="2" t="s">
        <v>102</v>
      </c>
      <c r="CF143" s="2" t="s">
        <v>102</v>
      </c>
      <c r="CG143" s="2" t="s">
        <v>102</v>
      </c>
      <c r="CH143" s="2" t="s">
        <v>102</v>
      </c>
      <c r="CI143" s="2" t="s">
        <v>102</v>
      </c>
      <c r="CJ143" s="2" t="s">
        <v>102</v>
      </c>
      <c r="CK143" s="2" t="s">
        <v>102</v>
      </c>
      <c r="CL143" s="2" t="s">
        <v>102</v>
      </c>
      <c r="CM143" s="2" t="s">
        <v>102</v>
      </c>
      <c r="CN143" s="2" t="s">
        <v>102</v>
      </c>
      <c r="CO143" s="2" t="s">
        <v>102</v>
      </c>
      <c r="CP143" s="2" t="s">
        <v>102</v>
      </c>
      <c r="CQ143" s="2" t="s">
        <v>102</v>
      </c>
      <c r="CR143" s="2" t="s">
        <v>102</v>
      </c>
      <c r="CS143" s="2" t="s">
        <v>102</v>
      </c>
      <c r="CT143" s="2" t="s">
        <v>102</v>
      </c>
      <c r="CU143" s="2" t="s">
        <v>102</v>
      </c>
    </row>
    <row r="144" spans="1:99" x14ac:dyDescent="0.3">
      <c r="A144" s="2" t="s">
        <v>379</v>
      </c>
      <c r="B144" s="2">
        <v>159108</v>
      </c>
      <c r="C144" s="2" t="s">
        <v>2023</v>
      </c>
      <c r="D144" s="2" t="s">
        <v>792</v>
      </c>
      <c r="E144" s="2" t="s">
        <v>2024</v>
      </c>
      <c r="F144" s="2" t="s">
        <v>2025</v>
      </c>
      <c r="G144" s="2" t="s">
        <v>2026</v>
      </c>
      <c r="H144" s="2" t="s">
        <v>381</v>
      </c>
      <c r="I144" s="2" t="s">
        <v>381</v>
      </c>
      <c r="K144" s="2" t="s">
        <v>382</v>
      </c>
      <c r="L144" s="2" t="s">
        <v>2027</v>
      </c>
      <c r="M144" s="2" t="s">
        <v>2028</v>
      </c>
      <c r="U144" s="2" t="s">
        <v>798</v>
      </c>
      <c r="V144" s="3">
        <v>40939</v>
      </c>
      <c r="W144" s="3">
        <v>41522</v>
      </c>
      <c r="X144" s="4">
        <v>41183</v>
      </c>
      <c r="Y144" s="2" t="s">
        <v>103</v>
      </c>
      <c r="Z144" s="2" t="s">
        <v>2029</v>
      </c>
      <c r="AA144" s="2" t="s">
        <v>103</v>
      </c>
      <c r="AB144" s="2" t="s">
        <v>102</v>
      </c>
      <c r="AD144" s="2" t="s">
        <v>102</v>
      </c>
      <c r="AF144" s="2" t="s">
        <v>102</v>
      </c>
      <c r="AG144" s="2" t="s">
        <v>103</v>
      </c>
      <c r="AH144" s="2" t="s">
        <v>102</v>
      </c>
      <c r="AI144" s="2" t="s">
        <v>279</v>
      </c>
      <c r="AL144" s="2" t="s">
        <v>382</v>
      </c>
      <c r="AM144" s="2" t="s">
        <v>102</v>
      </c>
      <c r="AN144" s="2" t="s">
        <v>102</v>
      </c>
      <c r="AO144" s="2" t="s">
        <v>102</v>
      </c>
      <c r="AP144" s="2" t="s">
        <v>102</v>
      </c>
      <c r="AQ144" s="2" t="s">
        <v>102</v>
      </c>
      <c r="AR144" s="2" t="s">
        <v>102</v>
      </c>
      <c r="AS144" s="2" t="s">
        <v>102</v>
      </c>
      <c r="AT144" s="2" t="s">
        <v>102</v>
      </c>
      <c r="AU144" s="2" t="s">
        <v>102</v>
      </c>
      <c r="AV144" s="2" t="s">
        <v>102</v>
      </c>
      <c r="AW144" s="2" t="s">
        <v>102</v>
      </c>
      <c r="AX144" s="2" t="s">
        <v>102</v>
      </c>
      <c r="AY144" s="2" t="s">
        <v>102</v>
      </c>
      <c r="AZ144" s="2" t="s">
        <v>102</v>
      </c>
      <c r="BB144" s="2" t="s">
        <v>102</v>
      </c>
      <c r="BD144" s="2" t="s">
        <v>102</v>
      </c>
      <c r="BE144" s="2" t="s">
        <v>102</v>
      </c>
      <c r="BF144" s="2" t="s">
        <v>102</v>
      </c>
      <c r="BG144" s="2" t="s">
        <v>102</v>
      </c>
      <c r="BH144" s="2" t="s">
        <v>102</v>
      </c>
      <c r="BI144" s="2" t="s">
        <v>102</v>
      </c>
      <c r="BJ144" s="2" t="s">
        <v>102</v>
      </c>
      <c r="BK144" s="2" t="s">
        <v>102</v>
      </c>
      <c r="BL144" s="2" t="s">
        <v>102</v>
      </c>
      <c r="BM144" s="2" t="s">
        <v>102</v>
      </c>
      <c r="BN144" s="2" t="s">
        <v>102</v>
      </c>
      <c r="BO144" s="2" t="s">
        <v>102</v>
      </c>
      <c r="BP144" s="2" t="s">
        <v>102</v>
      </c>
      <c r="BQ144" s="2" t="s">
        <v>102</v>
      </c>
      <c r="BR144" s="2" t="s">
        <v>102</v>
      </c>
      <c r="BS144" s="2" t="s">
        <v>102</v>
      </c>
      <c r="BT144" s="2" t="s">
        <v>103</v>
      </c>
      <c r="BU144" s="2" t="s">
        <v>103</v>
      </c>
      <c r="BV144" s="2" t="s">
        <v>102</v>
      </c>
      <c r="BW144" s="2" t="s">
        <v>102</v>
      </c>
      <c r="BX144" s="2" t="s">
        <v>102</v>
      </c>
      <c r="BY144" s="2" t="s">
        <v>102</v>
      </c>
      <c r="BZ144" s="2" t="s">
        <v>102</v>
      </c>
      <c r="CA144" s="2" t="s">
        <v>102</v>
      </c>
      <c r="CB144" s="2" t="s">
        <v>102</v>
      </c>
      <c r="CC144" s="2" t="s">
        <v>102</v>
      </c>
      <c r="CD144" s="2" t="s">
        <v>102</v>
      </c>
      <c r="CE144" s="2" t="s">
        <v>102</v>
      </c>
      <c r="CF144" s="2" t="s">
        <v>102</v>
      </c>
      <c r="CG144" s="2" t="s">
        <v>102</v>
      </c>
      <c r="CH144" s="2" t="s">
        <v>102</v>
      </c>
      <c r="CI144" s="2" t="s">
        <v>102</v>
      </c>
      <c r="CJ144" s="2" t="s">
        <v>102</v>
      </c>
      <c r="CK144" s="2" t="s">
        <v>102</v>
      </c>
      <c r="CL144" s="2" t="s">
        <v>102</v>
      </c>
      <c r="CM144" s="2" t="s">
        <v>102</v>
      </c>
      <c r="CN144" s="2" t="s">
        <v>102</v>
      </c>
      <c r="CO144" s="2" t="s">
        <v>102</v>
      </c>
      <c r="CP144" s="2" t="s">
        <v>102</v>
      </c>
      <c r="CQ144" s="2" t="s">
        <v>102</v>
      </c>
      <c r="CR144" s="2" t="s">
        <v>102</v>
      </c>
      <c r="CS144" s="2" t="s">
        <v>102</v>
      </c>
      <c r="CT144" s="2" t="s">
        <v>102</v>
      </c>
      <c r="CU144" s="2" t="s">
        <v>102</v>
      </c>
    </row>
    <row r="145" spans="1:99" x14ac:dyDescent="0.3">
      <c r="A145" s="2" t="s">
        <v>379</v>
      </c>
      <c r="B145" s="2">
        <v>159168</v>
      </c>
      <c r="C145" s="2" t="s">
        <v>6492</v>
      </c>
      <c r="D145" s="2" t="s">
        <v>792</v>
      </c>
      <c r="E145" s="2" t="s">
        <v>6493</v>
      </c>
      <c r="F145" s="2" t="s">
        <v>6493</v>
      </c>
      <c r="G145" s="2" t="s">
        <v>6494</v>
      </c>
      <c r="I145" s="2" t="s">
        <v>381</v>
      </c>
      <c r="K145" s="2" t="s">
        <v>382</v>
      </c>
      <c r="L145" s="2" t="s">
        <v>6495</v>
      </c>
      <c r="M145" s="2" t="s">
        <v>6496</v>
      </c>
      <c r="N145" s="2" t="s">
        <v>6497</v>
      </c>
      <c r="U145" s="2" t="s">
        <v>798</v>
      </c>
      <c r="V145" s="3">
        <v>40997</v>
      </c>
      <c r="W145" s="3">
        <v>41464</v>
      </c>
      <c r="X145" s="4">
        <v>41183</v>
      </c>
      <c r="Y145" s="2" t="s">
        <v>103</v>
      </c>
      <c r="Z145" s="2" t="s">
        <v>6498</v>
      </c>
      <c r="AA145" s="2" t="s">
        <v>103</v>
      </c>
      <c r="AB145" s="2" t="s">
        <v>102</v>
      </c>
      <c r="AD145" s="2" t="s">
        <v>102</v>
      </c>
      <c r="AF145" s="2" t="s">
        <v>102</v>
      </c>
      <c r="AG145" s="2" t="s">
        <v>103</v>
      </c>
      <c r="AH145" s="2" t="s">
        <v>102</v>
      </c>
      <c r="AI145" s="2" t="s">
        <v>104</v>
      </c>
      <c r="AL145" s="2" t="s">
        <v>382</v>
      </c>
      <c r="AM145" s="2" t="s">
        <v>102</v>
      </c>
      <c r="AN145" s="2" t="s">
        <v>102</v>
      </c>
      <c r="AO145" s="2" t="s">
        <v>103</v>
      </c>
      <c r="AP145" s="2" t="s">
        <v>102</v>
      </c>
      <c r="AQ145" s="2" t="s">
        <v>102</v>
      </c>
      <c r="AR145" s="2" t="s">
        <v>102</v>
      </c>
      <c r="AS145" s="2" t="s">
        <v>102</v>
      </c>
      <c r="AT145" s="2" t="s">
        <v>102</v>
      </c>
      <c r="AU145" s="2" t="s">
        <v>102</v>
      </c>
      <c r="AV145" s="2" t="s">
        <v>102</v>
      </c>
      <c r="AW145" s="2" t="s">
        <v>102</v>
      </c>
      <c r="AX145" s="2" t="s">
        <v>102</v>
      </c>
      <c r="AY145" s="2" t="s">
        <v>102</v>
      </c>
      <c r="AZ145" s="2" t="s">
        <v>102</v>
      </c>
      <c r="BB145" s="2" t="s">
        <v>102</v>
      </c>
      <c r="BD145" s="2" t="s">
        <v>102</v>
      </c>
      <c r="BE145" s="2" t="s">
        <v>102</v>
      </c>
      <c r="BF145" s="2" t="s">
        <v>103</v>
      </c>
      <c r="BG145" s="2" t="s">
        <v>102</v>
      </c>
      <c r="BH145" s="2" t="s">
        <v>102</v>
      </c>
      <c r="BI145" s="2" t="s">
        <v>102</v>
      </c>
      <c r="BJ145" s="2" t="s">
        <v>103</v>
      </c>
      <c r="BK145" s="2" t="s">
        <v>102</v>
      </c>
      <c r="BL145" s="2" t="s">
        <v>102</v>
      </c>
      <c r="BM145" s="2" t="s">
        <v>102</v>
      </c>
      <c r="BN145" s="2" t="s">
        <v>102</v>
      </c>
      <c r="BO145" s="2" t="s">
        <v>102</v>
      </c>
      <c r="BP145" s="2" t="s">
        <v>102</v>
      </c>
      <c r="BQ145" s="2" t="s">
        <v>102</v>
      </c>
      <c r="BR145" s="2" t="s">
        <v>102</v>
      </c>
      <c r="BS145" s="2" t="s">
        <v>102</v>
      </c>
      <c r="BT145" s="2" t="s">
        <v>102</v>
      </c>
      <c r="BU145" s="2" t="s">
        <v>103</v>
      </c>
      <c r="BV145" s="2" t="s">
        <v>102</v>
      </c>
      <c r="BW145" s="2" t="s">
        <v>102</v>
      </c>
      <c r="BX145" s="2" t="s">
        <v>102</v>
      </c>
      <c r="BY145" s="2" t="s">
        <v>102</v>
      </c>
      <c r="BZ145" s="2" t="s">
        <v>102</v>
      </c>
      <c r="CA145" s="2" t="s">
        <v>102</v>
      </c>
      <c r="CB145" s="2" t="s">
        <v>102</v>
      </c>
      <c r="CC145" s="2" t="s">
        <v>102</v>
      </c>
      <c r="CD145" s="2" t="s">
        <v>102</v>
      </c>
      <c r="CE145" s="2" t="s">
        <v>102</v>
      </c>
      <c r="CF145" s="2" t="s">
        <v>102</v>
      </c>
      <c r="CG145" s="2" t="s">
        <v>102</v>
      </c>
      <c r="CH145" s="2" t="s">
        <v>102</v>
      </c>
      <c r="CI145" s="2" t="s">
        <v>102</v>
      </c>
      <c r="CJ145" s="2" t="s">
        <v>102</v>
      </c>
      <c r="CK145" s="2" t="s">
        <v>102</v>
      </c>
      <c r="CL145" s="2" t="s">
        <v>102</v>
      </c>
      <c r="CM145" s="2" t="s">
        <v>102</v>
      </c>
      <c r="CN145" s="2" t="s">
        <v>102</v>
      </c>
      <c r="CO145" s="2" t="s">
        <v>102</v>
      </c>
      <c r="CP145" s="2" t="s">
        <v>102</v>
      </c>
      <c r="CQ145" s="2" t="s">
        <v>102</v>
      </c>
      <c r="CR145" s="2" t="s">
        <v>102</v>
      </c>
      <c r="CS145" s="2" t="s">
        <v>102</v>
      </c>
      <c r="CT145" s="2" t="s">
        <v>102</v>
      </c>
      <c r="CU145" s="2" t="s">
        <v>102</v>
      </c>
    </row>
    <row r="146" spans="1:99" x14ac:dyDescent="0.3">
      <c r="A146" s="2" t="s">
        <v>379</v>
      </c>
      <c r="B146" s="2">
        <v>159224</v>
      </c>
      <c r="C146" s="2" t="s">
        <v>3504</v>
      </c>
      <c r="D146" s="2" t="s">
        <v>792</v>
      </c>
      <c r="E146" s="2" t="s">
        <v>3505</v>
      </c>
      <c r="F146" s="2" t="s">
        <v>3506</v>
      </c>
      <c r="G146" s="2" t="s">
        <v>3507</v>
      </c>
      <c r="I146" s="2" t="s">
        <v>381</v>
      </c>
      <c r="K146" s="2" t="s">
        <v>382</v>
      </c>
      <c r="L146" s="2" t="s">
        <v>3508</v>
      </c>
      <c r="M146" s="2" t="s">
        <v>3509</v>
      </c>
      <c r="N146" s="2" t="s">
        <v>3510</v>
      </c>
      <c r="U146" s="2" t="s">
        <v>798</v>
      </c>
      <c r="V146" s="3">
        <v>40987</v>
      </c>
      <c r="W146" s="3">
        <v>41439</v>
      </c>
      <c r="X146" s="4">
        <v>41183</v>
      </c>
      <c r="Y146" s="2" t="s">
        <v>103</v>
      </c>
      <c r="Z146" s="2" t="s">
        <v>3511</v>
      </c>
      <c r="AA146" s="2" t="s">
        <v>103</v>
      </c>
      <c r="AB146" s="2" t="s">
        <v>102</v>
      </c>
      <c r="AD146" s="2" t="s">
        <v>102</v>
      </c>
      <c r="AF146" s="2" t="s">
        <v>103</v>
      </c>
      <c r="AG146" s="2" t="s">
        <v>103</v>
      </c>
      <c r="AH146" s="2" t="s">
        <v>102</v>
      </c>
      <c r="AI146" s="2" t="s">
        <v>279</v>
      </c>
      <c r="AL146" s="2" t="s">
        <v>382</v>
      </c>
      <c r="AM146" s="2" t="s">
        <v>102</v>
      </c>
      <c r="AN146" s="2" t="s">
        <v>102</v>
      </c>
      <c r="AO146" s="2" t="s">
        <v>102</v>
      </c>
      <c r="AP146" s="2" t="s">
        <v>102</v>
      </c>
      <c r="AQ146" s="2" t="s">
        <v>102</v>
      </c>
      <c r="AR146" s="2" t="s">
        <v>102</v>
      </c>
      <c r="AS146" s="2" t="s">
        <v>102</v>
      </c>
      <c r="AT146" s="2" t="s">
        <v>102</v>
      </c>
      <c r="AU146" s="2" t="s">
        <v>102</v>
      </c>
      <c r="AV146" s="2" t="s">
        <v>102</v>
      </c>
      <c r="AW146" s="2" t="s">
        <v>102</v>
      </c>
      <c r="AX146" s="2" t="s">
        <v>102</v>
      </c>
      <c r="AY146" s="2" t="s">
        <v>102</v>
      </c>
      <c r="AZ146" s="2" t="s">
        <v>102</v>
      </c>
      <c r="BB146" s="2" t="s">
        <v>102</v>
      </c>
      <c r="BD146" s="2" t="s">
        <v>102</v>
      </c>
      <c r="BE146" s="2" t="s">
        <v>102</v>
      </c>
      <c r="BF146" s="2" t="s">
        <v>103</v>
      </c>
      <c r="BG146" s="2" t="s">
        <v>102</v>
      </c>
      <c r="BH146" s="2" t="s">
        <v>102</v>
      </c>
      <c r="BI146" s="2" t="s">
        <v>102</v>
      </c>
      <c r="BJ146" s="2" t="s">
        <v>102</v>
      </c>
      <c r="BK146" s="2" t="s">
        <v>102</v>
      </c>
      <c r="BL146" s="2" t="s">
        <v>102</v>
      </c>
      <c r="BM146" s="2" t="s">
        <v>102</v>
      </c>
      <c r="BN146" s="2" t="s">
        <v>102</v>
      </c>
      <c r="BO146" s="2" t="s">
        <v>102</v>
      </c>
      <c r="BP146" s="2" t="s">
        <v>102</v>
      </c>
      <c r="BQ146" s="2" t="s">
        <v>102</v>
      </c>
      <c r="BR146" s="2" t="s">
        <v>102</v>
      </c>
      <c r="BS146" s="2" t="s">
        <v>102</v>
      </c>
      <c r="BT146" s="2" t="s">
        <v>103</v>
      </c>
      <c r="BU146" s="2" t="s">
        <v>103</v>
      </c>
      <c r="BV146" s="2" t="s">
        <v>102</v>
      </c>
      <c r="BW146" s="2" t="s">
        <v>102</v>
      </c>
      <c r="BX146" s="2" t="s">
        <v>102</v>
      </c>
      <c r="BY146" s="2" t="s">
        <v>102</v>
      </c>
      <c r="BZ146" s="2" t="s">
        <v>102</v>
      </c>
      <c r="CA146" s="2" t="s">
        <v>102</v>
      </c>
      <c r="CB146" s="2" t="s">
        <v>102</v>
      </c>
      <c r="CC146" s="2" t="s">
        <v>102</v>
      </c>
      <c r="CD146" s="2" t="s">
        <v>102</v>
      </c>
      <c r="CE146" s="2" t="s">
        <v>102</v>
      </c>
      <c r="CF146" s="2" t="s">
        <v>102</v>
      </c>
      <c r="CG146" s="2" t="s">
        <v>102</v>
      </c>
      <c r="CH146" s="2" t="s">
        <v>102</v>
      </c>
      <c r="CI146" s="2" t="s">
        <v>102</v>
      </c>
      <c r="CJ146" s="2" t="s">
        <v>102</v>
      </c>
      <c r="CK146" s="2" t="s">
        <v>102</v>
      </c>
      <c r="CL146" s="2" t="s">
        <v>102</v>
      </c>
      <c r="CM146" s="2" t="s">
        <v>102</v>
      </c>
      <c r="CN146" s="2" t="s">
        <v>102</v>
      </c>
      <c r="CO146" s="2" t="s">
        <v>102</v>
      </c>
      <c r="CP146" s="2" t="s">
        <v>102</v>
      </c>
      <c r="CQ146" s="2" t="s">
        <v>102</v>
      </c>
      <c r="CR146" s="2" t="s">
        <v>102</v>
      </c>
      <c r="CS146" s="2" t="s">
        <v>102</v>
      </c>
      <c r="CT146" s="2" t="s">
        <v>102</v>
      </c>
      <c r="CU146" s="2" t="s">
        <v>102</v>
      </c>
    </row>
    <row r="147" spans="1:99" x14ac:dyDescent="0.3">
      <c r="A147" s="2" t="s">
        <v>98</v>
      </c>
      <c r="B147" s="2">
        <v>159225</v>
      </c>
      <c r="C147" s="2" t="s">
        <v>4633</v>
      </c>
      <c r="D147" s="2" t="s">
        <v>792</v>
      </c>
      <c r="E147" s="2" t="s">
        <v>3505</v>
      </c>
      <c r="F147" s="2" t="s">
        <v>4634</v>
      </c>
      <c r="G147" s="2" t="s">
        <v>4635</v>
      </c>
      <c r="I147" s="2" t="s">
        <v>173</v>
      </c>
      <c r="J147" s="2" t="s">
        <v>174</v>
      </c>
      <c r="K147" s="2" t="s">
        <v>101</v>
      </c>
      <c r="L147" s="2">
        <v>2108</v>
      </c>
      <c r="M147" s="2" t="s">
        <v>4636</v>
      </c>
      <c r="N147" s="2" t="s">
        <v>4637</v>
      </c>
      <c r="U147" s="2" t="s">
        <v>798</v>
      </c>
      <c r="V147" s="3">
        <v>40995</v>
      </c>
      <c r="W147" s="3">
        <v>41439</v>
      </c>
      <c r="X147" s="4">
        <v>41183</v>
      </c>
      <c r="Y147" s="2" t="s">
        <v>102</v>
      </c>
      <c r="AA147" s="2" t="s">
        <v>102</v>
      </c>
      <c r="AB147" s="2" t="s">
        <v>102</v>
      </c>
      <c r="AD147" s="2" t="s">
        <v>102</v>
      </c>
      <c r="AF147" s="2" t="s">
        <v>103</v>
      </c>
      <c r="AG147" s="2" t="s">
        <v>102</v>
      </c>
      <c r="AH147" s="2" t="s">
        <v>102</v>
      </c>
      <c r="AI147" s="2" t="s">
        <v>108</v>
      </c>
      <c r="AK147" s="2" t="s">
        <v>105</v>
      </c>
      <c r="AL147" s="2" t="s">
        <v>101</v>
      </c>
      <c r="AM147" s="2" t="s">
        <v>102</v>
      </c>
      <c r="AN147" s="2" t="s">
        <v>102</v>
      </c>
      <c r="AO147" s="2" t="s">
        <v>102</v>
      </c>
      <c r="AP147" s="2" t="s">
        <v>102</v>
      </c>
      <c r="AQ147" s="2" t="s">
        <v>102</v>
      </c>
      <c r="AR147" s="2" t="s">
        <v>102</v>
      </c>
      <c r="AS147" s="2" t="s">
        <v>102</v>
      </c>
      <c r="AT147" s="2" t="s">
        <v>102</v>
      </c>
      <c r="AU147" s="2" t="s">
        <v>102</v>
      </c>
      <c r="AV147" s="2" t="s">
        <v>102</v>
      </c>
      <c r="AW147" s="2" t="s">
        <v>102</v>
      </c>
      <c r="AX147" s="2" t="s">
        <v>102</v>
      </c>
      <c r="AY147" s="2" t="s">
        <v>102</v>
      </c>
      <c r="AZ147" s="2" t="s">
        <v>102</v>
      </c>
      <c r="BB147" s="2" t="s">
        <v>102</v>
      </c>
      <c r="BD147" s="2" t="s">
        <v>102</v>
      </c>
      <c r="BE147" s="2" t="s">
        <v>102</v>
      </c>
      <c r="BF147" s="2" t="s">
        <v>103</v>
      </c>
      <c r="BG147" s="2" t="s">
        <v>102</v>
      </c>
      <c r="BH147" s="2" t="s">
        <v>102</v>
      </c>
      <c r="BI147" s="2" t="s">
        <v>102</v>
      </c>
      <c r="BJ147" s="2" t="s">
        <v>102</v>
      </c>
      <c r="BK147" s="2" t="s">
        <v>102</v>
      </c>
      <c r="BL147" s="2" t="s">
        <v>102</v>
      </c>
      <c r="BM147" s="2" t="s">
        <v>102</v>
      </c>
      <c r="BN147" s="2" t="s">
        <v>102</v>
      </c>
      <c r="BO147" s="2" t="s">
        <v>102</v>
      </c>
      <c r="BP147" s="2" t="s">
        <v>102</v>
      </c>
      <c r="BQ147" s="2" t="s">
        <v>102</v>
      </c>
      <c r="BR147" s="2" t="s">
        <v>102</v>
      </c>
      <c r="BS147" s="2" t="s">
        <v>102</v>
      </c>
      <c r="BT147" s="2" t="s">
        <v>103</v>
      </c>
      <c r="BU147" s="2" t="s">
        <v>103</v>
      </c>
      <c r="BV147" s="2" t="s">
        <v>102</v>
      </c>
      <c r="BW147" s="2" t="s">
        <v>102</v>
      </c>
      <c r="BX147" s="2" t="s">
        <v>102</v>
      </c>
      <c r="BY147" s="2" t="s">
        <v>102</v>
      </c>
      <c r="BZ147" s="2" t="s">
        <v>102</v>
      </c>
      <c r="CA147" s="2" t="s">
        <v>102</v>
      </c>
      <c r="CB147" s="2" t="s">
        <v>102</v>
      </c>
      <c r="CC147" s="2" t="s">
        <v>102</v>
      </c>
      <c r="CD147" s="2" t="s">
        <v>102</v>
      </c>
      <c r="CE147" s="2" t="s">
        <v>102</v>
      </c>
      <c r="CF147" s="2" t="s">
        <v>102</v>
      </c>
      <c r="CG147" s="2" t="s">
        <v>102</v>
      </c>
      <c r="CH147" s="2" t="s">
        <v>102</v>
      </c>
      <c r="CI147" s="2" t="s">
        <v>102</v>
      </c>
      <c r="CJ147" s="2" t="s">
        <v>102</v>
      </c>
      <c r="CK147" s="2" t="s">
        <v>102</v>
      </c>
      <c r="CL147" s="2" t="s">
        <v>102</v>
      </c>
      <c r="CM147" s="2" t="s">
        <v>102</v>
      </c>
      <c r="CN147" s="2" t="s">
        <v>102</v>
      </c>
      <c r="CO147" s="2" t="s">
        <v>102</v>
      </c>
      <c r="CP147" s="2" t="s">
        <v>102</v>
      </c>
      <c r="CQ147" s="2" t="s">
        <v>102</v>
      </c>
      <c r="CR147" s="2" t="s">
        <v>102</v>
      </c>
      <c r="CS147" s="2" t="s">
        <v>102</v>
      </c>
      <c r="CT147" s="2" t="s">
        <v>102</v>
      </c>
      <c r="CU147" s="2" t="s">
        <v>102</v>
      </c>
    </row>
    <row r="148" spans="1:99" x14ac:dyDescent="0.3">
      <c r="A148" s="2" t="s">
        <v>109</v>
      </c>
      <c r="B148" s="2">
        <v>159279</v>
      </c>
      <c r="C148" s="2" t="s">
        <v>7472</v>
      </c>
      <c r="D148" s="2" t="s">
        <v>792</v>
      </c>
      <c r="E148" s="2" t="s">
        <v>7473</v>
      </c>
      <c r="F148" s="2" t="s">
        <v>7474</v>
      </c>
      <c r="G148" s="2" t="s">
        <v>7475</v>
      </c>
      <c r="I148" s="2" t="s">
        <v>1375</v>
      </c>
      <c r="J148" s="2" t="s">
        <v>131</v>
      </c>
      <c r="K148" s="2" t="s">
        <v>101</v>
      </c>
      <c r="L148" s="2">
        <v>10538</v>
      </c>
      <c r="M148" s="2" t="s">
        <v>7476</v>
      </c>
      <c r="N148" s="2" t="s">
        <v>7477</v>
      </c>
      <c r="U148" s="2" t="s">
        <v>798</v>
      </c>
      <c r="V148" s="3">
        <v>40997</v>
      </c>
      <c r="W148" s="3">
        <v>41361</v>
      </c>
      <c r="X148" s="4">
        <v>41183</v>
      </c>
      <c r="Y148" s="2" t="s">
        <v>103</v>
      </c>
      <c r="Z148" s="2" t="s">
        <v>7478</v>
      </c>
      <c r="AA148" s="2" t="s">
        <v>102</v>
      </c>
      <c r="AB148" s="2" t="s">
        <v>102</v>
      </c>
      <c r="AD148" s="2" t="s">
        <v>102</v>
      </c>
      <c r="AF148" s="2" t="s">
        <v>103</v>
      </c>
      <c r="AG148" s="2" t="s">
        <v>102</v>
      </c>
      <c r="AH148" s="2" t="s">
        <v>102</v>
      </c>
      <c r="AI148" s="2" t="s">
        <v>104</v>
      </c>
      <c r="AK148" s="2" t="s">
        <v>105</v>
      </c>
      <c r="AL148" s="2" t="s">
        <v>101</v>
      </c>
      <c r="AM148" s="2" t="s">
        <v>102</v>
      </c>
      <c r="AN148" s="2" t="s">
        <v>102</v>
      </c>
      <c r="AO148" s="2" t="s">
        <v>102</v>
      </c>
      <c r="AP148" s="2" t="s">
        <v>102</v>
      </c>
      <c r="AQ148" s="2" t="s">
        <v>102</v>
      </c>
      <c r="AR148" s="2" t="s">
        <v>102</v>
      </c>
      <c r="AS148" s="2" t="s">
        <v>102</v>
      </c>
      <c r="AT148" s="2" t="s">
        <v>102</v>
      </c>
      <c r="AU148" s="2" t="s">
        <v>102</v>
      </c>
      <c r="AV148" s="2" t="s">
        <v>102</v>
      </c>
      <c r="AW148" s="2" t="s">
        <v>102</v>
      </c>
      <c r="AX148" s="2" t="s">
        <v>102</v>
      </c>
      <c r="AY148" s="2" t="s">
        <v>102</v>
      </c>
      <c r="AZ148" s="2" t="s">
        <v>102</v>
      </c>
      <c r="BB148" s="2" t="s">
        <v>102</v>
      </c>
      <c r="BD148" s="2" t="s">
        <v>102</v>
      </c>
      <c r="BE148" s="2" t="s">
        <v>102</v>
      </c>
      <c r="BF148" s="2" t="s">
        <v>103</v>
      </c>
      <c r="BG148" s="2" t="s">
        <v>102</v>
      </c>
      <c r="BH148" s="2" t="s">
        <v>102</v>
      </c>
      <c r="BI148" s="2" t="s">
        <v>102</v>
      </c>
      <c r="BJ148" s="2" t="s">
        <v>102</v>
      </c>
      <c r="BK148" s="2" t="s">
        <v>102</v>
      </c>
      <c r="BL148" s="2" t="s">
        <v>102</v>
      </c>
      <c r="BM148" s="2" t="s">
        <v>102</v>
      </c>
      <c r="BN148" s="2" t="s">
        <v>102</v>
      </c>
      <c r="BO148" s="2" t="s">
        <v>102</v>
      </c>
      <c r="BP148" s="2" t="s">
        <v>102</v>
      </c>
      <c r="BQ148" s="2" t="s">
        <v>102</v>
      </c>
      <c r="BR148" s="2" t="s">
        <v>102</v>
      </c>
      <c r="BS148" s="2" t="s">
        <v>102</v>
      </c>
      <c r="BT148" s="2" t="s">
        <v>103</v>
      </c>
      <c r="BU148" s="2" t="s">
        <v>103</v>
      </c>
      <c r="BV148" s="2" t="s">
        <v>103</v>
      </c>
      <c r="BW148" s="2" t="s">
        <v>102</v>
      </c>
      <c r="BX148" s="2" t="s">
        <v>102</v>
      </c>
      <c r="BY148" s="2" t="s">
        <v>102</v>
      </c>
      <c r="BZ148" s="2" t="s">
        <v>102</v>
      </c>
      <c r="CA148" s="2" t="s">
        <v>102</v>
      </c>
      <c r="CB148" s="2" t="s">
        <v>102</v>
      </c>
      <c r="CC148" s="2" t="s">
        <v>102</v>
      </c>
      <c r="CD148" s="2" t="s">
        <v>102</v>
      </c>
      <c r="CE148" s="2" t="s">
        <v>102</v>
      </c>
      <c r="CF148" s="2" t="s">
        <v>102</v>
      </c>
      <c r="CG148" s="2" t="s">
        <v>102</v>
      </c>
      <c r="CH148" s="2" t="s">
        <v>102</v>
      </c>
      <c r="CI148" s="2" t="s">
        <v>102</v>
      </c>
      <c r="CJ148" s="2" t="s">
        <v>102</v>
      </c>
      <c r="CK148" s="2" t="s">
        <v>102</v>
      </c>
      <c r="CL148" s="2" t="s">
        <v>102</v>
      </c>
      <c r="CM148" s="2" t="s">
        <v>102</v>
      </c>
      <c r="CN148" s="2" t="s">
        <v>102</v>
      </c>
      <c r="CO148" s="2" t="s">
        <v>102</v>
      </c>
      <c r="CP148" s="2" t="s">
        <v>102</v>
      </c>
      <c r="CQ148" s="2" t="s">
        <v>102</v>
      </c>
      <c r="CR148" s="2" t="s">
        <v>102</v>
      </c>
      <c r="CS148" s="2" t="s">
        <v>102</v>
      </c>
      <c r="CT148" s="2" t="s">
        <v>102</v>
      </c>
      <c r="CU148" s="2" t="s">
        <v>102</v>
      </c>
    </row>
    <row r="149" spans="1:99" x14ac:dyDescent="0.3">
      <c r="A149" s="2" t="s">
        <v>112</v>
      </c>
      <c r="B149" s="2">
        <v>159305</v>
      </c>
      <c r="C149" s="2" t="s">
        <v>7399</v>
      </c>
      <c r="D149" s="2" t="s">
        <v>792</v>
      </c>
      <c r="E149" s="2" t="s">
        <v>7400</v>
      </c>
      <c r="F149" s="2" t="s">
        <v>7401</v>
      </c>
      <c r="G149" s="2" t="s">
        <v>4903</v>
      </c>
      <c r="I149" s="2" t="s">
        <v>211</v>
      </c>
      <c r="J149" s="2" t="s">
        <v>134</v>
      </c>
      <c r="K149" s="2" t="s">
        <v>101</v>
      </c>
      <c r="L149" s="2" t="s">
        <v>7402</v>
      </c>
      <c r="M149" s="2" t="s">
        <v>4904</v>
      </c>
      <c r="N149" s="2" t="s">
        <v>4905</v>
      </c>
      <c r="U149" s="2" t="s">
        <v>798</v>
      </c>
      <c r="V149" s="3">
        <v>40997</v>
      </c>
      <c r="W149" s="3">
        <v>41474</v>
      </c>
      <c r="X149" s="4">
        <v>41183</v>
      </c>
      <c r="Y149" s="2" t="s">
        <v>103</v>
      </c>
      <c r="Z149" s="2" t="s">
        <v>7403</v>
      </c>
      <c r="AA149" s="2" t="s">
        <v>102</v>
      </c>
      <c r="AB149" s="2" t="s">
        <v>102</v>
      </c>
      <c r="AD149" s="2" t="s">
        <v>102</v>
      </c>
      <c r="AF149" s="2" t="s">
        <v>103</v>
      </c>
      <c r="AG149" s="2" t="s">
        <v>102</v>
      </c>
      <c r="AH149" s="2" t="s">
        <v>102</v>
      </c>
      <c r="AI149" s="2" t="s">
        <v>108</v>
      </c>
      <c r="AK149" s="2" t="s">
        <v>134</v>
      </c>
      <c r="AL149" s="2" t="s">
        <v>101</v>
      </c>
      <c r="AM149" s="2" t="s">
        <v>102</v>
      </c>
      <c r="AN149" s="2" t="s">
        <v>102</v>
      </c>
      <c r="AO149" s="2" t="s">
        <v>102</v>
      </c>
      <c r="AP149" s="2" t="s">
        <v>102</v>
      </c>
      <c r="AQ149" s="2" t="s">
        <v>102</v>
      </c>
      <c r="AR149" s="2" t="s">
        <v>102</v>
      </c>
      <c r="AS149" s="2" t="s">
        <v>102</v>
      </c>
      <c r="AT149" s="2" t="s">
        <v>102</v>
      </c>
      <c r="AU149" s="2" t="s">
        <v>102</v>
      </c>
      <c r="AV149" s="2" t="s">
        <v>102</v>
      </c>
      <c r="AW149" s="2" t="s">
        <v>102</v>
      </c>
      <c r="AX149" s="2" t="s">
        <v>102</v>
      </c>
      <c r="AY149" s="2" t="s">
        <v>102</v>
      </c>
      <c r="AZ149" s="2" t="s">
        <v>102</v>
      </c>
      <c r="BB149" s="2" t="s">
        <v>102</v>
      </c>
      <c r="BD149" s="2" t="s">
        <v>102</v>
      </c>
      <c r="BE149" s="2" t="s">
        <v>102</v>
      </c>
      <c r="BF149" s="2" t="s">
        <v>102</v>
      </c>
      <c r="BG149" s="2" t="s">
        <v>102</v>
      </c>
      <c r="BH149" s="2" t="s">
        <v>102</v>
      </c>
      <c r="BI149" s="2" t="s">
        <v>102</v>
      </c>
      <c r="BJ149" s="2" t="s">
        <v>102</v>
      </c>
      <c r="BK149" s="2" t="s">
        <v>102</v>
      </c>
      <c r="BL149" s="2" t="s">
        <v>102</v>
      </c>
      <c r="BM149" s="2" t="s">
        <v>102</v>
      </c>
      <c r="BN149" s="2" t="s">
        <v>102</v>
      </c>
      <c r="BO149" s="2" t="s">
        <v>102</v>
      </c>
      <c r="BP149" s="2" t="s">
        <v>102</v>
      </c>
      <c r="BQ149" s="2" t="s">
        <v>102</v>
      </c>
      <c r="BR149" s="2" t="s">
        <v>102</v>
      </c>
      <c r="BS149" s="2" t="s">
        <v>102</v>
      </c>
      <c r="BT149" s="2" t="s">
        <v>103</v>
      </c>
      <c r="BU149" s="2" t="s">
        <v>103</v>
      </c>
      <c r="BV149" s="2" t="s">
        <v>102</v>
      </c>
      <c r="BW149" s="2" t="s">
        <v>102</v>
      </c>
      <c r="BX149" s="2" t="s">
        <v>102</v>
      </c>
      <c r="BY149" s="2" t="s">
        <v>102</v>
      </c>
      <c r="BZ149" s="2" t="s">
        <v>102</v>
      </c>
      <c r="CA149" s="2" t="s">
        <v>102</v>
      </c>
      <c r="CB149" s="2" t="s">
        <v>102</v>
      </c>
      <c r="CC149" s="2" t="s">
        <v>102</v>
      </c>
      <c r="CD149" s="2" t="s">
        <v>102</v>
      </c>
      <c r="CE149" s="2" t="s">
        <v>102</v>
      </c>
      <c r="CF149" s="2" t="s">
        <v>102</v>
      </c>
      <c r="CG149" s="2" t="s">
        <v>102</v>
      </c>
      <c r="CH149" s="2" t="s">
        <v>102</v>
      </c>
      <c r="CI149" s="2" t="s">
        <v>102</v>
      </c>
      <c r="CJ149" s="2" t="s">
        <v>102</v>
      </c>
      <c r="CK149" s="2" t="s">
        <v>102</v>
      </c>
      <c r="CL149" s="2" t="s">
        <v>102</v>
      </c>
      <c r="CM149" s="2" t="s">
        <v>102</v>
      </c>
      <c r="CN149" s="2" t="s">
        <v>102</v>
      </c>
      <c r="CO149" s="2" t="s">
        <v>102</v>
      </c>
      <c r="CP149" s="2" t="s">
        <v>102</v>
      </c>
      <c r="CQ149" s="2" t="s">
        <v>102</v>
      </c>
      <c r="CR149" s="2" t="s">
        <v>102</v>
      </c>
      <c r="CS149" s="2" t="s">
        <v>102</v>
      </c>
      <c r="CT149" s="2" t="s">
        <v>102</v>
      </c>
      <c r="CU149" s="2" t="s">
        <v>102</v>
      </c>
    </row>
    <row r="150" spans="1:99" x14ac:dyDescent="0.3">
      <c r="A150" s="2" t="s">
        <v>379</v>
      </c>
      <c r="B150" s="2">
        <v>159386</v>
      </c>
      <c r="C150" s="2" t="s">
        <v>3047</v>
      </c>
      <c r="D150" s="2" t="s">
        <v>792</v>
      </c>
      <c r="E150" s="2" t="s">
        <v>3048</v>
      </c>
      <c r="F150" s="2" t="s">
        <v>3048</v>
      </c>
      <c r="G150" s="2" t="s">
        <v>3049</v>
      </c>
      <c r="H150" s="2" t="s">
        <v>3050</v>
      </c>
      <c r="I150" s="2" t="s">
        <v>710</v>
      </c>
      <c r="K150" s="2" t="s">
        <v>710</v>
      </c>
      <c r="L150" s="2">
        <v>39192</v>
      </c>
      <c r="M150" s="2" t="s">
        <v>3051</v>
      </c>
      <c r="N150" s="2" t="s">
        <v>3052</v>
      </c>
      <c r="U150" s="2" t="s">
        <v>798</v>
      </c>
      <c r="V150" s="3">
        <v>40975</v>
      </c>
      <c r="W150" s="3">
        <v>41570</v>
      </c>
      <c r="X150" s="4">
        <v>41183</v>
      </c>
      <c r="Y150" s="2" t="s">
        <v>103</v>
      </c>
      <c r="Z150" s="2" t="s">
        <v>3053</v>
      </c>
      <c r="AA150" s="2" t="s">
        <v>103</v>
      </c>
      <c r="AB150" s="2" t="s">
        <v>102</v>
      </c>
      <c r="AD150" s="2" t="s">
        <v>102</v>
      </c>
      <c r="AF150" s="2" t="s">
        <v>102</v>
      </c>
      <c r="AG150" s="2" t="s">
        <v>103</v>
      </c>
      <c r="AH150" s="2" t="s">
        <v>102</v>
      </c>
      <c r="AI150" s="2" t="s">
        <v>108</v>
      </c>
      <c r="AL150" s="2" t="s">
        <v>710</v>
      </c>
      <c r="AM150" s="2" t="s">
        <v>102</v>
      </c>
      <c r="AN150" s="2" t="s">
        <v>102</v>
      </c>
      <c r="AO150" s="2" t="s">
        <v>103</v>
      </c>
      <c r="AP150" s="2" t="s">
        <v>102</v>
      </c>
      <c r="AQ150" s="2" t="s">
        <v>102</v>
      </c>
      <c r="AR150" s="2" t="s">
        <v>102</v>
      </c>
      <c r="AS150" s="2" t="s">
        <v>102</v>
      </c>
      <c r="AT150" s="2" t="s">
        <v>102</v>
      </c>
      <c r="AU150" s="2" t="s">
        <v>102</v>
      </c>
      <c r="AV150" s="2" t="s">
        <v>102</v>
      </c>
      <c r="AW150" s="2" t="s">
        <v>102</v>
      </c>
      <c r="AX150" s="2" t="s">
        <v>102</v>
      </c>
      <c r="AY150" s="2" t="s">
        <v>102</v>
      </c>
      <c r="AZ150" s="2" t="s">
        <v>102</v>
      </c>
      <c r="BB150" s="2" t="s">
        <v>102</v>
      </c>
      <c r="BD150" s="2" t="s">
        <v>102</v>
      </c>
      <c r="BE150" s="2" t="s">
        <v>102</v>
      </c>
      <c r="BF150" s="2" t="s">
        <v>103</v>
      </c>
      <c r="BG150" s="2" t="s">
        <v>102</v>
      </c>
      <c r="BH150" s="2" t="s">
        <v>102</v>
      </c>
      <c r="BI150" s="2" t="s">
        <v>102</v>
      </c>
      <c r="BJ150" s="2" t="s">
        <v>103</v>
      </c>
      <c r="BK150" s="2" t="s">
        <v>102</v>
      </c>
      <c r="BL150" s="2" t="s">
        <v>102</v>
      </c>
      <c r="BM150" s="2" t="s">
        <v>102</v>
      </c>
      <c r="BN150" s="2" t="s">
        <v>102</v>
      </c>
      <c r="BO150" s="2" t="s">
        <v>102</v>
      </c>
      <c r="BP150" s="2" t="s">
        <v>102</v>
      </c>
      <c r="BQ150" s="2" t="s">
        <v>102</v>
      </c>
      <c r="BR150" s="2" t="s">
        <v>102</v>
      </c>
      <c r="BS150" s="2" t="s">
        <v>102</v>
      </c>
      <c r="BT150" s="2" t="s">
        <v>103</v>
      </c>
      <c r="BU150" s="2" t="s">
        <v>103</v>
      </c>
      <c r="BV150" s="2" t="s">
        <v>102</v>
      </c>
      <c r="BW150" s="2" t="s">
        <v>102</v>
      </c>
      <c r="BX150" s="2" t="s">
        <v>102</v>
      </c>
      <c r="BY150" s="2" t="s">
        <v>102</v>
      </c>
      <c r="BZ150" s="2" t="s">
        <v>102</v>
      </c>
      <c r="CA150" s="2" t="s">
        <v>102</v>
      </c>
      <c r="CB150" s="2" t="s">
        <v>102</v>
      </c>
      <c r="CC150" s="2" t="s">
        <v>102</v>
      </c>
      <c r="CD150" s="2" t="s">
        <v>102</v>
      </c>
      <c r="CE150" s="2" t="s">
        <v>102</v>
      </c>
      <c r="CF150" s="2" t="s">
        <v>102</v>
      </c>
      <c r="CG150" s="2" t="s">
        <v>102</v>
      </c>
      <c r="CH150" s="2" t="s">
        <v>102</v>
      </c>
      <c r="CI150" s="2" t="s">
        <v>102</v>
      </c>
      <c r="CJ150" s="2" t="s">
        <v>102</v>
      </c>
      <c r="CK150" s="2" t="s">
        <v>102</v>
      </c>
      <c r="CL150" s="2" t="s">
        <v>102</v>
      </c>
      <c r="CM150" s="2" t="s">
        <v>102</v>
      </c>
      <c r="CN150" s="2" t="s">
        <v>102</v>
      </c>
      <c r="CO150" s="2" t="s">
        <v>102</v>
      </c>
      <c r="CP150" s="2" t="s">
        <v>102</v>
      </c>
      <c r="CQ150" s="2" t="s">
        <v>102</v>
      </c>
      <c r="CR150" s="2" t="s">
        <v>102</v>
      </c>
      <c r="CS150" s="2" t="s">
        <v>102</v>
      </c>
      <c r="CT150" s="2" t="s">
        <v>102</v>
      </c>
      <c r="CU150" s="2" t="s">
        <v>102</v>
      </c>
    </row>
    <row r="151" spans="1:99" x14ac:dyDescent="0.3">
      <c r="A151" s="2" t="s">
        <v>379</v>
      </c>
      <c r="B151" s="2">
        <v>159474</v>
      </c>
      <c r="C151" s="2" t="s">
        <v>10071</v>
      </c>
      <c r="D151" s="2" t="s">
        <v>792</v>
      </c>
      <c r="E151" s="2" t="s">
        <v>10072</v>
      </c>
      <c r="F151" s="2" t="s">
        <v>10072</v>
      </c>
      <c r="G151" s="2" t="s">
        <v>10073</v>
      </c>
      <c r="H151" s="2" t="s">
        <v>10074</v>
      </c>
      <c r="I151" s="2" t="s">
        <v>720</v>
      </c>
      <c r="K151" s="2" t="s">
        <v>721</v>
      </c>
      <c r="L151" s="2">
        <v>2000</v>
      </c>
      <c r="M151" s="2" t="s">
        <v>10075</v>
      </c>
      <c r="U151" s="2" t="s">
        <v>798</v>
      </c>
      <c r="V151" s="3">
        <v>40998</v>
      </c>
      <c r="W151" s="3">
        <v>41337</v>
      </c>
      <c r="X151" s="4">
        <v>41183</v>
      </c>
      <c r="Y151" s="2" t="s">
        <v>103</v>
      </c>
      <c r="Z151" s="2" t="s">
        <v>10076</v>
      </c>
      <c r="AA151" s="2" t="s">
        <v>103</v>
      </c>
      <c r="AB151" s="2" t="s">
        <v>102</v>
      </c>
      <c r="AD151" s="2" t="s">
        <v>102</v>
      </c>
      <c r="AF151" s="2" t="s">
        <v>102</v>
      </c>
      <c r="AG151" s="2" t="s">
        <v>103</v>
      </c>
      <c r="AH151" s="2" t="s">
        <v>102</v>
      </c>
      <c r="AI151" s="2" t="s">
        <v>108</v>
      </c>
      <c r="AL151" s="2" t="s">
        <v>721</v>
      </c>
      <c r="AM151" s="2" t="s">
        <v>102</v>
      </c>
      <c r="AN151" s="2" t="s">
        <v>102</v>
      </c>
      <c r="AO151" s="2" t="s">
        <v>102</v>
      </c>
      <c r="AP151" s="2" t="s">
        <v>102</v>
      </c>
      <c r="AQ151" s="2" t="s">
        <v>102</v>
      </c>
      <c r="AR151" s="2" t="s">
        <v>102</v>
      </c>
      <c r="AS151" s="2" t="s">
        <v>102</v>
      </c>
      <c r="AT151" s="2" t="s">
        <v>102</v>
      </c>
      <c r="AU151" s="2" t="s">
        <v>102</v>
      </c>
      <c r="AV151" s="2" t="s">
        <v>102</v>
      </c>
      <c r="AW151" s="2" t="s">
        <v>102</v>
      </c>
      <c r="AX151" s="2" t="s">
        <v>102</v>
      </c>
      <c r="AY151" s="2" t="s">
        <v>102</v>
      </c>
      <c r="AZ151" s="2" t="s">
        <v>102</v>
      </c>
      <c r="BB151" s="2" t="s">
        <v>103</v>
      </c>
      <c r="BC151" s="2" t="s">
        <v>102</v>
      </c>
      <c r="BD151" s="2" t="s">
        <v>102</v>
      </c>
      <c r="BE151" s="2" t="s">
        <v>102</v>
      </c>
      <c r="BF151" s="2" t="s">
        <v>102</v>
      </c>
      <c r="BG151" s="2" t="s">
        <v>102</v>
      </c>
      <c r="BH151" s="2" t="s">
        <v>102</v>
      </c>
      <c r="BI151" s="2" t="s">
        <v>102</v>
      </c>
      <c r="BJ151" s="2" t="s">
        <v>102</v>
      </c>
      <c r="BK151" s="2" t="s">
        <v>102</v>
      </c>
      <c r="BL151" s="2" t="s">
        <v>102</v>
      </c>
      <c r="BM151" s="2" t="s">
        <v>102</v>
      </c>
      <c r="BN151" s="2" t="s">
        <v>102</v>
      </c>
      <c r="BO151" s="2" t="s">
        <v>102</v>
      </c>
      <c r="BP151" s="2" t="s">
        <v>102</v>
      </c>
      <c r="BQ151" s="2" t="s">
        <v>102</v>
      </c>
      <c r="BR151" s="2" t="s">
        <v>102</v>
      </c>
      <c r="BS151" s="2" t="s">
        <v>102</v>
      </c>
      <c r="BT151" s="2" t="s">
        <v>102</v>
      </c>
      <c r="BU151" s="2" t="s">
        <v>103</v>
      </c>
      <c r="BV151" s="2" t="s">
        <v>102</v>
      </c>
      <c r="BW151" s="2" t="s">
        <v>102</v>
      </c>
      <c r="BX151" s="2" t="s">
        <v>102</v>
      </c>
      <c r="BY151" s="2" t="s">
        <v>102</v>
      </c>
      <c r="BZ151" s="2" t="s">
        <v>102</v>
      </c>
      <c r="CA151" s="2" t="s">
        <v>102</v>
      </c>
      <c r="CB151" s="2" t="s">
        <v>102</v>
      </c>
      <c r="CC151" s="2" t="s">
        <v>102</v>
      </c>
      <c r="CD151" s="2" t="s">
        <v>102</v>
      </c>
      <c r="CE151" s="2" t="s">
        <v>102</v>
      </c>
      <c r="CF151" s="2" t="s">
        <v>102</v>
      </c>
      <c r="CG151" s="2" t="s">
        <v>102</v>
      </c>
      <c r="CH151" s="2" t="s">
        <v>102</v>
      </c>
      <c r="CI151" s="2" t="s">
        <v>102</v>
      </c>
      <c r="CJ151" s="2" t="s">
        <v>102</v>
      </c>
      <c r="CK151" s="2" t="s">
        <v>102</v>
      </c>
      <c r="CL151" s="2" t="s">
        <v>102</v>
      </c>
      <c r="CM151" s="2" t="s">
        <v>102</v>
      </c>
      <c r="CN151" s="2" t="s">
        <v>102</v>
      </c>
      <c r="CO151" s="2" t="s">
        <v>102</v>
      </c>
      <c r="CP151" s="2" t="s">
        <v>102</v>
      </c>
      <c r="CQ151" s="2" t="s">
        <v>102</v>
      </c>
      <c r="CR151" s="2" t="s">
        <v>102</v>
      </c>
      <c r="CS151" s="2" t="s">
        <v>102</v>
      </c>
      <c r="CT151" s="2" t="s">
        <v>102</v>
      </c>
      <c r="CU151" s="2" t="s">
        <v>102</v>
      </c>
    </row>
    <row r="152" spans="1:99" x14ac:dyDescent="0.3">
      <c r="A152" s="2" t="s">
        <v>379</v>
      </c>
      <c r="B152" s="2">
        <v>159483</v>
      </c>
      <c r="C152" s="2" t="s">
        <v>16283</v>
      </c>
      <c r="D152" s="2" t="s">
        <v>792</v>
      </c>
      <c r="E152" s="2" t="s">
        <v>16284</v>
      </c>
      <c r="F152" s="2" t="s">
        <v>16285</v>
      </c>
      <c r="G152" s="2" t="s">
        <v>16286</v>
      </c>
      <c r="I152" s="2" t="s">
        <v>381</v>
      </c>
      <c r="K152" s="2" t="s">
        <v>382</v>
      </c>
      <c r="L152" s="2" t="s">
        <v>16287</v>
      </c>
      <c r="M152" s="2">
        <v>442073400404</v>
      </c>
      <c r="N152" s="2">
        <v>442073400400</v>
      </c>
      <c r="U152" s="2" t="s">
        <v>798</v>
      </c>
      <c r="V152" s="3">
        <v>41535</v>
      </c>
      <c r="W152" s="3">
        <v>41535</v>
      </c>
      <c r="X152" s="4">
        <v>41183</v>
      </c>
      <c r="Y152" s="2" t="s">
        <v>103</v>
      </c>
      <c r="Z152" s="2" t="s">
        <v>16288</v>
      </c>
      <c r="AA152" s="2" t="s">
        <v>103</v>
      </c>
      <c r="AB152" s="2" t="s">
        <v>102</v>
      </c>
      <c r="AD152" s="2" t="s">
        <v>102</v>
      </c>
      <c r="AF152" s="2" t="s">
        <v>102</v>
      </c>
      <c r="AG152" s="2" t="s">
        <v>103</v>
      </c>
      <c r="AH152" s="2" t="s">
        <v>102</v>
      </c>
      <c r="AI152" s="2" t="s">
        <v>279</v>
      </c>
      <c r="AL152" s="2" t="s">
        <v>382</v>
      </c>
      <c r="AM152" s="2" t="s">
        <v>102</v>
      </c>
      <c r="AN152" s="2" t="s">
        <v>102</v>
      </c>
      <c r="AO152" s="2" t="s">
        <v>102</v>
      </c>
      <c r="AP152" s="2" t="s">
        <v>102</v>
      </c>
      <c r="AQ152" s="2" t="s">
        <v>102</v>
      </c>
      <c r="AR152" s="2" t="s">
        <v>102</v>
      </c>
      <c r="AS152" s="2" t="s">
        <v>102</v>
      </c>
      <c r="AT152" s="2" t="s">
        <v>102</v>
      </c>
      <c r="AU152" s="2" t="s">
        <v>102</v>
      </c>
      <c r="AV152" s="2" t="s">
        <v>102</v>
      </c>
      <c r="AW152" s="2" t="s">
        <v>102</v>
      </c>
      <c r="AX152" s="2" t="s">
        <v>102</v>
      </c>
      <c r="AY152" s="2" t="s">
        <v>102</v>
      </c>
      <c r="AZ152" s="2" t="s">
        <v>103</v>
      </c>
      <c r="BA152" s="2" t="s">
        <v>16289</v>
      </c>
      <c r="BB152" s="2" t="s">
        <v>102</v>
      </c>
      <c r="BD152" s="2" t="s">
        <v>102</v>
      </c>
      <c r="BE152" s="2" t="s">
        <v>102</v>
      </c>
      <c r="BF152" s="2" t="s">
        <v>102</v>
      </c>
      <c r="BG152" s="2" t="s">
        <v>102</v>
      </c>
      <c r="BH152" s="2" t="s">
        <v>102</v>
      </c>
      <c r="BI152" s="2" t="s">
        <v>102</v>
      </c>
      <c r="BJ152" s="2" t="s">
        <v>102</v>
      </c>
      <c r="BK152" s="2" t="s">
        <v>102</v>
      </c>
      <c r="BL152" s="2" t="s">
        <v>102</v>
      </c>
      <c r="BM152" s="2" t="s">
        <v>102</v>
      </c>
      <c r="BN152" s="2" t="s">
        <v>102</v>
      </c>
      <c r="BO152" s="2" t="s">
        <v>102</v>
      </c>
      <c r="BP152" s="2" t="s">
        <v>102</v>
      </c>
      <c r="BQ152" s="2" t="s">
        <v>102</v>
      </c>
      <c r="BR152" s="2" t="s">
        <v>102</v>
      </c>
      <c r="BS152" s="2" t="s">
        <v>102</v>
      </c>
      <c r="BT152" s="2" t="s">
        <v>102</v>
      </c>
      <c r="BU152" s="2" t="s">
        <v>103</v>
      </c>
      <c r="BV152" s="2" t="s">
        <v>102</v>
      </c>
      <c r="BW152" s="2" t="s">
        <v>102</v>
      </c>
      <c r="BX152" s="2" t="s">
        <v>102</v>
      </c>
      <c r="BY152" s="2" t="s">
        <v>102</v>
      </c>
      <c r="BZ152" s="2" t="s">
        <v>102</v>
      </c>
      <c r="CA152" s="2" t="s">
        <v>102</v>
      </c>
      <c r="CB152" s="2" t="s">
        <v>102</v>
      </c>
      <c r="CC152" s="2" t="s">
        <v>102</v>
      </c>
      <c r="CD152" s="2" t="s">
        <v>102</v>
      </c>
      <c r="CE152" s="2" t="s">
        <v>102</v>
      </c>
      <c r="CF152" s="2" t="s">
        <v>102</v>
      </c>
      <c r="CG152" s="2" t="s">
        <v>102</v>
      </c>
      <c r="CH152" s="2" t="s">
        <v>102</v>
      </c>
      <c r="CI152" s="2" t="s">
        <v>102</v>
      </c>
      <c r="CJ152" s="2" t="s">
        <v>102</v>
      </c>
      <c r="CK152" s="2" t="s">
        <v>102</v>
      </c>
      <c r="CL152" s="2" t="s">
        <v>102</v>
      </c>
      <c r="CM152" s="2" t="s">
        <v>102</v>
      </c>
      <c r="CN152" s="2" t="s">
        <v>102</v>
      </c>
      <c r="CO152" s="2" t="s">
        <v>102</v>
      </c>
      <c r="CP152" s="2" t="s">
        <v>102</v>
      </c>
      <c r="CQ152" s="2" t="s">
        <v>102</v>
      </c>
      <c r="CR152" s="2" t="s">
        <v>102</v>
      </c>
      <c r="CS152" s="2" t="s">
        <v>102</v>
      </c>
      <c r="CT152" s="2" t="s">
        <v>102</v>
      </c>
      <c r="CU152" s="2" t="s">
        <v>102</v>
      </c>
    </row>
    <row r="153" spans="1:99" x14ac:dyDescent="0.3">
      <c r="A153" s="2" t="s">
        <v>109</v>
      </c>
      <c r="B153" s="2">
        <v>159505</v>
      </c>
      <c r="C153" s="2" t="s">
        <v>1956</v>
      </c>
      <c r="D153" s="2" t="s">
        <v>792</v>
      </c>
      <c r="E153" s="2" t="s">
        <v>1957</v>
      </c>
      <c r="F153" s="2" t="s">
        <v>1957</v>
      </c>
      <c r="G153" s="2" t="s">
        <v>802</v>
      </c>
      <c r="H153" s="2" t="s">
        <v>1498</v>
      </c>
      <c r="I153" s="2" t="s">
        <v>130</v>
      </c>
      <c r="J153" s="2" t="s">
        <v>131</v>
      </c>
      <c r="K153" s="2" t="s">
        <v>101</v>
      </c>
      <c r="L153" s="2">
        <v>10022</v>
      </c>
      <c r="M153" s="2" t="s">
        <v>1958</v>
      </c>
      <c r="N153" s="2" t="s">
        <v>1959</v>
      </c>
      <c r="U153" s="2" t="s">
        <v>798</v>
      </c>
      <c r="V153" s="3">
        <v>41487</v>
      </c>
      <c r="W153" s="3">
        <v>41487</v>
      </c>
      <c r="X153" s="4">
        <v>41183</v>
      </c>
      <c r="Y153" s="2" t="s">
        <v>103</v>
      </c>
      <c r="Z153" s="2" t="s">
        <v>1960</v>
      </c>
      <c r="AA153" s="2" t="s">
        <v>102</v>
      </c>
      <c r="AB153" s="2" t="s">
        <v>102</v>
      </c>
      <c r="AD153" s="2" t="s">
        <v>102</v>
      </c>
      <c r="AF153" s="2" t="s">
        <v>102</v>
      </c>
      <c r="AG153" s="2" t="s">
        <v>103</v>
      </c>
      <c r="AH153" s="2" t="s">
        <v>102</v>
      </c>
      <c r="AI153" s="2" t="s">
        <v>108</v>
      </c>
      <c r="AK153" s="2" t="s">
        <v>105</v>
      </c>
      <c r="AL153" s="2" t="s">
        <v>101</v>
      </c>
      <c r="AM153" s="2" t="s">
        <v>102</v>
      </c>
      <c r="AN153" s="2" t="s">
        <v>102</v>
      </c>
      <c r="AO153" s="2" t="s">
        <v>103</v>
      </c>
      <c r="AP153" s="2" t="s">
        <v>102</v>
      </c>
      <c r="AQ153" s="2" t="s">
        <v>102</v>
      </c>
      <c r="AR153" s="2" t="s">
        <v>102</v>
      </c>
      <c r="AS153" s="2" t="s">
        <v>102</v>
      </c>
      <c r="AT153" s="2" t="s">
        <v>102</v>
      </c>
      <c r="AU153" s="2" t="s">
        <v>102</v>
      </c>
      <c r="AV153" s="2" t="s">
        <v>102</v>
      </c>
      <c r="AW153" s="2" t="s">
        <v>102</v>
      </c>
      <c r="AX153" s="2" t="s">
        <v>102</v>
      </c>
      <c r="AY153" s="2" t="s">
        <v>102</v>
      </c>
      <c r="AZ153" s="2" t="s">
        <v>102</v>
      </c>
      <c r="BB153" s="2" t="s">
        <v>102</v>
      </c>
      <c r="BD153" s="2" t="s">
        <v>102</v>
      </c>
      <c r="BE153" s="2" t="s">
        <v>102</v>
      </c>
      <c r="BF153" s="2" t="s">
        <v>102</v>
      </c>
      <c r="BG153" s="2" t="s">
        <v>102</v>
      </c>
      <c r="BH153" s="2" t="s">
        <v>102</v>
      </c>
      <c r="BI153" s="2" t="s">
        <v>102</v>
      </c>
      <c r="BJ153" s="2" t="s">
        <v>103</v>
      </c>
      <c r="BK153" s="2" t="s">
        <v>102</v>
      </c>
      <c r="BL153" s="2" t="s">
        <v>102</v>
      </c>
      <c r="BM153" s="2" t="s">
        <v>102</v>
      </c>
      <c r="BN153" s="2" t="s">
        <v>102</v>
      </c>
      <c r="BO153" s="2" t="s">
        <v>102</v>
      </c>
      <c r="BP153" s="2" t="s">
        <v>102</v>
      </c>
      <c r="BQ153" s="2" t="s">
        <v>102</v>
      </c>
      <c r="BR153" s="2" t="s">
        <v>102</v>
      </c>
      <c r="BS153" s="2" t="s">
        <v>102</v>
      </c>
      <c r="BT153" s="2" t="s">
        <v>103</v>
      </c>
      <c r="BU153" s="2" t="s">
        <v>103</v>
      </c>
      <c r="BV153" s="2" t="s">
        <v>102</v>
      </c>
      <c r="BW153" s="2" t="s">
        <v>102</v>
      </c>
      <c r="BX153" s="2" t="s">
        <v>102</v>
      </c>
      <c r="BY153" s="2" t="s">
        <v>102</v>
      </c>
      <c r="BZ153" s="2" t="s">
        <v>102</v>
      </c>
      <c r="CA153" s="2" t="s">
        <v>102</v>
      </c>
      <c r="CB153" s="2" t="s">
        <v>102</v>
      </c>
      <c r="CC153" s="2" t="s">
        <v>102</v>
      </c>
      <c r="CD153" s="2" t="s">
        <v>102</v>
      </c>
      <c r="CE153" s="2" t="s">
        <v>102</v>
      </c>
      <c r="CF153" s="2" t="s">
        <v>102</v>
      </c>
      <c r="CG153" s="2" t="s">
        <v>102</v>
      </c>
      <c r="CH153" s="2" t="s">
        <v>102</v>
      </c>
      <c r="CI153" s="2" t="s">
        <v>102</v>
      </c>
      <c r="CJ153" s="2" t="s">
        <v>102</v>
      </c>
      <c r="CK153" s="2" t="s">
        <v>102</v>
      </c>
      <c r="CL153" s="2" t="s">
        <v>102</v>
      </c>
      <c r="CM153" s="2" t="s">
        <v>102</v>
      </c>
      <c r="CN153" s="2" t="s">
        <v>102</v>
      </c>
      <c r="CO153" s="2" t="s">
        <v>102</v>
      </c>
      <c r="CP153" s="2" t="s">
        <v>102</v>
      </c>
      <c r="CQ153" s="2" t="s">
        <v>102</v>
      </c>
      <c r="CR153" s="2" t="s">
        <v>102</v>
      </c>
      <c r="CS153" s="2" t="s">
        <v>102</v>
      </c>
      <c r="CT153" s="2" t="s">
        <v>102</v>
      </c>
      <c r="CU153" s="2" t="s">
        <v>102</v>
      </c>
    </row>
    <row r="154" spans="1:99" x14ac:dyDescent="0.3">
      <c r="A154" s="2" t="s">
        <v>379</v>
      </c>
      <c r="B154" s="2">
        <v>159522</v>
      </c>
      <c r="C154" s="2" t="s">
        <v>4745</v>
      </c>
      <c r="D154" s="2" t="s">
        <v>792</v>
      </c>
      <c r="E154" s="2" t="s">
        <v>4746</v>
      </c>
      <c r="F154" s="2" t="s">
        <v>4746</v>
      </c>
      <c r="G154" s="2" t="s">
        <v>4747</v>
      </c>
      <c r="I154" s="2" t="s">
        <v>381</v>
      </c>
      <c r="K154" s="2" t="s">
        <v>382</v>
      </c>
      <c r="L154" s="2" t="s">
        <v>4748</v>
      </c>
      <c r="M154" s="2" t="s">
        <v>4749</v>
      </c>
      <c r="N154" s="2" t="s">
        <v>4750</v>
      </c>
      <c r="U154" s="2" t="s">
        <v>798</v>
      </c>
      <c r="V154" s="3">
        <v>40995</v>
      </c>
      <c r="W154" s="3">
        <v>41452</v>
      </c>
      <c r="X154" s="4">
        <v>41183</v>
      </c>
      <c r="Y154" s="2" t="s">
        <v>103</v>
      </c>
      <c r="Z154" s="2" t="s">
        <v>4751</v>
      </c>
      <c r="AA154" s="2" t="s">
        <v>103</v>
      </c>
      <c r="AB154" s="2" t="s">
        <v>102</v>
      </c>
      <c r="AD154" s="2" t="s">
        <v>102</v>
      </c>
      <c r="AF154" s="2" t="s">
        <v>102</v>
      </c>
      <c r="AG154" s="2" t="s">
        <v>103</v>
      </c>
      <c r="AH154" s="2" t="s">
        <v>102</v>
      </c>
      <c r="AI154" s="2" t="s">
        <v>279</v>
      </c>
      <c r="AL154" s="2" t="s">
        <v>382</v>
      </c>
      <c r="AM154" s="2" t="s">
        <v>102</v>
      </c>
      <c r="AN154" s="2" t="s">
        <v>102</v>
      </c>
      <c r="AO154" s="2" t="s">
        <v>102</v>
      </c>
      <c r="AP154" s="2" t="s">
        <v>102</v>
      </c>
      <c r="AQ154" s="2" t="s">
        <v>102</v>
      </c>
      <c r="AR154" s="2" t="s">
        <v>102</v>
      </c>
      <c r="AS154" s="2" t="s">
        <v>102</v>
      </c>
      <c r="AT154" s="2" t="s">
        <v>102</v>
      </c>
      <c r="AU154" s="2" t="s">
        <v>102</v>
      </c>
      <c r="AV154" s="2" t="s">
        <v>102</v>
      </c>
      <c r="AW154" s="2" t="s">
        <v>102</v>
      </c>
      <c r="AX154" s="2" t="s">
        <v>102</v>
      </c>
      <c r="AY154" s="2" t="s">
        <v>102</v>
      </c>
      <c r="AZ154" s="2" t="s">
        <v>102</v>
      </c>
      <c r="BB154" s="2" t="s">
        <v>102</v>
      </c>
      <c r="BD154" s="2" t="s">
        <v>102</v>
      </c>
      <c r="BE154" s="2" t="s">
        <v>102</v>
      </c>
      <c r="BF154" s="2" t="s">
        <v>102</v>
      </c>
      <c r="BG154" s="2" t="s">
        <v>102</v>
      </c>
      <c r="BH154" s="2" t="s">
        <v>102</v>
      </c>
      <c r="BI154" s="2" t="s">
        <v>102</v>
      </c>
      <c r="BJ154" s="2" t="s">
        <v>102</v>
      </c>
      <c r="BK154" s="2" t="s">
        <v>102</v>
      </c>
      <c r="BL154" s="2" t="s">
        <v>102</v>
      </c>
      <c r="BM154" s="2" t="s">
        <v>102</v>
      </c>
      <c r="BN154" s="2" t="s">
        <v>102</v>
      </c>
      <c r="BO154" s="2" t="s">
        <v>102</v>
      </c>
      <c r="BP154" s="2" t="s">
        <v>102</v>
      </c>
      <c r="BQ154" s="2" t="s">
        <v>102</v>
      </c>
      <c r="BR154" s="2" t="s">
        <v>102</v>
      </c>
      <c r="BS154" s="2" t="s">
        <v>102</v>
      </c>
      <c r="BT154" s="2" t="s">
        <v>103</v>
      </c>
      <c r="BU154" s="2" t="s">
        <v>103</v>
      </c>
      <c r="BV154" s="2" t="s">
        <v>102</v>
      </c>
      <c r="BW154" s="2" t="s">
        <v>102</v>
      </c>
      <c r="BX154" s="2" t="s">
        <v>102</v>
      </c>
      <c r="BY154" s="2" t="s">
        <v>102</v>
      </c>
      <c r="BZ154" s="2" t="s">
        <v>102</v>
      </c>
      <c r="CA154" s="2" t="s">
        <v>102</v>
      </c>
      <c r="CB154" s="2" t="s">
        <v>102</v>
      </c>
      <c r="CC154" s="2" t="s">
        <v>102</v>
      </c>
      <c r="CD154" s="2" t="s">
        <v>102</v>
      </c>
      <c r="CE154" s="2" t="s">
        <v>102</v>
      </c>
      <c r="CF154" s="2" t="s">
        <v>102</v>
      </c>
      <c r="CG154" s="2" t="s">
        <v>102</v>
      </c>
      <c r="CH154" s="2" t="s">
        <v>102</v>
      </c>
      <c r="CI154" s="2" t="s">
        <v>102</v>
      </c>
      <c r="CJ154" s="2" t="s">
        <v>102</v>
      </c>
      <c r="CK154" s="2" t="s">
        <v>102</v>
      </c>
      <c r="CL154" s="2" t="s">
        <v>102</v>
      </c>
      <c r="CM154" s="2" t="s">
        <v>102</v>
      </c>
      <c r="CN154" s="2" t="s">
        <v>102</v>
      </c>
      <c r="CO154" s="2" t="s">
        <v>102</v>
      </c>
      <c r="CP154" s="2" t="s">
        <v>102</v>
      </c>
      <c r="CQ154" s="2" t="s">
        <v>102</v>
      </c>
      <c r="CR154" s="2" t="s">
        <v>102</v>
      </c>
      <c r="CS154" s="2" t="s">
        <v>102</v>
      </c>
      <c r="CT154" s="2" t="s">
        <v>102</v>
      </c>
      <c r="CU154" s="2" t="s">
        <v>102</v>
      </c>
    </row>
    <row r="155" spans="1:99" x14ac:dyDescent="0.3">
      <c r="A155" s="2" t="s">
        <v>112</v>
      </c>
      <c r="B155" s="2">
        <v>159537</v>
      </c>
      <c r="C155" s="2" t="s">
        <v>2820</v>
      </c>
      <c r="D155" s="2" t="s">
        <v>792</v>
      </c>
      <c r="E155" s="2" t="s">
        <v>2821</v>
      </c>
      <c r="F155" s="2" t="s">
        <v>2822</v>
      </c>
      <c r="G155" s="2" t="s">
        <v>552</v>
      </c>
      <c r="H155" s="2" t="s">
        <v>2823</v>
      </c>
      <c r="I155" s="2" t="s">
        <v>211</v>
      </c>
      <c r="J155" s="2" t="s">
        <v>134</v>
      </c>
      <c r="K155" s="2" t="s">
        <v>101</v>
      </c>
      <c r="L155" s="2">
        <v>94025</v>
      </c>
      <c r="M155" s="2" t="s">
        <v>2824</v>
      </c>
      <c r="N155" s="2" t="s">
        <v>2825</v>
      </c>
      <c r="U155" s="2" t="s">
        <v>798</v>
      </c>
      <c r="V155" s="3">
        <v>40967</v>
      </c>
      <c r="W155" s="3">
        <v>41345</v>
      </c>
      <c r="X155" s="4">
        <v>41183</v>
      </c>
      <c r="Y155" s="2" t="s">
        <v>103</v>
      </c>
      <c r="Z155" s="2" t="s">
        <v>2826</v>
      </c>
      <c r="AA155" s="2" t="s">
        <v>102</v>
      </c>
      <c r="AB155" s="2" t="s">
        <v>102</v>
      </c>
      <c r="AD155" s="2" t="s">
        <v>102</v>
      </c>
      <c r="AF155" s="2" t="s">
        <v>103</v>
      </c>
      <c r="AG155" s="2" t="s">
        <v>102</v>
      </c>
      <c r="AH155" s="2" t="s">
        <v>102</v>
      </c>
      <c r="AI155" s="2" t="s">
        <v>108</v>
      </c>
      <c r="AK155" s="2" t="s">
        <v>134</v>
      </c>
      <c r="AL155" s="2" t="s">
        <v>101</v>
      </c>
      <c r="AM155" s="2" t="s">
        <v>102</v>
      </c>
      <c r="AN155" s="2" t="s">
        <v>102</v>
      </c>
      <c r="AO155" s="2" t="s">
        <v>102</v>
      </c>
      <c r="AP155" s="2" t="s">
        <v>102</v>
      </c>
      <c r="AQ155" s="2" t="s">
        <v>102</v>
      </c>
      <c r="AR155" s="2" t="s">
        <v>102</v>
      </c>
      <c r="AS155" s="2" t="s">
        <v>102</v>
      </c>
      <c r="AT155" s="2" t="s">
        <v>102</v>
      </c>
      <c r="AU155" s="2" t="s">
        <v>102</v>
      </c>
      <c r="AV155" s="2" t="s">
        <v>102</v>
      </c>
      <c r="AW155" s="2" t="s">
        <v>102</v>
      </c>
      <c r="AX155" s="2" t="s">
        <v>102</v>
      </c>
      <c r="AY155" s="2" t="s">
        <v>102</v>
      </c>
      <c r="AZ155" s="2" t="s">
        <v>102</v>
      </c>
      <c r="BB155" s="2" t="s">
        <v>102</v>
      </c>
      <c r="BD155" s="2" t="s">
        <v>102</v>
      </c>
      <c r="BE155" s="2" t="s">
        <v>102</v>
      </c>
      <c r="BF155" s="2" t="s">
        <v>102</v>
      </c>
      <c r="BG155" s="2" t="s">
        <v>102</v>
      </c>
      <c r="BH155" s="2" t="s">
        <v>102</v>
      </c>
      <c r="BI155" s="2" t="s">
        <v>102</v>
      </c>
      <c r="BJ155" s="2" t="s">
        <v>102</v>
      </c>
      <c r="BK155" s="2" t="s">
        <v>102</v>
      </c>
      <c r="BL155" s="2" t="s">
        <v>102</v>
      </c>
      <c r="BM155" s="2" t="s">
        <v>102</v>
      </c>
      <c r="BN155" s="2" t="s">
        <v>102</v>
      </c>
      <c r="BO155" s="2" t="s">
        <v>102</v>
      </c>
      <c r="BP155" s="2" t="s">
        <v>102</v>
      </c>
      <c r="BQ155" s="2" t="s">
        <v>102</v>
      </c>
      <c r="BR155" s="2" t="s">
        <v>102</v>
      </c>
      <c r="BS155" s="2" t="s">
        <v>102</v>
      </c>
      <c r="BT155" s="2" t="s">
        <v>103</v>
      </c>
      <c r="BU155" s="2" t="s">
        <v>103</v>
      </c>
      <c r="BV155" s="2" t="s">
        <v>102</v>
      </c>
      <c r="BW155" s="2" t="s">
        <v>102</v>
      </c>
      <c r="BX155" s="2" t="s">
        <v>102</v>
      </c>
      <c r="BY155" s="2" t="s">
        <v>102</v>
      </c>
      <c r="BZ155" s="2" t="s">
        <v>102</v>
      </c>
      <c r="CA155" s="2" t="s">
        <v>102</v>
      </c>
      <c r="CB155" s="2" t="s">
        <v>102</v>
      </c>
      <c r="CC155" s="2" t="s">
        <v>102</v>
      </c>
      <c r="CD155" s="2" t="s">
        <v>102</v>
      </c>
      <c r="CE155" s="2" t="s">
        <v>102</v>
      </c>
      <c r="CF155" s="2" t="s">
        <v>102</v>
      </c>
      <c r="CG155" s="2" t="s">
        <v>102</v>
      </c>
      <c r="CH155" s="2" t="s">
        <v>102</v>
      </c>
      <c r="CI155" s="2" t="s">
        <v>102</v>
      </c>
      <c r="CJ155" s="2" t="s">
        <v>102</v>
      </c>
      <c r="CK155" s="2" t="s">
        <v>102</v>
      </c>
      <c r="CL155" s="2" t="s">
        <v>102</v>
      </c>
      <c r="CM155" s="2" t="s">
        <v>102</v>
      </c>
      <c r="CN155" s="2" t="s">
        <v>102</v>
      </c>
      <c r="CO155" s="2" t="s">
        <v>102</v>
      </c>
      <c r="CP155" s="2" t="s">
        <v>102</v>
      </c>
      <c r="CQ155" s="2" t="s">
        <v>102</v>
      </c>
      <c r="CR155" s="2" t="s">
        <v>102</v>
      </c>
      <c r="CS155" s="2" t="s">
        <v>102</v>
      </c>
      <c r="CT155" s="2" t="s">
        <v>102</v>
      </c>
      <c r="CU155" s="2" t="s">
        <v>102</v>
      </c>
    </row>
    <row r="156" spans="1:99" x14ac:dyDescent="0.3">
      <c r="A156" s="2" t="s">
        <v>167</v>
      </c>
      <c r="B156" s="2">
        <v>159539</v>
      </c>
      <c r="C156" s="2" t="s">
        <v>6042</v>
      </c>
      <c r="D156" s="2" t="s">
        <v>792</v>
      </c>
      <c r="E156" s="2" t="s">
        <v>6043</v>
      </c>
      <c r="F156" s="2" t="s">
        <v>6044</v>
      </c>
      <c r="G156" s="2" t="s">
        <v>6017</v>
      </c>
      <c r="H156" s="2" t="s">
        <v>156</v>
      </c>
      <c r="I156" s="2" t="s">
        <v>266</v>
      </c>
      <c r="J156" s="2" t="s">
        <v>169</v>
      </c>
      <c r="K156" s="2" t="s">
        <v>101</v>
      </c>
      <c r="L156" s="2">
        <v>80302</v>
      </c>
      <c r="M156" s="2" t="s">
        <v>6018</v>
      </c>
      <c r="N156" s="2" t="s">
        <v>6019</v>
      </c>
      <c r="U156" s="2" t="s">
        <v>798</v>
      </c>
      <c r="V156" s="3">
        <v>40996</v>
      </c>
      <c r="W156" s="3">
        <v>41360</v>
      </c>
      <c r="X156" s="4">
        <v>41183</v>
      </c>
      <c r="Y156" s="2" t="s">
        <v>103</v>
      </c>
      <c r="Z156" s="2" t="s">
        <v>6045</v>
      </c>
      <c r="AA156" s="2" t="s">
        <v>102</v>
      </c>
      <c r="AB156" s="2" t="s">
        <v>102</v>
      </c>
      <c r="AD156" s="2" t="s">
        <v>102</v>
      </c>
      <c r="AF156" s="2" t="s">
        <v>103</v>
      </c>
      <c r="AG156" s="2" t="s">
        <v>102</v>
      </c>
      <c r="AH156" s="2" t="s">
        <v>102</v>
      </c>
      <c r="AI156" s="2" t="s">
        <v>108</v>
      </c>
      <c r="AK156" s="2" t="s">
        <v>105</v>
      </c>
      <c r="AL156" s="2" t="s">
        <v>101</v>
      </c>
      <c r="AM156" s="2" t="s">
        <v>102</v>
      </c>
      <c r="AN156" s="2" t="s">
        <v>102</v>
      </c>
      <c r="AO156" s="2" t="s">
        <v>102</v>
      </c>
      <c r="AP156" s="2" t="s">
        <v>102</v>
      </c>
      <c r="AQ156" s="2" t="s">
        <v>102</v>
      </c>
      <c r="AR156" s="2" t="s">
        <v>102</v>
      </c>
      <c r="AS156" s="2" t="s">
        <v>102</v>
      </c>
      <c r="AT156" s="2" t="s">
        <v>102</v>
      </c>
      <c r="AU156" s="2" t="s">
        <v>102</v>
      </c>
      <c r="AV156" s="2" t="s">
        <v>102</v>
      </c>
      <c r="AW156" s="2" t="s">
        <v>102</v>
      </c>
      <c r="AX156" s="2" t="s">
        <v>102</v>
      </c>
      <c r="AY156" s="2" t="s">
        <v>102</v>
      </c>
      <c r="AZ156" s="2" t="s">
        <v>102</v>
      </c>
      <c r="BB156" s="2" t="s">
        <v>102</v>
      </c>
      <c r="BD156" s="2" t="s">
        <v>102</v>
      </c>
      <c r="BE156" s="2" t="s">
        <v>102</v>
      </c>
      <c r="BF156" s="2" t="s">
        <v>102</v>
      </c>
      <c r="BG156" s="2" t="s">
        <v>102</v>
      </c>
      <c r="BH156" s="2" t="s">
        <v>102</v>
      </c>
      <c r="BI156" s="2" t="s">
        <v>102</v>
      </c>
      <c r="BJ156" s="2" t="s">
        <v>102</v>
      </c>
      <c r="BK156" s="2" t="s">
        <v>102</v>
      </c>
      <c r="BL156" s="2" t="s">
        <v>102</v>
      </c>
      <c r="BM156" s="2" t="s">
        <v>102</v>
      </c>
      <c r="BN156" s="2" t="s">
        <v>102</v>
      </c>
      <c r="BO156" s="2" t="s">
        <v>102</v>
      </c>
      <c r="BP156" s="2" t="s">
        <v>102</v>
      </c>
      <c r="BQ156" s="2" t="s">
        <v>102</v>
      </c>
      <c r="BR156" s="2" t="s">
        <v>102</v>
      </c>
      <c r="BS156" s="2" t="s">
        <v>102</v>
      </c>
      <c r="BT156" s="2" t="s">
        <v>103</v>
      </c>
      <c r="BU156" s="2" t="s">
        <v>103</v>
      </c>
      <c r="BV156" s="2" t="s">
        <v>102</v>
      </c>
      <c r="BW156" s="2" t="s">
        <v>102</v>
      </c>
      <c r="BX156" s="2" t="s">
        <v>102</v>
      </c>
      <c r="BY156" s="2" t="s">
        <v>102</v>
      </c>
      <c r="BZ156" s="2" t="s">
        <v>102</v>
      </c>
      <c r="CA156" s="2" t="s">
        <v>102</v>
      </c>
      <c r="CB156" s="2" t="s">
        <v>102</v>
      </c>
      <c r="CC156" s="2" t="s">
        <v>102</v>
      </c>
      <c r="CD156" s="2" t="s">
        <v>102</v>
      </c>
      <c r="CE156" s="2" t="s">
        <v>102</v>
      </c>
      <c r="CF156" s="2" t="s">
        <v>102</v>
      </c>
      <c r="CG156" s="2" t="s">
        <v>102</v>
      </c>
      <c r="CH156" s="2" t="s">
        <v>102</v>
      </c>
      <c r="CI156" s="2" t="s">
        <v>102</v>
      </c>
      <c r="CJ156" s="2" t="s">
        <v>102</v>
      </c>
      <c r="CK156" s="2" t="s">
        <v>102</v>
      </c>
      <c r="CL156" s="2" t="s">
        <v>102</v>
      </c>
      <c r="CM156" s="2" t="s">
        <v>102</v>
      </c>
      <c r="CN156" s="2" t="s">
        <v>102</v>
      </c>
      <c r="CO156" s="2" t="s">
        <v>102</v>
      </c>
      <c r="CP156" s="2" t="s">
        <v>102</v>
      </c>
      <c r="CQ156" s="2" t="s">
        <v>102</v>
      </c>
      <c r="CR156" s="2" t="s">
        <v>102</v>
      </c>
      <c r="CS156" s="2" t="s">
        <v>102</v>
      </c>
      <c r="CT156" s="2" t="s">
        <v>102</v>
      </c>
      <c r="CU156" s="2" t="s">
        <v>102</v>
      </c>
    </row>
    <row r="157" spans="1:99" x14ac:dyDescent="0.3">
      <c r="A157" s="2" t="s">
        <v>167</v>
      </c>
      <c r="B157" s="2">
        <v>159541</v>
      </c>
      <c r="C157" s="2" t="s">
        <v>6015</v>
      </c>
      <c r="D157" s="2" t="s">
        <v>792</v>
      </c>
      <c r="E157" s="2" t="s">
        <v>6016</v>
      </c>
      <c r="F157" s="2" t="s">
        <v>6016</v>
      </c>
      <c r="G157" s="2" t="s">
        <v>6017</v>
      </c>
      <c r="H157" s="2" t="s">
        <v>156</v>
      </c>
      <c r="I157" s="2" t="s">
        <v>266</v>
      </c>
      <c r="J157" s="2" t="s">
        <v>169</v>
      </c>
      <c r="K157" s="2" t="s">
        <v>101</v>
      </c>
      <c r="L157" s="2">
        <v>80302</v>
      </c>
      <c r="M157" s="2" t="s">
        <v>6018</v>
      </c>
      <c r="N157" s="2" t="s">
        <v>6019</v>
      </c>
      <c r="U157" s="2" t="s">
        <v>798</v>
      </c>
      <c r="V157" s="3">
        <v>40996</v>
      </c>
      <c r="W157" s="3">
        <v>41360</v>
      </c>
      <c r="X157" s="4">
        <v>41183</v>
      </c>
      <c r="Y157" s="2" t="s">
        <v>103</v>
      </c>
      <c r="Z157" s="2" t="s">
        <v>6020</v>
      </c>
      <c r="AA157" s="2" t="s">
        <v>102</v>
      </c>
      <c r="AB157" s="2" t="s">
        <v>102</v>
      </c>
      <c r="AD157" s="2" t="s">
        <v>102</v>
      </c>
      <c r="AF157" s="2" t="s">
        <v>103</v>
      </c>
      <c r="AG157" s="2" t="s">
        <v>102</v>
      </c>
      <c r="AH157" s="2" t="s">
        <v>102</v>
      </c>
      <c r="AI157" s="2" t="s">
        <v>104</v>
      </c>
      <c r="AK157" s="2" t="s">
        <v>105</v>
      </c>
      <c r="AL157" s="2" t="s">
        <v>101</v>
      </c>
      <c r="AM157" s="2" t="s">
        <v>102</v>
      </c>
      <c r="AN157" s="2" t="s">
        <v>102</v>
      </c>
      <c r="AO157" s="2" t="s">
        <v>102</v>
      </c>
      <c r="AP157" s="2" t="s">
        <v>102</v>
      </c>
      <c r="AQ157" s="2" t="s">
        <v>102</v>
      </c>
      <c r="AR157" s="2" t="s">
        <v>102</v>
      </c>
      <c r="AS157" s="2" t="s">
        <v>102</v>
      </c>
      <c r="AT157" s="2" t="s">
        <v>102</v>
      </c>
      <c r="AU157" s="2" t="s">
        <v>102</v>
      </c>
      <c r="AV157" s="2" t="s">
        <v>102</v>
      </c>
      <c r="AW157" s="2" t="s">
        <v>102</v>
      </c>
      <c r="AX157" s="2" t="s">
        <v>102</v>
      </c>
      <c r="AY157" s="2" t="s">
        <v>102</v>
      </c>
      <c r="AZ157" s="2" t="s">
        <v>102</v>
      </c>
      <c r="BB157" s="2" t="s">
        <v>102</v>
      </c>
      <c r="BD157" s="2" t="s">
        <v>102</v>
      </c>
      <c r="BE157" s="2" t="s">
        <v>102</v>
      </c>
      <c r="BF157" s="2" t="s">
        <v>102</v>
      </c>
      <c r="BG157" s="2" t="s">
        <v>102</v>
      </c>
      <c r="BH157" s="2" t="s">
        <v>102</v>
      </c>
      <c r="BI157" s="2" t="s">
        <v>102</v>
      </c>
      <c r="BJ157" s="2" t="s">
        <v>102</v>
      </c>
      <c r="BK157" s="2" t="s">
        <v>102</v>
      </c>
      <c r="BL157" s="2" t="s">
        <v>102</v>
      </c>
      <c r="BM157" s="2" t="s">
        <v>102</v>
      </c>
      <c r="BN157" s="2" t="s">
        <v>102</v>
      </c>
      <c r="BO157" s="2" t="s">
        <v>102</v>
      </c>
      <c r="BP157" s="2" t="s">
        <v>102</v>
      </c>
      <c r="BQ157" s="2" t="s">
        <v>102</v>
      </c>
      <c r="BR157" s="2" t="s">
        <v>102</v>
      </c>
      <c r="BS157" s="2" t="s">
        <v>102</v>
      </c>
      <c r="BT157" s="2" t="s">
        <v>103</v>
      </c>
      <c r="BU157" s="2" t="s">
        <v>103</v>
      </c>
      <c r="BV157" s="2" t="s">
        <v>102</v>
      </c>
      <c r="BW157" s="2" t="s">
        <v>102</v>
      </c>
      <c r="BX157" s="2" t="s">
        <v>102</v>
      </c>
      <c r="BY157" s="2" t="s">
        <v>102</v>
      </c>
      <c r="BZ157" s="2" t="s">
        <v>102</v>
      </c>
      <c r="CA157" s="2" t="s">
        <v>102</v>
      </c>
      <c r="CB157" s="2" t="s">
        <v>102</v>
      </c>
      <c r="CC157" s="2" t="s">
        <v>102</v>
      </c>
      <c r="CD157" s="2" t="s">
        <v>102</v>
      </c>
      <c r="CE157" s="2" t="s">
        <v>102</v>
      </c>
      <c r="CF157" s="2" t="s">
        <v>102</v>
      </c>
      <c r="CG157" s="2" t="s">
        <v>102</v>
      </c>
      <c r="CH157" s="2" t="s">
        <v>102</v>
      </c>
      <c r="CI157" s="2" t="s">
        <v>102</v>
      </c>
      <c r="CJ157" s="2" t="s">
        <v>102</v>
      </c>
      <c r="CK157" s="2" t="s">
        <v>102</v>
      </c>
      <c r="CL157" s="2" t="s">
        <v>102</v>
      </c>
      <c r="CM157" s="2" t="s">
        <v>102</v>
      </c>
      <c r="CN157" s="2" t="s">
        <v>102</v>
      </c>
      <c r="CO157" s="2" t="s">
        <v>102</v>
      </c>
      <c r="CP157" s="2" t="s">
        <v>102</v>
      </c>
      <c r="CQ157" s="2" t="s">
        <v>102</v>
      </c>
      <c r="CR157" s="2" t="s">
        <v>102</v>
      </c>
      <c r="CS157" s="2" t="s">
        <v>102</v>
      </c>
      <c r="CT157" s="2" t="s">
        <v>102</v>
      </c>
      <c r="CU157" s="2" t="s">
        <v>102</v>
      </c>
    </row>
    <row r="158" spans="1:99" x14ac:dyDescent="0.3">
      <c r="A158" s="2" t="s">
        <v>112</v>
      </c>
      <c r="B158" s="2">
        <v>159568</v>
      </c>
      <c r="C158" s="2" t="s">
        <v>3620</v>
      </c>
      <c r="D158" s="2" t="s">
        <v>792</v>
      </c>
      <c r="E158" s="2" t="s">
        <v>3621</v>
      </c>
      <c r="F158" s="2" t="s">
        <v>3622</v>
      </c>
      <c r="G158" s="2" t="s">
        <v>3623</v>
      </c>
      <c r="I158" s="2" t="s">
        <v>166</v>
      </c>
      <c r="J158" s="2" t="s">
        <v>134</v>
      </c>
      <c r="K158" s="2" t="s">
        <v>101</v>
      </c>
      <c r="L158" s="2" t="s">
        <v>3624</v>
      </c>
      <c r="M158" s="2" t="s">
        <v>3625</v>
      </c>
      <c r="N158" s="2" t="s">
        <v>3626</v>
      </c>
      <c r="U158" s="2" t="s">
        <v>798</v>
      </c>
      <c r="V158" s="3">
        <v>40988</v>
      </c>
      <c r="W158" s="3">
        <v>41313</v>
      </c>
      <c r="X158" s="4">
        <v>41183</v>
      </c>
      <c r="Y158" s="2" t="s">
        <v>103</v>
      </c>
      <c r="Z158" s="2" t="s">
        <v>3627</v>
      </c>
      <c r="AA158" s="2" t="s">
        <v>102</v>
      </c>
      <c r="AB158" s="2" t="s">
        <v>102</v>
      </c>
      <c r="AD158" s="2" t="s">
        <v>102</v>
      </c>
      <c r="AF158" s="2" t="s">
        <v>103</v>
      </c>
      <c r="AG158" s="2" t="s">
        <v>102</v>
      </c>
      <c r="AH158" s="2" t="s">
        <v>102</v>
      </c>
      <c r="AI158" s="2" t="s">
        <v>126</v>
      </c>
      <c r="AK158" s="2" t="s">
        <v>105</v>
      </c>
      <c r="AL158" s="2" t="s">
        <v>101</v>
      </c>
      <c r="AM158" s="2" t="s">
        <v>102</v>
      </c>
      <c r="AN158" s="2" t="s">
        <v>102</v>
      </c>
      <c r="AO158" s="2" t="s">
        <v>102</v>
      </c>
      <c r="AP158" s="2" t="s">
        <v>102</v>
      </c>
      <c r="AQ158" s="2" t="s">
        <v>102</v>
      </c>
      <c r="AR158" s="2" t="s">
        <v>102</v>
      </c>
      <c r="AS158" s="2" t="s">
        <v>102</v>
      </c>
      <c r="AT158" s="2" t="s">
        <v>102</v>
      </c>
      <c r="AU158" s="2" t="s">
        <v>102</v>
      </c>
      <c r="AV158" s="2" t="s">
        <v>102</v>
      </c>
      <c r="AW158" s="2" t="s">
        <v>102</v>
      </c>
      <c r="AX158" s="2" t="s">
        <v>102</v>
      </c>
      <c r="AY158" s="2" t="s">
        <v>102</v>
      </c>
      <c r="AZ158" s="2" t="s">
        <v>102</v>
      </c>
      <c r="BB158" s="2" t="s">
        <v>102</v>
      </c>
      <c r="BD158" s="2" t="s">
        <v>102</v>
      </c>
      <c r="BE158" s="2" t="s">
        <v>102</v>
      </c>
      <c r="BF158" s="2" t="s">
        <v>102</v>
      </c>
      <c r="BG158" s="2" t="s">
        <v>102</v>
      </c>
      <c r="BH158" s="2" t="s">
        <v>102</v>
      </c>
      <c r="BI158" s="2" t="s">
        <v>102</v>
      </c>
      <c r="BJ158" s="2" t="s">
        <v>102</v>
      </c>
      <c r="BK158" s="2" t="s">
        <v>102</v>
      </c>
      <c r="BL158" s="2" t="s">
        <v>102</v>
      </c>
      <c r="BM158" s="2" t="s">
        <v>102</v>
      </c>
      <c r="BN158" s="2" t="s">
        <v>102</v>
      </c>
      <c r="BO158" s="2" t="s">
        <v>102</v>
      </c>
      <c r="BP158" s="2" t="s">
        <v>102</v>
      </c>
      <c r="BQ158" s="2" t="s">
        <v>102</v>
      </c>
      <c r="BR158" s="2" t="s">
        <v>102</v>
      </c>
      <c r="BS158" s="2" t="s">
        <v>102</v>
      </c>
      <c r="BT158" s="2" t="s">
        <v>103</v>
      </c>
      <c r="BU158" s="2" t="s">
        <v>103</v>
      </c>
      <c r="BV158" s="2" t="s">
        <v>102</v>
      </c>
      <c r="BW158" s="2" t="s">
        <v>102</v>
      </c>
      <c r="BX158" s="2" t="s">
        <v>102</v>
      </c>
      <c r="BY158" s="2" t="s">
        <v>102</v>
      </c>
      <c r="BZ158" s="2" t="s">
        <v>102</v>
      </c>
      <c r="CA158" s="2" t="s">
        <v>102</v>
      </c>
      <c r="CB158" s="2" t="s">
        <v>102</v>
      </c>
      <c r="CC158" s="2" t="s">
        <v>102</v>
      </c>
      <c r="CD158" s="2" t="s">
        <v>102</v>
      </c>
      <c r="CE158" s="2" t="s">
        <v>102</v>
      </c>
      <c r="CF158" s="2" t="s">
        <v>102</v>
      </c>
      <c r="CG158" s="2" t="s">
        <v>102</v>
      </c>
      <c r="CH158" s="2" t="s">
        <v>102</v>
      </c>
      <c r="CI158" s="2" t="s">
        <v>102</v>
      </c>
      <c r="CJ158" s="2" t="s">
        <v>102</v>
      </c>
      <c r="CK158" s="2" t="s">
        <v>102</v>
      </c>
      <c r="CL158" s="2" t="s">
        <v>102</v>
      </c>
      <c r="CM158" s="2" t="s">
        <v>102</v>
      </c>
      <c r="CN158" s="2" t="s">
        <v>102</v>
      </c>
      <c r="CO158" s="2" t="s">
        <v>102</v>
      </c>
      <c r="CP158" s="2" t="s">
        <v>102</v>
      </c>
      <c r="CQ158" s="2" t="s">
        <v>102</v>
      </c>
      <c r="CR158" s="2" t="s">
        <v>102</v>
      </c>
      <c r="CS158" s="2" t="s">
        <v>102</v>
      </c>
      <c r="CT158" s="2" t="s">
        <v>102</v>
      </c>
      <c r="CU158" s="2" t="s">
        <v>102</v>
      </c>
    </row>
    <row r="159" spans="1:99" x14ac:dyDescent="0.3">
      <c r="A159" s="2" t="s">
        <v>123</v>
      </c>
      <c r="B159" s="2">
        <v>159590</v>
      </c>
      <c r="C159" s="2" t="s">
        <v>5137</v>
      </c>
      <c r="D159" s="2" t="s">
        <v>792</v>
      </c>
      <c r="E159" s="2" t="s">
        <v>5138</v>
      </c>
      <c r="F159" s="2" t="s">
        <v>5138</v>
      </c>
      <c r="G159" s="2" t="s">
        <v>5139</v>
      </c>
      <c r="I159" s="2" t="s">
        <v>204</v>
      </c>
      <c r="J159" s="2" t="s">
        <v>205</v>
      </c>
      <c r="K159" s="2" t="s">
        <v>101</v>
      </c>
      <c r="L159" s="2">
        <v>60611</v>
      </c>
      <c r="M159" s="2" t="s">
        <v>5140</v>
      </c>
      <c r="N159" s="2" t="s">
        <v>5141</v>
      </c>
      <c r="U159" s="2" t="s">
        <v>798</v>
      </c>
      <c r="V159" s="3">
        <v>40995</v>
      </c>
      <c r="W159" s="3">
        <v>41341</v>
      </c>
      <c r="X159" s="4">
        <v>41183</v>
      </c>
      <c r="Y159" s="2" t="s">
        <v>102</v>
      </c>
      <c r="AA159" s="2" t="s">
        <v>102</v>
      </c>
      <c r="AB159" s="2" t="s">
        <v>102</v>
      </c>
      <c r="AD159" s="2" t="s">
        <v>102</v>
      </c>
      <c r="AF159" s="2" t="s">
        <v>102</v>
      </c>
      <c r="AG159" s="2" t="s">
        <v>103</v>
      </c>
      <c r="AH159" s="2" t="s">
        <v>102</v>
      </c>
      <c r="AI159" s="2" t="s">
        <v>104</v>
      </c>
      <c r="AK159" s="2" t="s">
        <v>205</v>
      </c>
      <c r="AL159" s="2" t="s">
        <v>101</v>
      </c>
      <c r="AM159" s="2" t="s">
        <v>102</v>
      </c>
      <c r="AN159" s="2" t="s">
        <v>102</v>
      </c>
      <c r="AO159" s="2" t="s">
        <v>102</v>
      </c>
      <c r="AP159" s="2" t="s">
        <v>102</v>
      </c>
      <c r="AQ159" s="2" t="s">
        <v>102</v>
      </c>
      <c r="AR159" s="2" t="s">
        <v>102</v>
      </c>
      <c r="AS159" s="2" t="s">
        <v>102</v>
      </c>
      <c r="AT159" s="2" t="s">
        <v>102</v>
      </c>
      <c r="AU159" s="2" t="s">
        <v>102</v>
      </c>
      <c r="AV159" s="2" t="s">
        <v>102</v>
      </c>
      <c r="AW159" s="2" t="s">
        <v>102</v>
      </c>
      <c r="AX159" s="2" t="s">
        <v>102</v>
      </c>
      <c r="AY159" s="2" t="s">
        <v>102</v>
      </c>
      <c r="AZ159" s="2" t="s">
        <v>102</v>
      </c>
      <c r="BB159" s="2" t="s">
        <v>102</v>
      </c>
      <c r="BD159" s="2" t="s">
        <v>102</v>
      </c>
      <c r="BE159" s="2" t="s">
        <v>102</v>
      </c>
      <c r="BF159" s="2" t="s">
        <v>102</v>
      </c>
      <c r="BG159" s="2" t="s">
        <v>102</v>
      </c>
      <c r="BH159" s="2" t="s">
        <v>102</v>
      </c>
      <c r="BI159" s="2" t="s">
        <v>102</v>
      </c>
      <c r="BJ159" s="2" t="s">
        <v>102</v>
      </c>
      <c r="BK159" s="2" t="s">
        <v>102</v>
      </c>
      <c r="BL159" s="2" t="s">
        <v>102</v>
      </c>
      <c r="BM159" s="2" t="s">
        <v>102</v>
      </c>
      <c r="BN159" s="2" t="s">
        <v>102</v>
      </c>
      <c r="BO159" s="2" t="s">
        <v>102</v>
      </c>
      <c r="BP159" s="2" t="s">
        <v>102</v>
      </c>
      <c r="BQ159" s="2" t="s">
        <v>102</v>
      </c>
      <c r="BR159" s="2" t="s">
        <v>102</v>
      </c>
      <c r="BS159" s="2" t="s">
        <v>102</v>
      </c>
      <c r="BT159" s="2" t="s">
        <v>102</v>
      </c>
      <c r="BU159" s="2" t="s">
        <v>103</v>
      </c>
      <c r="BV159" s="2" t="s">
        <v>102</v>
      </c>
      <c r="BW159" s="2" t="s">
        <v>102</v>
      </c>
      <c r="BX159" s="2" t="s">
        <v>102</v>
      </c>
      <c r="BY159" s="2" t="s">
        <v>102</v>
      </c>
      <c r="BZ159" s="2" t="s">
        <v>102</v>
      </c>
      <c r="CA159" s="2" t="s">
        <v>102</v>
      </c>
      <c r="CB159" s="2" t="s">
        <v>102</v>
      </c>
      <c r="CC159" s="2" t="s">
        <v>102</v>
      </c>
      <c r="CD159" s="2" t="s">
        <v>102</v>
      </c>
      <c r="CE159" s="2" t="s">
        <v>102</v>
      </c>
      <c r="CF159" s="2" t="s">
        <v>102</v>
      </c>
      <c r="CG159" s="2" t="s">
        <v>102</v>
      </c>
      <c r="CH159" s="2" t="s">
        <v>102</v>
      </c>
      <c r="CI159" s="2" t="s">
        <v>102</v>
      </c>
      <c r="CJ159" s="2" t="s">
        <v>102</v>
      </c>
      <c r="CK159" s="2" t="s">
        <v>102</v>
      </c>
      <c r="CL159" s="2" t="s">
        <v>102</v>
      </c>
      <c r="CM159" s="2" t="s">
        <v>102</v>
      </c>
      <c r="CN159" s="2" t="s">
        <v>102</v>
      </c>
      <c r="CO159" s="2" t="s">
        <v>102</v>
      </c>
      <c r="CP159" s="2" t="s">
        <v>102</v>
      </c>
      <c r="CQ159" s="2" t="s">
        <v>102</v>
      </c>
      <c r="CR159" s="2" t="s">
        <v>102</v>
      </c>
      <c r="CS159" s="2" t="s">
        <v>102</v>
      </c>
      <c r="CT159" s="2" t="s">
        <v>102</v>
      </c>
      <c r="CU159" s="2" t="s">
        <v>102</v>
      </c>
    </row>
    <row r="160" spans="1:99" x14ac:dyDescent="0.3">
      <c r="A160" s="2" t="s">
        <v>106</v>
      </c>
      <c r="B160" s="2">
        <v>159616</v>
      </c>
      <c r="C160" s="2" t="s">
        <v>2915</v>
      </c>
      <c r="D160" s="2" t="s">
        <v>792</v>
      </c>
      <c r="E160" s="2" t="s">
        <v>2916</v>
      </c>
      <c r="F160" s="2" t="s">
        <v>2917</v>
      </c>
      <c r="G160" s="2" t="s">
        <v>2918</v>
      </c>
      <c r="I160" s="2" t="s">
        <v>315</v>
      </c>
      <c r="J160" s="2" t="s">
        <v>153</v>
      </c>
      <c r="K160" s="2" t="s">
        <v>101</v>
      </c>
      <c r="L160" s="2">
        <v>22314</v>
      </c>
      <c r="M160" s="2" t="s">
        <v>2919</v>
      </c>
      <c r="N160" s="2" t="s">
        <v>2920</v>
      </c>
      <c r="U160" s="2" t="s">
        <v>798</v>
      </c>
      <c r="V160" s="3">
        <v>40973</v>
      </c>
      <c r="W160" s="3">
        <v>41549</v>
      </c>
      <c r="X160" s="4">
        <v>41183</v>
      </c>
      <c r="Y160" s="2" t="s">
        <v>103</v>
      </c>
      <c r="Z160" s="2" t="s">
        <v>2921</v>
      </c>
      <c r="AA160" s="2" t="s">
        <v>102</v>
      </c>
      <c r="AB160" s="2" t="s">
        <v>102</v>
      </c>
      <c r="AD160" s="2" t="s">
        <v>102</v>
      </c>
      <c r="AF160" s="2" t="s">
        <v>103</v>
      </c>
      <c r="AG160" s="2" t="s">
        <v>102</v>
      </c>
      <c r="AH160" s="2" t="s">
        <v>103</v>
      </c>
      <c r="AI160" s="2" t="s">
        <v>104</v>
      </c>
      <c r="AK160" s="2" t="s">
        <v>105</v>
      </c>
      <c r="AL160" s="2" t="s">
        <v>101</v>
      </c>
      <c r="AM160" s="2" t="s">
        <v>102</v>
      </c>
      <c r="AN160" s="2" t="s">
        <v>102</v>
      </c>
      <c r="AO160" s="2" t="s">
        <v>102</v>
      </c>
      <c r="AP160" s="2" t="s">
        <v>102</v>
      </c>
      <c r="AQ160" s="2" t="s">
        <v>102</v>
      </c>
      <c r="AR160" s="2" t="s">
        <v>102</v>
      </c>
      <c r="AS160" s="2" t="s">
        <v>102</v>
      </c>
      <c r="AT160" s="2" t="s">
        <v>102</v>
      </c>
      <c r="AU160" s="2" t="s">
        <v>102</v>
      </c>
      <c r="AV160" s="2" t="s">
        <v>102</v>
      </c>
      <c r="AW160" s="2" t="s">
        <v>102</v>
      </c>
      <c r="AX160" s="2" t="s">
        <v>102</v>
      </c>
      <c r="AY160" s="2" t="s">
        <v>102</v>
      </c>
      <c r="AZ160" s="2" t="s">
        <v>102</v>
      </c>
      <c r="BB160" s="2" t="s">
        <v>102</v>
      </c>
      <c r="BD160" s="2" t="s">
        <v>102</v>
      </c>
      <c r="BE160" s="2" t="s">
        <v>102</v>
      </c>
      <c r="BF160" s="2" t="s">
        <v>103</v>
      </c>
      <c r="BG160" s="2" t="s">
        <v>102</v>
      </c>
      <c r="BH160" s="2" t="s">
        <v>102</v>
      </c>
      <c r="BI160" s="2" t="s">
        <v>102</v>
      </c>
      <c r="BJ160" s="2" t="s">
        <v>102</v>
      </c>
      <c r="BK160" s="2" t="s">
        <v>102</v>
      </c>
      <c r="BL160" s="2" t="s">
        <v>102</v>
      </c>
      <c r="BM160" s="2" t="s">
        <v>102</v>
      </c>
      <c r="BN160" s="2" t="s">
        <v>102</v>
      </c>
      <c r="BO160" s="2" t="s">
        <v>102</v>
      </c>
      <c r="BP160" s="2" t="s">
        <v>102</v>
      </c>
      <c r="BQ160" s="2" t="s">
        <v>102</v>
      </c>
      <c r="BR160" s="2" t="s">
        <v>102</v>
      </c>
      <c r="BS160" s="2" t="s">
        <v>102</v>
      </c>
      <c r="BT160" s="2" t="s">
        <v>103</v>
      </c>
      <c r="BU160" s="2" t="s">
        <v>103</v>
      </c>
      <c r="BV160" s="2" t="s">
        <v>103</v>
      </c>
      <c r="BW160" s="2" t="s">
        <v>102</v>
      </c>
      <c r="BX160" s="2" t="s">
        <v>102</v>
      </c>
      <c r="BY160" s="2" t="s">
        <v>102</v>
      </c>
      <c r="BZ160" s="2" t="s">
        <v>102</v>
      </c>
      <c r="CA160" s="2" t="s">
        <v>102</v>
      </c>
      <c r="CB160" s="2" t="s">
        <v>102</v>
      </c>
      <c r="CC160" s="2" t="s">
        <v>102</v>
      </c>
      <c r="CD160" s="2" t="s">
        <v>102</v>
      </c>
      <c r="CE160" s="2" t="s">
        <v>102</v>
      </c>
      <c r="CF160" s="2" t="s">
        <v>102</v>
      </c>
      <c r="CG160" s="2" t="s">
        <v>102</v>
      </c>
      <c r="CH160" s="2" t="s">
        <v>102</v>
      </c>
      <c r="CI160" s="2" t="s">
        <v>102</v>
      </c>
      <c r="CJ160" s="2" t="s">
        <v>102</v>
      </c>
      <c r="CK160" s="2" t="s">
        <v>102</v>
      </c>
      <c r="CL160" s="2" t="s">
        <v>102</v>
      </c>
      <c r="CM160" s="2" t="s">
        <v>102</v>
      </c>
      <c r="CN160" s="2" t="s">
        <v>102</v>
      </c>
      <c r="CO160" s="2" t="s">
        <v>102</v>
      </c>
      <c r="CP160" s="2" t="s">
        <v>102</v>
      </c>
      <c r="CQ160" s="2" t="s">
        <v>102</v>
      </c>
      <c r="CR160" s="2" t="s">
        <v>102</v>
      </c>
      <c r="CS160" s="2" t="s">
        <v>102</v>
      </c>
      <c r="CT160" s="2" t="s">
        <v>102</v>
      </c>
      <c r="CU160" s="2" t="s">
        <v>102</v>
      </c>
    </row>
    <row r="161" spans="1:99" x14ac:dyDescent="0.3">
      <c r="A161" s="2" t="s">
        <v>379</v>
      </c>
      <c r="B161" s="2">
        <v>159639</v>
      </c>
      <c r="C161" s="2" t="s">
        <v>5232</v>
      </c>
      <c r="D161" s="2" t="s">
        <v>792</v>
      </c>
      <c r="E161" s="2" t="s">
        <v>5233</v>
      </c>
      <c r="F161" s="2" t="s">
        <v>5233</v>
      </c>
      <c r="G161" s="2" t="s">
        <v>5234</v>
      </c>
      <c r="H161" s="2" t="s">
        <v>5235</v>
      </c>
      <c r="I161" s="2" t="s">
        <v>381</v>
      </c>
      <c r="K161" s="2" t="s">
        <v>382</v>
      </c>
      <c r="L161" s="2">
        <v>0</v>
      </c>
      <c r="M161" s="2">
        <v>442076641700</v>
      </c>
      <c r="N161" s="2">
        <v>442076641701</v>
      </c>
      <c r="U161" s="2" t="s">
        <v>798</v>
      </c>
      <c r="V161" s="3">
        <v>40996</v>
      </c>
      <c r="W161" s="3">
        <v>41373</v>
      </c>
      <c r="X161" s="4">
        <v>41183</v>
      </c>
      <c r="Y161" s="2" t="s">
        <v>103</v>
      </c>
      <c r="Z161" s="2" t="s">
        <v>5236</v>
      </c>
      <c r="AA161" s="2" t="s">
        <v>103</v>
      </c>
      <c r="AB161" s="2" t="s">
        <v>102</v>
      </c>
      <c r="AD161" s="2" t="s">
        <v>102</v>
      </c>
      <c r="AF161" s="2" t="s">
        <v>102</v>
      </c>
      <c r="AG161" s="2" t="s">
        <v>103</v>
      </c>
      <c r="AH161" s="2" t="s">
        <v>102</v>
      </c>
      <c r="AI161" s="2" t="s">
        <v>279</v>
      </c>
      <c r="AL161" s="2" t="s">
        <v>382</v>
      </c>
      <c r="AM161" s="2" t="s">
        <v>102</v>
      </c>
      <c r="AN161" s="2" t="s">
        <v>102</v>
      </c>
      <c r="AO161" s="2" t="s">
        <v>103</v>
      </c>
      <c r="AP161" s="2" t="s">
        <v>102</v>
      </c>
      <c r="AQ161" s="2" t="s">
        <v>102</v>
      </c>
      <c r="AR161" s="2" t="s">
        <v>102</v>
      </c>
      <c r="AS161" s="2" t="s">
        <v>102</v>
      </c>
      <c r="AT161" s="2" t="s">
        <v>102</v>
      </c>
      <c r="AU161" s="2" t="s">
        <v>102</v>
      </c>
      <c r="AV161" s="2" t="s">
        <v>102</v>
      </c>
      <c r="AW161" s="2" t="s">
        <v>102</v>
      </c>
      <c r="AX161" s="2" t="s">
        <v>102</v>
      </c>
      <c r="AY161" s="2" t="s">
        <v>102</v>
      </c>
      <c r="AZ161" s="2" t="s">
        <v>102</v>
      </c>
      <c r="BB161" s="2" t="s">
        <v>102</v>
      </c>
      <c r="BD161" s="2" t="s">
        <v>102</v>
      </c>
      <c r="BE161" s="2" t="s">
        <v>102</v>
      </c>
      <c r="BF161" s="2" t="s">
        <v>103</v>
      </c>
      <c r="BG161" s="2" t="s">
        <v>102</v>
      </c>
      <c r="BH161" s="2" t="s">
        <v>102</v>
      </c>
      <c r="BI161" s="2" t="s">
        <v>102</v>
      </c>
      <c r="BJ161" s="2" t="s">
        <v>103</v>
      </c>
      <c r="BK161" s="2" t="s">
        <v>102</v>
      </c>
      <c r="BL161" s="2" t="s">
        <v>102</v>
      </c>
      <c r="BM161" s="2" t="s">
        <v>102</v>
      </c>
      <c r="BN161" s="2" t="s">
        <v>102</v>
      </c>
      <c r="BO161" s="2" t="s">
        <v>102</v>
      </c>
      <c r="BP161" s="2" t="s">
        <v>102</v>
      </c>
      <c r="BQ161" s="2" t="s">
        <v>102</v>
      </c>
      <c r="BR161" s="2" t="s">
        <v>102</v>
      </c>
      <c r="BS161" s="2" t="s">
        <v>102</v>
      </c>
      <c r="BT161" s="2" t="s">
        <v>102</v>
      </c>
      <c r="BU161" s="2" t="s">
        <v>103</v>
      </c>
      <c r="BV161" s="2" t="s">
        <v>102</v>
      </c>
      <c r="BW161" s="2" t="s">
        <v>102</v>
      </c>
      <c r="BX161" s="2" t="s">
        <v>102</v>
      </c>
      <c r="BY161" s="2" t="s">
        <v>102</v>
      </c>
      <c r="BZ161" s="2" t="s">
        <v>102</v>
      </c>
      <c r="CA161" s="2" t="s">
        <v>102</v>
      </c>
      <c r="CB161" s="2" t="s">
        <v>102</v>
      </c>
      <c r="CC161" s="2" t="s">
        <v>102</v>
      </c>
      <c r="CD161" s="2" t="s">
        <v>102</v>
      </c>
      <c r="CE161" s="2" t="s">
        <v>102</v>
      </c>
      <c r="CF161" s="2" t="s">
        <v>102</v>
      </c>
      <c r="CG161" s="2" t="s">
        <v>102</v>
      </c>
      <c r="CH161" s="2" t="s">
        <v>102</v>
      </c>
      <c r="CI161" s="2" t="s">
        <v>102</v>
      </c>
      <c r="CJ161" s="2" t="s">
        <v>102</v>
      </c>
      <c r="CK161" s="2" t="s">
        <v>102</v>
      </c>
      <c r="CL161" s="2" t="s">
        <v>102</v>
      </c>
      <c r="CM161" s="2" t="s">
        <v>102</v>
      </c>
      <c r="CN161" s="2" t="s">
        <v>102</v>
      </c>
      <c r="CO161" s="2" t="s">
        <v>102</v>
      </c>
      <c r="CP161" s="2" t="s">
        <v>102</v>
      </c>
      <c r="CQ161" s="2" t="s">
        <v>102</v>
      </c>
      <c r="CR161" s="2" t="s">
        <v>102</v>
      </c>
      <c r="CS161" s="2" t="s">
        <v>102</v>
      </c>
      <c r="CT161" s="2" t="s">
        <v>102</v>
      </c>
      <c r="CU161" s="2" t="s">
        <v>102</v>
      </c>
    </row>
    <row r="162" spans="1:99" x14ac:dyDescent="0.3">
      <c r="A162" s="2" t="s">
        <v>109</v>
      </c>
      <c r="B162" s="2">
        <v>159669</v>
      </c>
      <c r="C162" s="2" t="s">
        <v>2508</v>
      </c>
      <c r="D162" s="2" t="s">
        <v>792</v>
      </c>
      <c r="E162" s="2" t="s">
        <v>2509</v>
      </c>
      <c r="F162" s="2" t="s">
        <v>2509</v>
      </c>
      <c r="G162" s="2" t="s">
        <v>527</v>
      </c>
      <c r="H162" s="2" t="s">
        <v>361</v>
      </c>
      <c r="I162" s="2" t="s">
        <v>110</v>
      </c>
      <c r="J162" s="2" t="s">
        <v>111</v>
      </c>
      <c r="K162" s="2" t="s">
        <v>101</v>
      </c>
      <c r="L162" s="2">
        <v>8542</v>
      </c>
      <c r="M162" s="2" t="s">
        <v>2510</v>
      </c>
      <c r="N162" s="2" t="s">
        <v>2511</v>
      </c>
      <c r="U162" s="2" t="s">
        <v>798</v>
      </c>
      <c r="V162" s="3">
        <v>40954</v>
      </c>
      <c r="W162" s="3">
        <v>41359</v>
      </c>
      <c r="X162" s="4">
        <v>41183</v>
      </c>
      <c r="Y162" s="2" t="s">
        <v>103</v>
      </c>
      <c r="Z162" s="2" t="s">
        <v>2512</v>
      </c>
      <c r="AA162" s="2" t="s">
        <v>102</v>
      </c>
      <c r="AB162" s="2" t="s">
        <v>102</v>
      </c>
      <c r="AD162" s="2" t="s">
        <v>102</v>
      </c>
      <c r="AF162" s="2" t="s">
        <v>103</v>
      </c>
      <c r="AG162" s="2" t="s">
        <v>102</v>
      </c>
      <c r="AH162" s="2" t="s">
        <v>102</v>
      </c>
      <c r="AI162" s="2" t="s">
        <v>104</v>
      </c>
      <c r="AK162" s="2" t="s">
        <v>111</v>
      </c>
      <c r="AL162" s="2" t="s">
        <v>101</v>
      </c>
      <c r="AM162" s="2" t="s">
        <v>102</v>
      </c>
      <c r="AN162" s="2" t="s">
        <v>102</v>
      </c>
      <c r="AO162" s="2" t="s">
        <v>102</v>
      </c>
      <c r="AP162" s="2" t="s">
        <v>102</v>
      </c>
      <c r="AQ162" s="2" t="s">
        <v>102</v>
      </c>
      <c r="AR162" s="2" t="s">
        <v>102</v>
      </c>
      <c r="AS162" s="2" t="s">
        <v>102</v>
      </c>
      <c r="AT162" s="2" t="s">
        <v>102</v>
      </c>
      <c r="AU162" s="2" t="s">
        <v>102</v>
      </c>
      <c r="AV162" s="2" t="s">
        <v>102</v>
      </c>
      <c r="AW162" s="2" t="s">
        <v>102</v>
      </c>
      <c r="AX162" s="2" t="s">
        <v>102</v>
      </c>
      <c r="AY162" s="2" t="s">
        <v>102</v>
      </c>
      <c r="AZ162" s="2" t="s">
        <v>102</v>
      </c>
      <c r="BB162" s="2" t="s">
        <v>102</v>
      </c>
      <c r="BD162" s="2" t="s">
        <v>102</v>
      </c>
      <c r="BE162" s="2" t="s">
        <v>102</v>
      </c>
      <c r="BF162" s="2" t="s">
        <v>102</v>
      </c>
      <c r="BG162" s="2" t="s">
        <v>102</v>
      </c>
      <c r="BH162" s="2" t="s">
        <v>102</v>
      </c>
      <c r="BI162" s="2" t="s">
        <v>102</v>
      </c>
      <c r="BJ162" s="2" t="s">
        <v>102</v>
      </c>
      <c r="BK162" s="2" t="s">
        <v>102</v>
      </c>
      <c r="BL162" s="2" t="s">
        <v>102</v>
      </c>
      <c r="BM162" s="2" t="s">
        <v>102</v>
      </c>
      <c r="BN162" s="2" t="s">
        <v>102</v>
      </c>
      <c r="BO162" s="2" t="s">
        <v>102</v>
      </c>
      <c r="BP162" s="2" t="s">
        <v>102</v>
      </c>
      <c r="BQ162" s="2" t="s">
        <v>102</v>
      </c>
      <c r="BR162" s="2" t="s">
        <v>102</v>
      </c>
      <c r="BS162" s="2" t="s">
        <v>102</v>
      </c>
      <c r="BT162" s="2" t="s">
        <v>102</v>
      </c>
      <c r="BU162" s="2" t="s">
        <v>103</v>
      </c>
      <c r="BV162" s="2" t="s">
        <v>102</v>
      </c>
      <c r="BW162" s="2" t="s">
        <v>102</v>
      </c>
      <c r="BX162" s="2" t="s">
        <v>102</v>
      </c>
      <c r="BY162" s="2" t="s">
        <v>102</v>
      </c>
      <c r="BZ162" s="2" t="s">
        <v>102</v>
      </c>
      <c r="CA162" s="2" t="s">
        <v>102</v>
      </c>
      <c r="CB162" s="2" t="s">
        <v>102</v>
      </c>
      <c r="CC162" s="2" t="s">
        <v>102</v>
      </c>
      <c r="CD162" s="2" t="s">
        <v>102</v>
      </c>
      <c r="CE162" s="2" t="s">
        <v>102</v>
      </c>
      <c r="CF162" s="2" t="s">
        <v>102</v>
      </c>
      <c r="CG162" s="2" t="s">
        <v>102</v>
      </c>
      <c r="CH162" s="2" t="s">
        <v>102</v>
      </c>
      <c r="CI162" s="2" t="s">
        <v>102</v>
      </c>
      <c r="CJ162" s="2" t="s">
        <v>102</v>
      </c>
      <c r="CK162" s="2" t="s">
        <v>102</v>
      </c>
      <c r="CL162" s="2" t="s">
        <v>102</v>
      </c>
      <c r="CM162" s="2" t="s">
        <v>102</v>
      </c>
      <c r="CN162" s="2" t="s">
        <v>102</v>
      </c>
      <c r="CO162" s="2" t="s">
        <v>102</v>
      </c>
      <c r="CP162" s="2" t="s">
        <v>102</v>
      </c>
      <c r="CQ162" s="2" t="s">
        <v>102</v>
      </c>
      <c r="CR162" s="2" t="s">
        <v>102</v>
      </c>
      <c r="CS162" s="2" t="s">
        <v>102</v>
      </c>
      <c r="CT162" s="2" t="s">
        <v>102</v>
      </c>
      <c r="CU162" s="2" t="s">
        <v>102</v>
      </c>
    </row>
    <row r="163" spans="1:99" x14ac:dyDescent="0.3">
      <c r="A163" s="2" t="s">
        <v>135</v>
      </c>
      <c r="B163" s="2">
        <v>159677</v>
      </c>
      <c r="C163" s="2" t="s">
        <v>4585</v>
      </c>
      <c r="D163" s="2" t="s">
        <v>792</v>
      </c>
      <c r="E163" s="2" t="s">
        <v>4586</v>
      </c>
      <c r="F163" s="2" t="s">
        <v>4586</v>
      </c>
      <c r="G163" s="2" t="s">
        <v>728</v>
      </c>
      <c r="H163" s="2" t="s">
        <v>4587</v>
      </c>
      <c r="I163" s="2" t="s">
        <v>146</v>
      </c>
      <c r="J163" s="2" t="s">
        <v>134</v>
      </c>
      <c r="K163" s="2" t="s">
        <v>101</v>
      </c>
      <c r="L163" s="2">
        <v>90067</v>
      </c>
      <c r="M163" s="2" t="s">
        <v>4588</v>
      </c>
      <c r="N163" s="2" t="s">
        <v>4589</v>
      </c>
      <c r="U163" s="2" t="s">
        <v>798</v>
      </c>
      <c r="V163" s="3">
        <v>40994</v>
      </c>
      <c r="W163" s="3">
        <v>41360</v>
      </c>
      <c r="X163" s="4">
        <v>41183</v>
      </c>
      <c r="Y163" s="2" t="s">
        <v>103</v>
      </c>
      <c r="Z163" s="2" t="s">
        <v>4590</v>
      </c>
      <c r="AA163" s="2" t="s">
        <v>102</v>
      </c>
      <c r="AB163" s="2" t="s">
        <v>102</v>
      </c>
      <c r="AD163" s="2" t="s">
        <v>102</v>
      </c>
      <c r="AF163" s="2" t="s">
        <v>103</v>
      </c>
      <c r="AG163" s="2" t="s">
        <v>102</v>
      </c>
      <c r="AH163" s="2" t="s">
        <v>102</v>
      </c>
      <c r="AI163" s="2" t="s">
        <v>104</v>
      </c>
      <c r="AK163" s="2" t="s">
        <v>105</v>
      </c>
      <c r="AL163" s="2" t="s">
        <v>101</v>
      </c>
      <c r="AM163" s="2" t="s">
        <v>102</v>
      </c>
      <c r="AN163" s="2" t="s">
        <v>102</v>
      </c>
      <c r="AO163" s="2" t="s">
        <v>102</v>
      </c>
      <c r="AP163" s="2" t="s">
        <v>102</v>
      </c>
      <c r="AQ163" s="2" t="s">
        <v>102</v>
      </c>
      <c r="AR163" s="2" t="s">
        <v>102</v>
      </c>
      <c r="AS163" s="2" t="s">
        <v>102</v>
      </c>
      <c r="AT163" s="2" t="s">
        <v>102</v>
      </c>
      <c r="AU163" s="2" t="s">
        <v>102</v>
      </c>
      <c r="AV163" s="2" t="s">
        <v>102</v>
      </c>
      <c r="AW163" s="2" t="s">
        <v>102</v>
      </c>
      <c r="AX163" s="2" t="s">
        <v>102</v>
      </c>
      <c r="AY163" s="2" t="s">
        <v>102</v>
      </c>
      <c r="AZ163" s="2" t="s">
        <v>102</v>
      </c>
      <c r="BB163" s="2" t="s">
        <v>102</v>
      </c>
      <c r="BD163" s="2" t="s">
        <v>102</v>
      </c>
      <c r="BE163" s="2" t="s">
        <v>102</v>
      </c>
      <c r="BF163" s="2" t="s">
        <v>102</v>
      </c>
      <c r="BG163" s="2" t="s">
        <v>102</v>
      </c>
      <c r="BH163" s="2" t="s">
        <v>102</v>
      </c>
      <c r="BI163" s="2" t="s">
        <v>102</v>
      </c>
      <c r="BJ163" s="2" t="s">
        <v>102</v>
      </c>
      <c r="BK163" s="2" t="s">
        <v>102</v>
      </c>
      <c r="BL163" s="2" t="s">
        <v>102</v>
      </c>
      <c r="BM163" s="2" t="s">
        <v>102</v>
      </c>
      <c r="BN163" s="2" t="s">
        <v>102</v>
      </c>
      <c r="BO163" s="2" t="s">
        <v>102</v>
      </c>
      <c r="BP163" s="2" t="s">
        <v>102</v>
      </c>
      <c r="BQ163" s="2" t="s">
        <v>102</v>
      </c>
      <c r="BR163" s="2" t="s">
        <v>102</v>
      </c>
      <c r="BS163" s="2" t="s">
        <v>102</v>
      </c>
      <c r="BT163" s="2" t="s">
        <v>103</v>
      </c>
      <c r="BU163" s="2" t="s">
        <v>103</v>
      </c>
      <c r="BV163" s="2" t="s">
        <v>102</v>
      </c>
      <c r="BW163" s="2" t="s">
        <v>102</v>
      </c>
      <c r="BX163" s="2" t="s">
        <v>102</v>
      </c>
      <c r="BY163" s="2" t="s">
        <v>102</v>
      </c>
      <c r="BZ163" s="2" t="s">
        <v>102</v>
      </c>
      <c r="CA163" s="2" t="s">
        <v>102</v>
      </c>
      <c r="CB163" s="2" t="s">
        <v>102</v>
      </c>
      <c r="CC163" s="2" t="s">
        <v>102</v>
      </c>
      <c r="CD163" s="2" t="s">
        <v>102</v>
      </c>
      <c r="CE163" s="2" t="s">
        <v>102</v>
      </c>
      <c r="CF163" s="2" t="s">
        <v>102</v>
      </c>
      <c r="CG163" s="2" t="s">
        <v>102</v>
      </c>
      <c r="CH163" s="2" t="s">
        <v>102</v>
      </c>
      <c r="CI163" s="2" t="s">
        <v>102</v>
      </c>
      <c r="CJ163" s="2" t="s">
        <v>102</v>
      </c>
      <c r="CK163" s="2" t="s">
        <v>102</v>
      </c>
      <c r="CL163" s="2" t="s">
        <v>102</v>
      </c>
      <c r="CM163" s="2" t="s">
        <v>102</v>
      </c>
      <c r="CN163" s="2" t="s">
        <v>102</v>
      </c>
      <c r="CO163" s="2" t="s">
        <v>102</v>
      </c>
      <c r="CP163" s="2" t="s">
        <v>102</v>
      </c>
      <c r="CQ163" s="2" t="s">
        <v>102</v>
      </c>
      <c r="CR163" s="2" t="s">
        <v>102</v>
      </c>
      <c r="CS163" s="2" t="s">
        <v>102</v>
      </c>
      <c r="CT163" s="2" t="s">
        <v>102</v>
      </c>
      <c r="CU163" s="2" t="s">
        <v>102</v>
      </c>
    </row>
    <row r="164" spans="1:99" x14ac:dyDescent="0.3">
      <c r="A164" s="2" t="s">
        <v>112</v>
      </c>
      <c r="B164" s="2">
        <v>159682</v>
      </c>
      <c r="C164" s="2" t="s">
        <v>6974</v>
      </c>
      <c r="D164" s="2" t="s">
        <v>792</v>
      </c>
      <c r="E164" s="2" t="s">
        <v>6975</v>
      </c>
      <c r="F164" s="2" t="s">
        <v>6975</v>
      </c>
      <c r="G164" s="2" t="s">
        <v>6976</v>
      </c>
      <c r="I164" s="2" t="s">
        <v>166</v>
      </c>
      <c r="J164" s="2" t="s">
        <v>134</v>
      </c>
      <c r="K164" s="2" t="s">
        <v>101</v>
      </c>
      <c r="L164" s="2">
        <v>94111</v>
      </c>
      <c r="M164" s="2" t="s">
        <v>6977</v>
      </c>
      <c r="N164" s="2" t="s">
        <v>6978</v>
      </c>
      <c r="U164" s="2" t="s">
        <v>798</v>
      </c>
      <c r="V164" s="3">
        <v>40997</v>
      </c>
      <c r="W164" s="3">
        <v>41313</v>
      </c>
      <c r="X164" s="4">
        <v>41183</v>
      </c>
      <c r="Y164" s="2" t="s">
        <v>103</v>
      </c>
      <c r="Z164" s="2" t="s">
        <v>6979</v>
      </c>
      <c r="AA164" s="2" t="s">
        <v>102</v>
      </c>
      <c r="AB164" s="2" t="s">
        <v>102</v>
      </c>
      <c r="AD164" s="2" t="s">
        <v>102</v>
      </c>
      <c r="AF164" s="2" t="s">
        <v>103</v>
      </c>
      <c r="AG164" s="2" t="s">
        <v>102</v>
      </c>
      <c r="AH164" s="2" t="s">
        <v>102</v>
      </c>
      <c r="AI164" s="2" t="s">
        <v>104</v>
      </c>
      <c r="AK164" s="2" t="s">
        <v>134</v>
      </c>
      <c r="AL164" s="2" t="s">
        <v>101</v>
      </c>
      <c r="AM164" s="2" t="s">
        <v>102</v>
      </c>
      <c r="AN164" s="2" t="s">
        <v>102</v>
      </c>
      <c r="AO164" s="2" t="s">
        <v>102</v>
      </c>
      <c r="AP164" s="2" t="s">
        <v>102</v>
      </c>
      <c r="AQ164" s="2" t="s">
        <v>102</v>
      </c>
      <c r="AR164" s="2" t="s">
        <v>102</v>
      </c>
      <c r="AS164" s="2" t="s">
        <v>102</v>
      </c>
      <c r="AT164" s="2" t="s">
        <v>102</v>
      </c>
      <c r="AU164" s="2" t="s">
        <v>102</v>
      </c>
      <c r="AV164" s="2" t="s">
        <v>102</v>
      </c>
      <c r="AW164" s="2" t="s">
        <v>102</v>
      </c>
      <c r="AX164" s="2" t="s">
        <v>102</v>
      </c>
      <c r="AY164" s="2" t="s">
        <v>102</v>
      </c>
      <c r="AZ164" s="2" t="s">
        <v>102</v>
      </c>
      <c r="BB164" s="2" t="s">
        <v>102</v>
      </c>
      <c r="BD164" s="2" t="s">
        <v>102</v>
      </c>
      <c r="BE164" s="2" t="s">
        <v>103</v>
      </c>
      <c r="BF164" s="2" t="s">
        <v>102</v>
      </c>
      <c r="BG164" s="2" t="s">
        <v>102</v>
      </c>
      <c r="BH164" s="2" t="s">
        <v>102</v>
      </c>
      <c r="BI164" s="2" t="s">
        <v>102</v>
      </c>
      <c r="BJ164" s="2" t="s">
        <v>102</v>
      </c>
      <c r="BK164" s="2" t="s">
        <v>102</v>
      </c>
      <c r="BL164" s="2" t="s">
        <v>102</v>
      </c>
      <c r="BM164" s="2" t="s">
        <v>102</v>
      </c>
      <c r="BN164" s="2" t="s">
        <v>103</v>
      </c>
      <c r="BO164" s="2" t="s">
        <v>102</v>
      </c>
      <c r="BP164" s="2" t="s">
        <v>102</v>
      </c>
      <c r="BQ164" s="2" t="s">
        <v>102</v>
      </c>
      <c r="BR164" s="2" t="s">
        <v>102</v>
      </c>
      <c r="BS164" s="2" t="s">
        <v>102</v>
      </c>
      <c r="BT164" s="2" t="s">
        <v>103</v>
      </c>
      <c r="BU164" s="2" t="s">
        <v>103</v>
      </c>
      <c r="BV164" s="2" t="s">
        <v>102</v>
      </c>
      <c r="BW164" s="2" t="s">
        <v>102</v>
      </c>
      <c r="BX164" s="2" t="s">
        <v>102</v>
      </c>
      <c r="BY164" s="2" t="s">
        <v>102</v>
      </c>
      <c r="BZ164" s="2" t="s">
        <v>102</v>
      </c>
      <c r="CA164" s="2" t="s">
        <v>102</v>
      </c>
      <c r="CB164" s="2" t="s">
        <v>102</v>
      </c>
      <c r="CC164" s="2" t="s">
        <v>102</v>
      </c>
      <c r="CD164" s="2" t="s">
        <v>102</v>
      </c>
      <c r="CE164" s="2" t="s">
        <v>102</v>
      </c>
      <c r="CF164" s="2" t="s">
        <v>102</v>
      </c>
      <c r="CG164" s="2" t="s">
        <v>102</v>
      </c>
      <c r="CH164" s="2" t="s">
        <v>102</v>
      </c>
      <c r="CI164" s="2" t="s">
        <v>102</v>
      </c>
      <c r="CJ164" s="2" t="s">
        <v>102</v>
      </c>
      <c r="CK164" s="2" t="s">
        <v>102</v>
      </c>
      <c r="CL164" s="2" t="s">
        <v>102</v>
      </c>
      <c r="CM164" s="2" t="s">
        <v>102</v>
      </c>
      <c r="CN164" s="2" t="s">
        <v>102</v>
      </c>
      <c r="CO164" s="2" t="s">
        <v>102</v>
      </c>
      <c r="CP164" s="2" t="s">
        <v>102</v>
      </c>
      <c r="CQ164" s="2" t="s">
        <v>102</v>
      </c>
      <c r="CR164" s="2" t="s">
        <v>102</v>
      </c>
      <c r="CS164" s="2" t="s">
        <v>102</v>
      </c>
      <c r="CT164" s="2" t="s">
        <v>102</v>
      </c>
      <c r="CU164" s="2" t="s">
        <v>102</v>
      </c>
    </row>
    <row r="165" spans="1:99" x14ac:dyDescent="0.3">
      <c r="A165" s="2" t="s">
        <v>109</v>
      </c>
      <c r="B165" s="2">
        <v>159683</v>
      </c>
      <c r="C165" s="2" t="s">
        <v>1961</v>
      </c>
      <c r="D165" s="2" t="s">
        <v>792</v>
      </c>
      <c r="E165" s="2" t="s">
        <v>1962</v>
      </c>
      <c r="F165" s="2" t="s">
        <v>1963</v>
      </c>
      <c r="G165" s="2" t="s">
        <v>1964</v>
      </c>
      <c r="I165" s="2" t="s">
        <v>110</v>
      </c>
      <c r="J165" s="2" t="s">
        <v>111</v>
      </c>
      <c r="K165" s="2" t="s">
        <v>101</v>
      </c>
      <c r="L165" s="2">
        <v>8540</v>
      </c>
      <c r="M165" s="2" t="s">
        <v>1965</v>
      </c>
      <c r="N165" s="2" t="s">
        <v>1966</v>
      </c>
      <c r="U165" s="2" t="s">
        <v>798</v>
      </c>
      <c r="V165" s="3">
        <v>41332</v>
      </c>
      <c r="W165" s="3">
        <v>41332</v>
      </c>
      <c r="X165" s="4">
        <v>41183</v>
      </c>
      <c r="Y165" s="2" t="s">
        <v>103</v>
      </c>
      <c r="Z165" s="2" t="s">
        <v>1967</v>
      </c>
      <c r="AA165" s="2" t="s">
        <v>103</v>
      </c>
      <c r="AB165" s="2" t="s">
        <v>102</v>
      </c>
      <c r="AD165" s="2" t="s">
        <v>102</v>
      </c>
      <c r="AF165" s="2" t="s">
        <v>102</v>
      </c>
      <c r="AG165" s="2" t="s">
        <v>103</v>
      </c>
      <c r="AH165" s="2" t="s">
        <v>102</v>
      </c>
      <c r="AI165" s="2" t="s">
        <v>108</v>
      </c>
      <c r="AK165" s="2" t="s">
        <v>105</v>
      </c>
      <c r="AL165" s="2" t="s">
        <v>101</v>
      </c>
      <c r="AM165" s="2" t="s">
        <v>102</v>
      </c>
      <c r="AN165" s="2" t="s">
        <v>102</v>
      </c>
      <c r="AO165" s="2" t="s">
        <v>102</v>
      </c>
      <c r="AP165" s="2" t="s">
        <v>102</v>
      </c>
      <c r="AQ165" s="2" t="s">
        <v>102</v>
      </c>
      <c r="AR165" s="2" t="s">
        <v>102</v>
      </c>
      <c r="AS165" s="2" t="s">
        <v>102</v>
      </c>
      <c r="AT165" s="2" t="s">
        <v>102</v>
      </c>
      <c r="AU165" s="2" t="s">
        <v>102</v>
      </c>
      <c r="AV165" s="2" t="s">
        <v>102</v>
      </c>
      <c r="AW165" s="2" t="s">
        <v>102</v>
      </c>
      <c r="AX165" s="2" t="s">
        <v>102</v>
      </c>
      <c r="AY165" s="2" t="s">
        <v>102</v>
      </c>
      <c r="AZ165" s="2" t="s">
        <v>102</v>
      </c>
      <c r="BB165" s="2" t="s">
        <v>102</v>
      </c>
      <c r="BD165" s="2" t="s">
        <v>102</v>
      </c>
      <c r="BE165" s="2" t="s">
        <v>102</v>
      </c>
      <c r="BF165" s="2" t="s">
        <v>102</v>
      </c>
      <c r="BG165" s="2" t="s">
        <v>102</v>
      </c>
      <c r="BH165" s="2" t="s">
        <v>102</v>
      </c>
      <c r="BI165" s="2" t="s">
        <v>102</v>
      </c>
      <c r="BJ165" s="2" t="s">
        <v>102</v>
      </c>
      <c r="BK165" s="2" t="s">
        <v>102</v>
      </c>
      <c r="BL165" s="2" t="s">
        <v>102</v>
      </c>
      <c r="BM165" s="2" t="s">
        <v>102</v>
      </c>
      <c r="BN165" s="2" t="s">
        <v>102</v>
      </c>
      <c r="BO165" s="2" t="s">
        <v>102</v>
      </c>
      <c r="BP165" s="2" t="s">
        <v>102</v>
      </c>
      <c r="BQ165" s="2" t="s">
        <v>102</v>
      </c>
      <c r="BR165" s="2" t="s">
        <v>102</v>
      </c>
      <c r="BS165" s="2" t="s">
        <v>102</v>
      </c>
      <c r="BT165" s="2" t="s">
        <v>103</v>
      </c>
      <c r="BU165" s="2" t="s">
        <v>103</v>
      </c>
      <c r="BV165" s="2" t="s">
        <v>102</v>
      </c>
      <c r="BW165" s="2" t="s">
        <v>102</v>
      </c>
      <c r="BX165" s="2" t="s">
        <v>102</v>
      </c>
      <c r="BY165" s="2" t="s">
        <v>102</v>
      </c>
      <c r="BZ165" s="2" t="s">
        <v>102</v>
      </c>
      <c r="CA165" s="2" t="s">
        <v>102</v>
      </c>
      <c r="CB165" s="2" t="s">
        <v>102</v>
      </c>
      <c r="CC165" s="2" t="s">
        <v>102</v>
      </c>
      <c r="CD165" s="2" t="s">
        <v>102</v>
      </c>
      <c r="CE165" s="2" t="s">
        <v>102</v>
      </c>
      <c r="CF165" s="2" t="s">
        <v>102</v>
      </c>
      <c r="CG165" s="2" t="s">
        <v>102</v>
      </c>
      <c r="CH165" s="2" t="s">
        <v>102</v>
      </c>
      <c r="CI165" s="2" t="s">
        <v>102</v>
      </c>
      <c r="CJ165" s="2" t="s">
        <v>102</v>
      </c>
      <c r="CK165" s="2" t="s">
        <v>102</v>
      </c>
      <c r="CL165" s="2" t="s">
        <v>102</v>
      </c>
      <c r="CM165" s="2" t="s">
        <v>102</v>
      </c>
      <c r="CN165" s="2" t="s">
        <v>102</v>
      </c>
      <c r="CO165" s="2" t="s">
        <v>102</v>
      </c>
      <c r="CP165" s="2" t="s">
        <v>102</v>
      </c>
      <c r="CQ165" s="2" t="s">
        <v>102</v>
      </c>
      <c r="CR165" s="2" t="s">
        <v>102</v>
      </c>
      <c r="CS165" s="2" t="s">
        <v>102</v>
      </c>
      <c r="CT165" s="2" t="s">
        <v>102</v>
      </c>
      <c r="CU165" s="2" t="s">
        <v>102</v>
      </c>
    </row>
    <row r="166" spans="1:99" x14ac:dyDescent="0.3">
      <c r="A166" s="2" t="s">
        <v>109</v>
      </c>
      <c r="B166" s="2">
        <v>159688</v>
      </c>
      <c r="C166" s="2" t="s">
        <v>1950</v>
      </c>
      <c r="D166" s="2" t="s">
        <v>792</v>
      </c>
      <c r="E166" s="2" t="s">
        <v>1951</v>
      </c>
      <c r="F166" s="2" t="s">
        <v>1952</v>
      </c>
      <c r="G166" s="2" t="s">
        <v>1953</v>
      </c>
      <c r="I166" s="2" t="s">
        <v>1024</v>
      </c>
      <c r="J166" s="2" t="s">
        <v>131</v>
      </c>
      <c r="K166" s="2" t="s">
        <v>101</v>
      </c>
      <c r="L166" s="2">
        <v>11560</v>
      </c>
      <c r="M166" s="2" t="s">
        <v>1954</v>
      </c>
      <c r="U166" s="2" t="s">
        <v>798</v>
      </c>
      <c r="V166" s="3">
        <v>41499</v>
      </c>
      <c r="W166" s="3">
        <v>41499</v>
      </c>
      <c r="X166" s="4">
        <v>41183</v>
      </c>
      <c r="Y166" s="2" t="s">
        <v>103</v>
      </c>
      <c r="Z166" s="2" t="s">
        <v>1955</v>
      </c>
      <c r="AA166" s="2" t="s">
        <v>102</v>
      </c>
      <c r="AB166" s="2" t="s">
        <v>102</v>
      </c>
      <c r="AD166" s="2" t="s">
        <v>102</v>
      </c>
      <c r="AF166" s="2" t="s">
        <v>102</v>
      </c>
      <c r="AG166" s="2" t="s">
        <v>103</v>
      </c>
      <c r="AH166" s="2" t="s">
        <v>103</v>
      </c>
      <c r="AI166" s="2" t="s">
        <v>104</v>
      </c>
      <c r="AK166" s="2" t="s">
        <v>105</v>
      </c>
      <c r="AL166" s="2" t="s">
        <v>101</v>
      </c>
      <c r="AM166" s="2" t="s">
        <v>102</v>
      </c>
      <c r="AN166" s="2" t="s">
        <v>102</v>
      </c>
      <c r="AO166" s="2" t="s">
        <v>102</v>
      </c>
      <c r="AP166" s="2" t="s">
        <v>102</v>
      </c>
      <c r="AQ166" s="2" t="s">
        <v>102</v>
      </c>
      <c r="AR166" s="2" t="s">
        <v>102</v>
      </c>
      <c r="AS166" s="2" t="s">
        <v>102</v>
      </c>
      <c r="AT166" s="2" t="s">
        <v>102</v>
      </c>
      <c r="AU166" s="2" t="s">
        <v>102</v>
      </c>
      <c r="AV166" s="2" t="s">
        <v>102</v>
      </c>
      <c r="AW166" s="2" t="s">
        <v>102</v>
      </c>
      <c r="AX166" s="2" t="s">
        <v>102</v>
      </c>
      <c r="AY166" s="2" t="s">
        <v>102</v>
      </c>
      <c r="AZ166" s="2" t="s">
        <v>102</v>
      </c>
      <c r="BB166" s="2" t="s">
        <v>103</v>
      </c>
      <c r="BC166" s="2" t="s">
        <v>102</v>
      </c>
      <c r="BD166" s="2" t="s">
        <v>103</v>
      </c>
      <c r="BE166" s="2" t="s">
        <v>102</v>
      </c>
      <c r="BF166" s="2" t="s">
        <v>103</v>
      </c>
      <c r="BG166" s="2" t="s">
        <v>102</v>
      </c>
      <c r="BH166" s="2" t="s">
        <v>102</v>
      </c>
      <c r="BI166" s="2" t="s">
        <v>102</v>
      </c>
      <c r="BJ166" s="2" t="s">
        <v>102</v>
      </c>
      <c r="BK166" s="2" t="s">
        <v>102</v>
      </c>
      <c r="BL166" s="2" t="s">
        <v>102</v>
      </c>
      <c r="BM166" s="2" t="s">
        <v>102</v>
      </c>
      <c r="BN166" s="2" t="s">
        <v>102</v>
      </c>
      <c r="BO166" s="2" t="s">
        <v>102</v>
      </c>
      <c r="BP166" s="2" t="s">
        <v>102</v>
      </c>
      <c r="BQ166" s="2" t="s">
        <v>102</v>
      </c>
      <c r="BR166" s="2" t="s">
        <v>102</v>
      </c>
      <c r="BS166" s="2" t="s">
        <v>102</v>
      </c>
      <c r="BT166" s="2" t="s">
        <v>103</v>
      </c>
      <c r="BU166" s="2" t="s">
        <v>103</v>
      </c>
      <c r="BV166" s="2" t="s">
        <v>102</v>
      </c>
      <c r="BW166" s="2" t="s">
        <v>102</v>
      </c>
      <c r="BX166" s="2" t="s">
        <v>102</v>
      </c>
      <c r="BY166" s="2" t="s">
        <v>102</v>
      </c>
      <c r="BZ166" s="2" t="s">
        <v>102</v>
      </c>
      <c r="CA166" s="2" t="s">
        <v>102</v>
      </c>
      <c r="CB166" s="2" t="s">
        <v>102</v>
      </c>
      <c r="CC166" s="2" t="s">
        <v>102</v>
      </c>
      <c r="CD166" s="2" t="s">
        <v>102</v>
      </c>
      <c r="CE166" s="2" t="s">
        <v>102</v>
      </c>
      <c r="CF166" s="2" t="s">
        <v>102</v>
      </c>
      <c r="CG166" s="2" t="s">
        <v>102</v>
      </c>
      <c r="CH166" s="2" t="s">
        <v>102</v>
      </c>
      <c r="CI166" s="2" t="s">
        <v>102</v>
      </c>
      <c r="CJ166" s="2" t="s">
        <v>102</v>
      </c>
      <c r="CK166" s="2" t="s">
        <v>102</v>
      </c>
      <c r="CL166" s="2" t="s">
        <v>102</v>
      </c>
      <c r="CM166" s="2" t="s">
        <v>102</v>
      </c>
      <c r="CN166" s="2" t="s">
        <v>102</v>
      </c>
      <c r="CO166" s="2" t="s">
        <v>102</v>
      </c>
      <c r="CP166" s="2" t="s">
        <v>102</v>
      </c>
      <c r="CQ166" s="2" t="s">
        <v>102</v>
      </c>
      <c r="CR166" s="2" t="s">
        <v>102</v>
      </c>
      <c r="CS166" s="2" t="s">
        <v>102</v>
      </c>
      <c r="CT166" s="2" t="s">
        <v>102</v>
      </c>
      <c r="CU166" s="2" t="s">
        <v>102</v>
      </c>
    </row>
    <row r="167" spans="1:99" x14ac:dyDescent="0.3">
      <c r="A167" s="2" t="s">
        <v>379</v>
      </c>
      <c r="B167" s="2">
        <v>159707</v>
      </c>
      <c r="C167" s="2" t="s">
        <v>4845</v>
      </c>
      <c r="D167" s="2" t="s">
        <v>792</v>
      </c>
      <c r="E167" s="2" t="s">
        <v>4846</v>
      </c>
      <c r="F167" s="2" t="s">
        <v>4846</v>
      </c>
      <c r="G167" s="2" t="s">
        <v>4847</v>
      </c>
      <c r="I167" s="2" t="s">
        <v>1814</v>
      </c>
      <c r="K167" s="2" t="s">
        <v>197</v>
      </c>
      <c r="L167" s="2" t="s">
        <v>4848</v>
      </c>
      <c r="M167" s="2" t="s">
        <v>4849</v>
      </c>
      <c r="N167" s="2" t="s">
        <v>4850</v>
      </c>
      <c r="U167" s="2" t="s">
        <v>798</v>
      </c>
      <c r="V167" s="3">
        <v>40995</v>
      </c>
      <c r="W167" s="3">
        <v>41358</v>
      </c>
      <c r="X167" s="4">
        <v>41183</v>
      </c>
      <c r="Y167" s="2" t="s">
        <v>103</v>
      </c>
      <c r="Z167" s="2" t="s">
        <v>4851</v>
      </c>
      <c r="AA167" s="2" t="s">
        <v>103</v>
      </c>
      <c r="AB167" s="2" t="s">
        <v>102</v>
      </c>
      <c r="AD167" s="2" t="s">
        <v>102</v>
      </c>
      <c r="AF167" s="2" t="s">
        <v>102</v>
      </c>
      <c r="AG167" s="2" t="s">
        <v>103</v>
      </c>
      <c r="AH167" s="2" t="s">
        <v>102</v>
      </c>
      <c r="AI167" s="2" t="s">
        <v>108</v>
      </c>
      <c r="AL167" s="2" t="s">
        <v>197</v>
      </c>
      <c r="AM167" s="2" t="s">
        <v>102</v>
      </c>
      <c r="AN167" s="2" t="s">
        <v>102</v>
      </c>
      <c r="AO167" s="2" t="s">
        <v>102</v>
      </c>
      <c r="AP167" s="2" t="s">
        <v>102</v>
      </c>
      <c r="AQ167" s="2" t="s">
        <v>102</v>
      </c>
      <c r="AR167" s="2" t="s">
        <v>102</v>
      </c>
      <c r="AS167" s="2" t="s">
        <v>102</v>
      </c>
      <c r="AT167" s="2" t="s">
        <v>102</v>
      </c>
      <c r="AU167" s="2" t="s">
        <v>102</v>
      </c>
      <c r="AV167" s="2" t="s">
        <v>102</v>
      </c>
      <c r="AW167" s="2" t="s">
        <v>102</v>
      </c>
      <c r="AX167" s="2" t="s">
        <v>102</v>
      </c>
      <c r="AY167" s="2" t="s">
        <v>102</v>
      </c>
      <c r="AZ167" s="2" t="s">
        <v>102</v>
      </c>
      <c r="BB167" s="2" t="s">
        <v>102</v>
      </c>
      <c r="BD167" s="2" t="s">
        <v>102</v>
      </c>
      <c r="BE167" s="2" t="s">
        <v>102</v>
      </c>
      <c r="BF167" s="2" t="s">
        <v>102</v>
      </c>
      <c r="BG167" s="2" t="s">
        <v>102</v>
      </c>
      <c r="BH167" s="2" t="s">
        <v>102</v>
      </c>
      <c r="BI167" s="2" t="s">
        <v>102</v>
      </c>
      <c r="BJ167" s="2" t="s">
        <v>102</v>
      </c>
      <c r="BK167" s="2" t="s">
        <v>102</v>
      </c>
      <c r="BL167" s="2" t="s">
        <v>102</v>
      </c>
      <c r="BM167" s="2" t="s">
        <v>102</v>
      </c>
      <c r="BN167" s="2" t="s">
        <v>102</v>
      </c>
      <c r="BO167" s="2" t="s">
        <v>102</v>
      </c>
      <c r="BP167" s="2" t="s">
        <v>102</v>
      </c>
      <c r="BQ167" s="2" t="s">
        <v>102</v>
      </c>
      <c r="BR167" s="2" t="s">
        <v>102</v>
      </c>
      <c r="BS167" s="2" t="s">
        <v>102</v>
      </c>
      <c r="BT167" s="2" t="s">
        <v>103</v>
      </c>
      <c r="BU167" s="2" t="s">
        <v>103</v>
      </c>
      <c r="BV167" s="2" t="s">
        <v>102</v>
      </c>
      <c r="BW167" s="2" t="s">
        <v>102</v>
      </c>
      <c r="BX167" s="2" t="s">
        <v>102</v>
      </c>
      <c r="BY167" s="2" t="s">
        <v>102</v>
      </c>
      <c r="BZ167" s="2" t="s">
        <v>102</v>
      </c>
      <c r="CA167" s="2" t="s">
        <v>102</v>
      </c>
      <c r="CB167" s="2" t="s">
        <v>102</v>
      </c>
      <c r="CC167" s="2" t="s">
        <v>102</v>
      </c>
      <c r="CD167" s="2" t="s">
        <v>102</v>
      </c>
      <c r="CE167" s="2" t="s">
        <v>102</v>
      </c>
      <c r="CF167" s="2" t="s">
        <v>102</v>
      </c>
      <c r="CG167" s="2" t="s">
        <v>102</v>
      </c>
      <c r="CH167" s="2" t="s">
        <v>102</v>
      </c>
      <c r="CI167" s="2" t="s">
        <v>102</v>
      </c>
      <c r="CJ167" s="2" t="s">
        <v>102</v>
      </c>
      <c r="CK167" s="2" t="s">
        <v>102</v>
      </c>
      <c r="CL167" s="2" t="s">
        <v>102</v>
      </c>
      <c r="CM167" s="2" t="s">
        <v>102</v>
      </c>
      <c r="CN167" s="2" t="s">
        <v>102</v>
      </c>
      <c r="CO167" s="2" t="s">
        <v>102</v>
      </c>
      <c r="CP167" s="2" t="s">
        <v>102</v>
      </c>
      <c r="CQ167" s="2" t="s">
        <v>102</v>
      </c>
      <c r="CR167" s="2" t="s">
        <v>102</v>
      </c>
      <c r="CS167" s="2" t="s">
        <v>102</v>
      </c>
      <c r="CT167" s="2" t="s">
        <v>102</v>
      </c>
      <c r="CU167" s="2" t="s">
        <v>102</v>
      </c>
    </row>
    <row r="168" spans="1:99" x14ac:dyDescent="0.3">
      <c r="A168" s="2" t="s">
        <v>112</v>
      </c>
      <c r="B168" s="2">
        <v>159709</v>
      </c>
      <c r="C168" s="2" t="s">
        <v>7134</v>
      </c>
      <c r="D168" s="2" t="s">
        <v>792</v>
      </c>
      <c r="E168" s="2" t="s">
        <v>7135</v>
      </c>
      <c r="F168" s="2" t="s">
        <v>7136</v>
      </c>
      <c r="G168" s="2" t="s">
        <v>7137</v>
      </c>
      <c r="H168" s="2" t="s">
        <v>395</v>
      </c>
      <c r="I168" s="2" t="s">
        <v>166</v>
      </c>
      <c r="J168" s="2" t="s">
        <v>134</v>
      </c>
      <c r="K168" s="2" t="s">
        <v>101</v>
      </c>
      <c r="L168" s="2">
        <v>94111</v>
      </c>
      <c r="M168" s="2" t="s">
        <v>7138</v>
      </c>
      <c r="N168" s="2" t="s">
        <v>7139</v>
      </c>
      <c r="U168" s="2" t="s">
        <v>798</v>
      </c>
      <c r="V168" s="3">
        <v>40997</v>
      </c>
      <c r="W168" s="3">
        <v>41367</v>
      </c>
      <c r="X168" s="4">
        <v>41183</v>
      </c>
      <c r="Y168" s="2" t="s">
        <v>103</v>
      </c>
      <c r="Z168" s="2" t="s">
        <v>7140</v>
      </c>
      <c r="AA168" s="2" t="s">
        <v>102</v>
      </c>
      <c r="AB168" s="2" t="s">
        <v>102</v>
      </c>
      <c r="AD168" s="2" t="s">
        <v>102</v>
      </c>
      <c r="AF168" s="2" t="s">
        <v>103</v>
      </c>
      <c r="AG168" s="2" t="s">
        <v>102</v>
      </c>
      <c r="AH168" s="2" t="s">
        <v>102</v>
      </c>
      <c r="AI168" s="2" t="s">
        <v>104</v>
      </c>
      <c r="AK168" s="2" t="s">
        <v>105</v>
      </c>
      <c r="AL168" s="2" t="s">
        <v>101</v>
      </c>
      <c r="AM168" s="2" t="s">
        <v>102</v>
      </c>
      <c r="AN168" s="2" t="s">
        <v>102</v>
      </c>
      <c r="AO168" s="2" t="s">
        <v>102</v>
      </c>
      <c r="AP168" s="2" t="s">
        <v>102</v>
      </c>
      <c r="AQ168" s="2" t="s">
        <v>102</v>
      </c>
      <c r="AR168" s="2" t="s">
        <v>102</v>
      </c>
      <c r="AS168" s="2" t="s">
        <v>102</v>
      </c>
      <c r="AT168" s="2" t="s">
        <v>102</v>
      </c>
      <c r="AU168" s="2" t="s">
        <v>102</v>
      </c>
      <c r="AV168" s="2" t="s">
        <v>102</v>
      </c>
      <c r="AW168" s="2" t="s">
        <v>102</v>
      </c>
      <c r="AX168" s="2" t="s">
        <v>102</v>
      </c>
      <c r="AY168" s="2" t="s">
        <v>102</v>
      </c>
      <c r="AZ168" s="2" t="s">
        <v>102</v>
      </c>
      <c r="BB168" s="2" t="s">
        <v>102</v>
      </c>
      <c r="BD168" s="2" t="s">
        <v>102</v>
      </c>
      <c r="BE168" s="2" t="s">
        <v>102</v>
      </c>
      <c r="BF168" s="2" t="s">
        <v>102</v>
      </c>
      <c r="BG168" s="2" t="s">
        <v>102</v>
      </c>
      <c r="BH168" s="2" t="s">
        <v>102</v>
      </c>
      <c r="BI168" s="2" t="s">
        <v>102</v>
      </c>
      <c r="BJ168" s="2" t="s">
        <v>102</v>
      </c>
      <c r="BK168" s="2" t="s">
        <v>102</v>
      </c>
      <c r="BL168" s="2" t="s">
        <v>102</v>
      </c>
      <c r="BM168" s="2" t="s">
        <v>102</v>
      </c>
      <c r="BN168" s="2" t="s">
        <v>102</v>
      </c>
      <c r="BO168" s="2" t="s">
        <v>102</v>
      </c>
      <c r="BP168" s="2" t="s">
        <v>102</v>
      </c>
      <c r="BQ168" s="2" t="s">
        <v>102</v>
      </c>
      <c r="BR168" s="2" t="s">
        <v>102</v>
      </c>
      <c r="BS168" s="2" t="s">
        <v>102</v>
      </c>
      <c r="BT168" s="2" t="s">
        <v>103</v>
      </c>
      <c r="BU168" s="2" t="s">
        <v>103</v>
      </c>
      <c r="BV168" s="2" t="s">
        <v>102</v>
      </c>
      <c r="BW168" s="2" t="s">
        <v>102</v>
      </c>
      <c r="BX168" s="2" t="s">
        <v>102</v>
      </c>
      <c r="BY168" s="2" t="s">
        <v>102</v>
      </c>
      <c r="BZ168" s="2" t="s">
        <v>102</v>
      </c>
      <c r="CA168" s="2" t="s">
        <v>102</v>
      </c>
      <c r="CB168" s="2" t="s">
        <v>102</v>
      </c>
      <c r="CC168" s="2" t="s">
        <v>102</v>
      </c>
      <c r="CD168" s="2" t="s">
        <v>102</v>
      </c>
      <c r="CE168" s="2" t="s">
        <v>102</v>
      </c>
      <c r="CF168" s="2" t="s">
        <v>102</v>
      </c>
      <c r="CG168" s="2" t="s">
        <v>102</v>
      </c>
      <c r="CH168" s="2" t="s">
        <v>102</v>
      </c>
      <c r="CI168" s="2" t="s">
        <v>102</v>
      </c>
      <c r="CJ168" s="2" t="s">
        <v>102</v>
      </c>
      <c r="CK168" s="2" t="s">
        <v>102</v>
      </c>
      <c r="CL168" s="2" t="s">
        <v>102</v>
      </c>
      <c r="CM168" s="2" t="s">
        <v>102</v>
      </c>
      <c r="CN168" s="2" t="s">
        <v>102</v>
      </c>
      <c r="CO168" s="2" t="s">
        <v>102</v>
      </c>
      <c r="CP168" s="2" t="s">
        <v>102</v>
      </c>
      <c r="CQ168" s="2" t="s">
        <v>102</v>
      </c>
      <c r="CR168" s="2" t="s">
        <v>102</v>
      </c>
      <c r="CS168" s="2" t="s">
        <v>102</v>
      </c>
      <c r="CT168" s="2" t="s">
        <v>102</v>
      </c>
      <c r="CU168" s="2" t="s">
        <v>102</v>
      </c>
    </row>
    <row r="169" spans="1:99" x14ac:dyDescent="0.3">
      <c r="A169" s="2" t="s">
        <v>109</v>
      </c>
      <c r="B169" s="2">
        <v>159720</v>
      </c>
      <c r="C169" s="2" t="s">
        <v>3120</v>
      </c>
      <c r="D169" s="2" t="s">
        <v>792</v>
      </c>
      <c r="E169" s="2" t="s">
        <v>3121</v>
      </c>
      <c r="F169" s="2" t="s">
        <v>3121</v>
      </c>
      <c r="G169" s="2" t="s">
        <v>661</v>
      </c>
      <c r="H169" s="2" t="s">
        <v>484</v>
      </c>
      <c r="I169" s="2" t="s">
        <v>130</v>
      </c>
      <c r="J169" s="2" t="s">
        <v>131</v>
      </c>
      <c r="K169" s="2" t="s">
        <v>101</v>
      </c>
      <c r="L169" s="2">
        <v>10017</v>
      </c>
      <c r="M169" s="2" t="s">
        <v>3122</v>
      </c>
      <c r="N169" s="2" t="s">
        <v>3123</v>
      </c>
      <c r="U169" s="2" t="s">
        <v>798</v>
      </c>
      <c r="V169" s="3">
        <v>40977</v>
      </c>
      <c r="W169" s="3">
        <v>41358</v>
      </c>
      <c r="X169" s="4">
        <v>41183</v>
      </c>
      <c r="Y169" s="2" t="s">
        <v>102</v>
      </c>
      <c r="AA169" s="2" t="s">
        <v>102</v>
      </c>
      <c r="AB169" s="2" t="s">
        <v>102</v>
      </c>
      <c r="AD169" s="2" t="s">
        <v>102</v>
      </c>
      <c r="AF169" s="2" t="s">
        <v>102</v>
      </c>
      <c r="AG169" s="2" t="s">
        <v>103</v>
      </c>
      <c r="AH169" s="2" t="s">
        <v>102</v>
      </c>
      <c r="AI169" s="2" t="s">
        <v>104</v>
      </c>
      <c r="AK169" s="2" t="s">
        <v>105</v>
      </c>
      <c r="AL169" s="2" t="s">
        <v>101</v>
      </c>
      <c r="AM169" s="2" t="s">
        <v>102</v>
      </c>
      <c r="AN169" s="2" t="s">
        <v>102</v>
      </c>
      <c r="AO169" s="2" t="s">
        <v>103</v>
      </c>
      <c r="AP169" s="2" t="s">
        <v>102</v>
      </c>
      <c r="AQ169" s="2" t="s">
        <v>102</v>
      </c>
      <c r="AR169" s="2" t="s">
        <v>102</v>
      </c>
      <c r="AS169" s="2" t="s">
        <v>102</v>
      </c>
      <c r="AT169" s="2" t="s">
        <v>102</v>
      </c>
      <c r="AU169" s="2" t="s">
        <v>102</v>
      </c>
      <c r="AV169" s="2" t="s">
        <v>102</v>
      </c>
      <c r="AW169" s="2" t="s">
        <v>102</v>
      </c>
      <c r="AX169" s="2" t="s">
        <v>102</v>
      </c>
      <c r="AY169" s="2" t="s">
        <v>102</v>
      </c>
      <c r="AZ169" s="2" t="s">
        <v>102</v>
      </c>
      <c r="BB169" s="2" t="s">
        <v>102</v>
      </c>
      <c r="BD169" s="2" t="s">
        <v>102</v>
      </c>
      <c r="BE169" s="2" t="s">
        <v>102</v>
      </c>
      <c r="BF169" s="2" t="s">
        <v>102</v>
      </c>
      <c r="BG169" s="2" t="s">
        <v>102</v>
      </c>
      <c r="BH169" s="2" t="s">
        <v>102</v>
      </c>
      <c r="BI169" s="2" t="s">
        <v>102</v>
      </c>
      <c r="BJ169" s="2" t="s">
        <v>102</v>
      </c>
      <c r="BK169" s="2" t="s">
        <v>102</v>
      </c>
      <c r="BL169" s="2" t="s">
        <v>102</v>
      </c>
      <c r="BM169" s="2" t="s">
        <v>102</v>
      </c>
      <c r="BN169" s="2" t="s">
        <v>102</v>
      </c>
      <c r="BO169" s="2" t="s">
        <v>102</v>
      </c>
      <c r="BP169" s="2" t="s">
        <v>102</v>
      </c>
      <c r="BQ169" s="2" t="s">
        <v>102</v>
      </c>
      <c r="BR169" s="2" t="s">
        <v>102</v>
      </c>
      <c r="BS169" s="2" t="s">
        <v>102</v>
      </c>
      <c r="BT169" s="2" t="s">
        <v>103</v>
      </c>
      <c r="BU169" s="2" t="s">
        <v>103</v>
      </c>
      <c r="BV169" s="2" t="s">
        <v>102</v>
      </c>
      <c r="BW169" s="2" t="s">
        <v>102</v>
      </c>
      <c r="BX169" s="2" t="s">
        <v>102</v>
      </c>
      <c r="BY169" s="2" t="s">
        <v>102</v>
      </c>
      <c r="BZ169" s="2" t="s">
        <v>102</v>
      </c>
      <c r="CA169" s="2" t="s">
        <v>102</v>
      </c>
      <c r="CB169" s="2" t="s">
        <v>102</v>
      </c>
      <c r="CC169" s="2" t="s">
        <v>102</v>
      </c>
      <c r="CD169" s="2" t="s">
        <v>102</v>
      </c>
      <c r="CE169" s="2" t="s">
        <v>102</v>
      </c>
      <c r="CF169" s="2" t="s">
        <v>102</v>
      </c>
      <c r="CG169" s="2" t="s">
        <v>102</v>
      </c>
      <c r="CH169" s="2" t="s">
        <v>102</v>
      </c>
      <c r="CI169" s="2" t="s">
        <v>102</v>
      </c>
      <c r="CJ169" s="2" t="s">
        <v>102</v>
      </c>
      <c r="CK169" s="2" t="s">
        <v>102</v>
      </c>
      <c r="CL169" s="2" t="s">
        <v>102</v>
      </c>
      <c r="CM169" s="2" t="s">
        <v>102</v>
      </c>
      <c r="CN169" s="2" t="s">
        <v>102</v>
      </c>
      <c r="CO169" s="2" t="s">
        <v>102</v>
      </c>
      <c r="CP169" s="2" t="s">
        <v>102</v>
      </c>
      <c r="CQ169" s="2" t="s">
        <v>102</v>
      </c>
      <c r="CR169" s="2" t="s">
        <v>102</v>
      </c>
      <c r="CS169" s="2" t="s">
        <v>102</v>
      </c>
      <c r="CT169" s="2" t="s">
        <v>102</v>
      </c>
      <c r="CU169" s="2" t="s">
        <v>102</v>
      </c>
    </row>
    <row r="170" spans="1:99" x14ac:dyDescent="0.3">
      <c r="A170" s="2" t="s">
        <v>379</v>
      </c>
      <c r="B170" s="2">
        <v>159723</v>
      </c>
      <c r="C170" s="2" t="s">
        <v>2313</v>
      </c>
      <c r="D170" s="2" t="s">
        <v>792</v>
      </c>
      <c r="E170" s="2" t="s">
        <v>2314</v>
      </c>
      <c r="F170" s="2" t="s">
        <v>2314</v>
      </c>
      <c r="G170" s="2" t="s">
        <v>1542</v>
      </c>
      <c r="I170" s="2" t="s">
        <v>1637</v>
      </c>
      <c r="K170" s="2" t="s">
        <v>785</v>
      </c>
      <c r="L170" s="2" t="s">
        <v>1543</v>
      </c>
      <c r="M170" s="2" t="s">
        <v>2315</v>
      </c>
      <c r="N170" s="2" t="s">
        <v>2316</v>
      </c>
      <c r="U170" s="2" t="s">
        <v>798</v>
      </c>
      <c r="V170" s="3">
        <v>40953</v>
      </c>
      <c r="W170" s="3">
        <v>41457</v>
      </c>
      <c r="X170" s="4">
        <v>41183</v>
      </c>
      <c r="Y170" s="2" t="s">
        <v>103</v>
      </c>
      <c r="Z170" s="2" t="s">
        <v>2317</v>
      </c>
      <c r="AA170" s="2" t="s">
        <v>103</v>
      </c>
      <c r="AB170" s="2" t="s">
        <v>102</v>
      </c>
      <c r="AD170" s="2" t="s">
        <v>102</v>
      </c>
      <c r="AF170" s="2" t="s">
        <v>102</v>
      </c>
      <c r="AG170" s="2" t="s">
        <v>103</v>
      </c>
      <c r="AH170" s="2" t="s">
        <v>102</v>
      </c>
      <c r="AI170" s="2" t="s">
        <v>218</v>
      </c>
      <c r="AJ170" s="2" t="s">
        <v>1374</v>
      </c>
      <c r="AL170" s="2" t="s">
        <v>785</v>
      </c>
      <c r="AM170" s="2" t="s">
        <v>102</v>
      </c>
      <c r="AN170" s="2" t="s">
        <v>102</v>
      </c>
      <c r="AO170" s="2" t="s">
        <v>102</v>
      </c>
      <c r="AP170" s="2" t="s">
        <v>102</v>
      </c>
      <c r="AQ170" s="2" t="s">
        <v>102</v>
      </c>
      <c r="AR170" s="2" t="s">
        <v>102</v>
      </c>
      <c r="AS170" s="2" t="s">
        <v>102</v>
      </c>
      <c r="AT170" s="2" t="s">
        <v>102</v>
      </c>
      <c r="AU170" s="2" t="s">
        <v>102</v>
      </c>
      <c r="AV170" s="2" t="s">
        <v>102</v>
      </c>
      <c r="AW170" s="2" t="s">
        <v>102</v>
      </c>
      <c r="AX170" s="2" t="s">
        <v>102</v>
      </c>
      <c r="AY170" s="2" t="s">
        <v>102</v>
      </c>
      <c r="AZ170" s="2" t="s">
        <v>102</v>
      </c>
      <c r="BB170" s="2" t="s">
        <v>102</v>
      </c>
      <c r="BD170" s="2" t="s">
        <v>102</v>
      </c>
      <c r="BE170" s="2" t="s">
        <v>102</v>
      </c>
      <c r="BF170" s="2" t="s">
        <v>103</v>
      </c>
      <c r="BG170" s="2" t="s">
        <v>102</v>
      </c>
      <c r="BH170" s="2" t="s">
        <v>102</v>
      </c>
      <c r="BI170" s="2" t="s">
        <v>102</v>
      </c>
      <c r="BJ170" s="2" t="s">
        <v>102</v>
      </c>
      <c r="BK170" s="2" t="s">
        <v>102</v>
      </c>
      <c r="BL170" s="2" t="s">
        <v>102</v>
      </c>
      <c r="BM170" s="2" t="s">
        <v>102</v>
      </c>
      <c r="BN170" s="2" t="s">
        <v>102</v>
      </c>
      <c r="BO170" s="2" t="s">
        <v>102</v>
      </c>
      <c r="BP170" s="2" t="s">
        <v>102</v>
      </c>
      <c r="BQ170" s="2" t="s">
        <v>102</v>
      </c>
      <c r="BR170" s="2" t="s">
        <v>102</v>
      </c>
      <c r="BS170" s="2" t="s">
        <v>102</v>
      </c>
      <c r="BT170" s="2" t="s">
        <v>102</v>
      </c>
      <c r="BU170" s="2" t="s">
        <v>103</v>
      </c>
      <c r="BV170" s="2" t="s">
        <v>102</v>
      </c>
      <c r="BW170" s="2" t="s">
        <v>102</v>
      </c>
      <c r="BX170" s="2" t="s">
        <v>102</v>
      </c>
      <c r="BY170" s="2" t="s">
        <v>102</v>
      </c>
      <c r="BZ170" s="2" t="s">
        <v>102</v>
      </c>
      <c r="CA170" s="2" t="s">
        <v>102</v>
      </c>
      <c r="CB170" s="2" t="s">
        <v>102</v>
      </c>
      <c r="CC170" s="2" t="s">
        <v>102</v>
      </c>
      <c r="CD170" s="2" t="s">
        <v>102</v>
      </c>
      <c r="CE170" s="2" t="s">
        <v>102</v>
      </c>
      <c r="CF170" s="2" t="s">
        <v>102</v>
      </c>
      <c r="CG170" s="2" t="s">
        <v>102</v>
      </c>
      <c r="CH170" s="2" t="s">
        <v>102</v>
      </c>
      <c r="CI170" s="2" t="s">
        <v>102</v>
      </c>
      <c r="CJ170" s="2" t="s">
        <v>102</v>
      </c>
      <c r="CK170" s="2" t="s">
        <v>102</v>
      </c>
      <c r="CL170" s="2" t="s">
        <v>102</v>
      </c>
      <c r="CM170" s="2" t="s">
        <v>102</v>
      </c>
      <c r="CN170" s="2" t="s">
        <v>102</v>
      </c>
      <c r="CO170" s="2" t="s">
        <v>102</v>
      </c>
      <c r="CP170" s="2" t="s">
        <v>102</v>
      </c>
      <c r="CQ170" s="2" t="s">
        <v>102</v>
      </c>
      <c r="CR170" s="2" t="s">
        <v>102</v>
      </c>
      <c r="CS170" s="2" t="s">
        <v>102</v>
      </c>
      <c r="CT170" s="2" t="s">
        <v>102</v>
      </c>
      <c r="CU170" s="2" t="s">
        <v>102</v>
      </c>
    </row>
    <row r="171" spans="1:99" x14ac:dyDescent="0.3">
      <c r="A171" s="2" t="s">
        <v>109</v>
      </c>
      <c r="B171" s="2">
        <v>159733</v>
      </c>
      <c r="C171" s="2" t="s">
        <v>1944</v>
      </c>
      <c r="D171" s="2" t="s">
        <v>792</v>
      </c>
      <c r="E171" s="2" t="s">
        <v>1945</v>
      </c>
      <c r="F171" s="2" t="s">
        <v>1945</v>
      </c>
      <c r="G171" s="2" t="s">
        <v>929</v>
      </c>
      <c r="H171" s="2" t="s">
        <v>339</v>
      </c>
      <c r="I171" s="2" t="s">
        <v>130</v>
      </c>
      <c r="J171" s="2" t="s">
        <v>131</v>
      </c>
      <c r="K171" s="2" t="s">
        <v>101</v>
      </c>
      <c r="L171" s="2">
        <v>10017</v>
      </c>
      <c r="M171" s="2" t="s">
        <v>1946</v>
      </c>
      <c r="N171" s="2" t="s">
        <v>1947</v>
      </c>
      <c r="U171" s="2" t="s">
        <v>798</v>
      </c>
      <c r="V171" s="3">
        <v>40885</v>
      </c>
      <c r="W171" s="3">
        <v>41365</v>
      </c>
      <c r="X171" s="4">
        <v>41183</v>
      </c>
      <c r="Y171" s="2" t="s">
        <v>103</v>
      </c>
      <c r="Z171" s="2" t="s">
        <v>1948</v>
      </c>
      <c r="AA171" s="2" t="s">
        <v>102</v>
      </c>
      <c r="AB171" s="2" t="s">
        <v>102</v>
      </c>
      <c r="AD171" s="2" t="s">
        <v>102</v>
      </c>
      <c r="AF171" s="2" t="s">
        <v>102</v>
      </c>
      <c r="AG171" s="2" t="s">
        <v>103</v>
      </c>
      <c r="AH171" s="2" t="s">
        <v>102</v>
      </c>
      <c r="AI171" s="2" t="s">
        <v>104</v>
      </c>
      <c r="AK171" s="2" t="s">
        <v>131</v>
      </c>
      <c r="AL171" s="2" t="s">
        <v>101</v>
      </c>
      <c r="AM171" s="2" t="s">
        <v>102</v>
      </c>
      <c r="AN171" s="2" t="s">
        <v>102</v>
      </c>
      <c r="AO171" s="2" t="s">
        <v>102</v>
      </c>
      <c r="AP171" s="2" t="s">
        <v>102</v>
      </c>
      <c r="AQ171" s="2" t="s">
        <v>102</v>
      </c>
      <c r="AR171" s="2" t="s">
        <v>102</v>
      </c>
      <c r="AS171" s="2" t="s">
        <v>102</v>
      </c>
      <c r="AT171" s="2" t="s">
        <v>102</v>
      </c>
      <c r="AU171" s="2" t="s">
        <v>102</v>
      </c>
      <c r="AV171" s="2" t="s">
        <v>102</v>
      </c>
      <c r="AW171" s="2" t="s">
        <v>102</v>
      </c>
      <c r="AX171" s="2" t="s">
        <v>102</v>
      </c>
      <c r="AY171" s="2" t="s">
        <v>102</v>
      </c>
      <c r="AZ171" s="2" t="s">
        <v>102</v>
      </c>
      <c r="BB171" s="2" t="s">
        <v>102</v>
      </c>
      <c r="BD171" s="2" t="s">
        <v>102</v>
      </c>
      <c r="BE171" s="2" t="s">
        <v>102</v>
      </c>
      <c r="BF171" s="2" t="s">
        <v>102</v>
      </c>
      <c r="BG171" s="2" t="s">
        <v>102</v>
      </c>
      <c r="BH171" s="2" t="s">
        <v>102</v>
      </c>
      <c r="BI171" s="2" t="s">
        <v>102</v>
      </c>
      <c r="BJ171" s="2" t="s">
        <v>102</v>
      </c>
      <c r="BK171" s="2" t="s">
        <v>102</v>
      </c>
      <c r="BL171" s="2" t="s">
        <v>102</v>
      </c>
      <c r="BM171" s="2" t="s">
        <v>102</v>
      </c>
      <c r="BN171" s="2" t="s">
        <v>102</v>
      </c>
      <c r="BO171" s="2" t="s">
        <v>102</v>
      </c>
      <c r="BP171" s="2" t="s">
        <v>102</v>
      </c>
      <c r="BQ171" s="2" t="s">
        <v>102</v>
      </c>
      <c r="BR171" s="2" t="s">
        <v>102</v>
      </c>
      <c r="BS171" s="2" t="s">
        <v>102</v>
      </c>
      <c r="BT171" s="2" t="s">
        <v>103</v>
      </c>
      <c r="BU171" s="2" t="s">
        <v>103</v>
      </c>
      <c r="BV171" s="2" t="s">
        <v>103</v>
      </c>
      <c r="BW171" s="2" t="s">
        <v>102</v>
      </c>
      <c r="BX171" s="2" t="s">
        <v>102</v>
      </c>
      <c r="BY171" s="2" t="s">
        <v>102</v>
      </c>
      <c r="BZ171" s="2" t="s">
        <v>102</v>
      </c>
      <c r="CA171" s="2" t="s">
        <v>102</v>
      </c>
      <c r="CB171" s="2" t="s">
        <v>102</v>
      </c>
      <c r="CC171" s="2" t="s">
        <v>102</v>
      </c>
      <c r="CD171" s="2" t="s">
        <v>102</v>
      </c>
      <c r="CE171" s="2" t="s">
        <v>102</v>
      </c>
      <c r="CF171" s="2" t="s">
        <v>102</v>
      </c>
      <c r="CG171" s="2" t="s">
        <v>102</v>
      </c>
      <c r="CH171" s="2" t="s">
        <v>102</v>
      </c>
      <c r="CI171" s="2" t="s">
        <v>102</v>
      </c>
      <c r="CJ171" s="2" t="s">
        <v>102</v>
      </c>
      <c r="CK171" s="2" t="s">
        <v>102</v>
      </c>
      <c r="CL171" s="2" t="s">
        <v>102</v>
      </c>
      <c r="CM171" s="2" t="s">
        <v>102</v>
      </c>
      <c r="CN171" s="2" t="s">
        <v>102</v>
      </c>
      <c r="CO171" s="2" t="s">
        <v>102</v>
      </c>
      <c r="CP171" s="2" t="s">
        <v>102</v>
      </c>
      <c r="CQ171" s="2" t="s">
        <v>102</v>
      </c>
      <c r="CR171" s="2" t="s">
        <v>102</v>
      </c>
      <c r="CS171" s="2" t="s">
        <v>102</v>
      </c>
      <c r="CT171" s="2" t="s">
        <v>102</v>
      </c>
      <c r="CU171" s="2" t="s">
        <v>102</v>
      </c>
    </row>
    <row r="172" spans="1:99" x14ac:dyDescent="0.3">
      <c r="A172" s="2" t="s">
        <v>112</v>
      </c>
      <c r="B172" s="2">
        <v>159739</v>
      </c>
      <c r="C172" s="2" t="s">
        <v>3262</v>
      </c>
      <c r="D172" s="2" t="s">
        <v>792</v>
      </c>
      <c r="E172" s="2" t="s">
        <v>3263</v>
      </c>
      <c r="F172" s="2" t="s">
        <v>3263</v>
      </c>
      <c r="G172" s="2" t="s">
        <v>2327</v>
      </c>
      <c r="H172" s="2" t="s">
        <v>149</v>
      </c>
      <c r="I172" s="2" t="s">
        <v>211</v>
      </c>
      <c r="J172" s="2" t="s">
        <v>134</v>
      </c>
      <c r="K172" s="2" t="s">
        <v>101</v>
      </c>
      <c r="L172" s="2">
        <v>94025</v>
      </c>
      <c r="M172" s="2" t="s">
        <v>2328</v>
      </c>
      <c r="N172" s="2" t="s">
        <v>3264</v>
      </c>
      <c r="U172" s="2" t="s">
        <v>798</v>
      </c>
      <c r="V172" s="3">
        <v>40981</v>
      </c>
      <c r="W172" s="3">
        <v>41354</v>
      </c>
      <c r="X172" s="4">
        <v>41183</v>
      </c>
      <c r="Y172" s="2" t="s">
        <v>102</v>
      </c>
      <c r="AA172" s="2" t="s">
        <v>102</v>
      </c>
      <c r="AB172" s="2" t="s">
        <v>102</v>
      </c>
      <c r="AD172" s="2" t="s">
        <v>102</v>
      </c>
      <c r="AF172" s="2" t="s">
        <v>102</v>
      </c>
      <c r="AG172" s="2" t="s">
        <v>103</v>
      </c>
      <c r="AH172" s="2" t="s">
        <v>102</v>
      </c>
      <c r="AI172" s="2" t="s">
        <v>104</v>
      </c>
      <c r="AK172" s="2" t="s">
        <v>105</v>
      </c>
      <c r="AL172" s="2" t="s">
        <v>101</v>
      </c>
      <c r="AM172" s="2" t="s">
        <v>102</v>
      </c>
      <c r="AN172" s="2" t="s">
        <v>102</v>
      </c>
      <c r="AO172" s="2" t="s">
        <v>102</v>
      </c>
      <c r="AP172" s="2" t="s">
        <v>102</v>
      </c>
      <c r="AQ172" s="2" t="s">
        <v>102</v>
      </c>
      <c r="AR172" s="2" t="s">
        <v>102</v>
      </c>
      <c r="AS172" s="2" t="s">
        <v>102</v>
      </c>
      <c r="AT172" s="2" t="s">
        <v>102</v>
      </c>
      <c r="AU172" s="2" t="s">
        <v>102</v>
      </c>
      <c r="AV172" s="2" t="s">
        <v>102</v>
      </c>
      <c r="AW172" s="2" t="s">
        <v>102</v>
      </c>
      <c r="AX172" s="2" t="s">
        <v>102</v>
      </c>
      <c r="AY172" s="2" t="s">
        <v>102</v>
      </c>
      <c r="AZ172" s="2" t="s">
        <v>102</v>
      </c>
      <c r="BB172" s="2" t="s">
        <v>102</v>
      </c>
      <c r="BD172" s="2" t="s">
        <v>102</v>
      </c>
      <c r="BE172" s="2" t="s">
        <v>102</v>
      </c>
      <c r="BF172" s="2" t="s">
        <v>103</v>
      </c>
      <c r="BG172" s="2" t="s">
        <v>102</v>
      </c>
      <c r="BH172" s="2" t="s">
        <v>102</v>
      </c>
      <c r="BI172" s="2" t="s">
        <v>102</v>
      </c>
      <c r="BJ172" s="2" t="s">
        <v>102</v>
      </c>
      <c r="BK172" s="2" t="s">
        <v>102</v>
      </c>
      <c r="BL172" s="2" t="s">
        <v>102</v>
      </c>
      <c r="BM172" s="2" t="s">
        <v>102</v>
      </c>
      <c r="BN172" s="2" t="s">
        <v>102</v>
      </c>
      <c r="BO172" s="2" t="s">
        <v>102</v>
      </c>
      <c r="BP172" s="2" t="s">
        <v>102</v>
      </c>
      <c r="BQ172" s="2" t="s">
        <v>102</v>
      </c>
      <c r="BR172" s="2" t="s">
        <v>102</v>
      </c>
      <c r="BS172" s="2" t="s">
        <v>102</v>
      </c>
      <c r="BT172" s="2" t="s">
        <v>103</v>
      </c>
      <c r="BU172" s="2" t="s">
        <v>103</v>
      </c>
      <c r="BV172" s="2" t="s">
        <v>102</v>
      </c>
      <c r="BW172" s="2" t="s">
        <v>102</v>
      </c>
      <c r="BX172" s="2" t="s">
        <v>102</v>
      </c>
      <c r="BY172" s="2" t="s">
        <v>102</v>
      </c>
      <c r="BZ172" s="2" t="s">
        <v>102</v>
      </c>
      <c r="CA172" s="2" t="s">
        <v>102</v>
      </c>
      <c r="CB172" s="2" t="s">
        <v>102</v>
      </c>
      <c r="CC172" s="2" t="s">
        <v>102</v>
      </c>
      <c r="CD172" s="2" t="s">
        <v>102</v>
      </c>
      <c r="CE172" s="2" t="s">
        <v>102</v>
      </c>
      <c r="CF172" s="2" t="s">
        <v>102</v>
      </c>
      <c r="CG172" s="2" t="s">
        <v>102</v>
      </c>
      <c r="CH172" s="2" t="s">
        <v>102</v>
      </c>
      <c r="CI172" s="2" t="s">
        <v>102</v>
      </c>
      <c r="CJ172" s="2" t="s">
        <v>102</v>
      </c>
      <c r="CK172" s="2" t="s">
        <v>102</v>
      </c>
      <c r="CL172" s="2" t="s">
        <v>102</v>
      </c>
      <c r="CM172" s="2" t="s">
        <v>102</v>
      </c>
      <c r="CN172" s="2" t="s">
        <v>102</v>
      </c>
      <c r="CO172" s="2" t="s">
        <v>102</v>
      </c>
      <c r="CP172" s="2" t="s">
        <v>102</v>
      </c>
      <c r="CQ172" s="2" t="s">
        <v>102</v>
      </c>
      <c r="CR172" s="2" t="s">
        <v>102</v>
      </c>
      <c r="CS172" s="2" t="s">
        <v>102</v>
      </c>
      <c r="CT172" s="2" t="s">
        <v>102</v>
      </c>
      <c r="CU172" s="2" t="s">
        <v>102</v>
      </c>
    </row>
    <row r="173" spans="1:99" x14ac:dyDescent="0.3">
      <c r="A173" s="2" t="s">
        <v>379</v>
      </c>
      <c r="B173" s="2">
        <v>159743</v>
      </c>
      <c r="C173" s="2" t="s">
        <v>3300</v>
      </c>
      <c r="D173" s="2" t="s">
        <v>792</v>
      </c>
      <c r="E173" s="2" t="s">
        <v>3301</v>
      </c>
      <c r="F173" s="2" t="s">
        <v>3301</v>
      </c>
      <c r="G173" s="2" t="s">
        <v>3302</v>
      </c>
      <c r="H173" s="2" t="s">
        <v>3303</v>
      </c>
      <c r="I173" s="2" t="s">
        <v>594</v>
      </c>
      <c r="K173" s="2" t="s">
        <v>814</v>
      </c>
      <c r="L173" s="2" t="s">
        <v>1105</v>
      </c>
      <c r="M173" s="2" t="s">
        <v>3304</v>
      </c>
      <c r="N173" s="2" t="s">
        <v>3305</v>
      </c>
      <c r="U173" s="2" t="s">
        <v>798</v>
      </c>
      <c r="V173" s="3">
        <v>40982</v>
      </c>
      <c r="W173" s="3">
        <v>41326</v>
      </c>
      <c r="X173" s="4">
        <v>41183</v>
      </c>
      <c r="Y173" s="2" t="s">
        <v>103</v>
      </c>
      <c r="Z173" s="2" t="s">
        <v>3299</v>
      </c>
      <c r="AA173" s="2" t="s">
        <v>103</v>
      </c>
      <c r="AB173" s="2" t="s">
        <v>102</v>
      </c>
      <c r="AD173" s="2" t="s">
        <v>102</v>
      </c>
      <c r="AF173" s="2" t="s">
        <v>102</v>
      </c>
      <c r="AG173" s="2" t="s">
        <v>103</v>
      </c>
      <c r="AH173" s="2" t="s">
        <v>102</v>
      </c>
      <c r="AI173" s="2" t="s">
        <v>108</v>
      </c>
      <c r="AL173" s="2" t="s">
        <v>814</v>
      </c>
      <c r="AM173" s="2" t="s">
        <v>102</v>
      </c>
      <c r="AN173" s="2" t="s">
        <v>102</v>
      </c>
      <c r="AO173" s="2" t="s">
        <v>103</v>
      </c>
      <c r="AP173" s="2" t="s">
        <v>102</v>
      </c>
      <c r="AQ173" s="2" t="s">
        <v>102</v>
      </c>
      <c r="AR173" s="2" t="s">
        <v>102</v>
      </c>
      <c r="AS173" s="2" t="s">
        <v>102</v>
      </c>
      <c r="AT173" s="2" t="s">
        <v>102</v>
      </c>
      <c r="AU173" s="2" t="s">
        <v>102</v>
      </c>
      <c r="AV173" s="2" t="s">
        <v>102</v>
      </c>
      <c r="AW173" s="2" t="s">
        <v>102</v>
      </c>
      <c r="AX173" s="2" t="s">
        <v>102</v>
      </c>
      <c r="AY173" s="2" t="s">
        <v>102</v>
      </c>
      <c r="AZ173" s="2" t="s">
        <v>102</v>
      </c>
      <c r="BB173" s="2" t="s">
        <v>102</v>
      </c>
      <c r="BD173" s="2" t="s">
        <v>102</v>
      </c>
      <c r="BE173" s="2" t="s">
        <v>102</v>
      </c>
      <c r="BF173" s="2" t="s">
        <v>103</v>
      </c>
      <c r="BG173" s="2" t="s">
        <v>102</v>
      </c>
      <c r="BH173" s="2" t="s">
        <v>102</v>
      </c>
      <c r="BI173" s="2" t="s">
        <v>102</v>
      </c>
      <c r="BJ173" s="2" t="s">
        <v>103</v>
      </c>
      <c r="BK173" s="2" t="s">
        <v>102</v>
      </c>
      <c r="BL173" s="2" t="s">
        <v>102</v>
      </c>
      <c r="BM173" s="2" t="s">
        <v>102</v>
      </c>
      <c r="BN173" s="2" t="s">
        <v>102</v>
      </c>
      <c r="BO173" s="2" t="s">
        <v>102</v>
      </c>
      <c r="BP173" s="2" t="s">
        <v>102</v>
      </c>
      <c r="BQ173" s="2" t="s">
        <v>102</v>
      </c>
      <c r="BR173" s="2" t="s">
        <v>102</v>
      </c>
      <c r="BS173" s="2" t="s">
        <v>102</v>
      </c>
      <c r="BT173" s="2" t="s">
        <v>103</v>
      </c>
      <c r="BU173" s="2" t="s">
        <v>103</v>
      </c>
      <c r="BV173" s="2" t="s">
        <v>102</v>
      </c>
      <c r="BW173" s="2" t="s">
        <v>102</v>
      </c>
      <c r="BX173" s="2" t="s">
        <v>102</v>
      </c>
      <c r="BY173" s="2" t="s">
        <v>102</v>
      </c>
      <c r="BZ173" s="2" t="s">
        <v>102</v>
      </c>
      <c r="CA173" s="2" t="s">
        <v>102</v>
      </c>
      <c r="CB173" s="2" t="s">
        <v>102</v>
      </c>
      <c r="CC173" s="2" t="s">
        <v>102</v>
      </c>
      <c r="CD173" s="2" t="s">
        <v>102</v>
      </c>
      <c r="CE173" s="2" t="s">
        <v>102</v>
      </c>
      <c r="CF173" s="2" t="s">
        <v>102</v>
      </c>
      <c r="CG173" s="2" t="s">
        <v>102</v>
      </c>
      <c r="CH173" s="2" t="s">
        <v>102</v>
      </c>
      <c r="CI173" s="2" t="s">
        <v>102</v>
      </c>
      <c r="CJ173" s="2" t="s">
        <v>102</v>
      </c>
      <c r="CK173" s="2" t="s">
        <v>102</v>
      </c>
      <c r="CL173" s="2" t="s">
        <v>102</v>
      </c>
      <c r="CM173" s="2" t="s">
        <v>102</v>
      </c>
      <c r="CN173" s="2" t="s">
        <v>102</v>
      </c>
      <c r="CO173" s="2" t="s">
        <v>102</v>
      </c>
      <c r="CP173" s="2" t="s">
        <v>102</v>
      </c>
      <c r="CQ173" s="2" t="s">
        <v>102</v>
      </c>
      <c r="CR173" s="2" t="s">
        <v>102</v>
      </c>
      <c r="CS173" s="2" t="s">
        <v>102</v>
      </c>
      <c r="CT173" s="2" t="s">
        <v>102</v>
      </c>
      <c r="CU173" s="2" t="s">
        <v>102</v>
      </c>
    </row>
    <row r="174" spans="1:99" x14ac:dyDescent="0.3">
      <c r="A174" s="2" t="s">
        <v>167</v>
      </c>
      <c r="B174" s="2">
        <v>159746</v>
      </c>
      <c r="C174" s="2" t="s">
        <v>4238</v>
      </c>
      <c r="D174" s="2" t="s">
        <v>792</v>
      </c>
      <c r="E174" s="2" t="s">
        <v>4239</v>
      </c>
      <c r="F174" s="2" t="s">
        <v>4239</v>
      </c>
      <c r="G174" s="2" t="s">
        <v>4240</v>
      </c>
      <c r="I174" s="2" t="s">
        <v>524</v>
      </c>
      <c r="J174" s="2" t="s">
        <v>415</v>
      </c>
      <c r="K174" s="2" t="s">
        <v>101</v>
      </c>
      <c r="L174" s="2">
        <v>84121</v>
      </c>
      <c r="M174" s="2" t="s">
        <v>4241</v>
      </c>
      <c r="N174" s="2" t="s">
        <v>4242</v>
      </c>
      <c r="U174" s="2" t="s">
        <v>798</v>
      </c>
      <c r="V174" s="3">
        <v>40991</v>
      </c>
      <c r="W174" s="3">
        <v>41365</v>
      </c>
      <c r="X174" s="4">
        <v>41183</v>
      </c>
      <c r="Y174" s="2" t="s">
        <v>103</v>
      </c>
      <c r="Z174" s="2" t="s">
        <v>4244</v>
      </c>
      <c r="AA174" s="2" t="s">
        <v>102</v>
      </c>
      <c r="AB174" s="2" t="s">
        <v>102</v>
      </c>
      <c r="AD174" s="2" t="s">
        <v>102</v>
      </c>
      <c r="AF174" s="2" t="s">
        <v>103</v>
      </c>
      <c r="AG174" s="2" t="s">
        <v>102</v>
      </c>
      <c r="AH174" s="2" t="s">
        <v>102</v>
      </c>
      <c r="AI174" s="2" t="s">
        <v>104</v>
      </c>
      <c r="AK174" s="2" t="s">
        <v>105</v>
      </c>
      <c r="AL174" s="2" t="s">
        <v>101</v>
      </c>
      <c r="AM174" s="2" t="s">
        <v>102</v>
      </c>
      <c r="AN174" s="2" t="s">
        <v>102</v>
      </c>
      <c r="AO174" s="2" t="s">
        <v>102</v>
      </c>
      <c r="AP174" s="2" t="s">
        <v>102</v>
      </c>
      <c r="AQ174" s="2" t="s">
        <v>102</v>
      </c>
      <c r="AR174" s="2" t="s">
        <v>102</v>
      </c>
      <c r="AS174" s="2" t="s">
        <v>102</v>
      </c>
      <c r="AT174" s="2" t="s">
        <v>102</v>
      </c>
      <c r="AU174" s="2" t="s">
        <v>102</v>
      </c>
      <c r="AV174" s="2" t="s">
        <v>102</v>
      </c>
      <c r="AW174" s="2" t="s">
        <v>102</v>
      </c>
      <c r="AX174" s="2" t="s">
        <v>102</v>
      </c>
      <c r="AY174" s="2" t="s">
        <v>102</v>
      </c>
      <c r="AZ174" s="2" t="s">
        <v>102</v>
      </c>
      <c r="BB174" s="2" t="s">
        <v>102</v>
      </c>
      <c r="BD174" s="2" t="s">
        <v>102</v>
      </c>
      <c r="BE174" s="2" t="s">
        <v>102</v>
      </c>
      <c r="BF174" s="2" t="s">
        <v>102</v>
      </c>
      <c r="BG174" s="2" t="s">
        <v>102</v>
      </c>
      <c r="BH174" s="2" t="s">
        <v>102</v>
      </c>
      <c r="BI174" s="2" t="s">
        <v>102</v>
      </c>
      <c r="BJ174" s="2" t="s">
        <v>102</v>
      </c>
      <c r="BK174" s="2" t="s">
        <v>102</v>
      </c>
      <c r="BL174" s="2" t="s">
        <v>102</v>
      </c>
      <c r="BM174" s="2" t="s">
        <v>102</v>
      </c>
      <c r="BN174" s="2" t="s">
        <v>102</v>
      </c>
      <c r="BO174" s="2" t="s">
        <v>102</v>
      </c>
      <c r="BP174" s="2" t="s">
        <v>102</v>
      </c>
      <c r="BQ174" s="2" t="s">
        <v>102</v>
      </c>
      <c r="BR174" s="2" t="s">
        <v>102</v>
      </c>
      <c r="BS174" s="2" t="s">
        <v>102</v>
      </c>
      <c r="BT174" s="2" t="s">
        <v>103</v>
      </c>
      <c r="BU174" s="2" t="s">
        <v>103</v>
      </c>
      <c r="BV174" s="2" t="s">
        <v>102</v>
      </c>
      <c r="BW174" s="2" t="s">
        <v>102</v>
      </c>
      <c r="BX174" s="2" t="s">
        <v>102</v>
      </c>
      <c r="BY174" s="2" t="s">
        <v>102</v>
      </c>
      <c r="BZ174" s="2" t="s">
        <v>102</v>
      </c>
      <c r="CA174" s="2" t="s">
        <v>102</v>
      </c>
      <c r="CB174" s="2" t="s">
        <v>102</v>
      </c>
      <c r="CC174" s="2" t="s">
        <v>102</v>
      </c>
      <c r="CD174" s="2" t="s">
        <v>102</v>
      </c>
      <c r="CE174" s="2" t="s">
        <v>102</v>
      </c>
      <c r="CF174" s="2" t="s">
        <v>102</v>
      </c>
      <c r="CG174" s="2" t="s">
        <v>102</v>
      </c>
      <c r="CH174" s="2" t="s">
        <v>102</v>
      </c>
      <c r="CI174" s="2" t="s">
        <v>102</v>
      </c>
      <c r="CJ174" s="2" t="s">
        <v>102</v>
      </c>
      <c r="CK174" s="2" t="s">
        <v>102</v>
      </c>
      <c r="CL174" s="2" t="s">
        <v>102</v>
      </c>
      <c r="CM174" s="2" t="s">
        <v>102</v>
      </c>
      <c r="CN174" s="2" t="s">
        <v>102</v>
      </c>
      <c r="CO174" s="2" t="s">
        <v>102</v>
      </c>
      <c r="CP174" s="2" t="s">
        <v>102</v>
      </c>
      <c r="CQ174" s="2" t="s">
        <v>102</v>
      </c>
      <c r="CR174" s="2" t="s">
        <v>102</v>
      </c>
      <c r="CS174" s="2" t="s">
        <v>102</v>
      </c>
      <c r="CT174" s="2" t="s">
        <v>102</v>
      </c>
      <c r="CU174" s="2" t="s">
        <v>102</v>
      </c>
    </row>
    <row r="175" spans="1:99" x14ac:dyDescent="0.3">
      <c r="A175" s="2" t="s">
        <v>379</v>
      </c>
      <c r="B175" s="2">
        <v>159747</v>
      </c>
      <c r="C175" s="2" t="s">
        <v>7949</v>
      </c>
      <c r="D175" s="2" t="s">
        <v>792</v>
      </c>
      <c r="E175" s="2" t="s">
        <v>7950</v>
      </c>
      <c r="F175" s="2" t="s">
        <v>7951</v>
      </c>
      <c r="G175" s="2" t="s">
        <v>7952</v>
      </c>
      <c r="I175" s="2" t="s">
        <v>710</v>
      </c>
      <c r="K175" s="2" t="s">
        <v>710</v>
      </c>
      <c r="L175" s="2">
        <v>79022</v>
      </c>
      <c r="M175" s="2" t="s">
        <v>7953</v>
      </c>
      <c r="N175" s="2" t="s">
        <v>7954</v>
      </c>
      <c r="U175" s="2" t="s">
        <v>798</v>
      </c>
      <c r="V175" s="3">
        <v>40997</v>
      </c>
      <c r="W175" s="3">
        <v>41365</v>
      </c>
      <c r="X175" s="4">
        <v>41183</v>
      </c>
      <c r="Y175" s="2" t="s">
        <v>102</v>
      </c>
      <c r="AA175" s="2" t="s">
        <v>103</v>
      </c>
      <c r="AB175" s="2" t="s">
        <v>102</v>
      </c>
      <c r="AD175" s="2" t="s">
        <v>102</v>
      </c>
      <c r="AF175" s="2" t="s">
        <v>102</v>
      </c>
      <c r="AG175" s="2" t="s">
        <v>103</v>
      </c>
      <c r="AH175" s="2" t="s">
        <v>102</v>
      </c>
      <c r="AI175" s="2" t="s">
        <v>108</v>
      </c>
      <c r="AL175" s="2" t="s">
        <v>710</v>
      </c>
      <c r="AM175" s="2" t="s">
        <v>102</v>
      </c>
      <c r="AN175" s="2" t="s">
        <v>102</v>
      </c>
      <c r="AO175" s="2" t="s">
        <v>102</v>
      </c>
      <c r="AP175" s="2" t="s">
        <v>102</v>
      </c>
      <c r="AQ175" s="2" t="s">
        <v>102</v>
      </c>
      <c r="AR175" s="2" t="s">
        <v>102</v>
      </c>
      <c r="AS175" s="2" t="s">
        <v>102</v>
      </c>
      <c r="AT175" s="2" t="s">
        <v>102</v>
      </c>
      <c r="AU175" s="2" t="s">
        <v>102</v>
      </c>
      <c r="AV175" s="2" t="s">
        <v>102</v>
      </c>
      <c r="AW175" s="2" t="s">
        <v>102</v>
      </c>
      <c r="AX175" s="2" t="s">
        <v>102</v>
      </c>
      <c r="AY175" s="2" t="s">
        <v>102</v>
      </c>
      <c r="AZ175" s="2" t="s">
        <v>102</v>
      </c>
      <c r="BB175" s="2" t="s">
        <v>102</v>
      </c>
      <c r="BD175" s="2" t="s">
        <v>102</v>
      </c>
      <c r="BE175" s="2" t="s">
        <v>102</v>
      </c>
      <c r="BF175" s="2" t="s">
        <v>102</v>
      </c>
      <c r="BG175" s="2" t="s">
        <v>102</v>
      </c>
      <c r="BH175" s="2" t="s">
        <v>102</v>
      </c>
      <c r="BI175" s="2" t="s">
        <v>102</v>
      </c>
      <c r="BJ175" s="2" t="s">
        <v>102</v>
      </c>
      <c r="BK175" s="2" t="s">
        <v>102</v>
      </c>
      <c r="BL175" s="2" t="s">
        <v>102</v>
      </c>
      <c r="BM175" s="2" t="s">
        <v>102</v>
      </c>
      <c r="BN175" s="2" t="s">
        <v>102</v>
      </c>
      <c r="BO175" s="2" t="s">
        <v>102</v>
      </c>
      <c r="BP175" s="2" t="s">
        <v>102</v>
      </c>
      <c r="BQ175" s="2" t="s">
        <v>102</v>
      </c>
      <c r="BR175" s="2" t="s">
        <v>102</v>
      </c>
      <c r="BS175" s="2" t="s">
        <v>102</v>
      </c>
      <c r="BT175" s="2" t="s">
        <v>102</v>
      </c>
      <c r="BU175" s="2" t="s">
        <v>103</v>
      </c>
      <c r="BV175" s="2" t="s">
        <v>102</v>
      </c>
      <c r="BW175" s="2" t="s">
        <v>102</v>
      </c>
      <c r="BX175" s="2" t="s">
        <v>102</v>
      </c>
      <c r="BY175" s="2" t="s">
        <v>102</v>
      </c>
      <c r="BZ175" s="2" t="s">
        <v>102</v>
      </c>
      <c r="CA175" s="2" t="s">
        <v>102</v>
      </c>
      <c r="CB175" s="2" t="s">
        <v>102</v>
      </c>
      <c r="CC175" s="2" t="s">
        <v>102</v>
      </c>
      <c r="CD175" s="2" t="s">
        <v>102</v>
      </c>
      <c r="CE175" s="2" t="s">
        <v>102</v>
      </c>
      <c r="CF175" s="2" t="s">
        <v>102</v>
      </c>
      <c r="CG175" s="2" t="s">
        <v>102</v>
      </c>
      <c r="CH175" s="2" t="s">
        <v>102</v>
      </c>
      <c r="CI175" s="2" t="s">
        <v>102</v>
      </c>
      <c r="CJ175" s="2" t="s">
        <v>102</v>
      </c>
      <c r="CK175" s="2" t="s">
        <v>102</v>
      </c>
      <c r="CL175" s="2" t="s">
        <v>102</v>
      </c>
      <c r="CM175" s="2" t="s">
        <v>102</v>
      </c>
      <c r="CN175" s="2" t="s">
        <v>102</v>
      </c>
      <c r="CO175" s="2" t="s">
        <v>102</v>
      </c>
      <c r="CP175" s="2" t="s">
        <v>102</v>
      </c>
      <c r="CQ175" s="2" t="s">
        <v>102</v>
      </c>
      <c r="CR175" s="2" t="s">
        <v>102</v>
      </c>
      <c r="CS175" s="2" t="s">
        <v>102</v>
      </c>
      <c r="CT175" s="2" t="s">
        <v>102</v>
      </c>
      <c r="CU175" s="2" t="s">
        <v>102</v>
      </c>
    </row>
    <row r="176" spans="1:99" x14ac:dyDescent="0.3">
      <c r="A176" s="2" t="s">
        <v>379</v>
      </c>
      <c r="B176" s="2">
        <v>159764</v>
      </c>
      <c r="C176" s="2" t="s">
        <v>1968</v>
      </c>
      <c r="D176" s="2" t="s">
        <v>792</v>
      </c>
      <c r="E176" s="2" t="s">
        <v>1969</v>
      </c>
      <c r="F176" s="2" t="s">
        <v>1969</v>
      </c>
      <c r="G176" s="2" t="s">
        <v>1970</v>
      </c>
      <c r="H176" s="2">
        <v>49321</v>
      </c>
      <c r="I176" s="2" t="s">
        <v>710</v>
      </c>
      <c r="K176" s="2" t="s">
        <v>710</v>
      </c>
      <c r="L176" s="2">
        <v>49321</v>
      </c>
      <c r="M176" s="2" t="s">
        <v>1971</v>
      </c>
      <c r="N176" s="2" t="s">
        <v>1972</v>
      </c>
      <c r="U176" s="2" t="s">
        <v>798</v>
      </c>
      <c r="V176" s="3">
        <v>40912</v>
      </c>
      <c r="W176" s="3">
        <v>41358</v>
      </c>
      <c r="X176" s="4">
        <v>41183</v>
      </c>
      <c r="Y176" s="2" t="s">
        <v>103</v>
      </c>
      <c r="Z176" s="2" t="s">
        <v>1973</v>
      </c>
      <c r="AA176" s="2" t="s">
        <v>103</v>
      </c>
      <c r="AB176" s="2" t="s">
        <v>102</v>
      </c>
      <c r="AD176" s="2" t="s">
        <v>102</v>
      </c>
      <c r="AF176" s="2" t="s">
        <v>102</v>
      </c>
      <c r="AG176" s="2" t="s">
        <v>103</v>
      </c>
      <c r="AH176" s="2" t="s">
        <v>102</v>
      </c>
      <c r="AI176" s="2" t="s">
        <v>104</v>
      </c>
      <c r="AL176" s="2" t="s">
        <v>710</v>
      </c>
      <c r="AM176" s="2" t="s">
        <v>102</v>
      </c>
      <c r="AN176" s="2" t="s">
        <v>102</v>
      </c>
      <c r="AO176" s="2" t="s">
        <v>102</v>
      </c>
      <c r="AP176" s="2" t="s">
        <v>102</v>
      </c>
      <c r="AQ176" s="2" t="s">
        <v>102</v>
      </c>
      <c r="AR176" s="2" t="s">
        <v>102</v>
      </c>
      <c r="AS176" s="2" t="s">
        <v>102</v>
      </c>
      <c r="AT176" s="2" t="s">
        <v>102</v>
      </c>
      <c r="AU176" s="2" t="s">
        <v>102</v>
      </c>
      <c r="AV176" s="2" t="s">
        <v>102</v>
      </c>
      <c r="AW176" s="2" t="s">
        <v>102</v>
      </c>
      <c r="AX176" s="2" t="s">
        <v>102</v>
      </c>
      <c r="AY176" s="2" t="s">
        <v>102</v>
      </c>
      <c r="AZ176" s="2" t="s">
        <v>102</v>
      </c>
      <c r="BB176" s="2" t="s">
        <v>102</v>
      </c>
      <c r="BD176" s="2" t="s">
        <v>102</v>
      </c>
      <c r="BE176" s="2" t="s">
        <v>102</v>
      </c>
      <c r="BF176" s="2" t="s">
        <v>103</v>
      </c>
      <c r="BG176" s="2" t="s">
        <v>102</v>
      </c>
      <c r="BH176" s="2" t="s">
        <v>102</v>
      </c>
      <c r="BI176" s="2" t="s">
        <v>102</v>
      </c>
      <c r="BJ176" s="2" t="s">
        <v>102</v>
      </c>
      <c r="BK176" s="2" t="s">
        <v>102</v>
      </c>
      <c r="BL176" s="2" t="s">
        <v>102</v>
      </c>
      <c r="BM176" s="2" t="s">
        <v>102</v>
      </c>
      <c r="BN176" s="2" t="s">
        <v>102</v>
      </c>
      <c r="BO176" s="2" t="s">
        <v>102</v>
      </c>
      <c r="BP176" s="2" t="s">
        <v>102</v>
      </c>
      <c r="BQ176" s="2" t="s">
        <v>102</v>
      </c>
      <c r="BR176" s="2" t="s">
        <v>102</v>
      </c>
      <c r="BS176" s="2" t="s">
        <v>102</v>
      </c>
      <c r="BT176" s="2" t="s">
        <v>102</v>
      </c>
      <c r="BU176" s="2" t="s">
        <v>103</v>
      </c>
      <c r="BV176" s="2" t="s">
        <v>102</v>
      </c>
      <c r="BW176" s="2" t="s">
        <v>102</v>
      </c>
      <c r="BX176" s="2" t="s">
        <v>102</v>
      </c>
      <c r="BY176" s="2" t="s">
        <v>102</v>
      </c>
      <c r="BZ176" s="2" t="s">
        <v>102</v>
      </c>
      <c r="CA176" s="2" t="s">
        <v>102</v>
      </c>
      <c r="CB176" s="2" t="s">
        <v>102</v>
      </c>
      <c r="CC176" s="2" t="s">
        <v>102</v>
      </c>
      <c r="CD176" s="2" t="s">
        <v>102</v>
      </c>
      <c r="CE176" s="2" t="s">
        <v>102</v>
      </c>
      <c r="CF176" s="2" t="s">
        <v>102</v>
      </c>
      <c r="CG176" s="2" t="s">
        <v>102</v>
      </c>
      <c r="CH176" s="2" t="s">
        <v>102</v>
      </c>
      <c r="CI176" s="2" t="s">
        <v>102</v>
      </c>
      <c r="CJ176" s="2" t="s">
        <v>102</v>
      </c>
      <c r="CK176" s="2" t="s">
        <v>102</v>
      </c>
      <c r="CL176" s="2" t="s">
        <v>102</v>
      </c>
      <c r="CM176" s="2" t="s">
        <v>102</v>
      </c>
      <c r="CN176" s="2" t="s">
        <v>102</v>
      </c>
      <c r="CO176" s="2" t="s">
        <v>102</v>
      </c>
      <c r="CP176" s="2" t="s">
        <v>102</v>
      </c>
      <c r="CQ176" s="2" t="s">
        <v>102</v>
      </c>
      <c r="CR176" s="2" t="s">
        <v>102</v>
      </c>
      <c r="CS176" s="2" t="s">
        <v>102</v>
      </c>
      <c r="CT176" s="2" t="s">
        <v>102</v>
      </c>
      <c r="CU176" s="2" t="s">
        <v>102</v>
      </c>
    </row>
    <row r="177" spans="1:99" x14ac:dyDescent="0.3">
      <c r="A177" s="2" t="s">
        <v>123</v>
      </c>
      <c r="B177" s="2">
        <v>159774</v>
      </c>
      <c r="C177" s="2" t="s">
        <v>4532</v>
      </c>
      <c r="D177" s="2" t="s">
        <v>792</v>
      </c>
      <c r="E177" s="2" t="s">
        <v>4533</v>
      </c>
      <c r="F177" s="2" t="s">
        <v>4534</v>
      </c>
      <c r="G177" s="2" t="s">
        <v>660</v>
      </c>
      <c r="H177" s="2" t="s">
        <v>164</v>
      </c>
      <c r="I177" s="2" t="s">
        <v>304</v>
      </c>
      <c r="J177" s="2" t="s">
        <v>155</v>
      </c>
      <c r="K177" s="2" t="s">
        <v>101</v>
      </c>
      <c r="L177" s="2" t="s">
        <v>4535</v>
      </c>
      <c r="M177" s="2" t="s">
        <v>4536</v>
      </c>
      <c r="N177" s="2" t="s">
        <v>4537</v>
      </c>
      <c r="U177" s="2" t="s">
        <v>798</v>
      </c>
      <c r="V177" s="3">
        <v>40994</v>
      </c>
      <c r="W177" s="3">
        <v>41360</v>
      </c>
      <c r="X177" s="4">
        <v>41183</v>
      </c>
      <c r="Y177" s="2" t="s">
        <v>103</v>
      </c>
      <c r="Z177" s="2" t="s">
        <v>4538</v>
      </c>
      <c r="AA177" s="2" t="s">
        <v>102</v>
      </c>
      <c r="AB177" s="2" t="s">
        <v>102</v>
      </c>
      <c r="AD177" s="2" t="s">
        <v>102</v>
      </c>
      <c r="AF177" s="2" t="s">
        <v>102</v>
      </c>
      <c r="AG177" s="2" t="s">
        <v>103</v>
      </c>
      <c r="AH177" s="2" t="s">
        <v>102</v>
      </c>
      <c r="AI177" s="2" t="s">
        <v>108</v>
      </c>
      <c r="AK177" s="2" t="s">
        <v>155</v>
      </c>
      <c r="AL177" s="2" t="s">
        <v>101</v>
      </c>
      <c r="AM177" s="2" t="s">
        <v>102</v>
      </c>
      <c r="AN177" s="2" t="s">
        <v>102</v>
      </c>
      <c r="AO177" s="2" t="s">
        <v>102</v>
      </c>
      <c r="AP177" s="2" t="s">
        <v>102</v>
      </c>
      <c r="AQ177" s="2" t="s">
        <v>102</v>
      </c>
      <c r="AR177" s="2" t="s">
        <v>102</v>
      </c>
      <c r="AS177" s="2" t="s">
        <v>102</v>
      </c>
      <c r="AT177" s="2" t="s">
        <v>102</v>
      </c>
      <c r="AU177" s="2" t="s">
        <v>102</v>
      </c>
      <c r="AV177" s="2" t="s">
        <v>102</v>
      </c>
      <c r="AW177" s="2" t="s">
        <v>102</v>
      </c>
      <c r="AX177" s="2" t="s">
        <v>102</v>
      </c>
      <c r="AY177" s="2" t="s">
        <v>102</v>
      </c>
      <c r="AZ177" s="2" t="s">
        <v>102</v>
      </c>
      <c r="BB177" s="2" t="s">
        <v>102</v>
      </c>
      <c r="BD177" s="2" t="s">
        <v>102</v>
      </c>
      <c r="BE177" s="2" t="s">
        <v>102</v>
      </c>
      <c r="BF177" s="2" t="s">
        <v>102</v>
      </c>
      <c r="BG177" s="2" t="s">
        <v>102</v>
      </c>
      <c r="BH177" s="2" t="s">
        <v>102</v>
      </c>
      <c r="BI177" s="2" t="s">
        <v>102</v>
      </c>
      <c r="BJ177" s="2" t="s">
        <v>102</v>
      </c>
      <c r="BK177" s="2" t="s">
        <v>102</v>
      </c>
      <c r="BL177" s="2" t="s">
        <v>102</v>
      </c>
      <c r="BM177" s="2" t="s">
        <v>102</v>
      </c>
      <c r="BN177" s="2" t="s">
        <v>102</v>
      </c>
      <c r="BO177" s="2" t="s">
        <v>102</v>
      </c>
      <c r="BP177" s="2" t="s">
        <v>102</v>
      </c>
      <c r="BQ177" s="2" t="s">
        <v>102</v>
      </c>
      <c r="BR177" s="2" t="s">
        <v>102</v>
      </c>
      <c r="BS177" s="2" t="s">
        <v>102</v>
      </c>
      <c r="BT177" s="2" t="s">
        <v>103</v>
      </c>
      <c r="BU177" s="2" t="s">
        <v>103</v>
      </c>
      <c r="BV177" s="2" t="s">
        <v>102</v>
      </c>
      <c r="BW177" s="2" t="s">
        <v>102</v>
      </c>
      <c r="BX177" s="2" t="s">
        <v>102</v>
      </c>
      <c r="BY177" s="2" t="s">
        <v>102</v>
      </c>
      <c r="BZ177" s="2" t="s">
        <v>102</v>
      </c>
      <c r="CA177" s="2" t="s">
        <v>102</v>
      </c>
      <c r="CB177" s="2" t="s">
        <v>102</v>
      </c>
      <c r="CC177" s="2" t="s">
        <v>102</v>
      </c>
      <c r="CD177" s="2" t="s">
        <v>102</v>
      </c>
      <c r="CE177" s="2" t="s">
        <v>102</v>
      </c>
      <c r="CF177" s="2" t="s">
        <v>102</v>
      </c>
      <c r="CG177" s="2" t="s">
        <v>102</v>
      </c>
      <c r="CH177" s="2" t="s">
        <v>102</v>
      </c>
      <c r="CI177" s="2" t="s">
        <v>102</v>
      </c>
      <c r="CJ177" s="2" t="s">
        <v>102</v>
      </c>
      <c r="CK177" s="2" t="s">
        <v>102</v>
      </c>
      <c r="CL177" s="2" t="s">
        <v>102</v>
      </c>
      <c r="CM177" s="2" t="s">
        <v>102</v>
      </c>
      <c r="CN177" s="2" t="s">
        <v>102</v>
      </c>
      <c r="CO177" s="2" t="s">
        <v>102</v>
      </c>
      <c r="CP177" s="2" t="s">
        <v>102</v>
      </c>
      <c r="CQ177" s="2" t="s">
        <v>102</v>
      </c>
      <c r="CR177" s="2" t="s">
        <v>102</v>
      </c>
      <c r="CS177" s="2" t="s">
        <v>102</v>
      </c>
      <c r="CT177" s="2" t="s">
        <v>102</v>
      </c>
      <c r="CU177" s="2" t="s">
        <v>102</v>
      </c>
    </row>
    <row r="178" spans="1:99" x14ac:dyDescent="0.3">
      <c r="A178" s="2" t="s">
        <v>123</v>
      </c>
      <c r="B178" s="2">
        <v>159794</v>
      </c>
      <c r="C178" s="2" t="s">
        <v>3098</v>
      </c>
      <c r="D178" s="2" t="s">
        <v>792</v>
      </c>
      <c r="E178" s="2" t="s">
        <v>3099</v>
      </c>
      <c r="F178" s="2" t="s">
        <v>3100</v>
      </c>
      <c r="G178" s="2" t="s">
        <v>642</v>
      </c>
      <c r="H178" s="2" t="s">
        <v>595</v>
      </c>
      <c r="I178" s="2" t="s">
        <v>542</v>
      </c>
      <c r="J178" s="2" t="s">
        <v>205</v>
      </c>
      <c r="K178" s="2" t="s">
        <v>101</v>
      </c>
      <c r="L178" s="2">
        <v>60563</v>
      </c>
      <c r="M178" s="2" t="s">
        <v>3101</v>
      </c>
      <c r="N178" s="2" t="s">
        <v>3102</v>
      </c>
      <c r="U178" s="2" t="s">
        <v>798</v>
      </c>
      <c r="V178" s="3">
        <v>40977</v>
      </c>
      <c r="W178" s="3">
        <v>41360</v>
      </c>
      <c r="X178" s="4">
        <v>41183</v>
      </c>
      <c r="Y178" s="2" t="s">
        <v>103</v>
      </c>
      <c r="Z178" s="2" t="s">
        <v>3103</v>
      </c>
      <c r="AA178" s="2" t="s">
        <v>102</v>
      </c>
      <c r="AB178" s="2" t="s">
        <v>102</v>
      </c>
      <c r="AD178" s="2" t="s">
        <v>102</v>
      </c>
      <c r="AF178" s="2" t="s">
        <v>102</v>
      </c>
      <c r="AG178" s="2" t="s">
        <v>103</v>
      </c>
      <c r="AH178" s="2" t="s">
        <v>102</v>
      </c>
      <c r="AI178" s="2" t="s">
        <v>104</v>
      </c>
      <c r="AK178" s="2" t="s">
        <v>105</v>
      </c>
      <c r="AL178" s="2" t="s">
        <v>101</v>
      </c>
      <c r="AM178" s="2" t="s">
        <v>102</v>
      </c>
      <c r="AN178" s="2" t="s">
        <v>102</v>
      </c>
      <c r="AO178" s="2" t="s">
        <v>102</v>
      </c>
      <c r="AP178" s="2" t="s">
        <v>102</v>
      </c>
      <c r="AQ178" s="2" t="s">
        <v>102</v>
      </c>
      <c r="AR178" s="2" t="s">
        <v>102</v>
      </c>
      <c r="AS178" s="2" t="s">
        <v>102</v>
      </c>
      <c r="AT178" s="2" t="s">
        <v>102</v>
      </c>
      <c r="AU178" s="2" t="s">
        <v>102</v>
      </c>
      <c r="AV178" s="2" t="s">
        <v>102</v>
      </c>
      <c r="AW178" s="2" t="s">
        <v>102</v>
      </c>
      <c r="AX178" s="2" t="s">
        <v>102</v>
      </c>
      <c r="AY178" s="2" t="s">
        <v>102</v>
      </c>
      <c r="AZ178" s="2" t="s">
        <v>102</v>
      </c>
      <c r="BB178" s="2" t="s">
        <v>102</v>
      </c>
      <c r="BD178" s="2" t="s">
        <v>102</v>
      </c>
      <c r="BE178" s="2" t="s">
        <v>102</v>
      </c>
      <c r="BF178" s="2" t="s">
        <v>102</v>
      </c>
      <c r="BG178" s="2" t="s">
        <v>102</v>
      </c>
      <c r="BH178" s="2" t="s">
        <v>102</v>
      </c>
      <c r="BI178" s="2" t="s">
        <v>102</v>
      </c>
      <c r="BJ178" s="2" t="s">
        <v>102</v>
      </c>
      <c r="BK178" s="2" t="s">
        <v>102</v>
      </c>
      <c r="BL178" s="2" t="s">
        <v>102</v>
      </c>
      <c r="BM178" s="2" t="s">
        <v>102</v>
      </c>
      <c r="BN178" s="2" t="s">
        <v>102</v>
      </c>
      <c r="BO178" s="2" t="s">
        <v>102</v>
      </c>
      <c r="BP178" s="2" t="s">
        <v>102</v>
      </c>
      <c r="BQ178" s="2" t="s">
        <v>102</v>
      </c>
      <c r="BR178" s="2" t="s">
        <v>102</v>
      </c>
      <c r="BS178" s="2" t="s">
        <v>102</v>
      </c>
      <c r="BT178" s="2" t="s">
        <v>103</v>
      </c>
      <c r="BU178" s="2" t="s">
        <v>103</v>
      </c>
      <c r="BV178" s="2" t="s">
        <v>102</v>
      </c>
      <c r="BW178" s="2" t="s">
        <v>102</v>
      </c>
      <c r="BX178" s="2" t="s">
        <v>102</v>
      </c>
      <c r="BY178" s="2" t="s">
        <v>102</v>
      </c>
      <c r="BZ178" s="2" t="s">
        <v>102</v>
      </c>
      <c r="CA178" s="2" t="s">
        <v>102</v>
      </c>
      <c r="CB178" s="2" t="s">
        <v>102</v>
      </c>
      <c r="CC178" s="2" t="s">
        <v>102</v>
      </c>
      <c r="CD178" s="2" t="s">
        <v>102</v>
      </c>
      <c r="CE178" s="2" t="s">
        <v>102</v>
      </c>
      <c r="CF178" s="2" t="s">
        <v>102</v>
      </c>
      <c r="CG178" s="2" t="s">
        <v>102</v>
      </c>
      <c r="CH178" s="2" t="s">
        <v>102</v>
      </c>
      <c r="CI178" s="2" t="s">
        <v>102</v>
      </c>
      <c r="CJ178" s="2" t="s">
        <v>102</v>
      </c>
      <c r="CK178" s="2" t="s">
        <v>102</v>
      </c>
      <c r="CL178" s="2" t="s">
        <v>102</v>
      </c>
      <c r="CM178" s="2" t="s">
        <v>102</v>
      </c>
      <c r="CN178" s="2" t="s">
        <v>102</v>
      </c>
      <c r="CO178" s="2" t="s">
        <v>102</v>
      </c>
      <c r="CP178" s="2" t="s">
        <v>102</v>
      </c>
      <c r="CQ178" s="2" t="s">
        <v>102</v>
      </c>
      <c r="CR178" s="2" t="s">
        <v>102</v>
      </c>
      <c r="CS178" s="2" t="s">
        <v>102</v>
      </c>
      <c r="CT178" s="2" t="s">
        <v>102</v>
      </c>
      <c r="CU178" s="2" t="s">
        <v>102</v>
      </c>
    </row>
    <row r="179" spans="1:99" x14ac:dyDescent="0.3">
      <c r="A179" s="2" t="s">
        <v>98</v>
      </c>
      <c r="B179" s="2">
        <v>159806</v>
      </c>
      <c r="C179" s="2" t="s">
        <v>3091</v>
      </c>
      <c r="D179" s="2" t="s">
        <v>792</v>
      </c>
      <c r="E179" s="2" t="s">
        <v>3092</v>
      </c>
      <c r="F179" s="2" t="s">
        <v>3093</v>
      </c>
      <c r="G179" s="2" t="s">
        <v>3094</v>
      </c>
      <c r="H179" s="2" t="s">
        <v>409</v>
      </c>
      <c r="I179" s="2" t="s">
        <v>173</v>
      </c>
      <c r="J179" s="2" t="s">
        <v>174</v>
      </c>
      <c r="K179" s="2" t="s">
        <v>101</v>
      </c>
      <c r="L179" s="2">
        <v>2110</v>
      </c>
      <c r="M179" s="2" t="s">
        <v>3095</v>
      </c>
      <c r="N179" s="2" t="s">
        <v>3096</v>
      </c>
      <c r="U179" s="2" t="s">
        <v>798</v>
      </c>
      <c r="V179" s="3">
        <v>40977</v>
      </c>
      <c r="W179" s="3">
        <v>41361</v>
      </c>
      <c r="X179" s="4">
        <v>41183</v>
      </c>
      <c r="Y179" s="2" t="s">
        <v>103</v>
      </c>
      <c r="Z179" s="2" t="s">
        <v>3097</v>
      </c>
      <c r="AA179" s="2" t="s">
        <v>102</v>
      </c>
      <c r="AB179" s="2" t="s">
        <v>102</v>
      </c>
      <c r="AD179" s="2" t="s">
        <v>102</v>
      </c>
      <c r="AF179" s="2" t="s">
        <v>103</v>
      </c>
      <c r="AG179" s="2" t="s">
        <v>102</v>
      </c>
      <c r="AH179" s="2" t="s">
        <v>102</v>
      </c>
      <c r="AI179" s="2" t="s">
        <v>104</v>
      </c>
      <c r="AK179" s="2" t="s">
        <v>105</v>
      </c>
      <c r="AL179" s="2" t="s">
        <v>101</v>
      </c>
      <c r="AM179" s="2" t="s">
        <v>102</v>
      </c>
      <c r="AN179" s="2" t="s">
        <v>102</v>
      </c>
      <c r="AO179" s="2" t="s">
        <v>102</v>
      </c>
      <c r="AP179" s="2" t="s">
        <v>102</v>
      </c>
      <c r="AQ179" s="2" t="s">
        <v>102</v>
      </c>
      <c r="AR179" s="2" t="s">
        <v>102</v>
      </c>
      <c r="AS179" s="2" t="s">
        <v>102</v>
      </c>
      <c r="AT179" s="2" t="s">
        <v>102</v>
      </c>
      <c r="AU179" s="2" t="s">
        <v>102</v>
      </c>
      <c r="AV179" s="2" t="s">
        <v>102</v>
      </c>
      <c r="AW179" s="2" t="s">
        <v>102</v>
      </c>
      <c r="AX179" s="2" t="s">
        <v>102</v>
      </c>
      <c r="AY179" s="2" t="s">
        <v>102</v>
      </c>
      <c r="AZ179" s="2" t="s">
        <v>102</v>
      </c>
      <c r="BB179" s="2" t="s">
        <v>102</v>
      </c>
      <c r="BD179" s="2" t="s">
        <v>102</v>
      </c>
      <c r="BE179" s="2" t="s">
        <v>102</v>
      </c>
      <c r="BF179" s="2" t="s">
        <v>102</v>
      </c>
      <c r="BG179" s="2" t="s">
        <v>102</v>
      </c>
      <c r="BH179" s="2" t="s">
        <v>102</v>
      </c>
      <c r="BI179" s="2" t="s">
        <v>102</v>
      </c>
      <c r="BJ179" s="2" t="s">
        <v>102</v>
      </c>
      <c r="BK179" s="2" t="s">
        <v>102</v>
      </c>
      <c r="BL179" s="2" t="s">
        <v>102</v>
      </c>
      <c r="BM179" s="2" t="s">
        <v>102</v>
      </c>
      <c r="BN179" s="2" t="s">
        <v>102</v>
      </c>
      <c r="BO179" s="2" t="s">
        <v>102</v>
      </c>
      <c r="BP179" s="2" t="s">
        <v>102</v>
      </c>
      <c r="BQ179" s="2" t="s">
        <v>102</v>
      </c>
      <c r="BR179" s="2" t="s">
        <v>102</v>
      </c>
      <c r="BS179" s="2" t="s">
        <v>102</v>
      </c>
      <c r="BT179" s="2" t="s">
        <v>103</v>
      </c>
      <c r="BU179" s="2" t="s">
        <v>103</v>
      </c>
      <c r="BV179" s="2" t="s">
        <v>102</v>
      </c>
      <c r="BW179" s="2" t="s">
        <v>102</v>
      </c>
      <c r="BX179" s="2" t="s">
        <v>102</v>
      </c>
      <c r="BY179" s="2" t="s">
        <v>102</v>
      </c>
      <c r="BZ179" s="2" t="s">
        <v>102</v>
      </c>
      <c r="CA179" s="2" t="s">
        <v>102</v>
      </c>
      <c r="CB179" s="2" t="s">
        <v>102</v>
      </c>
      <c r="CC179" s="2" t="s">
        <v>102</v>
      </c>
      <c r="CD179" s="2" t="s">
        <v>102</v>
      </c>
      <c r="CE179" s="2" t="s">
        <v>102</v>
      </c>
      <c r="CF179" s="2" t="s">
        <v>102</v>
      </c>
      <c r="CG179" s="2" t="s">
        <v>102</v>
      </c>
      <c r="CH179" s="2" t="s">
        <v>102</v>
      </c>
      <c r="CI179" s="2" t="s">
        <v>102</v>
      </c>
      <c r="CJ179" s="2" t="s">
        <v>102</v>
      </c>
      <c r="CK179" s="2" t="s">
        <v>102</v>
      </c>
      <c r="CL179" s="2" t="s">
        <v>102</v>
      </c>
      <c r="CM179" s="2" t="s">
        <v>102</v>
      </c>
      <c r="CN179" s="2" t="s">
        <v>102</v>
      </c>
      <c r="CO179" s="2" t="s">
        <v>102</v>
      </c>
      <c r="CP179" s="2" t="s">
        <v>102</v>
      </c>
      <c r="CQ179" s="2" t="s">
        <v>102</v>
      </c>
      <c r="CR179" s="2" t="s">
        <v>102</v>
      </c>
      <c r="CS179" s="2" t="s">
        <v>102</v>
      </c>
      <c r="CT179" s="2" t="s">
        <v>102</v>
      </c>
      <c r="CU179" s="2" t="s">
        <v>102</v>
      </c>
    </row>
    <row r="180" spans="1:99" x14ac:dyDescent="0.3">
      <c r="A180" s="2" t="s">
        <v>112</v>
      </c>
      <c r="B180" s="2">
        <v>159838</v>
      </c>
      <c r="C180" s="2" t="s">
        <v>11145</v>
      </c>
      <c r="D180" s="2" t="s">
        <v>792</v>
      </c>
      <c r="E180" s="2" t="s">
        <v>11146</v>
      </c>
      <c r="F180" s="2" t="s">
        <v>11146</v>
      </c>
      <c r="G180" s="2" t="s">
        <v>11147</v>
      </c>
      <c r="I180" s="2" t="s">
        <v>211</v>
      </c>
      <c r="J180" s="2" t="s">
        <v>134</v>
      </c>
      <c r="K180" s="2" t="s">
        <v>101</v>
      </c>
      <c r="L180" s="2">
        <v>94025</v>
      </c>
      <c r="M180" s="2" t="s">
        <v>11148</v>
      </c>
      <c r="N180" s="2" t="s">
        <v>11149</v>
      </c>
      <c r="U180" s="2" t="s">
        <v>798</v>
      </c>
      <c r="V180" s="3">
        <v>40998</v>
      </c>
      <c r="W180" s="3">
        <v>41570</v>
      </c>
      <c r="X180" s="4">
        <v>41183</v>
      </c>
      <c r="Y180" s="2" t="s">
        <v>103</v>
      </c>
      <c r="Z180" s="2" t="s">
        <v>11150</v>
      </c>
      <c r="AA180" s="2" t="s">
        <v>102</v>
      </c>
      <c r="AB180" s="2" t="s">
        <v>102</v>
      </c>
      <c r="AD180" s="2" t="s">
        <v>102</v>
      </c>
      <c r="AF180" s="2" t="s">
        <v>103</v>
      </c>
      <c r="AG180" s="2" t="s">
        <v>102</v>
      </c>
      <c r="AH180" s="2" t="s">
        <v>102</v>
      </c>
      <c r="AI180" s="2" t="s">
        <v>104</v>
      </c>
      <c r="AK180" s="2" t="s">
        <v>134</v>
      </c>
      <c r="AL180" s="2" t="s">
        <v>101</v>
      </c>
      <c r="AM180" s="2" t="s">
        <v>102</v>
      </c>
      <c r="AN180" s="2" t="s">
        <v>102</v>
      </c>
      <c r="AO180" s="2" t="s">
        <v>102</v>
      </c>
      <c r="AP180" s="2" t="s">
        <v>102</v>
      </c>
      <c r="AQ180" s="2" t="s">
        <v>102</v>
      </c>
      <c r="AR180" s="2" t="s">
        <v>102</v>
      </c>
      <c r="AS180" s="2" t="s">
        <v>102</v>
      </c>
      <c r="AT180" s="2" t="s">
        <v>102</v>
      </c>
      <c r="AU180" s="2" t="s">
        <v>102</v>
      </c>
      <c r="AV180" s="2" t="s">
        <v>102</v>
      </c>
      <c r="AW180" s="2" t="s">
        <v>102</v>
      </c>
      <c r="AX180" s="2" t="s">
        <v>102</v>
      </c>
      <c r="AY180" s="2" t="s">
        <v>102</v>
      </c>
      <c r="AZ180" s="2" t="s">
        <v>102</v>
      </c>
      <c r="BB180" s="2" t="s">
        <v>102</v>
      </c>
      <c r="BD180" s="2" t="s">
        <v>102</v>
      </c>
      <c r="BE180" s="2" t="s">
        <v>102</v>
      </c>
      <c r="BF180" s="2" t="s">
        <v>102</v>
      </c>
      <c r="BG180" s="2" t="s">
        <v>102</v>
      </c>
      <c r="BH180" s="2" t="s">
        <v>102</v>
      </c>
      <c r="BI180" s="2" t="s">
        <v>102</v>
      </c>
      <c r="BJ180" s="2" t="s">
        <v>102</v>
      </c>
      <c r="BK180" s="2" t="s">
        <v>102</v>
      </c>
      <c r="BL180" s="2" t="s">
        <v>102</v>
      </c>
      <c r="BM180" s="2" t="s">
        <v>102</v>
      </c>
      <c r="BN180" s="2" t="s">
        <v>102</v>
      </c>
      <c r="BO180" s="2" t="s">
        <v>102</v>
      </c>
      <c r="BP180" s="2" t="s">
        <v>102</v>
      </c>
      <c r="BQ180" s="2" t="s">
        <v>102</v>
      </c>
      <c r="BR180" s="2" t="s">
        <v>102</v>
      </c>
      <c r="BS180" s="2" t="s">
        <v>102</v>
      </c>
      <c r="BT180" s="2" t="s">
        <v>103</v>
      </c>
      <c r="BU180" s="2" t="s">
        <v>103</v>
      </c>
      <c r="BV180" s="2" t="s">
        <v>102</v>
      </c>
      <c r="BW180" s="2" t="s">
        <v>102</v>
      </c>
      <c r="BX180" s="2" t="s">
        <v>102</v>
      </c>
      <c r="BY180" s="2" t="s">
        <v>102</v>
      </c>
      <c r="BZ180" s="2" t="s">
        <v>102</v>
      </c>
      <c r="CA180" s="2" t="s">
        <v>102</v>
      </c>
      <c r="CB180" s="2" t="s">
        <v>102</v>
      </c>
      <c r="CC180" s="2" t="s">
        <v>102</v>
      </c>
      <c r="CD180" s="2" t="s">
        <v>102</v>
      </c>
      <c r="CE180" s="2" t="s">
        <v>102</v>
      </c>
      <c r="CF180" s="2" t="s">
        <v>102</v>
      </c>
      <c r="CG180" s="2" t="s">
        <v>102</v>
      </c>
      <c r="CH180" s="2" t="s">
        <v>102</v>
      </c>
      <c r="CI180" s="2" t="s">
        <v>102</v>
      </c>
      <c r="CJ180" s="2" t="s">
        <v>102</v>
      </c>
      <c r="CK180" s="2" t="s">
        <v>102</v>
      </c>
      <c r="CL180" s="2" t="s">
        <v>102</v>
      </c>
      <c r="CM180" s="2" t="s">
        <v>102</v>
      </c>
      <c r="CN180" s="2" t="s">
        <v>102</v>
      </c>
      <c r="CO180" s="2" t="s">
        <v>102</v>
      </c>
      <c r="CP180" s="2" t="s">
        <v>102</v>
      </c>
      <c r="CQ180" s="2" t="s">
        <v>102</v>
      </c>
      <c r="CR180" s="2" t="s">
        <v>102</v>
      </c>
      <c r="CS180" s="2" t="s">
        <v>102</v>
      </c>
      <c r="CT180" s="2" t="s">
        <v>102</v>
      </c>
      <c r="CU180" s="2" t="s">
        <v>102</v>
      </c>
    </row>
    <row r="181" spans="1:99" x14ac:dyDescent="0.3">
      <c r="A181" s="2" t="s">
        <v>379</v>
      </c>
      <c r="B181" s="2">
        <v>159839</v>
      </c>
      <c r="C181" s="2" t="s">
        <v>8458</v>
      </c>
      <c r="D181" s="2" t="s">
        <v>792</v>
      </c>
      <c r="E181" s="2" t="s">
        <v>8459</v>
      </c>
      <c r="F181" s="2" t="s">
        <v>8459</v>
      </c>
      <c r="G181" s="2" t="s">
        <v>8460</v>
      </c>
      <c r="H181" s="2" t="s">
        <v>8461</v>
      </c>
      <c r="I181" s="2" t="s">
        <v>703</v>
      </c>
      <c r="K181" s="2" t="s">
        <v>217</v>
      </c>
      <c r="L181" s="2">
        <v>852</v>
      </c>
      <c r="M181" s="2">
        <v>85231751700</v>
      </c>
      <c r="N181" s="2">
        <v>85231751727</v>
      </c>
      <c r="U181" s="2" t="s">
        <v>798</v>
      </c>
      <c r="V181" s="3">
        <v>40998</v>
      </c>
      <c r="W181" s="3">
        <v>41361</v>
      </c>
      <c r="X181" s="4">
        <v>41183</v>
      </c>
      <c r="Y181" s="2" t="s">
        <v>103</v>
      </c>
      <c r="Z181" s="2" t="s">
        <v>8462</v>
      </c>
      <c r="AA181" s="2" t="s">
        <v>103</v>
      </c>
      <c r="AB181" s="2" t="s">
        <v>102</v>
      </c>
      <c r="AD181" s="2" t="s">
        <v>102</v>
      </c>
      <c r="AF181" s="2" t="s">
        <v>102</v>
      </c>
      <c r="AG181" s="2" t="s">
        <v>103</v>
      </c>
      <c r="AH181" s="2" t="s">
        <v>102</v>
      </c>
      <c r="AI181" s="2" t="s">
        <v>108</v>
      </c>
      <c r="AL181" s="2" t="s">
        <v>217</v>
      </c>
      <c r="AM181" s="2" t="s">
        <v>102</v>
      </c>
      <c r="AN181" s="2" t="s">
        <v>102</v>
      </c>
      <c r="AO181" s="2" t="s">
        <v>102</v>
      </c>
      <c r="AP181" s="2" t="s">
        <v>102</v>
      </c>
      <c r="AQ181" s="2" t="s">
        <v>102</v>
      </c>
      <c r="AR181" s="2" t="s">
        <v>102</v>
      </c>
      <c r="AS181" s="2" t="s">
        <v>102</v>
      </c>
      <c r="AT181" s="2" t="s">
        <v>102</v>
      </c>
      <c r="AU181" s="2" t="s">
        <v>102</v>
      </c>
      <c r="AV181" s="2" t="s">
        <v>102</v>
      </c>
      <c r="AW181" s="2" t="s">
        <v>102</v>
      </c>
      <c r="AX181" s="2" t="s">
        <v>102</v>
      </c>
      <c r="AY181" s="2" t="s">
        <v>102</v>
      </c>
      <c r="AZ181" s="2" t="s">
        <v>102</v>
      </c>
      <c r="BB181" s="2" t="s">
        <v>102</v>
      </c>
      <c r="BD181" s="2" t="s">
        <v>102</v>
      </c>
      <c r="BE181" s="2" t="s">
        <v>102</v>
      </c>
      <c r="BF181" s="2" t="s">
        <v>103</v>
      </c>
      <c r="BG181" s="2" t="s">
        <v>102</v>
      </c>
      <c r="BH181" s="2" t="s">
        <v>102</v>
      </c>
      <c r="BI181" s="2" t="s">
        <v>102</v>
      </c>
      <c r="BJ181" s="2" t="s">
        <v>102</v>
      </c>
      <c r="BK181" s="2" t="s">
        <v>102</v>
      </c>
      <c r="BL181" s="2" t="s">
        <v>102</v>
      </c>
      <c r="BM181" s="2" t="s">
        <v>102</v>
      </c>
      <c r="BN181" s="2" t="s">
        <v>102</v>
      </c>
      <c r="BO181" s="2" t="s">
        <v>102</v>
      </c>
      <c r="BP181" s="2" t="s">
        <v>102</v>
      </c>
      <c r="BQ181" s="2" t="s">
        <v>102</v>
      </c>
      <c r="BR181" s="2" t="s">
        <v>102</v>
      </c>
      <c r="BS181" s="2" t="s">
        <v>102</v>
      </c>
      <c r="BT181" s="2" t="s">
        <v>103</v>
      </c>
      <c r="BU181" s="2" t="s">
        <v>103</v>
      </c>
      <c r="BV181" s="2" t="s">
        <v>102</v>
      </c>
      <c r="BW181" s="2" t="s">
        <v>102</v>
      </c>
      <c r="BX181" s="2" t="s">
        <v>102</v>
      </c>
      <c r="BY181" s="2" t="s">
        <v>102</v>
      </c>
      <c r="BZ181" s="2" t="s">
        <v>102</v>
      </c>
      <c r="CA181" s="2" t="s">
        <v>102</v>
      </c>
      <c r="CB181" s="2" t="s">
        <v>102</v>
      </c>
      <c r="CC181" s="2" t="s">
        <v>102</v>
      </c>
      <c r="CD181" s="2" t="s">
        <v>102</v>
      </c>
      <c r="CE181" s="2" t="s">
        <v>102</v>
      </c>
      <c r="CF181" s="2" t="s">
        <v>102</v>
      </c>
      <c r="CG181" s="2" t="s">
        <v>102</v>
      </c>
      <c r="CH181" s="2" t="s">
        <v>102</v>
      </c>
      <c r="CI181" s="2" t="s">
        <v>102</v>
      </c>
      <c r="CJ181" s="2" t="s">
        <v>102</v>
      </c>
      <c r="CK181" s="2" t="s">
        <v>102</v>
      </c>
      <c r="CL181" s="2" t="s">
        <v>102</v>
      </c>
      <c r="CM181" s="2" t="s">
        <v>102</v>
      </c>
      <c r="CN181" s="2" t="s">
        <v>102</v>
      </c>
      <c r="CO181" s="2" t="s">
        <v>102</v>
      </c>
      <c r="CP181" s="2" t="s">
        <v>102</v>
      </c>
      <c r="CQ181" s="2" t="s">
        <v>102</v>
      </c>
      <c r="CR181" s="2" t="s">
        <v>102</v>
      </c>
      <c r="CS181" s="2" t="s">
        <v>102</v>
      </c>
      <c r="CT181" s="2" t="s">
        <v>102</v>
      </c>
      <c r="CU181" s="2" t="s">
        <v>102</v>
      </c>
    </row>
    <row r="182" spans="1:99" x14ac:dyDescent="0.3">
      <c r="A182" s="2" t="s">
        <v>379</v>
      </c>
      <c r="B182" s="2">
        <v>159843</v>
      </c>
      <c r="C182" s="2" t="s">
        <v>3168</v>
      </c>
      <c r="D182" s="2" t="s">
        <v>792</v>
      </c>
      <c r="E182" s="2" t="s">
        <v>3169</v>
      </c>
      <c r="F182" s="2" t="s">
        <v>3170</v>
      </c>
      <c r="G182" s="2" t="s">
        <v>3171</v>
      </c>
      <c r="I182" s="2" t="s">
        <v>537</v>
      </c>
      <c r="K182" s="2" t="s">
        <v>197</v>
      </c>
      <c r="L182" s="2" t="s">
        <v>3172</v>
      </c>
      <c r="M182" s="2" t="s">
        <v>3173</v>
      </c>
      <c r="N182" s="2" t="s">
        <v>3174</v>
      </c>
      <c r="U182" s="2" t="s">
        <v>798</v>
      </c>
      <c r="V182" s="3">
        <v>40980</v>
      </c>
      <c r="W182" s="3">
        <v>41423</v>
      </c>
      <c r="X182" s="4">
        <v>41183</v>
      </c>
      <c r="Y182" s="2" t="s">
        <v>103</v>
      </c>
      <c r="Z182" s="2" t="s">
        <v>3175</v>
      </c>
      <c r="AA182" s="2" t="s">
        <v>102</v>
      </c>
      <c r="AB182" s="2" t="s">
        <v>102</v>
      </c>
      <c r="AD182" s="2" t="s">
        <v>102</v>
      </c>
      <c r="AF182" s="2" t="s">
        <v>103</v>
      </c>
      <c r="AG182" s="2" t="s">
        <v>102</v>
      </c>
      <c r="AH182" s="2" t="s">
        <v>102</v>
      </c>
      <c r="AI182" s="2" t="s">
        <v>108</v>
      </c>
      <c r="AL182" s="2" t="s">
        <v>197</v>
      </c>
      <c r="AM182" s="2" t="s">
        <v>102</v>
      </c>
      <c r="AN182" s="2" t="s">
        <v>102</v>
      </c>
      <c r="AO182" s="2" t="s">
        <v>102</v>
      </c>
      <c r="AP182" s="2" t="s">
        <v>102</v>
      </c>
      <c r="AQ182" s="2" t="s">
        <v>102</v>
      </c>
      <c r="AR182" s="2" t="s">
        <v>102</v>
      </c>
      <c r="AS182" s="2" t="s">
        <v>102</v>
      </c>
      <c r="AT182" s="2" t="s">
        <v>102</v>
      </c>
      <c r="AU182" s="2" t="s">
        <v>102</v>
      </c>
      <c r="AV182" s="2" t="s">
        <v>102</v>
      </c>
      <c r="AW182" s="2" t="s">
        <v>102</v>
      </c>
      <c r="AX182" s="2" t="s">
        <v>102</v>
      </c>
      <c r="AY182" s="2" t="s">
        <v>102</v>
      </c>
      <c r="AZ182" s="2" t="s">
        <v>102</v>
      </c>
      <c r="BB182" s="2" t="s">
        <v>102</v>
      </c>
      <c r="BD182" s="2" t="s">
        <v>102</v>
      </c>
      <c r="BE182" s="2" t="s">
        <v>102</v>
      </c>
      <c r="BF182" s="2" t="s">
        <v>102</v>
      </c>
      <c r="BG182" s="2" t="s">
        <v>102</v>
      </c>
      <c r="BH182" s="2" t="s">
        <v>102</v>
      </c>
      <c r="BI182" s="2" t="s">
        <v>102</v>
      </c>
      <c r="BJ182" s="2" t="s">
        <v>102</v>
      </c>
      <c r="BK182" s="2" t="s">
        <v>102</v>
      </c>
      <c r="BL182" s="2" t="s">
        <v>102</v>
      </c>
      <c r="BM182" s="2" t="s">
        <v>102</v>
      </c>
      <c r="BN182" s="2" t="s">
        <v>102</v>
      </c>
      <c r="BO182" s="2" t="s">
        <v>102</v>
      </c>
      <c r="BP182" s="2" t="s">
        <v>102</v>
      </c>
      <c r="BQ182" s="2" t="s">
        <v>102</v>
      </c>
      <c r="BR182" s="2" t="s">
        <v>102</v>
      </c>
      <c r="BS182" s="2" t="s">
        <v>102</v>
      </c>
      <c r="BT182" s="2" t="s">
        <v>103</v>
      </c>
      <c r="BU182" s="2" t="s">
        <v>103</v>
      </c>
      <c r="BV182" s="2" t="s">
        <v>102</v>
      </c>
      <c r="BW182" s="2" t="s">
        <v>102</v>
      </c>
      <c r="BX182" s="2" t="s">
        <v>102</v>
      </c>
      <c r="BY182" s="2" t="s">
        <v>102</v>
      </c>
      <c r="BZ182" s="2" t="s">
        <v>102</v>
      </c>
      <c r="CA182" s="2" t="s">
        <v>102</v>
      </c>
      <c r="CB182" s="2" t="s">
        <v>102</v>
      </c>
      <c r="CC182" s="2" t="s">
        <v>102</v>
      </c>
      <c r="CD182" s="2" t="s">
        <v>102</v>
      </c>
      <c r="CE182" s="2" t="s">
        <v>102</v>
      </c>
      <c r="CF182" s="2" t="s">
        <v>102</v>
      </c>
      <c r="CG182" s="2" t="s">
        <v>102</v>
      </c>
      <c r="CH182" s="2" t="s">
        <v>102</v>
      </c>
      <c r="CI182" s="2" t="s">
        <v>102</v>
      </c>
      <c r="CJ182" s="2" t="s">
        <v>102</v>
      </c>
      <c r="CK182" s="2" t="s">
        <v>102</v>
      </c>
      <c r="CL182" s="2" t="s">
        <v>102</v>
      </c>
      <c r="CM182" s="2" t="s">
        <v>102</v>
      </c>
      <c r="CN182" s="2" t="s">
        <v>102</v>
      </c>
      <c r="CO182" s="2" t="s">
        <v>102</v>
      </c>
      <c r="CP182" s="2" t="s">
        <v>102</v>
      </c>
      <c r="CQ182" s="2" t="s">
        <v>102</v>
      </c>
      <c r="CR182" s="2" t="s">
        <v>102</v>
      </c>
      <c r="CS182" s="2" t="s">
        <v>102</v>
      </c>
      <c r="CT182" s="2" t="s">
        <v>102</v>
      </c>
      <c r="CU182" s="2" t="s">
        <v>102</v>
      </c>
    </row>
    <row r="183" spans="1:99" x14ac:dyDescent="0.3">
      <c r="A183" s="2" t="s">
        <v>109</v>
      </c>
      <c r="B183" s="2">
        <v>159846</v>
      </c>
      <c r="C183" s="2" t="s">
        <v>2690</v>
      </c>
      <c r="D183" s="2" t="s">
        <v>792</v>
      </c>
      <c r="E183" s="2" t="s">
        <v>2691</v>
      </c>
      <c r="F183" s="2" t="s">
        <v>2691</v>
      </c>
      <c r="G183" s="2" t="s">
        <v>1562</v>
      </c>
      <c r="H183" s="2" t="s">
        <v>1091</v>
      </c>
      <c r="I183" s="2" t="s">
        <v>110</v>
      </c>
      <c r="J183" s="2" t="s">
        <v>111</v>
      </c>
      <c r="K183" s="2" t="s">
        <v>101</v>
      </c>
      <c r="L183" s="2">
        <v>8542</v>
      </c>
      <c r="M183" s="2" t="s">
        <v>2692</v>
      </c>
      <c r="N183" s="2" t="s">
        <v>2693</v>
      </c>
      <c r="U183" s="2" t="s">
        <v>798</v>
      </c>
      <c r="V183" s="3">
        <v>40961</v>
      </c>
      <c r="W183" s="3">
        <v>41316</v>
      </c>
      <c r="X183" s="4">
        <v>41183</v>
      </c>
      <c r="Y183" s="2" t="s">
        <v>103</v>
      </c>
      <c r="Z183" s="2" t="s">
        <v>2694</v>
      </c>
      <c r="AA183" s="2" t="s">
        <v>102</v>
      </c>
      <c r="AB183" s="2" t="s">
        <v>102</v>
      </c>
      <c r="AD183" s="2" t="s">
        <v>102</v>
      </c>
      <c r="AF183" s="2" t="s">
        <v>103</v>
      </c>
      <c r="AG183" s="2" t="s">
        <v>102</v>
      </c>
      <c r="AH183" s="2" t="s">
        <v>102</v>
      </c>
      <c r="AI183" s="2" t="s">
        <v>104</v>
      </c>
      <c r="AK183" s="2" t="s">
        <v>105</v>
      </c>
      <c r="AL183" s="2" t="s">
        <v>101</v>
      </c>
      <c r="AM183" s="2" t="s">
        <v>102</v>
      </c>
      <c r="AN183" s="2" t="s">
        <v>102</v>
      </c>
      <c r="AO183" s="2" t="s">
        <v>102</v>
      </c>
      <c r="AP183" s="2" t="s">
        <v>102</v>
      </c>
      <c r="AQ183" s="2" t="s">
        <v>102</v>
      </c>
      <c r="AR183" s="2" t="s">
        <v>102</v>
      </c>
      <c r="AS183" s="2" t="s">
        <v>102</v>
      </c>
      <c r="AT183" s="2" t="s">
        <v>102</v>
      </c>
      <c r="AU183" s="2" t="s">
        <v>102</v>
      </c>
      <c r="AV183" s="2" t="s">
        <v>102</v>
      </c>
      <c r="AW183" s="2" t="s">
        <v>102</v>
      </c>
      <c r="AX183" s="2" t="s">
        <v>102</v>
      </c>
      <c r="AY183" s="2" t="s">
        <v>102</v>
      </c>
      <c r="AZ183" s="2" t="s">
        <v>102</v>
      </c>
      <c r="BB183" s="2" t="s">
        <v>102</v>
      </c>
      <c r="BD183" s="2" t="s">
        <v>102</v>
      </c>
      <c r="BE183" s="2" t="s">
        <v>102</v>
      </c>
      <c r="BF183" s="2" t="s">
        <v>102</v>
      </c>
      <c r="BG183" s="2" t="s">
        <v>102</v>
      </c>
      <c r="BH183" s="2" t="s">
        <v>102</v>
      </c>
      <c r="BI183" s="2" t="s">
        <v>102</v>
      </c>
      <c r="BJ183" s="2" t="s">
        <v>102</v>
      </c>
      <c r="BK183" s="2" t="s">
        <v>102</v>
      </c>
      <c r="BL183" s="2" t="s">
        <v>102</v>
      </c>
      <c r="BM183" s="2" t="s">
        <v>102</v>
      </c>
      <c r="BN183" s="2" t="s">
        <v>102</v>
      </c>
      <c r="BO183" s="2" t="s">
        <v>102</v>
      </c>
      <c r="BP183" s="2" t="s">
        <v>102</v>
      </c>
      <c r="BQ183" s="2" t="s">
        <v>102</v>
      </c>
      <c r="BR183" s="2" t="s">
        <v>102</v>
      </c>
      <c r="BS183" s="2" t="s">
        <v>102</v>
      </c>
      <c r="BT183" s="2" t="s">
        <v>103</v>
      </c>
      <c r="BU183" s="2" t="s">
        <v>103</v>
      </c>
      <c r="BV183" s="2" t="s">
        <v>102</v>
      </c>
      <c r="BW183" s="2" t="s">
        <v>102</v>
      </c>
      <c r="BX183" s="2" t="s">
        <v>102</v>
      </c>
      <c r="BY183" s="2" t="s">
        <v>102</v>
      </c>
      <c r="BZ183" s="2" t="s">
        <v>102</v>
      </c>
      <c r="CA183" s="2" t="s">
        <v>102</v>
      </c>
      <c r="CB183" s="2" t="s">
        <v>102</v>
      </c>
      <c r="CC183" s="2" t="s">
        <v>102</v>
      </c>
      <c r="CD183" s="2" t="s">
        <v>102</v>
      </c>
      <c r="CE183" s="2" t="s">
        <v>102</v>
      </c>
      <c r="CF183" s="2" t="s">
        <v>102</v>
      </c>
      <c r="CG183" s="2" t="s">
        <v>102</v>
      </c>
      <c r="CH183" s="2" t="s">
        <v>102</v>
      </c>
      <c r="CI183" s="2" t="s">
        <v>102</v>
      </c>
      <c r="CJ183" s="2" t="s">
        <v>102</v>
      </c>
      <c r="CK183" s="2" t="s">
        <v>102</v>
      </c>
      <c r="CL183" s="2" t="s">
        <v>102</v>
      </c>
      <c r="CM183" s="2" t="s">
        <v>102</v>
      </c>
      <c r="CN183" s="2" t="s">
        <v>102</v>
      </c>
      <c r="CO183" s="2" t="s">
        <v>102</v>
      </c>
      <c r="CP183" s="2" t="s">
        <v>102</v>
      </c>
      <c r="CQ183" s="2" t="s">
        <v>102</v>
      </c>
      <c r="CR183" s="2" t="s">
        <v>102</v>
      </c>
      <c r="CS183" s="2" t="s">
        <v>102</v>
      </c>
      <c r="CT183" s="2" t="s">
        <v>102</v>
      </c>
      <c r="CU183" s="2" t="s">
        <v>102</v>
      </c>
    </row>
    <row r="184" spans="1:99" x14ac:dyDescent="0.3">
      <c r="A184" s="2" t="s">
        <v>379</v>
      </c>
      <c r="B184" s="2">
        <v>159847</v>
      </c>
      <c r="C184" s="2" t="s">
        <v>4975</v>
      </c>
      <c r="D184" s="2" t="s">
        <v>792</v>
      </c>
      <c r="E184" s="2" t="s">
        <v>4976</v>
      </c>
      <c r="F184" s="2" t="s">
        <v>4976</v>
      </c>
      <c r="G184" s="2" t="s">
        <v>4977</v>
      </c>
      <c r="H184" s="2" t="s">
        <v>4978</v>
      </c>
      <c r="I184" s="2" t="s">
        <v>217</v>
      </c>
      <c r="K184" s="2" t="s">
        <v>217</v>
      </c>
      <c r="M184" s="2" t="s">
        <v>4979</v>
      </c>
      <c r="N184" s="2" t="s">
        <v>4980</v>
      </c>
      <c r="U184" s="2" t="s">
        <v>798</v>
      </c>
      <c r="V184" s="3">
        <v>40995</v>
      </c>
      <c r="W184" s="3">
        <v>41360</v>
      </c>
      <c r="X184" s="4">
        <v>41183</v>
      </c>
      <c r="Y184" s="2" t="s">
        <v>103</v>
      </c>
      <c r="Z184" s="2" t="s">
        <v>4981</v>
      </c>
      <c r="AA184" s="2" t="s">
        <v>102</v>
      </c>
      <c r="AB184" s="2" t="s">
        <v>102</v>
      </c>
      <c r="AD184" s="2" t="s">
        <v>102</v>
      </c>
      <c r="AF184" s="2" t="s">
        <v>102</v>
      </c>
      <c r="AG184" s="2" t="s">
        <v>103</v>
      </c>
      <c r="AH184" s="2" t="s">
        <v>102</v>
      </c>
      <c r="AI184" s="2" t="s">
        <v>108</v>
      </c>
      <c r="AL184" s="2" t="s">
        <v>217</v>
      </c>
      <c r="AM184" s="2" t="s">
        <v>102</v>
      </c>
      <c r="AN184" s="2" t="s">
        <v>102</v>
      </c>
      <c r="AO184" s="2" t="s">
        <v>102</v>
      </c>
      <c r="AP184" s="2" t="s">
        <v>102</v>
      </c>
      <c r="AQ184" s="2" t="s">
        <v>102</v>
      </c>
      <c r="AR184" s="2" t="s">
        <v>102</v>
      </c>
      <c r="AS184" s="2" t="s">
        <v>102</v>
      </c>
      <c r="AT184" s="2" t="s">
        <v>102</v>
      </c>
      <c r="AU184" s="2" t="s">
        <v>102</v>
      </c>
      <c r="AV184" s="2" t="s">
        <v>102</v>
      </c>
      <c r="AW184" s="2" t="s">
        <v>102</v>
      </c>
      <c r="AX184" s="2" t="s">
        <v>102</v>
      </c>
      <c r="AY184" s="2" t="s">
        <v>102</v>
      </c>
      <c r="AZ184" s="2" t="s">
        <v>102</v>
      </c>
      <c r="BB184" s="2" t="s">
        <v>102</v>
      </c>
      <c r="BD184" s="2" t="s">
        <v>102</v>
      </c>
      <c r="BE184" s="2" t="s">
        <v>102</v>
      </c>
      <c r="BF184" s="2" t="s">
        <v>103</v>
      </c>
      <c r="BG184" s="2" t="s">
        <v>102</v>
      </c>
      <c r="BH184" s="2" t="s">
        <v>102</v>
      </c>
      <c r="BI184" s="2" t="s">
        <v>102</v>
      </c>
      <c r="BJ184" s="2" t="s">
        <v>102</v>
      </c>
      <c r="BK184" s="2" t="s">
        <v>102</v>
      </c>
      <c r="BL184" s="2" t="s">
        <v>102</v>
      </c>
      <c r="BM184" s="2" t="s">
        <v>102</v>
      </c>
      <c r="BN184" s="2" t="s">
        <v>102</v>
      </c>
      <c r="BO184" s="2" t="s">
        <v>102</v>
      </c>
      <c r="BP184" s="2" t="s">
        <v>102</v>
      </c>
      <c r="BQ184" s="2" t="s">
        <v>102</v>
      </c>
      <c r="BR184" s="2" t="s">
        <v>102</v>
      </c>
      <c r="BS184" s="2" t="s">
        <v>102</v>
      </c>
      <c r="BT184" s="2" t="s">
        <v>103</v>
      </c>
      <c r="BU184" s="2" t="s">
        <v>103</v>
      </c>
      <c r="BV184" s="2" t="s">
        <v>102</v>
      </c>
      <c r="BW184" s="2" t="s">
        <v>102</v>
      </c>
      <c r="BX184" s="2" t="s">
        <v>102</v>
      </c>
      <c r="BY184" s="2" t="s">
        <v>102</v>
      </c>
      <c r="BZ184" s="2" t="s">
        <v>102</v>
      </c>
      <c r="CA184" s="2" t="s">
        <v>102</v>
      </c>
      <c r="CB184" s="2" t="s">
        <v>102</v>
      </c>
      <c r="CC184" s="2" t="s">
        <v>102</v>
      </c>
      <c r="CD184" s="2" t="s">
        <v>102</v>
      </c>
      <c r="CE184" s="2" t="s">
        <v>102</v>
      </c>
      <c r="CF184" s="2" t="s">
        <v>102</v>
      </c>
      <c r="CG184" s="2" t="s">
        <v>102</v>
      </c>
      <c r="CH184" s="2" t="s">
        <v>102</v>
      </c>
      <c r="CI184" s="2" t="s">
        <v>102</v>
      </c>
      <c r="CJ184" s="2" t="s">
        <v>102</v>
      </c>
      <c r="CK184" s="2" t="s">
        <v>102</v>
      </c>
      <c r="CL184" s="2" t="s">
        <v>102</v>
      </c>
      <c r="CM184" s="2" t="s">
        <v>102</v>
      </c>
      <c r="CN184" s="2" t="s">
        <v>102</v>
      </c>
      <c r="CO184" s="2" t="s">
        <v>102</v>
      </c>
      <c r="CP184" s="2" t="s">
        <v>102</v>
      </c>
      <c r="CQ184" s="2" t="s">
        <v>102</v>
      </c>
      <c r="CR184" s="2" t="s">
        <v>102</v>
      </c>
      <c r="CS184" s="2" t="s">
        <v>102</v>
      </c>
      <c r="CT184" s="2" t="s">
        <v>102</v>
      </c>
      <c r="CU184" s="2" t="s">
        <v>102</v>
      </c>
    </row>
    <row r="185" spans="1:99" x14ac:dyDescent="0.3">
      <c r="A185" s="2" t="s">
        <v>116</v>
      </c>
      <c r="B185" s="2">
        <v>159848</v>
      </c>
      <c r="C185" s="2" t="s">
        <v>2360</v>
      </c>
      <c r="D185" s="2" t="s">
        <v>792</v>
      </c>
      <c r="E185" s="2" t="s">
        <v>2361</v>
      </c>
      <c r="F185" s="2" t="s">
        <v>2361</v>
      </c>
      <c r="G185" s="2" t="s">
        <v>585</v>
      </c>
      <c r="H185" s="2" t="s">
        <v>2362</v>
      </c>
      <c r="I185" s="2" t="s">
        <v>120</v>
      </c>
      <c r="J185" s="2" t="s">
        <v>117</v>
      </c>
      <c r="K185" s="2" t="s">
        <v>101</v>
      </c>
      <c r="L185" s="2">
        <v>77002</v>
      </c>
      <c r="M185" s="2" t="s">
        <v>2363</v>
      </c>
      <c r="N185" s="2" t="s">
        <v>2364</v>
      </c>
      <c r="U185" s="2" t="s">
        <v>798</v>
      </c>
      <c r="V185" s="3">
        <v>40953</v>
      </c>
      <c r="W185" s="3">
        <v>41361</v>
      </c>
      <c r="X185" s="4">
        <v>41183</v>
      </c>
      <c r="Y185" s="2" t="s">
        <v>103</v>
      </c>
      <c r="Z185" s="2" t="s">
        <v>2365</v>
      </c>
      <c r="AA185" s="2" t="s">
        <v>102</v>
      </c>
      <c r="AB185" s="2" t="s">
        <v>102</v>
      </c>
      <c r="AD185" s="2" t="s">
        <v>102</v>
      </c>
      <c r="AF185" s="2" t="s">
        <v>103</v>
      </c>
      <c r="AG185" s="2" t="s">
        <v>103</v>
      </c>
      <c r="AH185" s="2" t="s">
        <v>102</v>
      </c>
      <c r="AI185" s="2" t="s">
        <v>104</v>
      </c>
      <c r="AK185" s="2" t="s">
        <v>117</v>
      </c>
      <c r="AL185" s="2" t="s">
        <v>101</v>
      </c>
      <c r="AM185" s="2" t="s">
        <v>102</v>
      </c>
      <c r="AN185" s="2" t="s">
        <v>102</v>
      </c>
      <c r="AO185" s="2" t="s">
        <v>102</v>
      </c>
      <c r="AP185" s="2" t="s">
        <v>102</v>
      </c>
      <c r="AQ185" s="2" t="s">
        <v>102</v>
      </c>
      <c r="AR185" s="2" t="s">
        <v>102</v>
      </c>
      <c r="AS185" s="2" t="s">
        <v>102</v>
      </c>
      <c r="AT185" s="2" t="s">
        <v>102</v>
      </c>
      <c r="AU185" s="2" t="s">
        <v>102</v>
      </c>
      <c r="AV185" s="2" t="s">
        <v>102</v>
      </c>
      <c r="AW185" s="2" t="s">
        <v>102</v>
      </c>
      <c r="AX185" s="2" t="s">
        <v>102</v>
      </c>
      <c r="AY185" s="2" t="s">
        <v>102</v>
      </c>
      <c r="AZ185" s="2" t="s">
        <v>102</v>
      </c>
      <c r="BB185" s="2" t="s">
        <v>102</v>
      </c>
      <c r="BD185" s="2" t="s">
        <v>102</v>
      </c>
      <c r="BE185" s="2" t="s">
        <v>102</v>
      </c>
      <c r="BF185" s="2" t="s">
        <v>103</v>
      </c>
      <c r="BG185" s="2" t="s">
        <v>102</v>
      </c>
      <c r="BH185" s="2" t="s">
        <v>102</v>
      </c>
      <c r="BI185" s="2" t="s">
        <v>102</v>
      </c>
      <c r="BJ185" s="2" t="s">
        <v>102</v>
      </c>
      <c r="BK185" s="2" t="s">
        <v>102</v>
      </c>
      <c r="BL185" s="2" t="s">
        <v>102</v>
      </c>
      <c r="BM185" s="2" t="s">
        <v>102</v>
      </c>
      <c r="BN185" s="2" t="s">
        <v>102</v>
      </c>
      <c r="BO185" s="2" t="s">
        <v>102</v>
      </c>
      <c r="BP185" s="2" t="s">
        <v>102</v>
      </c>
      <c r="BQ185" s="2" t="s">
        <v>102</v>
      </c>
      <c r="BR185" s="2" t="s">
        <v>102</v>
      </c>
      <c r="BS185" s="2" t="s">
        <v>102</v>
      </c>
      <c r="BT185" s="2" t="s">
        <v>103</v>
      </c>
      <c r="BU185" s="2" t="s">
        <v>103</v>
      </c>
      <c r="BV185" s="2" t="s">
        <v>102</v>
      </c>
      <c r="BW185" s="2" t="s">
        <v>102</v>
      </c>
      <c r="BX185" s="2" t="s">
        <v>102</v>
      </c>
      <c r="BY185" s="2" t="s">
        <v>102</v>
      </c>
      <c r="BZ185" s="2" t="s">
        <v>102</v>
      </c>
      <c r="CA185" s="2" t="s">
        <v>102</v>
      </c>
      <c r="CB185" s="2" t="s">
        <v>102</v>
      </c>
      <c r="CC185" s="2" t="s">
        <v>102</v>
      </c>
      <c r="CD185" s="2" t="s">
        <v>102</v>
      </c>
      <c r="CE185" s="2" t="s">
        <v>102</v>
      </c>
      <c r="CF185" s="2" t="s">
        <v>102</v>
      </c>
      <c r="CG185" s="2" t="s">
        <v>102</v>
      </c>
      <c r="CH185" s="2" t="s">
        <v>102</v>
      </c>
      <c r="CI185" s="2" t="s">
        <v>102</v>
      </c>
      <c r="CJ185" s="2" t="s">
        <v>102</v>
      </c>
      <c r="CK185" s="2" t="s">
        <v>102</v>
      </c>
      <c r="CL185" s="2" t="s">
        <v>102</v>
      </c>
      <c r="CM185" s="2" t="s">
        <v>102</v>
      </c>
      <c r="CN185" s="2" t="s">
        <v>102</v>
      </c>
      <c r="CO185" s="2" t="s">
        <v>102</v>
      </c>
      <c r="CP185" s="2" t="s">
        <v>102</v>
      </c>
      <c r="CQ185" s="2" t="s">
        <v>102</v>
      </c>
      <c r="CR185" s="2" t="s">
        <v>102</v>
      </c>
      <c r="CS185" s="2" t="s">
        <v>102</v>
      </c>
      <c r="CT185" s="2" t="s">
        <v>102</v>
      </c>
      <c r="CU185" s="2" t="s">
        <v>102</v>
      </c>
    </row>
    <row r="186" spans="1:99" x14ac:dyDescent="0.3">
      <c r="A186" s="2" t="s">
        <v>379</v>
      </c>
      <c r="B186" s="2">
        <v>159855</v>
      </c>
      <c r="C186" s="2" t="s">
        <v>4982</v>
      </c>
      <c r="D186" s="2" t="s">
        <v>792</v>
      </c>
      <c r="E186" s="2" t="s">
        <v>4983</v>
      </c>
      <c r="F186" s="2" t="s">
        <v>4983</v>
      </c>
      <c r="G186" s="2" t="s">
        <v>4984</v>
      </c>
      <c r="I186" s="2" t="s">
        <v>217</v>
      </c>
      <c r="K186" s="2" t="s">
        <v>217</v>
      </c>
      <c r="M186" s="2" t="s">
        <v>4985</v>
      </c>
      <c r="U186" s="2" t="s">
        <v>798</v>
      </c>
      <c r="V186" s="3">
        <v>40995</v>
      </c>
      <c r="W186" s="3">
        <v>41360</v>
      </c>
      <c r="X186" s="4">
        <v>41183</v>
      </c>
      <c r="Y186" s="2" t="s">
        <v>103</v>
      </c>
      <c r="Z186" s="2" t="s">
        <v>4981</v>
      </c>
      <c r="AA186" s="2" t="s">
        <v>102</v>
      </c>
      <c r="AB186" s="2" t="s">
        <v>102</v>
      </c>
      <c r="AD186" s="2" t="s">
        <v>102</v>
      </c>
      <c r="AF186" s="2" t="s">
        <v>102</v>
      </c>
      <c r="AG186" s="2" t="s">
        <v>103</v>
      </c>
      <c r="AH186" s="2" t="s">
        <v>102</v>
      </c>
      <c r="AI186" s="2" t="s">
        <v>104</v>
      </c>
      <c r="AK186" s="2" t="s">
        <v>105</v>
      </c>
      <c r="AL186" s="2" t="s">
        <v>101</v>
      </c>
      <c r="AM186" s="2" t="s">
        <v>102</v>
      </c>
      <c r="AN186" s="2" t="s">
        <v>102</v>
      </c>
      <c r="AO186" s="2" t="s">
        <v>102</v>
      </c>
      <c r="AP186" s="2" t="s">
        <v>102</v>
      </c>
      <c r="AQ186" s="2" t="s">
        <v>102</v>
      </c>
      <c r="AR186" s="2" t="s">
        <v>102</v>
      </c>
      <c r="AS186" s="2" t="s">
        <v>102</v>
      </c>
      <c r="AT186" s="2" t="s">
        <v>102</v>
      </c>
      <c r="AU186" s="2" t="s">
        <v>102</v>
      </c>
      <c r="AV186" s="2" t="s">
        <v>102</v>
      </c>
      <c r="AW186" s="2" t="s">
        <v>102</v>
      </c>
      <c r="AX186" s="2" t="s">
        <v>102</v>
      </c>
      <c r="AY186" s="2" t="s">
        <v>102</v>
      </c>
      <c r="AZ186" s="2" t="s">
        <v>102</v>
      </c>
      <c r="BB186" s="2" t="s">
        <v>102</v>
      </c>
      <c r="BD186" s="2" t="s">
        <v>102</v>
      </c>
      <c r="BE186" s="2" t="s">
        <v>102</v>
      </c>
      <c r="BF186" s="2" t="s">
        <v>103</v>
      </c>
      <c r="BG186" s="2" t="s">
        <v>102</v>
      </c>
      <c r="BH186" s="2" t="s">
        <v>102</v>
      </c>
      <c r="BI186" s="2" t="s">
        <v>102</v>
      </c>
      <c r="BJ186" s="2" t="s">
        <v>102</v>
      </c>
      <c r="BK186" s="2" t="s">
        <v>102</v>
      </c>
      <c r="BL186" s="2" t="s">
        <v>102</v>
      </c>
      <c r="BM186" s="2" t="s">
        <v>102</v>
      </c>
      <c r="BN186" s="2" t="s">
        <v>102</v>
      </c>
      <c r="BO186" s="2" t="s">
        <v>102</v>
      </c>
      <c r="BP186" s="2" t="s">
        <v>102</v>
      </c>
      <c r="BQ186" s="2" t="s">
        <v>102</v>
      </c>
      <c r="BR186" s="2" t="s">
        <v>102</v>
      </c>
      <c r="BS186" s="2" t="s">
        <v>102</v>
      </c>
      <c r="BT186" s="2" t="s">
        <v>103</v>
      </c>
      <c r="BU186" s="2" t="s">
        <v>103</v>
      </c>
      <c r="BV186" s="2" t="s">
        <v>102</v>
      </c>
      <c r="BW186" s="2" t="s">
        <v>102</v>
      </c>
      <c r="BX186" s="2" t="s">
        <v>102</v>
      </c>
      <c r="BY186" s="2" t="s">
        <v>102</v>
      </c>
      <c r="BZ186" s="2" t="s">
        <v>102</v>
      </c>
      <c r="CA186" s="2" t="s">
        <v>102</v>
      </c>
      <c r="CB186" s="2" t="s">
        <v>102</v>
      </c>
      <c r="CC186" s="2" t="s">
        <v>102</v>
      </c>
      <c r="CD186" s="2" t="s">
        <v>102</v>
      </c>
      <c r="CE186" s="2" t="s">
        <v>102</v>
      </c>
      <c r="CF186" s="2" t="s">
        <v>102</v>
      </c>
      <c r="CG186" s="2" t="s">
        <v>102</v>
      </c>
      <c r="CH186" s="2" t="s">
        <v>102</v>
      </c>
      <c r="CI186" s="2" t="s">
        <v>102</v>
      </c>
      <c r="CJ186" s="2" t="s">
        <v>102</v>
      </c>
      <c r="CK186" s="2" t="s">
        <v>102</v>
      </c>
      <c r="CL186" s="2" t="s">
        <v>102</v>
      </c>
      <c r="CM186" s="2" t="s">
        <v>102</v>
      </c>
      <c r="CN186" s="2" t="s">
        <v>102</v>
      </c>
      <c r="CO186" s="2" t="s">
        <v>102</v>
      </c>
      <c r="CP186" s="2" t="s">
        <v>102</v>
      </c>
      <c r="CQ186" s="2" t="s">
        <v>102</v>
      </c>
      <c r="CR186" s="2" t="s">
        <v>102</v>
      </c>
      <c r="CS186" s="2" t="s">
        <v>102</v>
      </c>
      <c r="CT186" s="2" t="s">
        <v>102</v>
      </c>
      <c r="CU186" s="2" t="s">
        <v>102</v>
      </c>
    </row>
    <row r="187" spans="1:99" x14ac:dyDescent="0.3">
      <c r="A187" s="2" t="s">
        <v>109</v>
      </c>
      <c r="B187" s="2">
        <v>159866</v>
      </c>
      <c r="C187" s="2" t="s">
        <v>2001</v>
      </c>
      <c r="D187" s="2" t="s">
        <v>792</v>
      </c>
      <c r="E187" s="2" t="s">
        <v>2002</v>
      </c>
      <c r="F187" s="2" t="s">
        <v>2003</v>
      </c>
      <c r="G187" s="2" t="s">
        <v>2004</v>
      </c>
      <c r="H187" s="2" t="s">
        <v>1640</v>
      </c>
      <c r="I187" s="2" t="s">
        <v>284</v>
      </c>
      <c r="J187" s="2" t="s">
        <v>131</v>
      </c>
      <c r="K187" s="2" t="s">
        <v>101</v>
      </c>
      <c r="L187" s="2">
        <v>11201</v>
      </c>
      <c r="M187" s="2" t="s">
        <v>2005</v>
      </c>
      <c r="N187" s="2" t="s">
        <v>2006</v>
      </c>
      <c r="U187" s="2" t="s">
        <v>798</v>
      </c>
      <c r="V187" s="3">
        <v>40934</v>
      </c>
      <c r="W187" s="3">
        <v>41365</v>
      </c>
      <c r="X187" s="4">
        <v>41183</v>
      </c>
      <c r="Y187" s="2" t="s">
        <v>102</v>
      </c>
      <c r="AA187" s="2" t="s">
        <v>102</v>
      </c>
      <c r="AB187" s="2" t="s">
        <v>102</v>
      </c>
      <c r="AD187" s="2" t="s">
        <v>102</v>
      </c>
      <c r="AF187" s="2" t="s">
        <v>102</v>
      </c>
      <c r="AG187" s="2" t="s">
        <v>103</v>
      </c>
      <c r="AH187" s="2" t="s">
        <v>102</v>
      </c>
      <c r="AI187" s="2" t="s">
        <v>104</v>
      </c>
      <c r="AK187" s="2" t="s">
        <v>105</v>
      </c>
      <c r="AL187" s="2" t="s">
        <v>101</v>
      </c>
      <c r="AM187" s="2" t="s">
        <v>102</v>
      </c>
      <c r="AN187" s="2" t="s">
        <v>102</v>
      </c>
      <c r="AO187" s="2" t="s">
        <v>102</v>
      </c>
      <c r="AP187" s="2" t="s">
        <v>102</v>
      </c>
      <c r="AQ187" s="2" t="s">
        <v>102</v>
      </c>
      <c r="AR187" s="2" t="s">
        <v>102</v>
      </c>
      <c r="AS187" s="2" t="s">
        <v>102</v>
      </c>
      <c r="AT187" s="2" t="s">
        <v>102</v>
      </c>
      <c r="AU187" s="2" t="s">
        <v>102</v>
      </c>
      <c r="AV187" s="2" t="s">
        <v>102</v>
      </c>
      <c r="AW187" s="2" t="s">
        <v>102</v>
      </c>
      <c r="AX187" s="2" t="s">
        <v>102</v>
      </c>
      <c r="AY187" s="2" t="s">
        <v>102</v>
      </c>
      <c r="AZ187" s="2" t="s">
        <v>102</v>
      </c>
      <c r="BB187" s="2" t="s">
        <v>102</v>
      </c>
      <c r="BD187" s="2" t="s">
        <v>102</v>
      </c>
      <c r="BE187" s="2" t="s">
        <v>102</v>
      </c>
      <c r="BF187" s="2" t="s">
        <v>102</v>
      </c>
      <c r="BG187" s="2" t="s">
        <v>102</v>
      </c>
      <c r="BH187" s="2" t="s">
        <v>102</v>
      </c>
      <c r="BI187" s="2" t="s">
        <v>102</v>
      </c>
      <c r="BJ187" s="2" t="s">
        <v>102</v>
      </c>
      <c r="BK187" s="2" t="s">
        <v>102</v>
      </c>
      <c r="BL187" s="2" t="s">
        <v>102</v>
      </c>
      <c r="BM187" s="2" t="s">
        <v>102</v>
      </c>
      <c r="BN187" s="2" t="s">
        <v>102</v>
      </c>
      <c r="BO187" s="2" t="s">
        <v>102</v>
      </c>
      <c r="BP187" s="2" t="s">
        <v>102</v>
      </c>
      <c r="BQ187" s="2" t="s">
        <v>102</v>
      </c>
      <c r="BR187" s="2" t="s">
        <v>102</v>
      </c>
      <c r="BS187" s="2" t="s">
        <v>102</v>
      </c>
      <c r="BT187" s="2" t="s">
        <v>102</v>
      </c>
      <c r="BU187" s="2" t="s">
        <v>103</v>
      </c>
      <c r="BV187" s="2" t="s">
        <v>102</v>
      </c>
      <c r="BW187" s="2" t="s">
        <v>102</v>
      </c>
      <c r="BX187" s="2" t="s">
        <v>102</v>
      </c>
      <c r="BY187" s="2" t="s">
        <v>102</v>
      </c>
      <c r="BZ187" s="2" t="s">
        <v>102</v>
      </c>
      <c r="CA187" s="2" t="s">
        <v>102</v>
      </c>
      <c r="CB187" s="2" t="s">
        <v>102</v>
      </c>
      <c r="CC187" s="2" t="s">
        <v>102</v>
      </c>
      <c r="CD187" s="2" t="s">
        <v>102</v>
      </c>
      <c r="CE187" s="2" t="s">
        <v>102</v>
      </c>
      <c r="CF187" s="2" t="s">
        <v>102</v>
      </c>
      <c r="CG187" s="2" t="s">
        <v>102</v>
      </c>
      <c r="CH187" s="2" t="s">
        <v>102</v>
      </c>
      <c r="CI187" s="2" t="s">
        <v>102</v>
      </c>
      <c r="CJ187" s="2" t="s">
        <v>102</v>
      </c>
      <c r="CK187" s="2" t="s">
        <v>102</v>
      </c>
      <c r="CL187" s="2" t="s">
        <v>102</v>
      </c>
      <c r="CM187" s="2" t="s">
        <v>102</v>
      </c>
      <c r="CN187" s="2" t="s">
        <v>102</v>
      </c>
      <c r="CO187" s="2" t="s">
        <v>102</v>
      </c>
      <c r="CP187" s="2" t="s">
        <v>102</v>
      </c>
      <c r="CQ187" s="2" t="s">
        <v>102</v>
      </c>
      <c r="CR187" s="2" t="s">
        <v>102</v>
      </c>
      <c r="CS187" s="2" t="s">
        <v>102</v>
      </c>
      <c r="CT187" s="2" t="s">
        <v>102</v>
      </c>
      <c r="CU187" s="2" t="s">
        <v>102</v>
      </c>
    </row>
    <row r="188" spans="1:99" x14ac:dyDescent="0.3">
      <c r="A188" s="2" t="s">
        <v>112</v>
      </c>
      <c r="B188" s="2">
        <v>159868</v>
      </c>
      <c r="C188" s="2" t="s">
        <v>5388</v>
      </c>
      <c r="D188" s="2" t="s">
        <v>792</v>
      </c>
      <c r="E188" s="2" t="s">
        <v>5389</v>
      </c>
      <c r="F188" s="2" t="s">
        <v>5389</v>
      </c>
      <c r="G188" s="2" t="s">
        <v>1173</v>
      </c>
      <c r="H188" s="2" t="s">
        <v>289</v>
      </c>
      <c r="I188" s="2" t="s">
        <v>212</v>
      </c>
      <c r="J188" s="2" t="s">
        <v>134</v>
      </c>
      <c r="K188" s="2" t="s">
        <v>101</v>
      </c>
      <c r="L188" s="2">
        <v>94301</v>
      </c>
      <c r="M188" s="2" t="s">
        <v>5390</v>
      </c>
      <c r="N188" s="2" t="s">
        <v>5391</v>
      </c>
      <c r="U188" s="2" t="s">
        <v>798</v>
      </c>
      <c r="V188" s="3">
        <v>40996</v>
      </c>
      <c r="W188" s="3">
        <v>41360</v>
      </c>
      <c r="X188" s="4">
        <v>41183</v>
      </c>
      <c r="Y188" s="2" t="s">
        <v>103</v>
      </c>
      <c r="Z188" s="2" t="s">
        <v>5392</v>
      </c>
      <c r="AA188" s="2" t="s">
        <v>102</v>
      </c>
      <c r="AB188" s="2" t="s">
        <v>102</v>
      </c>
      <c r="AD188" s="2" t="s">
        <v>102</v>
      </c>
      <c r="AF188" s="2" t="s">
        <v>103</v>
      </c>
      <c r="AG188" s="2" t="s">
        <v>102</v>
      </c>
      <c r="AH188" s="2" t="s">
        <v>102</v>
      </c>
      <c r="AI188" s="2" t="s">
        <v>104</v>
      </c>
      <c r="AK188" s="2" t="s">
        <v>134</v>
      </c>
      <c r="AL188" s="2" t="s">
        <v>101</v>
      </c>
      <c r="AM188" s="2" t="s">
        <v>102</v>
      </c>
      <c r="AN188" s="2" t="s">
        <v>102</v>
      </c>
      <c r="AO188" s="2" t="s">
        <v>102</v>
      </c>
      <c r="AP188" s="2" t="s">
        <v>102</v>
      </c>
      <c r="AQ188" s="2" t="s">
        <v>102</v>
      </c>
      <c r="AR188" s="2" t="s">
        <v>102</v>
      </c>
      <c r="AS188" s="2" t="s">
        <v>102</v>
      </c>
      <c r="AT188" s="2" t="s">
        <v>102</v>
      </c>
      <c r="AU188" s="2" t="s">
        <v>102</v>
      </c>
      <c r="AV188" s="2" t="s">
        <v>102</v>
      </c>
      <c r="AW188" s="2" t="s">
        <v>102</v>
      </c>
      <c r="AX188" s="2" t="s">
        <v>102</v>
      </c>
      <c r="AY188" s="2" t="s">
        <v>102</v>
      </c>
      <c r="AZ188" s="2" t="s">
        <v>102</v>
      </c>
      <c r="BB188" s="2" t="s">
        <v>102</v>
      </c>
      <c r="BD188" s="2" t="s">
        <v>102</v>
      </c>
      <c r="BE188" s="2" t="s">
        <v>102</v>
      </c>
      <c r="BF188" s="2" t="s">
        <v>102</v>
      </c>
      <c r="BG188" s="2" t="s">
        <v>102</v>
      </c>
      <c r="BH188" s="2" t="s">
        <v>102</v>
      </c>
      <c r="BI188" s="2" t="s">
        <v>102</v>
      </c>
      <c r="BJ188" s="2" t="s">
        <v>102</v>
      </c>
      <c r="BK188" s="2" t="s">
        <v>102</v>
      </c>
      <c r="BL188" s="2" t="s">
        <v>102</v>
      </c>
      <c r="BM188" s="2" t="s">
        <v>102</v>
      </c>
      <c r="BN188" s="2" t="s">
        <v>102</v>
      </c>
      <c r="BO188" s="2" t="s">
        <v>102</v>
      </c>
      <c r="BP188" s="2" t="s">
        <v>102</v>
      </c>
      <c r="BQ188" s="2" t="s">
        <v>102</v>
      </c>
      <c r="BR188" s="2" t="s">
        <v>102</v>
      </c>
      <c r="BS188" s="2" t="s">
        <v>102</v>
      </c>
      <c r="BT188" s="2" t="s">
        <v>103</v>
      </c>
      <c r="BU188" s="2" t="s">
        <v>103</v>
      </c>
      <c r="BV188" s="2" t="s">
        <v>102</v>
      </c>
      <c r="BW188" s="2" t="s">
        <v>102</v>
      </c>
      <c r="BX188" s="2" t="s">
        <v>102</v>
      </c>
      <c r="BY188" s="2" t="s">
        <v>102</v>
      </c>
      <c r="BZ188" s="2" t="s">
        <v>102</v>
      </c>
      <c r="CA188" s="2" t="s">
        <v>102</v>
      </c>
      <c r="CB188" s="2" t="s">
        <v>102</v>
      </c>
      <c r="CC188" s="2" t="s">
        <v>102</v>
      </c>
      <c r="CD188" s="2" t="s">
        <v>102</v>
      </c>
      <c r="CE188" s="2" t="s">
        <v>102</v>
      </c>
      <c r="CF188" s="2" t="s">
        <v>102</v>
      </c>
      <c r="CG188" s="2" t="s">
        <v>102</v>
      </c>
      <c r="CH188" s="2" t="s">
        <v>102</v>
      </c>
      <c r="CI188" s="2" t="s">
        <v>102</v>
      </c>
      <c r="CJ188" s="2" t="s">
        <v>102</v>
      </c>
      <c r="CK188" s="2" t="s">
        <v>102</v>
      </c>
      <c r="CL188" s="2" t="s">
        <v>102</v>
      </c>
      <c r="CM188" s="2" t="s">
        <v>102</v>
      </c>
      <c r="CN188" s="2" t="s">
        <v>102</v>
      </c>
      <c r="CO188" s="2" t="s">
        <v>102</v>
      </c>
      <c r="CP188" s="2" t="s">
        <v>102</v>
      </c>
      <c r="CQ188" s="2" t="s">
        <v>102</v>
      </c>
      <c r="CR188" s="2" t="s">
        <v>102</v>
      </c>
      <c r="CS188" s="2" t="s">
        <v>102</v>
      </c>
      <c r="CT188" s="2" t="s">
        <v>102</v>
      </c>
      <c r="CU188" s="2" t="s">
        <v>102</v>
      </c>
    </row>
    <row r="189" spans="1:99" x14ac:dyDescent="0.3">
      <c r="A189" s="2" t="s">
        <v>239</v>
      </c>
      <c r="B189" s="2">
        <v>159870</v>
      </c>
      <c r="C189" s="2" t="s">
        <v>14182</v>
      </c>
      <c r="D189" s="2" t="s">
        <v>792</v>
      </c>
      <c r="E189" s="2" t="s">
        <v>14183</v>
      </c>
      <c r="F189" s="2" t="s">
        <v>14183</v>
      </c>
      <c r="G189" s="2" t="s">
        <v>14184</v>
      </c>
      <c r="H189" s="2" t="s">
        <v>14185</v>
      </c>
      <c r="I189" s="2" t="s">
        <v>200</v>
      </c>
      <c r="J189" s="2" t="s">
        <v>201</v>
      </c>
      <c r="K189" s="2" t="s">
        <v>101</v>
      </c>
      <c r="L189" s="2">
        <v>33301</v>
      </c>
      <c r="M189" s="2" t="s">
        <v>14186</v>
      </c>
      <c r="N189" s="2" t="s">
        <v>14187</v>
      </c>
      <c r="U189" s="2" t="s">
        <v>798</v>
      </c>
      <c r="V189" s="3">
        <v>41191</v>
      </c>
      <c r="W189" s="3">
        <v>41493</v>
      </c>
      <c r="X189" s="4">
        <v>41183</v>
      </c>
      <c r="Y189" s="2" t="s">
        <v>103</v>
      </c>
      <c r="Z189" s="2" t="s">
        <v>14188</v>
      </c>
      <c r="AA189" s="2" t="s">
        <v>102</v>
      </c>
      <c r="AB189" s="2" t="s">
        <v>102</v>
      </c>
      <c r="AD189" s="2" t="s">
        <v>102</v>
      </c>
      <c r="AF189" s="2" t="s">
        <v>102</v>
      </c>
      <c r="AG189" s="2" t="s">
        <v>103</v>
      </c>
      <c r="AH189" s="2" t="s">
        <v>102</v>
      </c>
      <c r="AI189" s="2" t="s">
        <v>126</v>
      </c>
      <c r="AK189" s="2" t="s">
        <v>105</v>
      </c>
      <c r="AL189" s="2" t="s">
        <v>101</v>
      </c>
      <c r="AM189" s="2" t="s">
        <v>102</v>
      </c>
      <c r="AN189" s="2" t="s">
        <v>102</v>
      </c>
      <c r="AO189" s="2" t="s">
        <v>102</v>
      </c>
      <c r="AP189" s="2" t="s">
        <v>102</v>
      </c>
      <c r="AQ189" s="2" t="s">
        <v>102</v>
      </c>
      <c r="AR189" s="2" t="s">
        <v>102</v>
      </c>
      <c r="AS189" s="2" t="s">
        <v>102</v>
      </c>
      <c r="AT189" s="2" t="s">
        <v>102</v>
      </c>
      <c r="AU189" s="2" t="s">
        <v>102</v>
      </c>
      <c r="AV189" s="2" t="s">
        <v>102</v>
      </c>
      <c r="AW189" s="2" t="s">
        <v>102</v>
      </c>
      <c r="AX189" s="2" t="s">
        <v>102</v>
      </c>
      <c r="AY189" s="2" t="s">
        <v>102</v>
      </c>
      <c r="AZ189" s="2" t="s">
        <v>102</v>
      </c>
      <c r="BB189" s="2" t="s">
        <v>102</v>
      </c>
      <c r="BD189" s="2" t="s">
        <v>102</v>
      </c>
      <c r="BE189" s="2" t="s">
        <v>102</v>
      </c>
      <c r="BF189" s="2" t="s">
        <v>102</v>
      </c>
      <c r="BG189" s="2" t="s">
        <v>102</v>
      </c>
      <c r="BH189" s="2" t="s">
        <v>102</v>
      </c>
      <c r="BI189" s="2" t="s">
        <v>102</v>
      </c>
      <c r="BJ189" s="2" t="s">
        <v>102</v>
      </c>
      <c r="BK189" s="2" t="s">
        <v>102</v>
      </c>
      <c r="BL189" s="2" t="s">
        <v>102</v>
      </c>
      <c r="BM189" s="2" t="s">
        <v>102</v>
      </c>
      <c r="BN189" s="2" t="s">
        <v>102</v>
      </c>
      <c r="BO189" s="2" t="s">
        <v>102</v>
      </c>
      <c r="BP189" s="2" t="s">
        <v>102</v>
      </c>
      <c r="BQ189" s="2" t="s">
        <v>102</v>
      </c>
      <c r="BR189" s="2" t="s">
        <v>102</v>
      </c>
      <c r="BS189" s="2" t="s">
        <v>102</v>
      </c>
      <c r="BT189" s="2" t="s">
        <v>103</v>
      </c>
      <c r="BU189" s="2" t="s">
        <v>103</v>
      </c>
      <c r="BV189" s="2" t="s">
        <v>102</v>
      </c>
      <c r="BW189" s="2" t="s">
        <v>102</v>
      </c>
      <c r="BX189" s="2" t="s">
        <v>102</v>
      </c>
      <c r="BY189" s="2" t="s">
        <v>102</v>
      </c>
      <c r="BZ189" s="2" t="s">
        <v>102</v>
      </c>
      <c r="CA189" s="2" t="s">
        <v>102</v>
      </c>
      <c r="CB189" s="2" t="s">
        <v>102</v>
      </c>
      <c r="CC189" s="2" t="s">
        <v>102</v>
      </c>
      <c r="CD189" s="2" t="s">
        <v>102</v>
      </c>
      <c r="CE189" s="2" t="s">
        <v>102</v>
      </c>
      <c r="CF189" s="2" t="s">
        <v>102</v>
      </c>
      <c r="CG189" s="2" t="s">
        <v>102</v>
      </c>
      <c r="CH189" s="2" t="s">
        <v>102</v>
      </c>
      <c r="CI189" s="2" t="s">
        <v>102</v>
      </c>
      <c r="CJ189" s="2" t="s">
        <v>102</v>
      </c>
      <c r="CK189" s="2" t="s">
        <v>102</v>
      </c>
      <c r="CL189" s="2" t="s">
        <v>102</v>
      </c>
      <c r="CM189" s="2" t="s">
        <v>102</v>
      </c>
      <c r="CN189" s="2" t="s">
        <v>102</v>
      </c>
      <c r="CO189" s="2" t="s">
        <v>102</v>
      </c>
      <c r="CP189" s="2" t="s">
        <v>102</v>
      </c>
      <c r="CQ189" s="2" t="s">
        <v>102</v>
      </c>
      <c r="CR189" s="2" t="s">
        <v>102</v>
      </c>
      <c r="CS189" s="2" t="s">
        <v>102</v>
      </c>
      <c r="CT189" s="2" t="s">
        <v>102</v>
      </c>
      <c r="CU189" s="2" t="s">
        <v>102</v>
      </c>
    </row>
    <row r="190" spans="1:99" x14ac:dyDescent="0.3">
      <c r="A190" s="2" t="s">
        <v>379</v>
      </c>
      <c r="B190" s="2">
        <v>159871</v>
      </c>
      <c r="C190" s="2" t="s">
        <v>2876</v>
      </c>
      <c r="D190" s="2" t="s">
        <v>792</v>
      </c>
      <c r="E190" s="2" t="s">
        <v>2877</v>
      </c>
      <c r="F190" s="2" t="s">
        <v>2877</v>
      </c>
      <c r="G190" s="2" t="s">
        <v>2878</v>
      </c>
      <c r="H190" s="2" t="s">
        <v>2879</v>
      </c>
      <c r="I190" s="2" t="s">
        <v>381</v>
      </c>
      <c r="K190" s="2" t="s">
        <v>382</v>
      </c>
      <c r="L190" s="2" t="s">
        <v>2709</v>
      </c>
      <c r="M190" s="2" t="s">
        <v>2880</v>
      </c>
      <c r="N190" s="2" t="s">
        <v>2881</v>
      </c>
      <c r="U190" s="2" t="s">
        <v>798</v>
      </c>
      <c r="V190" s="3">
        <v>40970</v>
      </c>
      <c r="W190" s="3">
        <v>41361</v>
      </c>
      <c r="X190" s="4">
        <v>41183</v>
      </c>
      <c r="Y190" s="2" t="s">
        <v>102</v>
      </c>
      <c r="AA190" s="2" t="s">
        <v>103</v>
      </c>
      <c r="AB190" s="2" t="s">
        <v>102</v>
      </c>
      <c r="AD190" s="2" t="s">
        <v>102</v>
      </c>
      <c r="AF190" s="2" t="s">
        <v>102</v>
      </c>
      <c r="AG190" s="2" t="s">
        <v>103</v>
      </c>
      <c r="AH190" s="2" t="s">
        <v>102</v>
      </c>
      <c r="AI190" s="2" t="s">
        <v>279</v>
      </c>
      <c r="AL190" s="2" t="s">
        <v>382</v>
      </c>
      <c r="AM190" s="2" t="s">
        <v>103</v>
      </c>
      <c r="AN190" s="2" t="s">
        <v>102</v>
      </c>
      <c r="AO190" s="2" t="s">
        <v>103</v>
      </c>
      <c r="AP190" s="2" t="s">
        <v>102</v>
      </c>
      <c r="AQ190" s="2" t="s">
        <v>102</v>
      </c>
      <c r="AR190" s="2" t="s">
        <v>102</v>
      </c>
      <c r="AS190" s="2" t="s">
        <v>102</v>
      </c>
      <c r="AT190" s="2" t="s">
        <v>102</v>
      </c>
      <c r="AU190" s="2" t="s">
        <v>102</v>
      </c>
      <c r="AV190" s="2" t="s">
        <v>102</v>
      </c>
      <c r="AW190" s="2" t="s">
        <v>102</v>
      </c>
      <c r="AX190" s="2" t="s">
        <v>102</v>
      </c>
      <c r="AY190" s="2" t="s">
        <v>102</v>
      </c>
      <c r="AZ190" s="2" t="s">
        <v>102</v>
      </c>
      <c r="BB190" s="2" t="s">
        <v>102</v>
      </c>
      <c r="BD190" s="2" t="s">
        <v>102</v>
      </c>
      <c r="BE190" s="2" t="s">
        <v>103</v>
      </c>
      <c r="BF190" s="2" t="s">
        <v>103</v>
      </c>
      <c r="BG190" s="2" t="s">
        <v>102</v>
      </c>
      <c r="BH190" s="2" t="s">
        <v>102</v>
      </c>
      <c r="BI190" s="2" t="s">
        <v>102</v>
      </c>
      <c r="BJ190" s="2" t="s">
        <v>103</v>
      </c>
      <c r="BK190" s="2" t="s">
        <v>102</v>
      </c>
      <c r="BL190" s="2" t="s">
        <v>103</v>
      </c>
      <c r="BM190" s="2" t="s">
        <v>102</v>
      </c>
      <c r="BN190" s="2" t="s">
        <v>102</v>
      </c>
      <c r="BO190" s="2" t="s">
        <v>102</v>
      </c>
      <c r="BP190" s="2" t="s">
        <v>102</v>
      </c>
      <c r="BQ190" s="2" t="s">
        <v>102</v>
      </c>
      <c r="BR190" s="2" t="s">
        <v>102</v>
      </c>
      <c r="BS190" s="2" t="s">
        <v>102</v>
      </c>
      <c r="BT190" s="2" t="s">
        <v>103</v>
      </c>
      <c r="BU190" s="2" t="s">
        <v>103</v>
      </c>
      <c r="BV190" s="2" t="s">
        <v>102</v>
      </c>
      <c r="BW190" s="2" t="s">
        <v>102</v>
      </c>
      <c r="BX190" s="2" t="s">
        <v>102</v>
      </c>
      <c r="BY190" s="2" t="s">
        <v>102</v>
      </c>
      <c r="BZ190" s="2" t="s">
        <v>102</v>
      </c>
      <c r="CA190" s="2" t="s">
        <v>102</v>
      </c>
      <c r="CB190" s="2" t="s">
        <v>102</v>
      </c>
      <c r="CC190" s="2" t="s">
        <v>102</v>
      </c>
      <c r="CD190" s="2" t="s">
        <v>102</v>
      </c>
      <c r="CE190" s="2" t="s">
        <v>102</v>
      </c>
      <c r="CF190" s="2" t="s">
        <v>102</v>
      </c>
      <c r="CG190" s="2" t="s">
        <v>102</v>
      </c>
      <c r="CH190" s="2" t="s">
        <v>103</v>
      </c>
      <c r="CI190" s="2" t="s">
        <v>102</v>
      </c>
      <c r="CJ190" s="2" t="s">
        <v>102</v>
      </c>
      <c r="CK190" s="2" t="s">
        <v>102</v>
      </c>
      <c r="CL190" s="2" t="s">
        <v>102</v>
      </c>
      <c r="CM190" s="2" t="s">
        <v>102</v>
      </c>
      <c r="CN190" s="2" t="s">
        <v>102</v>
      </c>
      <c r="CO190" s="2" t="s">
        <v>102</v>
      </c>
      <c r="CP190" s="2" t="s">
        <v>102</v>
      </c>
      <c r="CQ190" s="2" t="s">
        <v>102</v>
      </c>
      <c r="CR190" s="2" t="s">
        <v>102</v>
      </c>
      <c r="CS190" s="2" t="s">
        <v>102</v>
      </c>
      <c r="CT190" s="2" t="s">
        <v>102</v>
      </c>
      <c r="CU190" s="2" t="s">
        <v>102</v>
      </c>
    </row>
    <row r="191" spans="1:99" x14ac:dyDescent="0.3">
      <c r="A191" s="2" t="s">
        <v>379</v>
      </c>
      <c r="B191" s="2">
        <v>159872</v>
      </c>
      <c r="C191" s="2" t="s">
        <v>2882</v>
      </c>
      <c r="D191" s="2" t="s">
        <v>792</v>
      </c>
      <c r="E191" s="2" t="s">
        <v>2883</v>
      </c>
      <c r="F191" s="2" t="s">
        <v>2883</v>
      </c>
      <c r="G191" s="2" t="s">
        <v>2884</v>
      </c>
      <c r="H191" s="2" t="s">
        <v>2885</v>
      </c>
      <c r="I191" s="2" t="s">
        <v>2886</v>
      </c>
      <c r="K191" s="2" t="s">
        <v>217</v>
      </c>
      <c r="M191" s="2" t="s">
        <v>2887</v>
      </c>
      <c r="N191" s="2" t="s">
        <v>2888</v>
      </c>
      <c r="U191" s="2" t="s">
        <v>798</v>
      </c>
      <c r="V191" s="3">
        <v>40970</v>
      </c>
      <c r="W191" s="3">
        <v>41361</v>
      </c>
      <c r="X191" s="4">
        <v>41183</v>
      </c>
      <c r="Y191" s="2" t="s">
        <v>102</v>
      </c>
      <c r="AA191" s="2" t="s">
        <v>103</v>
      </c>
      <c r="AB191" s="2" t="s">
        <v>102</v>
      </c>
      <c r="AD191" s="2" t="s">
        <v>102</v>
      </c>
      <c r="AF191" s="2" t="s">
        <v>102</v>
      </c>
      <c r="AG191" s="2" t="s">
        <v>103</v>
      </c>
      <c r="AH191" s="2" t="s">
        <v>102</v>
      </c>
      <c r="AI191" s="2" t="s">
        <v>108</v>
      </c>
      <c r="AL191" s="2" t="s">
        <v>217</v>
      </c>
      <c r="AM191" s="2" t="s">
        <v>102</v>
      </c>
      <c r="AN191" s="2" t="s">
        <v>102</v>
      </c>
      <c r="AO191" s="2" t="s">
        <v>102</v>
      </c>
      <c r="AP191" s="2" t="s">
        <v>102</v>
      </c>
      <c r="AQ191" s="2" t="s">
        <v>102</v>
      </c>
      <c r="AR191" s="2" t="s">
        <v>102</v>
      </c>
      <c r="AS191" s="2" t="s">
        <v>102</v>
      </c>
      <c r="AT191" s="2" t="s">
        <v>102</v>
      </c>
      <c r="AU191" s="2" t="s">
        <v>102</v>
      </c>
      <c r="AV191" s="2" t="s">
        <v>102</v>
      </c>
      <c r="AW191" s="2" t="s">
        <v>102</v>
      </c>
      <c r="AX191" s="2" t="s">
        <v>102</v>
      </c>
      <c r="AY191" s="2" t="s">
        <v>102</v>
      </c>
      <c r="AZ191" s="2" t="s">
        <v>102</v>
      </c>
      <c r="BB191" s="2" t="s">
        <v>102</v>
      </c>
      <c r="BD191" s="2" t="s">
        <v>102</v>
      </c>
      <c r="BE191" s="2" t="s">
        <v>103</v>
      </c>
      <c r="BF191" s="2" t="s">
        <v>103</v>
      </c>
      <c r="BG191" s="2" t="s">
        <v>102</v>
      </c>
      <c r="BH191" s="2" t="s">
        <v>102</v>
      </c>
      <c r="BI191" s="2" t="s">
        <v>102</v>
      </c>
      <c r="BJ191" s="2" t="s">
        <v>103</v>
      </c>
      <c r="BK191" s="2" t="s">
        <v>102</v>
      </c>
      <c r="BL191" s="2" t="s">
        <v>103</v>
      </c>
      <c r="BM191" s="2" t="s">
        <v>102</v>
      </c>
      <c r="BN191" s="2" t="s">
        <v>102</v>
      </c>
      <c r="BO191" s="2" t="s">
        <v>102</v>
      </c>
      <c r="BP191" s="2" t="s">
        <v>102</v>
      </c>
      <c r="BQ191" s="2" t="s">
        <v>102</v>
      </c>
      <c r="BR191" s="2" t="s">
        <v>102</v>
      </c>
      <c r="BS191" s="2" t="s">
        <v>102</v>
      </c>
      <c r="BT191" s="2" t="s">
        <v>103</v>
      </c>
      <c r="BU191" s="2" t="s">
        <v>103</v>
      </c>
      <c r="BV191" s="2" t="s">
        <v>102</v>
      </c>
      <c r="BW191" s="2" t="s">
        <v>102</v>
      </c>
      <c r="BX191" s="2" t="s">
        <v>102</v>
      </c>
      <c r="BY191" s="2" t="s">
        <v>102</v>
      </c>
      <c r="BZ191" s="2" t="s">
        <v>102</v>
      </c>
      <c r="CA191" s="2" t="s">
        <v>102</v>
      </c>
      <c r="CB191" s="2" t="s">
        <v>102</v>
      </c>
      <c r="CC191" s="2" t="s">
        <v>102</v>
      </c>
      <c r="CD191" s="2" t="s">
        <v>102</v>
      </c>
      <c r="CE191" s="2" t="s">
        <v>102</v>
      </c>
      <c r="CF191" s="2" t="s">
        <v>102</v>
      </c>
      <c r="CG191" s="2" t="s">
        <v>102</v>
      </c>
      <c r="CH191" s="2" t="s">
        <v>103</v>
      </c>
      <c r="CI191" s="2" t="s">
        <v>102</v>
      </c>
      <c r="CJ191" s="2" t="s">
        <v>102</v>
      </c>
      <c r="CK191" s="2" t="s">
        <v>102</v>
      </c>
      <c r="CL191" s="2" t="s">
        <v>102</v>
      </c>
      <c r="CM191" s="2" t="s">
        <v>102</v>
      </c>
      <c r="CN191" s="2" t="s">
        <v>102</v>
      </c>
      <c r="CO191" s="2" t="s">
        <v>102</v>
      </c>
      <c r="CP191" s="2" t="s">
        <v>102</v>
      </c>
      <c r="CQ191" s="2" t="s">
        <v>102</v>
      </c>
      <c r="CR191" s="2" t="s">
        <v>102</v>
      </c>
      <c r="CS191" s="2" t="s">
        <v>102</v>
      </c>
      <c r="CT191" s="2" t="s">
        <v>102</v>
      </c>
      <c r="CU191" s="2" t="s">
        <v>102</v>
      </c>
    </row>
    <row r="192" spans="1:99" x14ac:dyDescent="0.3">
      <c r="A192" s="2" t="s">
        <v>379</v>
      </c>
      <c r="B192" s="2">
        <v>159873</v>
      </c>
      <c r="C192" s="2" t="s">
        <v>4367</v>
      </c>
      <c r="D192" s="2" t="s">
        <v>792</v>
      </c>
      <c r="E192" s="2" t="s">
        <v>4368</v>
      </c>
      <c r="F192" s="2" t="s">
        <v>4368</v>
      </c>
      <c r="G192" s="2" t="s">
        <v>2373</v>
      </c>
      <c r="H192" s="2" t="s">
        <v>2374</v>
      </c>
      <c r="I192" s="2" t="s">
        <v>594</v>
      </c>
      <c r="K192" s="2" t="s">
        <v>814</v>
      </c>
      <c r="L192" s="2" t="s">
        <v>1222</v>
      </c>
      <c r="M192" s="2">
        <v>12122934600</v>
      </c>
      <c r="N192" s="2">
        <v>12122934609</v>
      </c>
      <c r="U192" s="2" t="s">
        <v>798</v>
      </c>
      <c r="V192" s="3">
        <v>40994</v>
      </c>
      <c r="W192" s="3">
        <v>41361</v>
      </c>
      <c r="X192" s="4">
        <v>41183</v>
      </c>
      <c r="Y192" s="2" t="s">
        <v>102</v>
      </c>
      <c r="AA192" s="2" t="s">
        <v>103</v>
      </c>
      <c r="AB192" s="2" t="s">
        <v>102</v>
      </c>
      <c r="AD192" s="2" t="s">
        <v>102</v>
      </c>
      <c r="AF192" s="2" t="s">
        <v>102</v>
      </c>
      <c r="AG192" s="2" t="s">
        <v>103</v>
      </c>
      <c r="AH192" s="2" t="s">
        <v>102</v>
      </c>
      <c r="AI192" s="2" t="s">
        <v>218</v>
      </c>
      <c r="AJ192" s="2" t="s">
        <v>1712</v>
      </c>
      <c r="AL192" s="2" t="s">
        <v>814</v>
      </c>
      <c r="AM192" s="2" t="s">
        <v>102</v>
      </c>
      <c r="AN192" s="2" t="s">
        <v>102</v>
      </c>
      <c r="AO192" s="2" t="s">
        <v>102</v>
      </c>
      <c r="AP192" s="2" t="s">
        <v>102</v>
      </c>
      <c r="AQ192" s="2" t="s">
        <v>102</v>
      </c>
      <c r="AR192" s="2" t="s">
        <v>102</v>
      </c>
      <c r="AS192" s="2" t="s">
        <v>102</v>
      </c>
      <c r="AT192" s="2" t="s">
        <v>102</v>
      </c>
      <c r="AU192" s="2" t="s">
        <v>102</v>
      </c>
      <c r="AV192" s="2" t="s">
        <v>102</v>
      </c>
      <c r="AW192" s="2" t="s">
        <v>102</v>
      </c>
      <c r="AX192" s="2" t="s">
        <v>102</v>
      </c>
      <c r="AY192" s="2" t="s">
        <v>102</v>
      </c>
      <c r="AZ192" s="2" t="s">
        <v>102</v>
      </c>
      <c r="BB192" s="2" t="s">
        <v>102</v>
      </c>
      <c r="BD192" s="2" t="s">
        <v>102</v>
      </c>
      <c r="BE192" s="2" t="s">
        <v>103</v>
      </c>
      <c r="BF192" s="2" t="s">
        <v>103</v>
      </c>
      <c r="BG192" s="2" t="s">
        <v>102</v>
      </c>
      <c r="BH192" s="2" t="s">
        <v>102</v>
      </c>
      <c r="BI192" s="2" t="s">
        <v>102</v>
      </c>
      <c r="BJ192" s="2" t="s">
        <v>103</v>
      </c>
      <c r="BK192" s="2" t="s">
        <v>102</v>
      </c>
      <c r="BL192" s="2" t="s">
        <v>103</v>
      </c>
      <c r="BM192" s="2" t="s">
        <v>102</v>
      </c>
      <c r="BN192" s="2" t="s">
        <v>102</v>
      </c>
      <c r="BO192" s="2" t="s">
        <v>102</v>
      </c>
      <c r="BP192" s="2" t="s">
        <v>102</v>
      </c>
      <c r="BQ192" s="2" t="s">
        <v>102</v>
      </c>
      <c r="BR192" s="2" t="s">
        <v>102</v>
      </c>
      <c r="BS192" s="2" t="s">
        <v>102</v>
      </c>
      <c r="BT192" s="2" t="s">
        <v>103</v>
      </c>
      <c r="BU192" s="2" t="s">
        <v>103</v>
      </c>
      <c r="BV192" s="2" t="s">
        <v>102</v>
      </c>
      <c r="BW192" s="2" t="s">
        <v>102</v>
      </c>
      <c r="BX192" s="2" t="s">
        <v>102</v>
      </c>
      <c r="BY192" s="2" t="s">
        <v>102</v>
      </c>
      <c r="BZ192" s="2" t="s">
        <v>102</v>
      </c>
      <c r="CA192" s="2" t="s">
        <v>102</v>
      </c>
      <c r="CB192" s="2" t="s">
        <v>102</v>
      </c>
      <c r="CC192" s="2" t="s">
        <v>102</v>
      </c>
      <c r="CD192" s="2" t="s">
        <v>102</v>
      </c>
      <c r="CE192" s="2" t="s">
        <v>102</v>
      </c>
      <c r="CF192" s="2" t="s">
        <v>102</v>
      </c>
      <c r="CG192" s="2" t="s">
        <v>102</v>
      </c>
      <c r="CH192" s="2" t="s">
        <v>103</v>
      </c>
      <c r="CI192" s="2" t="s">
        <v>102</v>
      </c>
      <c r="CJ192" s="2" t="s">
        <v>102</v>
      </c>
      <c r="CK192" s="2" t="s">
        <v>102</v>
      </c>
      <c r="CL192" s="2" t="s">
        <v>102</v>
      </c>
      <c r="CM192" s="2" t="s">
        <v>102</v>
      </c>
      <c r="CN192" s="2" t="s">
        <v>102</v>
      </c>
      <c r="CO192" s="2" t="s">
        <v>102</v>
      </c>
      <c r="CP192" s="2" t="s">
        <v>102</v>
      </c>
      <c r="CQ192" s="2" t="s">
        <v>102</v>
      </c>
      <c r="CR192" s="2" t="s">
        <v>102</v>
      </c>
      <c r="CS192" s="2" t="s">
        <v>102</v>
      </c>
      <c r="CT192" s="2" t="s">
        <v>102</v>
      </c>
      <c r="CU192" s="2" t="s">
        <v>102</v>
      </c>
    </row>
    <row r="193" spans="1:99" x14ac:dyDescent="0.3">
      <c r="A193" s="2" t="s">
        <v>379</v>
      </c>
      <c r="B193" s="2">
        <v>159874</v>
      </c>
      <c r="C193" s="2" t="s">
        <v>5372</v>
      </c>
      <c r="D193" s="2" t="s">
        <v>792</v>
      </c>
      <c r="E193" s="2" t="s">
        <v>5373</v>
      </c>
      <c r="F193" s="2" t="s">
        <v>5373</v>
      </c>
      <c r="G193" s="2" t="s">
        <v>5374</v>
      </c>
      <c r="I193" s="2" t="s">
        <v>5375</v>
      </c>
      <c r="K193" s="2" t="s">
        <v>450</v>
      </c>
      <c r="L193" s="2" t="s">
        <v>5376</v>
      </c>
      <c r="M193" s="2" t="s">
        <v>5377</v>
      </c>
      <c r="N193" s="2" t="s">
        <v>5378</v>
      </c>
      <c r="U193" s="2" t="s">
        <v>798</v>
      </c>
      <c r="V193" s="3">
        <v>40996</v>
      </c>
      <c r="W193" s="3">
        <v>41361</v>
      </c>
      <c r="X193" s="4">
        <v>41183</v>
      </c>
      <c r="Y193" s="2" t="s">
        <v>103</v>
      </c>
      <c r="Z193" s="2" t="s">
        <v>5379</v>
      </c>
      <c r="AA193" s="2" t="s">
        <v>103</v>
      </c>
      <c r="AB193" s="2" t="s">
        <v>102</v>
      </c>
      <c r="AD193" s="2" t="s">
        <v>102</v>
      </c>
      <c r="AF193" s="2" t="s">
        <v>102</v>
      </c>
      <c r="AG193" s="2" t="s">
        <v>103</v>
      </c>
      <c r="AH193" s="2" t="s">
        <v>102</v>
      </c>
      <c r="AI193" s="2" t="s">
        <v>218</v>
      </c>
      <c r="AJ193" s="2" t="s">
        <v>5382</v>
      </c>
      <c r="AL193" s="2" t="s">
        <v>450</v>
      </c>
      <c r="AM193" s="2" t="s">
        <v>102</v>
      </c>
      <c r="AN193" s="2" t="s">
        <v>102</v>
      </c>
      <c r="AO193" s="2" t="s">
        <v>102</v>
      </c>
      <c r="AP193" s="2" t="s">
        <v>102</v>
      </c>
      <c r="AQ193" s="2" t="s">
        <v>102</v>
      </c>
      <c r="AR193" s="2" t="s">
        <v>102</v>
      </c>
      <c r="AS193" s="2" t="s">
        <v>102</v>
      </c>
      <c r="AT193" s="2" t="s">
        <v>102</v>
      </c>
      <c r="AU193" s="2" t="s">
        <v>102</v>
      </c>
      <c r="AV193" s="2" t="s">
        <v>102</v>
      </c>
      <c r="AW193" s="2" t="s">
        <v>102</v>
      </c>
      <c r="AX193" s="2" t="s">
        <v>102</v>
      </c>
      <c r="AY193" s="2" t="s">
        <v>102</v>
      </c>
      <c r="AZ193" s="2" t="s">
        <v>102</v>
      </c>
      <c r="BB193" s="2" t="s">
        <v>102</v>
      </c>
      <c r="BD193" s="2" t="s">
        <v>102</v>
      </c>
      <c r="BE193" s="2" t="s">
        <v>102</v>
      </c>
      <c r="BF193" s="2" t="s">
        <v>103</v>
      </c>
      <c r="BG193" s="2" t="s">
        <v>102</v>
      </c>
      <c r="BH193" s="2" t="s">
        <v>102</v>
      </c>
      <c r="BI193" s="2" t="s">
        <v>102</v>
      </c>
      <c r="BJ193" s="2" t="s">
        <v>102</v>
      </c>
      <c r="BK193" s="2" t="s">
        <v>102</v>
      </c>
      <c r="BL193" s="2" t="s">
        <v>102</v>
      </c>
      <c r="BM193" s="2" t="s">
        <v>102</v>
      </c>
      <c r="BN193" s="2" t="s">
        <v>102</v>
      </c>
      <c r="BO193" s="2" t="s">
        <v>102</v>
      </c>
      <c r="BP193" s="2" t="s">
        <v>102</v>
      </c>
      <c r="BQ193" s="2" t="s">
        <v>102</v>
      </c>
      <c r="BR193" s="2" t="s">
        <v>102</v>
      </c>
      <c r="BS193" s="2" t="s">
        <v>102</v>
      </c>
      <c r="BT193" s="2" t="s">
        <v>102</v>
      </c>
      <c r="BU193" s="2" t="s">
        <v>103</v>
      </c>
      <c r="BV193" s="2" t="s">
        <v>102</v>
      </c>
      <c r="BW193" s="2" t="s">
        <v>102</v>
      </c>
      <c r="BX193" s="2" t="s">
        <v>102</v>
      </c>
      <c r="BY193" s="2" t="s">
        <v>102</v>
      </c>
      <c r="BZ193" s="2" t="s">
        <v>102</v>
      </c>
      <c r="CA193" s="2" t="s">
        <v>102</v>
      </c>
      <c r="CB193" s="2" t="s">
        <v>102</v>
      </c>
      <c r="CC193" s="2" t="s">
        <v>102</v>
      </c>
      <c r="CD193" s="2" t="s">
        <v>102</v>
      </c>
      <c r="CE193" s="2" t="s">
        <v>102</v>
      </c>
      <c r="CF193" s="2" t="s">
        <v>102</v>
      </c>
      <c r="CG193" s="2" t="s">
        <v>102</v>
      </c>
      <c r="CH193" s="2" t="s">
        <v>102</v>
      </c>
      <c r="CI193" s="2" t="s">
        <v>102</v>
      </c>
      <c r="CJ193" s="2" t="s">
        <v>102</v>
      </c>
      <c r="CK193" s="2" t="s">
        <v>102</v>
      </c>
      <c r="CL193" s="2" t="s">
        <v>102</v>
      </c>
      <c r="CM193" s="2" t="s">
        <v>102</v>
      </c>
      <c r="CN193" s="2" t="s">
        <v>102</v>
      </c>
      <c r="CO193" s="2" t="s">
        <v>102</v>
      </c>
      <c r="CP193" s="2" t="s">
        <v>102</v>
      </c>
      <c r="CQ193" s="2" t="s">
        <v>102</v>
      </c>
      <c r="CR193" s="2" t="s">
        <v>102</v>
      </c>
      <c r="CS193" s="2" t="s">
        <v>102</v>
      </c>
      <c r="CT193" s="2" t="s">
        <v>102</v>
      </c>
      <c r="CU193" s="2" t="s">
        <v>102</v>
      </c>
    </row>
    <row r="194" spans="1:99" x14ac:dyDescent="0.3">
      <c r="A194" s="2" t="s">
        <v>379</v>
      </c>
      <c r="B194" s="2">
        <v>159875</v>
      </c>
      <c r="C194" s="2" t="s">
        <v>4347</v>
      </c>
      <c r="D194" s="2" t="s">
        <v>792</v>
      </c>
      <c r="E194" s="2" t="s">
        <v>4348</v>
      </c>
      <c r="F194" s="2" t="s">
        <v>4348</v>
      </c>
      <c r="G194" s="2" t="s">
        <v>4349</v>
      </c>
      <c r="H194" s="2" t="s">
        <v>4350</v>
      </c>
      <c r="I194" s="2" t="s">
        <v>4351</v>
      </c>
      <c r="K194" s="2" t="s">
        <v>489</v>
      </c>
      <c r="L194" s="2" t="s">
        <v>4352</v>
      </c>
      <c r="M194" s="2" t="s">
        <v>4353</v>
      </c>
      <c r="N194" s="2" t="s">
        <v>4354</v>
      </c>
      <c r="U194" s="2" t="s">
        <v>798</v>
      </c>
      <c r="V194" s="3">
        <v>40994</v>
      </c>
      <c r="W194" s="3">
        <v>41382</v>
      </c>
      <c r="X194" s="4">
        <v>41183</v>
      </c>
      <c r="Y194" s="2" t="s">
        <v>103</v>
      </c>
      <c r="Z194" s="2" t="s">
        <v>4355</v>
      </c>
      <c r="AA194" s="2" t="s">
        <v>103</v>
      </c>
      <c r="AB194" s="2" t="s">
        <v>102</v>
      </c>
      <c r="AD194" s="2" t="s">
        <v>102</v>
      </c>
      <c r="AF194" s="2" t="s">
        <v>102</v>
      </c>
      <c r="AG194" s="2" t="s">
        <v>103</v>
      </c>
      <c r="AH194" s="2" t="s">
        <v>102</v>
      </c>
      <c r="AI194" s="2" t="s">
        <v>108</v>
      </c>
      <c r="AL194" s="2" t="s">
        <v>489</v>
      </c>
      <c r="AM194" s="2" t="s">
        <v>102</v>
      </c>
      <c r="AN194" s="2" t="s">
        <v>102</v>
      </c>
      <c r="AO194" s="2" t="s">
        <v>102</v>
      </c>
      <c r="AP194" s="2" t="s">
        <v>102</v>
      </c>
      <c r="AQ194" s="2" t="s">
        <v>102</v>
      </c>
      <c r="AR194" s="2" t="s">
        <v>102</v>
      </c>
      <c r="AS194" s="2" t="s">
        <v>102</v>
      </c>
      <c r="AT194" s="2" t="s">
        <v>102</v>
      </c>
      <c r="AU194" s="2" t="s">
        <v>102</v>
      </c>
      <c r="AV194" s="2" t="s">
        <v>102</v>
      </c>
      <c r="AW194" s="2" t="s">
        <v>102</v>
      </c>
      <c r="AX194" s="2" t="s">
        <v>102</v>
      </c>
      <c r="AY194" s="2" t="s">
        <v>102</v>
      </c>
      <c r="AZ194" s="2" t="s">
        <v>102</v>
      </c>
      <c r="BB194" s="2" t="s">
        <v>102</v>
      </c>
      <c r="BD194" s="2" t="s">
        <v>102</v>
      </c>
      <c r="BE194" s="2" t="s">
        <v>103</v>
      </c>
      <c r="BF194" s="2" t="s">
        <v>103</v>
      </c>
      <c r="BG194" s="2" t="s">
        <v>102</v>
      </c>
      <c r="BH194" s="2" t="s">
        <v>102</v>
      </c>
      <c r="BI194" s="2" t="s">
        <v>102</v>
      </c>
      <c r="BJ194" s="2" t="s">
        <v>103</v>
      </c>
      <c r="BK194" s="2" t="s">
        <v>102</v>
      </c>
      <c r="BL194" s="2" t="s">
        <v>103</v>
      </c>
      <c r="BM194" s="2" t="s">
        <v>102</v>
      </c>
      <c r="BN194" s="2" t="s">
        <v>102</v>
      </c>
      <c r="BO194" s="2" t="s">
        <v>102</v>
      </c>
      <c r="BP194" s="2" t="s">
        <v>102</v>
      </c>
      <c r="BQ194" s="2" t="s">
        <v>102</v>
      </c>
      <c r="BR194" s="2" t="s">
        <v>102</v>
      </c>
      <c r="BS194" s="2" t="s">
        <v>102</v>
      </c>
      <c r="BT194" s="2" t="s">
        <v>103</v>
      </c>
      <c r="BU194" s="2" t="s">
        <v>103</v>
      </c>
      <c r="BV194" s="2" t="s">
        <v>102</v>
      </c>
      <c r="BW194" s="2" t="s">
        <v>102</v>
      </c>
      <c r="BX194" s="2" t="s">
        <v>102</v>
      </c>
      <c r="BY194" s="2" t="s">
        <v>102</v>
      </c>
      <c r="BZ194" s="2" t="s">
        <v>102</v>
      </c>
      <c r="CA194" s="2" t="s">
        <v>102</v>
      </c>
      <c r="CB194" s="2" t="s">
        <v>102</v>
      </c>
      <c r="CC194" s="2" t="s">
        <v>102</v>
      </c>
      <c r="CD194" s="2" t="s">
        <v>102</v>
      </c>
      <c r="CE194" s="2" t="s">
        <v>102</v>
      </c>
      <c r="CF194" s="2" t="s">
        <v>102</v>
      </c>
      <c r="CG194" s="2" t="s">
        <v>102</v>
      </c>
      <c r="CH194" s="2" t="s">
        <v>103</v>
      </c>
      <c r="CI194" s="2" t="s">
        <v>102</v>
      </c>
      <c r="CJ194" s="2" t="s">
        <v>102</v>
      </c>
      <c r="CK194" s="2" t="s">
        <v>102</v>
      </c>
      <c r="CL194" s="2" t="s">
        <v>102</v>
      </c>
      <c r="CM194" s="2" t="s">
        <v>102</v>
      </c>
      <c r="CN194" s="2" t="s">
        <v>102</v>
      </c>
      <c r="CO194" s="2" t="s">
        <v>102</v>
      </c>
      <c r="CP194" s="2" t="s">
        <v>102</v>
      </c>
      <c r="CQ194" s="2" t="s">
        <v>102</v>
      </c>
      <c r="CR194" s="2" t="s">
        <v>102</v>
      </c>
      <c r="CS194" s="2" t="s">
        <v>102</v>
      </c>
      <c r="CT194" s="2" t="s">
        <v>102</v>
      </c>
      <c r="CU194" s="2" t="s">
        <v>102</v>
      </c>
    </row>
    <row r="195" spans="1:99" x14ac:dyDescent="0.3">
      <c r="A195" s="2" t="s">
        <v>379</v>
      </c>
      <c r="B195" s="2">
        <v>159877</v>
      </c>
      <c r="C195" s="2" t="s">
        <v>8804</v>
      </c>
      <c r="D195" s="2" t="s">
        <v>792</v>
      </c>
      <c r="E195" s="2" t="s">
        <v>8805</v>
      </c>
      <c r="F195" s="2" t="s">
        <v>8805</v>
      </c>
      <c r="G195" s="2" t="s">
        <v>8806</v>
      </c>
      <c r="I195" s="2" t="s">
        <v>594</v>
      </c>
      <c r="K195" s="2" t="s">
        <v>814</v>
      </c>
      <c r="L195" s="2" t="s">
        <v>1222</v>
      </c>
      <c r="M195" s="2" t="s">
        <v>8807</v>
      </c>
      <c r="N195" s="2" t="s">
        <v>8808</v>
      </c>
      <c r="O195" s="2" t="s">
        <v>8809</v>
      </c>
      <c r="Q195" s="2" t="s">
        <v>594</v>
      </c>
      <c r="S195" s="2" t="s">
        <v>814</v>
      </c>
      <c r="T195" s="2" t="s">
        <v>8810</v>
      </c>
      <c r="U195" s="2" t="s">
        <v>798</v>
      </c>
      <c r="V195" s="3">
        <v>40998</v>
      </c>
      <c r="W195" s="3">
        <v>41466</v>
      </c>
      <c r="X195" s="4">
        <v>41183</v>
      </c>
      <c r="Y195" s="2" t="s">
        <v>103</v>
      </c>
      <c r="Z195" s="2" t="s">
        <v>8811</v>
      </c>
      <c r="AA195" s="2" t="s">
        <v>103</v>
      </c>
      <c r="AB195" s="2" t="s">
        <v>102</v>
      </c>
      <c r="AD195" s="2" t="s">
        <v>102</v>
      </c>
      <c r="AF195" s="2" t="s">
        <v>102</v>
      </c>
      <c r="AG195" s="2" t="s">
        <v>103</v>
      </c>
      <c r="AH195" s="2" t="s">
        <v>102</v>
      </c>
      <c r="AI195" s="2" t="s">
        <v>218</v>
      </c>
      <c r="AJ195" s="2" t="s">
        <v>2319</v>
      </c>
      <c r="AL195" s="2" t="s">
        <v>814</v>
      </c>
      <c r="AM195" s="2" t="s">
        <v>102</v>
      </c>
      <c r="AN195" s="2" t="s">
        <v>102</v>
      </c>
      <c r="AO195" s="2" t="s">
        <v>102</v>
      </c>
      <c r="AP195" s="2" t="s">
        <v>102</v>
      </c>
      <c r="AQ195" s="2" t="s">
        <v>102</v>
      </c>
      <c r="AR195" s="2" t="s">
        <v>102</v>
      </c>
      <c r="AS195" s="2" t="s">
        <v>102</v>
      </c>
      <c r="AT195" s="2" t="s">
        <v>102</v>
      </c>
      <c r="AU195" s="2" t="s">
        <v>102</v>
      </c>
      <c r="AV195" s="2" t="s">
        <v>102</v>
      </c>
      <c r="AW195" s="2" t="s">
        <v>102</v>
      </c>
      <c r="AX195" s="2" t="s">
        <v>102</v>
      </c>
      <c r="AY195" s="2" t="s">
        <v>102</v>
      </c>
      <c r="AZ195" s="2" t="s">
        <v>102</v>
      </c>
      <c r="BB195" s="2" t="s">
        <v>102</v>
      </c>
      <c r="BD195" s="2" t="s">
        <v>102</v>
      </c>
      <c r="BE195" s="2" t="s">
        <v>102</v>
      </c>
      <c r="BF195" s="2" t="s">
        <v>102</v>
      </c>
      <c r="BG195" s="2" t="s">
        <v>102</v>
      </c>
      <c r="BH195" s="2" t="s">
        <v>102</v>
      </c>
      <c r="BI195" s="2" t="s">
        <v>102</v>
      </c>
      <c r="BJ195" s="2" t="s">
        <v>102</v>
      </c>
      <c r="BK195" s="2" t="s">
        <v>102</v>
      </c>
      <c r="BL195" s="2" t="s">
        <v>102</v>
      </c>
      <c r="BM195" s="2" t="s">
        <v>102</v>
      </c>
      <c r="BN195" s="2" t="s">
        <v>102</v>
      </c>
      <c r="BO195" s="2" t="s">
        <v>102</v>
      </c>
      <c r="BP195" s="2" t="s">
        <v>102</v>
      </c>
      <c r="BQ195" s="2" t="s">
        <v>102</v>
      </c>
      <c r="BR195" s="2" t="s">
        <v>102</v>
      </c>
      <c r="BS195" s="2" t="s">
        <v>102</v>
      </c>
      <c r="BT195" s="2" t="s">
        <v>102</v>
      </c>
      <c r="BU195" s="2" t="s">
        <v>103</v>
      </c>
      <c r="BV195" s="2" t="s">
        <v>102</v>
      </c>
      <c r="BW195" s="2" t="s">
        <v>102</v>
      </c>
      <c r="BX195" s="2" t="s">
        <v>102</v>
      </c>
      <c r="BY195" s="2" t="s">
        <v>102</v>
      </c>
      <c r="BZ195" s="2" t="s">
        <v>102</v>
      </c>
      <c r="CA195" s="2" t="s">
        <v>102</v>
      </c>
      <c r="CB195" s="2" t="s">
        <v>102</v>
      </c>
      <c r="CC195" s="2" t="s">
        <v>102</v>
      </c>
      <c r="CD195" s="2" t="s">
        <v>102</v>
      </c>
      <c r="CE195" s="2" t="s">
        <v>102</v>
      </c>
      <c r="CF195" s="2" t="s">
        <v>102</v>
      </c>
      <c r="CG195" s="2" t="s">
        <v>102</v>
      </c>
      <c r="CH195" s="2" t="s">
        <v>102</v>
      </c>
      <c r="CI195" s="2" t="s">
        <v>102</v>
      </c>
      <c r="CJ195" s="2" t="s">
        <v>102</v>
      </c>
      <c r="CK195" s="2" t="s">
        <v>102</v>
      </c>
      <c r="CL195" s="2" t="s">
        <v>102</v>
      </c>
      <c r="CM195" s="2" t="s">
        <v>102</v>
      </c>
      <c r="CN195" s="2" t="s">
        <v>102</v>
      </c>
      <c r="CO195" s="2" t="s">
        <v>102</v>
      </c>
      <c r="CP195" s="2" t="s">
        <v>102</v>
      </c>
      <c r="CQ195" s="2" t="s">
        <v>102</v>
      </c>
      <c r="CR195" s="2" t="s">
        <v>102</v>
      </c>
      <c r="CS195" s="2" t="s">
        <v>102</v>
      </c>
      <c r="CT195" s="2" t="s">
        <v>102</v>
      </c>
      <c r="CU195" s="2" t="s">
        <v>102</v>
      </c>
    </row>
    <row r="196" spans="1:99" x14ac:dyDescent="0.3">
      <c r="A196" s="2" t="s">
        <v>379</v>
      </c>
      <c r="B196" s="2">
        <v>159878</v>
      </c>
      <c r="C196" s="2" t="s">
        <v>8074</v>
      </c>
      <c r="D196" s="2" t="s">
        <v>792</v>
      </c>
      <c r="E196" s="2" t="s">
        <v>8075</v>
      </c>
      <c r="F196" s="2" t="s">
        <v>8075</v>
      </c>
      <c r="G196" s="2" t="s">
        <v>2229</v>
      </c>
      <c r="I196" s="2" t="s">
        <v>381</v>
      </c>
      <c r="K196" s="2" t="s">
        <v>382</v>
      </c>
      <c r="L196" s="2" t="s">
        <v>2230</v>
      </c>
      <c r="M196" s="2" t="s">
        <v>5566</v>
      </c>
      <c r="N196" s="2" t="s">
        <v>2231</v>
      </c>
      <c r="U196" s="2" t="s">
        <v>798</v>
      </c>
      <c r="V196" s="3">
        <v>40998</v>
      </c>
      <c r="W196" s="3">
        <v>41452</v>
      </c>
      <c r="X196" s="4">
        <v>41183</v>
      </c>
      <c r="Y196" s="2" t="s">
        <v>103</v>
      </c>
      <c r="Z196" s="2" t="s">
        <v>5567</v>
      </c>
      <c r="AA196" s="2" t="s">
        <v>103</v>
      </c>
      <c r="AB196" s="2" t="s">
        <v>102</v>
      </c>
      <c r="AD196" s="2" t="s">
        <v>102</v>
      </c>
      <c r="AF196" s="2" t="s">
        <v>102</v>
      </c>
      <c r="AG196" s="2" t="s">
        <v>103</v>
      </c>
      <c r="AH196" s="2" t="s">
        <v>102</v>
      </c>
      <c r="AI196" s="2" t="s">
        <v>218</v>
      </c>
      <c r="AJ196" s="2" t="s">
        <v>8076</v>
      </c>
      <c r="AL196" s="2" t="s">
        <v>382</v>
      </c>
      <c r="AM196" s="2" t="s">
        <v>102</v>
      </c>
      <c r="AN196" s="2" t="s">
        <v>102</v>
      </c>
      <c r="AO196" s="2" t="s">
        <v>102</v>
      </c>
      <c r="AP196" s="2" t="s">
        <v>102</v>
      </c>
      <c r="AQ196" s="2" t="s">
        <v>102</v>
      </c>
      <c r="AR196" s="2" t="s">
        <v>102</v>
      </c>
      <c r="AS196" s="2" t="s">
        <v>102</v>
      </c>
      <c r="AT196" s="2" t="s">
        <v>102</v>
      </c>
      <c r="AU196" s="2" t="s">
        <v>102</v>
      </c>
      <c r="AV196" s="2" t="s">
        <v>102</v>
      </c>
      <c r="AW196" s="2" t="s">
        <v>102</v>
      </c>
      <c r="AX196" s="2" t="s">
        <v>102</v>
      </c>
      <c r="AY196" s="2" t="s">
        <v>102</v>
      </c>
      <c r="AZ196" s="2" t="s">
        <v>102</v>
      </c>
      <c r="BB196" s="2" t="s">
        <v>102</v>
      </c>
      <c r="BD196" s="2" t="s">
        <v>102</v>
      </c>
      <c r="BE196" s="2" t="s">
        <v>102</v>
      </c>
      <c r="BF196" s="2" t="s">
        <v>103</v>
      </c>
      <c r="BG196" s="2" t="s">
        <v>102</v>
      </c>
      <c r="BH196" s="2" t="s">
        <v>102</v>
      </c>
      <c r="BI196" s="2" t="s">
        <v>102</v>
      </c>
      <c r="BJ196" s="2" t="s">
        <v>102</v>
      </c>
      <c r="BK196" s="2" t="s">
        <v>102</v>
      </c>
      <c r="BL196" s="2" t="s">
        <v>102</v>
      </c>
      <c r="BM196" s="2" t="s">
        <v>102</v>
      </c>
      <c r="BN196" s="2" t="s">
        <v>102</v>
      </c>
      <c r="BO196" s="2" t="s">
        <v>102</v>
      </c>
      <c r="BP196" s="2" t="s">
        <v>102</v>
      </c>
      <c r="BQ196" s="2" t="s">
        <v>102</v>
      </c>
      <c r="BR196" s="2" t="s">
        <v>102</v>
      </c>
      <c r="BS196" s="2" t="s">
        <v>102</v>
      </c>
      <c r="BT196" s="2" t="s">
        <v>102</v>
      </c>
      <c r="BU196" s="2" t="s">
        <v>103</v>
      </c>
      <c r="BV196" s="2" t="s">
        <v>102</v>
      </c>
      <c r="BW196" s="2" t="s">
        <v>102</v>
      </c>
      <c r="BX196" s="2" t="s">
        <v>102</v>
      </c>
      <c r="BY196" s="2" t="s">
        <v>102</v>
      </c>
      <c r="BZ196" s="2" t="s">
        <v>102</v>
      </c>
      <c r="CA196" s="2" t="s">
        <v>102</v>
      </c>
      <c r="CB196" s="2" t="s">
        <v>102</v>
      </c>
      <c r="CC196" s="2" t="s">
        <v>102</v>
      </c>
      <c r="CD196" s="2" t="s">
        <v>102</v>
      </c>
      <c r="CE196" s="2" t="s">
        <v>102</v>
      </c>
      <c r="CF196" s="2" t="s">
        <v>102</v>
      </c>
      <c r="CG196" s="2" t="s">
        <v>102</v>
      </c>
      <c r="CH196" s="2" t="s">
        <v>102</v>
      </c>
      <c r="CI196" s="2" t="s">
        <v>102</v>
      </c>
      <c r="CJ196" s="2" t="s">
        <v>102</v>
      </c>
      <c r="CK196" s="2" t="s">
        <v>102</v>
      </c>
      <c r="CL196" s="2" t="s">
        <v>102</v>
      </c>
      <c r="CM196" s="2" t="s">
        <v>102</v>
      </c>
      <c r="CN196" s="2" t="s">
        <v>102</v>
      </c>
      <c r="CO196" s="2" t="s">
        <v>102</v>
      </c>
      <c r="CP196" s="2" t="s">
        <v>102</v>
      </c>
      <c r="CQ196" s="2" t="s">
        <v>102</v>
      </c>
      <c r="CR196" s="2" t="s">
        <v>102</v>
      </c>
      <c r="CS196" s="2" t="s">
        <v>102</v>
      </c>
      <c r="CT196" s="2" t="s">
        <v>102</v>
      </c>
      <c r="CU196" s="2" t="s">
        <v>102</v>
      </c>
    </row>
    <row r="197" spans="1:99" x14ac:dyDescent="0.3">
      <c r="A197" s="2" t="s">
        <v>379</v>
      </c>
      <c r="B197" s="2">
        <v>159880</v>
      </c>
      <c r="C197" s="2" t="s">
        <v>5564</v>
      </c>
      <c r="D197" s="2" t="s">
        <v>792</v>
      </c>
      <c r="E197" s="2" t="s">
        <v>5565</v>
      </c>
      <c r="F197" s="2" t="s">
        <v>5565</v>
      </c>
      <c r="G197" s="2" t="s">
        <v>2229</v>
      </c>
      <c r="I197" s="2" t="s">
        <v>381</v>
      </c>
      <c r="K197" s="2" t="s">
        <v>382</v>
      </c>
      <c r="L197" s="2" t="s">
        <v>2230</v>
      </c>
      <c r="M197" s="2" t="s">
        <v>5566</v>
      </c>
      <c r="N197" s="2" t="s">
        <v>2231</v>
      </c>
      <c r="U197" s="2" t="s">
        <v>798</v>
      </c>
      <c r="V197" s="3">
        <v>40996</v>
      </c>
      <c r="W197" s="3">
        <v>41449</v>
      </c>
      <c r="X197" s="4">
        <v>41183</v>
      </c>
      <c r="Y197" s="2" t="s">
        <v>103</v>
      </c>
      <c r="Z197" s="2" t="s">
        <v>5567</v>
      </c>
      <c r="AA197" s="2" t="s">
        <v>103</v>
      </c>
      <c r="AB197" s="2" t="s">
        <v>102</v>
      </c>
      <c r="AD197" s="2" t="s">
        <v>102</v>
      </c>
      <c r="AF197" s="2" t="s">
        <v>102</v>
      </c>
      <c r="AG197" s="2" t="s">
        <v>103</v>
      </c>
      <c r="AH197" s="2" t="s">
        <v>102</v>
      </c>
      <c r="AI197" s="2" t="s">
        <v>218</v>
      </c>
      <c r="AJ197" s="2" t="s">
        <v>5568</v>
      </c>
      <c r="AL197" s="2" t="s">
        <v>382</v>
      </c>
      <c r="AM197" s="2" t="s">
        <v>102</v>
      </c>
      <c r="AN197" s="2" t="s">
        <v>102</v>
      </c>
      <c r="AO197" s="2" t="s">
        <v>102</v>
      </c>
      <c r="AP197" s="2" t="s">
        <v>102</v>
      </c>
      <c r="AQ197" s="2" t="s">
        <v>102</v>
      </c>
      <c r="AR197" s="2" t="s">
        <v>102</v>
      </c>
      <c r="AS197" s="2" t="s">
        <v>102</v>
      </c>
      <c r="AT197" s="2" t="s">
        <v>102</v>
      </c>
      <c r="AU197" s="2" t="s">
        <v>102</v>
      </c>
      <c r="AV197" s="2" t="s">
        <v>102</v>
      </c>
      <c r="AW197" s="2" t="s">
        <v>102</v>
      </c>
      <c r="AX197" s="2" t="s">
        <v>102</v>
      </c>
      <c r="AY197" s="2" t="s">
        <v>102</v>
      </c>
      <c r="AZ197" s="2" t="s">
        <v>102</v>
      </c>
      <c r="BB197" s="2" t="s">
        <v>102</v>
      </c>
      <c r="BD197" s="2" t="s">
        <v>102</v>
      </c>
      <c r="BE197" s="2" t="s">
        <v>102</v>
      </c>
      <c r="BF197" s="2" t="s">
        <v>103</v>
      </c>
      <c r="BG197" s="2" t="s">
        <v>102</v>
      </c>
      <c r="BH197" s="2" t="s">
        <v>102</v>
      </c>
      <c r="BI197" s="2" t="s">
        <v>102</v>
      </c>
      <c r="BJ197" s="2" t="s">
        <v>102</v>
      </c>
      <c r="BK197" s="2" t="s">
        <v>102</v>
      </c>
      <c r="BL197" s="2" t="s">
        <v>102</v>
      </c>
      <c r="BM197" s="2" t="s">
        <v>102</v>
      </c>
      <c r="BN197" s="2" t="s">
        <v>102</v>
      </c>
      <c r="BO197" s="2" t="s">
        <v>102</v>
      </c>
      <c r="BP197" s="2" t="s">
        <v>102</v>
      </c>
      <c r="BQ197" s="2" t="s">
        <v>102</v>
      </c>
      <c r="BR197" s="2" t="s">
        <v>102</v>
      </c>
      <c r="BS197" s="2" t="s">
        <v>102</v>
      </c>
      <c r="BT197" s="2" t="s">
        <v>103</v>
      </c>
      <c r="BU197" s="2" t="s">
        <v>103</v>
      </c>
      <c r="BV197" s="2" t="s">
        <v>102</v>
      </c>
      <c r="BW197" s="2" t="s">
        <v>102</v>
      </c>
      <c r="BX197" s="2" t="s">
        <v>102</v>
      </c>
      <c r="BY197" s="2" t="s">
        <v>102</v>
      </c>
      <c r="BZ197" s="2" t="s">
        <v>102</v>
      </c>
      <c r="CA197" s="2" t="s">
        <v>102</v>
      </c>
      <c r="CB197" s="2" t="s">
        <v>102</v>
      </c>
      <c r="CC197" s="2" t="s">
        <v>102</v>
      </c>
      <c r="CD197" s="2" t="s">
        <v>102</v>
      </c>
      <c r="CE197" s="2" t="s">
        <v>102</v>
      </c>
      <c r="CF197" s="2" t="s">
        <v>102</v>
      </c>
      <c r="CG197" s="2" t="s">
        <v>102</v>
      </c>
      <c r="CH197" s="2" t="s">
        <v>102</v>
      </c>
      <c r="CI197" s="2" t="s">
        <v>102</v>
      </c>
      <c r="CJ197" s="2" t="s">
        <v>102</v>
      </c>
      <c r="CK197" s="2" t="s">
        <v>102</v>
      </c>
      <c r="CL197" s="2" t="s">
        <v>102</v>
      </c>
      <c r="CM197" s="2" t="s">
        <v>102</v>
      </c>
      <c r="CN197" s="2" t="s">
        <v>102</v>
      </c>
      <c r="CO197" s="2" t="s">
        <v>102</v>
      </c>
      <c r="CP197" s="2" t="s">
        <v>102</v>
      </c>
      <c r="CQ197" s="2" t="s">
        <v>102</v>
      </c>
      <c r="CR197" s="2" t="s">
        <v>102</v>
      </c>
      <c r="CS197" s="2" t="s">
        <v>102</v>
      </c>
      <c r="CT197" s="2" t="s">
        <v>102</v>
      </c>
      <c r="CU197" s="2" t="s">
        <v>102</v>
      </c>
    </row>
    <row r="198" spans="1:99" x14ac:dyDescent="0.3">
      <c r="A198" s="2" t="s">
        <v>239</v>
      </c>
      <c r="B198" s="2">
        <v>159884</v>
      </c>
      <c r="C198" s="2" t="s">
        <v>2535</v>
      </c>
      <c r="D198" s="2" t="s">
        <v>792</v>
      </c>
      <c r="E198" s="2" t="s">
        <v>2536</v>
      </c>
      <c r="F198" s="2" t="s">
        <v>2536</v>
      </c>
      <c r="G198" s="2" t="s">
        <v>2537</v>
      </c>
      <c r="I198" s="2" t="s">
        <v>436</v>
      </c>
      <c r="J198" s="2" t="s">
        <v>201</v>
      </c>
      <c r="K198" s="2" t="s">
        <v>101</v>
      </c>
      <c r="L198" s="2" t="s">
        <v>2538</v>
      </c>
      <c r="M198" s="2" t="s">
        <v>2539</v>
      </c>
      <c r="N198" s="2" t="s">
        <v>2540</v>
      </c>
      <c r="U198" s="2" t="s">
        <v>798</v>
      </c>
      <c r="V198" s="3">
        <v>41522</v>
      </c>
      <c r="W198" s="3">
        <v>41522</v>
      </c>
      <c r="X198" s="4">
        <v>41183</v>
      </c>
      <c r="Y198" s="2" t="s">
        <v>103</v>
      </c>
      <c r="Z198" s="2" t="s">
        <v>2541</v>
      </c>
      <c r="AA198" s="2" t="s">
        <v>102</v>
      </c>
      <c r="AB198" s="2" t="s">
        <v>102</v>
      </c>
      <c r="AD198" s="2" t="s">
        <v>102</v>
      </c>
      <c r="AF198" s="2" t="s">
        <v>102</v>
      </c>
      <c r="AG198" s="2" t="s">
        <v>103</v>
      </c>
      <c r="AH198" s="2" t="s">
        <v>102</v>
      </c>
      <c r="AI198" s="2" t="s">
        <v>104</v>
      </c>
      <c r="AK198" s="2" t="s">
        <v>105</v>
      </c>
      <c r="AL198" s="2" t="s">
        <v>101</v>
      </c>
      <c r="AM198" s="2" t="s">
        <v>102</v>
      </c>
      <c r="AN198" s="2" t="s">
        <v>102</v>
      </c>
      <c r="AO198" s="2" t="s">
        <v>102</v>
      </c>
      <c r="AP198" s="2" t="s">
        <v>102</v>
      </c>
      <c r="AQ198" s="2" t="s">
        <v>102</v>
      </c>
      <c r="AR198" s="2" t="s">
        <v>102</v>
      </c>
      <c r="AS198" s="2" t="s">
        <v>102</v>
      </c>
      <c r="AT198" s="2" t="s">
        <v>102</v>
      </c>
      <c r="AU198" s="2" t="s">
        <v>102</v>
      </c>
      <c r="AV198" s="2" t="s">
        <v>102</v>
      </c>
      <c r="AW198" s="2" t="s">
        <v>102</v>
      </c>
      <c r="AX198" s="2" t="s">
        <v>102</v>
      </c>
      <c r="AY198" s="2" t="s">
        <v>102</v>
      </c>
      <c r="AZ198" s="2" t="s">
        <v>102</v>
      </c>
      <c r="BB198" s="2" t="s">
        <v>102</v>
      </c>
      <c r="BD198" s="2" t="s">
        <v>102</v>
      </c>
      <c r="BE198" s="2" t="s">
        <v>102</v>
      </c>
      <c r="BF198" s="2" t="s">
        <v>103</v>
      </c>
      <c r="BG198" s="2" t="s">
        <v>102</v>
      </c>
      <c r="BH198" s="2" t="s">
        <v>102</v>
      </c>
      <c r="BI198" s="2" t="s">
        <v>102</v>
      </c>
      <c r="BJ198" s="2" t="s">
        <v>102</v>
      </c>
      <c r="BK198" s="2" t="s">
        <v>102</v>
      </c>
      <c r="BL198" s="2" t="s">
        <v>102</v>
      </c>
      <c r="BM198" s="2" t="s">
        <v>102</v>
      </c>
      <c r="BN198" s="2" t="s">
        <v>102</v>
      </c>
      <c r="BO198" s="2" t="s">
        <v>102</v>
      </c>
      <c r="BP198" s="2" t="s">
        <v>102</v>
      </c>
      <c r="BQ198" s="2" t="s">
        <v>102</v>
      </c>
      <c r="BR198" s="2" t="s">
        <v>102</v>
      </c>
      <c r="BS198" s="2" t="s">
        <v>102</v>
      </c>
      <c r="BT198" s="2" t="s">
        <v>103</v>
      </c>
      <c r="BU198" s="2" t="s">
        <v>103</v>
      </c>
      <c r="BV198" s="2" t="s">
        <v>102</v>
      </c>
      <c r="BW198" s="2" t="s">
        <v>102</v>
      </c>
      <c r="BX198" s="2" t="s">
        <v>102</v>
      </c>
      <c r="BY198" s="2" t="s">
        <v>102</v>
      </c>
      <c r="BZ198" s="2" t="s">
        <v>102</v>
      </c>
      <c r="CA198" s="2" t="s">
        <v>102</v>
      </c>
      <c r="CB198" s="2" t="s">
        <v>102</v>
      </c>
      <c r="CC198" s="2" t="s">
        <v>102</v>
      </c>
      <c r="CD198" s="2" t="s">
        <v>102</v>
      </c>
      <c r="CE198" s="2" t="s">
        <v>102</v>
      </c>
      <c r="CF198" s="2" t="s">
        <v>102</v>
      </c>
      <c r="CG198" s="2" t="s">
        <v>102</v>
      </c>
      <c r="CH198" s="2" t="s">
        <v>102</v>
      </c>
      <c r="CI198" s="2" t="s">
        <v>102</v>
      </c>
      <c r="CJ198" s="2" t="s">
        <v>102</v>
      </c>
      <c r="CK198" s="2" t="s">
        <v>102</v>
      </c>
      <c r="CL198" s="2" t="s">
        <v>102</v>
      </c>
      <c r="CM198" s="2" t="s">
        <v>102</v>
      </c>
      <c r="CN198" s="2" t="s">
        <v>102</v>
      </c>
      <c r="CO198" s="2" t="s">
        <v>102</v>
      </c>
      <c r="CP198" s="2" t="s">
        <v>102</v>
      </c>
      <c r="CQ198" s="2" t="s">
        <v>102</v>
      </c>
      <c r="CR198" s="2" t="s">
        <v>102</v>
      </c>
      <c r="CS198" s="2" t="s">
        <v>102</v>
      </c>
      <c r="CT198" s="2" t="s">
        <v>102</v>
      </c>
      <c r="CU198" s="2" t="s">
        <v>102</v>
      </c>
    </row>
    <row r="199" spans="1:99" x14ac:dyDescent="0.3">
      <c r="A199" s="2" t="s">
        <v>379</v>
      </c>
      <c r="B199" s="2">
        <v>159888</v>
      </c>
      <c r="C199" s="2" t="s">
        <v>3600</v>
      </c>
      <c r="D199" s="2" t="s">
        <v>792</v>
      </c>
      <c r="E199" s="2" t="s">
        <v>3601</v>
      </c>
      <c r="F199" s="2" t="s">
        <v>3601</v>
      </c>
      <c r="G199" s="2" t="s">
        <v>3602</v>
      </c>
      <c r="H199" s="2" t="s">
        <v>1585</v>
      </c>
      <c r="I199" s="2" t="s">
        <v>217</v>
      </c>
      <c r="K199" s="2" t="s">
        <v>217</v>
      </c>
      <c r="M199" s="2" t="s">
        <v>3603</v>
      </c>
      <c r="N199" s="2" t="s">
        <v>3604</v>
      </c>
      <c r="U199" s="2" t="s">
        <v>798</v>
      </c>
      <c r="V199" s="3">
        <v>40987</v>
      </c>
      <c r="W199" s="3">
        <v>41361</v>
      </c>
      <c r="X199" s="4">
        <v>41183</v>
      </c>
      <c r="Y199" s="2" t="s">
        <v>103</v>
      </c>
      <c r="Z199" s="2" t="s">
        <v>3605</v>
      </c>
      <c r="AA199" s="2" t="s">
        <v>103</v>
      </c>
      <c r="AB199" s="2" t="s">
        <v>102</v>
      </c>
      <c r="AD199" s="2" t="s">
        <v>102</v>
      </c>
      <c r="AF199" s="2" t="s">
        <v>102</v>
      </c>
      <c r="AG199" s="2" t="s">
        <v>103</v>
      </c>
      <c r="AH199" s="2" t="s">
        <v>102</v>
      </c>
      <c r="AI199" s="2" t="s">
        <v>108</v>
      </c>
      <c r="AL199" s="2" t="s">
        <v>217</v>
      </c>
      <c r="AM199" s="2" t="s">
        <v>102</v>
      </c>
      <c r="AN199" s="2" t="s">
        <v>102</v>
      </c>
      <c r="AO199" s="2" t="s">
        <v>103</v>
      </c>
      <c r="AP199" s="2" t="s">
        <v>102</v>
      </c>
      <c r="AQ199" s="2" t="s">
        <v>102</v>
      </c>
      <c r="AR199" s="2" t="s">
        <v>102</v>
      </c>
      <c r="AS199" s="2" t="s">
        <v>102</v>
      </c>
      <c r="AT199" s="2" t="s">
        <v>102</v>
      </c>
      <c r="AU199" s="2" t="s">
        <v>102</v>
      </c>
      <c r="AV199" s="2" t="s">
        <v>102</v>
      </c>
      <c r="AW199" s="2" t="s">
        <v>102</v>
      </c>
      <c r="AX199" s="2" t="s">
        <v>102</v>
      </c>
      <c r="AY199" s="2" t="s">
        <v>102</v>
      </c>
      <c r="AZ199" s="2" t="s">
        <v>102</v>
      </c>
      <c r="BB199" s="2" t="s">
        <v>102</v>
      </c>
      <c r="BD199" s="2" t="s">
        <v>102</v>
      </c>
      <c r="BE199" s="2" t="s">
        <v>103</v>
      </c>
      <c r="BF199" s="2" t="s">
        <v>103</v>
      </c>
      <c r="BG199" s="2" t="s">
        <v>102</v>
      </c>
      <c r="BH199" s="2" t="s">
        <v>102</v>
      </c>
      <c r="BI199" s="2" t="s">
        <v>102</v>
      </c>
      <c r="BJ199" s="2" t="s">
        <v>103</v>
      </c>
      <c r="BK199" s="2" t="s">
        <v>102</v>
      </c>
      <c r="BL199" s="2" t="s">
        <v>102</v>
      </c>
      <c r="BM199" s="2" t="s">
        <v>102</v>
      </c>
      <c r="BN199" s="2" t="s">
        <v>102</v>
      </c>
      <c r="BO199" s="2" t="s">
        <v>102</v>
      </c>
      <c r="BP199" s="2" t="s">
        <v>102</v>
      </c>
      <c r="BQ199" s="2" t="s">
        <v>102</v>
      </c>
      <c r="BR199" s="2" t="s">
        <v>102</v>
      </c>
      <c r="BS199" s="2" t="s">
        <v>102</v>
      </c>
      <c r="BT199" s="2" t="s">
        <v>102</v>
      </c>
      <c r="BU199" s="2" t="s">
        <v>103</v>
      </c>
      <c r="BV199" s="2" t="s">
        <v>102</v>
      </c>
      <c r="BW199" s="2" t="s">
        <v>102</v>
      </c>
      <c r="BX199" s="2" t="s">
        <v>102</v>
      </c>
      <c r="BY199" s="2" t="s">
        <v>102</v>
      </c>
      <c r="BZ199" s="2" t="s">
        <v>102</v>
      </c>
      <c r="CA199" s="2" t="s">
        <v>102</v>
      </c>
      <c r="CB199" s="2" t="s">
        <v>102</v>
      </c>
      <c r="CC199" s="2" t="s">
        <v>102</v>
      </c>
      <c r="CD199" s="2" t="s">
        <v>102</v>
      </c>
      <c r="CE199" s="2" t="s">
        <v>102</v>
      </c>
      <c r="CF199" s="2" t="s">
        <v>102</v>
      </c>
      <c r="CG199" s="2" t="s">
        <v>102</v>
      </c>
      <c r="CH199" s="2" t="s">
        <v>102</v>
      </c>
      <c r="CI199" s="2" t="s">
        <v>102</v>
      </c>
      <c r="CJ199" s="2" t="s">
        <v>102</v>
      </c>
      <c r="CK199" s="2" t="s">
        <v>102</v>
      </c>
      <c r="CL199" s="2" t="s">
        <v>102</v>
      </c>
      <c r="CM199" s="2" t="s">
        <v>102</v>
      </c>
      <c r="CN199" s="2" t="s">
        <v>102</v>
      </c>
      <c r="CO199" s="2" t="s">
        <v>102</v>
      </c>
      <c r="CP199" s="2" t="s">
        <v>102</v>
      </c>
      <c r="CQ199" s="2" t="s">
        <v>102</v>
      </c>
      <c r="CR199" s="2" t="s">
        <v>102</v>
      </c>
      <c r="CS199" s="2" t="s">
        <v>102</v>
      </c>
      <c r="CT199" s="2" t="s">
        <v>102</v>
      </c>
      <c r="CU199" s="2" t="s">
        <v>102</v>
      </c>
    </row>
    <row r="200" spans="1:99" x14ac:dyDescent="0.3">
      <c r="A200" s="2" t="s">
        <v>116</v>
      </c>
      <c r="B200" s="2">
        <v>159891</v>
      </c>
      <c r="C200" s="2" t="s">
        <v>7340</v>
      </c>
      <c r="D200" s="2" t="s">
        <v>792</v>
      </c>
      <c r="E200" s="2" t="s">
        <v>7341</v>
      </c>
      <c r="F200" s="2" t="s">
        <v>7341</v>
      </c>
      <c r="G200" s="2" t="s">
        <v>7342</v>
      </c>
      <c r="H200" s="2" t="s">
        <v>233</v>
      </c>
      <c r="I200" s="2" t="s">
        <v>221</v>
      </c>
      <c r="J200" s="2" t="s">
        <v>117</v>
      </c>
      <c r="K200" s="2" t="s">
        <v>101</v>
      </c>
      <c r="L200" s="2" t="s">
        <v>7343</v>
      </c>
      <c r="M200" s="2" t="s">
        <v>7344</v>
      </c>
      <c r="N200" s="2" t="s">
        <v>7345</v>
      </c>
      <c r="U200" s="2" t="s">
        <v>798</v>
      </c>
      <c r="V200" s="3">
        <v>40997</v>
      </c>
      <c r="W200" s="3">
        <v>41365</v>
      </c>
      <c r="X200" s="4">
        <v>41183</v>
      </c>
      <c r="Y200" s="2" t="s">
        <v>103</v>
      </c>
      <c r="Z200" s="2" t="s">
        <v>7346</v>
      </c>
      <c r="AA200" s="2" t="s">
        <v>102</v>
      </c>
      <c r="AB200" s="2" t="s">
        <v>102</v>
      </c>
      <c r="AD200" s="2" t="s">
        <v>102</v>
      </c>
      <c r="AF200" s="2" t="s">
        <v>102</v>
      </c>
      <c r="AG200" s="2" t="s">
        <v>103</v>
      </c>
      <c r="AH200" s="2" t="s">
        <v>102</v>
      </c>
      <c r="AI200" s="2" t="s">
        <v>108</v>
      </c>
      <c r="AK200" s="2" t="s">
        <v>105</v>
      </c>
      <c r="AL200" s="2" t="s">
        <v>101</v>
      </c>
      <c r="AM200" s="2" t="s">
        <v>102</v>
      </c>
      <c r="AN200" s="2" t="s">
        <v>102</v>
      </c>
      <c r="AO200" s="2" t="s">
        <v>102</v>
      </c>
      <c r="AP200" s="2" t="s">
        <v>102</v>
      </c>
      <c r="AQ200" s="2" t="s">
        <v>102</v>
      </c>
      <c r="AR200" s="2" t="s">
        <v>102</v>
      </c>
      <c r="AS200" s="2" t="s">
        <v>102</v>
      </c>
      <c r="AT200" s="2" t="s">
        <v>102</v>
      </c>
      <c r="AU200" s="2" t="s">
        <v>102</v>
      </c>
      <c r="AV200" s="2" t="s">
        <v>102</v>
      </c>
      <c r="AW200" s="2" t="s">
        <v>102</v>
      </c>
      <c r="AX200" s="2" t="s">
        <v>102</v>
      </c>
      <c r="AY200" s="2" t="s">
        <v>102</v>
      </c>
      <c r="AZ200" s="2" t="s">
        <v>102</v>
      </c>
      <c r="BB200" s="2" t="s">
        <v>102</v>
      </c>
      <c r="BD200" s="2" t="s">
        <v>102</v>
      </c>
      <c r="BE200" s="2" t="s">
        <v>102</v>
      </c>
      <c r="BF200" s="2" t="s">
        <v>102</v>
      </c>
      <c r="BG200" s="2" t="s">
        <v>102</v>
      </c>
      <c r="BH200" s="2" t="s">
        <v>102</v>
      </c>
      <c r="BI200" s="2" t="s">
        <v>102</v>
      </c>
      <c r="BJ200" s="2" t="s">
        <v>102</v>
      </c>
      <c r="BK200" s="2" t="s">
        <v>102</v>
      </c>
      <c r="BL200" s="2" t="s">
        <v>102</v>
      </c>
      <c r="BM200" s="2" t="s">
        <v>102</v>
      </c>
      <c r="BN200" s="2" t="s">
        <v>102</v>
      </c>
      <c r="BO200" s="2" t="s">
        <v>102</v>
      </c>
      <c r="BP200" s="2" t="s">
        <v>102</v>
      </c>
      <c r="BQ200" s="2" t="s">
        <v>102</v>
      </c>
      <c r="BR200" s="2" t="s">
        <v>102</v>
      </c>
      <c r="BS200" s="2" t="s">
        <v>102</v>
      </c>
      <c r="BT200" s="2" t="s">
        <v>103</v>
      </c>
      <c r="BU200" s="2" t="s">
        <v>103</v>
      </c>
      <c r="BV200" s="2" t="s">
        <v>102</v>
      </c>
      <c r="BW200" s="2" t="s">
        <v>102</v>
      </c>
      <c r="BX200" s="2" t="s">
        <v>102</v>
      </c>
      <c r="BY200" s="2" t="s">
        <v>102</v>
      </c>
      <c r="BZ200" s="2" t="s">
        <v>102</v>
      </c>
      <c r="CA200" s="2" t="s">
        <v>102</v>
      </c>
      <c r="CB200" s="2" t="s">
        <v>102</v>
      </c>
      <c r="CC200" s="2" t="s">
        <v>102</v>
      </c>
      <c r="CD200" s="2" t="s">
        <v>102</v>
      </c>
      <c r="CE200" s="2" t="s">
        <v>102</v>
      </c>
      <c r="CF200" s="2" t="s">
        <v>102</v>
      </c>
      <c r="CG200" s="2" t="s">
        <v>102</v>
      </c>
      <c r="CH200" s="2" t="s">
        <v>102</v>
      </c>
      <c r="CI200" s="2" t="s">
        <v>102</v>
      </c>
      <c r="CJ200" s="2" t="s">
        <v>102</v>
      </c>
      <c r="CK200" s="2" t="s">
        <v>102</v>
      </c>
      <c r="CL200" s="2" t="s">
        <v>102</v>
      </c>
      <c r="CM200" s="2" t="s">
        <v>102</v>
      </c>
      <c r="CN200" s="2" t="s">
        <v>102</v>
      </c>
      <c r="CO200" s="2" t="s">
        <v>102</v>
      </c>
      <c r="CP200" s="2" t="s">
        <v>102</v>
      </c>
      <c r="CQ200" s="2" t="s">
        <v>102</v>
      </c>
      <c r="CR200" s="2" t="s">
        <v>102</v>
      </c>
      <c r="CS200" s="2" t="s">
        <v>102</v>
      </c>
      <c r="CT200" s="2" t="s">
        <v>102</v>
      </c>
      <c r="CU200" s="2" t="s">
        <v>102</v>
      </c>
    </row>
    <row r="201" spans="1:99" x14ac:dyDescent="0.3">
      <c r="A201" s="2" t="s">
        <v>379</v>
      </c>
      <c r="B201" s="2">
        <v>159914</v>
      </c>
      <c r="C201" s="2" t="s">
        <v>3684</v>
      </c>
      <c r="D201" s="2" t="s">
        <v>792</v>
      </c>
      <c r="E201" s="2" t="s">
        <v>3685</v>
      </c>
      <c r="F201" s="2" t="s">
        <v>3685</v>
      </c>
      <c r="G201" s="2" t="s">
        <v>3686</v>
      </c>
      <c r="H201" s="2" t="s">
        <v>3687</v>
      </c>
      <c r="I201" s="2" t="s">
        <v>217</v>
      </c>
      <c r="K201" s="2" t="s">
        <v>217</v>
      </c>
      <c r="L201" s="2">
        <v>0</v>
      </c>
      <c r="M201" s="2">
        <v>85222360500</v>
      </c>
      <c r="N201" s="2">
        <v>85222360600</v>
      </c>
      <c r="U201" s="2" t="s">
        <v>798</v>
      </c>
      <c r="V201" s="3">
        <v>40988</v>
      </c>
      <c r="W201" s="3">
        <v>41554</v>
      </c>
      <c r="X201" s="4">
        <v>41183</v>
      </c>
      <c r="Y201" s="2" t="s">
        <v>103</v>
      </c>
      <c r="Z201" s="2" t="s">
        <v>3689</v>
      </c>
      <c r="AA201" s="2" t="s">
        <v>102</v>
      </c>
      <c r="AB201" s="2" t="s">
        <v>102</v>
      </c>
      <c r="AD201" s="2" t="s">
        <v>102</v>
      </c>
      <c r="AF201" s="2" t="s">
        <v>102</v>
      </c>
      <c r="AG201" s="2" t="s">
        <v>103</v>
      </c>
      <c r="AH201" s="2" t="s">
        <v>102</v>
      </c>
      <c r="AI201" s="2" t="s">
        <v>218</v>
      </c>
      <c r="AJ201" s="2" t="s">
        <v>843</v>
      </c>
      <c r="AL201" s="2" t="s">
        <v>693</v>
      </c>
      <c r="AM201" s="2" t="s">
        <v>102</v>
      </c>
      <c r="AN201" s="2" t="s">
        <v>102</v>
      </c>
      <c r="AO201" s="2" t="s">
        <v>103</v>
      </c>
      <c r="AP201" s="2" t="s">
        <v>102</v>
      </c>
      <c r="AQ201" s="2" t="s">
        <v>102</v>
      </c>
      <c r="AR201" s="2" t="s">
        <v>102</v>
      </c>
      <c r="AS201" s="2" t="s">
        <v>102</v>
      </c>
      <c r="AT201" s="2" t="s">
        <v>102</v>
      </c>
      <c r="AU201" s="2" t="s">
        <v>102</v>
      </c>
      <c r="AV201" s="2" t="s">
        <v>102</v>
      </c>
      <c r="AW201" s="2" t="s">
        <v>102</v>
      </c>
      <c r="AX201" s="2" t="s">
        <v>102</v>
      </c>
      <c r="AY201" s="2" t="s">
        <v>102</v>
      </c>
      <c r="AZ201" s="2" t="s">
        <v>102</v>
      </c>
      <c r="BB201" s="2" t="s">
        <v>102</v>
      </c>
      <c r="BD201" s="2" t="s">
        <v>102</v>
      </c>
      <c r="BE201" s="2" t="s">
        <v>102</v>
      </c>
      <c r="BF201" s="2" t="s">
        <v>103</v>
      </c>
      <c r="BG201" s="2" t="s">
        <v>102</v>
      </c>
      <c r="BH201" s="2" t="s">
        <v>102</v>
      </c>
      <c r="BI201" s="2" t="s">
        <v>102</v>
      </c>
      <c r="BJ201" s="2" t="s">
        <v>102</v>
      </c>
      <c r="BK201" s="2" t="s">
        <v>102</v>
      </c>
      <c r="BL201" s="2" t="s">
        <v>102</v>
      </c>
      <c r="BM201" s="2" t="s">
        <v>102</v>
      </c>
      <c r="BN201" s="2" t="s">
        <v>102</v>
      </c>
      <c r="BO201" s="2" t="s">
        <v>102</v>
      </c>
      <c r="BP201" s="2" t="s">
        <v>102</v>
      </c>
      <c r="BQ201" s="2" t="s">
        <v>102</v>
      </c>
      <c r="BR201" s="2" t="s">
        <v>102</v>
      </c>
      <c r="BS201" s="2" t="s">
        <v>102</v>
      </c>
      <c r="BT201" s="2" t="s">
        <v>103</v>
      </c>
      <c r="BU201" s="2" t="s">
        <v>103</v>
      </c>
      <c r="BV201" s="2" t="s">
        <v>102</v>
      </c>
      <c r="BW201" s="2" t="s">
        <v>102</v>
      </c>
      <c r="BX201" s="2" t="s">
        <v>102</v>
      </c>
      <c r="BY201" s="2" t="s">
        <v>102</v>
      </c>
      <c r="BZ201" s="2" t="s">
        <v>102</v>
      </c>
      <c r="CA201" s="2" t="s">
        <v>102</v>
      </c>
      <c r="CB201" s="2" t="s">
        <v>102</v>
      </c>
      <c r="CC201" s="2" t="s">
        <v>102</v>
      </c>
      <c r="CD201" s="2" t="s">
        <v>102</v>
      </c>
      <c r="CE201" s="2" t="s">
        <v>102</v>
      </c>
      <c r="CF201" s="2" t="s">
        <v>102</v>
      </c>
      <c r="CG201" s="2" t="s">
        <v>102</v>
      </c>
      <c r="CH201" s="2" t="s">
        <v>102</v>
      </c>
      <c r="CI201" s="2" t="s">
        <v>102</v>
      </c>
      <c r="CJ201" s="2" t="s">
        <v>102</v>
      </c>
      <c r="CK201" s="2" t="s">
        <v>102</v>
      </c>
      <c r="CL201" s="2" t="s">
        <v>102</v>
      </c>
      <c r="CM201" s="2" t="s">
        <v>102</v>
      </c>
      <c r="CN201" s="2" t="s">
        <v>102</v>
      </c>
      <c r="CO201" s="2" t="s">
        <v>102</v>
      </c>
      <c r="CP201" s="2" t="s">
        <v>102</v>
      </c>
      <c r="CQ201" s="2" t="s">
        <v>102</v>
      </c>
      <c r="CR201" s="2" t="s">
        <v>102</v>
      </c>
      <c r="CS201" s="2" t="s">
        <v>102</v>
      </c>
      <c r="CT201" s="2" t="s">
        <v>102</v>
      </c>
      <c r="CU201" s="2" t="s">
        <v>102</v>
      </c>
    </row>
    <row r="202" spans="1:99" x14ac:dyDescent="0.3">
      <c r="A202" s="2" t="s">
        <v>379</v>
      </c>
      <c r="B202" s="2">
        <v>159915</v>
      </c>
      <c r="C202" s="2" t="s">
        <v>11287</v>
      </c>
      <c r="D202" s="2" t="s">
        <v>792</v>
      </c>
      <c r="E202" s="2" t="s">
        <v>11288</v>
      </c>
      <c r="F202" s="2" t="s">
        <v>11288</v>
      </c>
      <c r="G202" s="2" t="s">
        <v>11289</v>
      </c>
      <c r="H202" s="2" t="s">
        <v>11290</v>
      </c>
      <c r="I202" s="2" t="s">
        <v>738</v>
      </c>
      <c r="K202" s="2" t="s">
        <v>217</v>
      </c>
      <c r="M202" s="2" t="s">
        <v>11291</v>
      </c>
      <c r="N202" s="2" t="s">
        <v>11292</v>
      </c>
      <c r="U202" s="2" t="s">
        <v>798</v>
      </c>
      <c r="V202" s="3">
        <v>40998</v>
      </c>
      <c r="W202" s="3">
        <v>41382</v>
      </c>
      <c r="X202" s="4">
        <v>41183</v>
      </c>
      <c r="Y202" s="2" t="s">
        <v>103</v>
      </c>
      <c r="Z202" s="2" t="s">
        <v>11293</v>
      </c>
      <c r="AA202" s="2" t="s">
        <v>103</v>
      </c>
      <c r="AB202" s="2" t="s">
        <v>102</v>
      </c>
      <c r="AD202" s="2" t="s">
        <v>102</v>
      </c>
      <c r="AF202" s="2" t="s">
        <v>102</v>
      </c>
      <c r="AG202" s="2" t="s">
        <v>103</v>
      </c>
      <c r="AH202" s="2" t="s">
        <v>102</v>
      </c>
      <c r="AI202" s="2" t="s">
        <v>108</v>
      </c>
      <c r="AL202" s="2" t="s">
        <v>217</v>
      </c>
      <c r="AM202" s="2" t="s">
        <v>102</v>
      </c>
      <c r="AN202" s="2" t="s">
        <v>102</v>
      </c>
      <c r="AO202" s="2" t="s">
        <v>102</v>
      </c>
      <c r="AP202" s="2" t="s">
        <v>102</v>
      </c>
      <c r="AQ202" s="2" t="s">
        <v>102</v>
      </c>
      <c r="AR202" s="2" t="s">
        <v>102</v>
      </c>
      <c r="AS202" s="2" t="s">
        <v>102</v>
      </c>
      <c r="AT202" s="2" t="s">
        <v>102</v>
      </c>
      <c r="AU202" s="2" t="s">
        <v>102</v>
      </c>
      <c r="AV202" s="2" t="s">
        <v>102</v>
      </c>
      <c r="AW202" s="2" t="s">
        <v>102</v>
      </c>
      <c r="AX202" s="2" t="s">
        <v>102</v>
      </c>
      <c r="AY202" s="2" t="s">
        <v>102</v>
      </c>
      <c r="AZ202" s="2" t="s">
        <v>102</v>
      </c>
      <c r="BB202" s="2" t="s">
        <v>102</v>
      </c>
      <c r="BD202" s="2" t="s">
        <v>102</v>
      </c>
      <c r="BE202" s="2" t="s">
        <v>102</v>
      </c>
      <c r="BF202" s="2" t="s">
        <v>103</v>
      </c>
      <c r="BG202" s="2" t="s">
        <v>102</v>
      </c>
      <c r="BH202" s="2" t="s">
        <v>102</v>
      </c>
      <c r="BI202" s="2" t="s">
        <v>102</v>
      </c>
      <c r="BJ202" s="2" t="s">
        <v>102</v>
      </c>
      <c r="BK202" s="2" t="s">
        <v>102</v>
      </c>
      <c r="BL202" s="2" t="s">
        <v>102</v>
      </c>
      <c r="BM202" s="2" t="s">
        <v>102</v>
      </c>
      <c r="BN202" s="2" t="s">
        <v>102</v>
      </c>
      <c r="BO202" s="2" t="s">
        <v>102</v>
      </c>
      <c r="BP202" s="2" t="s">
        <v>102</v>
      </c>
      <c r="BQ202" s="2" t="s">
        <v>102</v>
      </c>
      <c r="BR202" s="2" t="s">
        <v>102</v>
      </c>
      <c r="BS202" s="2" t="s">
        <v>102</v>
      </c>
      <c r="BT202" s="2" t="s">
        <v>102</v>
      </c>
      <c r="BU202" s="2" t="s">
        <v>103</v>
      </c>
      <c r="BV202" s="2" t="s">
        <v>103</v>
      </c>
      <c r="BW202" s="2" t="s">
        <v>102</v>
      </c>
      <c r="BX202" s="2" t="s">
        <v>102</v>
      </c>
      <c r="BY202" s="2" t="s">
        <v>102</v>
      </c>
      <c r="BZ202" s="2" t="s">
        <v>102</v>
      </c>
      <c r="CA202" s="2" t="s">
        <v>102</v>
      </c>
      <c r="CB202" s="2" t="s">
        <v>102</v>
      </c>
      <c r="CC202" s="2" t="s">
        <v>102</v>
      </c>
      <c r="CD202" s="2" t="s">
        <v>102</v>
      </c>
      <c r="CE202" s="2" t="s">
        <v>102</v>
      </c>
      <c r="CF202" s="2" t="s">
        <v>102</v>
      </c>
      <c r="CG202" s="2" t="s">
        <v>102</v>
      </c>
      <c r="CH202" s="2" t="s">
        <v>102</v>
      </c>
      <c r="CI202" s="2" t="s">
        <v>102</v>
      </c>
      <c r="CJ202" s="2" t="s">
        <v>102</v>
      </c>
      <c r="CK202" s="2" t="s">
        <v>102</v>
      </c>
      <c r="CL202" s="2" t="s">
        <v>102</v>
      </c>
      <c r="CM202" s="2" t="s">
        <v>102</v>
      </c>
      <c r="CN202" s="2" t="s">
        <v>102</v>
      </c>
      <c r="CO202" s="2" t="s">
        <v>102</v>
      </c>
      <c r="CP202" s="2" t="s">
        <v>102</v>
      </c>
      <c r="CQ202" s="2" t="s">
        <v>102</v>
      </c>
      <c r="CR202" s="2" t="s">
        <v>102</v>
      </c>
      <c r="CS202" s="2" t="s">
        <v>102</v>
      </c>
      <c r="CT202" s="2" t="s">
        <v>102</v>
      </c>
      <c r="CU202" s="2" t="s">
        <v>102</v>
      </c>
    </row>
    <row r="203" spans="1:99" x14ac:dyDescent="0.3">
      <c r="A203" s="2" t="s">
        <v>379</v>
      </c>
      <c r="B203" s="2">
        <v>159921</v>
      </c>
      <c r="C203" s="2" t="s">
        <v>7798</v>
      </c>
      <c r="D203" s="2" t="s">
        <v>792</v>
      </c>
      <c r="E203" s="2" t="s">
        <v>7799</v>
      </c>
      <c r="F203" s="2" t="s">
        <v>7799</v>
      </c>
      <c r="G203" s="2" t="s">
        <v>7800</v>
      </c>
      <c r="I203" s="2" t="s">
        <v>474</v>
      </c>
      <c r="K203" s="2" t="s">
        <v>197</v>
      </c>
      <c r="L203" s="2" t="s">
        <v>895</v>
      </c>
      <c r="M203" s="2" t="s">
        <v>7801</v>
      </c>
      <c r="N203" s="2" t="s">
        <v>7802</v>
      </c>
      <c r="U203" s="2" t="s">
        <v>798</v>
      </c>
      <c r="V203" s="3">
        <v>40997</v>
      </c>
      <c r="W203" s="3">
        <v>41347</v>
      </c>
      <c r="X203" s="4">
        <v>41183</v>
      </c>
      <c r="Y203" s="2" t="s">
        <v>103</v>
      </c>
      <c r="Z203" s="2" t="s">
        <v>7803</v>
      </c>
      <c r="AA203" s="2" t="s">
        <v>103</v>
      </c>
      <c r="AB203" s="2" t="s">
        <v>102</v>
      </c>
      <c r="AD203" s="2" t="s">
        <v>102</v>
      </c>
      <c r="AF203" s="2" t="s">
        <v>102</v>
      </c>
      <c r="AG203" s="2" t="s">
        <v>103</v>
      </c>
      <c r="AH203" s="2" t="s">
        <v>102</v>
      </c>
      <c r="AI203" s="2" t="s">
        <v>108</v>
      </c>
      <c r="AL203" s="2" t="s">
        <v>197</v>
      </c>
      <c r="AM203" s="2" t="s">
        <v>103</v>
      </c>
      <c r="AN203" s="2" t="s">
        <v>102</v>
      </c>
      <c r="AO203" s="2" t="s">
        <v>102</v>
      </c>
      <c r="AP203" s="2" t="s">
        <v>102</v>
      </c>
      <c r="AQ203" s="2" t="s">
        <v>102</v>
      </c>
      <c r="AR203" s="2" t="s">
        <v>102</v>
      </c>
      <c r="AS203" s="2" t="s">
        <v>102</v>
      </c>
      <c r="AT203" s="2" t="s">
        <v>102</v>
      </c>
      <c r="AU203" s="2" t="s">
        <v>102</v>
      </c>
      <c r="AV203" s="2" t="s">
        <v>102</v>
      </c>
      <c r="AW203" s="2" t="s">
        <v>102</v>
      </c>
      <c r="AX203" s="2" t="s">
        <v>102</v>
      </c>
      <c r="AY203" s="2" t="s">
        <v>102</v>
      </c>
      <c r="AZ203" s="2" t="s">
        <v>102</v>
      </c>
      <c r="BB203" s="2" t="s">
        <v>102</v>
      </c>
      <c r="BD203" s="2" t="s">
        <v>102</v>
      </c>
      <c r="BE203" s="2" t="s">
        <v>102</v>
      </c>
      <c r="BF203" s="2" t="s">
        <v>102</v>
      </c>
      <c r="BG203" s="2" t="s">
        <v>102</v>
      </c>
      <c r="BH203" s="2" t="s">
        <v>102</v>
      </c>
      <c r="BI203" s="2" t="s">
        <v>102</v>
      </c>
      <c r="BJ203" s="2" t="s">
        <v>102</v>
      </c>
      <c r="BK203" s="2" t="s">
        <v>102</v>
      </c>
      <c r="BL203" s="2" t="s">
        <v>102</v>
      </c>
      <c r="BM203" s="2" t="s">
        <v>102</v>
      </c>
      <c r="BN203" s="2" t="s">
        <v>102</v>
      </c>
      <c r="BO203" s="2" t="s">
        <v>102</v>
      </c>
      <c r="BP203" s="2" t="s">
        <v>102</v>
      </c>
      <c r="BQ203" s="2" t="s">
        <v>102</v>
      </c>
      <c r="BR203" s="2" t="s">
        <v>102</v>
      </c>
      <c r="BS203" s="2" t="s">
        <v>102</v>
      </c>
      <c r="BT203" s="2" t="s">
        <v>102</v>
      </c>
      <c r="BU203" s="2" t="s">
        <v>103</v>
      </c>
      <c r="BV203" s="2" t="s">
        <v>102</v>
      </c>
      <c r="BW203" s="2" t="s">
        <v>102</v>
      </c>
      <c r="BX203" s="2" t="s">
        <v>102</v>
      </c>
      <c r="BY203" s="2" t="s">
        <v>102</v>
      </c>
      <c r="BZ203" s="2" t="s">
        <v>102</v>
      </c>
      <c r="CA203" s="2" t="s">
        <v>102</v>
      </c>
      <c r="CB203" s="2" t="s">
        <v>102</v>
      </c>
      <c r="CC203" s="2" t="s">
        <v>102</v>
      </c>
      <c r="CD203" s="2" t="s">
        <v>102</v>
      </c>
      <c r="CE203" s="2" t="s">
        <v>102</v>
      </c>
      <c r="CF203" s="2" t="s">
        <v>102</v>
      </c>
      <c r="CG203" s="2" t="s">
        <v>102</v>
      </c>
      <c r="CH203" s="2" t="s">
        <v>102</v>
      </c>
      <c r="CI203" s="2" t="s">
        <v>102</v>
      </c>
      <c r="CJ203" s="2" t="s">
        <v>102</v>
      </c>
      <c r="CK203" s="2" t="s">
        <v>102</v>
      </c>
      <c r="CL203" s="2" t="s">
        <v>102</v>
      </c>
      <c r="CM203" s="2" t="s">
        <v>102</v>
      </c>
      <c r="CN203" s="2" t="s">
        <v>102</v>
      </c>
      <c r="CO203" s="2" t="s">
        <v>102</v>
      </c>
      <c r="CP203" s="2" t="s">
        <v>102</v>
      </c>
      <c r="CQ203" s="2" t="s">
        <v>102</v>
      </c>
      <c r="CR203" s="2" t="s">
        <v>102</v>
      </c>
      <c r="CS203" s="2" t="s">
        <v>102</v>
      </c>
      <c r="CT203" s="2" t="s">
        <v>102</v>
      </c>
      <c r="CU203" s="2" t="s">
        <v>102</v>
      </c>
    </row>
    <row r="204" spans="1:99" x14ac:dyDescent="0.3">
      <c r="A204" s="2" t="s">
        <v>379</v>
      </c>
      <c r="B204" s="2">
        <v>159929</v>
      </c>
      <c r="C204" s="2" t="s">
        <v>2192</v>
      </c>
      <c r="D204" s="2" t="s">
        <v>792</v>
      </c>
      <c r="E204" s="2" t="s">
        <v>2193</v>
      </c>
      <c r="F204" s="2" t="s">
        <v>2193</v>
      </c>
      <c r="G204" s="2" t="s">
        <v>2194</v>
      </c>
      <c r="H204" s="2" t="s">
        <v>2195</v>
      </c>
      <c r="I204" s="2" t="s">
        <v>381</v>
      </c>
      <c r="K204" s="2" t="s">
        <v>382</v>
      </c>
      <c r="L204" s="2" t="s">
        <v>1811</v>
      </c>
      <c r="M204" s="2" t="s">
        <v>2196</v>
      </c>
      <c r="N204" s="2" t="s">
        <v>2197</v>
      </c>
      <c r="U204" s="2" t="s">
        <v>798</v>
      </c>
      <c r="V204" s="3">
        <v>40949</v>
      </c>
      <c r="W204" s="3">
        <v>41463</v>
      </c>
      <c r="X204" s="4">
        <v>41183</v>
      </c>
      <c r="Y204" s="2" t="s">
        <v>102</v>
      </c>
      <c r="AA204" s="2" t="s">
        <v>103</v>
      </c>
      <c r="AB204" s="2" t="s">
        <v>102</v>
      </c>
      <c r="AD204" s="2" t="s">
        <v>102</v>
      </c>
      <c r="AF204" s="2" t="s">
        <v>102</v>
      </c>
      <c r="AG204" s="2" t="s">
        <v>103</v>
      </c>
      <c r="AH204" s="2" t="s">
        <v>102</v>
      </c>
      <c r="AI204" s="2" t="s">
        <v>279</v>
      </c>
      <c r="AL204" s="2" t="s">
        <v>382</v>
      </c>
      <c r="AM204" s="2" t="s">
        <v>102</v>
      </c>
      <c r="AN204" s="2" t="s">
        <v>102</v>
      </c>
      <c r="AO204" s="2" t="s">
        <v>102</v>
      </c>
      <c r="AP204" s="2" t="s">
        <v>102</v>
      </c>
      <c r="AQ204" s="2" t="s">
        <v>102</v>
      </c>
      <c r="AR204" s="2" t="s">
        <v>102</v>
      </c>
      <c r="AS204" s="2" t="s">
        <v>102</v>
      </c>
      <c r="AT204" s="2" t="s">
        <v>102</v>
      </c>
      <c r="AU204" s="2" t="s">
        <v>102</v>
      </c>
      <c r="AV204" s="2" t="s">
        <v>102</v>
      </c>
      <c r="AW204" s="2" t="s">
        <v>102</v>
      </c>
      <c r="AX204" s="2" t="s">
        <v>102</v>
      </c>
      <c r="AY204" s="2" t="s">
        <v>102</v>
      </c>
      <c r="AZ204" s="2" t="s">
        <v>102</v>
      </c>
      <c r="BB204" s="2" t="s">
        <v>102</v>
      </c>
      <c r="BD204" s="2" t="s">
        <v>102</v>
      </c>
      <c r="BE204" s="2" t="s">
        <v>102</v>
      </c>
      <c r="BF204" s="2" t="s">
        <v>102</v>
      </c>
      <c r="BG204" s="2" t="s">
        <v>102</v>
      </c>
      <c r="BH204" s="2" t="s">
        <v>102</v>
      </c>
      <c r="BI204" s="2" t="s">
        <v>102</v>
      </c>
      <c r="BJ204" s="2" t="s">
        <v>102</v>
      </c>
      <c r="BK204" s="2" t="s">
        <v>102</v>
      </c>
      <c r="BL204" s="2" t="s">
        <v>102</v>
      </c>
      <c r="BM204" s="2" t="s">
        <v>102</v>
      </c>
      <c r="BN204" s="2" t="s">
        <v>102</v>
      </c>
      <c r="BO204" s="2" t="s">
        <v>102</v>
      </c>
      <c r="BP204" s="2" t="s">
        <v>102</v>
      </c>
      <c r="BQ204" s="2" t="s">
        <v>102</v>
      </c>
      <c r="BR204" s="2" t="s">
        <v>102</v>
      </c>
      <c r="BS204" s="2" t="s">
        <v>102</v>
      </c>
      <c r="BT204" s="2" t="s">
        <v>102</v>
      </c>
      <c r="BU204" s="2" t="s">
        <v>103</v>
      </c>
      <c r="BV204" s="2" t="s">
        <v>102</v>
      </c>
      <c r="BW204" s="2" t="s">
        <v>102</v>
      </c>
      <c r="BX204" s="2" t="s">
        <v>102</v>
      </c>
      <c r="BY204" s="2" t="s">
        <v>102</v>
      </c>
      <c r="BZ204" s="2" t="s">
        <v>102</v>
      </c>
      <c r="CA204" s="2" t="s">
        <v>102</v>
      </c>
      <c r="CB204" s="2" t="s">
        <v>102</v>
      </c>
      <c r="CC204" s="2" t="s">
        <v>102</v>
      </c>
      <c r="CD204" s="2" t="s">
        <v>102</v>
      </c>
      <c r="CE204" s="2" t="s">
        <v>102</v>
      </c>
      <c r="CF204" s="2" t="s">
        <v>102</v>
      </c>
      <c r="CG204" s="2" t="s">
        <v>102</v>
      </c>
      <c r="CH204" s="2" t="s">
        <v>102</v>
      </c>
      <c r="CI204" s="2" t="s">
        <v>102</v>
      </c>
      <c r="CJ204" s="2" t="s">
        <v>102</v>
      </c>
      <c r="CK204" s="2" t="s">
        <v>102</v>
      </c>
      <c r="CL204" s="2" t="s">
        <v>102</v>
      </c>
      <c r="CM204" s="2" t="s">
        <v>102</v>
      </c>
      <c r="CN204" s="2" t="s">
        <v>102</v>
      </c>
      <c r="CO204" s="2" t="s">
        <v>102</v>
      </c>
      <c r="CP204" s="2" t="s">
        <v>102</v>
      </c>
      <c r="CQ204" s="2" t="s">
        <v>102</v>
      </c>
      <c r="CR204" s="2" t="s">
        <v>102</v>
      </c>
      <c r="CS204" s="2" t="s">
        <v>102</v>
      </c>
      <c r="CT204" s="2" t="s">
        <v>102</v>
      </c>
      <c r="CU204" s="2" t="s">
        <v>102</v>
      </c>
    </row>
    <row r="205" spans="1:99" x14ac:dyDescent="0.3">
      <c r="A205" s="2" t="s">
        <v>109</v>
      </c>
      <c r="B205" s="2">
        <v>159930</v>
      </c>
      <c r="C205" s="2" t="s">
        <v>2572</v>
      </c>
      <c r="D205" s="2" t="s">
        <v>792</v>
      </c>
      <c r="E205" s="2" t="s">
        <v>2573</v>
      </c>
      <c r="F205" s="2" t="s">
        <v>2573</v>
      </c>
      <c r="G205" s="2" t="s">
        <v>2574</v>
      </c>
      <c r="H205" s="2" t="s">
        <v>138</v>
      </c>
      <c r="I205" s="2" t="s">
        <v>130</v>
      </c>
      <c r="J205" s="2" t="s">
        <v>131</v>
      </c>
      <c r="K205" s="2" t="s">
        <v>101</v>
      </c>
      <c r="L205" s="2">
        <v>10018</v>
      </c>
      <c r="M205" s="2" t="s">
        <v>2575</v>
      </c>
      <c r="N205" s="2" t="s">
        <v>2576</v>
      </c>
      <c r="U205" s="2" t="s">
        <v>798</v>
      </c>
      <c r="V205" s="3">
        <v>40955</v>
      </c>
      <c r="W205" s="3">
        <v>40955</v>
      </c>
      <c r="X205" s="4">
        <v>40848</v>
      </c>
      <c r="Y205" s="2" t="s">
        <v>103</v>
      </c>
      <c r="Z205" s="2" t="s">
        <v>2577</v>
      </c>
      <c r="AA205" s="2" t="s">
        <v>102</v>
      </c>
      <c r="AB205" s="2" t="s">
        <v>102</v>
      </c>
      <c r="AD205" s="2" t="s">
        <v>102</v>
      </c>
      <c r="AF205" s="2" t="s">
        <v>102</v>
      </c>
      <c r="AG205" s="2" t="s">
        <v>103</v>
      </c>
      <c r="AH205" s="2" t="s">
        <v>102</v>
      </c>
      <c r="AI205" s="2" t="s">
        <v>104</v>
      </c>
      <c r="AK205" s="2" t="s">
        <v>105</v>
      </c>
      <c r="AL205" s="2" t="s">
        <v>101</v>
      </c>
      <c r="AM205" s="2" t="s">
        <v>102</v>
      </c>
      <c r="AN205" s="2" t="s">
        <v>102</v>
      </c>
      <c r="AO205" s="2" t="s">
        <v>102</v>
      </c>
      <c r="AP205" s="2" t="s">
        <v>102</v>
      </c>
      <c r="AQ205" s="2" t="s">
        <v>102</v>
      </c>
      <c r="AR205" s="2" t="s">
        <v>102</v>
      </c>
      <c r="AS205" s="2" t="s">
        <v>102</v>
      </c>
      <c r="AT205" s="2" t="s">
        <v>102</v>
      </c>
      <c r="AU205" s="2" t="s">
        <v>102</v>
      </c>
      <c r="AV205" s="2" t="s">
        <v>102</v>
      </c>
      <c r="AW205" s="2" t="s">
        <v>102</v>
      </c>
      <c r="AX205" s="2" t="s">
        <v>102</v>
      </c>
      <c r="AY205" s="2" t="s">
        <v>102</v>
      </c>
      <c r="AZ205" s="2" t="s">
        <v>102</v>
      </c>
      <c r="BB205" s="2" t="s">
        <v>102</v>
      </c>
      <c r="BD205" s="2" t="s">
        <v>102</v>
      </c>
      <c r="BE205" s="2" t="s">
        <v>102</v>
      </c>
      <c r="BF205" s="2" t="s">
        <v>102</v>
      </c>
      <c r="BG205" s="2" t="s">
        <v>102</v>
      </c>
      <c r="BH205" s="2" t="s">
        <v>102</v>
      </c>
      <c r="BI205" s="2" t="s">
        <v>102</v>
      </c>
      <c r="BJ205" s="2" t="s">
        <v>102</v>
      </c>
      <c r="BK205" s="2" t="s">
        <v>102</v>
      </c>
      <c r="BL205" s="2" t="s">
        <v>102</v>
      </c>
      <c r="BM205" s="2" t="s">
        <v>102</v>
      </c>
      <c r="BN205" s="2" t="s">
        <v>102</v>
      </c>
      <c r="BO205" s="2" t="s">
        <v>102</v>
      </c>
      <c r="BP205" s="2" t="s">
        <v>102</v>
      </c>
      <c r="BQ205" s="2" t="s">
        <v>102</v>
      </c>
      <c r="BR205" s="2" t="s">
        <v>102</v>
      </c>
      <c r="BS205" s="2" t="s">
        <v>102</v>
      </c>
      <c r="BT205" s="2" t="s">
        <v>102</v>
      </c>
      <c r="BU205" s="2" t="s">
        <v>103</v>
      </c>
      <c r="BV205" s="2" t="s">
        <v>102</v>
      </c>
      <c r="BW205" s="2" t="s">
        <v>102</v>
      </c>
      <c r="BX205" s="2" t="s">
        <v>102</v>
      </c>
      <c r="BY205" s="2" t="s">
        <v>102</v>
      </c>
      <c r="BZ205" s="2" t="s">
        <v>102</v>
      </c>
      <c r="CA205" s="2" t="s">
        <v>102</v>
      </c>
      <c r="CB205" s="2" t="s">
        <v>102</v>
      </c>
      <c r="CC205" s="2" t="s">
        <v>102</v>
      </c>
      <c r="CD205" s="2" t="s">
        <v>102</v>
      </c>
      <c r="CE205" s="2" t="s">
        <v>102</v>
      </c>
      <c r="CF205" s="2" t="s">
        <v>102</v>
      </c>
      <c r="CG205" s="2" t="s">
        <v>102</v>
      </c>
      <c r="CH205" s="2" t="s">
        <v>102</v>
      </c>
      <c r="CI205" s="2" t="s">
        <v>102</v>
      </c>
      <c r="CJ205" s="2" t="s">
        <v>102</v>
      </c>
      <c r="CK205" s="2" t="s">
        <v>102</v>
      </c>
      <c r="CL205" s="2" t="s">
        <v>102</v>
      </c>
      <c r="CM205" s="2" t="s">
        <v>102</v>
      </c>
      <c r="CN205" s="2" t="s">
        <v>102</v>
      </c>
      <c r="CO205" s="2" t="s">
        <v>102</v>
      </c>
      <c r="CP205" s="2" t="s">
        <v>102</v>
      </c>
      <c r="CQ205" s="2" t="s">
        <v>102</v>
      </c>
      <c r="CR205" s="2" t="s">
        <v>102</v>
      </c>
      <c r="CS205" s="2" t="s">
        <v>102</v>
      </c>
      <c r="CT205" s="2" t="s">
        <v>102</v>
      </c>
      <c r="CU205" s="2" t="s">
        <v>102</v>
      </c>
    </row>
    <row r="206" spans="1:99" x14ac:dyDescent="0.3">
      <c r="A206" s="2" t="s">
        <v>379</v>
      </c>
      <c r="B206" s="2">
        <v>159933</v>
      </c>
      <c r="C206" s="2" t="s">
        <v>6667</v>
      </c>
      <c r="D206" s="2" t="s">
        <v>792</v>
      </c>
      <c r="E206" s="2" t="s">
        <v>6668</v>
      </c>
      <c r="F206" s="2" t="s">
        <v>6668</v>
      </c>
      <c r="G206" s="2" t="s">
        <v>6669</v>
      </c>
      <c r="I206" s="2" t="s">
        <v>381</v>
      </c>
      <c r="K206" s="2" t="s">
        <v>382</v>
      </c>
      <c r="L206" s="2" t="s">
        <v>6670</v>
      </c>
      <c r="M206" s="2" t="s">
        <v>6671</v>
      </c>
      <c r="N206" s="2" t="s">
        <v>6672</v>
      </c>
      <c r="U206" s="2" t="s">
        <v>798</v>
      </c>
      <c r="V206" s="3">
        <v>40997</v>
      </c>
      <c r="W206" s="3">
        <v>41292</v>
      </c>
      <c r="X206" s="4">
        <v>41183</v>
      </c>
      <c r="Y206" s="2" t="s">
        <v>102</v>
      </c>
      <c r="AA206" s="2" t="s">
        <v>103</v>
      </c>
      <c r="AB206" s="2" t="s">
        <v>102</v>
      </c>
      <c r="AD206" s="2" t="s">
        <v>102</v>
      </c>
      <c r="AF206" s="2" t="s">
        <v>102</v>
      </c>
      <c r="AG206" s="2" t="s">
        <v>103</v>
      </c>
      <c r="AH206" s="2" t="s">
        <v>102</v>
      </c>
      <c r="AI206" s="2" t="s">
        <v>108</v>
      </c>
      <c r="AL206" s="2" t="s">
        <v>382</v>
      </c>
      <c r="AM206" s="2" t="s">
        <v>102</v>
      </c>
      <c r="AN206" s="2" t="s">
        <v>102</v>
      </c>
      <c r="AO206" s="2" t="s">
        <v>102</v>
      </c>
      <c r="AP206" s="2" t="s">
        <v>102</v>
      </c>
      <c r="AQ206" s="2" t="s">
        <v>102</v>
      </c>
      <c r="AR206" s="2" t="s">
        <v>102</v>
      </c>
      <c r="AS206" s="2" t="s">
        <v>102</v>
      </c>
      <c r="AT206" s="2" t="s">
        <v>102</v>
      </c>
      <c r="AU206" s="2" t="s">
        <v>102</v>
      </c>
      <c r="AV206" s="2" t="s">
        <v>102</v>
      </c>
      <c r="AW206" s="2" t="s">
        <v>102</v>
      </c>
      <c r="AX206" s="2" t="s">
        <v>102</v>
      </c>
      <c r="AY206" s="2" t="s">
        <v>102</v>
      </c>
      <c r="AZ206" s="2" t="s">
        <v>102</v>
      </c>
      <c r="BB206" s="2" t="s">
        <v>102</v>
      </c>
      <c r="BD206" s="2" t="s">
        <v>102</v>
      </c>
      <c r="BE206" s="2" t="s">
        <v>102</v>
      </c>
      <c r="BF206" s="2" t="s">
        <v>102</v>
      </c>
      <c r="BG206" s="2" t="s">
        <v>102</v>
      </c>
      <c r="BH206" s="2" t="s">
        <v>102</v>
      </c>
      <c r="BI206" s="2" t="s">
        <v>102</v>
      </c>
      <c r="BJ206" s="2" t="s">
        <v>102</v>
      </c>
      <c r="BK206" s="2" t="s">
        <v>102</v>
      </c>
      <c r="BL206" s="2" t="s">
        <v>102</v>
      </c>
      <c r="BM206" s="2" t="s">
        <v>102</v>
      </c>
      <c r="BN206" s="2" t="s">
        <v>102</v>
      </c>
      <c r="BO206" s="2" t="s">
        <v>102</v>
      </c>
      <c r="BP206" s="2" t="s">
        <v>102</v>
      </c>
      <c r="BQ206" s="2" t="s">
        <v>102</v>
      </c>
      <c r="BR206" s="2" t="s">
        <v>102</v>
      </c>
      <c r="BS206" s="2" t="s">
        <v>102</v>
      </c>
      <c r="BT206" s="2" t="s">
        <v>103</v>
      </c>
      <c r="BU206" s="2" t="s">
        <v>103</v>
      </c>
      <c r="BV206" s="2" t="s">
        <v>102</v>
      </c>
      <c r="BW206" s="2" t="s">
        <v>102</v>
      </c>
      <c r="BX206" s="2" t="s">
        <v>102</v>
      </c>
      <c r="BY206" s="2" t="s">
        <v>102</v>
      </c>
      <c r="BZ206" s="2" t="s">
        <v>102</v>
      </c>
      <c r="CA206" s="2" t="s">
        <v>102</v>
      </c>
      <c r="CB206" s="2" t="s">
        <v>102</v>
      </c>
      <c r="CC206" s="2" t="s">
        <v>102</v>
      </c>
      <c r="CD206" s="2" t="s">
        <v>102</v>
      </c>
      <c r="CE206" s="2" t="s">
        <v>102</v>
      </c>
      <c r="CF206" s="2" t="s">
        <v>102</v>
      </c>
      <c r="CG206" s="2" t="s">
        <v>102</v>
      </c>
      <c r="CH206" s="2" t="s">
        <v>102</v>
      </c>
      <c r="CI206" s="2" t="s">
        <v>102</v>
      </c>
      <c r="CJ206" s="2" t="s">
        <v>102</v>
      </c>
      <c r="CK206" s="2" t="s">
        <v>102</v>
      </c>
      <c r="CL206" s="2" t="s">
        <v>102</v>
      </c>
      <c r="CM206" s="2" t="s">
        <v>102</v>
      </c>
      <c r="CN206" s="2" t="s">
        <v>102</v>
      </c>
      <c r="CO206" s="2" t="s">
        <v>102</v>
      </c>
      <c r="CP206" s="2" t="s">
        <v>102</v>
      </c>
      <c r="CQ206" s="2" t="s">
        <v>102</v>
      </c>
      <c r="CR206" s="2" t="s">
        <v>102</v>
      </c>
      <c r="CS206" s="2" t="s">
        <v>102</v>
      </c>
      <c r="CT206" s="2" t="s">
        <v>102</v>
      </c>
      <c r="CU206" s="2" t="s">
        <v>102</v>
      </c>
    </row>
    <row r="207" spans="1:99" x14ac:dyDescent="0.3">
      <c r="A207" s="2" t="s">
        <v>379</v>
      </c>
      <c r="B207" s="2">
        <v>159937</v>
      </c>
      <c r="C207" s="2" t="s">
        <v>10615</v>
      </c>
      <c r="D207" s="2" t="s">
        <v>792</v>
      </c>
      <c r="E207" s="2" t="s">
        <v>10616</v>
      </c>
      <c r="F207" s="2" t="s">
        <v>10616</v>
      </c>
      <c r="G207" s="2" t="s">
        <v>10617</v>
      </c>
      <c r="H207" s="2" t="s">
        <v>6089</v>
      </c>
      <c r="I207" s="2" t="s">
        <v>10618</v>
      </c>
      <c r="K207" s="2" t="s">
        <v>217</v>
      </c>
      <c r="M207" s="2" t="s">
        <v>10619</v>
      </c>
      <c r="N207" s="2" t="s">
        <v>10620</v>
      </c>
      <c r="U207" s="2" t="s">
        <v>798</v>
      </c>
      <c r="V207" s="3">
        <v>40998</v>
      </c>
      <c r="W207" s="3">
        <v>41572</v>
      </c>
      <c r="X207" s="4">
        <v>41183</v>
      </c>
      <c r="Y207" s="2" t="s">
        <v>103</v>
      </c>
      <c r="Z207" s="2" t="s">
        <v>10621</v>
      </c>
      <c r="AA207" s="2" t="s">
        <v>103</v>
      </c>
      <c r="AB207" s="2" t="s">
        <v>102</v>
      </c>
      <c r="AD207" s="2" t="s">
        <v>102</v>
      </c>
      <c r="AF207" s="2" t="s">
        <v>102</v>
      </c>
      <c r="AG207" s="2" t="s">
        <v>103</v>
      </c>
      <c r="AH207" s="2" t="s">
        <v>102</v>
      </c>
      <c r="AI207" s="2" t="s">
        <v>108</v>
      </c>
      <c r="AL207" s="2" t="s">
        <v>217</v>
      </c>
      <c r="AM207" s="2" t="s">
        <v>102</v>
      </c>
      <c r="AN207" s="2" t="s">
        <v>102</v>
      </c>
      <c r="AO207" s="2" t="s">
        <v>103</v>
      </c>
      <c r="AP207" s="2" t="s">
        <v>102</v>
      </c>
      <c r="AQ207" s="2" t="s">
        <v>102</v>
      </c>
      <c r="AR207" s="2" t="s">
        <v>102</v>
      </c>
      <c r="AS207" s="2" t="s">
        <v>102</v>
      </c>
      <c r="AT207" s="2" t="s">
        <v>102</v>
      </c>
      <c r="AU207" s="2" t="s">
        <v>102</v>
      </c>
      <c r="AV207" s="2" t="s">
        <v>102</v>
      </c>
      <c r="AW207" s="2" t="s">
        <v>102</v>
      </c>
      <c r="AX207" s="2" t="s">
        <v>102</v>
      </c>
      <c r="AY207" s="2" t="s">
        <v>102</v>
      </c>
      <c r="AZ207" s="2" t="s">
        <v>102</v>
      </c>
      <c r="BB207" s="2" t="s">
        <v>102</v>
      </c>
      <c r="BD207" s="2" t="s">
        <v>102</v>
      </c>
      <c r="BE207" s="2" t="s">
        <v>102</v>
      </c>
      <c r="BF207" s="2" t="s">
        <v>103</v>
      </c>
      <c r="BG207" s="2" t="s">
        <v>102</v>
      </c>
      <c r="BH207" s="2" t="s">
        <v>102</v>
      </c>
      <c r="BI207" s="2" t="s">
        <v>102</v>
      </c>
      <c r="BJ207" s="2" t="s">
        <v>103</v>
      </c>
      <c r="BK207" s="2" t="s">
        <v>102</v>
      </c>
      <c r="BL207" s="2" t="s">
        <v>102</v>
      </c>
      <c r="BM207" s="2" t="s">
        <v>102</v>
      </c>
      <c r="BN207" s="2" t="s">
        <v>102</v>
      </c>
      <c r="BO207" s="2" t="s">
        <v>102</v>
      </c>
      <c r="BP207" s="2" t="s">
        <v>102</v>
      </c>
      <c r="BQ207" s="2" t="s">
        <v>102</v>
      </c>
      <c r="BR207" s="2" t="s">
        <v>102</v>
      </c>
      <c r="BS207" s="2" t="s">
        <v>102</v>
      </c>
      <c r="BT207" s="2" t="s">
        <v>103</v>
      </c>
      <c r="BU207" s="2" t="s">
        <v>103</v>
      </c>
      <c r="BV207" s="2" t="s">
        <v>102</v>
      </c>
      <c r="BW207" s="2" t="s">
        <v>102</v>
      </c>
      <c r="BX207" s="2" t="s">
        <v>102</v>
      </c>
      <c r="BY207" s="2" t="s">
        <v>102</v>
      </c>
      <c r="BZ207" s="2" t="s">
        <v>102</v>
      </c>
      <c r="CA207" s="2" t="s">
        <v>102</v>
      </c>
      <c r="CB207" s="2" t="s">
        <v>102</v>
      </c>
      <c r="CC207" s="2" t="s">
        <v>102</v>
      </c>
      <c r="CD207" s="2" t="s">
        <v>102</v>
      </c>
      <c r="CE207" s="2" t="s">
        <v>102</v>
      </c>
      <c r="CF207" s="2" t="s">
        <v>102</v>
      </c>
      <c r="CG207" s="2" t="s">
        <v>102</v>
      </c>
      <c r="CH207" s="2" t="s">
        <v>102</v>
      </c>
      <c r="CI207" s="2" t="s">
        <v>102</v>
      </c>
      <c r="CJ207" s="2" t="s">
        <v>102</v>
      </c>
      <c r="CK207" s="2" t="s">
        <v>102</v>
      </c>
      <c r="CL207" s="2" t="s">
        <v>102</v>
      </c>
      <c r="CM207" s="2" t="s">
        <v>102</v>
      </c>
      <c r="CN207" s="2" t="s">
        <v>102</v>
      </c>
      <c r="CO207" s="2" t="s">
        <v>102</v>
      </c>
      <c r="CP207" s="2" t="s">
        <v>102</v>
      </c>
      <c r="CQ207" s="2" t="s">
        <v>102</v>
      </c>
      <c r="CR207" s="2" t="s">
        <v>102</v>
      </c>
      <c r="CS207" s="2" t="s">
        <v>102</v>
      </c>
      <c r="CT207" s="2" t="s">
        <v>102</v>
      </c>
      <c r="CU207" s="2" t="s">
        <v>102</v>
      </c>
    </row>
    <row r="208" spans="1:99" x14ac:dyDescent="0.3">
      <c r="A208" s="2" t="s">
        <v>109</v>
      </c>
      <c r="B208" s="2">
        <v>159941</v>
      </c>
      <c r="C208" s="2" t="s">
        <v>4737</v>
      </c>
      <c r="D208" s="2" t="s">
        <v>792</v>
      </c>
      <c r="E208" s="2" t="s">
        <v>4738</v>
      </c>
      <c r="F208" s="2" t="s">
        <v>4738</v>
      </c>
      <c r="G208" s="2" t="s">
        <v>834</v>
      </c>
      <c r="I208" s="2" t="s">
        <v>835</v>
      </c>
      <c r="J208" s="2" t="s">
        <v>131</v>
      </c>
      <c r="K208" s="2" t="s">
        <v>101</v>
      </c>
      <c r="L208" s="2">
        <v>10583</v>
      </c>
      <c r="M208" s="2" t="s">
        <v>4739</v>
      </c>
      <c r="N208" s="2" t="s">
        <v>4740</v>
      </c>
      <c r="U208" s="2" t="s">
        <v>798</v>
      </c>
      <c r="V208" s="3">
        <v>40995</v>
      </c>
      <c r="W208" s="3">
        <v>41347</v>
      </c>
      <c r="X208" s="4">
        <v>41183</v>
      </c>
      <c r="Y208" s="2" t="s">
        <v>103</v>
      </c>
      <c r="Z208" s="2" t="s">
        <v>4741</v>
      </c>
      <c r="AA208" s="2" t="s">
        <v>102</v>
      </c>
      <c r="AB208" s="2" t="s">
        <v>102</v>
      </c>
      <c r="AD208" s="2" t="s">
        <v>102</v>
      </c>
      <c r="AF208" s="2" t="s">
        <v>102</v>
      </c>
      <c r="AG208" s="2" t="s">
        <v>103</v>
      </c>
      <c r="AH208" s="2" t="s">
        <v>102</v>
      </c>
      <c r="AI208" s="2" t="s">
        <v>104</v>
      </c>
      <c r="AK208" s="2" t="s">
        <v>105</v>
      </c>
      <c r="AL208" s="2" t="s">
        <v>101</v>
      </c>
      <c r="AM208" s="2" t="s">
        <v>102</v>
      </c>
      <c r="AN208" s="2" t="s">
        <v>102</v>
      </c>
      <c r="AO208" s="2" t="s">
        <v>102</v>
      </c>
      <c r="AP208" s="2" t="s">
        <v>102</v>
      </c>
      <c r="AQ208" s="2" t="s">
        <v>102</v>
      </c>
      <c r="AR208" s="2" t="s">
        <v>102</v>
      </c>
      <c r="AS208" s="2" t="s">
        <v>102</v>
      </c>
      <c r="AT208" s="2" t="s">
        <v>102</v>
      </c>
      <c r="AU208" s="2" t="s">
        <v>102</v>
      </c>
      <c r="AV208" s="2" t="s">
        <v>102</v>
      </c>
      <c r="AW208" s="2" t="s">
        <v>102</v>
      </c>
      <c r="AX208" s="2" t="s">
        <v>102</v>
      </c>
      <c r="AY208" s="2" t="s">
        <v>102</v>
      </c>
      <c r="AZ208" s="2" t="s">
        <v>102</v>
      </c>
      <c r="BB208" s="2" t="s">
        <v>102</v>
      </c>
      <c r="BD208" s="2" t="s">
        <v>102</v>
      </c>
      <c r="BE208" s="2" t="s">
        <v>102</v>
      </c>
      <c r="BF208" s="2" t="s">
        <v>102</v>
      </c>
      <c r="BG208" s="2" t="s">
        <v>102</v>
      </c>
      <c r="BH208" s="2" t="s">
        <v>102</v>
      </c>
      <c r="BI208" s="2" t="s">
        <v>102</v>
      </c>
      <c r="BJ208" s="2" t="s">
        <v>102</v>
      </c>
      <c r="BK208" s="2" t="s">
        <v>102</v>
      </c>
      <c r="BL208" s="2" t="s">
        <v>102</v>
      </c>
      <c r="BM208" s="2" t="s">
        <v>102</v>
      </c>
      <c r="BN208" s="2" t="s">
        <v>102</v>
      </c>
      <c r="BO208" s="2" t="s">
        <v>102</v>
      </c>
      <c r="BP208" s="2" t="s">
        <v>102</v>
      </c>
      <c r="BQ208" s="2" t="s">
        <v>102</v>
      </c>
      <c r="BR208" s="2" t="s">
        <v>102</v>
      </c>
      <c r="BS208" s="2" t="s">
        <v>102</v>
      </c>
      <c r="BT208" s="2" t="s">
        <v>103</v>
      </c>
      <c r="BU208" s="2" t="s">
        <v>103</v>
      </c>
      <c r="BV208" s="2" t="s">
        <v>102</v>
      </c>
      <c r="BW208" s="2" t="s">
        <v>102</v>
      </c>
      <c r="BX208" s="2" t="s">
        <v>102</v>
      </c>
      <c r="BY208" s="2" t="s">
        <v>102</v>
      </c>
      <c r="BZ208" s="2" t="s">
        <v>102</v>
      </c>
      <c r="CA208" s="2" t="s">
        <v>102</v>
      </c>
      <c r="CB208" s="2" t="s">
        <v>102</v>
      </c>
      <c r="CC208" s="2" t="s">
        <v>102</v>
      </c>
      <c r="CD208" s="2" t="s">
        <v>102</v>
      </c>
      <c r="CE208" s="2" t="s">
        <v>102</v>
      </c>
      <c r="CF208" s="2" t="s">
        <v>102</v>
      </c>
      <c r="CG208" s="2" t="s">
        <v>102</v>
      </c>
      <c r="CH208" s="2" t="s">
        <v>102</v>
      </c>
      <c r="CI208" s="2" t="s">
        <v>102</v>
      </c>
      <c r="CJ208" s="2" t="s">
        <v>102</v>
      </c>
      <c r="CK208" s="2" t="s">
        <v>102</v>
      </c>
      <c r="CL208" s="2" t="s">
        <v>102</v>
      </c>
      <c r="CM208" s="2" t="s">
        <v>102</v>
      </c>
      <c r="CN208" s="2" t="s">
        <v>102</v>
      </c>
      <c r="CO208" s="2" t="s">
        <v>102</v>
      </c>
      <c r="CP208" s="2" t="s">
        <v>102</v>
      </c>
      <c r="CQ208" s="2" t="s">
        <v>102</v>
      </c>
      <c r="CR208" s="2" t="s">
        <v>102</v>
      </c>
      <c r="CS208" s="2" t="s">
        <v>102</v>
      </c>
      <c r="CT208" s="2" t="s">
        <v>102</v>
      </c>
      <c r="CU208" s="2" t="s">
        <v>102</v>
      </c>
    </row>
    <row r="209" spans="1:99" x14ac:dyDescent="0.3">
      <c r="A209" s="2" t="s">
        <v>379</v>
      </c>
      <c r="B209" s="2">
        <v>159942</v>
      </c>
      <c r="C209" s="2" t="s">
        <v>6222</v>
      </c>
      <c r="D209" s="2" t="s">
        <v>792</v>
      </c>
      <c r="E209" s="2" t="s">
        <v>6223</v>
      </c>
      <c r="F209" s="2" t="s">
        <v>6223</v>
      </c>
      <c r="G209" s="2" t="s">
        <v>6224</v>
      </c>
      <c r="I209" s="2" t="s">
        <v>381</v>
      </c>
      <c r="K209" s="2" t="s">
        <v>382</v>
      </c>
      <c r="L209" s="2" t="s">
        <v>6225</v>
      </c>
      <c r="M209" s="2" t="s">
        <v>6226</v>
      </c>
      <c r="N209" s="2" t="s">
        <v>6227</v>
      </c>
      <c r="U209" s="2" t="s">
        <v>798</v>
      </c>
      <c r="V209" s="3">
        <v>41260</v>
      </c>
      <c r="W209" s="3">
        <v>41435</v>
      </c>
      <c r="X209" s="4">
        <v>41183</v>
      </c>
      <c r="Y209" s="2" t="s">
        <v>103</v>
      </c>
      <c r="Z209" s="2" t="s">
        <v>6228</v>
      </c>
      <c r="AA209" s="2" t="s">
        <v>103</v>
      </c>
      <c r="AB209" s="2" t="s">
        <v>102</v>
      </c>
      <c r="AD209" s="2" t="s">
        <v>102</v>
      </c>
      <c r="AF209" s="2" t="s">
        <v>102</v>
      </c>
      <c r="AG209" s="2" t="s">
        <v>103</v>
      </c>
      <c r="AH209" s="2" t="s">
        <v>102</v>
      </c>
      <c r="AI209" s="2" t="s">
        <v>279</v>
      </c>
      <c r="AL209" s="2" t="s">
        <v>382</v>
      </c>
      <c r="AM209" s="2" t="s">
        <v>102</v>
      </c>
      <c r="AN209" s="2" t="s">
        <v>102</v>
      </c>
      <c r="AO209" s="2" t="s">
        <v>102</v>
      </c>
      <c r="AP209" s="2" t="s">
        <v>102</v>
      </c>
      <c r="AQ209" s="2" t="s">
        <v>102</v>
      </c>
      <c r="AR209" s="2" t="s">
        <v>102</v>
      </c>
      <c r="AS209" s="2" t="s">
        <v>102</v>
      </c>
      <c r="AT209" s="2" t="s">
        <v>102</v>
      </c>
      <c r="AU209" s="2" t="s">
        <v>102</v>
      </c>
      <c r="AV209" s="2" t="s">
        <v>102</v>
      </c>
      <c r="AW209" s="2" t="s">
        <v>102</v>
      </c>
      <c r="AX209" s="2" t="s">
        <v>102</v>
      </c>
      <c r="AY209" s="2" t="s">
        <v>102</v>
      </c>
      <c r="AZ209" s="2" t="s">
        <v>102</v>
      </c>
      <c r="BB209" s="2" t="s">
        <v>102</v>
      </c>
      <c r="BD209" s="2" t="s">
        <v>102</v>
      </c>
      <c r="BE209" s="2" t="s">
        <v>102</v>
      </c>
      <c r="BF209" s="2" t="s">
        <v>102</v>
      </c>
      <c r="BG209" s="2" t="s">
        <v>102</v>
      </c>
      <c r="BH209" s="2" t="s">
        <v>102</v>
      </c>
      <c r="BI209" s="2" t="s">
        <v>102</v>
      </c>
      <c r="BJ209" s="2" t="s">
        <v>102</v>
      </c>
      <c r="BK209" s="2" t="s">
        <v>102</v>
      </c>
      <c r="BL209" s="2" t="s">
        <v>102</v>
      </c>
      <c r="BM209" s="2" t="s">
        <v>102</v>
      </c>
      <c r="BN209" s="2" t="s">
        <v>102</v>
      </c>
      <c r="BO209" s="2" t="s">
        <v>102</v>
      </c>
      <c r="BP209" s="2" t="s">
        <v>102</v>
      </c>
      <c r="BQ209" s="2" t="s">
        <v>102</v>
      </c>
      <c r="BR209" s="2" t="s">
        <v>102</v>
      </c>
      <c r="BS209" s="2" t="s">
        <v>102</v>
      </c>
      <c r="BT209" s="2" t="s">
        <v>102</v>
      </c>
      <c r="BU209" s="2" t="s">
        <v>103</v>
      </c>
      <c r="BV209" s="2" t="s">
        <v>102</v>
      </c>
      <c r="BW209" s="2" t="s">
        <v>102</v>
      </c>
      <c r="BX209" s="2" t="s">
        <v>102</v>
      </c>
      <c r="BY209" s="2" t="s">
        <v>102</v>
      </c>
      <c r="BZ209" s="2" t="s">
        <v>102</v>
      </c>
      <c r="CA209" s="2" t="s">
        <v>102</v>
      </c>
      <c r="CB209" s="2" t="s">
        <v>102</v>
      </c>
      <c r="CC209" s="2" t="s">
        <v>102</v>
      </c>
      <c r="CD209" s="2" t="s">
        <v>102</v>
      </c>
      <c r="CE209" s="2" t="s">
        <v>102</v>
      </c>
      <c r="CF209" s="2" t="s">
        <v>102</v>
      </c>
      <c r="CG209" s="2" t="s">
        <v>102</v>
      </c>
      <c r="CH209" s="2" t="s">
        <v>102</v>
      </c>
      <c r="CI209" s="2" t="s">
        <v>102</v>
      </c>
      <c r="CJ209" s="2" t="s">
        <v>102</v>
      </c>
      <c r="CK209" s="2" t="s">
        <v>102</v>
      </c>
      <c r="CL209" s="2" t="s">
        <v>102</v>
      </c>
      <c r="CM209" s="2" t="s">
        <v>102</v>
      </c>
      <c r="CN209" s="2" t="s">
        <v>102</v>
      </c>
      <c r="CO209" s="2" t="s">
        <v>102</v>
      </c>
      <c r="CP209" s="2" t="s">
        <v>102</v>
      </c>
      <c r="CQ209" s="2" t="s">
        <v>102</v>
      </c>
      <c r="CR209" s="2" t="s">
        <v>102</v>
      </c>
      <c r="CS209" s="2" t="s">
        <v>102</v>
      </c>
      <c r="CT209" s="2" t="s">
        <v>102</v>
      </c>
      <c r="CU209" s="2" t="s">
        <v>102</v>
      </c>
    </row>
    <row r="210" spans="1:99" x14ac:dyDescent="0.3">
      <c r="A210" s="2" t="s">
        <v>379</v>
      </c>
      <c r="B210" s="2">
        <v>159944</v>
      </c>
      <c r="C210" s="2" t="s">
        <v>6529</v>
      </c>
      <c r="D210" s="2" t="s">
        <v>792</v>
      </c>
      <c r="E210" s="2" t="s">
        <v>6530</v>
      </c>
      <c r="F210" s="2" t="s">
        <v>6530</v>
      </c>
      <c r="G210" s="2" t="s">
        <v>6531</v>
      </c>
      <c r="I210" s="2" t="s">
        <v>381</v>
      </c>
      <c r="K210" s="2" t="s">
        <v>382</v>
      </c>
      <c r="L210" s="2" t="s">
        <v>6532</v>
      </c>
      <c r="M210" s="2" t="s">
        <v>6533</v>
      </c>
      <c r="N210" s="2" t="s">
        <v>6534</v>
      </c>
      <c r="U210" s="2" t="s">
        <v>798</v>
      </c>
      <c r="V210" s="3">
        <v>40997</v>
      </c>
      <c r="W210" s="3">
        <v>41365</v>
      </c>
      <c r="X210" s="4">
        <v>41183</v>
      </c>
      <c r="Y210" s="2" t="s">
        <v>103</v>
      </c>
      <c r="Z210" s="2" t="s">
        <v>6535</v>
      </c>
      <c r="AA210" s="2" t="s">
        <v>103</v>
      </c>
      <c r="AB210" s="2" t="s">
        <v>102</v>
      </c>
      <c r="AD210" s="2" t="s">
        <v>102</v>
      </c>
      <c r="AF210" s="2" t="s">
        <v>102</v>
      </c>
      <c r="AG210" s="2" t="s">
        <v>103</v>
      </c>
      <c r="AH210" s="2" t="s">
        <v>102</v>
      </c>
      <c r="AI210" s="2" t="s">
        <v>108</v>
      </c>
      <c r="AL210" s="2" t="s">
        <v>382</v>
      </c>
      <c r="AM210" s="2" t="s">
        <v>102</v>
      </c>
      <c r="AN210" s="2" t="s">
        <v>102</v>
      </c>
      <c r="AO210" s="2" t="s">
        <v>103</v>
      </c>
      <c r="AP210" s="2" t="s">
        <v>102</v>
      </c>
      <c r="AQ210" s="2" t="s">
        <v>102</v>
      </c>
      <c r="AR210" s="2" t="s">
        <v>102</v>
      </c>
      <c r="AS210" s="2" t="s">
        <v>102</v>
      </c>
      <c r="AT210" s="2" t="s">
        <v>102</v>
      </c>
      <c r="AU210" s="2" t="s">
        <v>102</v>
      </c>
      <c r="AV210" s="2" t="s">
        <v>102</v>
      </c>
      <c r="AW210" s="2" t="s">
        <v>102</v>
      </c>
      <c r="AX210" s="2" t="s">
        <v>102</v>
      </c>
      <c r="AY210" s="2" t="s">
        <v>102</v>
      </c>
      <c r="AZ210" s="2" t="s">
        <v>102</v>
      </c>
      <c r="BB210" s="2" t="s">
        <v>102</v>
      </c>
      <c r="BD210" s="2" t="s">
        <v>102</v>
      </c>
      <c r="BE210" s="2" t="s">
        <v>102</v>
      </c>
      <c r="BF210" s="2" t="s">
        <v>103</v>
      </c>
      <c r="BG210" s="2" t="s">
        <v>102</v>
      </c>
      <c r="BH210" s="2" t="s">
        <v>102</v>
      </c>
      <c r="BI210" s="2" t="s">
        <v>102</v>
      </c>
      <c r="BJ210" s="2" t="s">
        <v>103</v>
      </c>
      <c r="BK210" s="2" t="s">
        <v>102</v>
      </c>
      <c r="BL210" s="2" t="s">
        <v>102</v>
      </c>
      <c r="BM210" s="2" t="s">
        <v>102</v>
      </c>
      <c r="BN210" s="2" t="s">
        <v>102</v>
      </c>
      <c r="BO210" s="2" t="s">
        <v>102</v>
      </c>
      <c r="BP210" s="2" t="s">
        <v>102</v>
      </c>
      <c r="BQ210" s="2" t="s">
        <v>102</v>
      </c>
      <c r="BR210" s="2" t="s">
        <v>102</v>
      </c>
      <c r="BS210" s="2" t="s">
        <v>102</v>
      </c>
      <c r="BT210" s="2" t="s">
        <v>103</v>
      </c>
      <c r="BU210" s="2" t="s">
        <v>103</v>
      </c>
      <c r="BV210" s="2" t="s">
        <v>102</v>
      </c>
      <c r="BW210" s="2" t="s">
        <v>102</v>
      </c>
      <c r="BX210" s="2" t="s">
        <v>102</v>
      </c>
      <c r="BY210" s="2" t="s">
        <v>102</v>
      </c>
      <c r="BZ210" s="2" t="s">
        <v>102</v>
      </c>
      <c r="CA210" s="2" t="s">
        <v>102</v>
      </c>
      <c r="CB210" s="2" t="s">
        <v>102</v>
      </c>
      <c r="CC210" s="2" t="s">
        <v>102</v>
      </c>
      <c r="CD210" s="2" t="s">
        <v>102</v>
      </c>
      <c r="CE210" s="2" t="s">
        <v>102</v>
      </c>
      <c r="CF210" s="2" t="s">
        <v>102</v>
      </c>
      <c r="CG210" s="2" t="s">
        <v>102</v>
      </c>
      <c r="CH210" s="2" t="s">
        <v>102</v>
      </c>
      <c r="CI210" s="2" t="s">
        <v>102</v>
      </c>
      <c r="CJ210" s="2" t="s">
        <v>102</v>
      </c>
      <c r="CK210" s="2" t="s">
        <v>102</v>
      </c>
      <c r="CL210" s="2" t="s">
        <v>102</v>
      </c>
      <c r="CM210" s="2" t="s">
        <v>102</v>
      </c>
      <c r="CN210" s="2" t="s">
        <v>102</v>
      </c>
      <c r="CO210" s="2" t="s">
        <v>102</v>
      </c>
      <c r="CP210" s="2" t="s">
        <v>102</v>
      </c>
      <c r="CQ210" s="2" t="s">
        <v>102</v>
      </c>
      <c r="CR210" s="2" t="s">
        <v>102</v>
      </c>
      <c r="CS210" s="2" t="s">
        <v>102</v>
      </c>
      <c r="CT210" s="2" t="s">
        <v>102</v>
      </c>
      <c r="CU210" s="2" t="s">
        <v>102</v>
      </c>
    </row>
    <row r="211" spans="1:99" x14ac:dyDescent="0.3">
      <c r="A211" s="2" t="s">
        <v>379</v>
      </c>
      <c r="B211" s="2">
        <v>159947</v>
      </c>
      <c r="C211" s="2" t="s">
        <v>7670</v>
      </c>
      <c r="D211" s="2" t="s">
        <v>792</v>
      </c>
      <c r="E211" s="2" t="s">
        <v>7671</v>
      </c>
      <c r="F211" s="2" t="s">
        <v>7671</v>
      </c>
      <c r="G211" s="2" t="s">
        <v>7672</v>
      </c>
      <c r="H211" s="2" t="s">
        <v>1907</v>
      </c>
      <c r="I211" s="2" t="s">
        <v>381</v>
      </c>
      <c r="K211" s="2" t="s">
        <v>382</v>
      </c>
      <c r="L211" s="2" t="s">
        <v>7673</v>
      </c>
      <c r="M211" s="2" t="s">
        <v>7674</v>
      </c>
      <c r="N211" s="2" t="s">
        <v>7675</v>
      </c>
      <c r="U211" s="2" t="s">
        <v>798</v>
      </c>
      <c r="V211" s="3">
        <v>40997</v>
      </c>
      <c r="W211" s="3">
        <v>41442</v>
      </c>
      <c r="X211" s="4">
        <v>41183</v>
      </c>
      <c r="Y211" s="2" t="s">
        <v>103</v>
      </c>
      <c r="Z211" s="2" t="s">
        <v>7676</v>
      </c>
      <c r="AA211" s="2" t="s">
        <v>103</v>
      </c>
      <c r="AB211" s="2" t="s">
        <v>102</v>
      </c>
      <c r="AD211" s="2" t="s">
        <v>102</v>
      </c>
      <c r="AF211" s="2" t="s">
        <v>102</v>
      </c>
      <c r="AG211" s="2" t="s">
        <v>103</v>
      </c>
      <c r="AH211" s="2" t="s">
        <v>102</v>
      </c>
      <c r="AI211" s="2" t="s">
        <v>279</v>
      </c>
      <c r="AL211" s="2" t="s">
        <v>382</v>
      </c>
      <c r="AM211" s="2" t="s">
        <v>102</v>
      </c>
      <c r="AN211" s="2" t="s">
        <v>102</v>
      </c>
      <c r="AO211" s="2" t="s">
        <v>102</v>
      </c>
      <c r="AP211" s="2" t="s">
        <v>102</v>
      </c>
      <c r="AQ211" s="2" t="s">
        <v>102</v>
      </c>
      <c r="AR211" s="2" t="s">
        <v>102</v>
      </c>
      <c r="AS211" s="2" t="s">
        <v>102</v>
      </c>
      <c r="AT211" s="2" t="s">
        <v>102</v>
      </c>
      <c r="AU211" s="2" t="s">
        <v>102</v>
      </c>
      <c r="AV211" s="2" t="s">
        <v>102</v>
      </c>
      <c r="AW211" s="2" t="s">
        <v>102</v>
      </c>
      <c r="AX211" s="2" t="s">
        <v>102</v>
      </c>
      <c r="AY211" s="2" t="s">
        <v>102</v>
      </c>
      <c r="AZ211" s="2" t="s">
        <v>102</v>
      </c>
      <c r="BB211" s="2" t="s">
        <v>102</v>
      </c>
      <c r="BD211" s="2" t="s">
        <v>102</v>
      </c>
      <c r="BE211" s="2" t="s">
        <v>102</v>
      </c>
      <c r="BF211" s="2" t="s">
        <v>102</v>
      </c>
      <c r="BG211" s="2" t="s">
        <v>102</v>
      </c>
      <c r="BH211" s="2" t="s">
        <v>102</v>
      </c>
      <c r="BI211" s="2" t="s">
        <v>102</v>
      </c>
      <c r="BJ211" s="2" t="s">
        <v>102</v>
      </c>
      <c r="BK211" s="2" t="s">
        <v>102</v>
      </c>
      <c r="BL211" s="2" t="s">
        <v>102</v>
      </c>
      <c r="BM211" s="2" t="s">
        <v>102</v>
      </c>
      <c r="BN211" s="2" t="s">
        <v>102</v>
      </c>
      <c r="BO211" s="2" t="s">
        <v>102</v>
      </c>
      <c r="BP211" s="2" t="s">
        <v>102</v>
      </c>
      <c r="BQ211" s="2" t="s">
        <v>102</v>
      </c>
      <c r="BR211" s="2" t="s">
        <v>102</v>
      </c>
      <c r="BS211" s="2" t="s">
        <v>102</v>
      </c>
      <c r="BT211" s="2" t="s">
        <v>102</v>
      </c>
      <c r="BU211" s="2" t="s">
        <v>103</v>
      </c>
      <c r="BV211" s="2" t="s">
        <v>102</v>
      </c>
      <c r="BW211" s="2" t="s">
        <v>102</v>
      </c>
      <c r="BX211" s="2" t="s">
        <v>102</v>
      </c>
      <c r="BY211" s="2" t="s">
        <v>102</v>
      </c>
      <c r="BZ211" s="2" t="s">
        <v>102</v>
      </c>
      <c r="CA211" s="2" t="s">
        <v>102</v>
      </c>
      <c r="CB211" s="2" t="s">
        <v>102</v>
      </c>
      <c r="CC211" s="2" t="s">
        <v>102</v>
      </c>
      <c r="CD211" s="2" t="s">
        <v>102</v>
      </c>
      <c r="CE211" s="2" t="s">
        <v>102</v>
      </c>
      <c r="CF211" s="2" t="s">
        <v>102</v>
      </c>
      <c r="CG211" s="2" t="s">
        <v>102</v>
      </c>
      <c r="CH211" s="2" t="s">
        <v>102</v>
      </c>
      <c r="CI211" s="2" t="s">
        <v>102</v>
      </c>
      <c r="CJ211" s="2" t="s">
        <v>102</v>
      </c>
      <c r="CK211" s="2" t="s">
        <v>102</v>
      </c>
      <c r="CL211" s="2" t="s">
        <v>102</v>
      </c>
      <c r="CM211" s="2" t="s">
        <v>102</v>
      </c>
      <c r="CN211" s="2" t="s">
        <v>102</v>
      </c>
      <c r="CO211" s="2" t="s">
        <v>102</v>
      </c>
      <c r="CP211" s="2" t="s">
        <v>102</v>
      </c>
      <c r="CQ211" s="2" t="s">
        <v>102</v>
      </c>
      <c r="CR211" s="2" t="s">
        <v>102</v>
      </c>
      <c r="CS211" s="2" t="s">
        <v>102</v>
      </c>
      <c r="CT211" s="2" t="s">
        <v>102</v>
      </c>
      <c r="CU211" s="2" t="s">
        <v>102</v>
      </c>
    </row>
    <row r="212" spans="1:99" x14ac:dyDescent="0.3">
      <c r="A212" s="2" t="s">
        <v>379</v>
      </c>
      <c r="B212" s="2">
        <v>159951</v>
      </c>
      <c r="C212" s="2" t="s">
        <v>5507</v>
      </c>
      <c r="D212" s="2" t="s">
        <v>792</v>
      </c>
      <c r="E212" s="2" t="s">
        <v>5508</v>
      </c>
      <c r="F212" s="2" t="s">
        <v>5508</v>
      </c>
      <c r="G212" s="2" t="s">
        <v>502</v>
      </c>
      <c r="H212" s="2" t="s">
        <v>5509</v>
      </c>
      <c r="I212" s="2" t="s">
        <v>381</v>
      </c>
      <c r="K212" s="2" t="s">
        <v>382</v>
      </c>
      <c r="L212" s="2" t="s">
        <v>5510</v>
      </c>
      <c r="M212" s="2" t="s">
        <v>5511</v>
      </c>
      <c r="N212" s="2" t="s">
        <v>5512</v>
      </c>
      <c r="U212" s="2" t="s">
        <v>798</v>
      </c>
      <c r="V212" s="3">
        <v>40996</v>
      </c>
      <c r="W212" s="3">
        <v>41361</v>
      </c>
      <c r="X212" s="4">
        <v>41183</v>
      </c>
      <c r="Y212" s="2" t="s">
        <v>103</v>
      </c>
      <c r="Z212" s="2" t="s">
        <v>5513</v>
      </c>
      <c r="AA212" s="2" t="s">
        <v>103</v>
      </c>
      <c r="AB212" s="2" t="s">
        <v>102</v>
      </c>
      <c r="AD212" s="2" t="s">
        <v>102</v>
      </c>
      <c r="AF212" s="2" t="s">
        <v>102</v>
      </c>
      <c r="AG212" s="2" t="s">
        <v>103</v>
      </c>
      <c r="AH212" s="2" t="s">
        <v>102</v>
      </c>
      <c r="AI212" s="2" t="s">
        <v>279</v>
      </c>
      <c r="AL212" s="2" t="s">
        <v>382</v>
      </c>
      <c r="AM212" s="2" t="s">
        <v>102</v>
      </c>
      <c r="AN212" s="2" t="s">
        <v>102</v>
      </c>
      <c r="AO212" s="2" t="s">
        <v>102</v>
      </c>
      <c r="AP212" s="2" t="s">
        <v>102</v>
      </c>
      <c r="AQ212" s="2" t="s">
        <v>102</v>
      </c>
      <c r="AR212" s="2" t="s">
        <v>102</v>
      </c>
      <c r="AS212" s="2" t="s">
        <v>102</v>
      </c>
      <c r="AT212" s="2" t="s">
        <v>102</v>
      </c>
      <c r="AU212" s="2" t="s">
        <v>102</v>
      </c>
      <c r="AV212" s="2" t="s">
        <v>102</v>
      </c>
      <c r="AW212" s="2" t="s">
        <v>102</v>
      </c>
      <c r="AX212" s="2" t="s">
        <v>102</v>
      </c>
      <c r="AY212" s="2" t="s">
        <v>102</v>
      </c>
      <c r="AZ212" s="2" t="s">
        <v>102</v>
      </c>
      <c r="BB212" s="2" t="s">
        <v>102</v>
      </c>
      <c r="BD212" s="2" t="s">
        <v>102</v>
      </c>
      <c r="BE212" s="2" t="s">
        <v>102</v>
      </c>
      <c r="BF212" s="2" t="s">
        <v>102</v>
      </c>
      <c r="BG212" s="2" t="s">
        <v>102</v>
      </c>
      <c r="BH212" s="2" t="s">
        <v>102</v>
      </c>
      <c r="BI212" s="2" t="s">
        <v>102</v>
      </c>
      <c r="BJ212" s="2" t="s">
        <v>102</v>
      </c>
      <c r="BK212" s="2" t="s">
        <v>102</v>
      </c>
      <c r="BL212" s="2" t="s">
        <v>102</v>
      </c>
      <c r="BM212" s="2" t="s">
        <v>102</v>
      </c>
      <c r="BN212" s="2" t="s">
        <v>102</v>
      </c>
      <c r="BO212" s="2" t="s">
        <v>102</v>
      </c>
      <c r="BP212" s="2" t="s">
        <v>102</v>
      </c>
      <c r="BQ212" s="2" t="s">
        <v>102</v>
      </c>
      <c r="BR212" s="2" t="s">
        <v>102</v>
      </c>
      <c r="BS212" s="2" t="s">
        <v>102</v>
      </c>
      <c r="BT212" s="2" t="s">
        <v>103</v>
      </c>
      <c r="BU212" s="2" t="s">
        <v>103</v>
      </c>
      <c r="BV212" s="2" t="s">
        <v>102</v>
      </c>
      <c r="BW212" s="2" t="s">
        <v>102</v>
      </c>
      <c r="BX212" s="2" t="s">
        <v>102</v>
      </c>
      <c r="BY212" s="2" t="s">
        <v>102</v>
      </c>
      <c r="BZ212" s="2" t="s">
        <v>102</v>
      </c>
      <c r="CA212" s="2" t="s">
        <v>102</v>
      </c>
      <c r="CB212" s="2" t="s">
        <v>102</v>
      </c>
      <c r="CC212" s="2" t="s">
        <v>102</v>
      </c>
      <c r="CD212" s="2" t="s">
        <v>102</v>
      </c>
      <c r="CE212" s="2" t="s">
        <v>102</v>
      </c>
      <c r="CF212" s="2" t="s">
        <v>102</v>
      </c>
      <c r="CG212" s="2" t="s">
        <v>102</v>
      </c>
      <c r="CH212" s="2" t="s">
        <v>102</v>
      </c>
      <c r="CI212" s="2" t="s">
        <v>102</v>
      </c>
      <c r="CJ212" s="2" t="s">
        <v>102</v>
      </c>
      <c r="CK212" s="2" t="s">
        <v>102</v>
      </c>
      <c r="CL212" s="2" t="s">
        <v>102</v>
      </c>
      <c r="CM212" s="2" t="s">
        <v>102</v>
      </c>
      <c r="CN212" s="2" t="s">
        <v>102</v>
      </c>
      <c r="CO212" s="2" t="s">
        <v>102</v>
      </c>
      <c r="CP212" s="2" t="s">
        <v>102</v>
      </c>
      <c r="CQ212" s="2" t="s">
        <v>102</v>
      </c>
      <c r="CR212" s="2" t="s">
        <v>102</v>
      </c>
      <c r="CS212" s="2" t="s">
        <v>102</v>
      </c>
      <c r="CT212" s="2" t="s">
        <v>102</v>
      </c>
      <c r="CU212" s="2" t="s">
        <v>102</v>
      </c>
    </row>
    <row r="213" spans="1:99" x14ac:dyDescent="0.3">
      <c r="A213" s="2" t="s">
        <v>106</v>
      </c>
      <c r="B213" s="2">
        <v>159961</v>
      </c>
      <c r="C213" s="2" t="s">
        <v>3949</v>
      </c>
      <c r="D213" s="2" t="s">
        <v>792</v>
      </c>
      <c r="E213" s="2" t="s">
        <v>3950</v>
      </c>
      <c r="F213" s="2" t="s">
        <v>3951</v>
      </c>
      <c r="G213" s="2" t="s">
        <v>3952</v>
      </c>
      <c r="H213" s="2" t="s">
        <v>209</v>
      </c>
      <c r="I213" s="2" t="s">
        <v>241</v>
      </c>
      <c r="J213" s="2" t="s">
        <v>114</v>
      </c>
      <c r="K213" s="2" t="s">
        <v>101</v>
      </c>
      <c r="L213" s="2" t="s">
        <v>3953</v>
      </c>
      <c r="M213" s="2" t="s">
        <v>3954</v>
      </c>
      <c r="N213" s="2" t="s">
        <v>3955</v>
      </c>
      <c r="U213" s="2" t="s">
        <v>798</v>
      </c>
      <c r="V213" s="3">
        <v>40990</v>
      </c>
      <c r="W213" s="3">
        <v>41344</v>
      </c>
      <c r="X213" s="4">
        <v>41183</v>
      </c>
      <c r="Y213" s="2" t="s">
        <v>103</v>
      </c>
      <c r="Z213" s="2" t="s">
        <v>3956</v>
      </c>
      <c r="AA213" s="2" t="s">
        <v>102</v>
      </c>
      <c r="AB213" s="2" t="s">
        <v>102</v>
      </c>
      <c r="AD213" s="2" t="s">
        <v>102</v>
      </c>
      <c r="AF213" s="2" t="s">
        <v>102</v>
      </c>
      <c r="AG213" s="2" t="s">
        <v>103</v>
      </c>
      <c r="AH213" s="2" t="s">
        <v>102</v>
      </c>
      <c r="AI213" s="2" t="s">
        <v>104</v>
      </c>
      <c r="AK213" s="2" t="s">
        <v>114</v>
      </c>
      <c r="AL213" s="2" t="s">
        <v>101</v>
      </c>
      <c r="AM213" s="2" t="s">
        <v>103</v>
      </c>
      <c r="AN213" s="2" t="s">
        <v>102</v>
      </c>
      <c r="AO213" s="2" t="s">
        <v>102</v>
      </c>
      <c r="AP213" s="2" t="s">
        <v>102</v>
      </c>
      <c r="AQ213" s="2" t="s">
        <v>103</v>
      </c>
      <c r="AR213" s="2" t="s">
        <v>102</v>
      </c>
      <c r="AS213" s="2" t="s">
        <v>102</v>
      </c>
      <c r="AT213" s="2" t="s">
        <v>102</v>
      </c>
      <c r="AU213" s="2" t="s">
        <v>102</v>
      </c>
      <c r="AV213" s="2" t="s">
        <v>102</v>
      </c>
      <c r="AW213" s="2" t="s">
        <v>102</v>
      </c>
      <c r="AX213" s="2" t="s">
        <v>103</v>
      </c>
      <c r="AY213" s="2" t="s">
        <v>102</v>
      </c>
      <c r="AZ213" s="2" t="s">
        <v>102</v>
      </c>
      <c r="BB213" s="2" t="s">
        <v>102</v>
      </c>
      <c r="BD213" s="2" t="s">
        <v>103</v>
      </c>
      <c r="BE213" s="2" t="s">
        <v>102</v>
      </c>
      <c r="BF213" s="2" t="s">
        <v>102</v>
      </c>
      <c r="BG213" s="2" t="s">
        <v>102</v>
      </c>
      <c r="BH213" s="2" t="s">
        <v>102</v>
      </c>
      <c r="BI213" s="2" t="s">
        <v>102</v>
      </c>
      <c r="BJ213" s="2" t="s">
        <v>102</v>
      </c>
      <c r="BK213" s="2" t="s">
        <v>102</v>
      </c>
      <c r="BL213" s="2" t="s">
        <v>102</v>
      </c>
      <c r="BM213" s="2" t="s">
        <v>102</v>
      </c>
      <c r="BN213" s="2" t="s">
        <v>102</v>
      </c>
      <c r="BO213" s="2" t="s">
        <v>102</v>
      </c>
      <c r="BP213" s="2" t="s">
        <v>102</v>
      </c>
      <c r="BQ213" s="2" t="s">
        <v>102</v>
      </c>
      <c r="BR213" s="2" t="s">
        <v>102</v>
      </c>
      <c r="BS213" s="2" t="s">
        <v>102</v>
      </c>
      <c r="BT213" s="2" t="s">
        <v>102</v>
      </c>
      <c r="BU213" s="2" t="s">
        <v>103</v>
      </c>
      <c r="BV213" s="2" t="s">
        <v>102</v>
      </c>
      <c r="BW213" s="2" t="s">
        <v>102</v>
      </c>
      <c r="BX213" s="2" t="s">
        <v>102</v>
      </c>
      <c r="BY213" s="2" t="s">
        <v>102</v>
      </c>
      <c r="BZ213" s="2" t="s">
        <v>102</v>
      </c>
      <c r="CA213" s="2" t="s">
        <v>102</v>
      </c>
      <c r="CB213" s="2" t="s">
        <v>102</v>
      </c>
      <c r="CC213" s="2" t="s">
        <v>102</v>
      </c>
      <c r="CD213" s="2" t="s">
        <v>102</v>
      </c>
      <c r="CE213" s="2" t="s">
        <v>102</v>
      </c>
      <c r="CF213" s="2" t="s">
        <v>102</v>
      </c>
      <c r="CG213" s="2" t="s">
        <v>102</v>
      </c>
      <c r="CH213" s="2" t="s">
        <v>102</v>
      </c>
      <c r="CI213" s="2" t="s">
        <v>102</v>
      </c>
      <c r="CJ213" s="2" t="s">
        <v>102</v>
      </c>
      <c r="CK213" s="2" t="s">
        <v>102</v>
      </c>
      <c r="CL213" s="2" t="s">
        <v>102</v>
      </c>
      <c r="CM213" s="2" t="s">
        <v>102</v>
      </c>
      <c r="CN213" s="2" t="s">
        <v>102</v>
      </c>
      <c r="CO213" s="2" t="s">
        <v>102</v>
      </c>
      <c r="CP213" s="2" t="s">
        <v>102</v>
      </c>
      <c r="CQ213" s="2" t="s">
        <v>102</v>
      </c>
      <c r="CR213" s="2" t="s">
        <v>102</v>
      </c>
      <c r="CS213" s="2" t="s">
        <v>102</v>
      </c>
      <c r="CT213" s="2" t="s">
        <v>102</v>
      </c>
      <c r="CU213" s="2" t="s">
        <v>102</v>
      </c>
    </row>
    <row r="214" spans="1:99" x14ac:dyDescent="0.3">
      <c r="A214" s="2" t="s">
        <v>379</v>
      </c>
      <c r="B214" s="2">
        <v>159967</v>
      </c>
      <c r="C214" s="2" t="s">
        <v>10307</v>
      </c>
      <c r="D214" s="2" t="s">
        <v>792</v>
      </c>
      <c r="E214" s="2" t="s">
        <v>10308</v>
      </c>
      <c r="F214" s="2" t="s">
        <v>10308</v>
      </c>
      <c r="G214" s="2" t="s">
        <v>10309</v>
      </c>
      <c r="I214" s="2" t="s">
        <v>381</v>
      </c>
      <c r="K214" s="2" t="s">
        <v>382</v>
      </c>
      <c r="L214" s="2" t="s">
        <v>10310</v>
      </c>
      <c r="M214" s="2" t="s">
        <v>10311</v>
      </c>
      <c r="N214" s="2" t="s">
        <v>10312</v>
      </c>
      <c r="U214" s="2" t="s">
        <v>798</v>
      </c>
      <c r="V214" s="3">
        <v>40998</v>
      </c>
      <c r="W214" s="3">
        <v>41437</v>
      </c>
      <c r="X214" s="4">
        <v>41183</v>
      </c>
      <c r="Y214" s="2" t="s">
        <v>103</v>
      </c>
      <c r="Z214" s="2" t="s">
        <v>10313</v>
      </c>
      <c r="AA214" s="2" t="s">
        <v>102</v>
      </c>
      <c r="AB214" s="2" t="s">
        <v>102</v>
      </c>
      <c r="AD214" s="2" t="s">
        <v>102</v>
      </c>
      <c r="AF214" s="2" t="s">
        <v>102</v>
      </c>
      <c r="AG214" s="2" t="s">
        <v>103</v>
      </c>
      <c r="AH214" s="2" t="s">
        <v>102</v>
      </c>
      <c r="AI214" s="2" t="s">
        <v>279</v>
      </c>
      <c r="AL214" s="2" t="s">
        <v>382</v>
      </c>
      <c r="AM214" s="2" t="s">
        <v>102</v>
      </c>
      <c r="AN214" s="2" t="s">
        <v>102</v>
      </c>
      <c r="AO214" s="2" t="s">
        <v>102</v>
      </c>
      <c r="AP214" s="2" t="s">
        <v>102</v>
      </c>
      <c r="AQ214" s="2" t="s">
        <v>102</v>
      </c>
      <c r="AR214" s="2" t="s">
        <v>102</v>
      </c>
      <c r="AS214" s="2" t="s">
        <v>102</v>
      </c>
      <c r="AT214" s="2" t="s">
        <v>102</v>
      </c>
      <c r="AU214" s="2" t="s">
        <v>102</v>
      </c>
      <c r="AV214" s="2" t="s">
        <v>102</v>
      </c>
      <c r="AW214" s="2" t="s">
        <v>102</v>
      </c>
      <c r="AX214" s="2" t="s">
        <v>102</v>
      </c>
      <c r="AY214" s="2" t="s">
        <v>102</v>
      </c>
      <c r="AZ214" s="2" t="s">
        <v>102</v>
      </c>
      <c r="BB214" s="2" t="s">
        <v>102</v>
      </c>
      <c r="BD214" s="2" t="s">
        <v>102</v>
      </c>
      <c r="BE214" s="2" t="s">
        <v>102</v>
      </c>
      <c r="BF214" s="2" t="s">
        <v>102</v>
      </c>
      <c r="BG214" s="2" t="s">
        <v>102</v>
      </c>
      <c r="BH214" s="2" t="s">
        <v>102</v>
      </c>
      <c r="BI214" s="2" t="s">
        <v>102</v>
      </c>
      <c r="BJ214" s="2" t="s">
        <v>102</v>
      </c>
      <c r="BK214" s="2" t="s">
        <v>102</v>
      </c>
      <c r="BL214" s="2" t="s">
        <v>102</v>
      </c>
      <c r="BM214" s="2" t="s">
        <v>102</v>
      </c>
      <c r="BN214" s="2" t="s">
        <v>102</v>
      </c>
      <c r="BO214" s="2" t="s">
        <v>102</v>
      </c>
      <c r="BP214" s="2" t="s">
        <v>102</v>
      </c>
      <c r="BQ214" s="2" t="s">
        <v>102</v>
      </c>
      <c r="BR214" s="2" t="s">
        <v>102</v>
      </c>
      <c r="BS214" s="2" t="s">
        <v>102</v>
      </c>
      <c r="BT214" s="2" t="s">
        <v>103</v>
      </c>
      <c r="BU214" s="2" t="s">
        <v>103</v>
      </c>
      <c r="BV214" s="2" t="s">
        <v>102</v>
      </c>
      <c r="BW214" s="2" t="s">
        <v>102</v>
      </c>
      <c r="BX214" s="2" t="s">
        <v>102</v>
      </c>
      <c r="BY214" s="2" t="s">
        <v>102</v>
      </c>
      <c r="BZ214" s="2" t="s">
        <v>102</v>
      </c>
      <c r="CA214" s="2" t="s">
        <v>102</v>
      </c>
      <c r="CB214" s="2" t="s">
        <v>102</v>
      </c>
      <c r="CC214" s="2" t="s">
        <v>102</v>
      </c>
      <c r="CD214" s="2" t="s">
        <v>102</v>
      </c>
      <c r="CE214" s="2" t="s">
        <v>102</v>
      </c>
      <c r="CF214" s="2" t="s">
        <v>102</v>
      </c>
      <c r="CG214" s="2" t="s">
        <v>102</v>
      </c>
      <c r="CH214" s="2" t="s">
        <v>102</v>
      </c>
      <c r="CI214" s="2" t="s">
        <v>102</v>
      </c>
      <c r="CJ214" s="2" t="s">
        <v>102</v>
      </c>
      <c r="CK214" s="2" t="s">
        <v>102</v>
      </c>
      <c r="CL214" s="2" t="s">
        <v>102</v>
      </c>
      <c r="CM214" s="2" t="s">
        <v>102</v>
      </c>
      <c r="CN214" s="2" t="s">
        <v>102</v>
      </c>
      <c r="CO214" s="2" t="s">
        <v>102</v>
      </c>
      <c r="CP214" s="2" t="s">
        <v>102</v>
      </c>
      <c r="CQ214" s="2" t="s">
        <v>102</v>
      </c>
      <c r="CR214" s="2" t="s">
        <v>102</v>
      </c>
      <c r="CS214" s="2" t="s">
        <v>102</v>
      </c>
      <c r="CT214" s="2" t="s">
        <v>102</v>
      </c>
      <c r="CU214" s="2" t="s">
        <v>102</v>
      </c>
    </row>
    <row r="215" spans="1:99" x14ac:dyDescent="0.3">
      <c r="A215" s="2" t="s">
        <v>379</v>
      </c>
      <c r="B215" s="2">
        <v>159970</v>
      </c>
      <c r="C215" s="2" t="s">
        <v>2790</v>
      </c>
      <c r="D215" s="2" t="s">
        <v>792</v>
      </c>
      <c r="E215" s="2" t="s">
        <v>2791</v>
      </c>
      <c r="F215" s="2" t="s">
        <v>2791</v>
      </c>
      <c r="G215" s="2" t="s">
        <v>2792</v>
      </c>
      <c r="I215" s="2" t="s">
        <v>381</v>
      </c>
      <c r="K215" s="2" t="s">
        <v>382</v>
      </c>
      <c r="L215" s="2" t="s">
        <v>2793</v>
      </c>
      <c r="M215" s="2" t="s">
        <v>2794</v>
      </c>
      <c r="N215" s="2" t="s">
        <v>2795</v>
      </c>
      <c r="U215" s="2" t="s">
        <v>798</v>
      </c>
      <c r="V215" s="3">
        <v>40967</v>
      </c>
      <c r="W215" s="3">
        <v>41521</v>
      </c>
      <c r="X215" s="4">
        <v>41183</v>
      </c>
      <c r="Y215" s="2" t="s">
        <v>103</v>
      </c>
      <c r="Z215" s="2" t="s">
        <v>2796</v>
      </c>
      <c r="AA215" s="2" t="s">
        <v>102</v>
      </c>
      <c r="AB215" s="2" t="s">
        <v>102</v>
      </c>
      <c r="AD215" s="2" t="s">
        <v>102</v>
      </c>
      <c r="AF215" s="2" t="s">
        <v>102</v>
      </c>
      <c r="AG215" s="2" t="s">
        <v>103</v>
      </c>
      <c r="AH215" s="2" t="s">
        <v>102</v>
      </c>
      <c r="AI215" s="2" t="s">
        <v>279</v>
      </c>
      <c r="AL215" s="2" t="s">
        <v>382</v>
      </c>
      <c r="AM215" s="2" t="s">
        <v>102</v>
      </c>
      <c r="AN215" s="2" t="s">
        <v>102</v>
      </c>
      <c r="AO215" s="2" t="s">
        <v>102</v>
      </c>
      <c r="AP215" s="2" t="s">
        <v>102</v>
      </c>
      <c r="AQ215" s="2" t="s">
        <v>102</v>
      </c>
      <c r="AR215" s="2" t="s">
        <v>102</v>
      </c>
      <c r="AS215" s="2" t="s">
        <v>102</v>
      </c>
      <c r="AT215" s="2" t="s">
        <v>102</v>
      </c>
      <c r="AU215" s="2" t="s">
        <v>102</v>
      </c>
      <c r="AV215" s="2" t="s">
        <v>102</v>
      </c>
      <c r="AW215" s="2" t="s">
        <v>102</v>
      </c>
      <c r="AX215" s="2" t="s">
        <v>102</v>
      </c>
      <c r="AY215" s="2" t="s">
        <v>102</v>
      </c>
      <c r="AZ215" s="2" t="s">
        <v>102</v>
      </c>
      <c r="BB215" s="2" t="s">
        <v>102</v>
      </c>
      <c r="BD215" s="2" t="s">
        <v>102</v>
      </c>
      <c r="BE215" s="2" t="s">
        <v>102</v>
      </c>
      <c r="BF215" s="2" t="s">
        <v>102</v>
      </c>
      <c r="BG215" s="2" t="s">
        <v>102</v>
      </c>
      <c r="BH215" s="2" t="s">
        <v>102</v>
      </c>
      <c r="BI215" s="2" t="s">
        <v>102</v>
      </c>
      <c r="BJ215" s="2" t="s">
        <v>102</v>
      </c>
      <c r="BK215" s="2" t="s">
        <v>102</v>
      </c>
      <c r="BL215" s="2" t="s">
        <v>102</v>
      </c>
      <c r="BM215" s="2" t="s">
        <v>102</v>
      </c>
      <c r="BN215" s="2" t="s">
        <v>102</v>
      </c>
      <c r="BO215" s="2" t="s">
        <v>102</v>
      </c>
      <c r="BP215" s="2" t="s">
        <v>102</v>
      </c>
      <c r="BQ215" s="2" t="s">
        <v>102</v>
      </c>
      <c r="BR215" s="2" t="s">
        <v>102</v>
      </c>
      <c r="BS215" s="2" t="s">
        <v>102</v>
      </c>
      <c r="BT215" s="2" t="s">
        <v>103</v>
      </c>
      <c r="BU215" s="2" t="s">
        <v>103</v>
      </c>
      <c r="BV215" s="2" t="s">
        <v>102</v>
      </c>
      <c r="BW215" s="2" t="s">
        <v>102</v>
      </c>
      <c r="BX215" s="2" t="s">
        <v>102</v>
      </c>
      <c r="BY215" s="2" t="s">
        <v>102</v>
      </c>
      <c r="BZ215" s="2" t="s">
        <v>102</v>
      </c>
      <c r="CA215" s="2" t="s">
        <v>102</v>
      </c>
      <c r="CB215" s="2" t="s">
        <v>102</v>
      </c>
      <c r="CC215" s="2" t="s">
        <v>102</v>
      </c>
      <c r="CD215" s="2" t="s">
        <v>102</v>
      </c>
      <c r="CE215" s="2" t="s">
        <v>102</v>
      </c>
      <c r="CF215" s="2" t="s">
        <v>102</v>
      </c>
      <c r="CG215" s="2" t="s">
        <v>102</v>
      </c>
      <c r="CH215" s="2" t="s">
        <v>102</v>
      </c>
      <c r="CI215" s="2" t="s">
        <v>102</v>
      </c>
      <c r="CJ215" s="2" t="s">
        <v>102</v>
      </c>
      <c r="CK215" s="2" t="s">
        <v>102</v>
      </c>
      <c r="CL215" s="2" t="s">
        <v>102</v>
      </c>
      <c r="CM215" s="2" t="s">
        <v>102</v>
      </c>
      <c r="CN215" s="2" t="s">
        <v>102</v>
      </c>
      <c r="CO215" s="2" t="s">
        <v>102</v>
      </c>
      <c r="CP215" s="2" t="s">
        <v>102</v>
      </c>
      <c r="CQ215" s="2" t="s">
        <v>102</v>
      </c>
      <c r="CR215" s="2" t="s">
        <v>102</v>
      </c>
      <c r="CS215" s="2" t="s">
        <v>102</v>
      </c>
      <c r="CT215" s="2" t="s">
        <v>102</v>
      </c>
      <c r="CU215" s="2" t="s">
        <v>102</v>
      </c>
    </row>
    <row r="216" spans="1:99" x14ac:dyDescent="0.3">
      <c r="A216" s="2" t="s">
        <v>379</v>
      </c>
      <c r="B216" s="2">
        <v>159988</v>
      </c>
      <c r="C216" s="2" t="s">
        <v>10178</v>
      </c>
      <c r="D216" s="2" t="s">
        <v>792</v>
      </c>
      <c r="E216" s="2" t="s">
        <v>10179</v>
      </c>
      <c r="F216" s="2" t="s">
        <v>10179</v>
      </c>
      <c r="G216" s="2" t="s">
        <v>1936</v>
      </c>
      <c r="I216" s="2" t="s">
        <v>381</v>
      </c>
      <c r="K216" s="2" t="s">
        <v>382</v>
      </c>
      <c r="L216" s="2" t="s">
        <v>1937</v>
      </c>
      <c r="M216" s="2" t="s">
        <v>10180</v>
      </c>
      <c r="N216" s="2" t="s">
        <v>10181</v>
      </c>
      <c r="U216" s="2" t="s">
        <v>798</v>
      </c>
      <c r="V216" s="3">
        <v>40998</v>
      </c>
      <c r="W216" s="3">
        <v>41361</v>
      </c>
      <c r="X216" s="4">
        <v>41183</v>
      </c>
      <c r="Y216" s="2" t="s">
        <v>103</v>
      </c>
      <c r="Z216" s="2" t="s">
        <v>10182</v>
      </c>
      <c r="AA216" s="2" t="s">
        <v>103</v>
      </c>
      <c r="AB216" s="2" t="s">
        <v>102</v>
      </c>
      <c r="AD216" s="2" t="s">
        <v>102</v>
      </c>
      <c r="AF216" s="2" t="s">
        <v>102</v>
      </c>
      <c r="AG216" s="2" t="s">
        <v>103</v>
      </c>
      <c r="AH216" s="2" t="s">
        <v>102</v>
      </c>
      <c r="AI216" s="2" t="s">
        <v>108</v>
      </c>
      <c r="AL216" s="2" t="s">
        <v>382</v>
      </c>
      <c r="AM216" s="2" t="s">
        <v>102</v>
      </c>
      <c r="AN216" s="2" t="s">
        <v>102</v>
      </c>
      <c r="AO216" s="2" t="s">
        <v>102</v>
      </c>
      <c r="AP216" s="2" t="s">
        <v>102</v>
      </c>
      <c r="AQ216" s="2" t="s">
        <v>102</v>
      </c>
      <c r="AR216" s="2" t="s">
        <v>102</v>
      </c>
      <c r="AS216" s="2" t="s">
        <v>102</v>
      </c>
      <c r="AT216" s="2" t="s">
        <v>102</v>
      </c>
      <c r="AU216" s="2" t="s">
        <v>102</v>
      </c>
      <c r="AV216" s="2" t="s">
        <v>102</v>
      </c>
      <c r="AW216" s="2" t="s">
        <v>102</v>
      </c>
      <c r="AX216" s="2" t="s">
        <v>102</v>
      </c>
      <c r="AY216" s="2" t="s">
        <v>102</v>
      </c>
      <c r="AZ216" s="2" t="s">
        <v>102</v>
      </c>
      <c r="BB216" s="2" t="s">
        <v>102</v>
      </c>
      <c r="BD216" s="2" t="s">
        <v>102</v>
      </c>
      <c r="BE216" s="2" t="s">
        <v>102</v>
      </c>
      <c r="BF216" s="2" t="s">
        <v>102</v>
      </c>
      <c r="BG216" s="2" t="s">
        <v>102</v>
      </c>
      <c r="BH216" s="2" t="s">
        <v>102</v>
      </c>
      <c r="BI216" s="2" t="s">
        <v>102</v>
      </c>
      <c r="BJ216" s="2" t="s">
        <v>102</v>
      </c>
      <c r="BK216" s="2" t="s">
        <v>102</v>
      </c>
      <c r="BL216" s="2" t="s">
        <v>102</v>
      </c>
      <c r="BM216" s="2" t="s">
        <v>102</v>
      </c>
      <c r="BN216" s="2" t="s">
        <v>102</v>
      </c>
      <c r="BO216" s="2" t="s">
        <v>102</v>
      </c>
      <c r="BP216" s="2" t="s">
        <v>102</v>
      </c>
      <c r="BQ216" s="2" t="s">
        <v>102</v>
      </c>
      <c r="BR216" s="2" t="s">
        <v>102</v>
      </c>
      <c r="BS216" s="2" t="s">
        <v>102</v>
      </c>
      <c r="BT216" s="2" t="s">
        <v>103</v>
      </c>
      <c r="BU216" s="2" t="s">
        <v>103</v>
      </c>
      <c r="BV216" s="2" t="s">
        <v>102</v>
      </c>
      <c r="BW216" s="2" t="s">
        <v>102</v>
      </c>
      <c r="BX216" s="2" t="s">
        <v>102</v>
      </c>
      <c r="BY216" s="2" t="s">
        <v>102</v>
      </c>
      <c r="BZ216" s="2" t="s">
        <v>102</v>
      </c>
      <c r="CA216" s="2" t="s">
        <v>102</v>
      </c>
      <c r="CB216" s="2" t="s">
        <v>102</v>
      </c>
      <c r="CC216" s="2" t="s">
        <v>102</v>
      </c>
      <c r="CD216" s="2" t="s">
        <v>102</v>
      </c>
      <c r="CE216" s="2" t="s">
        <v>102</v>
      </c>
      <c r="CF216" s="2" t="s">
        <v>102</v>
      </c>
      <c r="CG216" s="2" t="s">
        <v>102</v>
      </c>
      <c r="CH216" s="2" t="s">
        <v>102</v>
      </c>
      <c r="CI216" s="2" t="s">
        <v>102</v>
      </c>
      <c r="CJ216" s="2" t="s">
        <v>102</v>
      </c>
      <c r="CK216" s="2" t="s">
        <v>102</v>
      </c>
      <c r="CL216" s="2" t="s">
        <v>102</v>
      </c>
      <c r="CM216" s="2" t="s">
        <v>102</v>
      </c>
      <c r="CN216" s="2" t="s">
        <v>102</v>
      </c>
      <c r="CO216" s="2" t="s">
        <v>102</v>
      </c>
      <c r="CP216" s="2" t="s">
        <v>102</v>
      </c>
      <c r="CQ216" s="2" t="s">
        <v>102</v>
      </c>
      <c r="CR216" s="2" t="s">
        <v>102</v>
      </c>
      <c r="CS216" s="2" t="s">
        <v>102</v>
      </c>
      <c r="CT216" s="2" t="s">
        <v>102</v>
      </c>
      <c r="CU216" s="2" t="s">
        <v>102</v>
      </c>
    </row>
    <row r="217" spans="1:99" x14ac:dyDescent="0.3">
      <c r="A217" s="2" t="s">
        <v>379</v>
      </c>
      <c r="B217" s="2">
        <v>160009</v>
      </c>
      <c r="C217" s="2" t="s">
        <v>3335</v>
      </c>
      <c r="D217" s="2" t="s">
        <v>792</v>
      </c>
      <c r="E217" s="2" t="s">
        <v>3336</v>
      </c>
      <c r="F217" s="2" t="s">
        <v>3336</v>
      </c>
      <c r="G217" s="2" t="s">
        <v>3337</v>
      </c>
      <c r="H217" s="2" t="s">
        <v>1250</v>
      </c>
      <c r="I217" s="2" t="s">
        <v>381</v>
      </c>
      <c r="K217" s="2" t="s">
        <v>382</v>
      </c>
      <c r="L217" s="2" t="s">
        <v>1251</v>
      </c>
      <c r="M217" s="2" t="s">
        <v>3338</v>
      </c>
      <c r="N217" s="2" t="s">
        <v>3339</v>
      </c>
      <c r="U217" s="2" t="s">
        <v>798</v>
      </c>
      <c r="V217" s="3">
        <v>40983</v>
      </c>
      <c r="W217" s="3">
        <v>41437</v>
      </c>
      <c r="X217" s="4">
        <v>41183</v>
      </c>
      <c r="Y217" s="2" t="s">
        <v>103</v>
      </c>
      <c r="Z217" s="2" t="s">
        <v>3340</v>
      </c>
      <c r="AA217" s="2" t="s">
        <v>103</v>
      </c>
      <c r="AB217" s="2" t="s">
        <v>102</v>
      </c>
      <c r="AD217" s="2" t="s">
        <v>103</v>
      </c>
      <c r="AF217" s="2" t="s">
        <v>102</v>
      </c>
      <c r="AG217" s="2" t="s">
        <v>103</v>
      </c>
      <c r="AH217" s="2" t="s">
        <v>102</v>
      </c>
      <c r="AI217" s="2" t="s">
        <v>279</v>
      </c>
      <c r="AL217" s="2" t="s">
        <v>382</v>
      </c>
      <c r="AM217" s="2" t="s">
        <v>102</v>
      </c>
      <c r="AN217" s="2" t="s">
        <v>102</v>
      </c>
      <c r="AO217" s="2" t="s">
        <v>103</v>
      </c>
      <c r="AP217" s="2" t="s">
        <v>102</v>
      </c>
      <c r="AQ217" s="2" t="s">
        <v>102</v>
      </c>
      <c r="AR217" s="2" t="s">
        <v>102</v>
      </c>
      <c r="AS217" s="2" t="s">
        <v>102</v>
      </c>
      <c r="AT217" s="2" t="s">
        <v>102</v>
      </c>
      <c r="AU217" s="2" t="s">
        <v>102</v>
      </c>
      <c r="AV217" s="2" t="s">
        <v>102</v>
      </c>
      <c r="AW217" s="2" t="s">
        <v>102</v>
      </c>
      <c r="AX217" s="2" t="s">
        <v>102</v>
      </c>
      <c r="AY217" s="2" t="s">
        <v>102</v>
      </c>
      <c r="AZ217" s="2" t="s">
        <v>102</v>
      </c>
      <c r="BB217" s="2" t="s">
        <v>102</v>
      </c>
      <c r="BD217" s="2" t="s">
        <v>102</v>
      </c>
      <c r="BE217" s="2" t="s">
        <v>103</v>
      </c>
      <c r="BF217" s="2" t="s">
        <v>103</v>
      </c>
      <c r="BG217" s="2" t="s">
        <v>102</v>
      </c>
      <c r="BH217" s="2" t="s">
        <v>102</v>
      </c>
      <c r="BI217" s="2" t="s">
        <v>102</v>
      </c>
      <c r="BJ217" s="2" t="s">
        <v>103</v>
      </c>
      <c r="BK217" s="2" t="s">
        <v>102</v>
      </c>
      <c r="BL217" s="2" t="s">
        <v>103</v>
      </c>
      <c r="BM217" s="2" t="s">
        <v>102</v>
      </c>
      <c r="BN217" s="2" t="s">
        <v>102</v>
      </c>
      <c r="BO217" s="2" t="s">
        <v>102</v>
      </c>
      <c r="BP217" s="2" t="s">
        <v>102</v>
      </c>
      <c r="BQ217" s="2" t="s">
        <v>102</v>
      </c>
      <c r="BR217" s="2" t="s">
        <v>102</v>
      </c>
      <c r="BS217" s="2" t="s">
        <v>102</v>
      </c>
      <c r="BT217" s="2" t="s">
        <v>103</v>
      </c>
      <c r="BU217" s="2" t="s">
        <v>103</v>
      </c>
      <c r="BV217" s="2" t="s">
        <v>102</v>
      </c>
      <c r="BW217" s="2" t="s">
        <v>102</v>
      </c>
      <c r="BX217" s="2" t="s">
        <v>102</v>
      </c>
      <c r="BY217" s="2" t="s">
        <v>102</v>
      </c>
      <c r="BZ217" s="2" t="s">
        <v>102</v>
      </c>
      <c r="CA217" s="2" t="s">
        <v>102</v>
      </c>
      <c r="CB217" s="2" t="s">
        <v>102</v>
      </c>
      <c r="CC217" s="2" t="s">
        <v>102</v>
      </c>
      <c r="CD217" s="2" t="s">
        <v>102</v>
      </c>
      <c r="CE217" s="2" t="s">
        <v>102</v>
      </c>
      <c r="CF217" s="2" t="s">
        <v>102</v>
      </c>
      <c r="CG217" s="2" t="s">
        <v>102</v>
      </c>
      <c r="CH217" s="2" t="s">
        <v>102</v>
      </c>
      <c r="CI217" s="2" t="s">
        <v>102</v>
      </c>
      <c r="CJ217" s="2" t="s">
        <v>102</v>
      </c>
      <c r="CK217" s="2" t="s">
        <v>102</v>
      </c>
      <c r="CL217" s="2" t="s">
        <v>102</v>
      </c>
      <c r="CM217" s="2" t="s">
        <v>102</v>
      </c>
      <c r="CN217" s="2" t="s">
        <v>102</v>
      </c>
      <c r="CO217" s="2" t="s">
        <v>102</v>
      </c>
      <c r="CP217" s="2" t="s">
        <v>102</v>
      </c>
      <c r="CQ217" s="2" t="s">
        <v>102</v>
      </c>
      <c r="CR217" s="2" t="s">
        <v>102</v>
      </c>
      <c r="CS217" s="2" t="s">
        <v>102</v>
      </c>
      <c r="CT217" s="2" t="s">
        <v>102</v>
      </c>
      <c r="CU217" s="2" t="s">
        <v>102</v>
      </c>
    </row>
    <row r="218" spans="1:99" x14ac:dyDescent="0.3">
      <c r="A218" s="2" t="s">
        <v>167</v>
      </c>
      <c r="B218" s="2">
        <v>160010</v>
      </c>
      <c r="C218" s="2" t="s">
        <v>3306</v>
      </c>
      <c r="D218" s="2" t="s">
        <v>792</v>
      </c>
      <c r="E218" s="2" t="s">
        <v>3307</v>
      </c>
      <c r="F218" s="2" t="s">
        <v>3307</v>
      </c>
      <c r="G218" s="2" t="s">
        <v>3308</v>
      </c>
      <c r="H218" s="2" t="s">
        <v>526</v>
      </c>
      <c r="I218" s="2" t="s">
        <v>168</v>
      </c>
      <c r="J218" s="2" t="s">
        <v>169</v>
      </c>
      <c r="K218" s="2" t="s">
        <v>101</v>
      </c>
      <c r="L218" s="2">
        <v>80202</v>
      </c>
      <c r="M218" s="2" t="s">
        <v>3309</v>
      </c>
      <c r="N218" s="2" t="s">
        <v>3310</v>
      </c>
      <c r="U218" s="2" t="s">
        <v>798</v>
      </c>
      <c r="V218" s="3">
        <v>40982</v>
      </c>
      <c r="W218" s="3">
        <v>41352</v>
      </c>
      <c r="X218" s="4">
        <v>41183</v>
      </c>
      <c r="Y218" s="2" t="s">
        <v>103</v>
      </c>
      <c r="Z218" s="2" t="s">
        <v>3311</v>
      </c>
      <c r="AA218" s="2" t="s">
        <v>102</v>
      </c>
      <c r="AB218" s="2" t="s">
        <v>102</v>
      </c>
      <c r="AD218" s="2" t="s">
        <v>102</v>
      </c>
      <c r="AF218" s="2" t="s">
        <v>103</v>
      </c>
      <c r="AG218" s="2" t="s">
        <v>102</v>
      </c>
      <c r="AH218" s="2" t="s">
        <v>102</v>
      </c>
      <c r="AI218" s="2" t="s">
        <v>104</v>
      </c>
      <c r="AK218" s="2" t="s">
        <v>169</v>
      </c>
      <c r="AL218" s="2" t="s">
        <v>101</v>
      </c>
      <c r="AM218" s="2" t="s">
        <v>102</v>
      </c>
      <c r="AN218" s="2" t="s">
        <v>102</v>
      </c>
      <c r="AO218" s="2" t="s">
        <v>102</v>
      </c>
      <c r="AP218" s="2" t="s">
        <v>102</v>
      </c>
      <c r="AQ218" s="2" t="s">
        <v>102</v>
      </c>
      <c r="AR218" s="2" t="s">
        <v>102</v>
      </c>
      <c r="AS218" s="2" t="s">
        <v>102</v>
      </c>
      <c r="AT218" s="2" t="s">
        <v>102</v>
      </c>
      <c r="AU218" s="2" t="s">
        <v>102</v>
      </c>
      <c r="AV218" s="2" t="s">
        <v>102</v>
      </c>
      <c r="AW218" s="2" t="s">
        <v>102</v>
      </c>
      <c r="AX218" s="2" t="s">
        <v>102</v>
      </c>
      <c r="AY218" s="2" t="s">
        <v>102</v>
      </c>
      <c r="AZ218" s="2" t="s">
        <v>102</v>
      </c>
      <c r="BB218" s="2" t="s">
        <v>102</v>
      </c>
      <c r="BD218" s="2" t="s">
        <v>102</v>
      </c>
      <c r="BE218" s="2" t="s">
        <v>102</v>
      </c>
      <c r="BF218" s="2" t="s">
        <v>102</v>
      </c>
      <c r="BG218" s="2" t="s">
        <v>102</v>
      </c>
      <c r="BH218" s="2" t="s">
        <v>102</v>
      </c>
      <c r="BI218" s="2" t="s">
        <v>102</v>
      </c>
      <c r="BJ218" s="2" t="s">
        <v>102</v>
      </c>
      <c r="BK218" s="2" t="s">
        <v>102</v>
      </c>
      <c r="BL218" s="2" t="s">
        <v>102</v>
      </c>
      <c r="BM218" s="2" t="s">
        <v>102</v>
      </c>
      <c r="BN218" s="2" t="s">
        <v>102</v>
      </c>
      <c r="BO218" s="2" t="s">
        <v>102</v>
      </c>
      <c r="BP218" s="2" t="s">
        <v>102</v>
      </c>
      <c r="BQ218" s="2" t="s">
        <v>102</v>
      </c>
      <c r="BR218" s="2" t="s">
        <v>102</v>
      </c>
      <c r="BS218" s="2" t="s">
        <v>102</v>
      </c>
      <c r="BT218" s="2" t="s">
        <v>103</v>
      </c>
      <c r="BU218" s="2" t="s">
        <v>103</v>
      </c>
      <c r="BV218" s="2" t="s">
        <v>102</v>
      </c>
      <c r="BW218" s="2" t="s">
        <v>102</v>
      </c>
      <c r="BX218" s="2" t="s">
        <v>102</v>
      </c>
      <c r="BY218" s="2" t="s">
        <v>102</v>
      </c>
      <c r="BZ218" s="2" t="s">
        <v>102</v>
      </c>
      <c r="CA218" s="2" t="s">
        <v>102</v>
      </c>
      <c r="CB218" s="2" t="s">
        <v>102</v>
      </c>
      <c r="CC218" s="2" t="s">
        <v>102</v>
      </c>
      <c r="CD218" s="2" t="s">
        <v>102</v>
      </c>
      <c r="CE218" s="2" t="s">
        <v>102</v>
      </c>
      <c r="CF218" s="2" t="s">
        <v>102</v>
      </c>
      <c r="CG218" s="2" t="s">
        <v>102</v>
      </c>
      <c r="CH218" s="2" t="s">
        <v>102</v>
      </c>
      <c r="CI218" s="2" t="s">
        <v>102</v>
      </c>
      <c r="CJ218" s="2" t="s">
        <v>102</v>
      </c>
      <c r="CK218" s="2" t="s">
        <v>102</v>
      </c>
      <c r="CL218" s="2" t="s">
        <v>102</v>
      </c>
      <c r="CM218" s="2" t="s">
        <v>102</v>
      </c>
      <c r="CN218" s="2" t="s">
        <v>102</v>
      </c>
      <c r="CO218" s="2" t="s">
        <v>102</v>
      </c>
      <c r="CP218" s="2" t="s">
        <v>102</v>
      </c>
      <c r="CQ218" s="2" t="s">
        <v>102</v>
      </c>
      <c r="CR218" s="2" t="s">
        <v>102</v>
      </c>
      <c r="CS218" s="2" t="s">
        <v>102</v>
      </c>
      <c r="CT218" s="2" t="s">
        <v>102</v>
      </c>
      <c r="CU218" s="2" t="s">
        <v>102</v>
      </c>
    </row>
    <row r="219" spans="1:99" x14ac:dyDescent="0.3">
      <c r="A219" s="2" t="s">
        <v>109</v>
      </c>
      <c r="B219" s="2">
        <v>160016</v>
      </c>
      <c r="C219" s="2" t="s">
        <v>9702</v>
      </c>
      <c r="D219" s="2" t="s">
        <v>792</v>
      </c>
      <c r="E219" s="2" t="s">
        <v>9703</v>
      </c>
      <c r="F219" s="2" t="s">
        <v>9704</v>
      </c>
      <c r="G219" s="2" t="s">
        <v>903</v>
      </c>
      <c r="H219" s="2" t="s">
        <v>285</v>
      </c>
      <c r="I219" s="2" t="s">
        <v>130</v>
      </c>
      <c r="J219" s="2" t="s">
        <v>131</v>
      </c>
      <c r="K219" s="2" t="s">
        <v>101</v>
      </c>
      <c r="L219" s="2">
        <v>10017</v>
      </c>
      <c r="M219" s="2" t="s">
        <v>9705</v>
      </c>
      <c r="N219" s="2" t="s">
        <v>9706</v>
      </c>
      <c r="U219" s="2" t="s">
        <v>798</v>
      </c>
      <c r="V219" s="3">
        <v>40998</v>
      </c>
      <c r="W219" s="3">
        <v>41361</v>
      </c>
      <c r="X219" s="4">
        <v>41183</v>
      </c>
      <c r="Y219" s="2" t="s">
        <v>103</v>
      </c>
      <c r="Z219" s="2" t="s">
        <v>9707</v>
      </c>
      <c r="AA219" s="2" t="s">
        <v>102</v>
      </c>
      <c r="AB219" s="2" t="s">
        <v>102</v>
      </c>
      <c r="AD219" s="2" t="s">
        <v>102</v>
      </c>
      <c r="AF219" s="2" t="s">
        <v>103</v>
      </c>
      <c r="AG219" s="2" t="s">
        <v>103</v>
      </c>
      <c r="AH219" s="2" t="s">
        <v>102</v>
      </c>
      <c r="AI219" s="2" t="s">
        <v>104</v>
      </c>
      <c r="AK219" s="2" t="s">
        <v>105</v>
      </c>
      <c r="AL219" s="2" t="s">
        <v>101</v>
      </c>
      <c r="AM219" s="2" t="s">
        <v>102</v>
      </c>
      <c r="AN219" s="2" t="s">
        <v>102</v>
      </c>
      <c r="AO219" s="2" t="s">
        <v>102</v>
      </c>
      <c r="AP219" s="2" t="s">
        <v>102</v>
      </c>
      <c r="AQ219" s="2" t="s">
        <v>102</v>
      </c>
      <c r="AR219" s="2" t="s">
        <v>102</v>
      </c>
      <c r="AS219" s="2" t="s">
        <v>102</v>
      </c>
      <c r="AT219" s="2" t="s">
        <v>102</v>
      </c>
      <c r="AU219" s="2" t="s">
        <v>102</v>
      </c>
      <c r="AV219" s="2" t="s">
        <v>102</v>
      </c>
      <c r="AW219" s="2" t="s">
        <v>102</v>
      </c>
      <c r="AX219" s="2" t="s">
        <v>102</v>
      </c>
      <c r="AY219" s="2" t="s">
        <v>102</v>
      </c>
      <c r="AZ219" s="2" t="s">
        <v>102</v>
      </c>
      <c r="BB219" s="2" t="s">
        <v>102</v>
      </c>
      <c r="BD219" s="2" t="s">
        <v>102</v>
      </c>
      <c r="BE219" s="2" t="s">
        <v>102</v>
      </c>
      <c r="BF219" s="2" t="s">
        <v>103</v>
      </c>
      <c r="BG219" s="2" t="s">
        <v>102</v>
      </c>
      <c r="BH219" s="2" t="s">
        <v>102</v>
      </c>
      <c r="BI219" s="2" t="s">
        <v>102</v>
      </c>
      <c r="BJ219" s="2" t="s">
        <v>102</v>
      </c>
      <c r="BK219" s="2" t="s">
        <v>102</v>
      </c>
      <c r="BL219" s="2" t="s">
        <v>102</v>
      </c>
      <c r="BM219" s="2" t="s">
        <v>102</v>
      </c>
      <c r="BN219" s="2" t="s">
        <v>102</v>
      </c>
      <c r="BO219" s="2" t="s">
        <v>102</v>
      </c>
      <c r="BP219" s="2" t="s">
        <v>102</v>
      </c>
      <c r="BQ219" s="2" t="s">
        <v>102</v>
      </c>
      <c r="BR219" s="2" t="s">
        <v>102</v>
      </c>
      <c r="BS219" s="2" t="s">
        <v>102</v>
      </c>
      <c r="BT219" s="2" t="s">
        <v>103</v>
      </c>
      <c r="BU219" s="2" t="s">
        <v>103</v>
      </c>
      <c r="BV219" s="2" t="s">
        <v>102</v>
      </c>
      <c r="BW219" s="2" t="s">
        <v>102</v>
      </c>
      <c r="BX219" s="2" t="s">
        <v>102</v>
      </c>
      <c r="BY219" s="2" t="s">
        <v>102</v>
      </c>
      <c r="BZ219" s="2" t="s">
        <v>102</v>
      </c>
      <c r="CA219" s="2" t="s">
        <v>102</v>
      </c>
      <c r="CB219" s="2" t="s">
        <v>102</v>
      </c>
      <c r="CC219" s="2" t="s">
        <v>102</v>
      </c>
      <c r="CD219" s="2" t="s">
        <v>102</v>
      </c>
      <c r="CE219" s="2" t="s">
        <v>102</v>
      </c>
      <c r="CF219" s="2" t="s">
        <v>102</v>
      </c>
      <c r="CG219" s="2" t="s">
        <v>102</v>
      </c>
      <c r="CH219" s="2" t="s">
        <v>102</v>
      </c>
      <c r="CI219" s="2" t="s">
        <v>102</v>
      </c>
      <c r="CJ219" s="2" t="s">
        <v>102</v>
      </c>
      <c r="CK219" s="2" t="s">
        <v>102</v>
      </c>
      <c r="CL219" s="2" t="s">
        <v>102</v>
      </c>
      <c r="CM219" s="2" t="s">
        <v>102</v>
      </c>
      <c r="CN219" s="2" t="s">
        <v>102</v>
      </c>
      <c r="CO219" s="2" t="s">
        <v>102</v>
      </c>
      <c r="CP219" s="2" t="s">
        <v>102</v>
      </c>
      <c r="CQ219" s="2" t="s">
        <v>102</v>
      </c>
      <c r="CR219" s="2" t="s">
        <v>102</v>
      </c>
      <c r="CS219" s="2" t="s">
        <v>102</v>
      </c>
      <c r="CT219" s="2" t="s">
        <v>102</v>
      </c>
      <c r="CU219" s="2" t="s">
        <v>102</v>
      </c>
    </row>
    <row r="220" spans="1:99" x14ac:dyDescent="0.3">
      <c r="A220" s="2" t="s">
        <v>379</v>
      </c>
      <c r="B220" s="2">
        <v>160033</v>
      </c>
      <c r="C220" s="2" t="s">
        <v>4825</v>
      </c>
      <c r="D220" s="2" t="s">
        <v>792</v>
      </c>
      <c r="E220" s="2" t="s">
        <v>4826</v>
      </c>
      <c r="F220" s="2" t="s">
        <v>4826</v>
      </c>
      <c r="G220" s="2" t="s">
        <v>4827</v>
      </c>
      <c r="H220" s="2" t="s">
        <v>4828</v>
      </c>
      <c r="I220" s="2" t="s">
        <v>465</v>
      </c>
      <c r="K220" s="2" t="s">
        <v>464</v>
      </c>
      <c r="L220" s="2">
        <v>60325</v>
      </c>
      <c r="M220" s="2" t="s">
        <v>4829</v>
      </c>
      <c r="N220" s="2" t="s">
        <v>4830</v>
      </c>
      <c r="U220" s="2" t="s">
        <v>798</v>
      </c>
      <c r="V220" s="3">
        <v>40995</v>
      </c>
      <c r="W220" s="3">
        <v>41348</v>
      </c>
      <c r="X220" s="4">
        <v>41183</v>
      </c>
      <c r="Y220" s="2" t="s">
        <v>103</v>
      </c>
      <c r="Z220" s="2" t="s">
        <v>4831</v>
      </c>
      <c r="AA220" s="2" t="s">
        <v>102</v>
      </c>
      <c r="AB220" s="2" t="s">
        <v>102</v>
      </c>
      <c r="AD220" s="2" t="s">
        <v>102</v>
      </c>
      <c r="AF220" s="2" t="s">
        <v>102</v>
      </c>
      <c r="AG220" s="2" t="s">
        <v>103</v>
      </c>
      <c r="AH220" s="2" t="s">
        <v>102</v>
      </c>
      <c r="AI220" s="2" t="s">
        <v>108</v>
      </c>
      <c r="AL220" s="2" t="s">
        <v>464</v>
      </c>
      <c r="AM220" s="2" t="s">
        <v>102</v>
      </c>
      <c r="AN220" s="2" t="s">
        <v>102</v>
      </c>
      <c r="AO220" s="2" t="s">
        <v>102</v>
      </c>
      <c r="AP220" s="2" t="s">
        <v>102</v>
      </c>
      <c r="AQ220" s="2" t="s">
        <v>102</v>
      </c>
      <c r="AR220" s="2" t="s">
        <v>102</v>
      </c>
      <c r="AS220" s="2" t="s">
        <v>102</v>
      </c>
      <c r="AT220" s="2" t="s">
        <v>102</v>
      </c>
      <c r="AU220" s="2" t="s">
        <v>102</v>
      </c>
      <c r="AV220" s="2" t="s">
        <v>102</v>
      </c>
      <c r="AW220" s="2" t="s">
        <v>102</v>
      </c>
      <c r="AX220" s="2" t="s">
        <v>102</v>
      </c>
      <c r="AY220" s="2" t="s">
        <v>102</v>
      </c>
      <c r="AZ220" s="2" t="s">
        <v>102</v>
      </c>
      <c r="BB220" s="2" t="s">
        <v>102</v>
      </c>
      <c r="BD220" s="2" t="s">
        <v>102</v>
      </c>
      <c r="BE220" s="2" t="s">
        <v>102</v>
      </c>
      <c r="BF220" s="2" t="s">
        <v>102</v>
      </c>
      <c r="BG220" s="2" t="s">
        <v>102</v>
      </c>
      <c r="BH220" s="2" t="s">
        <v>102</v>
      </c>
      <c r="BI220" s="2" t="s">
        <v>102</v>
      </c>
      <c r="BJ220" s="2" t="s">
        <v>102</v>
      </c>
      <c r="BK220" s="2" t="s">
        <v>102</v>
      </c>
      <c r="BL220" s="2" t="s">
        <v>102</v>
      </c>
      <c r="BM220" s="2" t="s">
        <v>102</v>
      </c>
      <c r="BN220" s="2" t="s">
        <v>102</v>
      </c>
      <c r="BO220" s="2" t="s">
        <v>102</v>
      </c>
      <c r="BP220" s="2" t="s">
        <v>102</v>
      </c>
      <c r="BQ220" s="2" t="s">
        <v>102</v>
      </c>
      <c r="BR220" s="2" t="s">
        <v>102</v>
      </c>
      <c r="BS220" s="2" t="s">
        <v>102</v>
      </c>
      <c r="BT220" s="2" t="s">
        <v>103</v>
      </c>
      <c r="BU220" s="2" t="s">
        <v>103</v>
      </c>
      <c r="BV220" s="2" t="s">
        <v>102</v>
      </c>
      <c r="BW220" s="2" t="s">
        <v>102</v>
      </c>
      <c r="BX220" s="2" t="s">
        <v>102</v>
      </c>
      <c r="BY220" s="2" t="s">
        <v>102</v>
      </c>
      <c r="BZ220" s="2" t="s">
        <v>102</v>
      </c>
      <c r="CA220" s="2" t="s">
        <v>102</v>
      </c>
      <c r="CB220" s="2" t="s">
        <v>102</v>
      </c>
      <c r="CC220" s="2" t="s">
        <v>102</v>
      </c>
      <c r="CD220" s="2" t="s">
        <v>102</v>
      </c>
      <c r="CE220" s="2" t="s">
        <v>102</v>
      </c>
      <c r="CF220" s="2" t="s">
        <v>102</v>
      </c>
      <c r="CG220" s="2" t="s">
        <v>102</v>
      </c>
      <c r="CH220" s="2" t="s">
        <v>102</v>
      </c>
      <c r="CI220" s="2" t="s">
        <v>102</v>
      </c>
      <c r="CJ220" s="2" t="s">
        <v>102</v>
      </c>
      <c r="CK220" s="2" t="s">
        <v>102</v>
      </c>
      <c r="CL220" s="2" t="s">
        <v>102</v>
      </c>
      <c r="CM220" s="2" t="s">
        <v>102</v>
      </c>
      <c r="CN220" s="2" t="s">
        <v>102</v>
      </c>
      <c r="CO220" s="2" t="s">
        <v>102</v>
      </c>
      <c r="CP220" s="2" t="s">
        <v>102</v>
      </c>
      <c r="CQ220" s="2" t="s">
        <v>102</v>
      </c>
      <c r="CR220" s="2" t="s">
        <v>102</v>
      </c>
      <c r="CS220" s="2" t="s">
        <v>102</v>
      </c>
      <c r="CT220" s="2" t="s">
        <v>102</v>
      </c>
      <c r="CU220" s="2" t="s">
        <v>102</v>
      </c>
    </row>
    <row r="221" spans="1:99" x14ac:dyDescent="0.3">
      <c r="A221" s="2" t="s">
        <v>112</v>
      </c>
      <c r="B221" s="2">
        <v>160037</v>
      </c>
      <c r="C221" s="2" t="s">
        <v>4236</v>
      </c>
      <c r="D221" s="2" t="s">
        <v>792</v>
      </c>
      <c r="E221" s="2" t="s">
        <v>4237</v>
      </c>
      <c r="F221" s="2" t="s">
        <v>4237</v>
      </c>
      <c r="G221" s="2" t="s">
        <v>4110</v>
      </c>
      <c r="H221" s="2" t="s">
        <v>1169</v>
      </c>
      <c r="I221" s="2" t="s">
        <v>211</v>
      </c>
      <c r="J221" s="2" t="s">
        <v>134</v>
      </c>
      <c r="K221" s="2" t="s">
        <v>101</v>
      </c>
      <c r="L221" s="2" t="s">
        <v>4111</v>
      </c>
      <c r="M221" s="2" t="s">
        <v>4112</v>
      </c>
      <c r="N221" s="2" t="s">
        <v>4113</v>
      </c>
      <c r="U221" s="2" t="s">
        <v>798</v>
      </c>
      <c r="V221" s="3">
        <v>40991</v>
      </c>
      <c r="W221" s="3">
        <v>41351</v>
      </c>
      <c r="X221" s="4">
        <v>41183</v>
      </c>
      <c r="Y221" s="2" t="s">
        <v>103</v>
      </c>
      <c r="Z221" s="2" t="s">
        <v>4114</v>
      </c>
      <c r="AA221" s="2" t="s">
        <v>102</v>
      </c>
      <c r="AB221" s="2" t="s">
        <v>102</v>
      </c>
      <c r="AD221" s="2" t="s">
        <v>102</v>
      </c>
      <c r="AF221" s="2" t="s">
        <v>103</v>
      </c>
      <c r="AG221" s="2" t="s">
        <v>102</v>
      </c>
      <c r="AH221" s="2" t="s">
        <v>102</v>
      </c>
      <c r="AI221" s="2" t="s">
        <v>104</v>
      </c>
      <c r="AK221" s="2" t="s">
        <v>134</v>
      </c>
      <c r="AL221" s="2" t="s">
        <v>101</v>
      </c>
      <c r="AM221" s="2" t="s">
        <v>102</v>
      </c>
      <c r="AN221" s="2" t="s">
        <v>102</v>
      </c>
      <c r="AO221" s="2" t="s">
        <v>102</v>
      </c>
      <c r="AP221" s="2" t="s">
        <v>102</v>
      </c>
      <c r="AQ221" s="2" t="s">
        <v>102</v>
      </c>
      <c r="AR221" s="2" t="s">
        <v>102</v>
      </c>
      <c r="AS221" s="2" t="s">
        <v>102</v>
      </c>
      <c r="AT221" s="2" t="s">
        <v>102</v>
      </c>
      <c r="AU221" s="2" t="s">
        <v>102</v>
      </c>
      <c r="AV221" s="2" t="s">
        <v>102</v>
      </c>
      <c r="AW221" s="2" t="s">
        <v>102</v>
      </c>
      <c r="AX221" s="2" t="s">
        <v>102</v>
      </c>
      <c r="AY221" s="2" t="s">
        <v>102</v>
      </c>
      <c r="AZ221" s="2" t="s">
        <v>102</v>
      </c>
      <c r="BB221" s="2" t="s">
        <v>102</v>
      </c>
      <c r="BD221" s="2" t="s">
        <v>102</v>
      </c>
      <c r="BE221" s="2" t="s">
        <v>102</v>
      </c>
      <c r="BF221" s="2" t="s">
        <v>103</v>
      </c>
      <c r="BG221" s="2" t="s">
        <v>102</v>
      </c>
      <c r="BH221" s="2" t="s">
        <v>102</v>
      </c>
      <c r="BI221" s="2" t="s">
        <v>102</v>
      </c>
      <c r="BJ221" s="2" t="s">
        <v>102</v>
      </c>
      <c r="BK221" s="2" t="s">
        <v>102</v>
      </c>
      <c r="BL221" s="2" t="s">
        <v>102</v>
      </c>
      <c r="BM221" s="2" t="s">
        <v>102</v>
      </c>
      <c r="BN221" s="2" t="s">
        <v>102</v>
      </c>
      <c r="BO221" s="2" t="s">
        <v>102</v>
      </c>
      <c r="BP221" s="2" t="s">
        <v>102</v>
      </c>
      <c r="BQ221" s="2" t="s">
        <v>102</v>
      </c>
      <c r="BR221" s="2" t="s">
        <v>102</v>
      </c>
      <c r="BS221" s="2" t="s">
        <v>102</v>
      </c>
      <c r="BT221" s="2" t="s">
        <v>102</v>
      </c>
      <c r="BU221" s="2" t="s">
        <v>103</v>
      </c>
      <c r="BV221" s="2" t="s">
        <v>102</v>
      </c>
      <c r="BW221" s="2" t="s">
        <v>102</v>
      </c>
      <c r="BX221" s="2" t="s">
        <v>102</v>
      </c>
      <c r="BY221" s="2" t="s">
        <v>102</v>
      </c>
      <c r="BZ221" s="2" t="s">
        <v>102</v>
      </c>
      <c r="CA221" s="2" t="s">
        <v>102</v>
      </c>
      <c r="CB221" s="2" t="s">
        <v>102</v>
      </c>
      <c r="CC221" s="2" t="s">
        <v>102</v>
      </c>
      <c r="CD221" s="2" t="s">
        <v>102</v>
      </c>
      <c r="CE221" s="2" t="s">
        <v>102</v>
      </c>
      <c r="CF221" s="2" t="s">
        <v>102</v>
      </c>
      <c r="CG221" s="2" t="s">
        <v>102</v>
      </c>
      <c r="CH221" s="2" t="s">
        <v>102</v>
      </c>
      <c r="CI221" s="2" t="s">
        <v>102</v>
      </c>
      <c r="CJ221" s="2" t="s">
        <v>102</v>
      </c>
      <c r="CK221" s="2" t="s">
        <v>102</v>
      </c>
      <c r="CL221" s="2" t="s">
        <v>102</v>
      </c>
      <c r="CM221" s="2" t="s">
        <v>102</v>
      </c>
      <c r="CN221" s="2" t="s">
        <v>102</v>
      </c>
      <c r="CO221" s="2" t="s">
        <v>102</v>
      </c>
      <c r="CP221" s="2" t="s">
        <v>102</v>
      </c>
      <c r="CQ221" s="2" t="s">
        <v>102</v>
      </c>
      <c r="CR221" s="2" t="s">
        <v>102</v>
      </c>
      <c r="CS221" s="2" t="s">
        <v>102</v>
      </c>
      <c r="CT221" s="2" t="s">
        <v>102</v>
      </c>
      <c r="CU221" s="2" t="s">
        <v>102</v>
      </c>
    </row>
    <row r="222" spans="1:99" x14ac:dyDescent="0.3">
      <c r="A222" s="2" t="s">
        <v>112</v>
      </c>
      <c r="B222" s="2">
        <v>160038</v>
      </c>
      <c r="C222" s="2" t="s">
        <v>4234</v>
      </c>
      <c r="D222" s="2" t="s">
        <v>792</v>
      </c>
      <c r="E222" s="2" t="s">
        <v>4235</v>
      </c>
      <c r="F222" s="2" t="s">
        <v>4235</v>
      </c>
      <c r="G222" s="2" t="s">
        <v>4110</v>
      </c>
      <c r="H222" s="2" t="s">
        <v>846</v>
      </c>
      <c r="I222" s="2" t="s">
        <v>211</v>
      </c>
      <c r="J222" s="2" t="s">
        <v>134</v>
      </c>
      <c r="K222" s="2" t="s">
        <v>101</v>
      </c>
      <c r="L222" s="2" t="s">
        <v>4111</v>
      </c>
      <c r="M222" s="2" t="s">
        <v>4112</v>
      </c>
      <c r="N222" s="2" t="s">
        <v>4113</v>
      </c>
      <c r="U222" s="2" t="s">
        <v>798</v>
      </c>
      <c r="V222" s="3">
        <v>40991</v>
      </c>
      <c r="W222" s="3">
        <v>41351</v>
      </c>
      <c r="X222" s="4">
        <v>41183</v>
      </c>
      <c r="Y222" s="2" t="s">
        <v>103</v>
      </c>
      <c r="Z222" s="2" t="s">
        <v>4114</v>
      </c>
      <c r="AA222" s="2" t="s">
        <v>102</v>
      </c>
      <c r="AB222" s="2" t="s">
        <v>102</v>
      </c>
      <c r="AD222" s="2" t="s">
        <v>102</v>
      </c>
      <c r="AF222" s="2" t="s">
        <v>103</v>
      </c>
      <c r="AG222" s="2" t="s">
        <v>102</v>
      </c>
      <c r="AH222" s="2" t="s">
        <v>102</v>
      </c>
      <c r="AI222" s="2" t="s">
        <v>104</v>
      </c>
      <c r="AK222" s="2" t="s">
        <v>105</v>
      </c>
      <c r="AL222" s="2" t="s">
        <v>101</v>
      </c>
      <c r="AM222" s="2" t="s">
        <v>102</v>
      </c>
      <c r="AN222" s="2" t="s">
        <v>102</v>
      </c>
      <c r="AO222" s="2" t="s">
        <v>102</v>
      </c>
      <c r="AP222" s="2" t="s">
        <v>102</v>
      </c>
      <c r="AQ222" s="2" t="s">
        <v>102</v>
      </c>
      <c r="AR222" s="2" t="s">
        <v>102</v>
      </c>
      <c r="AS222" s="2" t="s">
        <v>102</v>
      </c>
      <c r="AT222" s="2" t="s">
        <v>102</v>
      </c>
      <c r="AU222" s="2" t="s">
        <v>102</v>
      </c>
      <c r="AV222" s="2" t="s">
        <v>102</v>
      </c>
      <c r="AW222" s="2" t="s">
        <v>102</v>
      </c>
      <c r="AX222" s="2" t="s">
        <v>102</v>
      </c>
      <c r="AY222" s="2" t="s">
        <v>102</v>
      </c>
      <c r="AZ222" s="2" t="s">
        <v>102</v>
      </c>
      <c r="BB222" s="2" t="s">
        <v>102</v>
      </c>
      <c r="BD222" s="2" t="s">
        <v>102</v>
      </c>
      <c r="BE222" s="2" t="s">
        <v>102</v>
      </c>
      <c r="BF222" s="2" t="s">
        <v>103</v>
      </c>
      <c r="BG222" s="2" t="s">
        <v>102</v>
      </c>
      <c r="BH222" s="2" t="s">
        <v>102</v>
      </c>
      <c r="BI222" s="2" t="s">
        <v>102</v>
      </c>
      <c r="BJ222" s="2" t="s">
        <v>102</v>
      </c>
      <c r="BK222" s="2" t="s">
        <v>102</v>
      </c>
      <c r="BL222" s="2" t="s">
        <v>102</v>
      </c>
      <c r="BM222" s="2" t="s">
        <v>102</v>
      </c>
      <c r="BN222" s="2" t="s">
        <v>102</v>
      </c>
      <c r="BO222" s="2" t="s">
        <v>102</v>
      </c>
      <c r="BP222" s="2" t="s">
        <v>102</v>
      </c>
      <c r="BQ222" s="2" t="s">
        <v>102</v>
      </c>
      <c r="BR222" s="2" t="s">
        <v>102</v>
      </c>
      <c r="BS222" s="2" t="s">
        <v>102</v>
      </c>
      <c r="BT222" s="2" t="s">
        <v>102</v>
      </c>
      <c r="BU222" s="2" t="s">
        <v>103</v>
      </c>
      <c r="BV222" s="2" t="s">
        <v>102</v>
      </c>
      <c r="BW222" s="2" t="s">
        <v>102</v>
      </c>
      <c r="BX222" s="2" t="s">
        <v>102</v>
      </c>
      <c r="BY222" s="2" t="s">
        <v>102</v>
      </c>
      <c r="BZ222" s="2" t="s">
        <v>102</v>
      </c>
      <c r="CA222" s="2" t="s">
        <v>102</v>
      </c>
      <c r="CB222" s="2" t="s">
        <v>102</v>
      </c>
      <c r="CC222" s="2" t="s">
        <v>102</v>
      </c>
      <c r="CD222" s="2" t="s">
        <v>102</v>
      </c>
      <c r="CE222" s="2" t="s">
        <v>102</v>
      </c>
      <c r="CF222" s="2" t="s">
        <v>102</v>
      </c>
      <c r="CG222" s="2" t="s">
        <v>102</v>
      </c>
      <c r="CH222" s="2" t="s">
        <v>102</v>
      </c>
      <c r="CI222" s="2" t="s">
        <v>102</v>
      </c>
      <c r="CJ222" s="2" t="s">
        <v>102</v>
      </c>
      <c r="CK222" s="2" t="s">
        <v>102</v>
      </c>
      <c r="CL222" s="2" t="s">
        <v>102</v>
      </c>
      <c r="CM222" s="2" t="s">
        <v>102</v>
      </c>
      <c r="CN222" s="2" t="s">
        <v>102</v>
      </c>
      <c r="CO222" s="2" t="s">
        <v>102</v>
      </c>
      <c r="CP222" s="2" t="s">
        <v>102</v>
      </c>
      <c r="CQ222" s="2" t="s">
        <v>102</v>
      </c>
      <c r="CR222" s="2" t="s">
        <v>102</v>
      </c>
      <c r="CS222" s="2" t="s">
        <v>102</v>
      </c>
      <c r="CT222" s="2" t="s">
        <v>102</v>
      </c>
      <c r="CU222" s="2" t="s">
        <v>102</v>
      </c>
    </row>
    <row r="223" spans="1:99" x14ac:dyDescent="0.3">
      <c r="A223" s="2" t="s">
        <v>112</v>
      </c>
      <c r="B223" s="2">
        <v>160039</v>
      </c>
      <c r="C223" s="2" t="s">
        <v>4108</v>
      </c>
      <c r="D223" s="2" t="s">
        <v>792</v>
      </c>
      <c r="E223" s="2" t="s">
        <v>4109</v>
      </c>
      <c r="F223" s="2" t="s">
        <v>4109</v>
      </c>
      <c r="G223" s="2" t="s">
        <v>4110</v>
      </c>
      <c r="H223" s="2" t="s">
        <v>1169</v>
      </c>
      <c r="I223" s="2" t="s">
        <v>211</v>
      </c>
      <c r="J223" s="2" t="s">
        <v>134</v>
      </c>
      <c r="K223" s="2" t="s">
        <v>101</v>
      </c>
      <c r="L223" s="2" t="s">
        <v>4111</v>
      </c>
      <c r="M223" s="2" t="s">
        <v>4112</v>
      </c>
      <c r="N223" s="2" t="s">
        <v>4113</v>
      </c>
      <c r="U223" s="2" t="s">
        <v>798</v>
      </c>
      <c r="V223" s="3">
        <v>40990</v>
      </c>
      <c r="W223" s="3">
        <v>41506</v>
      </c>
      <c r="X223" s="4">
        <v>41183</v>
      </c>
      <c r="Y223" s="2" t="s">
        <v>103</v>
      </c>
      <c r="Z223" s="2" t="s">
        <v>4114</v>
      </c>
      <c r="AA223" s="2" t="s">
        <v>102</v>
      </c>
      <c r="AB223" s="2" t="s">
        <v>102</v>
      </c>
      <c r="AD223" s="2" t="s">
        <v>102</v>
      </c>
      <c r="AF223" s="2" t="s">
        <v>103</v>
      </c>
      <c r="AG223" s="2" t="s">
        <v>102</v>
      </c>
      <c r="AH223" s="2" t="s">
        <v>102</v>
      </c>
      <c r="AI223" s="2" t="s">
        <v>104</v>
      </c>
      <c r="AK223" s="2" t="s">
        <v>105</v>
      </c>
      <c r="AL223" s="2" t="s">
        <v>101</v>
      </c>
      <c r="AM223" s="2" t="s">
        <v>102</v>
      </c>
      <c r="AN223" s="2" t="s">
        <v>102</v>
      </c>
      <c r="AO223" s="2" t="s">
        <v>102</v>
      </c>
      <c r="AP223" s="2" t="s">
        <v>102</v>
      </c>
      <c r="AQ223" s="2" t="s">
        <v>102</v>
      </c>
      <c r="AR223" s="2" t="s">
        <v>102</v>
      </c>
      <c r="AS223" s="2" t="s">
        <v>102</v>
      </c>
      <c r="AT223" s="2" t="s">
        <v>102</v>
      </c>
      <c r="AU223" s="2" t="s">
        <v>102</v>
      </c>
      <c r="AV223" s="2" t="s">
        <v>102</v>
      </c>
      <c r="AW223" s="2" t="s">
        <v>102</v>
      </c>
      <c r="AX223" s="2" t="s">
        <v>102</v>
      </c>
      <c r="AY223" s="2" t="s">
        <v>102</v>
      </c>
      <c r="AZ223" s="2" t="s">
        <v>102</v>
      </c>
      <c r="BB223" s="2" t="s">
        <v>102</v>
      </c>
      <c r="BD223" s="2" t="s">
        <v>102</v>
      </c>
      <c r="BE223" s="2" t="s">
        <v>102</v>
      </c>
      <c r="BF223" s="2" t="s">
        <v>103</v>
      </c>
      <c r="BG223" s="2" t="s">
        <v>102</v>
      </c>
      <c r="BH223" s="2" t="s">
        <v>102</v>
      </c>
      <c r="BI223" s="2" t="s">
        <v>102</v>
      </c>
      <c r="BJ223" s="2" t="s">
        <v>102</v>
      </c>
      <c r="BK223" s="2" t="s">
        <v>102</v>
      </c>
      <c r="BL223" s="2" t="s">
        <v>102</v>
      </c>
      <c r="BM223" s="2" t="s">
        <v>102</v>
      </c>
      <c r="BN223" s="2" t="s">
        <v>102</v>
      </c>
      <c r="BO223" s="2" t="s">
        <v>102</v>
      </c>
      <c r="BP223" s="2" t="s">
        <v>102</v>
      </c>
      <c r="BQ223" s="2" t="s">
        <v>102</v>
      </c>
      <c r="BR223" s="2" t="s">
        <v>102</v>
      </c>
      <c r="BS223" s="2" t="s">
        <v>102</v>
      </c>
      <c r="BT223" s="2" t="s">
        <v>102</v>
      </c>
      <c r="BU223" s="2" t="s">
        <v>103</v>
      </c>
      <c r="BV223" s="2" t="s">
        <v>102</v>
      </c>
      <c r="BW223" s="2" t="s">
        <v>102</v>
      </c>
      <c r="BX223" s="2" t="s">
        <v>102</v>
      </c>
      <c r="BY223" s="2" t="s">
        <v>102</v>
      </c>
      <c r="BZ223" s="2" t="s">
        <v>102</v>
      </c>
      <c r="CA223" s="2" t="s">
        <v>102</v>
      </c>
      <c r="CB223" s="2" t="s">
        <v>102</v>
      </c>
      <c r="CC223" s="2" t="s">
        <v>102</v>
      </c>
      <c r="CD223" s="2" t="s">
        <v>102</v>
      </c>
      <c r="CE223" s="2" t="s">
        <v>102</v>
      </c>
      <c r="CF223" s="2" t="s">
        <v>102</v>
      </c>
      <c r="CG223" s="2" t="s">
        <v>102</v>
      </c>
      <c r="CH223" s="2" t="s">
        <v>102</v>
      </c>
      <c r="CI223" s="2" t="s">
        <v>102</v>
      </c>
      <c r="CJ223" s="2" t="s">
        <v>102</v>
      </c>
      <c r="CK223" s="2" t="s">
        <v>102</v>
      </c>
      <c r="CL223" s="2" t="s">
        <v>102</v>
      </c>
      <c r="CM223" s="2" t="s">
        <v>102</v>
      </c>
      <c r="CN223" s="2" t="s">
        <v>102</v>
      </c>
      <c r="CO223" s="2" t="s">
        <v>102</v>
      </c>
      <c r="CP223" s="2" t="s">
        <v>102</v>
      </c>
      <c r="CQ223" s="2" t="s">
        <v>102</v>
      </c>
      <c r="CR223" s="2" t="s">
        <v>102</v>
      </c>
      <c r="CS223" s="2" t="s">
        <v>102</v>
      </c>
      <c r="CT223" s="2" t="s">
        <v>102</v>
      </c>
      <c r="CU223" s="2" t="s">
        <v>102</v>
      </c>
    </row>
    <row r="224" spans="1:99" x14ac:dyDescent="0.3">
      <c r="A224" s="2" t="s">
        <v>109</v>
      </c>
      <c r="B224" s="2">
        <v>160047</v>
      </c>
      <c r="C224" s="2" t="s">
        <v>7066</v>
      </c>
      <c r="D224" s="2" t="s">
        <v>792</v>
      </c>
      <c r="E224" s="2" t="s">
        <v>7067</v>
      </c>
      <c r="F224" s="2" t="s">
        <v>7067</v>
      </c>
      <c r="G224" s="2" t="s">
        <v>878</v>
      </c>
      <c r="H224" s="2" t="s">
        <v>7068</v>
      </c>
      <c r="I224" s="2" t="s">
        <v>130</v>
      </c>
      <c r="J224" s="2" t="s">
        <v>131</v>
      </c>
      <c r="K224" s="2" t="s">
        <v>101</v>
      </c>
      <c r="L224" s="2">
        <v>10036</v>
      </c>
      <c r="M224" s="2" t="s">
        <v>7069</v>
      </c>
      <c r="N224" s="2" t="s">
        <v>1827</v>
      </c>
      <c r="U224" s="2" t="s">
        <v>798</v>
      </c>
      <c r="V224" s="3">
        <v>40997</v>
      </c>
      <c r="W224" s="3">
        <v>40997</v>
      </c>
      <c r="X224" s="4">
        <v>40848</v>
      </c>
      <c r="Y224" s="2" t="s">
        <v>103</v>
      </c>
      <c r="Z224" s="2" t="s">
        <v>7070</v>
      </c>
      <c r="AA224" s="2" t="s">
        <v>102</v>
      </c>
      <c r="AB224" s="2" t="s">
        <v>102</v>
      </c>
      <c r="AD224" s="2" t="s">
        <v>102</v>
      </c>
      <c r="AF224" s="2" t="s">
        <v>103</v>
      </c>
      <c r="AG224" s="2" t="s">
        <v>102</v>
      </c>
      <c r="AH224" s="2" t="s">
        <v>102</v>
      </c>
      <c r="AI224" s="2" t="s">
        <v>126</v>
      </c>
      <c r="AK224" s="2" t="s">
        <v>105</v>
      </c>
      <c r="AL224" s="2" t="s">
        <v>101</v>
      </c>
      <c r="AM224" s="2" t="s">
        <v>102</v>
      </c>
      <c r="AN224" s="2" t="s">
        <v>102</v>
      </c>
      <c r="AO224" s="2" t="s">
        <v>102</v>
      </c>
      <c r="AP224" s="2" t="s">
        <v>102</v>
      </c>
      <c r="AQ224" s="2" t="s">
        <v>102</v>
      </c>
      <c r="AR224" s="2" t="s">
        <v>102</v>
      </c>
      <c r="AS224" s="2" t="s">
        <v>102</v>
      </c>
      <c r="AT224" s="2" t="s">
        <v>102</v>
      </c>
      <c r="AU224" s="2" t="s">
        <v>102</v>
      </c>
      <c r="AV224" s="2" t="s">
        <v>102</v>
      </c>
      <c r="AW224" s="2" t="s">
        <v>102</v>
      </c>
      <c r="AX224" s="2" t="s">
        <v>102</v>
      </c>
      <c r="AY224" s="2" t="s">
        <v>102</v>
      </c>
      <c r="AZ224" s="2" t="s">
        <v>102</v>
      </c>
      <c r="BB224" s="2" t="s">
        <v>102</v>
      </c>
      <c r="BD224" s="2" t="s">
        <v>102</v>
      </c>
      <c r="BE224" s="2" t="s">
        <v>102</v>
      </c>
      <c r="BF224" s="2" t="s">
        <v>102</v>
      </c>
      <c r="BG224" s="2" t="s">
        <v>102</v>
      </c>
      <c r="BH224" s="2" t="s">
        <v>102</v>
      </c>
      <c r="BI224" s="2" t="s">
        <v>102</v>
      </c>
      <c r="BJ224" s="2" t="s">
        <v>102</v>
      </c>
      <c r="BK224" s="2" t="s">
        <v>102</v>
      </c>
      <c r="BL224" s="2" t="s">
        <v>102</v>
      </c>
      <c r="BM224" s="2" t="s">
        <v>102</v>
      </c>
      <c r="BN224" s="2" t="s">
        <v>102</v>
      </c>
      <c r="BO224" s="2" t="s">
        <v>102</v>
      </c>
      <c r="BP224" s="2" t="s">
        <v>102</v>
      </c>
      <c r="BQ224" s="2" t="s">
        <v>102</v>
      </c>
      <c r="BR224" s="2" t="s">
        <v>102</v>
      </c>
      <c r="BS224" s="2" t="s">
        <v>102</v>
      </c>
      <c r="BT224" s="2" t="s">
        <v>103</v>
      </c>
      <c r="BU224" s="2" t="s">
        <v>103</v>
      </c>
      <c r="BV224" s="2" t="s">
        <v>102</v>
      </c>
      <c r="BW224" s="2" t="s">
        <v>102</v>
      </c>
      <c r="BX224" s="2" t="s">
        <v>102</v>
      </c>
      <c r="BY224" s="2" t="s">
        <v>102</v>
      </c>
      <c r="BZ224" s="2" t="s">
        <v>102</v>
      </c>
      <c r="CA224" s="2" t="s">
        <v>102</v>
      </c>
      <c r="CB224" s="2" t="s">
        <v>102</v>
      </c>
      <c r="CC224" s="2" t="s">
        <v>102</v>
      </c>
      <c r="CD224" s="2" t="s">
        <v>102</v>
      </c>
      <c r="CE224" s="2" t="s">
        <v>102</v>
      </c>
      <c r="CF224" s="2" t="s">
        <v>102</v>
      </c>
      <c r="CG224" s="2" t="s">
        <v>102</v>
      </c>
      <c r="CH224" s="2" t="s">
        <v>102</v>
      </c>
      <c r="CI224" s="2" t="s">
        <v>102</v>
      </c>
      <c r="CJ224" s="2" t="s">
        <v>102</v>
      </c>
      <c r="CK224" s="2" t="s">
        <v>102</v>
      </c>
      <c r="CL224" s="2" t="s">
        <v>102</v>
      </c>
      <c r="CM224" s="2" t="s">
        <v>102</v>
      </c>
      <c r="CN224" s="2" t="s">
        <v>102</v>
      </c>
      <c r="CO224" s="2" t="s">
        <v>102</v>
      </c>
      <c r="CP224" s="2" t="s">
        <v>102</v>
      </c>
      <c r="CQ224" s="2" t="s">
        <v>102</v>
      </c>
      <c r="CR224" s="2" t="s">
        <v>102</v>
      </c>
      <c r="CS224" s="2" t="s">
        <v>102</v>
      </c>
      <c r="CT224" s="2" t="s">
        <v>102</v>
      </c>
      <c r="CU224" s="2" t="s">
        <v>102</v>
      </c>
    </row>
    <row r="225" spans="1:99" x14ac:dyDescent="0.3">
      <c r="A225" s="2" t="s">
        <v>379</v>
      </c>
      <c r="B225" s="2">
        <v>160063</v>
      </c>
      <c r="C225" s="2" t="s">
        <v>12475</v>
      </c>
      <c r="D225" s="2" t="s">
        <v>792</v>
      </c>
      <c r="E225" s="2" t="s">
        <v>12476</v>
      </c>
      <c r="F225" s="2" t="s">
        <v>12477</v>
      </c>
      <c r="G225" s="2" t="s">
        <v>3142</v>
      </c>
      <c r="I225" s="2" t="s">
        <v>381</v>
      </c>
      <c r="K225" s="2" t="s">
        <v>382</v>
      </c>
      <c r="L225" s="2" t="s">
        <v>6956</v>
      </c>
      <c r="M225" s="2" t="s">
        <v>12478</v>
      </c>
      <c r="N225" s="2" t="s">
        <v>12479</v>
      </c>
      <c r="U225" s="2" t="s">
        <v>798</v>
      </c>
      <c r="V225" s="3">
        <v>41003</v>
      </c>
      <c r="W225" s="3">
        <v>41487</v>
      </c>
      <c r="X225" s="4">
        <v>41183</v>
      </c>
      <c r="Y225" s="2" t="s">
        <v>103</v>
      </c>
      <c r="Z225" s="2" t="s">
        <v>12480</v>
      </c>
      <c r="AA225" s="2" t="s">
        <v>103</v>
      </c>
      <c r="AB225" s="2" t="s">
        <v>102</v>
      </c>
      <c r="AD225" s="2" t="s">
        <v>102</v>
      </c>
      <c r="AF225" s="2" t="s">
        <v>102</v>
      </c>
      <c r="AG225" s="2" t="s">
        <v>103</v>
      </c>
      <c r="AH225" s="2" t="s">
        <v>102</v>
      </c>
      <c r="AI225" s="2" t="s">
        <v>279</v>
      </c>
      <c r="AL225" s="2" t="s">
        <v>382</v>
      </c>
      <c r="AM225" s="2" t="s">
        <v>102</v>
      </c>
      <c r="AN225" s="2" t="s">
        <v>102</v>
      </c>
      <c r="AO225" s="2" t="s">
        <v>102</v>
      </c>
      <c r="AP225" s="2" t="s">
        <v>102</v>
      </c>
      <c r="AQ225" s="2" t="s">
        <v>102</v>
      </c>
      <c r="AR225" s="2" t="s">
        <v>102</v>
      </c>
      <c r="AS225" s="2" t="s">
        <v>102</v>
      </c>
      <c r="AT225" s="2" t="s">
        <v>102</v>
      </c>
      <c r="AU225" s="2" t="s">
        <v>102</v>
      </c>
      <c r="AV225" s="2" t="s">
        <v>102</v>
      </c>
      <c r="AW225" s="2" t="s">
        <v>102</v>
      </c>
      <c r="AX225" s="2" t="s">
        <v>102</v>
      </c>
      <c r="AY225" s="2" t="s">
        <v>102</v>
      </c>
      <c r="AZ225" s="2" t="s">
        <v>102</v>
      </c>
      <c r="BB225" s="2" t="s">
        <v>102</v>
      </c>
      <c r="BD225" s="2" t="s">
        <v>102</v>
      </c>
      <c r="BE225" s="2" t="s">
        <v>102</v>
      </c>
      <c r="BF225" s="2" t="s">
        <v>103</v>
      </c>
      <c r="BG225" s="2" t="s">
        <v>102</v>
      </c>
      <c r="BH225" s="2" t="s">
        <v>102</v>
      </c>
      <c r="BI225" s="2" t="s">
        <v>102</v>
      </c>
      <c r="BJ225" s="2" t="s">
        <v>102</v>
      </c>
      <c r="BK225" s="2" t="s">
        <v>102</v>
      </c>
      <c r="BL225" s="2" t="s">
        <v>102</v>
      </c>
      <c r="BM225" s="2" t="s">
        <v>102</v>
      </c>
      <c r="BN225" s="2" t="s">
        <v>102</v>
      </c>
      <c r="BO225" s="2" t="s">
        <v>102</v>
      </c>
      <c r="BP225" s="2" t="s">
        <v>102</v>
      </c>
      <c r="BQ225" s="2" t="s">
        <v>102</v>
      </c>
      <c r="BR225" s="2" t="s">
        <v>102</v>
      </c>
      <c r="BS225" s="2" t="s">
        <v>102</v>
      </c>
      <c r="BT225" s="2" t="s">
        <v>103</v>
      </c>
      <c r="BU225" s="2" t="s">
        <v>103</v>
      </c>
      <c r="BV225" s="2" t="s">
        <v>102</v>
      </c>
      <c r="BW225" s="2" t="s">
        <v>102</v>
      </c>
      <c r="BX225" s="2" t="s">
        <v>102</v>
      </c>
      <c r="BY225" s="2" t="s">
        <v>102</v>
      </c>
      <c r="BZ225" s="2" t="s">
        <v>102</v>
      </c>
      <c r="CA225" s="2" t="s">
        <v>102</v>
      </c>
      <c r="CB225" s="2" t="s">
        <v>102</v>
      </c>
      <c r="CC225" s="2" t="s">
        <v>102</v>
      </c>
      <c r="CD225" s="2" t="s">
        <v>102</v>
      </c>
      <c r="CE225" s="2" t="s">
        <v>102</v>
      </c>
      <c r="CF225" s="2" t="s">
        <v>102</v>
      </c>
      <c r="CG225" s="2" t="s">
        <v>102</v>
      </c>
      <c r="CH225" s="2" t="s">
        <v>102</v>
      </c>
      <c r="CI225" s="2" t="s">
        <v>102</v>
      </c>
      <c r="CJ225" s="2" t="s">
        <v>102</v>
      </c>
      <c r="CK225" s="2" t="s">
        <v>102</v>
      </c>
      <c r="CL225" s="2" t="s">
        <v>102</v>
      </c>
      <c r="CM225" s="2" t="s">
        <v>102</v>
      </c>
      <c r="CN225" s="2" t="s">
        <v>102</v>
      </c>
      <c r="CO225" s="2" t="s">
        <v>102</v>
      </c>
      <c r="CP225" s="2" t="s">
        <v>102</v>
      </c>
      <c r="CQ225" s="2" t="s">
        <v>102</v>
      </c>
      <c r="CR225" s="2" t="s">
        <v>102</v>
      </c>
      <c r="CS225" s="2" t="s">
        <v>102</v>
      </c>
      <c r="CT225" s="2" t="s">
        <v>102</v>
      </c>
      <c r="CU225" s="2" t="s">
        <v>102</v>
      </c>
    </row>
    <row r="226" spans="1:99" x14ac:dyDescent="0.3">
      <c r="A226" s="2" t="s">
        <v>379</v>
      </c>
      <c r="B226" s="2">
        <v>160069</v>
      </c>
      <c r="C226" s="2" t="s">
        <v>8861</v>
      </c>
      <c r="D226" s="2" t="s">
        <v>792</v>
      </c>
      <c r="E226" s="2" t="s">
        <v>8862</v>
      </c>
      <c r="F226" s="2" t="s">
        <v>8862</v>
      </c>
      <c r="G226" s="2" t="s">
        <v>8863</v>
      </c>
      <c r="I226" s="2" t="s">
        <v>381</v>
      </c>
      <c r="K226" s="2" t="s">
        <v>382</v>
      </c>
      <c r="L226" s="2" t="s">
        <v>8864</v>
      </c>
      <c r="M226" s="2" t="s">
        <v>8865</v>
      </c>
      <c r="N226" s="2" t="s">
        <v>8866</v>
      </c>
      <c r="U226" s="2" t="s">
        <v>798</v>
      </c>
      <c r="V226" s="3">
        <v>40998</v>
      </c>
      <c r="W226" s="3">
        <v>41453</v>
      </c>
      <c r="X226" s="4">
        <v>41183</v>
      </c>
      <c r="Y226" s="2" t="s">
        <v>103</v>
      </c>
      <c r="Z226" s="2" t="s">
        <v>8867</v>
      </c>
      <c r="AA226" s="2" t="s">
        <v>103</v>
      </c>
      <c r="AB226" s="2" t="s">
        <v>102</v>
      </c>
      <c r="AD226" s="2" t="s">
        <v>102</v>
      </c>
      <c r="AF226" s="2" t="s">
        <v>102</v>
      </c>
      <c r="AG226" s="2" t="s">
        <v>103</v>
      </c>
      <c r="AH226" s="2" t="s">
        <v>102</v>
      </c>
      <c r="AI226" s="2" t="s">
        <v>279</v>
      </c>
      <c r="AL226" s="2" t="s">
        <v>382</v>
      </c>
      <c r="AM226" s="2" t="s">
        <v>102</v>
      </c>
      <c r="AN226" s="2" t="s">
        <v>102</v>
      </c>
      <c r="AO226" s="2" t="s">
        <v>103</v>
      </c>
      <c r="AP226" s="2" t="s">
        <v>102</v>
      </c>
      <c r="AQ226" s="2" t="s">
        <v>102</v>
      </c>
      <c r="AR226" s="2" t="s">
        <v>102</v>
      </c>
      <c r="AS226" s="2" t="s">
        <v>102</v>
      </c>
      <c r="AT226" s="2" t="s">
        <v>102</v>
      </c>
      <c r="AU226" s="2" t="s">
        <v>102</v>
      </c>
      <c r="AV226" s="2" t="s">
        <v>102</v>
      </c>
      <c r="AW226" s="2" t="s">
        <v>102</v>
      </c>
      <c r="AX226" s="2" t="s">
        <v>102</v>
      </c>
      <c r="AY226" s="2" t="s">
        <v>102</v>
      </c>
      <c r="AZ226" s="2" t="s">
        <v>102</v>
      </c>
      <c r="BB226" s="2" t="s">
        <v>102</v>
      </c>
      <c r="BD226" s="2" t="s">
        <v>102</v>
      </c>
      <c r="BE226" s="2" t="s">
        <v>102</v>
      </c>
      <c r="BF226" s="2" t="s">
        <v>103</v>
      </c>
      <c r="BG226" s="2" t="s">
        <v>102</v>
      </c>
      <c r="BH226" s="2" t="s">
        <v>102</v>
      </c>
      <c r="BI226" s="2" t="s">
        <v>102</v>
      </c>
      <c r="BJ226" s="2" t="s">
        <v>102</v>
      </c>
      <c r="BK226" s="2" t="s">
        <v>102</v>
      </c>
      <c r="BL226" s="2" t="s">
        <v>102</v>
      </c>
      <c r="BM226" s="2" t="s">
        <v>102</v>
      </c>
      <c r="BN226" s="2" t="s">
        <v>102</v>
      </c>
      <c r="BO226" s="2" t="s">
        <v>102</v>
      </c>
      <c r="BP226" s="2" t="s">
        <v>102</v>
      </c>
      <c r="BQ226" s="2" t="s">
        <v>102</v>
      </c>
      <c r="BR226" s="2" t="s">
        <v>102</v>
      </c>
      <c r="BS226" s="2" t="s">
        <v>102</v>
      </c>
      <c r="BT226" s="2" t="s">
        <v>103</v>
      </c>
      <c r="BU226" s="2" t="s">
        <v>103</v>
      </c>
      <c r="BV226" s="2" t="s">
        <v>102</v>
      </c>
      <c r="BW226" s="2" t="s">
        <v>102</v>
      </c>
      <c r="BX226" s="2" t="s">
        <v>102</v>
      </c>
      <c r="BY226" s="2" t="s">
        <v>102</v>
      </c>
      <c r="BZ226" s="2" t="s">
        <v>102</v>
      </c>
      <c r="CA226" s="2" t="s">
        <v>102</v>
      </c>
      <c r="CB226" s="2" t="s">
        <v>102</v>
      </c>
      <c r="CC226" s="2" t="s">
        <v>102</v>
      </c>
      <c r="CD226" s="2" t="s">
        <v>102</v>
      </c>
      <c r="CE226" s="2" t="s">
        <v>102</v>
      </c>
      <c r="CF226" s="2" t="s">
        <v>102</v>
      </c>
      <c r="CG226" s="2" t="s">
        <v>102</v>
      </c>
      <c r="CH226" s="2" t="s">
        <v>102</v>
      </c>
      <c r="CI226" s="2" t="s">
        <v>102</v>
      </c>
      <c r="CJ226" s="2" t="s">
        <v>102</v>
      </c>
      <c r="CK226" s="2" t="s">
        <v>102</v>
      </c>
      <c r="CL226" s="2" t="s">
        <v>102</v>
      </c>
      <c r="CM226" s="2" t="s">
        <v>102</v>
      </c>
      <c r="CN226" s="2" t="s">
        <v>102</v>
      </c>
      <c r="CO226" s="2" t="s">
        <v>102</v>
      </c>
      <c r="CP226" s="2" t="s">
        <v>102</v>
      </c>
      <c r="CQ226" s="2" t="s">
        <v>102</v>
      </c>
      <c r="CR226" s="2" t="s">
        <v>102</v>
      </c>
      <c r="CS226" s="2" t="s">
        <v>102</v>
      </c>
      <c r="CT226" s="2" t="s">
        <v>102</v>
      </c>
      <c r="CU226" s="2" t="s">
        <v>102</v>
      </c>
    </row>
    <row r="227" spans="1:99" x14ac:dyDescent="0.3">
      <c r="A227" s="2" t="s">
        <v>379</v>
      </c>
      <c r="B227" s="2">
        <v>160070</v>
      </c>
      <c r="C227" s="2" t="s">
        <v>6136</v>
      </c>
      <c r="D227" s="2" t="s">
        <v>792</v>
      </c>
      <c r="E227" s="2" t="s">
        <v>6137</v>
      </c>
      <c r="F227" s="2" t="s">
        <v>6137</v>
      </c>
      <c r="G227" s="2" t="s">
        <v>6138</v>
      </c>
      <c r="H227" s="2" t="s">
        <v>6139</v>
      </c>
      <c r="I227" s="2" t="s">
        <v>710</v>
      </c>
      <c r="K227" s="2" t="s">
        <v>710</v>
      </c>
      <c r="L227" s="2">
        <v>179094</v>
      </c>
      <c r="M227" s="2" t="s">
        <v>6140</v>
      </c>
      <c r="N227" s="2" t="s">
        <v>6141</v>
      </c>
      <c r="U227" s="2" t="s">
        <v>798</v>
      </c>
      <c r="V227" s="3">
        <v>40997</v>
      </c>
      <c r="W227" s="3">
        <v>41261</v>
      </c>
      <c r="X227" s="4">
        <v>41183</v>
      </c>
      <c r="Y227" s="2" t="s">
        <v>103</v>
      </c>
      <c r="Z227" s="2" t="s">
        <v>6142</v>
      </c>
      <c r="AA227" s="2" t="s">
        <v>102</v>
      </c>
      <c r="AB227" s="2" t="s">
        <v>102</v>
      </c>
      <c r="AD227" s="2" t="s">
        <v>102</v>
      </c>
      <c r="AF227" s="2" t="s">
        <v>102</v>
      </c>
      <c r="AG227" s="2" t="s">
        <v>103</v>
      </c>
      <c r="AH227" s="2" t="s">
        <v>102</v>
      </c>
      <c r="AI227" s="2" t="s">
        <v>108</v>
      </c>
      <c r="AL227" s="2" t="s">
        <v>710</v>
      </c>
      <c r="AM227" s="2" t="s">
        <v>102</v>
      </c>
      <c r="AN227" s="2" t="s">
        <v>102</v>
      </c>
      <c r="AO227" s="2" t="s">
        <v>102</v>
      </c>
      <c r="AP227" s="2" t="s">
        <v>102</v>
      </c>
      <c r="AQ227" s="2" t="s">
        <v>102</v>
      </c>
      <c r="AR227" s="2" t="s">
        <v>102</v>
      </c>
      <c r="AS227" s="2" t="s">
        <v>102</v>
      </c>
      <c r="AT227" s="2" t="s">
        <v>102</v>
      </c>
      <c r="AU227" s="2" t="s">
        <v>102</v>
      </c>
      <c r="AV227" s="2" t="s">
        <v>102</v>
      </c>
      <c r="AW227" s="2" t="s">
        <v>102</v>
      </c>
      <c r="AX227" s="2" t="s">
        <v>102</v>
      </c>
      <c r="AY227" s="2" t="s">
        <v>102</v>
      </c>
      <c r="AZ227" s="2" t="s">
        <v>102</v>
      </c>
      <c r="BB227" s="2" t="s">
        <v>102</v>
      </c>
      <c r="BD227" s="2" t="s">
        <v>102</v>
      </c>
      <c r="BE227" s="2" t="s">
        <v>102</v>
      </c>
      <c r="BF227" s="2" t="s">
        <v>103</v>
      </c>
      <c r="BG227" s="2" t="s">
        <v>102</v>
      </c>
      <c r="BH227" s="2" t="s">
        <v>102</v>
      </c>
      <c r="BI227" s="2" t="s">
        <v>102</v>
      </c>
      <c r="BJ227" s="2" t="s">
        <v>102</v>
      </c>
      <c r="BK227" s="2" t="s">
        <v>102</v>
      </c>
      <c r="BL227" s="2" t="s">
        <v>102</v>
      </c>
      <c r="BM227" s="2" t="s">
        <v>102</v>
      </c>
      <c r="BN227" s="2" t="s">
        <v>102</v>
      </c>
      <c r="BO227" s="2" t="s">
        <v>102</v>
      </c>
      <c r="BP227" s="2" t="s">
        <v>102</v>
      </c>
      <c r="BQ227" s="2" t="s">
        <v>102</v>
      </c>
      <c r="BR227" s="2" t="s">
        <v>102</v>
      </c>
      <c r="BS227" s="2" t="s">
        <v>102</v>
      </c>
      <c r="BT227" s="2" t="s">
        <v>103</v>
      </c>
      <c r="BU227" s="2" t="s">
        <v>103</v>
      </c>
      <c r="BV227" s="2" t="s">
        <v>102</v>
      </c>
      <c r="BW227" s="2" t="s">
        <v>102</v>
      </c>
      <c r="BX227" s="2" t="s">
        <v>102</v>
      </c>
      <c r="BY227" s="2" t="s">
        <v>102</v>
      </c>
      <c r="BZ227" s="2" t="s">
        <v>102</v>
      </c>
      <c r="CA227" s="2" t="s">
        <v>102</v>
      </c>
      <c r="CB227" s="2" t="s">
        <v>102</v>
      </c>
      <c r="CC227" s="2" t="s">
        <v>102</v>
      </c>
      <c r="CD227" s="2" t="s">
        <v>102</v>
      </c>
      <c r="CE227" s="2" t="s">
        <v>102</v>
      </c>
      <c r="CF227" s="2" t="s">
        <v>102</v>
      </c>
      <c r="CG227" s="2" t="s">
        <v>102</v>
      </c>
      <c r="CH227" s="2" t="s">
        <v>102</v>
      </c>
      <c r="CI227" s="2" t="s">
        <v>102</v>
      </c>
      <c r="CJ227" s="2" t="s">
        <v>102</v>
      </c>
      <c r="CK227" s="2" t="s">
        <v>102</v>
      </c>
      <c r="CL227" s="2" t="s">
        <v>102</v>
      </c>
      <c r="CM227" s="2" t="s">
        <v>102</v>
      </c>
      <c r="CN227" s="2" t="s">
        <v>102</v>
      </c>
      <c r="CO227" s="2" t="s">
        <v>102</v>
      </c>
      <c r="CP227" s="2" t="s">
        <v>102</v>
      </c>
      <c r="CQ227" s="2" t="s">
        <v>102</v>
      </c>
      <c r="CR227" s="2" t="s">
        <v>102</v>
      </c>
      <c r="CS227" s="2" t="s">
        <v>102</v>
      </c>
      <c r="CT227" s="2" t="s">
        <v>102</v>
      </c>
      <c r="CU227" s="2" t="s">
        <v>102</v>
      </c>
    </row>
    <row r="228" spans="1:99" x14ac:dyDescent="0.3">
      <c r="A228" s="2" t="s">
        <v>112</v>
      </c>
      <c r="B228" s="2">
        <v>160084</v>
      </c>
      <c r="C228" s="2" t="s">
        <v>4223</v>
      </c>
      <c r="D228" s="2" t="s">
        <v>792</v>
      </c>
      <c r="E228" s="2" t="s">
        <v>4224</v>
      </c>
      <c r="F228" s="2" t="s">
        <v>4225</v>
      </c>
      <c r="G228" s="2" t="s">
        <v>552</v>
      </c>
      <c r="H228" s="2" t="s">
        <v>4226</v>
      </c>
      <c r="I228" s="2" t="s">
        <v>211</v>
      </c>
      <c r="J228" s="2" t="s">
        <v>134</v>
      </c>
      <c r="K228" s="2" t="s">
        <v>101</v>
      </c>
      <c r="L228" s="2" t="s">
        <v>4111</v>
      </c>
      <c r="M228" s="2" t="s">
        <v>4112</v>
      </c>
      <c r="N228" s="2" t="s">
        <v>4113</v>
      </c>
      <c r="U228" s="2" t="s">
        <v>798</v>
      </c>
      <c r="V228" s="3">
        <v>40991</v>
      </c>
      <c r="W228" s="3">
        <v>41506</v>
      </c>
      <c r="X228" s="4">
        <v>41183</v>
      </c>
      <c r="Y228" s="2" t="s">
        <v>103</v>
      </c>
      <c r="Z228" s="2" t="s">
        <v>4114</v>
      </c>
      <c r="AA228" s="2" t="s">
        <v>102</v>
      </c>
      <c r="AB228" s="2" t="s">
        <v>102</v>
      </c>
      <c r="AD228" s="2" t="s">
        <v>102</v>
      </c>
      <c r="AF228" s="2" t="s">
        <v>103</v>
      </c>
      <c r="AG228" s="2" t="s">
        <v>102</v>
      </c>
      <c r="AH228" s="2" t="s">
        <v>102</v>
      </c>
      <c r="AI228" s="2" t="s">
        <v>104</v>
      </c>
      <c r="AK228" s="2" t="s">
        <v>105</v>
      </c>
      <c r="AL228" s="2" t="s">
        <v>101</v>
      </c>
      <c r="AM228" s="2" t="s">
        <v>102</v>
      </c>
      <c r="AN228" s="2" t="s">
        <v>102</v>
      </c>
      <c r="AO228" s="2" t="s">
        <v>102</v>
      </c>
      <c r="AP228" s="2" t="s">
        <v>102</v>
      </c>
      <c r="AQ228" s="2" t="s">
        <v>102</v>
      </c>
      <c r="AR228" s="2" t="s">
        <v>102</v>
      </c>
      <c r="AS228" s="2" t="s">
        <v>102</v>
      </c>
      <c r="AT228" s="2" t="s">
        <v>102</v>
      </c>
      <c r="AU228" s="2" t="s">
        <v>102</v>
      </c>
      <c r="AV228" s="2" t="s">
        <v>102</v>
      </c>
      <c r="AW228" s="2" t="s">
        <v>102</v>
      </c>
      <c r="AX228" s="2" t="s">
        <v>102</v>
      </c>
      <c r="AY228" s="2" t="s">
        <v>102</v>
      </c>
      <c r="AZ228" s="2" t="s">
        <v>102</v>
      </c>
      <c r="BB228" s="2" t="s">
        <v>102</v>
      </c>
      <c r="BD228" s="2" t="s">
        <v>102</v>
      </c>
      <c r="BE228" s="2" t="s">
        <v>102</v>
      </c>
      <c r="BF228" s="2" t="s">
        <v>103</v>
      </c>
      <c r="BG228" s="2" t="s">
        <v>102</v>
      </c>
      <c r="BH228" s="2" t="s">
        <v>102</v>
      </c>
      <c r="BI228" s="2" t="s">
        <v>102</v>
      </c>
      <c r="BJ228" s="2" t="s">
        <v>102</v>
      </c>
      <c r="BK228" s="2" t="s">
        <v>102</v>
      </c>
      <c r="BL228" s="2" t="s">
        <v>102</v>
      </c>
      <c r="BM228" s="2" t="s">
        <v>102</v>
      </c>
      <c r="BN228" s="2" t="s">
        <v>102</v>
      </c>
      <c r="BO228" s="2" t="s">
        <v>102</v>
      </c>
      <c r="BP228" s="2" t="s">
        <v>102</v>
      </c>
      <c r="BQ228" s="2" t="s">
        <v>102</v>
      </c>
      <c r="BR228" s="2" t="s">
        <v>102</v>
      </c>
      <c r="BS228" s="2" t="s">
        <v>102</v>
      </c>
      <c r="BT228" s="2" t="s">
        <v>102</v>
      </c>
      <c r="BU228" s="2" t="s">
        <v>103</v>
      </c>
      <c r="BV228" s="2" t="s">
        <v>102</v>
      </c>
      <c r="BW228" s="2" t="s">
        <v>102</v>
      </c>
      <c r="BX228" s="2" t="s">
        <v>102</v>
      </c>
      <c r="BY228" s="2" t="s">
        <v>102</v>
      </c>
      <c r="BZ228" s="2" t="s">
        <v>102</v>
      </c>
      <c r="CA228" s="2" t="s">
        <v>102</v>
      </c>
      <c r="CB228" s="2" t="s">
        <v>102</v>
      </c>
      <c r="CC228" s="2" t="s">
        <v>102</v>
      </c>
      <c r="CD228" s="2" t="s">
        <v>102</v>
      </c>
      <c r="CE228" s="2" t="s">
        <v>102</v>
      </c>
      <c r="CF228" s="2" t="s">
        <v>102</v>
      </c>
      <c r="CG228" s="2" t="s">
        <v>102</v>
      </c>
      <c r="CH228" s="2" t="s">
        <v>102</v>
      </c>
      <c r="CI228" s="2" t="s">
        <v>102</v>
      </c>
      <c r="CJ228" s="2" t="s">
        <v>102</v>
      </c>
      <c r="CK228" s="2" t="s">
        <v>102</v>
      </c>
      <c r="CL228" s="2" t="s">
        <v>102</v>
      </c>
      <c r="CM228" s="2" t="s">
        <v>102</v>
      </c>
      <c r="CN228" s="2" t="s">
        <v>102</v>
      </c>
      <c r="CO228" s="2" t="s">
        <v>102</v>
      </c>
      <c r="CP228" s="2" t="s">
        <v>102</v>
      </c>
      <c r="CQ228" s="2" t="s">
        <v>102</v>
      </c>
      <c r="CR228" s="2" t="s">
        <v>102</v>
      </c>
      <c r="CS228" s="2" t="s">
        <v>102</v>
      </c>
      <c r="CT228" s="2" t="s">
        <v>102</v>
      </c>
      <c r="CU228" s="2" t="s">
        <v>102</v>
      </c>
    </row>
    <row r="229" spans="1:99" x14ac:dyDescent="0.3">
      <c r="A229" s="2" t="s">
        <v>123</v>
      </c>
      <c r="B229" s="2">
        <v>160093</v>
      </c>
      <c r="C229" s="2" t="s">
        <v>4044</v>
      </c>
      <c r="D229" s="2" t="s">
        <v>792</v>
      </c>
      <c r="E229" s="2" t="s">
        <v>4045</v>
      </c>
      <c r="F229" s="2" t="s">
        <v>4045</v>
      </c>
      <c r="G229" s="2" t="s">
        <v>786</v>
      </c>
      <c r="H229" s="2" t="s">
        <v>176</v>
      </c>
      <c r="I229" s="2" t="s">
        <v>359</v>
      </c>
      <c r="J229" s="2" t="s">
        <v>205</v>
      </c>
      <c r="K229" s="2" t="s">
        <v>101</v>
      </c>
      <c r="L229" s="2">
        <v>60062</v>
      </c>
      <c r="M229" s="2" t="s">
        <v>4046</v>
      </c>
      <c r="N229" s="2" t="s">
        <v>4047</v>
      </c>
      <c r="U229" s="2" t="s">
        <v>798</v>
      </c>
      <c r="V229" s="3">
        <v>40990</v>
      </c>
      <c r="W229" s="3">
        <v>41211</v>
      </c>
      <c r="X229" s="4">
        <v>41183</v>
      </c>
      <c r="Y229" s="2" t="s">
        <v>103</v>
      </c>
      <c r="Z229" s="2" t="s">
        <v>4048</v>
      </c>
      <c r="AA229" s="2" t="s">
        <v>102</v>
      </c>
      <c r="AB229" s="2" t="s">
        <v>102</v>
      </c>
      <c r="AD229" s="2" t="s">
        <v>102</v>
      </c>
      <c r="AF229" s="2" t="s">
        <v>103</v>
      </c>
      <c r="AG229" s="2" t="s">
        <v>102</v>
      </c>
      <c r="AH229" s="2" t="s">
        <v>102</v>
      </c>
      <c r="AI229" s="2" t="s">
        <v>108</v>
      </c>
      <c r="AK229" s="2" t="s">
        <v>105</v>
      </c>
      <c r="AL229" s="2" t="s">
        <v>101</v>
      </c>
      <c r="AM229" s="2" t="s">
        <v>102</v>
      </c>
      <c r="AN229" s="2" t="s">
        <v>102</v>
      </c>
      <c r="AO229" s="2" t="s">
        <v>102</v>
      </c>
      <c r="AP229" s="2" t="s">
        <v>102</v>
      </c>
      <c r="AQ229" s="2" t="s">
        <v>102</v>
      </c>
      <c r="AR229" s="2" t="s">
        <v>102</v>
      </c>
      <c r="AS229" s="2" t="s">
        <v>102</v>
      </c>
      <c r="AT229" s="2" t="s">
        <v>102</v>
      </c>
      <c r="AU229" s="2" t="s">
        <v>102</v>
      </c>
      <c r="AV229" s="2" t="s">
        <v>102</v>
      </c>
      <c r="AW229" s="2" t="s">
        <v>102</v>
      </c>
      <c r="AX229" s="2" t="s">
        <v>102</v>
      </c>
      <c r="AY229" s="2" t="s">
        <v>102</v>
      </c>
      <c r="AZ229" s="2" t="s">
        <v>102</v>
      </c>
      <c r="BB229" s="2" t="s">
        <v>103</v>
      </c>
      <c r="BC229" s="2" t="s">
        <v>103</v>
      </c>
      <c r="BD229" s="2" t="s">
        <v>102</v>
      </c>
      <c r="BE229" s="2" t="s">
        <v>102</v>
      </c>
      <c r="BF229" s="2" t="s">
        <v>102</v>
      </c>
      <c r="BG229" s="2" t="s">
        <v>102</v>
      </c>
      <c r="BH229" s="2" t="s">
        <v>102</v>
      </c>
      <c r="BI229" s="2" t="s">
        <v>102</v>
      </c>
      <c r="BJ229" s="2" t="s">
        <v>102</v>
      </c>
      <c r="BK229" s="2" t="s">
        <v>102</v>
      </c>
      <c r="BL229" s="2" t="s">
        <v>102</v>
      </c>
      <c r="BM229" s="2" t="s">
        <v>102</v>
      </c>
      <c r="BN229" s="2" t="s">
        <v>102</v>
      </c>
      <c r="BO229" s="2" t="s">
        <v>102</v>
      </c>
      <c r="BP229" s="2" t="s">
        <v>102</v>
      </c>
      <c r="BQ229" s="2" t="s">
        <v>102</v>
      </c>
      <c r="BR229" s="2" t="s">
        <v>102</v>
      </c>
      <c r="BS229" s="2" t="s">
        <v>102</v>
      </c>
      <c r="BT229" s="2" t="s">
        <v>103</v>
      </c>
      <c r="BU229" s="2" t="s">
        <v>103</v>
      </c>
      <c r="BV229" s="2" t="s">
        <v>102</v>
      </c>
      <c r="BW229" s="2" t="s">
        <v>102</v>
      </c>
      <c r="BX229" s="2" t="s">
        <v>102</v>
      </c>
      <c r="BY229" s="2" t="s">
        <v>102</v>
      </c>
      <c r="BZ229" s="2" t="s">
        <v>102</v>
      </c>
      <c r="CA229" s="2" t="s">
        <v>102</v>
      </c>
      <c r="CB229" s="2" t="s">
        <v>102</v>
      </c>
      <c r="CC229" s="2" t="s">
        <v>102</v>
      </c>
      <c r="CD229" s="2" t="s">
        <v>102</v>
      </c>
      <c r="CE229" s="2" t="s">
        <v>102</v>
      </c>
      <c r="CF229" s="2" t="s">
        <v>102</v>
      </c>
      <c r="CG229" s="2" t="s">
        <v>102</v>
      </c>
      <c r="CH229" s="2" t="s">
        <v>102</v>
      </c>
      <c r="CI229" s="2" t="s">
        <v>102</v>
      </c>
      <c r="CJ229" s="2" t="s">
        <v>102</v>
      </c>
      <c r="CK229" s="2" t="s">
        <v>102</v>
      </c>
      <c r="CL229" s="2" t="s">
        <v>102</v>
      </c>
      <c r="CM229" s="2" t="s">
        <v>102</v>
      </c>
      <c r="CN229" s="2" t="s">
        <v>102</v>
      </c>
      <c r="CO229" s="2" t="s">
        <v>102</v>
      </c>
      <c r="CP229" s="2" t="s">
        <v>102</v>
      </c>
      <c r="CQ229" s="2" t="s">
        <v>102</v>
      </c>
      <c r="CR229" s="2" t="s">
        <v>102</v>
      </c>
      <c r="CS229" s="2" t="s">
        <v>102</v>
      </c>
      <c r="CT229" s="2" t="s">
        <v>102</v>
      </c>
      <c r="CU229" s="2" t="s">
        <v>102</v>
      </c>
    </row>
    <row r="230" spans="1:99" x14ac:dyDescent="0.3">
      <c r="A230" s="2" t="s">
        <v>112</v>
      </c>
      <c r="B230" s="2">
        <v>160095</v>
      </c>
      <c r="C230" s="2" t="s">
        <v>7699</v>
      </c>
      <c r="D230" s="2" t="s">
        <v>792</v>
      </c>
      <c r="E230" s="2" t="s">
        <v>7700</v>
      </c>
      <c r="F230" s="2" t="s">
        <v>7700</v>
      </c>
      <c r="G230" s="2" t="s">
        <v>7701</v>
      </c>
      <c r="H230" s="2" t="s">
        <v>164</v>
      </c>
      <c r="I230" s="2" t="s">
        <v>212</v>
      </c>
      <c r="J230" s="2" t="s">
        <v>134</v>
      </c>
      <c r="K230" s="2" t="s">
        <v>101</v>
      </c>
      <c r="L230" s="2" t="s">
        <v>7702</v>
      </c>
      <c r="M230" s="2" t="s">
        <v>7703</v>
      </c>
      <c r="N230" s="2" t="s">
        <v>7704</v>
      </c>
      <c r="U230" s="2" t="s">
        <v>798</v>
      </c>
      <c r="V230" s="3">
        <v>40997</v>
      </c>
      <c r="W230" s="3">
        <v>41361</v>
      </c>
      <c r="X230" s="4">
        <v>41183</v>
      </c>
      <c r="Y230" s="2" t="s">
        <v>103</v>
      </c>
      <c r="Z230" s="2" t="s">
        <v>7705</v>
      </c>
      <c r="AA230" s="2" t="s">
        <v>102</v>
      </c>
      <c r="AB230" s="2" t="s">
        <v>102</v>
      </c>
      <c r="AD230" s="2" t="s">
        <v>102</v>
      </c>
      <c r="AF230" s="2" t="s">
        <v>103</v>
      </c>
      <c r="AG230" s="2" t="s">
        <v>102</v>
      </c>
      <c r="AH230" s="2" t="s">
        <v>102</v>
      </c>
      <c r="AI230" s="2" t="s">
        <v>108</v>
      </c>
      <c r="AK230" s="2" t="s">
        <v>105</v>
      </c>
      <c r="AL230" s="2" t="s">
        <v>101</v>
      </c>
      <c r="AM230" s="2" t="s">
        <v>102</v>
      </c>
      <c r="AN230" s="2" t="s">
        <v>102</v>
      </c>
      <c r="AO230" s="2" t="s">
        <v>102</v>
      </c>
      <c r="AP230" s="2" t="s">
        <v>102</v>
      </c>
      <c r="AQ230" s="2" t="s">
        <v>102</v>
      </c>
      <c r="AR230" s="2" t="s">
        <v>102</v>
      </c>
      <c r="AS230" s="2" t="s">
        <v>102</v>
      </c>
      <c r="AT230" s="2" t="s">
        <v>102</v>
      </c>
      <c r="AU230" s="2" t="s">
        <v>102</v>
      </c>
      <c r="AV230" s="2" t="s">
        <v>102</v>
      </c>
      <c r="AW230" s="2" t="s">
        <v>102</v>
      </c>
      <c r="AX230" s="2" t="s">
        <v>102</v>
      </c>
      <c r="AY230" s="2" t="s">
        <v>102</v>
      </c>
      <c r="AZ230" s="2" t="s">
        <v>102</v>
      </c>
      <c r="BB230" s="2" t="s">
        <v>102</v>
      </c>
      <c r="BD230" s="2" t="s">
        <v>102</v>
      </c>
      <c r="BE230" s="2" t="s">
        <v>102</v>
      </c>
      <c r="BF230" s="2" t="s">
        <v>102</v>
      </c>
      <c r="BG230" s="2" t="s">
        <v>102</v>
      </c>
      <c r="BH230" s="2" t="s">
        <v>102</v>
      </c>
      <c r="BI230" s="2" t="s">
        <v>102</v>
      </c>
      <c r="BJ230" s="2" t="s">
        <v>102</v>
      </c>
      <c r="BK230" s="2" t="s">
        <v>102</v>
      </c>
      <c r="BL230" s="2" t="s">
        <v>102</v>
      </c>
      <c r="BM230" s="2" t="s">
        <v>102</v>
      </c>
      <c r="BN230" s="2" t="s">
        <v>102</v>
      </c>
      <c r="BO230" s="2" t="s">
        <v>102</v>
      </c>
      <c r="BP230" s="2" t="s">
        <v>102</v>
      </c>
      <c r="BQ230" s="2" t="s">
        <v>102</v>
      </c>
      <c r="BR230" s="2" t="s">
        <v>102</v>
      </c>
      <c r="BS230" s="2" t="s">
        <v>102</v>
      </c>
      <c r="BT230" s="2" t="s">
        <v>103</v>
      </c>
      <c r="BU230" s="2" t="s">
        <v>103</v>
      </c>
      <c r="BV230" s="2" t="s">
        <v>102</v>
      </c>
      <c r="BW230" s="2" t="s">
        <v>102</v>
      </c>
      <c r="BX230" s="2" t="s">
        <v>102</v>
      </c>
      <c r="BY230" s="2" t="s">
        <v>102</v>
      </c>
      <c r="BZ230" s="2" t="s">
        <v>102</v>
      </c>
      <c r="CA230" s="2" t="s">
        <v>102</v>
      </c>
      <c r="CB230" s="2" t="s">
        <v>102</v>
      </c>
      <c r="CC230" s="2" t="s">
        <v>102</v>
      </c>
      <c r="CD230" s="2" t="s">
        <v>102</v>
      </c>
      <c r="CE230" s="2" t="s">
        <v>102</v>
      </c>
      <c r="CF230" s="2" t="s">
        <v>102</v>
      </c>
      <c r="CG230" s="2" t="s">
        <v>102</v>
      </c>
      <c r="CH230" s="2" t="s">
        <v>102</v>
      </c>
      <c r="CI230" s="2" t="s">
        <v>102</v>
      </c>
      <c r="CJ230" s="2" t="s">
        <v>102</v>
      </c>
      <c r="CK230" s="2" t="s">
        <v>102</v>
      </c>
      <c r="CL230" s="2" t="s">
        <v>102</v>
      </c>
      <c r="CM230" s="2" t="s">
        <v>102</v>
      </c>
      <c r="CN230" s="2" t="s">
        <v>102</v>
      </c>
      <c r="CO230" s="2" t="s">
        <v>102</v>
      </c>
      <c r="CP230" s="2" t="s">
        <v>102</v>
      </c>
      <c r="CQ230" s="2" t="s">
        <v>102</v>
      </c>
      <c r="CR230" s="2" t="s">
        <v>102</v>
      </c>
      <c r="CS230" s="2" t="s">
        <v>102</v>
      </c>
      <c r="CT230" s="2" t="s">
        <v>102</v>
      </c>
      <c r="CU230" s="2" t="s">
        <v>102</v>
      </c>
    </row>
    <row r="231" spans="1:99" x14ac:dyDescent="0.3">
      <c r="A231" s="2" t="s">
        <v>379</v>
      </c>
      <c r="B231" s="2">
        <v>160101</v>
      </c>
      <c r="C231" s="2" t="s">
        <v>5461</v>
      </c>
      <c r="D231" s="2" t="s">
        <v>792</v>
      </c>
      <c r="E231" s="2" t="s">
        <v>5462</v>
      </c>
      <c r="F231" s="2" t="s">
        <v>5463</v>
      </c>
      <c r="G231" s="2" t="s">
        <v>1908</v>
      </c>
      <c r="I231" s="2" t="s">
        <v>5464</v>
      </c>
      <c r="K231" s="2" t="s">
        <v>382</v>
      </c>
      <c r="L231" s="2" t="s">
        <v>1909</v>
      </c>
      <c r="M231" s="2" t="s">
        <v>5465</v>
      </c>
      <c r="N231" s="2" t="s">
        <v>5466</v>
      </c>
      <c r="U231" s="2" t="s">
        <v>798</v>
      </c>
      <c r="V231" s="3">
        <v>40996</v>
      </c>
      <c r="W231" s="3">
        <v>41351</v>
      </c>
      <c r="X231" s="4">
        <v>41183</v>
      </c>
      <c r="Y231" s="2" t="s">
        <v>103</v>
      </c>
      <c r="Z231" s="2" t="s">
        <v>5467</v>
      </c>
      <c r="AA231" s="2" t="s">
        <v>103</v>
      </c>
      <c r="AB231" s="2" t="s">
        <v>102</v>
      </c>
      <c r="AD231" s="2" t="s">
        <v>102</v>
      </c>
      <c r="AF231" s="2" t="s">
        <v>102</v>
      </c>
      <c r="AG231" s="2" t="s">
        <v>103</v>
      </c>
      <c r="AH231" s="2" t="s">
        <v>102</v>
      </c>
      <c r="AI231" s="2" t="s">
        <v>279</v>
      </c>
      <c r="AL231" s="2" t="s">
        <v>382</v>
      </c>
      <c r="AM231" s="2" t="s">
        <v>102</v>
      </c>
      <c r="AN231" s="2" t="s">
        <v>102</v>
      </c>
      <c r="AO231" s="2" t="s">
        <v>102</v>
      </c>
      <c r="AP231" s="2" t="s">
        <v>102</v>
      </c>
      <c r="AQ231" s="2" t="s">
        <v>102</v>
      </c>
      <c r="AR231" s="2" t="s">
        <v>102</v>
      </c>
      <c r="AS231" s="2" t="s">
        <v>102</v>
      </c>
      <c r="AT231" s="2" t="s">
        <v>102</v>
      </c>
      <c r="AU231" s="2" t="s">
        <v>102</v>
      </c>
      <c r="AV231" s="2" t="s">
        <v>102</v>
      </c>
      <c r="AW231" s="2" t="s">
        <v>102</v>
      </c>
      <c r="AX231" s="2" t="s">
        <v>102</v>
      </c>
      <c r="AY231" s="2" t="s">
        <v>102</v>
      </c>
      <c r="AZ231" s="2" t="s">
        <v>102</v>
      </c>
      <c r="BB231" s="2" t="s">
        <v>102</v>
      </c>
      <c r="BD231" s="2" t="s">
        <v>102</v>
      </c>
      <c r="BE231" s="2" t="s">
        <v>102</v>
      </c>
      <c r="BF231" s="2" t="s">
        <v>102</v>
      </c>
      <c r="BG231" s="2" t="s">
        <v>102</v>
      </c>
      <c r="BH231" s="2" t="s">
        <v>102</v>
      </c>
      <c r="BI231" s="2" t="s">
        <v>102</v>
      </c>
      <c r="BJ231" s="2" t="s">
        <v>102</v>
      </c>
      <c r="BK231" s="2" t="s">
        <v>102</v>
      </c>
      <c r="BL231" s="2" t="s">
        <v>102</v>
      </c>
      <c r="BM231" s="2" t="s">
        <v>102</v>
      </c>
      <c r="BN231" s="2" t="s">
        <v>102</v>
      </c>
      <c r="BO231" s="2" t="s">
        <v>102</v>
      </c>
      <c r="BP231" s="2" t="s">
        <v>102</v>
      </c>
      <c r="BQ231" s="2" t="s">
        <v>102</v>
      </c>
      <c r="BR231" s="2" t="s">
        <v>102</v>
      </c>
      <c r="BS231" s="2" t="s">
        <v>102</v>
      </c>
      <c r="BT231" s="2" t="s">
        <v>103</v>
      </c>
      <c r="BU231" s="2" t="s">
        <v>103</v>
      </c>
      <c r="BV231" s="2" t="s">
        <v>102</v>
      </c>
      <c r="BW231" s="2" t="s">
        <v>102</v>
      </c>
      <c r="BX231" s="2" t="s">
        <v>102</v>
      </c>
      <c r="BY231" s="2" t="s">
        <v>102</v>
      </c>
      <c r="BZ231" s="2" t="s">
        <v>102</v>
      </c>
      <c r="CA231" s="2" t="s">
        <v>102</v>
      </c>
      <c r="CB231" s="2" t="s">
        <v>102</v>
      </c>
      <c r="CC231" s="2" t="s">
        <v>102</v>
      </c>
      <c r="CD231" s="2" t="s">
        <v>102</v>
      </c>
      <c r="CE231" s="2" t="s">
        <v>102</v>
      </c>
      <c r="CF231" s="2" t="s">
        <v>102</v>
      </c>
      <c r="CG231" s="2" t="s">
        <v>102</v>
      </c>
      <c r="CH231" s="2" t="s">
        <v>102</v>
      </c>
      <c r="CI231" s="2" t="s">
        <v>102</v>
      </c>
      <c r="CJ231" s="2" t="s">
        <v>102</v>
      </c>
      <c r="CK231" s="2" t="s">
        <v>102</v>
      </c>
      <c r="CL231" s="2" t="s">
        <v>102</v>
      </c>
      <c r="CM231" s="2" t="s">
        <v>102</v>
      </c>
      <c r="CN231" s="2" t="s">
        <v>102</v>
      </c>
      <c r="CO231" s="2" t="s">
        <v>102</v>
      </c>
      <c r="CP231" s="2" t="s">
        <v>102</v>
      </c>
      <c r="CQ231" s="2" t="s">
        <v>102</v>
      </c>
      <c r="CR231" s="2" t="s">
        <v>102</v>
      </c>
      <c r="CS231" s="2" t="s">
        <v>102</v>
      </c>
      <c r="CT231" s="2" t="s">
        <v>102</v>
      </c>
      <c r="CU231" s="2" t="s">
        <v>102</v>
      </c>
    </row>
    <row r="232" spans="1:99" x14ac:dyDescent="0.3">
      <c r="A232" s="2" t="s">
        <v>379</v>
      </c>
      <c r="B232" s="2">
        <v>160110</v>
      </c>
      <c r="C232" s="2" t="s">
        <v>4361</v>
      </c>
      <c r="D232" s="2" t="s">
        <v>792</v>
      </c>
      <c r="E232" s="2" t="s">
        <v>4362</v>
      </c>
      <c r="F232" s="2" t="s">
        <v>4362</v>
      </c>
      <c r="G232" s="2" t="s">
        <v>4363</v>
      </c>
      <c r="H232" s="2" t="s">
        <v>4364</v>
      </c>
      <c r="I232" s="2" t="s">
        <v>488</v>
      </c>
      <c r="K232" s="2" t="s">
        <v>489</v>
      </c>
      <c r="L232" s="2">
        <v>4538133</v>
      </c>
      <c r="M232" s="2" t="s">
        <v>4365</v>
      </c>
      <c r="N232" s="2" t="s">
        <v>4366</v>
      </c>
      <c r="U232" s="2" t="s">
        <v>798</v>
      </c>
      <c r="V232" s="3">
        <v>40994</v>
      </c>
      <c r="W232" s="3">
        <v>41382</v>
      </c>
      <c r="X232" s="4">
        <v>41183</v>
      </c>
      <c r="Y232" s="2" t="s">
        <v>103</v>
      </c>
      <c r="Z232" s="2" t="s">
        <v>4355</v>
      </c>
      <c r="AA232" s="2" t="s">
        <v>103</v>
      </c>
      <c r="AB232" s="2" t="s">
        <v>102</v>
      </c>
      <c r="AD232" s="2" t="s">
        <v>102</v>
      </c>
      <c r="AF232" s="2" t="s">
        <v>102</v>
      </c>
      <c r="AG232" s="2" t="s">
        <v>103</v>
      </c>
      <c r="AH232" s="2" t="s">
        <v>102</v>
      </c>
      <c r="AI232" s="2" t="s">
        <v>279</v>
      </c>
      <c r="AL232" s="2" t="s">
        <v>489</v>
      </c>
      <c r="AM232" s="2" t="s">
        <v>102</v>
      </c>
      <c r="AN232" s="2" t="s">
        <v>102</v>
      </c>
      <c r="AO232" s="2" t="s">
        <v>102</v>
      </c>
      <c r="AP232" s="2" t="s">
        <v>102</v>
      </c>
      <c r="AQ232" s="2" t="s">
        <v>102</v>
      </c>
      <c r="AR232" s="2" t="s">
        <v>102</v>
      </c>
      <c r="AS232" s="2" t="s">
        <v>102</v>
      </c>
      <c r="AT232" s="2" t="s">
        <v>102</v>
      </c>
      <c r="AU232" s="2" t="s">
        <v>102</v>
      </c>
      <c r="AV232" s="2" t="s">
        <v>102</v>
      </c>
      <c r="AW232" s="2" t="s">
        <v>102</v>
      </c>
      <c r="AX232" s="2" t="s">
        <v>102</v>
      </c>
      <c r="AY232" s="2" t="s">
        <v>102</v>
      </c>
      <c r="AZ232" s="2" t="s">
        <v>102</v>
      </c>
      <c r="BB232" s="2" t="s">
        <v>102</v>
      </c>
      <c r="BD232" s="2" t="s">
        <v>102</v>
      </c>
      <c r="BE232" s="2" t="s">
        <v>103</v>
      </c>
      <c r="BF232" s="2" t="s">
        <v>103</v>
      </c>
      <c r="BG232" s="2" t="s">
        <v>102</v>
      </c>
      <c r="BH232" s="2" t="s">
        <v>102</v>
      </c>
      <c r="BI232" s="2" t="s">
        <v>102</v>
      </c>
      <c r="BJ232" s="2" t="s">
        <v>103</v>
      </c>
      <c r="BK232" s="2" t="s">
        <v>102</v>
      </c>
      <c r="BL232" s="2" t="s">
        <v>103</v>
      </c>
      <c r="BM232" s="2" t="s">
        <v>102</v>
      </c>
      <c r="BN232" s="2" t="s">
        <v>102</v>
      </c>
      <c r="BO232" s="2" t="s">
        <v>102</v>
      </c>
      <c r="BP232" s="2" t="s">
        <v>102</v>
      </c>
      <c r="BQ232" s="2" t="s">
        <v>102</v>
      </c>
      <c r="BR232" s="2" t="s">
        <v>102</v>
      </c>
      <c r="BS232" s="2" t="s">
        <v>102</v>
      </c>
      <c r="BT232" s="2" t="s">
        <v>103</v>
      </c>
      <c r="BU232" s="2" t="s">
        <v>103</v>
      </c>
      <c r="BV232" s="2" t="s">
        <v>102</v>
      </c>
      <c r="BW232" s="2" t="s">
        <v>102</v>
      </c>
      <c r="BX232" s="2" t="s">
        <v>102</v>
      </c>
      <c r="BY232" s="2" t="s">
        <v>102</v>
      </c>
      <c r="BZ232" s="2" t="s">
        <v>102</v>
      </c>
      <c r="CA232" s="2" t="s">
        <v>102</v>
      </c>
      <c r="CB232" s="2" t="s">
        <v>102</v>
      </c>
      <c r="CC232" s="2" t="s">
        <v>102</v>
      </c>
      <c r="CD232" s="2" t="s">
        <v>102</v>
      </c>
      <c r="CE232" s="2" t="s">
        <v>102</v>
      </c>
      <c r="CF232" s="2" t="s">
        <v>102</v>
      </c>
      <c r="CG232" s="2" t="s">
        <v>102</v>
      </c>
      <c r="CH232" s="2" t="s">
        <v>102</v>
      </c>
      <c r="CI232" s="2" t="s">
        <v>102</v>
      </c>
      <c r="CJ232" s="2" t="s">
        <v>102</v>
      </c>
      <c r="CK232" s="2" t="s">
        <v>102</v>
      </c>
      <c r="CL232" s="2" t="s">
        <v>102</v>
      </c>
      <c r="CM232" s="2" t="s">
        <v>102</v>
      </c>
      <c r="CN232" s="2" t="s">
        <v>102</v>
      </c>
      <c r="CO232" s="2" t="s">
        <v>102</v>
      </c>
      <c r="CP232" s="2" t="s">
        <v>102</v>
      </c>
      <c r="CQ232" s="2" t="s">
        <v>102</v>
      </c>
      <c r="CR232" s="2" t="s">
        <v>102</v>
      </c>
      <c r="CS232" s="2" t="s">
        <v>102</v>
      </c>
      <c r="CT232" s="2" t="s">
        <v>102</v>
      </c>
      <c r="CU232" s="2" t="s">
        <v>102</v>
      </c>
    </row>
    <row r="233" spans="1:99" x14ac:dyDescent="0.3">
      <c r="A233" s="2" t="s">
        <v>112</v>
      </c>
      <c r="B233" s="2">
        <v>160112</v>
      </c>
      <c r="C233" s="2" t="s">
        <v>7679</v>
      </c>
      <c r="D233" s="2" t="s">
        <v>792</v>
      </c>
      <c r="E233" s="2" t="s">
        <v>7680</v>
      </c>
      <c r="F233" s="2" t="s">
        <v>7681</v>
      </c>
      <c r="G233" s="2" t="s">
        <v>4914</v>
      </c>
      <c r="I233" s="2" t="s">
        <v>211</v>
      </c>
      <c r="J233" s="2" t="s">
        <v>134</v>
      </c>
      <c r="K233" s="2" t="s">
        <v>101</v>
      </c>
      <c r="L233" s="2">
        <v>94025</v>
      </c>
      <c r="M233" s="2" t="s">
        <v>7682</v>
      </c>
      <c r="N233" s="2" t="s">
        <v>7683</v>
      </c>
      <c r="U233" s="2" t="s">
        <v>798</v>
      </c>
      <c r="V233" s="3">
        <v>40997</v>
      </c>
      <c r="W233" s="3">
        <v>41578</v>
      </c>
      <c r="X233" s="4">
        <v>41183</v>
      </c>
      <c r="Y233" s="2" t="s">
        <v>103</v>
      </c>
      <c r="Z233" s="2" t="s">
        <v>7684</v>
      </c>
      <c r="AA233" s="2" t="s">
        <v>102</v>
      </c>
      <c r="AB233" s="2" t="s">
        <v>102</v>
      </c>
      <c r="AD233" s="2" t="s">
        <v>102</v>
      </c>
      <c r="AF233" s="2" t="s">
        <v>103</v>
      </c>
      <c r="AG233" s="2" t="s">
        <v>102</v>
      </c>
      <c r="AH233" s="2" t="s">
        <v>102</v>
      </c>
      <c r="AI233" s="2" t="s">
        <v>104</v>
      </c>
      <c r="AK233" s="2" t="s">
        <v>105</v>
      </c>
      <c r="AL233" s="2" t="s">
        <v>101</v>
      </c>
      <c r="AM233" s="2" t="s">
        <v>102</v>
      </c>
      <c r="AN233" s="2" t="s">
        <v>102</v>
      </c>
      <c r="AO233" s="2" t="s">
        <v>102</v>
      </c>
      <c r="AP233" s="2" t="s">
        <v>102</v>
      </c>
      <c r="AQ233" s="2" t="s">
        <v>102</v>
      </c>
      <c r="AR233" s="2" t="s">
        <v>102</v>
      </c>
      <c r="AS233" s="2" t="s">
        <v>102</v>
      </c>
      <c r="AT233" s="2" t="s">
        <v>102</v>
      </c>
      <c r="AU233" s="2" t="s">
        <v>102</v>
      </c>
      <c r="AV233" s="2" t="s">
        <v>102</v>
      </c>
      <c r="AW233" s="2" t="s">
        <v>102</v>
      </c>
      <c r="AX233" s="2" t="s">
        <v>102</v>
      </c>
      <c r="AY233" s="2" t="s">
        <v>102</v>
      </c>
      <c r="AZ233" s="2" t="s">
        <v>102</v>
      </c>
      <c r="BB233" s="2" t="s">
        <v>102</v>
      </c>
      <c r="BD233" s="2" t="s">
        <v>102</v>
      </c>
      <c r="BE233" s="2" t="s">
        <v>102</v>
      </c>
      <c r="BF233" s="2" t="s">
        <v>102</v>
      </c>
      <c r="BG233" s="2" t="s">
        <v>102</v>
      </c>
      <c r="BH233" s="2" t="s">
        <v>102</v>
      </c>
      <c r="BI233" s="2" t="s">
        <v>102</v>
      </c>
      <c r="BJ233" s="2" t="s">
        <v>102</v>
      </c>
      <c r="BK233" s="2" t="s">
        <v>102</v>
      </c>
      <c r="BL233" s="2" t="s">
        <v>102</v>
      </c>
      <c r="BM233" s="2" t="s">
        <v>102</v>
      </c>
      <c r="BN233" s="2" t="s">
        <v>102</v>
      </c>
      <c r="BO233" s="2" t="s">
        <v>102</v>
      </c>
      <c r="BP233" s="2" t="s">
        <v>102</v>
      </c>
      <c r="BQ233" s="2" t="s">
        <v>102</v>
      </c>
      <c r="BR233" s="2" t="s">
        <v>102</v>
      </c>
      <c r="BS233" s="2" t="s">
        <v>102</v>
      </c>
      <c r="BT233" s="2" t="s">
        <v>103</v>
      </c>
      <c r="BU233" s="2" t="s">
        <v>103</v>
      </c>
      <c r="BV233" s="2" t="s">
        <v>102</v>
      </c>
      <c r="BW233" s="2" t="s">
        <v>102</v>
      </c>
      <c r="BX233" s="2" t="s">
        <v>102</v>
      </c>
      <c r="BY233" s="2" t="s">
        <v>102</v>
      </c>
      <c r="BZ233" s="2" t="s">
        <v>102</v>
      </c>
      <c r="CA233" s="2" t="s">
        <v>102</v>
      </c>
      <c r="CB233" s="2" t="s">
        <v>102</v>
      </c>
      <c r="CC233" s="2" t="s">
        <v>102</v>
      </c>
      <c r="CD233" s="2" t="s">
        <v>102</v>
      </c>
      <c r="CE233" s="2" t="s">
        <v>102</v>
      </c>
      <c r="CF233" s="2" t="s">
        <v>102</v>
      </c>
      <c r="CG233" s="2" t="s">
        <v>102</v>
      </c>
      <c r="CH233" s="2" t="s">
        <v>102</v>
      </c>
      <c r="CI233" s="2" t="s">
        <v>102</v>
      </c>
      <c r="CJ233" s="2" t="s">
        <v>102</v>
      </c>
      <c r="CK233" s="2" t="s">
        <v>102</v>
      </c>
      <c r="CL233" s="2" t="s">
        <v>102</v>
      </c>
      <c r="CM233" s="2" t="s">
        <v>102</v>
      </c>
      <c r="CN233" s="2" t="s">
        <v>102</v>
      </c>
      <c r="CO233" s="2" t="s">
        <v>102</v>
      </c>
      <c r="CP233" s="2" t="s">
        <v>102</v>
      </c>
      <c r="CQ233" s="2" t="s">
        <v>102</v>
      </c>
      <c r="CR233" s="2" t="s">
        <v>102</v>
      </c>
      <c r="CS233" s="2" t="s">
        <v>102</v>
      </c>
      <c r="CT233" s="2" t="s">
        <v>102</v>
      </c>
      <c r="CU233" s="2" t="s">
        <v>102</v>
      </c>
    </row>
    <row r="234" spans="1:99" x14ac:dyDescent="0.3">
      <c r="A234" s="2" t="s">
        <v>116</v>
      </c>
      <c r="B234" s="2">
        <v>160118</v>
      </c>
      <c r="C234" s="2" t="s">
        <v>9162</v>
      </c>
      <c r="D234" s="2" t="s">
        <v>792</v>
      </c>
      <c r="E234" s="2" t="s">
        <v>9163</v>
      </c>
      <c r="F234" s="2" t="s">
        <v>9164</v>
      </c>
      <c r="G234" s="2" t="s">
        <v>1464</v>
      </c>
      <c r="H234" s="2" t="s">
        <v>233</v>
      </c>
      <c r="I234" s="2" t="s">
        <v>221</v>
      </c>
      <c r="J234" s="2" t="s">
        <v>117</v>
      </c>
      <c r="K234" s="2" t="s">
        <v>101</v>
      </c>
      <c r="L234" s="2">
        <v>78701</v>
      </c>
      <c r="M234" s="2" t="s">
        <v>9165</v>
      </c>
      <c r="N234" s="2" t="s">
        <v>9166</v>
      </c>
      <c r="U234" s="2" t="s">
        <v>798</v>
      </c>
      <c r="V234" s="3">
        <v>40998</v>
      </c>
      <c r="W234" s="3">
        <v>41355</v>
      </c>
      <c r="X234" s="4">
        <v>41183</v>
      </c>
      <c r="Y234" s="2" t="s">
        <v>103</v>
      </c>
      <c r="Z234" s="2" t="s">
        <v>9167</v>
      </c>
      <c r="AA234" s="2" t="s">
        <v>102</v>
      </c>
      <c r="AB234" s="2" t="s">
        <v>102</v>
      </c>
      <c r="AD234" s="2" t="s">
        <v>102</v>
      </c>
      <c r="AF234" s="2" t="s">
        <v>103</v>
      </c>
      <c r="AG234" s="2" t="s">
        <v>102</v>
      </c>
      <c r="AH234" s="2" t="s">
        <v>102</v>
      </c>
      <c r="AI234" s="2" t="s">
        <v>108</v>
      </c>
      <c r="AK234" s="2" t="s">
        <v>117</v>
      </c>
      <c r="AL234" s="2" t="s">
        <v>101</v>
      </c>
      <c r="AM234" s="2" t="s">
        <v>102</v>
      </c>
      <c r="AN234" s="2" t="s">
        <v>102</v>
      </c>
      <c r="AO234" s="2" t="s">
        <v>102</v>
      </c>
      <c r="AP234" s="2" t="s">
        <v>102</v>
      </c>
      <c r="AQ234" s="2" t="s">
        <v>102</v>
      </c>
      <c r="AR234" s="2" t="s">
        <v>102</v>
      </c>
      <c r="AS234" s="2" t="s">
        <v>102</v>
      </c>
      <c r="AT234" s="2" t="s">
        <v>102</v>
      </c>
      <c r="AU234" s="2" t="s">
        <v>102</v>
      </c>
      <c r="AV234" s="2" t="s">
        <v>102</v>
      </c>
      <c r="AW234" s="2" t="s">
        <v>102</v>
      </c>
      <c r="AX234" s="2" t="s">
        <v>102</v>
      </c>
      <c r="AY234" s="2" t="s">
        <v>102</v>
      </c>
      <c r="AZ234" s="2" t="s">
        <v>102</v>
      </c>
      <c r="BB234" s="2" t="s">
        <v>102</v>
      </c>
      <c r="BD234" s="2" t="s">
        <v>102</v>
      </c>
      <c r="BE234" s="2" t="s">
        <v>102</v>
      </c>
      <c r="BF234" s="2" t="s">
        <v>103</v>
      </c>
      <c r="BG234" s="2" t="s">
        <v>102</v>
      </c>
      <c r="BH234" s="2" t="s">
        <v>102</v>
      </c>
      <c r="BI234" s="2" t="s">
        <v>102</v>
      </c>
      <c r="BJ234" s="2" t="s">
        <v>102</v>
      </c>
      <c r="BK234" s="2" t="s">
        <v>102</v>
      </c>
      <c r="BL234" s="2" t="s">
        <v>102</v>
      </c>
      <c r="BM234" s="2" t="s">
        <v>102</v>
      </c>
      <c r="BN234" s="2" t="s">
        <v>102</v>
      </c>
      <c r="BO234" s="2" t="s">
        <v>102</v>
      </c>
      <c r="BP234" s="2" t="s">
        <v>103</v>
      </c>
      <c r="BQ234" s="2" t="s">
        <v>102</v>
      </c>
      <c r="BR234" s="2" t="s">
        <v>102</v>
      </c>
      <c r="BS234" s="2" t="s">
        <v>102</v>
      </c>
      <c r="BT234" s="2" t="s">
        <v>103</v>
      </c>
      <c r="BU234" s="2" t="s">
        <v>103</v>
      </c>
      <c r="BV234" s="2" t="s">
        <v>102</v>
      </c>
      <c r="BW234" s="2" t="s">
        <v>102</v>
      </c>
      <c r="BX234" s="2" t="s">
        <v>102</v>
      </c>
      <c r="BY234" s="2" t="s">
        <v>102</v>
      </c>
      <c r="BZ234" s="2" t="s">
        <v>102</v>
      </c>
      <c r="CA234" s="2" t="s">
        <v>102</v>
      </c>
      <c r="CB234" s="2" t="s">
        <v>102</v>
      </c>
      <c r="CC234" s="2" t="s">
        <v>102</v>
      </c>
      <c r="CD234" s="2" t="s">
        <v>102</v>
      </c>
      <c r="CE234" s="2" t="s">
        <v>102</v>
      </c>
      <c r="CF234" s="2" t="s">
        <v>102</v>
      </c>
      <c r="CG234" s="2" t="s">
        <v>102</v>
      </c>
      <c r="CH234" s="2" t="s">
        <v>102</v>
      </c>
      <c r="CI234" s="2" t="s">
        <v>102</v>
      </c>
      <c r="CJ234" s="2" t="s">
        <v>102</v>
      </c>
      <c r="CK234" s="2" t="s">
        <v>102</v>
      </c>
      <c r="CL234" s="2" t="s">
        <v>102</v>
      </c>
      <c r="CM234" s="2" t="s">
        <v>102</v>
      </c>
      <c r="CN234" s="2" t="s">
        <v>102</v>
      </c>
      <c r="CO234" s="2" t="s">
        <v>102</v>
      </c>
      <c r="CP234" s="2" t="s">
        <v>102</v>
      </c>
      <c r="CQ234" s="2" t="s">
        <v>102</v>
      </c>
      <c r="CR234" s="2" t="s">
        <v>102</v>
      </c>
      <c r="CS234" s="2" t="s">
        <v>102</v>
      </c>
      <c r="CT234" s="2" t="s">
        <v>102</v>
      </c>
      <c r="CU234" s="2" t="s">
        <v>102</v>
      </c>
    </row>
    <row r="235" spans="1:99" x14ac:dyDescent="0.3">
      <c r="A235" s="2" t="s">
        <v>379</v>
      </c>
      <c r="B235" s="2">
        <v>160130</v>
      </c>
      <c r="C235" s="2" t="s">
        <v>2492</v>
      </c>
      <c r="D235" s="2" t="s">
        <v>792</v>
      </c>
      <c r="E235" s="2" t="s">
        <v>2493</v>
      </c>
      <c r="F235" s="2" t="s">
        <v>2493</v>
      </c>
      <c r="G235" s="2" t="s">
        <v>2494</v>
      </c>
      <c r="H235" s="2" t="s">
        <v>706</v>
      </c>
      <c r="I235" s="2" t="s">
        <v>217</v>
      </c>
      <c r="K235" s="2" t="s">
        <v>217</v>
      </c>
      <c r="L235" s="2">
        <v>0</v>
      </c>
      <c r="M235" s="2" t="s">
        <v>2495</v>
      </c>
      <c r="N235" s="2" t="s">
        <v>2496</v>
      </c>
      <c r="U235" s="2" t="s">
        <v>798</v>
      </c>
      <c r="V235" s="3">
        <v>40953</v>
      </c>
      <c r="W235" s="3">
        <v>41422</v>
      </c>
      <c r="X235" s="4">
        <v>41183</v>
      </c>
      <c r="Y235" s="2" t="s">
        <v>103</v>
      </c>
      <c r="Z235" s="2" t="s">
        <v>2497</v>
      </c>
      <c r="AA235" s="2" t="s">
        <v>103</v>
      </c>
      <c r="AB235" s="2" t="s">
        <v>102</v>
      </c>
      <c r="AD235" s="2" t="s">
        <v>102</v>
      </c>
      <c r="AF235" s="2" t="s">
        <v>102</v>
      </c>
      <c r="AG235" s="2" t="s">
        <v>103</v>
      </c>
      <c r="AH235" s="2" t="s">
        <v>102</v>
      </c>
      <c r="AI235" s="2" t="s">
        <v>104</v>
      </c>
      <c r="AL235" s="2" t="s">
        <v>217</v>
      </c>
      <c r="AM235" s="2" t="s">
        <v>102</v>
      </c>
      <c r="AN235" s="2" t="s">
        <v>102</v>
      </c>
      <c r="AO235" s="2" t="s">
        <v>103</v>
      </c>
      <c r="AP235" s="2" t="s">
        <v>102</v>
      </c>
      <c r="AQ235" s="2" t="s">
        <v>102</v>
      </c>
      <c r="AR235" s="2" t="s">
        <v>102</v>
      </c>
      <c r="AS235" s="2" t="s">
        <v>102</v>
      </c>
      <c r="AT235" s="2" t="s">
        <v>102</v>
      </c>
      <c r="AU235" s="2" t="s">
        <v>102</v>
      </c>
      <c r="AV235" s="2" t="s">
        <v>102</v>
      </c>
      <c r="AW235" s="2" t="s">
        <v>102</v>
      </c>
      <c r="AX235" s="2" t="s">
        <v>102</v>
      </c>
      <c r="AY235" s="2" t="s">
        <v>102</v>
      </c>
      <c r="AZ235" s="2" t="s">
        <v>102</v>
      </c>
      <c r="BB235" s="2" t="s">
        <v>102</v>
      </c>
      <c r="BD235" s="2" t="s">
        <v>102</v>
      </c>
      <c r="BE235" s="2" t="s">
        <v>102</v>
      </c>
      <c r="BF235" s="2" t="s">
        <v>103</v>
      </c>
      <c r="BG235" s="2" t="s">
        <v>102</v>
      </c>
      <c r="BH235" s="2" t="s">
        <v>102</v>
      </c>
      <c r="BI235" s="2" t="s">
        <v>102</v>
      </c>
      <c r="BJ235" s="2" t="s">
        <v>103</v>
      </c>
      <c r="BK235" s="2" t="s">
        <v>102</v>
      </c>
      <c r="BL235" s="2" t="s">
        <v>102</v>
      </c>
      <c r="BM235" s="2" t="s">
        <v>102</v>
      </c>
      <c r="BN235" s="2" t="s">
        <v>102</v>
      </c>
      <c r="BO235" s="2" t="s">
        <v>102</v>
      </c>
      <c r="BP235" s="2" t="s">
        <v>102</v>
      </c>
      <c r="BQ235" s="2" t="s">
        <v>102</v>
      </c>
      <c r="BR235" s="2" t="s">
        <v>102</v>
      </c>
      <c r="BS235" s="2" t="s">
        <v>102</v>
      </c>
      <c r="BT235" s="2" t="s">
        <v>102</v>
      </c>
      <c r="BU235" s="2" t="s">
        <v>103</v>
      </c>
      <c r="BV235" s="2" t="s">
        <v>102</v>
      </c>
      <c r="BW235" s="2" t="s">
        <v>102</v>
      </c>
      <c r="BX235" s="2" t="s">
        <v>102</v>
      </c>
      <c r="BY235" s="2" t="s">
        <v>102</v>
      </c>
      <c r="BZ235" s="2" t="s">
        <v>102</v>
      </c>
      <c r="CA235" s="2" t="s">
        <v>102</v>
      </c>
      <c r="CB235" s="2" t="s">
        <v>102</v>
      </c>
      <c r="CC235" s="2" t="s">
        <v>102</v>
      </c>
      <c r="CD235" s="2" t="s">
        <v>102</v>
      </c>
      <c r="CE235" s="2" t="s">
        <v>102</v>
      </c>
      <c r="CF235" s="2" t="s">
        <v>102</v>
      </c>
      <c r="CG235" s="2" t="s">
        <v>102</v>
      </c>
      <c r="CH235" s="2" t="s">
        <v>102</v>
      </c>
      <c r="CI235" s="2" t="s">
        <v>102</v>
      </c>
      <c r="CJ235" s="2" t="s">
        <v>102</v>
      </c>
      <c r="CK235" s="2" t="s">
        <v>102</v>
      </c>
      <c r="CL235" s="2" t="s">
        <v>102</v>
      </c>
      <c r="CM235" s="2" t="s">
        <v>102</v>
      </c>
      <c r="CN235" s="2" t="s">
        <v>102</v>
      </c>
      <c r="CO235" s="2" t="s">
        <v>102</v>
      </c>
      <c r="CP235" s="2" t="s">
        <v>102</v>
      </c>
      <c r="CQ235" s="2" t="s">
        <v>102</v>
      </c>
      <c r="CR235" s="2" t="s">
        <v>102</v>
      </c>
      <c r="CS235" s="2" t="s">
        <v>102</v>
      </c>
      <c r="CT235" s="2" t="s">
        <v>102</v>
      </c>
      <c r="CU235" s="2" t="s">
        <v>102</v>
      </c>
    </row>
    <row r="236" spans="1:99" x14ac:dyDescent="0.3">
      <c r="A236" s="2" t="s">
        <v>112</v>
      </c>
      <c r="B236" s="2">
        <v>160137</v>
      </c>
      <c r="C236" s="2" t="s">
        <v>13551</v>
      </c>
      <c r="D236" s="2" t="s">
        <v>792</v>
      </c>
      <c r="E236" s="2" t="s">
        <v>13552</v>
      </c>
      <c r="F236" s="2" t="s">
        <v>13552</v>
      </c>
      <c r="G236" s="2" t="s">
        <v>13553</v>
      </c>
      <c r="I236" s="2" t="s">
        <v>972</v>
      </c>
      <c r="J236" s="2" t="s">
        <v>134</v>
      </c>
      <c r="K236" s="2" t="s">
        <v>101</v>
      </c>
      <c r="L236" s="2" t="s">
        <v>13554</v>
      </c>
      <c r="M236" s="2" t="s">
        <v>13555</v>
      </c>
      <c r="N236" s="2" t="s">
        <v>13556</v>
      </c>
      <c r="U236" s="2" t="s">
        <v>798</v>
      </c>
      <c r="V236" s="3">
        <v>41100</v>
      </c>
      <c r="W236" s="3">
        <v>41351</v>
      </c>
      <c r="X236" s="4">
        <v>41183</v>
      </c>
      <c r="Y236" s="2" t="s">
        <v>102</v>
      </c>
      <c r="AA236" s="2" t="s">
        <v>102</v>
      </c>
      <c r="AB236" s="2" t="s">
        <v>102</v>
      </c>
      <c r="AD236" s="2" t="s">
        <v>102</v>
      </c>
      <c r="AF236" s="2" t="s">
        <v>102</v>
      </c>
      <c r="AG236" s="2" t="s">
        <v>103</v>
      </c>
      <c r="AH236" s="2" t="s">
        <v>102</v>
      </c>
      <c r="AI236" s="2" t="s">
        <v>104</v>
      </c>
      <c r="AK236" s="2" t="s">
        <v>134</v>
      </c>
      <c r="AL236" s="2" t="s">
        <v>101</v>
      </c>
      <c r="AM236" s="2" t="s">
        <v>102</v>
      </c>
      <c r="AN236" s="2" t="s">
        <v>102</v>
      </c>
      <c r="AO236" s="2" t="s">
        <v>102</v>
      </c>
      <c r="AP236" s="2" t="s">
        <v>102</v>
      </c>
      <c r="AQ236" s="2" t="s">
        <v>102</v>
      </c>
      <c r="AR236" s="2" t="s">
        <v>102</v>
      </c>
      <c r="AS236" s="2" t="s">
        <v>102</v>
      </c>
      <c r="AT236" s="2" t="s">
        <v>102</v>
      </c>
      <c r="AU236" s="2" t="s">
        <v>102</v>
      </c>
      <c r="AV236" s="2" t="s">
        <v>102</v>
      </c>
      <c r="AW236" s="2" t="s">
        <v>102</v>
      </c>
      <c r="AX236" s="2" t="s">
        <v>102</v>
      </c>
      <c r="AY236" s="2" t="s">
        <v>102</v>
      </c>
      <c r="AZ236" s="2" t="s">
        <v>102</v>
      </c>
      <c r="BB236" s="2" t="s">
        <v>102</v>
      </c>
      <c r="BD236" s="2" t="s">
        <v>102</v>
      </c>
      <c r="BE236" s="2" t="s">
        <v>102</v>
      </c>
      <c r="BF236" s="2" t="s">
        <v>102</v>
      </c>
      <c r="BG236" s="2" t="s">
        <v>102</v>
      </c>
      <c r="BH236" s="2" t="s">
        <v>102</v>
      </c>
      <c r="BI236" s="2" t="s">
        <v>102</v>
      </c>
      <c r="BJ236" s="2" t="s">
        <v>102</v>
      </c>
      <c r="BK236" s="2" t="s">
        <v>102</v>
      </c>
      <c r="BL236" s="2" t="s">
        <v>102</v>
      </c>
      <c r="BM236" s="2" t="s">
        <v>102</v>
      </c>
      <c r="BN236" s="2" t="s">
        <v>102</v>
      </c>
      <c r="BO236" s="2" t="s">
        <v>102</v>
      </c>
      <c r="BP236" s="2" t="s">
        <v>102</v>
      </c>
      <c r="BQ236" s="2" t="s">
        <v>102</v>
      </c>
      <c r="BR236" s="2" t="s">
        <v>102</v>
      </c>
      <c r="BS236" s="2" t="s">
        <v>102</v>
      </c>
      <c r="BT236" s="2" t="s">
        <v>102</v>
      </c>
      <c r="BU236" s="2" t="s">
        <v>103</v>
      </c>
      <c r="BV236" s="2" t="s">
        <v>102</v>
      </c>
      <c r="BW236" s="2" t="s">
        <v>102</v>
      </c>
      <c r="BX236" s="2" t="s">
        <v>102</v>
      </c>
      <c r="BY236" s="2" t="s">
        <v>102</v>
      </c>
      <c r="BZ236" s="2" t="s">
        <v>102</v>
      </c>
      <c r="CA236" s="2" t="s">
        <v>102</v>
      </c>
      <c r="CB236" s="2" t="s">
        <v>102</v>
      </c>
      <c r="CC236" s="2" t="s">
        <v>102</v>
      </c>
      <c r="CD236" s="2" t="s">
        <v>102</v>
      </c>
      <c r="CE236" s="2" t="s">
        <v>102</v>
      </c>
      <c r="CF236" s="2" t="s">
        <v>102</v>
      </c>
      <c r="CG236" s="2" t="s">
        <v>102</v>
      </c>
      <c r="CH236" s="2" t="s">
        <v>102</v>
      </c>
      <c r="CI236" s="2" t="s">
        <v>102</v>
      </c>
      <c r="CJ236" s="2" t="s">
        <v>102</v>
      </c>
      <c r="CK236" s="2" t="s">
        <v>102</v>
      </c>
      <c r="CL236" s="2" t="s">
        <v>102</v>
      </c>
      <c r="CM236" s="2" t="s">
        <v>102</v>
      </c>
      <c r="CN236" s="2" t="s">
        <v>102</v>
      </c>
      <c r="CO236" s="2" t="s">
        <v>102</v>
      </c>
      <c r="CP236" s="2" t="s">
        <v>102</v>
      </c>
      <c r="CQ236" s="2" t="s">
        <v>102</v>
      </c>
      <c r="CR236" s="2" t="s">
        <v>102</v>
      </c>
      <c r="CS236" s="2" t="s">
        <v>102</v>
      </c>
      <c r="CT236" s="2" t="s">
        <v>102</v>
      </c>
      <c r="CU236" s="2" t="s">
        <v>102</v>
      </c>
    </row>
    <row r="237" spans="1:99" x14ac:dyDescent="0.3">
      <c r="A237" s="2" t="s">
        <v>116</v>
      </c>
      <c r="B237" s="2">
        <v>160152</v>
      </c>
      <c r="C237" s="2" t="s">
        <v>5936</v>
      </c>
      <c r="D237" s="2" t="s">
        <v>792</v>
      </c>
      <c r="E237" s="2" t="s">
        <v>5937</v>
      </c>
      <c r="F237" s="2" t="s">
        <v>5937</v>
      </c>
      <c r="G237" s="2" t="s">
        <v>5938</v>
      </c>
      <c r="I237" s="2" t="s">
        <v>848</v>
      </c>
      <c r="J237" s="2" t="s">
        <v>117</v>
      </c>
      <c r="K237" s="2" t="s">
        <v>101</v>
      </c>
      <c r="L237" s="2">
        <v>75081</v>
      </c>
      <c r="M237" s="2" t="s">
        <v>5939</v>
      </c>
      <c r="N237" s="2" t="s">
        <v>5940</v>
      </c>
      <c r="U237" s="2" t="s">
        <v>798</v>
      </c>
      <c r="V237" s="3">
        <v>40996</v>
      </c>
      <c r="W237" s="3">
        <v>41360</v>
      </c>
      <c r="X237" s="4">
        <v>41183</v>
      </c>
      <c r="Y237" s="2" t="s">
        <v>102</v>
      </c>
      <c r="AA237" s="2" t="s">
        <v>102</v>
      </c>
      <c r="AB237" s="2" t="s">
        <v>102</v>
      </c>
      <c r="AD237" s="2" t="s">
        <v>102</v>
      </c>
      <c r="AF237" s="2" t="s">
        <v>103</v>
      </c>
      <c r="AG237" s="2" t="s">
        <v>103</v>
      </c>
      <c r="AH237" s="2" t="s">
        <v>102</v>
      </c>
      <c r="AI237" s="2" t="s">
        <v>126</v>
      </c>
      <c r="AK237" s="2" t="s">
        <v>105</v>
      </c>
      <c r="AL237" s="2" t="s">
        <v>101</v>
      </c>
      <c r="AM237" s="2" t="s">
        <v>102</v>
      </c>
      <c r="AN237" s="2" t="s">
        <v>102</v>
      </c>
      <c r="AO237" s="2" t="s">
        <v>102</v>
      </c>
      <c r="AP237" s="2" t="s">
        <v>102</v>
      </c>
      <c r="AQ237" s="2" t="s">
        <v>102</v>
      </c>
      <c r="AR237" s="2" t="s">
        <v>102</v>
      </c>
      <c r="AS237" s="2" t="s">
        <v>102</v>
      </c>
      <c r="AT237" s="2" t="s">
        <v>102</v>
      </c>
      <c r="AU237" s="2" t="s">
        <v>102</v>
      </c>
      <c r="AV237" s="2" t="s">
        <v>102</v>
      </c>
      <c r="AW237" s="2" t="s">
        <v>102</v>
      </c>
      <c r="AX237" s="2" t="s">
        <v>102</v>
      </c>
      <c r="AY237" s="2" t="s">
        <v>102</v>
      </c>
      <c r="AZ237" s="2" t="s">
        <v>102</v>
      </c>
      <c r="BB237" s="2" t="s">
        <v>102</v>
      </c>
      <c r="BD237" s="2" t="s">
        <v>102</v>
      </c>
      <c r="BE237" s="2" t="s">
        <v>102</v>
      </c>
      <c r="BF237" s="2" t="s">
        <v>103</v>
      </c>
      <c r="BG237" s="2" t="s">
        <v>102</v>
      </c>
      <c r="BH237" s="2" t="s">
        <v>102</v>
      </c>
      <c r="BI237" s="2" t="s">
        <v>102</v>
      </c>
      <c r="BJ237" s="2" t="s">
        <v>102</v>
      </c>
      <c r="BK237" s="2" t="s">
        <v>102</v>
      </c>
      <c r="BL237" s="2" t="s">
        <v>102</v>
      </c>
      <c r="BM237" s="2" t="s">
        <v>102</v>
      </c>
      <c r="BN237" s="2" t="s">
        <v>102</v>
      </c>
      <c r="BO237" s="2" t="s">
        <v>102</v>
      </c>
      <c r="BP237" s="2" t="s">
        <v>102</v>
      </c>
      <c r="BQ237" s="2" t="s">
        <v>102</v>
      </c>
      <c r="BR237" s="2" t="s">
        <v>102</v>
      </c>
      <c r="BS237" s="2" t="s">
        <v>102</v>
      </c>
      <c r="BT237" s="2" t="s">
        <v>102</v>
      </c>
      <c r="BU237" s="2" t="s">
        <v>103</v>
      </c>
      <c r="BV237" s="2" t="s">
        <v>102</v>
      </c>
      <c r="BW237" s="2" t="s">
        <v>102</v>
      </c>
      <c r="BX237" s="2" t="s">
        <v>102</v>
      </c>
      <c r="BY237" s="2" t="s">
        <v>102</v>
      </c>
      <c r="BZ237" s="2" t="s">
        <v>102</v>
      </c>
      <c r="CA237" s="2" t="s">
        <v>102</v>
      </c>
      <c r="CB237" s="2" t="s">
        <v>102</v>
      </c>
      <c r="CC237" s="2" t="s">
        <v>102</v>
      </c>
      <c r="CD237" s="2" t="s">
        <v>102</v>
      </c>
      <c r="CE237" s="2" t="s">
        <v>102</v>
      </c>
      <c r="CF237" s="2" t="s">
        <v>102</v>
      </c>
      <c r="CG237" s="2" t="s">
        <v>102</v>
      </c>
      <c r="CH237" s="2" t="s">
        <v>102</v>
      </c>
      <c r="CI237" s="2" t="s">
        <v>102</v>
      </c>
      <c r="CJ237" s="2" t="s">
        <v>102</v>
      </c>
      <c r="CK237" s="2" t="s">
        <v>102</v>
      </c>
      <c r="CL237" s="2" t="s">
        <v>102</v>
      </c>
      <c r="CM237" s="2" t="s">
        <v>102</v>
      </c>
      <c r="CN237" s="2" t="s">
        <v>102</v>
      </c>
      <c r="CO237" s="2" t="s">
        <v>102</v>
      </c>
      <c r="CP237" s="2" t="s">
        <v>102</v>
      </c>
      <c r="CQ237" s="2" t="s">
        <v>102</v>
      </c>
      <c r="CR237" s="2" t="s">
        <v>102</v>
      </c>
      <c r="CS237" s="2" t="s">
        <v>102</v>
      </c>
      <c r="CT237" s="2" t="s">
        <v>102</v>
      </c>
      <c r="CU237" s="2" t="s">
        <v>102</v>
      </c>
    </row>
    <row r="238" spans="1:99" x14ac:dyDescent="0.3">
      <c r="A238" s="2" t="s">
        <v>379</v>
      </c>
      <c r="B238" s="2">
        <v>160154</v>
      </c>
      <c r="C238" s="2" t="s">
        <v>3041</v>
      </c>
      <c r="D238" s="2" t="s">
        <v>792</v>
      </c>
      <c r="E238" s="2" t="s">
        <v>3042</v>
      </c>
      <c r="F238" s="2" t="s">
        <v>3043</v>
      </c>
      <c r="G238" s="2" t="s">
        <v>2505</v>
      </c>
      <c r="I238" s="2" t="s">
        <v>381</v>
      </c>
      <c r="K238" s="2" t="s">
        <v>382</v>
      </c>
      <c r="L238" s="2" t="s">
        <v>2506</v>
      </c>
      <c r="M238" s="2" t="s">
        <v>3044</v>
      </c>
      <c r="N238" s="2" t="s">
        <v>3045</v>
      </c>
      <c r="U238" s="2" t="s">
        <v>798</v>
      </c>
      <c r="V238" s="3">
        <v>40975</v>
      </c>
      <c r="W238" s="3">
        <v>41453</v>
      </c>
      <c r="X238" s="4">
        <v>41183</v>
      </c>
      <c r="Y238" s="2" t="s">
        <v>103</v>
      </c>
      <c r="Z238" s="2" t="s">
        <v>3046</v>
      </c>
      <c r="AA238" s="2" t="s">
        <v>103</v>
      </c>
      <c r="AB238" s="2" t="s">
        <v>102</v>
      </c>
      <c r="AD238" s="2" t="s">
        <v>102</v>
      </c>
      <c r="AF238" s="2" t="s">
        <v>102</v>
      </c>
      <c r="AG238" s="2" t="s">
        <v>103</v>
      </c>
      <c r="AH238" s="2" t="s">
        <v>102</v>
      </c>
      <c r="AI238" s="2" t="s">
        <v>279</v>
      </c>
      <c r="AL238" s="2" t="s">
        <v>382</v>
      </c>
      <c r="AM238" s="2" t="s">
        <v>102</v>
      </c>
      <c r="AN238" s="2" t="s">
        <v>102</v>
      </c>
      <c r="AO238" s="2" t="s">
        <v>103</v>
      </c>
      <c r="AP238" s="2" t="s">
        <v>102</v>
      </c>
      <c r="AQ238" s="2" t="s">
        <v>102</v>
      </c>
      <c r="AR238" s="2" t="s">
        <v>102</v>
      </c>
      <c r="AS238" s="2" t="s">
        <v>102</v>
      </c>
      <c r="AT238" s="2" t="s">
        <v>102</v>
      </c>
      <c r="AU238" s="2" t="s">
        <v>102</v>
      </c>
      <c r="AV238" s="2" t="s">
        <v>102</v>
      </c>
      <c r="AW238" s="2" t="s">
        <v>102</v>
      </c>
      <c r="AX238" s="2" t="s">
        <v>102</v>
      </c>
      <c r="AY238" s="2" t="s">
        <v>102</v>
      </c>
      <c r="AZ238" s="2" t="s">
        <v>102</v>
      </c>
      <c r="BB238" s="2" t="s">
        <v>102</v>
      </c>
      <c r="BD238" s="2" t="s">
        <v>102</v>
      </c>
      <c r="BE238" s="2" t="s">
        <v>102</v>
      </c>
      <c r="BF238" s="2" t="s">
        <v>103</v>
      </c>
      <c r="BG238" s="2" t="s">
        <v>102</v>
      </c>
      <c r="BH238" s="2" t="s">
        <v>102</v>
      </c>
      <c r="BI238" s="2" t="s">
        <v>102</v>
      </c>
      <c r="BJ238" s="2" t="s">
        <v>103</v>
      </c>
      <c r="BK238" s="2" t="s">
        <v>102</v>
      </c>
      <c r="BL238" s="2" t="s">
        <v>102</v>
      </c>
      <c r="BM238" s="2" t="s">
        <v>102</v>
      </c>
      <c r="BN238" s="2" t="s">
        <v>102</v>
      </c>
      <c r="BO238" s="2" t="s">
        <v>102</v>
      </c>
      <c r="BP238" s="2" t="s">
        <v>102</v>
      </c>
      <c r="BQ238" s="2" t="s">
        <v>102</v>
      </c>
      <c r="BR238" s="2" t="s">
        <v>102</v>
      </c>
      <c r="BS238" s="2" t="s">
        <v>102</v>
      </c>
      <c r="BT238" s="2" t="s">
        <v>103</v>
      </c>
      <c r="BU238" s="2" t="s">
        <v>103</v>
      </c>
      <c r="BV238" s="2" t="s">
        <v>102</v>
      </c>
      <c r="BW238" s="2" t="s">
        <v>102</v>
      </c>
      <c r="BX238" s="2" t="s">
        <v>102</v>
      </c>
      <c r="BY238" s="2" t="s">
        <v>102</v>
      </c>
      <c r="BZ238" s="2" t="s">
        <v>102</v>
      </c>
      <c r="CA238" s="2" t="s">
        <v>102</v>
      </c>
      <c r="CB238" s="2" t="s">
        <v>102</v>
      </c>
      <c r="CC238" s="2" t="s">
        <v>102</v>
      </c>
      <c r="CD238" s="2" t="s">
        <v>102</v>
      </c>
      <c r="CE238" s="2" t="s">
        <v>102</v>
      </c>
      <c r="CF238" s="2" t="s">
        <v>102</v>
      </c>
      <c r="CG238" s="2" t="s">
        <v>102</v>
      </c>
      <c r="CH238" s="2" t="s">
        <v>102</v>
      </c>
      <c r="CI238" s="2" t="s">
        <v>102</v>
      </c>
      <c r="CJ238" s="2" t="s">
        <v>102</v>
      </c>
      <c r="CK238" s="2" t="s">
        <v>102</v>
      </c>
      <c r="CL238" s="2" t="s">
        <v>102</v>
      </c>
      <c r="CM238" s="2" t="s">
        <v>102</v>
      </c>
      <c r="CN238" s="2" t="s">
        <v>102</v>
      </c>
      <c r="CO238" s="2" t="s">
        <v>102</v>
      </c>
      <c r="CP238" s="2" t="s">
        <v>102</v>
      </c>
      <c r="CQ238" s="2" t="s">
        <v>102</v>
      </c>
      <c r="CR238" s="2" t="s">
        <v>102</v>
      </c>
      <c r="CS238" s="2" t="s">
        <v>102</v>
      </c>
      <c r="CT238" s="2" t="s">
        <v>102</v>
      </c>
      <c r="CU238" s="2" t="s">
        <v>102</v>
      </c>
    </row>
    <row r="239" spans="1:99" x14ac:dyDescent="0.3">
      <c r="A239" s="2" t="s">
        <v>112</v>
      </c>
      <c r="B239" s="2">
        <v>160155</v>
      </c>
      <c r="C239" s="2" t="s">
        <v>11243</v>
      </c>
      <c r="D239" s="2" t="s">
        <v>792</v>
      </c>
      <c r="E239" s="2" t="s">
        <v>11244</v>
      </c>
      <c r="F239" s="2" t="s">
        <v>11245</v>
      </c>
      <c r="G239" s="2" t="s">
        <v>5082</v>
      </c>
      <c r="H239" s="2" t="s">
        <v>149</v>
      </c>
      <c r="I239" s="2" t="s">
        <v>211</v>
      </c>
      <c r="J239" s="2" t="s">
        <v>134</v>
      </c>
      <c r="K239" s="2" t="s">
        <v>101</v>
      </c>
      <c r="L239" s="2">
        <v>94025</v>
      </c>
      <c r="M239" s="2" t="s">
        <v>11246</v>
      </c>
      <c r="N239" s="2" t="s">
        <v>11247</v>
      </c>
      <c r="U239" s="2" t="s">
        <v>798</v>
      </c>
      <c r="V239" s="3">
        <v>40998</v>
      </c>
      <c r="W239" s="3">
        <v>41365</v>
      </c>
      <c r="X239" s="4">
        <v>41183</v>
      </c>
      <c r="Y239" s="2" t="s">
        <v>103</v>
      </c>
      <c r="Z239" s="2" t="s">
        <v>11248</v>
      </c>
      <c r="AA239" s="2" t="s">
        <v>102</v>
      </c>
      <c r="AB239" s="2" t="s">
        <v>102</v>
      </c>
      <c r="AD239" s="2" t="s">
        <v>102</v>
      </c>
      <c r="AF239" s="2" t="s">
        <v>103</v>
      </c>
      <c r="AG239" s="2" t="s">
        <v>102</v>
      </c>
      <c r="AH239" s="2" t="s">
        <v>102</v>
      </c>
      <c r="AI239" s="2" t="s">
        <v>104</v>
      </c>
      <c r="AK239" s="2" t="s">
        <v>105</v>
      </c>
      <c r="AL239" s="2" t="s">
        <v>101</v>
      </c>
      <c r="AM239" s="2" t="s">
        <v>102</v>
      </c>
      <c r="AN239" s="2" t="s">
        <v>102</v>
      </c>
      <c r="AO239" s="2" t="s">
        <v>102</v>
      </c>
      <c r="AP239" s="2" t="s">
        <v>102</v>
      </c>
      <c r="AQ239" s="2" t="s">
        <v>102</v>
      </c>
      <c r="AR239" s="2" t="s">
        <v>102</v>
      </c>
      <c r="AS239" s="2" t="s">
        <v>102</v>
      </c>
      <c r="AT239" s="2" t="s">
        <v>102</v>
      </c>
      <c r="AU239" s="2" t="s">
        <v>102</v>
      </c>
      <c r="AV239" s="2" t="s">
        <v>102</v>
      </c>
      <c r="AW239" s="2" t="s">
        <v>102</v>
      </c>
      <c r="AX239" s="2" t="s">
        <v>102</v>
      </c>
      <c r="AY239" s="2" t="s">
        <v>102</v>
      </c>
      <c r="AZ239" s="2" t="s">
        <v>102</v>
      </c>
      <c r="BB239" s="2" t="s">
        <v>102</v>
      </c>
      <c r="BD239" s="2" t="s">
        <v>102</v>
      </c>
      <c r="BE239" s="2" t="s">
        <v>102</v>
      </c>
      <c r="BF239" s="2" t="s">
        <v>102</v>
      </c>
      <c r="BG239" s="2" t="s">
        <v>102</v>
      </c>
      <c r="BH239" s="2" t="s">
        <v>102</v>
      </c>
      <c r="BI239" s="2" t="s">
        <v>102</v>
      </c>
      <c r="BJ239" s="2" t="s">
        <v>102</v>
      </c>
      <c r="BK239" s="2" t="s">
        <v>102</v>
      </c>
      <c r="BL239" s="2" t="s">
        <v>102</v>
      </c>
      <c r="BM239" s="2" t="s">
        <v>102</v>
      </c>
      <c r="BN239" s="2" t="s">
        <v>102</v>
      </c>
      <c r="BO239" s="2" t="s">
        <v>102</v>
      </c>
      <c r="BP239" s="2" t="s">
        <v>102</v>
      </c>
      <c r="BQ239" s="2" t="s">
        <v>102</v>
      </c>
      <c r="BR239" s="2" t="s">
        <v>102</v>
      </c>
      <c r="BS239" s="2" t="s">
        <v>102</v>
      </c>
      <c r="BT239" s="2" t="s">
        <v>102</v>
      </c>
      <c r="BU239" s="2" t="s">
        <v>103</v>
      </c>
      <c r="BV239" s="2" t="s">
        <v>102</v>
      </c>
      <c r="BW239" s="2" t="s">
        <v>102</v>
      </c>
      <c r="BX239" s="2" t="s">
        <v>102</v>
      </c>
      <c r="BY239" s="2" t="s">
        <v>102</v>
      </c>
      <c r="BZ239" s="2" t="s">
        <v>102</v>
      </c>
      <c r="CA239" s="2" t="s">
        <v>102</v>
      </c>
      <c r="CB239" s="2" t="s">
        <v>102</v>
      </c>
      <c r="CC239" s="2" t="s">
        <v>102</v>
      </c>
      <c r="CD239" s="2" t="s">
        <v>102</v>
      </c>
      <c r="CE239" s="2" t="s">
        <v>102</v>
      </c>
      <c r="CF239" s="2" t="s">
        <v>102</v>
      </c>
      <c r="CG239" s="2" t="s">
        <v>102</v>
      </c>
      <c r="CH239" s="2" t="s">
        <v>102</v>
      </c>
      <c r="CI239" s="2" t="s">
        <v>102</v>
      </c>
      <c r="CJ239" s="2" t="s">
        <v>102</v>
      </c>
      <c r="CK239" s="2" t="s">
        <v>102</v>
      </c>
      <c r="CL239" s="2" t="s">
        <v>102</v>
      </c>
      <c r="CM239" s="2" t="s">
        <v>102</v>
      </c>
      <c r="CN239" s="2" t="s">
        <v>102</v>
      </c>
      <c r="CO239" s="2" t="s">
        <v>102</v>
      </c>
      <c r="CP239" s="2" t="s">
        <v>102</v>
      </c>
      <c r="CQ239" s="2" t="s">
        <v>102</v>
      </c>
      <c r="CR239" s="2" t="s">
        <v>102</v>
      </c>
      <c r="CS239" s="2" t="s">
        <v>102</v>
      </c>
      <c r="CT239" s="2" t="s">
        <v>102</v>
      </c>
      <c r="CU239" s="2" t="s">
        <v>102</v>
      </c>
    </row>
    <row r="240" spans="1:99" x14ac:dyDescent="0.3">
      <c r="A240" s="2" t="s">
        <v>112</v>
      </c>
      <c r="B240" s="2">
        <v>160159</v>
      </c>
      <c r="C240" s="2" t="s">
        <v>4620</v>
      </c>
      <c r="D240" s="2" t="s">
        <v>792</v>
      </c>
      <c r="E240" s="2" t="s">
        <v>4621</v>
      </c>
      <c r="F240" s="2" t="s">
        <v>4621</v>
      </c>
      <c r="G240" s="2" t="s">
        <v>4622</v>
      </c>
      <c r="I240" s="2" t="s">
        <v>211</v>
      </c>
      <c r="J240" s="2" t="s">
        <v>134</v>
      </c>
      <c r="K240" s="2" t="s">
        <v>101</v>
      </c>
      <c r="L240" s="2">
        <v>94025</v>
      </c>
      <c r="M240" s="2" t="s">
        <v>4623</v>
      </c>
      <c r="N240" s="2" t="s">
        <v>4624</v>
      </c>
      <c r="U240" s="2" t="s">
        <v>798</v>
      </c>
      <c r="V240" s="3">
        <v>40994</v>
      </c>
      <c r="W240" s="3">
        <v>41365</v>
      </c>
      <c r="X240" s="4">
        <v>41183</v>
      </c>
      <c r="Y240" s="2" t="s">
        <v>103</v>
      </c>
      <c r="Z240" s="2" t="s">
        <v>4625</v>
      </c>
      <c r="AA240" s="2" t="s">
        <v>102</v>
      </c>
      <c r="AB240" s="2" t="s">
        <v>102</v>
      </c>
      <c r="AD240" s="2" t="s">
        <v>102</v>
      </c>
      <c r="AF240" s="2" t="s">
        <v>103</v>
      </c>
      <c r="AG240" s="2" t="s">
        <v>102</v>
      </c>
      <c r="AH240" s="2" t="s">
        <v>102</v>
      </c>
      <c r="AI240" s="2" t="s">
        <v>104</v>
      </c>
      <c r="AK240" s="2" t="s">
        <v>134</v>
      </c>
      <c r="AL240" s="2" t="s">
        <v>101</v>
      </c>
      <c r="AM240" s="2" t="s">
        <v>102</v>
      </c>
      <c r="AN240" s="2" t="s">
        <v>102</v>
      </c>
      <c r="AO240" s="2" t="s">
        <v>102</v>
      </c>
      <c r="AP240" s="2" t="s">
        <v>102</v>
      </c>
      <c r="AQ240" s="2" t="s">
        <v>102</v>
      </c>
      <c r="AR240" s="2" t="s">
        <v>102</v>
      </c>
      <c r="AS240" s="2" t="s">
        <v>102</v>
      </c>
      <c r="AT240" s="2" t="s">
        <v>102</v>
      </c>
      <c r="AU240" s="2" t="s">
        <v>102</v>
      </c>
      <c r="AV240" s="2" t="s">
        <v>102</v>
      </c>
      <c r="AW240" s="2" t="s">
        <v>102</v>
      </c>
      <c r="AX240" s="2" t="s">
        <v>102</v>
      </c>
      <c r="AY240" s="2" t="s">
        <v>102</v>
      </c>
      <c r="AZ240" s="2" t="s">
        <v>102</v>
      </c>
      <c r="BB240" s="2" t="s">
        <v>102</v>
      </c>
      <c r="BD240" s="2" t="s">
        <v>102</v>
      </c>
      <c r="BE240" s="2" t="s">
        <v>102</v>
      </c>
      <c r="BF240" s="2" t="s">
        <v>103</v>
      </c>
      <c r="BG240" s="2" t="s">
        <v>102</v>
      </c>
      <c r="BH240" s="2" t="s">
        <v>102</v>
      </c>
      <c r="BI240" s="2" t="s">
        <v>102</v>
      </c>
      <c r="BJ240" s="2" t="s">
        <v>102</v>
      </c>
      <c r="BK240" s="2" t="s">
        <v>102</v>
      </c>
      <c r="BL240" s="2" t="s">
        <v>102</v>
      </c>
      <c r="BM240" s="2" t="s">
        <v>102</v>
      </c>
      <c r="BN240" s="2" t="s">
        <v>102</v>
      </c>
      <c r="BO240" s="2" t="s">
        <v>102</v>
      </c>
      <c r="BP240" s="2" t="s">
        <v>102</v>
      </c>
      <c r="BQ240" s="2" t="s">
        <v>102</v>
      </c>
      <c r="BR240" s="2" t="s">
        <v>102</v>
      </c>
      <c r="BS240" s="2" t="s">
        <v>102</v>
      </c>
      <c r="BT240" s="2" t="s">
        <v>103</v>
      </c>
      <c r="BU240" s="2" t="s">
        <v>103</v>
      </c>
      <c r="BV240" s="2" t="s">
        <v>102</v>
      </c>
      <c r="BW240" s="2" t="s">
        <v>102</v>
      </c>
      <c r="BX240" s="2" t="s">
        <v>102</v>
      </c>
      <c r="BY240" s="2" t="s">
        <v>102</v>
      </c>
      <c r="BZ240" s="2" t="s">
        <v>102</v>
      </c>
      <c r="CA240" s="2" t="s">
        <v>102</v>
      </c>
      <c r="CB240" s="2" t="s">
        <v>102</v>
      </c>
      <c r="CC240" s="2" t="s">
        <v>102</v>
      </c>
      <c r="CD240" s="2" t="s">
        <v>102</v>
      </c>
      <c r="CE240" s="2" t="s">
        <v>102</v>
      </c>
      <c r="CF240" s="2" t="s">
        <v>102</v>
      </c>
      <c r="CG240" s="2" t="s">
        <v>102</v>
      </c>
      <c r="CH240" s="2" t="s">
        <v>102</v>
      </c>
      <c r="CI240" s="2" t="s">
        <v>102</v>
      </c>
      <c r="CJ240" s="2" t="s">
        <v>102</v>
      </c>
      <c r="CK240" s="2" t="s">
        <v>102</v>
      </c>
      <c r="CL240" s="2" t="s">
        <v>102</v>
      </c>
      <c r="CM240" s="2" t="s">
        <v>102</v>
      </c>
      <c r="CN240" s="2" t="s">
        <v>102</v>
      </c>
      <c r="CO240" s="2" t="s">
        <v>102</v>
      </c>
      <c r="CP240" s="2" t="s">
        <v>102</v>
      </c>
      <c r="CQ240" s="2" t="s">
        <v>102</v>
      </c>
      <c r="CR240" s="2" t="s">
        <v>102</v>
      </c>
      <c r="CS240" s="2" t="s">
        <v>102</v>
      </c>
      <c r="CT240" s="2" t="s">
        <v>102</v>
      </c>
      <c r="CU240" s="2" t="s">
        <v>102</v>
      </c>
    </row>
    <row r="241" spans="1:99" x14ac:dyDescent="0.3">
      <c r="A241" s="2" t="s">
        <v>116</v>
      </c>
      <c r="B241" s="2">
        <v>160166</v>
      </c>
      <c r="C241" s="2" t="s">
        <v>5941</v>
      </c>
      <c r="D241" s="2" t="s">
        <v>792</v>
      </c>
      <c r="E241" s="2" t="s">
        <v>5942</v>
      </c>
      <c r="F241" s="2" t="s">
        <v>5942</v>
      </c>
      <c r="G241" s="2" t="s">
        <v>5938</v>
      </c>
      <c r="I241" s="2" t="s">
        <v>848</v>
      </c>
      <c r="J241" s="2" t="s">
        <v>117</v>
      </c>
      <c r="K241" s="2" t="s">
        <v>101</v>
      </c>
      <c r="L241" s="2">
        <v>75081</v>
      </c>
      <c r="M241" s="2" t="s">
        <v>5939</v>
      </c>
      <c r="N241" s="2" t="s">
        <v>5940</v>
      </c>
      <c r="U241" s="2" t="s">
        <v>798</v>
      </c>
      <c r="V241" s="3">
        <v>40996</v>
      </c>
      <c r="W241" s="3">
        <v>41360</v>
      </c>
      <c r="X241" s="4">
        <v>41183</v>
      </c>
      <c r="Y241" s="2" t="s">
        <v>102</v>
      </c>
      <c r="AA241" s="2" t="s">
        <v>102</v>
      </c>
      <c r="AB241" s="2" t="s">
        <v>102</v>
      </c>
      <c r="AD241" s="2" t="s">
        <v>102</v>
      </c>
      <c r="AF241" s="2" t="s">
        <v>103</v>
      </c>
      <c r="AG241" s="2" t="s">
        <v>103</v>
      </c>
      <c r="AH241" s="2" t="s">
        <v>102</v>
      </c>
      <c r="AI241" s="2" t="s">
        <v>126</v>
      </c>
      <c r="AK241" s="2" t="s">
        <v>105</v>
      </c>
      <c r="AL241" s="2" t="s">
        <v>101</v>
      </c>
      <c r="AM241" s="2" t="s">
        <v>102</v>
      </c>
      <c r="AN241" s="2" t="s">
        <v>102</v>
      </c>
      <c r="AO241" s="2" t="s">
        <v>102</v>
      </c>
      <c r="AP241" s="2" t="s">
        <v>102</v>
      </c>
      <c r="AQ241" s="2" t="s">
        <v>102</v>
      </c>
      <c r="AR241" s="2" t="s">
        <v>102</v>
      </c>
      <c r="AS241" s="2" t="s">
        <v>102</v>
      </c>
      <c r="AT241" s="2" t="s">
        <v>102</v>
      </c>
      <c r="AU241" s="2" t="s">
        <v>102</v>
      </c>
      <c r="AV241" s="2" t="s">
        <v>102</v>
      </c>
      <c r="AW241" s="2" t="s">
        <v>102</v>
      </c>
      <c r="AX241" s="2" t="s">
        <v>102</v>
      </c>
      <c r="AY241" s="2" t="s">
        <v>102</v>
      </c>
      <c r="AZ241" s="2" t="s">
        <v>102</v>
      </c>
      <c r="BB241" s="2" t="s">
        <v>102</v>
      </c>
      <c r="BD241" s="2" t="s">
        <v>102</v>
      </c>
      <c r="BE241" s="2" t="s">
        <v>102</v>
      </c>
      <c r="BF241" s="2" t="s">
        <v>103</v>
      </c>
      <c r="BG241" s="2" t="s">
        <v>102</v>
      </c>
      <c r="BH241" s="2" t="s">
        <v>102</v>
      </c>
      <c r="BI241" s="2" t="s">
        <v>102</v>
      </c>
      <c r="BJ241" s="2" t="s">
        <v>102</v>
      </c>
      <c r="BK241" s="2" t="s">
        <v>102</v>
      </c>
      <c r="BL241" s="2" t="s">
        <v>102</v>
      </c>
      <c r="BM241" s="2" t="s">
        <v>102</v>
      </c>
      <c r="BN241" s="2" t="s">
        <v>102</v>
      </c>
      <c r="BO241" s="2" t="s">
        <v>102</v>
      </c>
      <c r="BP241" s="2" t="s">
        <v>102</v>
      </c>
      <c r="BQ241" s="2" t="s">
        <v>102</v>
      </c>
      <c r="BR241" s="2" t="s">
        <v>102</v>
      </c>
      <c r="BS241" s="2" t="s">
        <v>102</v>
      </c>
      <c r="BT241" s="2" t="s">
        <v>102</v>
      </c>
      <c r="BU241" s="2" t="s">
        <v>103</v>
      </c>
      <c r="BV241" s="2" t="s">
        <v>102</v>
      </c>
      <c r="BW241" s="2" t="s">
        <v>102</v>
      </c>
      <c r="BX241" s="2" t="s">
        <v>102</v>
      </c>
      <c r="BY241" s="2" t="s">
        <v>102</v>
      </c>
      <c r="BZ241" s="2" t="s">
        <v>102</v>
      </c>
      <c r="CA241" s="2" t="s">
        <v>102</v>
      </c>
      <c r="CB241" s="2" t="s">
        <v>102</v>
      </c>
      <c r="CC241" s="2" t="s">
        <v>102</v>
      </c>
      <c r="CD241" s="2" t="s">
        <v>102</v>
      </c>
      <c r="CE241" s="2" t="s">
        <v>102</v>
      </c>
      <c r="CF241" s="2" t="s">
        <v>102</v>
      </c>
      <c r="CG241" s="2" t="s">
        <v>102</v>
      </c>
      <c r="CH241" s="2" t="s">
        <v>102</v>
      </c>
      <c r="CI241" s="2" t="s">
        <v>102</v>
      </c>
      <c r="CJ241" s="2" t="s">
        <v>102</v>
      </c>
      <c r="CK241" s="2" t="s">
        <v>102</v>
      </c>
      <c r="CL241" s="2" t="s">
        <v>102</v>
      </c>
      <c r="CM241" s="2" t="s">
        <v>102</v>
      </c>
      <c r="CN241" s="2" t="s">
        <v>102</v>
      </c>
      <c r="CO241" s="2" t="s">
        <v>102</v>
      </c>
      <c r="CP241" s="2" t="s">
        <v>102</v>
      </c>
      <c r="CQ241" s="2" t="s">
        <v>102</v>
      </c>
      <c r="CR241" s="2" t="s">
        <v>102</v>
      </c>
      <c r="CS241" s="2" t="s">
        <v>102</v>
      </c>
      <c r="CT241" s="2" t="s">
        <v>102</v>
      </c>
      <c r="CU241" s="2" t="s">
        <v>102</v>
      </c>
    </row>
    <row r="242" spans="1:99" x14ac:dyDescent="0.3">
      <c r="A242" s="2" t="s">
        <v>379</v>
      </c>
      <c r="B242" s="2">
        <v>160170</v>
      </c>
      <c r="C242" s="2" t="s">
        <v>8508</v>
      </c>
      <c r="D242" s="2" t="s">
        <v>792</v>
      </c>
      <c r="E242" s="2" t="s">
        <v>8509</v>
      </c>
      <c r="F242" s="2" t="s">
        <v>8509</v>
      </c>
      <c r="G242" s="2" t="s">
        <v>8510</v>
      </c>
      <c r="H242" s="2" t="s">
        <v>8511</v>
      </c>
      <c r="I242" s="2" t="s">
        <v>381</v>
      </c>
      <c r="K242" s="2" t="s">
        <v>382</v>
      </c>
      <c r="L242" s="2" t="s">
        <v>8512</v>
      </c>
      <c r="M242" s="2" t="s">
        <v>8513</v>
      </c>
      <c r="N242" s="2" t="s">
        <v>8514</v>
      </c>
      <c r="U242" s="2" t="s">
        <v>798</v>
      </c>
      <c r="V242" s="3">
        <v>40998</v>
      </c>
      <c r="W242" s="3">
        <v>41351</v>
      </c>
      <c r="X242" s="4">
        <v>41183</v>
      </c>
      <c r="Y242" s="2" t="s">
        <v>103</v>
      </c>
      <c r="Z242" s="2" t="s">
        <v>8515</v>
      </c>
      <c r="AA242" s="2" t="s">
        <v>103</v>
      </c>
      <c r="AB242" s="2" t="s">
        <v>102</v>
      </c>
      <c r="AD242" s="2" t="s">
        <v>102</v>
      </c>
      <c r="AF242" s="2" t="s">
        <v>103</v>
      </c>
      <c r="AG242" s="2" t="s">
        <v>103</v>
      </c>
      <c r="AH242" s="2" t="s">
        <v>102</v>
      </c>
      <c r="AI242" s="2" t="s">
        <v>279</v>
      </c>
      <c r="AL242" s="2" t="s">
        <v>382</v>
      </c>
      <c r="AM242" s="2" t="s">
        <v>102</v>
      </c>
      <c r="AN242" s="2" t="s">
        <v>102</v>
      </c>
      <c r="AO242" s="2" t="s">
        <v>102</v>
      </c>
      <c r="AP242" s="2" t="s">
        <v>102</v>
      </c>
      <c r="AQ242" s="2" t="s">
        <v>102</v>
      </c>
      <c r="AR242" s="2" t="s">
        <v>102</v>
      </c>
      <c r="AS242" s="2" t="s">
        <v>102</v>
      </c>
      <c r="AT242" s="2" t="s">
        <v>102</v>
      </c>
      <c r="AU242" s="2" t="s">
        <v>102</v>
      </c>
      <c r="AV242" s="2" t="s">
        <v>102</v>
      </c>
      <c r="AW242" s="2" t="s">
        <v>102</v>
      </c>
      <c r="AX242" s="2" t="s">
        <v>102</v>
      </c>
      <c r="AY242" s="2" t="s">
        <v>102</v>
      </c>
      <c r="AZ242" s="2" t="s">
        <v>102</v>
      </c>
      <c r="BB242" s="2" t="s">
        <v>102</v>
      </c>
      <c r="BD242" s="2" t="s">
        <v>102</v>
      </c>
      <c r="BE242" s="2" t="s">
        <v>102</v>
      </c>
      <c r="BF242" s="2" t="s">
        <v>102</v>
      </c>
      <c r="BG242" s="2" t="s">
        <v>102</v>
      </c>
      <c r="BH242" s="2" t="s">
        <v>102</v>
      </c>
      <c r="BI242" s="2" t="s">
        <v>102</v>
      </c>
      <c r="BJ242" s="2" t="s">
        <v>102</v>
      </c>
      <c r="BK242" s="2" t="s">
        <v>102</v>
      </c>
      <c r="BL242" s="2" t="s">
        <v>102</v>
      </c>
      <c r="BM242" s="2" t="s">
        <v>102</v>
      </c>
      <c r="BN242" s="2" t="s">
        <v>102</v>
      </c>
      <c r="BO242" s="2" t="s">
        <v>102</v>
      </c>
      <c r="BP242" s="2" t="s">
        <v>102</v>
      </c>
      <c r="BQ242" s="2" t="s">
        <v>102</v>
      </c>
      <c r="BR242" s="2" t="s">
        <v>102</v>
      </c>
      <c r="BS242" s="2" t="s">
        <v>102</v>
      </c>
      <c r="BT242" s="2" t="s">
        <v>103</v>
      </c>
      <c r="BU242" s="2" t="s">
        <v>103</v>
      </c>
      <c r="BV242" s="2" t="s">
        <v>102</v>
      </c>
      <c r="BW242" s="2" t="s">
        <v>102</v>
      </c>
      <c r="BX242" s="2" t="s">
        <v>102</v>
      </c>
      <c r="BY242" s="2" t="s">
        <v>102</v>
      </c>
      <c r="BZ242" s="2" t="s">
        <v>102</v>
      </c>
      <c r="CA242" s="2" t="s">
        <v>102</v>
      </c>
      <c r="CB242" s="2" t="s">
        <v>102</v>
      </c>
      <c r="CC242" s="2" t="s">
        <v>102</v>
      </c>
      <c r="CD242" s="2" t="s">
        <v>102</v>
      </c>
      <c r="CE242" s="2" t="s">
        <v>102</v>
      </c>
      <c r="CF242" s="2" t="s">
        <v>102</v>
      </c>
      <c r="CG242" s="2" t="s">
        <v>102</v>
      </c>
      <c r="CH242" s="2" t="s">
        <v>102</v>
      </c>
      <c r="CI242" s="2" t="s">
        <v>102</v>
      </c>
      <c r="CJ242" s="2" t="s">
        <v>102</v>
      </c>
      <c r="CK242" s="2" t="s">
        <v>102</v>
      </c>
      <c r="CL242" s="2" t="s">
        <v>102</v>
      </c>
      <c r="CM242" s="2" t="s">
        <v>102</v>
      </c>
      <c r="CN242" s="2" t="s">
        <v>102</v>
      </c>
      <c r="CO242" s="2" t="s">
        <v>102</v>
      </c>
      <c r="CP242" s="2" t="s">
        <v>102</v>
      </c>
      <c r="CQ242" s="2" t="s">
        <v>102</v>
      </c>
      <c r="CR242" s="2" t="s">
        <v>102</v>
      </c>
      <c r="CS242" s="2" t="s">
        <v>102</v>
      </c>
      <c r="CT242" s="2" t="s">
        <v>102</v>
      </c>
      <c r="CU242" s="2" t="s">
        <v>102</v>
      </c>
    </row>
    <row r="243" spans="1:99" x14ac:dyDescent="0.3">
      <c r="A243" s="2" t="s">
        <v>379</v>
      </c>
      <c r="B243" s="2">
        <v>160177</v>
      </c>
      <c r="C243" s="2" t="s">
        <v>3543</v>
      </c>
      <c r="D243" s="2" t="s">
        <v>792</v>
      </c>
      <c r="E243" s="2" t="s">
        <v>3544</v>
      </c>
      <c r="F243" s="2" t="s">
        <v>3544</v>
      </c>
      <c r="G243" s="2" t="s">
        <v>3545</v>
      </c>
      <c r="I243" s="2" t="s">
        <v>381</v>
      </c>
      <c r="K243" s="2" t="s">
        <v>382</v>
      </c>
      <c r="L243" s="2" t="s">
        <v>2059</v>
      </c>
      <c r="M243" s="2" t="s">
        <v>3546</v>
      </c>
      <c r="N243" s="2" t="s">
        <v>3547</v>
      </c>
      <c r="U243" s="2" t="s">
        <v>798</v>
      </c>
      <c r="V243" s="3">
        <v>40987</v>
      </c>
      <c r="W243" s="3">
        <v>41529</v>
      </c>
      <c r="X243" s="4">
        <v>41183</v>
      </c>
      <c r="Y243" s="2" t="s">
        <v>103</v>
      </c>
      <c r="Z243" s="2" t="s">
        <v>3548</v>
      </c>
      <c r="AA243" s="2" t="s">
        <v>103</v>
      </c>
      <c r="AB243" s="2" t="s">
        <v>102</v>
      </c>
      <c r="AD243" s="2" t="s">
        <v>102</v>
      </c>
      <c r="AF243" s="2" t="s">
        <v>102</v>
      </c>
      <c r="AG243" s="2" t="s">
        <v>103</v>
      </c>
      <c r="AH243" s="2" t="s">
        <v>102</v>
      </c>
      <c r="AI243" s="2" t="s">
        <v>218</v>
      </c>
      <c r="AJ243" s="2" t="s">
        <v>3551</v>
      </c>
      <c r="AL243" s="2" t="s">
        <v>382</v>
      </c>
      <c r="AM243" s="2" t="s">
        <v>102</v>
      </c>
      <c r="AN243" s="2" t="s">
        <v>102</v>
      </c>
      <c r="AO243" s="2" t="s">
        <v>102</v>
      </c>
      <c r="AP243" s="2" t="s">
        <v>102</v>
      </c>
      <c r="AQ243" s="2" t="s">
        <v>102</v>
      </c>
      <c r="AR243" s="2" t="s">
        <v>102</v>
      </c>
      <c r="AS243" s="2" t="s">
        <v>102</v>
      </c>
      <c r="AT243" s="2" t="s">
        <v>102</v>
      </c>
      <c r="AU243" s="2" t="s">
        <v>102</v>
      </c>
      <c r="AV243" s="2" t="s">
        <v>102</v>
      </c>
      <c r="AW243" s="2" t="s">
        <v>102</v>
      </c>
      <c r="AX243" s="2" t="s">
        <v>102</v>
      </c>
      <c r="AY243" s="2" t="s">
        <v>102</v>
      </c>
      <c r="AZ243" s="2" t="s">
        <v>102</v>
      </c>
      <c r="BB243" s="2" t="s">
        <v>102</v>
      </c>
      <c r="BD243" s="2" t="s">
        <v>102</v>
      </c>
      <c r="BE243" s="2" t="s">
        <v>102</v>
      </c>
      <c r="BF243" s="2" t="s">
        <v>102</v>
      </c>
      <c r="BG243" s="2" t="s">
        <v>102</v>
      </c>
      <c r="BH243" s="2" t="s">
        <v>102</v>
      </c>
      <c r="BI243" s="2" t="s">
        <v>102</v>
      </c>
      <c r="BJ243" s="2" t="s">
        <v>102</v>
      </c>
      <c r="BK243" s="2" t="s">
        <v>102</v>
      </c>
      <c r="BL243" s="2" t="s">
        <v>102</v>
      </c>
      <c r="BM243" s="2" t="s">
        <v>102</v>
      </c>
      <c r="BN243" s="2" t="s">
        <v>102</v>
      </c>
      <c r="BO243" s="2" t="s">
        <v>102</v>
      </c>
      <c r="BP243" s="2" t="s">
        <v>102</v>
      </c>
      <c r="BQ243" s="2" t="s">
        <v>102</v>
      </c>
      <c r="BR243" s="2" t="s">
        <v>102</v>
      </c>
      <c r="BS243" s="2" t="s">
        <v>102</v>
      </c>
      <c r="BT243" s="2" t="s">
        <v>103</v>
      </c>
      <c r="BU243" s="2" t="s">
        <v>103</v>
      </c>
      <c r="BV243" s="2" t="s">
        <v>102</v>
      </c>
      <c r="BW243" s="2" t="s">
        <v>102</v>
      </c>
      <c r="BX243" s="2" t="s">
        <v>102</v>
      </c>
      <c r="BY243" s="2" t="s">
        <v>102</v>
      </c>
      <c r="BZ243" s="2" t="s">
        <v>102</v>
      </c>
      <c r="CA243" s="2" t="s">
        <v>102</v>
      </c>
      <c r="CB243" s="2" t="s">
        <v>102</v>
      </c>
      <c r="CC243" s="2" t="s">
        <v>102</v>
      </c>
      <c r="CD243" s="2" t="s">
        <v>102</v>
      </c>
      <c r="CE243" s="2" t="s">
        <v>102</v>
      </c>
      <c r="CF243" s="2" t="s">
        <v>102</v>
      </c>
      <c r="CG243" s="2" t="s">
        <v>102</v>
      </c>
      <c r="CH243" s="2" t="s">
        <v>102</v>
      </c>
      <c r="CI243" s="2" t="s">
        <v>102</v>
      </c>
      <c r="CJ243" s="2" t="s">
        <v>102</v>
      </c>
      <c r="CK243" s="2" t="s">
        <v>102</v>
      </c>
      <c r="CL243" s="2" t="s">
        <v>102</v>
      </c>
      <c r="CM243" s="2" t="s">
        <v>102</v>
      </c>
      <c r="CN243" s="2" t="s">
        <v>102</v>
      </c>
      <c r="CO243" s="2" t="s">
        <v>102</v>
      </c>
      <c r="CP243" s="2" t="s">
        <v>102</v>
      </c>
      <c r="CQ243" s="2" t="s">
        <v>102</v>
      </c>
      <c r="CR243" s="2" t="s">
        <v>102</v>
      </c>
      <c r="CS243" s="2" t="s">
        <v>102</v>
      </c>
      <c r="CT243" s="2" t="s">
        <v>102</v>
      </c>
      <c r="CU243" s="2" t="s">
        <v>102</v>
      </c>
    </row>
    <row r="244" spans="1:99" x14ac:dyDescent="0.3">
      <c r="A244" s="2" t="s">
        <v>112</v>
      </c>
      <c r="B244" s="2">
        <v>160187</v>
      </c>
      <c r="C244" s="2" t="s">
        <v>11986</v>
      </c>
      <c r="D244" s="2" t="s">
        <v>792</v>
      </c>
      <c r="E244" s="2" t="s">
        <v>11987</v>
      </c>
      <c r="F244" s="2" t="s">
        <v>11988</v>
      </c>
      <c r="G244" s="2" t="s">
        <v>11212</v>
      </c>
      <c r="H244" s="2" t="s">
        <v>149</v>
      </c>
      <c r="I244" s="2" t="s">
        <v>211</v>
      </c>
      <c r="J244" s="2" t="s">
        <v>134</v>
      </c>
      <c r="K244" s="2" t="s">
        <v>101</v>
      </c>
      <c r="L244" s="2">
        <v>94025</v>
      </c>
      <c r="M244" s="2" t="s">
        <v>11989</v>
      </c>
      <c r="N244" s="2" t="s">
        <v>11990</v>
      </c>
      <c r="U244" s="2" t="s">
        <v>798</v>
      </c>
      <c r="V244" s="3">
        <v>41001</v>
      </c>
      <c r="W244" s="3">
        <v>41361</v>
      </c>
      <c r="X244" s="4">
        <v>41183</v>
      </c>
      <c r="Y244" s="2" t="s">
        <v>103</v>
      </c>
      <c r="Z244" s="2" t="s">
        <v>11991</v>
      </c>
      <c r="AA244" s="2" t="s">
        <v>102</v>
      </c>
      <c r="AB244" s="2" t="s">
        <v>102</v>
      </c>
      <c r="AD244" s="2" t="s">
        <v>102</v>
      </c>
      <c r="AF244" s="2" t="s">
        <v>103</v>
      </c>
      <c r="AG244" s="2" t="s">
        <v>102</v>
      </c>
      <c r="AH244" s="2" t="s">
        <v>102</v>
      </c>
      <c r="AI244" s="2" t="s">
        <v>104</v>
      </c>
      <c r="AK244" s="2" t="s">
        <v>105</v>
      </c>
      <c r="AL244" s="2" t="s">
        <v>101</v>
      </c>
      <c r="AM244" s="2" t="s">
        <v>102</v>
      </c>
      <c r="AN244" s="2" t="s">
        <v>102</v>
      </c>
      <c r="AO244" s="2" t="s">
        <v>102</v>
      </c>
      <c r="AP244" s="2" t="s">
        <v>102</v>
      </c>
      <c r="AQ244" s="2" t="s">
        <v>102</v>
      </c>
      <c r="AR244" s="2" t="s">
        <v>102</v>
      </c>
      <c r="AS244" s="2" t="s">
        <v>102</v>
      </c>
      <c r="AT244" s="2" t="s">
        <v>102</v>
      </c>
      <c r="AU244" s="2" t="s">
        <v>102</v>
      </c>
      <c r="AV244" s="2" t="s">
        <v>102</v>
      </c>
      <c r="AW244" s="2" t="s">
        <v>102</v>
      </c>
      <c r="AX244" s="2" t="s">
        <v>102</v>
      </c>
      <c r="AY244" s="2" t="s">
        <v>102</v>
      </c>
      <c r="AZ244" s="2" t="s">
        <v>102</v>
      </c>
      <c r="BB244" s="2" t="s">
        <v>102</v>
      </c>
      <c r="BD244" s="2" t="s">
        <v>102</v>
      </c>
      <c r="BE244" s="2" t="s">
        <v>102</v>
      </c>
      <c r="BF244" s="2" t="s">
        <v>103</v>
      </c>
      <c r="BG244" s="2" t="s">
        <v>102</v>
      </c>
      <c r="BH244" s="2" t="s">
        <v>102</v>
      </c>
      <c r="BI244" s="2" t="s">
        <v>102</v>
      </c>
      <c r="BJ244" s="2" t="s">
        <v>102</v>
      </c>
      <c r="BK244" s="2" t="s">
        <v>102</v>
      </c>
      <c r="BL244" s="2" t="s">
        <v>102</v>
      </c>
      <c r="BM244" s="2" t="s">
        <v>102</v>
      </c>
      <c r="BN244" s="2" t="s">
        <v>102</v>
      </c>
      <c r="BO244" s="2" t="s">
        <v>102</v>
      </c>
      <c r="BP244" s="2" t="s">
        <v>102</v>
      </c>
      <c r="BQ244" s="2" t="s">
        <v>102</v>
      </c>
      <c r="BR244" s="2" t="s">
        <v>102</v>
      </c>
      <c r="BS244" s="2" t="s">
        <v>102</v>
      </c>
      <c r="BT244" s="2" t="s">
        <v>103</v>
      </c>
      <c r="BU244" s="2" t="s">
        <v>103</v>
      </c>
      <c r="BV244" s="2" t="s">
        <v>102</v>
      </c>
      <c r="BW244" s="2" t="s">
        <v>102</v>
      </c>
      <c r="BX244" s="2" t="s">
        <v>102</v>
      </c>
      <c r="BY244" s="2" t="s">
        <v>102</v>
      </c>
      <c r="BZ244" s="2" t="s">
        <v>102</v>
      </c>
      <c r="CA244" s="2" t="s">
        <v>102</v>
      </c>
      <c r="CB244" s="2" t="s">
        <v>102</v>
      </c>
      <c r="CC244" s="2" t="s">
        <v>102</v>
      </c>
      <c r="CD244" s="2" t="s">
        <v>102</v>
      </c>
      <c r="CE244" s="2" t="s">
        <v>102</v>
      </c>
      <c r="CF244" s="2" t="s">
        <v>102</v>
      </c>
      <c r="CG244" s="2" t="s">
        <v>102</v>
      </c>
      <c r="CH244" s="2" t="s">
        <v>102</v>
      </c>
      <c r="CI244" s="2" t="s">
        <v>102</v>
      </c>
      <c r="CJ244" s="2" t="s">
        <v>102</v>
      </c>
      <c r="CK244" s="2" t="s">
        <v>102</v>
      </c>
      <c r="CL244" s="2" t="s">
        <v>102</v>
      </c>
      <c r="CM244" s="2" t="s">
        <v>102</v>
      </c>
      <c r="CN244" s="2" t="s">
        <v>102</v>
      </c>
      <c r="CO244" s="2" t="s">
        <v>102</v>
      </c>
      <c r="CP244" s="2" t="s">
        <v>102</v>
      </c>
      <c r="CQ244" s="2" t="s">
        <v>102</v>
      </c>
      <c r="CR244" s="2" t="s">
        <v>102</v>
      </c>
      <c r="CS244" s="2" t="s">
        <v>102</v>
      </c>
      <c r="CT244" s="2" t="s">
        <v>102</v>
      </c>
      <c r="CU244" s="2" t="s">
        <v>102</v>
      </c>
    </row>
    <row r="245" spans="1:99" x14ac:dyDescent="0.3">
      <c r="A245" s="2" t="s">
        <v>379</v>
      </c>
      <c r="B245" s="2">
        <v>160194</v>
      </c>
      <c r="C245" s="2" t="s">
        <v>2030</v>
      </c>
      <c r="D245" s="2" t="s">
        <v>792</v>
      </c>
      <c r="E245" s="2" t="s">
        <v>2031</v>
      </c>
      <c r="F245" s="2" t="s">
        <v>2031</v>
      </c>
      <c r="G245" s="2" t="s">
        <v>2032</v>
      </c>
      <c r="H245" s="2" t="s">
        <v>1780</v>
      </c>
      <c r="I245" s="2" t="s">
        <v>381</v>
      </c>
      <c r="K245" s="2" t="s">
        <v>382</v>
      </c>
      <c r="L245" s="2" t="s">
        <v>1781</v>
      </c>
      <c r="M245" s="2" t="s">
        <v>2033</v>
      </c>
      <c r="U245" s="2" t="s">
        <v>798</v>
      </c>
      <c r="V245" s="3">
        <v>40940</v>
      </c>
      <c r="W245" s="3">
        <v>41360</v>
      </c>
      <c r="X245" s="4">
        <v>41183</v>
      </c>
      <c r="Y245" s="2" t="s">
        <v>103</v>
      </c>
      <c r="Z245" s="2" t="s">
        <v>2034</v>
      </c>
      <c r="AA245" s="2" t="s">
        <v>103</v>
      </c>
      <c r="AB245" s="2" t="s">
        <v>102</v>
      </c>
      <c r="AD245" s="2" t="s">
        <v>102</v>
      </c>
      <c r="AF245" s="2" t="s">
        <v>102</v>
      </c>
      <c r="AG245" s="2" t="s">
        <v>103</v>
      </c>
      <c r="AH245" s="2" t="s">
        <v>102</v>
      </c>
      <c r="AI245" s="2" t="s">
        <v>279</v>
      </c>
      <c r="AL245" s="2" t="s">
        <v>382</v>
      </c>
      <c r="AM245" s="2" t="s">
        <v>102</v>
      </c>
      <c r="AN245" s="2" t="s">
        <v>102</v>
      </c>
      <c r="AO245" s="2" t="s">
        <v>103</v>
      </c>
      <c r="AP245" s="2" t="s">
        <v>102</v>
      </c>
      <c r="AQ245" s="2" t="s">
        <v>102</v>
      </c>
      <c r="AR245" s="2" t="s">
        <v>102</v>
      </c>
      <c r="AS245" s="2" t="s">
        <v>102</v>
      </c>
      <c r="AT245" s="2" t="s">
        <v>102</v>
      </c>
      <c r="AU245" s="2" t="s">
        <v>102</v>
      </c>
      <c r="AV245" s="2" t="s">
        <v>102</v>
      </c>
      <c r="AW245" s="2" t="s">
        <v>102</v>
      </c>
      <c r="AX245" s="2" t="s">
        <v>102</v>
      </c>
      <c r="AY245" s="2" t="s">
        <v>102</v>
      </c>
      <c r="AZ245" s="2" t="s">
        <v>102</v>
      </c>
      <c r="BB245" s="2" t="s">
        <v>102</v>
      </c>
      <c r="BD245" s="2" t="s">
        <v>102</v>
      </c>
      <c r="BE245" s="2" t="s">
        <v>102</v>
      </c>
      <c r="BF245" s="2" t="s">
        <v>102</v>
      </c>
      <c r="BG245" s="2" t="s">
        <v>102</v>
      </c>
      <c r="BH245" s="2" t="s">
        <v>102</v>
      </c>
      <c r="BI245" s="2" t="s">
        <v>102</v>
      </c>
      <c r="BJ245" s="2" t="s">
        <v>102</v>
      </c>
      <c r="BK245" s="2" t="s">
        <v>102</v>
      </c>
      <c r="BL245" s="2" t="s">
        <v>102</v>
      </c>
      <c r="BM245" s="2" t="s">
        <v>102</v>
      </c>
      <c r="BN245" s="2" t="s">
        <v>102</v>
      </c>
      <c r="BO245" s="2" t="s">
        <v>102</v>
      </c>
      <c r="BP245" s="2" t="s">
        <v>102</v>
      </c>
      <c r="BQ245" s="2" t="s">
        <v>102</v>
      </c>
      <c r="BR245" s="2" t="s">
        <v>102</v>
      </c>
      <c r="BS245" s="2" t="s">
        <v>102</v>
      </c>
      <c r="BT245" s="2" t="s">
        <v>103</v>
      </c>
      <c r="BU245" s="2" t="s">
        <v>103</v>
      </c>
      <c r="BV245" s="2" t="s">
        <v>102</v>
      </c>
      <c r="BW245" s="2" t="s">
        <v>102</v>
      </c>
      <c r="BX245" s="2" t="s">
        <v>102</v>
      </c>
      <c r="BY245" s="2" t="s">
        <v>102</v>
      </c>
      <c r="BZ245" s="2" t="s">
        <v>102</v>
      </c>
      <c r="CA245" s="2" t="s">
        <v>102</v>
      </c>
      <c r="CB245" s="2" t="s">
        <v>102</v>
      </c>
      <c r="CC245" s="2" t="s">
        <v>102</v>
      </c>
      <c r="CD245" s="2" t="s">
        <v>102</v>
      </c>
      <c r="CE245" s="2" t="s">
        <v>102</v>
      </c>
      <c r="CF245" s="2" t="s">
        <v>102</v>
      </c>
      <c r="CG245" s="2" t="s">
        <v>102</v>
      </c>
      <c r="CH245" s="2" t="s">
        <v>102</v>
      </c>
      <c r="CI245" s="2" t="s">
        <v>102</v>
      </c>
      <c r="CJ245" s="2" t="s">
        <v>102</v>
      </c>
      <c r="CK245" s="2" t="s">
        <v>102</v>
      </c>
      <c r="CL245" s="2" t="s">
        <v>102</v>
      </c>
      <c r="CM245" s="2" t="s">
        <v>102</v>
      </c>
      <c r="CN245" s="2" t="s">
        <v>102</v>
      </c>
      <c r="CO245" s="2" t="s">
        <v>102</v>
      </c>
      <c r="CP245" s="2" t="s">
        <v>102</v>
      </c>
      <c r="CQ245" s="2" t="s">
        <v>102</v>
      </c>
      <c r="CR245" s="2" t="s">
        <v>102</v>
      </c>
      <c r="CS245" s="2" t="s">
        <v>102</v>
      </c>
      <c r="CT245" s="2" t="s">
        <v>102</v>
      </c>
      <c r="CU245" s="2" t="s">
        <v>102</v>
      </c>
    </row>
    <row r="246" spans="1:99" x14ac:dyDescent="0.3">
      <c r="A246" s="2" t="s">
        <v>123</v>
      </c>
      <c r="B246" s="2">
        <v>160196</v>
      </c>
      <c r="C246" s="2" t="s">
        <v>5668</v>
      </c>
      <c r="D246" s="2" t="s">
        <v>792</v>
      </c>
      <c r="E246" s="2" t="s">
        <v>5669</v>
      </c>
      <c r="F246" s="2" t="s">
        <v>5670</v>
      </c>
      <c r="G246" s="2" t="s">
        <v>5671</v>
      </c>
      <c r="I246" s="2" t="s">
        <v>345</v>
      </c>
      <c r="J246" s="2" t="s">
        <v>144</v>
      </c>
      <c r="K246" s="2" t="s">
        <v>101</v>
      </c>
      <c r="L246" s="2" t="s">
        <v>5672</v>
      </c>
      <c r="M246" s="2" t="s">
        <v>5673</v>
      </c>
      <c r="N246" s="2" t="s">
        <v>5674</v>
      </c>
      <c r="U246" s="2" t="s">
        <v>798</v>
      </c>
      <c r="V246" s="3">
        <v>40996</v>
      </c>
      <c r="W246" s="3">
        <v>41352</v>
      </c>
      <c r="X246" s="4">
        <v>41183</v>
      </c>
      <c r="Y246" s="2" t="s">
        <v>103</v>
      </c>
      <c r="Z246" s="2" t="s">
        <v>5675</v>
      </c>
      <c r="AA246" s="2" t="s">
        <v>102</v>
      </c>
      <c r="AB246" s="2" t="s">
        <v>102</v>
      </c>
      <c r="AD246" s="2" t="s">
        <v>102</v>
      </c>
      <c r="AF246" s="2" t="s">
        <v>103</v>
      </c>
      <c r="AG246" s="2" t="s">
        <v>102</v>
      </c>
      <c r="AH246" s="2" t="s">
        <v>102</v>
      </c>
      <c r="AI246" s="2" t="s">
        <v>108</v>
      </c>
      <c r="AK246" s="2" t="s">
        <v>144</v>
      </c>
      <c r="AL246" s="2" t="s">
        <v>101</v>
      </c>
      <c r="AM246" s="2" t="s">
        <v>102</v>
      </c>
      <c r="AN246" s="2" t="s">
        <v>102</v>
      </c>
      <c r="AO246" s="2" t="s">
        <v>102</v>
      </c>
      <c r="AP246" s="2" t="s">
        <v>102</v>
      </c>
      <c r="AQ246" s="2" t="s">
        <v>102</v>
      </c>
      <c r="AR246" s="2" t="s">
        <v>102</v>
      </c>
      <c r="AS246" s="2" t="s">
        <v>102</v>
      </c>
      <c r="AT246" s="2" t="s">
        <v>102</v>
      </c>
      <c r="AU246" s="2" t="s">
        <v>102</v>
      </c>
      <c r="AV246" s="2" t="s">
        <v>102</v>
      </c>
      <c r="AW246" s="2" t="s">
        <v>102</v>
      </c>
      <c r="AX246" s="2" t="s">
        <v>102</v>
      </c>
      <c r="AY246" s="2" t="s">
        <v>102</v>
      </c>
      <c r="AZ246" s="2" t="s">
        <v>102</v>
      </c>
      <c r="BB246" s="2" t="s">
        <v>102</v>
      </c>
      <c r="BD246" s="2" t="s">
        <v>102</v>
      </c>
      <c r="BE246" s="2" t="s">
        <v>102</v>
      </c>
      <c r="BF246" s="2" t="s">
        <v>103</v>
      </c>
      <c r="BG246" s="2" t="s">
        <v>102</v>
      </c>
      <c r="BH246" s="2" t="s">
        <v>102</v>
      </c>
      <c r="BI246" s="2" t="s">
        <v>102</v>
      </c>
      <c r="BJ246" s="2" t="s">
        <v>102</v>
      </c>
      <c r="BK246" s="2" t="s">
        <v>102</v>
      </c>
      <c r="BL246" s="2" t="s">
        <v>102</v>
      </c>
      <c r="BM246" s="2" t="s">
        <v>102</v>
      </c>
      <c r="BN246" s="2" t="s">
        <v>102</v>
      </c>
      <c r="BO246" s="2" t="s">
        <v>102</v>
      </c>
      <c r="BP246" s="2" t="s">
        <v>102</v>
      </c>
      <c r="BQ246" s="2" t="s">
        <v>102</v>
      </c>
      <c r="BR246" s="2" t="s">
        <v>102</v>
      </c>
      <c r="BS246" s="2" t="s">
        <v>102</v>
      </c>
      <c r="BT246" s="2" t="s">
        <v>103</v>
      </c>
      <c r="BU246" s="2" t="s">
        <v>103</v>
      </c>
      <c r="BV246" s="2" t="s">
        <v>102</v>
      </c>
      <c r="BW246" s="2" t="s">
        <v>102</v>
      </c>
      <c r="BX246" s="2" t="s">
        <v>102</v>
      </c>
      <c r="BY246" s="2" t="s">
        <v>102</v>
      </c>
      <c r="BZ246" s="2" t="s">
        <v>102</v>
      </c>
      <c r="CA246" s="2" t="s">
        <v>102</v>
      </c>
      <c r="CB246" s="2" t="s">
        <v>102</v>
      </c>
      <c r="CC246" s="2" t="s">
        <v>102</v>
      </c>
      <c r="CD246" s="2" t="s">
        <v>102</v>
      </c>
      <c r="CE246" s="2" t="s">
        <v>102</v>
      </c>
      <c r="CF246" s="2" t="s">
        <v>102</v>
      </c>
      <c r="CG246" s="2" t="s">
        <v>102</v>
      </c>
      <c r="CH246" s="2" t="s">
        <v>102</v>
      </c>
      <c r="CI246" s="2" t="s">
        <v>102</v>
      </c>
      <c r="CJ246" s="2" t="s">
        <v>102</v>
      </c>
      <c r="CK246" s="2" t="s">
        <v>102</v>
      </c>
      <c r="CL246" s="2" t="s">
        <v>102</v>
      </c>
      <c r="CM246" s="2" t="s">
        <v>102</v>
      </c>
      <c r="CN246" s="2" t="s">
        <v>102</v>
      </c>
      <c r="CO246" s="2" t="s">
        <v>102</v>
      </c>
      <c r="CP246" s="2" t="s">
        <v>102</v>
      </c>
      <c r="CQ246" s="2" t="s">
        <v>102</v>
      </c>
      <c r="CR246" s="2" t="s">
        <v>102</v>
      </c>
      <c r="CS246" s="2" t="s">
        <v>102</v>
      </c>
      <c r="CT246" s="2" t="s">
        <v>102</v>
      </c>
      <c r="CU246" s="2" t="s">
        <v>102</v>
      </c>
    </row>
    <row r="247" spans="1:99" x14ac:dyDescent="0.3">
      <c r="A247" s="2" t="s">
        <v>379</v>
      </c>
      <c r="B247" s="2">
        <v>160199</v>
      </c>
      <c r="C247" s="2" t="s">
        <v>3205</v>
      </c>
      <c r="D247" s="2" t="s">
        <v>792</v>
      </c>
      <c r="E247" s="2" t="s">
        <v>3206</v>
      </c>
      <c r="F247" s="2" t="s">
        <v>3206</v>
      </c>
      <c r="G247" s="2" t="s">
        <v>3207</v>
      </c>
      <c r="H247" s="2" t="s">
        <v>3208</v>
      </c>
      <c r="I247" s="2" t="s">
        <v>381</v>
      </c>
      <c r="K247" s="2" t="s">
        <v>382</v>
      </c>
      <c r="L247" s="2" t="s">
        <v>3209</v>
      </c>
      <c r="M247" s="2" t="s">
        <v>3210</v>
      </c>
      <c r="N247" s="2" t="s">
        <v>3211</v>
      </c>
      <c r="U247" s="2" t="s">
        <v>798</v>
      </c>
      <c r="V247" s="3">
        <v>40981</v>
      </c>
      <c r="W247" s="3">
        <v>41354</v>
      </c>
      <c r="X247" s="4">
        <v>41183</v>
      </c>
      <c r="Y247" s="2" t="s">
        <v>103</v>
      </c>
      <c r="Z247" s="2" t="s">
        <v>3212</v>
      </c>
      <c r="AA247" s="2" t="s">
        <v>103</v>
      </c>
      <c r="AB247" s="2" t="s">
        <v>102</v>
      </c>
      <c r="AD247" s="2" t="s">
        <v>102</v>
      </c>
      <c r="AF247" s="2" t="s">
        <v>102</v>
      </c>
      <c r="AG247" s="2" t="s">
        <v>103</v>
      </c>
      <c r="AH247" s="2" t="s">
        <v>102</v>
      </c>
      <c r="AI247" s="2" t="s">
        <v>108</v>
      </c>
      <c r="AL247" s="2" t="s">
        <v>382</v>
      </c>
      <c r="AM247" s="2" t="s">
        <v>102</v>
      </c>
      <c r="AN247" s="2" t="s">
        <v>102</v>
      </c>
      <c r="AO247" s="2" t="s">
        <v>102</v>
      </c>
      <c r="AP247" s="2" t="s">
        <v>102</v>
      </c>
      <c r="AQ247" s="2" t="s">
        <v>102</v>
      </c>
      <c r="AR247" s="2" t="s">
        <v>102</v>
      </c>
      <c r="AS247" s="2" t="s">
        <v>102</v>
      </c>
      <c r="AT247" s="2" t="s">
        <v>102</v>
      </c>
      <c r="AU247" s="2" t="s">
        <v>102</v>
      </c>
      <c r="AV247" s="2" t="s">
        <v>102</v>
      </c>
      <c r="AW247" s="2" t="s">
        <v>102</v>
      </c>
      <c r="AX247" s="2" t="s">
        <v>102</v>
      </c>
      <c r="AY247" s="2" t="s">
        <v>102</v>
      </c>
      <c r="AZ247" s="2" t="s">
        <v>102</v>
      </c>
      <c r="BB247" s="2" t="s">
        <v>102</v>
      </c>
      <c r="BD247" s="2" t="s">
        <v>102</v>
      </c>
      <c r="BE247" s="2" t="s">
        <v>102</v>
      </c>
      <c r="BF247" s="2" t="s">
        <v>102</v>
      </c>
      <c r="BG247" s="2" t="s">
        <v>102</v>
      </c>
      <c r="BH247" s="2" t="s">
        <v>102</v>
      </c>
      <c r="BI247" s="2" t="s">
        <v>102</v>
      </c>
      <c r="BJ247" s="2" t="s">
        <v>102</v>
      </c>
      <c r="BK247" s="2" t="s">
        <v>102</v>
      </c>
      <c r="BL247" s="2" t="s">
        <v>102</v>
      </c>
      <c r="BM247" s="2" t="s">
        <v>102</v>
      </c>
      <c r="BN247" s="2" t="s">
        <v>102</v>
      </c>
      <c r="BO247" s="2" t="s">
        <v>102</v>
      </c>
      <c r="BP247" s="2" t="s">
        <v>102</v>
      </c>
      <c r="BQ247" s="2" t="s">
        <v>102</v>
      </c>
      <c r="BR247" s="2" t="s">
        <v>102</v>
      </c>
      <c r="BS247" s="2" t="s">
        <v>102</v>
      </c>
      <c r="BT247" s="2" t="s">
        <v>102</v>
      </c>
      <c r="BU247" s="2" t="s">
        <v>103</v>
      </c>
      <c r="BV247" s="2" t="s">
        <v>102</v>
      </c>
      <c r="BW247" s="2" t="s">
        <v>102</v>
      </c>
      <c r="BX247" s="2" t="s">
        <v>102</v>
      </c>
      <c r="BY247" s="2" t="s">
        <v>102</v>
      </c>
      <c r="BZ247" s="2" t="s">
        <v>102</v>
      </c>
      <c r="CA247" s="2" t="s">
        <v>102</v>
      </c>
      <c r="CB247" s="2" t="s">
        <v>102</v>
      </c>
      <c r="CC247" s="2" t="s">
        <v>102</v>
      </c>
      <c r="CD247" s="2" t="s">
        <v>102</v>
      </c>
      <c r="CE247" s="2" t="s">
        <v>102</v>
      </c>
      <c r="CF247" s="2" t="s">
        <v>102</v>
      </c>
      <c r="CG247" s="2" t="s">
        <v>102</v>
      </c>
      <c r="CH247" s="2" t="s">
        <v>102</v>
      </c>
      <c r="CI247" s="2" t="s">
        <v>102</v>
      </c>
      <c r="CJ247" s="2" t="s">
        <v>102</v>
      </c>
      <c r="CK247" s="2" t="s">
        <v>102</v>
      </c>
      <c r="CL247" s="2" t="s">
        <v>102</v>
      </c>
      <c r="CM247" s="2" t="s">
        <v>102</v>
      </c>
      <c r="CN247" s="2" t="s">
        <v>102</v>
      </c>
      <c r="CO247" s="2" t="s">
        <v>102</v>
      </c>
      <c r="CP247" s="2" t="s">
        <v>102</v>
      </c>
      <c r="CQ247" s="2" t="s">
        <v>102</v>
      </c>
      <c r="CR247" s="2" t="s">
        <v>102</v>
      </c>
      <c r="CS247" s="2" t="s">
        <v>102</v>
      </c>
      <c r="CT247" s="2" t="s">
        <v>102</v>
      </c>
      <c r="CU247" s="2" t="s">
        <v>102</v>
      </c>
    </row>
    <row r="248" spans="1:99" x14ac:dyDescent="0.3">
      <c r="A248" s="2" t="s">
        <v>98</v>
      </c>
      <c r="B248" s="2">
        <v>160205</v>
      </c>
      <c r="C248" s="2" t="s">
        <v>9863</v>
      </c>
      <c r="D248" s="2" t="s">
        <v>792</v>
      </c>
      <c r="E248" s="2" t="s">
        <v>9864</v>
      </c>
      <c r="F248" s="2" t="s">
        <v>9865</v>
      </c>
      <c r="G248" s="2" t="s">
        <v>377</v>
      </c>
      <c r="H248" s="2" t="s">
        <v>9866</v>
      </c>
      <c r="I248" s="2" t="s">
        <v>173</v>
      </c>
      <c r="J248" s="2" t="s">
        <v>174</v>
      </c>
      <c r="K248" s="2" t="s">
        <v>101</v>
      </c>
      <c r="L248" s="2">
        <v>2108</v>
      </c>
      <c r="M248" s="2" t="s">
        <v>9867</v>
      </c>
      <c r="N248" s="2" t="s">
        <v>9868</v>
      </c>
      <c r="U248" s="2" t="s">
        <v>798</v>
      </c>
      <c r="V248" s="3">
        <v>40998</v>
      </c>
      <c r="W248" s="3">
        <v>41360</v>
      </c>
      <c r="X248" s="4">
        <v>41183</v>
      </c>
      <c r="Y248" s="2" t="s">
        <v>103</v>
      </c>
      <c r="Z248" s="2" t="s">
        <v>9869</v>
      </c>
      <c r="AA248" s="2" t="s">
        <v>102</v>
      </c>
      <c r="AB248" s="2" t="s">
        <v>102</v>
      </c>
      <c r="AD248" s="2" t="s">
        <v>102</v>
      </c>
      <c r="AF248" s="2" t="s">
        <v>103</v>
      </c>
      <c r="AG248" s="2" t="s">
        <v>102</v>
      </c>
      <c r="AH248" s="2" t="s">
        <v>103</v>
      </c>
      <c r="AI248" s="2" t="s">
        <v>104</v>
      </c>
      <c r="AK248" s="2" t="s">
        <v>105</v>
      </c>
      <c r="AL248" s="2" t="s">
        <v>101</v>
      </c>
      <c r="AM248" s="2" t="s">
        <v>102</v>
      </c>
      <c r="AN248" s="2" t="s">
        <v>102</v>
      </c>
      <c r="AO248" s="2" t="s">
        <v>102</v>
      </c>
      <c r="AP248" s="2" t="s">
        <v>102</v>
      </c>
      <c r="AQ248" s="2" t="s">
        <v>102</v>
      </c>
      <c r="AR248" s="2" t="s">
        <v>102</v>
      </c>
      <c r="AS248" s="2" t="s">
        <v>102</v>
      </c>
      <c r="AT248" s="2" t="s">
        <v>102</v>
      </c>
      <c r="AU248" s="2" t="s">
        <v>102</v>
      </c>
      <c r="AV248" s="2" t="s">
        <v>102</v>
      </c>
      <c r="AW248" s="2" t="s">
        <v>102</v>
      </c>
      <c r="AX248" s="2" t="s">
        <v>102</v>
      </c>
      <c r="AY248" s="2" t="s">
        <v>102</v>
      </c>
      <c r="AZ248" s="2" t="s">
        <v>102</v>
      </c>
      <c r="BB248" s="2" t="s">
        <v>102</v>
      </c>
      <c r="BD248" s="2" t="s">
        <v>102</v>
      </c>
      <c r="BE248" s="2" t="s">
        <v>102</v>
      </c>
      <c r="BF248" s="2" t="s">
        <v>102</v>
      </c>
      <c r="BG248" s="2" t="s">
        <v>102</v>
      </c>
      <c r="BH248" s="2" t="s">
        <v>102</v>
      </c>
      <c r="BI248" s="2" t="s">
        <v>102</v>
      </c>
      <c r="BJ248" s="2" t="s">
        <v>102</v>
      </c>
      <c r="BK248" s="2" t="s">
        <v>102</v>
      </c>
      <c r="BL248" s="2" t="s">
        <v>102</v>
      </c>
      <c r="BM248" s="2" t="s">
        <v>102</v>
      </c>
      <c r="BN248" s="2" t="s">
        <v>102</v>
      </c>
      <c r="BO248" s="2" t="s">
        <v>102</v>
      </c>
      <c r="BP248" s="2" t="s">
        <v>102</v>
      </c>
      <c r="BQ248" s="2" t="s">
        <v>102</v>
      </c>
      <c r="BR248" s="2" t="s">
        <v>102</v>
      </c>
      <c r="BS248" s="2" t="s">
        <v>102</v>
      </c>
      <c r="BT248" s="2" t="s">
        <v>103</v>
      </c>
      <c r="BU248" s="2" t="s">
        <v>103</v>
      </c>
      <c r="BV248" s="2" t="s">
        <v>102</v>
      </c>
      <c r="BW248" s="2" t="s">
        <v>102</v>
      </c>
      <c r="BX248" s="2" t="s">
        <v>102</v>
      </c>
      <c r="BY248" s="2" t="s">
        <v>102</v>
      </c>
      <c r="BZ248" s="2" t="s">
        <v>102</v>
      </c>
      <c r="CA248" s="2" t="s">
        <v>102</v>
      </c>
      <c r="CB248" s="2" t="s">
        <v>102</v>
      </c>
      <c r="CC248" s="2" t="s">
        <v>102</v>
      </c>
      <c r="CD248" s="2" t="s">
        <v>102</v>
      </c>
      <c r="CE248" s="2" t="s">
        <v>102</v>
      </c>
      <c r="CF248" s="2" t="s">
        <v>102</v>
      </c>
      <c r="CG248" s="2" t="s">
        <v>102</v>
      </c>
      <c r="CH248" s="2" t="s">
        <v>102</v>
      </c>
      <c r="CI248" s="2" t="s">
        <v>102</v>
      </c>
      <c r="CJ248" s="2" t="s">
        <v>102</v>
      </c>
      <c r="CK248" s="2" t="s">
        <v>102</v>
      </c>
      <c r="CL248" s="2" t="s">
        <v>102</v>
      </c>
      <c r="CM248" s="2" t="s">
        <v>102</v>
      </c>
      <c r="CN248" s="2" t="s">
        <v>102</v>
      </c>
      <c r="CO248" s="2" t="s">
        <v>102</v>
      </c>
      <c r="CP248" s="2" t="s">
        <v>102</v>
      </c>
      <c r="CQ248" s="2" t="s">
        <v>102</v>
      </c>
      <c r="CR248" s="2" t="s">
        <v>102</v>
      </c>
      <c r="CS248" s="2" t="s">
        <v>102</v>
      </c>
      <c r="CT248" s="2" t="s">
        <v>102</v>
      </c>
      <c r="CU248" s="2" t="s">
        <v>102</v>
      </c>
    </row>
    <row r="249" spans="1:99" x14ac:dyDescent="0.3">
      <c r="A249" s="2" t="s">
        <v>379</v>
      </c>
      <c r="B249" s="2">
        <v>160208</v>
      </c>
      <c r="C249" s="2" t="s">
        <v>8214</v>
      </c>
      <c r="D249" s="2" t="s">
        <v>792</v>
      </c>
      <c r="E249" s="2" t="s">
        <v>8215</v>
      </c>
      <c r="F249" s="2" t="s">
        <v>8215</v>
      </c>
      <c r="G249" s="2" t="s">
        <v>8216</v>
      </c>
      <c r="H249" s="2" t="s">
        <v>3372</v>
      </c>
      <c r="I249" s="2" t="s">
        <v>488</v>
      </c>
      <c r="K249" s="2" t="s">
        <v>489</v>
      </c>
      <c r="L249" s="2" t="s">
        <v>8217</v>
      </c>
      <c r="M249" s="2" t="s">
        <v>8218</v>
      </c>
      <c r="N249" s="2" t="s">
        <v>8219</v>
      </c>
      <c r="U249" s="2" t="s">
        <v>798</v>
      </c>
      <c r="V249" s="3">
        <v>40998</v>
      </c>
      <c r="W249" s="3">
        <v>41464</v>
      </c>
      <c r="X249" s="4">
        <v>41183</v>
      </c>
      <c r="Y249" s="2" t="s">
        <v>103</v>
      </c>
      <c r="Z249" s="2" t="s">
        <v>6498</v>
      </c>
      <c r="AA249" s="2" t="s">
        <v>103</v>
      </c>
      <c r="AB249" s="2" t="s">
        <v>102</v>
      </c>
      <c r="AD249" s="2" t="s">
        <v>102</v>
      </c>
      <c r="AF249" s="2" t="s">
        <v>102</v>
      </c>
      <c r="AG249" s="2" t="s">
        <v>103</v>
      </c>
      <c r="AH249" s="2" t="s">
        <v>102</v>
      </c>
      <c r="AI249" s="2" t="s">
        <v>104</v>
      </c>
      <c r="AL249" s="2" t="s">
        <v>699</v>
      </c>
      <c r="AM249" s="2" t="s">
        <v>102</v>
      </c>
      <c r="AN249" s="2" t="s">
        <v>102</v>
      </c>
      <c r="AO249" s="2" t="s">
        <v>103</v>
      </c>
      <c r="AP249" s="2" t="s">
        <v>102</v>
      </c>
      <c r="AQ249" s="2" t="s">
        <v>102</v>
      </c>
      <c r="AR249" s="2" t="s">
        <v>102</v>
      </c>
      <c r="AS249" s="2" t="s">
        <v>102</v>
      </c>
      <c r="AT249" s="2" t="s">
        <v>102</v>
      </c>
      <c r="AU249" s="2" t="s">
        <v>102</v>
      </c>
      <c r="AV249" s="2" t="s">
        <v>102</v>
      </c>
      <c r="AW249" s="2" t="s">
        <v>102</v>
      </c>
      <c r="AX249" s="2" t="s">
        <v>102</v>
      </c>
      <c r="AY249" s="2" t="s">
        <v>102</v>
      </c>
      <c r="AZ249" s="2" t="s">
        <v>102</v>
      </c>
      <c r="BB249" s="2" t="s">
        <v>102</v>
      </c>
      <c r="BD249" s="2" t="s">
        <v>102</v>
      </c>
      <c r="BE249" s="2" t="s">
        <v>102</v>
      </c>
      <c r="BF249" s="2" t="s">
        <v>103</v>
      </c>
      <c r="BG249" s="2" t="s">
        <v>102</v>
      </c>
      <c r="BH249" s="2" t="s">
        <v>102</v>
      </c>
      <c r="BI249" s="2" t="s">
        <v>102</v>
      </c>
      <c r="BJ249" s="2" t="s">
        <v>103</v>
      </c>
      <c r="BK249" s="2" t="s">
        <v>102</v>
      </c>
      <c r="BL249" s="2" t="s">
        <v>102</v>
      </c>
      <c r="BM249" s="2" t="s">
        <v>102</v>
      </c>
      <c r="BN249" s="2" t="s">
        <v>102</v>
      </c>
      <c r="BO249" s="2" t="s">
        <v>102</v>
      </c>
      <c r="BP249" s="2" t="s">
        <v>102</v>
      </c>
      <c r="BQ249" s="2" t="s">
        <v>102</v>
      </c>
      <c r="BR249" s="2" t="s">
        <v>102</v>
      </c>
      <c r="BS249" s="2" t="s">
        <v>102</v>
      </c>
      <c r="BT249" s="2" t="s">
        <v>102</v>
      </c>
      <c r="BU249" s="2" t="s">
        <v>103</v>
      </c>
      <c r="BV249" s="2" t="s">
        <v>102</v>
      </c>
      <c r="BW249" s="2" t="s">
        <v>102</v>
      </c>
      <c r="BX249" s="2" t="s">
        <v>102</v>
      </c>
      <c r="BY249" s="2" t="s">
        <v>102</v>
      </c>
      <c r="BZ249" s="2" t="s">
        <v>102</v>
      </c>
      <c r="CA249" s="2" t="s">
        <v>102</v>
      </c>
      <c r="CB249" s="2" t="s">
        <v>102</v>
      </c>
      <c r="CC249" s="2" t="s">
        <v>102</v>
      </c>
      <c r="CD249" s="2" t="s">
        <v>102</v>
      </c>
      <c r="CE249" s="2" t="s">
        <v>102</v>
      </c>
      <c r="CF249" s="2" t="s">
        <v>102</v>
      </c>
      <c r="CG249" s="2" t="s">
        <v>102</v>
      </c>
      <c r="CH249" s="2" t="s">
        <v>102</v>
      </c>
      <c r="CI249" s="2" t="s">
        <v>102</v>
      </c>
      <c r="CJ249" s="2" t="s">
        <v>102</v>
      </c>
      <c r="CK249" s="2" t="s">
        <v>102</v>
      </c>
      <c r="CL249" s="2" t="s">
        <v>102</v>
      </c>
      <c r="CM249" s="2" t="s">
        <v>102</v>
      </c>
      <c r="CN249" s="2" t="s">
        <v>102</v>
      </c>
      <c r="CO249" s="2" t="s">
        <v>102</v>
      </c>
      <c r="CP249" s="2" t="s">
        <v>102</v>
      </c>
      <c r="CQ249" s="2" t="s">
        <v>102</v>
      </c>
      <c r="CR249" s="2" t="s">
        <v>102</v>
      </c>
      <c r="CS249" s="2" t="s">
        <v>102</v>
      </c>
      <c r="CT249" s="2" t="s">
        <v>102</v>
      </c>
      <c r="CU249" s="2" t="s">
        <v>102</v>
      </c>
    </row>
    <row r="250" spans="1:99" x14ac:dyDescent="0.3">
      <c r="A250" s="2" t="s">
        <v>379</v>
      </c>
      <c r="B250" s="2">
        <v>160213</v>
      </c>
      <c r="C250" s="2" t="s">
        <v>7746</v>
      </c>
      <c r="D250" s="2" t="s">
        <v>792</v>
      </c>
      <c r="E250" s="2" t="s">
        <v>7747</v>
      </c>
      <c r="F250" s="2" t="s">
        <v>7747</v>
      </c>
      <c r="G250" s="2" t="s">
        <v>7748</v>
      </c>
      <c r="H250" s="2" t="s">
        <v>7749</v>
      </c>
      <c r="I250" s="2" t="s">
        <v>217</v>
      </c>
      <c r="K250" s="2" t="s">
        <v>217</v>
      </c>
      <c r="M250" s="2" t="s">
        <v>7750</v>
      </c>
      <c r="N250" s="2" t="s">
        <v>7751</v>
      </c>
      <c r="O250" s="2" t="s">
        <v>7752</v>
      </c>
      <c r="P250" s="2" t="s">
        <v>830</v>
      </c>
      <c r="Q250" s="2" t="s">
        <v>371</v>
      </c>
      <c r="R250" s="2" t="s">
        <v>134</v>
      </c>
      <c r="S250" s="2" t="s">
        <v>101</v>
      </c>
      <c r="T250" s="2">
        <v>91505</v>
      </c>
      <c r="U250" s="2" t="s">
        <v>798</v>
      </c>
      <c r="V250" s="3">
        <v>40997</v>
      </c>
      <c r="W250" s="3">
        <v>41352</v>
      </c>
      <c r="X250" s="4">
        <v>41183</v>
      </c>
      <c r="Y250" s="2" t="s">
        <v>103</v>
      </c>
      <c r="Z250" s="2" t="s">
        <v>7754</v>
      </c>
      <c r="AA250" s="2" t="s">
        <v>102</v>
      </c>
      <c r="AB250" s="2" t="s">
        <v>102</v>
      </c>
      <c r="AD250" s="2" t="s">
        <v>102</v>
      </c>
      <c r="AF250" s="2" t="s">
        <v>103</v>
      </c>
      <c r="AG250" s="2" t="s">
        <v>102</v>
      </c>
      <c r="AH250" s="2" t="s">
        <v>102</v>
      </c>
      <c r="AI250" s="2" t="s">
        <v>218</v>
      </c>
      <c r="AJ250" s="2" t="s">
        <v>843</v>
      </c>
      <c r="AL250" s="2" t="s">
        <v>693</v>
      </c>
      <c r="AM250" s="2" t="s">
        <v>102</v>
      </c>
      <c r="AN250" s="2" t="s">
        <v>102</v>
      </c>
      <c r="AO250" s="2" t="s">
        <v>102</v>
      </c>
      <c r="AP250" s="2" t="s">
        <v>102</v>
      </c>
      <c r="AQ250" s="2" t="s">
        <v>102</v>
      </c>
      <c r="AR250" s="2" t="s">
        <v>102</v>
      </c>
      <c r="AS250" s="2" t="s">
        <v>102</v>
      </c>
      <c r="AT250" s="2" t="s">
        <v>102</v>
      </c>
      <c r="AU250" s="2" t="s">
        <v>102</v>
      </c>
      <c r="AV250" s="2" t="s">
        <v>102</v>
      </c>
      <c r="AW250" s="2" t="s">
        <v>102</v>
      </c>
      <c r="AX250" s="2" t="s">
        <v>102</v>
      </c>
      <c r="AY250" s="2" t="s">
        <v>102</v>
      </c>
      <c r="AZ250" s="2" t="s">
        <v>102</v>
      </c>
      <c r="BB250" s="2" t="s">
        <v>102</v>
      </c>
      <c r="BD250" s="2" t="s">
        <v>102</v>
      </c>
      <c r="BE250" s="2" t="s">
        <v>102</v>
      </c>
      <c r="BF250" s="2" t="s">
        <v>103</v>
      </c>
      <c r="BG250" s="2" t="s">
        <v>102</v>
      </c>
      <c r="BH250" s="2" t="s">
        <v>102</v>
      </c>
      <c r="BI250" s="2" t="s">
        <v>102</v>
      </c>
      <c r="BJ250" s="2" t="s">
        <v>102</v>
      </c>
      <c r="BK250" s="2" t="s">
        <v>102</v>
      </c>
      <c r="BL250" s="2" t="s">
        <v>102</v>
      </c>
      <c r="BM250" s="2" t="s">
        <v>102</v>
      </c>
      <c r="BN250" s="2" t="s">
        <v>102</v>
      </c>
      <c r="BO250" s="2" t="s">
        <v>102</v>
      </c>
      <c r="BP250" s="2" t="s">
        <v>102</v>
      </c>
      <c r="BQ250" s="2" t="s">
        <v>102</v>
      </c>
      <c r="BR250" s="2" t="s">
        <v>102</v>
      </c>
      <c r="BS250" s="2" t="s">
        <v>102</v>
      </c>
      <c r="BT250" s="2" t="s">
        <v>103</v>
      </c>
      <c r="BU250" s="2" t="s">
        <v>103</v>
      </c>
      <c r="BV250" s="2" t="s">
        <v>102</v>
      </c>
      <c r="BW250" s="2" t="s">
        <v>102</v>
      </c>
      <c r="BX250" s="2" t="s">
        <v>102</v>
      </c>
      <c r="BY250" s="2" t="s">
        <v>102</v>
      </c>
      <c r="BZ250" s="2" t="s">
        <v>102</v>
      </c>
      <c r="CA250" s="2" t="s">
        <v>102</v>
      </c>
      <c r="CB250" s="2" t="s">
        <v>102</v>
      </c>
      <c r="CC250" s="2" t="s">
        <v>102</v>
      </c>
      <c r="CD250" s="2" t="s">
        <v>102</v>
      </c>
      <c r="CE250" s="2" t="s">
        <v>102</v>
      </c>
      <c r="CF250" s="2" t="s">
        <v>102</v>
      </c>
      <c r="CG250" s="2" t="s">
        <v>102</v>
      </c>
      <c r="CH250" s="2" t="s">
        <v>102</v>
      </c>
      <c r="CI250" s="2" t="s">
        <v>102</v>
      </c>
      <c r="CJ250" s="2" t="s">
        <v>102</v>
      </c>
      <c r="CK250" s="2" t="s">
        <v>102</v>
      </c>
      <c r="CL250" s="2" t="s">
        <v>102</v>
      </c>
      <c r="CM250" s="2" t="s">
        <v>102</v>
      </c>
      <c r="CN250" s="2" t="s">
        <v>102</v>
      </c>
      <c r="CO250" s="2" t="s">
        <v>102</v>
      </c>
      <c r="CP250" s="2" t="s">
        <v>102</v>
      </c>
      <c r="CQ250" s="2" t="s">
        <v>102</v>
      </c>
      <c r="CR250" s="2" t="s">
        <v>102</v>
      </c>
      <c r="CS250" s="2" t="s">
        <v>102</v>
      </c>
      <c r="CT250" s="2" t="s">
        <v>102</v>
      </c>
      <c r="CU250" s="2" t="s">
        <v>102</v>
      </c>
    </row>
    <row r="251" spans="1:99" x14ac:dyDescent="0.3">
      <c r="A251" s="2" t="s">
        <v>135</v>
      </c>
      <c r="B251" s="2">
        <v>160215</v>
      </c>
      <c r="C251" s="2" t="s">
        <v>7755</v>
      </c>
      <c r="D251" s="2" t="s">
        <v>792</v>
      </c>
      <c r="E251" s="2" t="s">
        <v>7756</v>
      </c>
      <c r="F251" s="2" t="s">
        <v>7756</v>
      </c>
      <c r="G251" s="2" t="s">
        <v>7753</v>
      </c>
      <c r="I251" s="2" t="s">
        <v>371</v>
      </c>
      <c r="J251" s="2" t="s">
        <v>134</v>
      </c>
      <c r="K251" s="2" t="s">
        <v>101</v>
      </c>
      <c r="L251" s="2">
        <v>91505</v>
      </c>
      <c r="M251" s="2" t="s">
        <v>7757</v>
      </c>
      <c r="N251" s="2" t="s">
        <v>7758</v>
      </c>
      <c r="U251" s="2" t="s">
        <v>798</v>
      </c>
      <c r="V251" s="3">
        <v>40997</v>
      </c>
      <c r="W251" s="3">
        <v>41352</v>
      </c>
      <c r="X251" s="4">
        <v>41183</v>
      </c>
      <c r="Y251" s="2" t="s">
        <v>103</v>
      </c>
      <c r="Z251" s="2" t="s">
        <v>7759</v>
      </c>
      <c r="AA251" s="2" t="s">
        <v>102</v>
      </c>
      <c r="AB251" s="2" t="s">
        <v>102</v>
      </c>
      <c r="AD251" s="2" t="s">
        <v>102</v>
      </c>
      <c r="AF251" s="2" t="s">
        <v>103</v>
      </c>
      <c r="AG251" s="2" t="s">
        <v>102</v>
      </c>
      <c r="AH251" s="2" t="s">
        <v>102</v>
      </c>
      <c r="AI251" s="2" t="s">
        <v>108</v>
      </c>
      <c r="AK251" s="2" t="s">
        <v>105</v>
      </c>
      <c r="AL251" s="2" t="s">
        <v>101</v>
      </c>
      <c r="AM251" s="2" t="s">
        <v>102</v>
      </c>
      <c r="AN251" s="2" t="s">
        <v>102</v>
      </c>
      <c r="AO251" s="2" t="s">
        <v>102</v>
      </c>
      <c r="AP251" s="2" t="s">
        <v>102</v>
      </c>
      <c r="AQ251" s="2" t="s">
        <v>102</v>
      </c>
      <c r="AR251" s="2" t="s">
        <v>102</v>
      </c>
      <c r="AS251" s="2" t="s">
        <v>102</v>
      </c>
      <c r="AT251" s="2" t="s">
        <v>102</v>
      </c>
      <c r="AU251" s="2" t="s">
        <v>102</v>
      </c>
      <c r="AV251" s="2" t="s">
        <v>102</v>
      </c>
      <c r="AW251" s="2" t="s">
        <v>102</v>
      </c>
      <c r="AX251" s="2" t="s">
        <v>102</v>
      </c>
      <c r="AY251" s="2" t="s">
        <v>102</v>
      </c>
      <c r="AZ251" s="2" t="s">
        <v>102</v>
      </c>
      <c r="BB251" s="2" t="s">
        <v>102</v>
      </c>
      <c r="BD251" s="2" t="s">
        <v>102</v>
      </c>
      <c r="BE251" s="2" t="s">
        <v>102</v>
      </c>
      <c r="BF251" s="2" t="s">
        <v>103</v>
      </c>
      <c r="BG251" s="2" t="s">
        <v>102</v>
      </c>
      <c r="BH251" s="2" t="s">
        <v>102</v>
      </c>
      <c r="BI251" s="2" t="s">
        <v>102</v>
      </c>
      <c r="BJ251" s="2" t="s">
        <v>102</v>
      </c>
      <c r="BK251" s="2" t="s">
        <v>102</v>
      </c>
      <c r="BL251" s="2" t="s">
        <v>102</v>
      </c>
      <c r="BM251" s="2" t="s">
        <v>102</v>
      </c>
      <c r="BN251" s="2" t="s">
        <v>102</v>
      </c>
      <c r="BO251" s="2" t="s">
        <v>102</v>
      </c>
      <c r="BP251" s="2" t="s">
        <v>102</v>
      </c>
      <c r="BQ251" s="2" t="s">
        <v>102</v>
      </c>
      <c r="BR251" s="2" t="s">
        <v>102</v>
      </c>
      <c r="BS251" s="2" t="s">
        <v>102</v>
      </c>
      <c r="BT251" s="2" t="s">
        <v>103</v>
      </c>
      <c r="BU251" s="2" t="s">
        <v>103</v>
      </c>
      <c r="BV251" s="2" t="s">
        <v>102</v>
      </c>
      <c r="BW251" s="2" t="s">
        <v>102</v>
      </c>
      <c r="BX251" s="2" t="s">
        <v>102</v>
      </c>
      <c r="BY251" s="2" t="s">
        <v>102</v>
      </c>
      <c r="BZ251" s="2" t="s">
        <v>102</v>
      </c>
      <c r="CA251" s="2" t="s">
        <v>102</v>
      </c>
      <c r="CB251" s="2" t="s">
        <v>102</v>
      </c>
      <c r="CC251" s="2" t="s">
        <v>102</v>
      </c>
      <c r="CD251" s="2" t="s">
        <v>102</v>
      </c>
      <c r="CE251" s="2" t="s">
        <v>102</v>
      </c>
      <c r="CF251" s="2" t="s">
        <v>102</v>
      </c>
      <c r="CG251" s="2" t="s">
        <v>102</v>
      </c>
      <c r="CH251" s="2" t="s">
        <v>102</v>
      </c>
      <c r="CI251" s="2" t="s">
        <v>102</v>
      </c>
      <c r="CJ251" s="2" t="s">
        <v>102</v>
      </c>
      <c r="CK251" s="2" t="s">
        <v>102</v>
      </c>
      <c r="CL251" s="2" t="s">
        <v>102</v>
      </c>
      <c r="CM251" s="2" t="s">
        <v>102</v>
      </c>
      <c r="CN251" s="2" t="s">
        <v>102</v>
      </c>
      <c r="CO251" s="2" t="s">
        <v>102</v>
      </c>
      <c r="CP251" s="2" t="s">
        <v>102</v>
      </c>
      <c r="CQ251" s="2" t="s">
        <v>102</v>
      </c>
      <c r="CR251" s="2" t="s">
        <v>102</v>
      </c>
      <c r="CS251" s="2" t="s">
        <v>102</v>
      </c>
      <c r="CT251" s="2" t="s">
        <v>102</v>
      </c>
      <c r="CU251" s="2" t="s">
        <v>102</v>
      </c>
    </row>
    <row r="252" spans="1:99" x14ac:dyDescent="0.3">
      <c r="A252" s="2" t="s">
        <v>379</v>
      </c>
      <c r="B252" s="2">
        <v>160222</v>
      </c>
      <c r="C252" s="2" t="s">
        <v>2594</v>
      </c>
      <c r="D252" s="2" t="s">
        <v>792</v>
      </c>
      <c r="E252" s="2" t="s">
        <v>2595</v>
      </c>
      <c r="F252" s="2" t="s">
        <v>2595</v>
      </c>
      <c r="G252" s="2" t="s">
        <v>1467</v>
      </c>
      <c r="I252" s="2" t="s">
        <v>889</v>
      </c>
      <c r="K252" s="2" t="s">
        <v>693</v>
      </c>
      <c r="L252" s="2" t="s">
        <v>1854</v>
      </c>
      <c r="M252" s="2" t="s">
        <v>2596</v>
      </c>
      <c r="N252" s="2" t="s">
        <v>2597</v>
      </c>
      <c r="O252" s="2" t="s">
        <v>2598</v>
      </c>
      <c r="P252" s="2" t="s">
        <v>2599</v>
      </c>
      <c r="Q252" s="2" t="s">
        <v>1891</v>
      </c>
      <c r="S252" s="2" t="s">
        <v>615</v>
      </c>
      <c r="T252" s="2">
        <v>100102</v>
      </c>
      <c r="U252" s="2" t="s">
        <v>798</v>
      </c>
      <c r="V252" s="3">
        <v>40955</v>
      </c>
      <c r="W252" s="3">
        <v>41361</v>
      </c>
      <c r="X252" s="4">
        <v>41183</v>
      </c>
      <c r="Y252" s="2" t="s">
        <v>103</v>
      </c>
      <c r="Z252" s="2" t="s">
        <v>2600</v>
      </c>
      <c r="AA252" s="2" t="s">
        <v>102</v>
      </c>
      <c r="AB252" s="2" t="s">
        <v>102</v>
      </c>
      <c r="AD252" s="2" t="s">
        <v>102</v>
      </c>
      <c r="AF252" s="2" t="s">
        <v>103</v>
      </c>
      <c r="AG252" s="2" t="s">
        <v>103</v>
      </c>
      <c r="AH252" s="2" t="s">
        <v>102</v>
      </c>
      <c r="AI252" s="2" t="s">
        <v>218</v>
      </c>
      <c r="AJ252" s="2" t="s">
        <v>2601</v>
      </c>
      <c r="AL252" s="2" t="s">
        <v>693</v>
      </c>
      <c r="AM252" s="2" t="s">
        <v>102</v>
      </c>
      <c r="AN252" s="2" t="s">
        <v>102</v>
      </c>
      <c r="AO252" s="2" t="s">
        <v>102</v>
      </c>
      <c r="AP252" s="2" t="s">
        <v>102</v>
      </c>
      <c r="AQ252" s="2" t="s">
        <v>102</v>
      </c>
      <c r="AR252" s="2" t="s">
        <v>102</v>
      </c>
      <c r="AS252" s="2" t="s">
        <v>102</v>
      </c>
      <c r="AT252" s="2" t="s">
        <v>102</v>
      </c>
      <c r="AU252" s="2" t="s">
        <v>102</v>
      </c>
      <c r="AV252" s="2" t="s">
        <v>102</v>
      </c>
      <c r="AW252" s="2" t="s">
        <v>102</v>
      </c>
      <c r="AX252" s="2" t="s">
        <v>102</v>
      </c>
      <c r="AY252" s="2" t="s">
        <v>102</v>
      </c>
      <c r="AZ252" s="2" t="s">
        <v>102</v>
      </c>
      <c r="BB252" s="2" t="s">
        <v>102</v>
      </c>
      <c r="BD252" s="2" t="s">
        <v>102</v>
      </c>
      <c r="BE252" s="2" t="s">
        <v>102</v>
      </c>
      <c r="BF252" s="2" t="s">
        <v>103</v>
      </c>
      <c r="BG252" s="2" t="s">
        <v>102</v>
      </c>
      <c r="BH252" s="2" t="s">
        <v>102</v>
      </c>
      <c r="BI252" s="2" t="s">
        <v>102</v>
      </c>
      <c r="BJ252" s="2" t="s">
        <v>102</v>
      </c>
      <c r="BK252" s="2" t="s">
        <v>102</v>
      </c>
      <c r="BL252" s="2" t="s">
        <v>102</v>
      </c>
      <c r="BM252" s="2" t="s">
        <v>102</v>
      </c>
      <c r="BN252" s="2" t="s">
        <v>102</v>
      </c>
      <c r="BO252" s="2" t="s">
        <v>102</v>
      </c>
      <c r="BP252" s="2" t="s">
        <v>102</v>
      </c>
      <c r="BQ252" s="2" t="s">
        <v>102</v>
      </c>
      <c r="BR252" s="2" t="s">
        <v>102</v>
      </c>
      <c r="BS252" s="2" t="s">
        <v>102</v>
      </c>
      <c r="BT252" s="2" t="s">
        <v>103</v>
      </c>
      <c r="BU252" s="2" t="s">
        <v>103</v>
      </c>
      <c r="BV252" s="2" t="s">
        <v>102</v>
      </c>
      <c r="BW252" s="2" t="s">
        <v>102</v>
      </c>
      <c r="BX252" s="2" t="s">
        <v>102</v>
      </c>
      <c r="BY252" s="2" t="s">
        <v>102</v>
      </c>
      <c r="BZ252" s="2" t="s">
        <v>102</v>
      </c>
      <c r="CA252" s="2" t="s">
        <v>102</v>
      </c>
      <c r="CB252" s="2" t="s">
        <v>102</v>
      </c>
      <c r="CC252" s="2" t="s">
        <v>102</v>
      </c>
      <c r="CD252" s="2" t="s">
        <v>102</v>
      </c>
      <c r="CE252" s="2" t="s">
        <v>102</v>
      </c>
      <c r="CF252" s="2" t="s">
        <v>102</v>
      </c>
      <c r="CG252" s="2" t="s">
        <v>102</v>
      </c>
      <c r="CH252" s="2" t="s">
        <v>102</v>
      </c>
      <c r="CI252" s="2" t="s">
        <v>102</v>
      </c>
      <c r="CJ252" s="2" t="s">
        <v>102</v>
      </c>
      <c r="CK252" s="2" t="s">
        <v>102</v>
      </c>
      <c r="CL252" s="2" t="s">
        <v>102</v>
      </c>
      <c r="CM252" s="2" t="s">
        <v>102</v>
      </c>
      <c r="CN252" s="2" t="s">
        <v>102</v>
      </c>
      <c r="CO252" s="2" t="s">
        <v>102</v>
      </c>
      <c r="CP252" s="2" t="s">
        <v>102</v>
      </c>
      <c r="CQ252" s="2" t="s">
        <v>102</v>
      </c>
      <c r="CR252" s="2" t="s">
        <v>102</v>
      </c>
      <c r="CS252" s="2" t="s">
        <v>102</v>
      </c>
      <c r="CT252" s="2" t="s">
        <v>102</v>
      </c>
      <c r="CU252" s="2" t="s">
        <v>102</v>
      </c>
    </row>
    <row r="253" spans="1:99" x14ac:dyDescent="0.3">
      <c r="A253" s="2" t="s">
        <v>379</v>
      </c>
      <c r="B253" s="2">
        <v>160237</v>
      </c>
      <c r="C253" s="2" t="s">
        <v>11070</v>
      </c>
      <c r="D253" s="2" t="s">
        <v>792</v>
      </c>
      <c r="E253" s="2" t="s">
        <v>11071</v>
      </c>
      <c r="F253" s="2" t="s">
        <v>11071</v>
      </c>
      <c r="G253" s="2" t="s">
        <v>11072</v>
      </c>
      <c r="I253" s="2" t="s">
        <v>381</v>
      </c>
      <c r="K253" s="2" t="s">
        <v>382</v>
      </c>
      <c r="L253" s="2" t="s">
        <v>11073</v>
      </c>
      <c r="M253" s="2" t="s">
        <v>11074</v>
      </c>
      <c r="N253" s="2" t="s">
        <v>11075</v>
      </c>
      <c r="U253" s="2" t="s">
        <v>798</v>
      </c>
      <c r="V253" s="3">
        <v>40998</v>
      </c>
      <c r="W253" s="3">
        <v>41361</v>
      </c>
      <c r="X253" s="4">
        <v>41183</v>
      </c>
      <c r="Y253" s="2" t="s">
        <v>103</v>
      </c>
      <c r="Z253" s="2" t="s">
        <v>11076</v>
      </c>
      <c r="AA253" s="2" t="s">
        <v>103</v>
      </c>
      <c r="AB253" s="2" t="s">
        <v>102</v>
      </c>
      <c r="AD253" s="2" t="s">
        <v>102</v>
      </c>
      <c r="AF253" s="2" t="s">
        <v>102</v>
      </c>
      <c r="AG253" s="2" t="s">
        <v>103</v>
      </c>
      <c r="AH253" s="2" t="s">
        <v>102</v>
      </c>
      <c r="AI253" s="2" t="s">
        <v>279</v>
      </c>
      <c r="AL253" s="2" t="s">
        <v>382</v>
      </c>
      <c r="AM253" s="2" t="s">
        <v>102</v>
      </c>
      <c r="AN253" s="2" t="s">
        <v>102</v>
      </c>
      <c r="AO253" s="2" t="s">
        <v>102</v>
      </c>
      <c r="AP253" s="2" t="s">
        <v>102</v>
      </c>
      <c r="AQ253" s="2" t="s">
        <v>102</v>
      </c>
      <c r="AR253" s="2" t="s">
        <v>102</v>
      </c>
      <c r="AS253" s="2" t="s">
        <v>102</v>
      </c>
      <c r="AT253" s="2" t="s">
        <v>102</v>
      </c>
      <c r="AU253" s="2" t="s">
        <v>102</v>
      </c>
      <c r="AV253" s="2" t="s">
        <v>102</v>
      </c>
      <c r="AW253" s="2" t="s">
        <v>102</v>
      </c>
      <c r="AX253" s="2" t="s">
        <v>102</v>
      </c>
      <c r="AY253" s="2" t="s">
        <v>102</v>
      </c>
      <c r="AZ253" s="2" t="s">
        <v>102</v>
      </c>
      <c r="BB253" s="2" t="s">
        <v>103</v>
      </c>
      <c r="BC253" s="2" t="s">
        <v>102</v>
      </c>
      <c r="BD253" s="2" t="s">
        <v>102</v>
      </c>
      <c r="BE253" s="2" t="s">
        <v>102</v>
      </c>
      <c r="BF253" s="2" t="s">
        <v>102</v>
      </c>
      <c r="BG253" s="2" t="s">
        <v>102</v>
      </c>
      <c r="BH253" s="2" t="s">
        <v>102</v>
      </c>
      <c r="BI253" s="2" t="s">
        <v>102</v>
      </c>
      <c r="BJ253" s="2" t="s">
        <v>102</v>
      </c>
      <c r="BK253" s="2" t="s">
        <v>102</v>
      </c>
      <c r="BL253" s="2" t="s">
        <v>102</v>
      </c>
      <c r="BM253" s="2" t="s">
        <v>102</v>
      </c>
      <c r="BN253" s="2" t="s">
        <v>102</v>
      </c>
      <c r="BO253" s="2" t="s">
        <v>102</v>
      </c>
      <c r="BP253" s="2" t="s">
        <v>102</v>
      </c>
      <c r="BQ253" s="2" t="s">
        <v>102</v>
      </c>
      <c r="BR253" s="2" t="s">
        <v>102</v>
      </c>
      <c r="BS253" s="2" t="s">
        <v>102</v>
      </c>
      <c r="BT253" s="2" t="s">
        <v>103</v>
      </c>
      <c r="BU253" s="2" t="s">
        <v>103</v>
      </c>
      <c r="BV253" s="2" t="s">
        <v>102</v>
      </c>
      <c r="BW253" s="2" t="s">
        <v>102</v>
      </c>
      <c r="BX253" s="2" t="s">
        <v>102</v>
      </c>
      <c r="BY253" s="2" t="s">
        <v>102</v>
      </c>
      <c r="BZ253" s="2" t="s">
        <v>102</v>
      </c>
      <c r="CA253" s="2" t="s">
        <v>102</v>
      </c>
      <c r="CB253" s="2" t="s">
        <v>102</v>
      </c>
      <c r="CC253" s="2" t="s">
        <v>102</v>
      </c>
      <c r="CD253" s="2" t="s">
        <v>102</v>
      </c>
      <c r="CE253" s="2" t="s">
        <v>102</v>
      </c>
      <c r="CF253" s="2" t="s">
        <v>102</v>
      </c>
      <c r="CG253" s="2" t="s">
        <v>102</v>
      </c>
      <c r="CH253" s="2" t="s">
        <v>102</v>
      </c>
      <c r="CI253" s="2" t="s">
        <v>102</v>
      </c>
      <c r="CJ253" s="2" t="s">
        <v>102</v>
      </c>
      <c r="CK253" s="2" t="s">
        <v>102</v>
      </c>
      <c r="CL253" s="2" t="s">
        <v>102</v>
      </c>
      <c r="CM253" s="2" t="s">
        <v>102</v>
      </c>
      <c r="CN253" s="2" t="s">
        <v>102</v>
      </c>
      <c r="CO253" s="2" t="s">
        <v>102</v>
      </c>
      <c r="CP253" s="2" t="s">
        <v>102</v>
      </c>
      <c r="CQ253" s="2" t="s">
        <v>102</v>
      </c>
      <c r="CR253" s="2" t="s">
        <v>102</v>
      </c>
      <c r="CS253" s="2" t="s">
        <v>102</v>
      </c>
      <c r="CT253" s="2" t="s">
        <v>102</v>
      </c>
      <c r="CU253" s="2" t="s">
        <v>102</v>
      </c>
    </row>
    <row r="254" spans="1:99" x14ac:dyDescent="0.3">
      <c r="A254" s="2" t="s">
        <v>123</v>
      </c>
      <c r="B254" s="2">
        <v>160239</v>
      </c>
      <c r="C254" s="2" t="s">
        <v>3213</v>
      </c>
      <c r="D254" s="2" t="s">
        <v>792</v>
      </c>
      <c r="E254" s="2" t="s">
        <v>3214</v>
      </c>
      <c r="F254" s="2" t="s">
        <v>3215</v>
      </c>
      <c r="G254" s="2" t="s">
        <v>1132</v>
      </c>
      <c r="H254" s="2" t="s">
        <v>645</v>
      </c>
      <c r="I254" s="2" t="s">
        <v>124</v>
      </c>
      <c r="J254" s="2" t="s">
        <v>125</v>
      </c>
      <c r="K254" s="2" t="s">
        <v>101</v>
      </c>
      <c r="L254" s="2" t="s">
        <v>3216</v>
      </c>
      <c r="M254" s="2" t="s">
        <v>3217</v>
      </c>
      <c r="N254" s="2" t="s">
        <v>3218</v>
      </c>
      <c r="U254" s="2" t="s">
        <v>798</v>
      </c>
      <c r="V254" s="3">
        <v>40981</v>
      </c>
      <c r="W254" s="3">
        <v>41359</v>
      </c>
      <c r="X254" s="4">
        <v>41183</v>
      </c>
      <c r="Y254" s="2" t="s">
        <v>103</v>
      </c>
      <c r="Z254" s="2" t="s">
        <v>3219</v>
      </c>
      <c r="AA254" s="2" t="s">
        <v>102</v>
      </c>
      <c r="AB254" s="2" t="s">
        <v>102</v>
      </c>
      <c r="AD254" s="2" t="s">
        <v>102</v>
      </c>
      <c r="AF254" s="2" t="s">
        <v>103</v>
      </c>
      <c r="AG254" s="2" t="s">
        <v>102</v>
      </c>
      <c r="AH254" s="2" t="s">
        <v>103</v>
      </c>
      <c r="AI254" s="2" t="s">
        <v>104</v>
      </c>
      <c r="AK254" s="2" t="s">
        <v>125</v>
      </c>
      <c r="AL254" s="2" t="s">
        <v>101</v>
      </c>
      <c r="AM254" s="2" t="s">
        <v>102</v>
      </c>
      <c r="AN254" s="2" t="s">
        <v>102</v>
      </c>
      <c r="AO254" s="2" t="s">
        <v>102</v>
      </c>
      <c r="AP254" s="2" t="s">
        <v>102</v>
      </c>
      <c r="AQ254" s="2" t="s">
        <v>102</v>
      </c>
      <c r="AR254" s="2" t="s">
        <v>102</v>
      </c>
      <c r="AS254" s="2" t="s">
        <v>102</v>
      </c>
      <c r="AT254" s="2" t="s">
        <v>102</v>
      </c>
      <c r="AU254" s="2" t="s">
        <v>102</v>
      </c>
      <c r="AV254" s="2" t="s">
        <v>102</v>
      </c>
      <c r="AW254" s="2" t="s">
        <v>102</v>
      </c>
      <c r="AX254" s="2" t="s">
        <v>102</v>
      </c>
      <c r="AY254" s="2" t="s">
        <v>102</v>
      </c>
      <c r="AZ254" s="2" t="s">
        <v>102</v>
      </c>
      <c r="BB254" s="2" t="s">
        <v>102</v>
      </c>
      <c r="BD254" s="2" t="s">
        <v>102</v>
      </c>
      <c r="BE254" s="2" t="s">
        <v>102</v>
      </c>
      <c r="BF254" s="2" t="s">
        <v>102</v>
      </c>
      <c r="BG254" s="2" t="s">
        <v>102</v>
      </c>
      <c r="BH254" s="2" t="s">
        <v>102</v>
      </c>
      <c r="BI254" s="2" t="s">
        <v>102</v>
      </c>
      <c r="BJ254" s="2" t="s">
        <v>102</v>
      </c>
      <c r="BK254" s="2" t="s">
        <v>102</v>
      </c>
      <c r="BL254" s="2" t="s">
        <v>102</v>
      </c>
      <c r="BM254" s="2" t="s">
        <v>102</v>
      </c>
      <c r="BN254" s="2" t="s">
        <v>102</v>
      </c>
      <c r="BO254" s="2" t="s">
        <v>102</v>
      </c>
      <c r="BP254" s="2" t="s">
        <v>102</v>
      </c>
      <c r="BQ254" s="2" t="s">
        <v>102</v>
      </c>
      <c r="BR254" s="2" t="s">
        <v>102</v>
      </c>
      <c r="BS254" s="2" t="s">
        <v>102</v>
      </c>
      <c r="BT254" s="2" t="s">
        <v>103</v>
      </c>
      <c r="BU254" s="2" t="s">
        <v>103</v>
      </c>
      <c r="BV254" s="2" t="s">
        <v>102</v>
      </c>
      <c r="BW254" s="2" t="s">
        <v>102</v>
      </c>
      <c r="BX254" s="2" t="s">
        <v>102</v>
      </c>
      <c r="BY254" s="2" t="s">
        <v>102</v>
      </c>
      <c r="BZ254" s="2" t="s">
        <v>102</v>
      </c>
      <c r="CA254" s="2" t="s">
        <v>102</v>
      </c>
      <c r="CB254" s="2" t="s">
        <v>102</v>
      </c>
      <c r="CC254" s="2" t="s">
        <v>102</v>
      </c>
      <c r="CD254" s="2" t="s">
        <v>102</v>
      </c>
      <c r="CE254" s="2" t="s">
        <v>102</v>
      </c>
      <c r="CF254" s="2" t="s">
        <v>102</v>
      </c>
      <c r="CG254" s="2" t="s">
        <v>102</v>
      </c>
      <c r="CH254" s="2" t="s">
        <v>102</v>
      </c>
      <c r="CI254" s="2" t="s">
        <v>102</v>
      </c>
      <c r="CJ254" s="2" t="s">
        <v>102</v>
      </c>
      <c r="CK254" s="2" t="s">
        <v>102</v>
      </c>
      <c r="CL254" s="2" t="s">
        <v>102</v>
      </c>
      <c r="CM254" s="2" t="s">
        <v>102</v>
      </c>
      <c r="CN254" s="2" t="s">
        <v>102</v>
      </c>
      <c r="CO254" s="2" t="s">
        <v>102</v>
      </c>
      <c r="CP254" s="2" t="s">
        <v>102</v>
      </c>
      <c r="CQ254" s="2" t="s">
        <v>102</v>
      </c>
      <c r="CR254" s="2" t="s">
        <v>102</v>
      </c>
      <c r="CS254" s="2" t="s">
        <v>102</v>
      </c>
      <c r="CT254" s="2" t="s">
        <v>102</v>
      </c>
      <c r="CU254" s="2" t="s">
        <v>102</v>
      </c>
    </row>
    <row r="255" spans="1:99" x14ac:dyDescent="0.3">
      <c r="A255" s="2" t="s">
        <v>379</v>
      </c>
      <c r="B255" s="2">
        <v>160244</v>
      </c>
      <c r="C255" s="2" t="s">
        <v>6484</v>
      </c>
      <c r="D255" s="2" t="s">
        <v>792</v>
      </c>
      <c r="E255" s="2" t="s">
        <v>6485</v>
      </c>
      <c r="F255" s="2" t="s">
        <v>6486</v>
      </c>
      <c r="G255" s="2" t="s">
        <v>6487</v>
      </c>
      <c r="I255" s="2" t="s">
        <v>381</v>
      </c>
      <c r="K255" s="2" t="s">
        <v>382</v>
      </c>
      <c r="L255" s="2" t="s">
        <v>6488</v>
      </c>
      <c r="M255" s="2" t="s">
        <v>6489</v>
      </c>
      <c r="N255" s="2" t="s">
        <v>6490</v>
      </c>
      <c r="U255" s="2" t="s">
        <v>798</v>
      </c>
      <c r="V255" s="3">
        <v>40997</v>
      </c>
      <c r="W255" s="3">
        <v>41361</v>
      </c>
      <c r="X255" s="4">
        <v>41183</v>
      </c>
      <c r="Y255" s="2" t="s">
        <v>103</v>
      </c>
      <c r="Z255" s="2" t="s">
        <v>6491</v>
      </c>
      <c r="AA255" s="2" t="s">
        <v>103</v>
      </c>
      <c r="AB255" s="2" t="s">
        <v>102</v>
      </c>
      <c r="AD255" s="2" t="s">
        <v>102</v>
      </c>
      <c r="AF255" s="2" t="s">
        <v>102</v>
      </c>
      <c r="AG255" s="2" t="s">
        <v>103</v>
      </c>
      <c r="AH255" s="2" t="s">
        <v>102</v>
      </c>
      <c r="AI255" s="2" t="s">
        <v>279</v>
      </c>
      <c r="AL255" s="2" t="s">
        <v>382</v>
      </c>
      <c r="AM255" s="2" t="s">
        <v>102</v>
      </c>
      <c r="AN255" s="2" t="s">
        <v>102</v>
      </c>
      <c r="AO255" s="2" t="s">
        <v>102</v>
      </c>
      <c r="AP255" s="2" t="s">
        <v>102</v>
      </c>
      <c r="AQ255" s="2" t="s">
        <v>102</v>
      </c>
      <c r="AR255" s="2" t="s">
        <v>102</v>
      </c>
      <c r="AS255" s="2" t="s">
        <v>102</v>
      </c>
      <c r="AT255" s="2" t="s">
        <v>102</v>
      </c>
      <c r="AU255" s="2" t="s">
        <v>102</v>
      </c>
      <c r="AV255" s="2" t="s">
        <v>102</v>
      </c>
      <c r="AW255" s="2" t="s">
        <v>102</v>
      </c>
      <c r="AX255" s="2" t="s">
        <v>102</v>
      </c>
      <c r="AY255" s="2" t="s">
        <v>102</v>
      </c>
      <c r="AZ255" s="2" t="s">
        <v>102</v>
      </c>
      <c r="BB255" s="2" t="s">
        <v>102</v>
      </c>
      <c r="BD255" s="2" t="s">
        <v>102</v>
      </c>
      <c r="BE255" s="2" t="s">
        <v>102</v>
      </c>
      <c r="BF255" s="2" t="s">
        <v>103</v>
      </c>
      <c r="BG255" s="2" t="s">
        <v>102</v>
      </c>
      <c r="BH255" s="2" t="s">
        <v>102</v>
      </c>
      <c r="BI255" s="2" t="s">
        <v>102</v>
      </c>
      <c r="BJ255" s="2" t="s">
        <v>102</v>
      </c>
      <c r="BK255" s="2" t="s">
        <v>102</v>
      </c>
      <c r="BL255" s="2" t="s">
        <v>102</v>
      </c>
      <c r="BM255" s="2" t="s">
        <v>102</v>
      </c>
      <c r="BN255" s="2" t="s">
        <v>102</v>
      </c>
      <c r="BO255" s="2" t="s">
        <v>102</v>
      </c>
      <c r="BP255" s="2" t="s">
        <v>102</v>
      </c>
      <c r="BQ255" s="2" t="s">
        <v>102</v>
      </c>
      <c r="BR255" s="2" t="s">
        <v>102</v>
      </c>
      <c r="BS255" s="2" t="s">
        <v>102</v>
      </c>
      <c r="BT255" s="2" t="s">
        <v>103</v>
      </c>
      <c r="BU255" s="2" t="s">
        <v>103</v>
      </c>
      <c r="BV255" s="2" t="s">
        <v>102</v>
      </c>
      <c r="BW255" s="2" t="s">
        <v>102</v>
      </c>
      <c r="BX255" s="2" t="s">
        <v>102</v>
      </c>
      <c r="BY255" s="2" t="s">
        <v>102</v>
      </c>
      <c r="BZ255" s="2" t="s">
        <v>102</v>
      </c>
      <c r="CA255" s="2" t="s">
        <v>102</v>
      </c>
      <c r="CB255" s="2" t="s">
        <v>102</v>
      </c>
      <c r="CC255" s="2" t="s">
        <v>102</v>
      </c>
      <c r="CD255" s="2" t="s">
        <v>102</v>
      </c>
      <c r="CE255" s="2" t="s">
        <v>102</v>
      </c>
      <c r="CF255" s="2" t="s">
        <v>102</v>
      </c>
      <c r="CG255" s="2" t="s">
        <v>102</v>
      </c>
      <c r="CH255" s="2" t="s">
        <v>102</v>
      </c>
      <c r="CI255" s="2" t="s">
        <v>102</v>
      </c>
      <c r="CJ255" s="2" t="s">
        <v>102</v>
      </c>
      <c r="CK255" s="2" t="s">
        <v>102</v>
      </c>
      <c r="CL255" s="2" t="s">
        <v>102</v>
      </c>
      <c r="CM255" s="2" t="s">
        <v>102</v>
      </c>
      <c r="CN255" s="2" t="s">
        <v>102</v>
      </c>
      <c r="CO255" s="2" t="s">
        <v>102</v>
      </c>
      <c r="CP255" s="2" t="s">
        <v>102</v>
      </c>
      <c r="CQ255" s="2" t="s">
        <v>102</v>
      </c>
      <c r="CR255" s="2" t="s">
        <v>102</v>
      </c>
      <c r="CS255" s="2" t="s">
        <v>102</v>
      </c>
      <c r="CT255" s="2" t="s">
        <v>102</v>
      </c>
      <c r="CU255" s="2" t="s">
        <v>102</v>
      </c>
    </row>
    <row r="256" spans="1:99" x14ac:dyDescent="0.3">
      <c r="A256" s="2" t="s">
        <v>112</v>
      </c>
      <c r="B256" s="2">
        <v>160245</v>
      </c>
      <c r="C256" s="2" t="s">
        <v>6836</v>
      </c>
      <c r="D256" s="2" t="s">
        <v>792</v>
      </c>
      <c r="E256" s="2" t="s">
        <v>6837</v>
      </c>
      <c r="F256" s="2" t="s">
        <v>6837</v>
      </c>
      <c r="G256" s="2" t="s">
        <v>6838</v>
      </c>
      <c r="H256" s="2" t="s">
        <v>6839</v>
      </c>
      <c r="I256" s="2" t="s">
        <v>973</v>
      </c>
      <c r="J256" s="2" t="s">
        <v>134</v>
      </c>
      <c r="K256" s="2" t="s">
        <v>101</v>
      </c>
      <c r="L256" s="2">
        <v>94022</v>
      </c>
      <c r="M256" s="2" t="s">
        <v>6840</v>
      </c>
      <c r="N256" s="2" t="s">
        <v>6841</v>
      </c>
      <c r="U256" s="2" t="s">
        <v>798</v>
      </c>
      <c r="V256" s="3">
        <v>40997</v>
      </c>
      <c r="W256" s="3">
        <v>41353</v>
      </c>
      <c r="X256" s="4">
        <v>41183</v>
      </c>
      <c r="Y256" s="2" t="s">
        <v>103</v>
      </c>
      <c r="Z256" s="2" t="s">
        <v>6842</v>
      </c>
      <c r="AA256" s="2" t="s">
        <v>102</v>
      </c>
      <c r="AB256" s="2" t="s">
        <v>102</v>
      </c>
      <c r="AD256" s="2" t="s">
        <v>102</v>
      </c>
      <c r="AF256" s="2" t="s">
        <v>103</v>
      </c>
      <c r="AG256" s="2" t="s">
        <v>102</v>
      </c>
      <c r="AH256" s="2" t="s">
        <v>102</v>
      </c>
      <c r="AI256" s="2" t="s">
        <v>104</v>
      </c>
      <c r="AK256" s="2" t="s">
        <v>105</v>
      </c>
      <c r="AL256" s="2" t="s">
        <v>101</v>
      </c>
      <c r="AM256" s="2" t="s">
        <v>102</v>
      </c>
      <c r="AN256" s="2" t="s">
        <v>102</v>
      </c>
      <c r="AO256" s="2" t="s">
        <v>102</v>
      </c>
      <c r="AP256" s="2" t="s">
        <v>102</v>
      </c>
      <c r="AQ256" s="2" t="s">
        <v>102</v>
      </c>
      <c r="AR256" s="2" t="s">
        <v>102</v>
      </c>
      <c r="AS256" s="2" t="s">
        <v>102</v>
      </c>
      <c r="AT256" s="2" t="s">
        <v>102</v>
      </c>
      <c r="AU256" s="2" t="s">
        <v>102</v>
      </c>
      <c r="AV256" s="2" t="s">
        <v>102</v>
      </c>
      <c r="AW256" s="2" t="s">
        <v>102</v>
      </c>
      <c r="AX256" s="2" t="s">
        <v>102</v>
      </c>
      <c r="AY256" s="2" t="s">
        <v>102</v>
      </c>
      <c r="AZ256" s="2" t="s">
        <v>102</v>
      </c>
      <c r="BB256" s="2" t="s">
        <v>102</v>
      </c>
      <c r="BD256" s="2" t="s">
        <v>102</v>
      </c>
      <c r="BE256" s="2" t="s">
        <v>102</v>
      </c>
      <c r="BF256" s="2" t="s">
        <v>102</v>
      </c>
      <c r="BG256" s="2" t="s">
        <v>102</v>
      </c>
      <c r="BH256" s="2" t="s">
        <v>102</v>
      </c>
      <c r="BI256" s="2" t="s">
        <v>102</v>
      </c>
      <c r="BJ256" s="2" t="s">
        <v>102</v>
      </c>
      <c r="BK256" s="2" t="s">
        <v>102</v>
      </c>
      <c r="BL256" s="2" t="s">
        <v>102</v>
      </c>
      <c r="BM256" s="2" t="s">
        <v>102</v>
      </c>
      <c r="BN256" s="2" t="s">
        <v>102</v>
      </c>
      <c r="BO256" s="2" t="s">
        <v>102</v>
      </c>
      <c r="BP256" s="2" t="s">
        <v>102</v>
      </c>
      <c r="BQ256" s="2" t="s">
        <v>102</v>
      </c>
      <c r="BR256" s="2" t="s">
        <v>102</v>
      </c>
      <c r="BS256" s="2" t="s">
        <v>102</v>
      </c>
      <c r="BT256" s="2" t="s">
        <v>103</v>
      </c>
      <c r="BU256" s="2" t="s">
        <v>103</v>
      </c>
      <c r="BV256" s="2" t="s">
        <v>102</v>
      </c>
      <c r="BW256" s="2" t="s">
        <v>102</v>
      </c>
      <c r="BX256" s="2" t="s">
        <v>102</v>
      </c>
      <c r="BY256" s="2" t="s">
        <v>102</v>
      </c>
      <c r="BZ256" s="2" t="s">
        <v>102</v>
      </c>
      <c r="CA256" s="2" t="s">
        <v>102</v>
      </c>
      <c r="CB256" s="2" t="s">
        <v>102</v>
      </c>
      <c r="CC256" s="2" t="s">
        <v>102</v>
      </c>
      <c r="CD256" s="2" t="s">
        <v>102</v>
      </c>
      <c r="CE256" s="2" t="s">
        <v>102</v>
      </c>
      <c r="CF256" s="2" t="s">
        <v>102</v>
      </c>
      <c r="CG256" s="2" t="s">
        <v>102</v>
      </c>
      <c r="CH256" s="2" t="s">
        <v>102</v>
      </c>
      <c r="CI256" s="2" t="s">
        <v>102</v>
      </c>
      <c r="CJ256" s="2" t="s">
        <v>102</v>
      </c>
      <c r="CK256" s="2" t="s">
        <v>102</v>
      </c>
      <c r="CL256" s="2" t="s">
        <v>102</v>
      </c>
      <c r="CM256" s="2" t="s">
        <v>102</v>
      </c>
      <c r="CN256" s="2" t="s">
        <v>102</v>
      </c>
      <c r="CO256" s="2" t="s">
        <v>102</v>
      </c>
      <c r="CP256" s="2" t="s">
        <v>102</v>
      </c>
      <c r="CQ256" s="2" t="s">
        <v>102</v>
      </c>
      <c r="CR256" s="2" t="s">
        <v>102</v>
      </c>
      <c r="CS256" s="2" t="s">
        <v>102</v>
      </c>
      <c r="CT256" s="2" t="s">
        <v>102</v>
      </c>
      <c r="CU256" s="2" t="s">
        <v>102</v>
      </c>
    </row>
    <row r="257" spans="1:99" x14ac:dyDescent="0.3">
      <c r="A257" s="2" t="s">
        <v>379</v>
      </c>
      <c r="B257" s="2">
        <v>160258</v>
      </c>
      <c r="C257" s="2" t="s">
        <v>5491</v>
      </c>
      <c r="D257" s="2" t="s">
        <v>792</v>
      </c>
      <c r="E257" s="2" t="s">
        <v>5492</v>
      </c>
      <c r="F257" s="2" t="s">
        <v>5493</v>
      </c>
      <c r="G257" s="2" t="s">
        <v>5494</v>
      </c>
      <c r="I257" s="2" t="s">
        <v>5495</v>
      </c>
      <c r="K257" s="2" t="s">
        <v>582</v>
      </c>
      <c r="L257" s="2">
        <v>92987</v>
      </c>
      <c r="M257" s="2" t="s">
        <v>5496</v>
      </c>
      <c r="N257" s="2" t="s">
        <v>5497</v>
      </c>
      <c r="U257" s="2" t="s">
        <v>798</v>
      </c>
      <c r="V257" s="3">
        <v>40996</v>
      </c>
      <c r="W257" s="3">
        <v>41569</v>
      </c>
      <c r="X257" s="4">
        <v>41183</v>
      </c>
      <c r="Y257" s="2" t="s">
        <v>103</v>
      </c>
      <c r="Z257" s="2" t="s">
        <v>5498</v>
      </c>
      <c r="AA257" s="2" t="s">
        <v>103</v>
      </c>
      <c r="AB257" s="2" t="s">
        <v>102</v>
      </c>
      <c r="AD257" s="2" t="s">
        <v>102</v>
      </c>
      <c r="AF257" s="2" t="s">
        <v>102</v>
      </c>
      <c r="AG257" s="2" t="s">
        <v>103</v>
      </c>
      <c r="AH257" s="2" t="s">
        <v>102</v>
      </c>
      <c r="AI257" s="2" t="s">
        <v>218</v>
      </c>
      <c r="AJ257" s="2" t="s">
        <v>5499</v>
      </c>
      <c r="AL257" s="2" t="s">
        <v>582</v>
      </c>
      <c r="AM257" s="2" t="s">
        <v>102</v>
      </c>
      <c r="AN257" s="2" t="s">
        <v>102</v>
      </c>
      <c r="AO257" s="2" t="s">
        <v>103</v>
      </c>
      <c r="AP257" s="2" t="s">
        <v>102</v>
      </c>
      <c r="AQ257" s="2" t="s">
        <v>102</v>
      </c>
      <c r="AR257" s="2" t="s">
        <v>102</v>
      </c>
      <c r="AS257" s="2" t="s">
        <v>102</v>
      </c>
      <c r="AT257" s="2" t="s">
        <v>102</v>
      </c>
      <c r="AU257" s="2" t="s">
        <v>102</v>
      </c>
      <c r="AV257" s="2" t="s">
        <v>102</v>
      </c>
      <c r="AW257" s="2" t="s">
        <v>102</v>
      </c>
      <c r="AX257" s="2" t="s">
        <v>102</v>
      </c>
      <c r="AY257" s="2" t="s">
        <v>102</v>
      </c>
      <c r="AZ257" s="2" t="s">
        <v>102</v>
      </c>
      <c r="BB257" s="2" t="s">
        <v>102</v>
      </c>
      <c r="BD257" s="2" t="s">
        <v>102</v>
      </c>
      <c r="BE257" s="2" t="s">
        <v>103</v>
      </c>
      <c r="BF257" s="2" t="s">
        <v>103</v>
      </c>
      <c r="BG257" s="2" t="s">
        <v>102</v>
      </c>
      <c r="BH257" s="2" t="s">
        <v>103</v>
      </c>
      <c r="BI257" s="2" t="s">
        <v>102</v>
      </c>
      <c r="BJ257" s="2" t="s">
        <v>103</v>
      </c>
      <c r="BK257" s="2" t="s">
        <v>103</v>
      </c>
      <c r="BL257" s="2" t="s">
        <v>103</v>
      </c>
      <c r="BM257" s="2" t="s">
        <v>103</v>
      </c>
      <c r="BN257" s="2" t="s">
        <v>102</v>
      </c>
      <c r="BO257" s="2" t="s">
        <v>102</v>
      </c>
      <c r="BP257" s="2" t="s">
        <v>102</v>
      </c>
      <c r="BQ257" s="2" t="s">
        <v>102</v>
      </c>
      <c r="BR257" s="2" t="s">
        <v>102</v>
      </c>
      <c r="BS257" s="2" t="s">
        <v>103</v>
      </c>
      <c r="BT257" s="2" t="s">
        <v>103</v>
      </c>
      <c r="BU257" s="2" t="s">
        <v>103</v>
      </c>
      <c r="BV257" s="2" t="s">
        <v>102</v>
      </c>
      <c r="BW257" s="2" t="s">
        <v>102</v>
      </c>
      <c r="BX257" s="2" t="s">
        <v>102</v>
      </c>
      <c r="BY257" s="2" t="s">
        <v>103</v>
      </c>
      <c r="BZ257" s="2" t="s">
        <v>102</v>
      </c>
      <c r="CA257" s="2" t="s">
        <v>102</v>
      </c>
      <c r="CB257" s="2" t="s">
        <v>102</v>
      </c>
      <c r="CC257" s="2" t="s">
        <v>102</v>
      </c>
      <c r="CD257" s="2" t="s">
        <v>102</v>
      </c>
      <c r="CE257" s="2" t="s">
        <v>102</v>
      </c>
      <c r="CF257" s="2" t="s">
        <v>102</v>
      </c>
      <c r="CG257" s="2" t="s">
        <v>102</v>
      </c>
      <c r="CH257" s="2" t="s">
        <v>103</v>
      </c>
      <c r="CI257" s="2" t="s">
        <v>102</v>
      </c>
      <c r="CJ257" s="2" t="s">
        <v>103</v>
      </c>
      <c r="CK257" s="2" t="s">
        <v>102</v>
      </c>
      <c r="CL257" s="2" t="s">
        <v>102</v>
      </c>
      <c r="CM257" s="2" t="s">
        <v>102</v>
      </c>
      <c r="CN257" s="2" t="s">
        <v>102</v>
      </c>
      <c r="CO257" s="2" t="s">
        <v>102</v>
      </c>
      <c r="CP257" s="2" t="s">
        <v>102</v>
      </c>
      <c r="CQ257" s="2" t="s">
        <v>102</v>
      </c>
      <c r="CR257" s="2" t="s">
        <v>102</v>
      </c>
      <c r="CS257" s="2" t="s">
        <v>102</v>
      </c>
      <c r="CT257" s="2" t="s">
        <v>102</v>
      </c>
      <c r="CU257" s="2" t="s">
        <v>102</v>
      </c>
    </row>
    <row r="258" spans="1:99" x14ac:dyDescent="0.3">
      <c r="A258" s="2" t="s">
        <v>135</v>
      </c>
      <c r="B258" s="2">
        <v>160259</v>
      </c>
      <c r="C258" s="2" t="s">
        <v>7434</v>
      </c>
      <c r="D258" s="2" t="s">
        <v>792</v>
      </c>
      <c r="E258" s="2" t="s">
        <v>7435</v>
      </c>
      <c r="F258" s="2" t="s">
        <v>7436</v>
      </c>
      <c r="G258" s="2" t="s">
        <v>7437</v>
      </c>
      <c r="H258" s="2" t="s">
        <v>157</v>
      </c>
      <c r="I258" s="2" t="s">
        <v>431</v>
      </c>
      <c r="J258" s="2" t="s">
        <v>134</v>
      </c>
      <c r="K258" s="2" t="s">
        <v>101</v>
      </c>
      <c r="L258" s="2">
        <v>90401</v>
      </c>
      <c r="M258" s="2" t="s">
        <v>7438</v>
      </c>
      <c r="N258" s="2" t="s">
        <v>7439</v>
      </c>
      <c r="U258" s="2" t="s">
        <v>798</v>
      </c>
      <c r="V258" s="3">
        <v>40997</v>
      </c>
      <c r="W258" s="3">
        <v>41359</v>
      </c>
      <c r="X258" s="4">
        <v>41183</v>
      </c>
      <c r="Y258" s="2" t="s">
        <v>103</v>
      </c>
      <c r="Z258" s="2" t="s">
        <v>7440</v>
      </c>
      <c r="AA258" s="2" t="s">
        <v>102</v>
      </c>
      <c r="AB258" s="2" t="s">
        <v>102</v>
      </c>
      <c r="AD258" s="2" t="s">
        <v>102</v>
      </c>
      <c r="AF258" s="2" t="s">
        <v>103</v>
      </c>
      <c r="AG258" s="2" t="s">
        <v>102</v>
      </c>
      <c r="AH258" s="2" t="s">
        <v>102</v>
      </c>
      <c r="AI258" s="2" t="s">
        <v>104</v>
      </c>
      <c r="AK258" s="2" t="s">
        <v>105</v>
      </c>
      <c r="AL258" s="2" t="s">
        <v>101</v>
      </c>
      <c r="AM258" s="2" t="s">
        <v>102</v>
      </c>
      <c r="AN258" s="2" t="s">
        <v>102</v>
      </c>
      <c r="AO258" s="2" t="s">
        <v>102</v>
      </c>
      <c r="AP258" s="2" t="s">
        <v>102</v>
      </c>
      <c r="AQ258" s="2" t="s">
        <v>102</v>
      </c>
      <c r="AR258" s="2" t="s">
        <v>102</v>
      </c>
      <c r="AS258" s="2" t="s">
        <v>102</v>
      </c>
      <c r="AT258" s="2" t="s">
        <v>102</v>
      </c>
      <c r="AU258" s="2" t="s">
        <v>102</v>
      </c>
      <c r="AV258" s="2" t="s">
        <v>102</v>
      </c>
      <c r="AW258" s="2" t="s">
        <v>102</v>
      </c>
      <c r="AX258" s="2" t="s">
        <v>102</v>
      </c>
      <c r="AY258" s="2" t="s">
        <v>102</v>
      </c>
      <c r="AZ258" s="2" t="s">
        <v>102</v>
      </c>
      <c r="BB258" s="2" t="s">
        <v>102</v>
      </c>
      <c r="BD258" s="2" t="s">
        <v>102</v>
      </c>
      <c r="BE258" s="2" t="s">
        <v>102</v>
      </c>
      <c r="BF258" s="2" t="s">
        <v>102</v>
      </c>
      <c r="BG258" s="2" t="s">
        <v>102</v>
      </c>
      <c r="BH258" s="2" t="s">
        <v>102</v>
      </c>
      <c r="BI258" s="2" t="s">
        <v>102</v>
      </c>
      <c r="BJ258" s="2" t="s">
        <v>102</v>
      </c>
      <c r="BK258" s="2" t="s">
        <v>102</v>
      </c>
      <c r="BL258" s="2" t="s">
        <v>102</v>
      </c>
      <c r="BM258" s="2" t="s">
        <v>102</v>
      </c>
      <c r="BN258" s="2" t="s">
        <v>102</v>
      </c>
      <c r="BO258" s="2" t="s">
        <v>102</v>
      </c>
      <c r="BP258" s="2" t="s">
        <v>102</v>
      </c>
      <c r="BQ258" s="2" t="s">
        <v>102</v>
      </c>
      <c r="BR258" s="2" t="s">
        <v>102</v>
      </c>
      <c r="BS258" s="2" t="s">
        <v>102</v>
      </c>
      <c r="BT258" s="2" t="s">
        <v>102</v>
      </c>
      <c r="BU258" s="2" t="s">
        <v>103</v>
      </c>
      <c r="BV258" s="2" t="s">
        <v>102</v>
      </c>
      <c r="BW258" s="2" t="s">
        <v>102</v>
      </c>
      <c r="BX258" s="2" t="s">
        <v>102</v>
      </c>
      <c r="BY258" s="2" t="s">
        <v>102</v>
      </c>
      <c r="BZ258" s="2" t="s">
        <v>102</v>
      </c>
      <c r="CA258" s="2" t="s">
        <v>102</v>
      </c>
      <c r="CB258" s="2" t="s">
        <v>102</v>
      </c>
      <c r="CC258" s="2" t="s">
        <v>102</v>
      </c>
      <c r="CD258" s="2" t="s">
        <v>102</v>
      </c>
      <c r="CE258" s="2" t="s">
        <v>102</v>
      </c>
      <c r="CF258" s="2" t="s">
        <v>102</v>
      </c>
      <c r="CG258" s="2" t="s">
        <v>102</v>
      </c>
      <c r="CH258" s="2" t="s">
        <v>102</v>
      </c>
      <c r="CI258" s="2" t="s">
        <v>102</v>
      </c>
      <c r="CJ258" s="2" t="s">
        <v>102</v>
      </c>
      <c r="CK258" s="2" t="s">
        <v>102</v>
      </c>
      <c r="CL258" s="2" t="s">
        <v>102</v>
      </c>
      <c r="CM258" s="2" t="s">
        <v>102</v>
      </c>
      <c r="CN258" s="2" t="s">
        <v>102</v>
      </c>
      <c r="CO258" s="2" t="s">
        <v>102</v>
      </c>
      <c r="CP258" s="2" t="s">
        <v>102</v>
      </c>
      <c r="CQ258" s="2" t="s">
        <v>102</v>
      </c>
      <c r="CR258" s="2" t="s">
        <v>102</v>
      </c>
      <c r="CS258" s="2" t="s">
        <v>102</v>
      </c>
      <c r="CT258" s="2" t="s">
        <v>102</v>
      </c>
      <c r="CU258" s="2" t="s">
        <v>102</v>
      </c>
    </row>
    <row r="259" spans="1:99" x14ac:dyDescent="0.3">
      <c r="A259" s="2" t="s">
        <v>379</v>
      </c>
      <c r="B259" s="2">
        <v>160262</v>
      </c>
      <c r="C259" s="2" t="s">
        <v>1988</v>
      </c>
      <c r="D259" s="2" t="s">
        <v>792</v>
      </c>
      <c r="E259" s="2" t="s">
        <v>1989</v>
      </c>
      <c r="F259" s="2" t="s">
        <v>1989</v>
      </c>
      <c r="G259" s="2" t="s">
        <v>1990</v>
      </c>
      <c r="I259" s="2" t="s">
        <v>381</v>
      </c>
      <c r="K259" s="2" t="s">
        <v>382</v>
      </c>
      <c r="L259" s="2" t="s">
        <v>1991</v>
      </c>
      <c r="M259" s="2" t="s">
        <v>1992</v>
      </c>
      <c r="N259" s="2" t="s">
        <v>1993</v>
      </c>
      <c r="U259" s="2" t="s">
        <v>798</v>
      </c>
      <c r="V259" s="3">
        <v>40932</v>
      </c>
      <c r="W259" s="3">
        <v>41430</v>
      </c>
      <c r="X259" s="4">
        <v>41183</v>
      </c>
      <c r="Y259" s="2" t="s">
        <v>103</v>
      </c>
      <c r="Z259" s="2" t="s">
        <v>1994</v>
      </c>
      <c r="AA259" s="2" t="s">
        <v>103</v>
      </c>
      <c r="AB259" s="2" t="s">
        <v>102</v>
      </c>
      <c r="AD259" s="2" t="s">
        <v>102</v>
      </c>
      <c r="AF259" s="2" t="s">
        <v>102</v>
      </c>
      <c r="AG259" s="2" t="s">
        <v>103</v>
      </c>
      <c r="AH259" s="2" t="s">
        <v>102</v>
      </c>
      <c r="AI259" s="2" t="s">
        <v>279</v>
      </c>
      <c r="AL259" s="2" t="s">
        <v>382</v>
      </c>
      <c r="AM259" s="2" t="s">
        <v>102</v>
      </c>
      <c r="AN259" s="2" t="s">
        <v>102</v>
      </c>
      <c r="AO259" s="2" t="s">
        <v>103</v>
      </c>
      <c r="AP259" s="2" t="s">
        <v>102</v>
      </c>
      <c r="AQ259" s="2" t="s">
        <v>102</v>
      </c>
      <c r="AR259" s="2" t="s">
        <v>102</v>
      </c>
      <c r="AS259" s="2" t="s">
        <v>102</v>
      </c>
      <c r="AT259" s="2" t="s">
        <v>102</v>
      </c>
      <c r="AU259" s="2" t="s">
        <v>102</v>
      </c>
      <c r="AV259" s="2" t="s">
        <v>102</v>
      </c>
      <c r="AW259" s="2" t="s">
        <v>102</v>
      </c>
      <c r="AX259" s="2" t="s">
        <v>102</v>
      </c>
      <c r="AY259" s="2" t="s">
        <v>102</v>
      </c>
      <c r="AZ259" s="2" t="s">
        <v>102</v>
      </c>
      <c r="BB259" s="2" t="s">
        <v>102</v>
      </c>
      <c r="BD259" s="2" t="s">
        <v>102</v>
      </c>
      <c r="BE259" s="2" t="s">
        <v>102</v>
      </c>
      <c r="BF259" s="2" t="s">
        <v>103</v>
      </c>
      <c r="BG259" s="2" t="s">
        <v>102</v>
      </c>
      <c r="BH259" s="2" t="s">
        <v>102</v>
      </c>
      <c r="BI259" s="2" t="s">
        <v>102</v>
      </c>
      <c r="BJ259" s="2" t="s">
        <v>103</v>
      </c>
      <c r="BK259" s="2" t="s">
        <v>102</v>
      </c>
      <c r="BL259" s="2" t="s">
        <v>102</v>
      </c>
      <c r="BM259" s="2" t="s">
        <v>102</v>
      </c>
      <c r="BN259" s="2" t="s">
        <v>102</v>
      </c>
      <c r="BO259" s="2" t="s">
        <v>102</v>
      </c>
      <c r="BP259" s="2" t="s">
        <v>102</v>
      </c>
      <c r="BQ259" s="2" t="s">
        <v>102</v>
      </c>
      <c r="BR259" s="2" t="s">
        <v>102</v>
      </c>
      <c r="BS259" s="2" t="s">
        <v>102</v>
      </c>
      <c r="BT259" s="2" t="s">
        <v>103</v>
      </c>
      <c r="BU259" s="2" t="s">
        <v>103</v>
      </c>
      <c r="BV259" s="2" t="s">
        <v>103</v>
      </c>
      <c r="BW259" s="2" t="s">
        <v>102</v>
      </c>
      <c r="BX259" s="2" t="s">
        <v>102</v>
      </c>
      <c r="BY259" s="2" t="s">
        <v>102</v>
      </c>
      <c r="BZ259" s="2" t="s">
        <v>102</v>
      </c>
      <c r="CA259" s="2" t="s">
        <v>102</v>
      </c>
      <c r="CB259" s="2" t="s">
        <v>102</v>
      </c>
      <c r="CC259" s="2" t="s">
        <v>102</v>
      </c>
      <c r="CD259" s="2" t="s">
        <v>102</v>
      </c>
      <c r="CE259" s="2" t="s">
        <v>102</v>
      </c>
      <c r="CF259" s="2" t="s">
        <v>102</v>
      </c>
      <c r="CG259" s="2" t="s">
        <v>102</v>
      </c>
      <c r="CH259" s="2" t="s">
        <v>102</v>
      </c>
      <c r="CI259" s="2" t="s">
        <v>102</v>
      </c>
      <c r="CJ259" s="2" t="s">
        <v>102</v>
      </c>
      <c r="CK259" s="2" t="s">
        <v>102</v>
      </c>
      <c r="CL259" s="2" t="s">
        <v>102</v>
      </c>
      <c r="CM259" s="2" t="s">
        <v>102</v>
      </c>
      <c r="CN259" s="2" t="s">
        <v>102</v>
      </c>
      <c r="CO259" s="2" t="s">
        <v>102</v>
      </c>
      <c r="CP259" s="2" t="s">
        <v>102</v>
      </c>
      <c r="CQ259" s="2" t="s">
        <v>102</v>
      </c>
      <c r="CR259" s="2" t="s">
        <v>102</v>
      </c>
      <c r="CS259" s="2" t="s">
        <v>102</v>
      </c>
      <c r="CT259" s="2" t="s">
        <v>102</v>
      </c>
      <c r="CU259" s="2" t="s">
        <v>102</v>
      </c>
    </row>
    <row r="260" spans="1:99" x14ac:dyDescent="0.3">
      <c r="A260" s="2" t="s">
        <v>112</v>
      </c>
      <c r="B260" s="2">
        <v>160264</v>
      </c>
      <c r="C260" s="2" t="s">
        <v>2035</v>
      </c>
      <c r="D260" s="2" t="s">
        <v>792</v>
      </c>
      <c r="E260" s="2" t="s">
        <v>2036</v>
      </c>
      <c r="F260" s="2" t="s">
        <v>2036</v>
      </c>
      <c r="G260" s="2" t="s">
        <v>1650</v>
      </c>
      <c r="H260" s="2" t="s">
        <v>989</v>
      </c>
      <c r="I260" s="2" t="s">
        <v>166</v>
      </c>
      <c r="J260" s="2" t="s">
        <v>134</v>
      </c>
      <c r="K260" s="2" t="s">
        <v>101</v>
      </c>
      <c r="L260" s="2">
        <v>94104</v>
      </c>
      <c r="M260" s="2" t="s">
        <v>2037</v>
      </c>
      <c r="N260" s="2" t="s">
        <v>2038</v>
      </c>
      <c r="U260" s="2" t="s">
        <v>798</v>
      </c>
      <c r="V260" s="3">
        <v>40941</v>
      </c>
      <c r="W260" s="3">
        <v>41479</v>
      </c>
      <c r="X260" s="4">
        <v>41183</v>
      </c>
      <c r="Y260" s="2" t="s">
        <v>103</v>
      </c>
      <c r="Z260" s="2" t="s">
        <v>2039</v>
      </c>
      <c r="AA260" s="2" t="s">
        <v>102</v>
      </c>
      <c r="AB260" s="2" t="s">
        <v>102</v>
      </c>
      <c r="AD260" s="2" t="s">
        <v>102</v>
      </c>
      <c r="AF260" s="2" t="s">
        <v>103</v>
      </c>
      <c r="AG260" s="2" t="s">
        <v>102</v>
      </c>
      <c r="AH260" s="2" t="s">
        <v>102</v>
      </c>
      <c r="AI260" s="2" t="s">
        <v>104</v>
      </c>
      <c r="AK260" s="2" t="s">
        <v>134</v>
      </c>
      <c r="AL260" s="2" t="s">
        <v>101</v>
      </c>
      <c r="AM260" s="2" t="s">
        <v>102</v>
      </c>
      <c r="AN260" s="2" t="s">
        <v>102</v>
      </c>
      <c r="AO260" s="2" t="s">
        <v>102</v>
      </c>
      <c r="AP260" s="2" t="s">
        <v>102</v>
      </c>
      <c r="AQ260" s="2" t="s">
        <v>102</v>
      </c>
      <c r="AR260" s="2" t="s">
        <v>102</v>
      </c>
      <c r="AS260" s="2" t="s">
        <v>102</v>
      </c>
      <c r="AT260" s="2" t="s">
        <v>102</v>
      </c>
      <c r="AU260" s="2" t="s">
        <v>102</v>
      </c>
      <c r="AV260" s="2" t="s">
        <v>102</v>
      </c>
      <c r="AW260" s="2" t="s">
        <v>102</v>
      </c>
      <c r="AX260" s="2" t="s">
        <v>102</v>
      </c>
      <c r="AY260" s="2" t="s">
        <v>102</v>
      </c>
      <c r="AZ260" s="2" t="s">
        <v>102</v>
      </c>
      <c r="BB260" s="2" t="s">
        <v>102</v>
      </c>
      <c r="BD260" s="2" t="s">
        <v>102</v>
      </c>
      <c r="BE260" s="2" t="s">
        <v>102</v>
      </c>
      <c r="BF260" s="2" t="s">
        <v>102</v>
      </c>
      <c r="BG260" s="2" t="s">
        <v>102</v>
      </c>
      <c r="BH260" s="2" t="s">
        <v>102</v>
      </c>
      <c r="BI260" s="2" t="s">
        <v>102</v>
      </c>
      <c r="BJ260" s="2" t="s">
        <v>102</v>
      </c>
      <c r="BK260" s="2" t="s">
        <v>102</v>
      </c>
      <c r="BL260" s="2" t="s">
        <v>102</v>
      </c>
      <c r="BM260" s="2" t="s">
        <v>102</v>
      </c>
      <c r="BN260" s="2" t="s">
        <v>102</v>
      </c>
      <c r="BO260" s="2" t="s">
        <v>102</v>
      </c>
      <c r="BP260" s="2" t="s">
        <v>102</v>
      </c>
      <c r="BQ260" s="2" t="s">
        <v>102</v>
      </c>
      <c r="BR260" s="2" t="s">
        <v>102</v>
      </c>
      <c r="BS260" s="2" t="s">
        <v>102</v>
      </c>
      <c r="BT260" s="2" t="s">
        <v>102</v>
      </c>
      <c r="BU260" s="2" t="s">
        <v>103</v>
      </c>
      <c r="BV260" s="2" t="s">
        <v>102</v>
      </c>
      <c r="BW260" s="2" t="s">
        <v>102</v>
      </c>
      <c r="BX260" s="2" t="s">
        <v>102</v>
      </c>
      <c r="BY260" s="2" t="s">
        <v>102</v>
      </c>
      <c r="BZ260" s="2" t="s">
        <v>102</v>
      </c>
      <c r="CA260" s="2" t="s">
        <v>102</v>
      </c>
      <c r="CB260" s="2" t="s">
        <v>102</v>
      </c>
      <c r="CC260" s="2" t="s">
        <v>102</v>
      </c>
      <c r="CD260" s="2" t="s">
        <v>102</v>
      </c>
      <c r="CE260" s="2" t="s">
        <v>102</v>
      </c>
      <c r="CF260" s="2" t="s">
        <v>102</v>
      </c>
      <c r="CG260" s="2" t="s">
        <v>102</v>
      </c>
      <c r="CH260" s="2" t="s">
        <v>102</v>
      </c>
      <c r="CI260" s="2" t="s">
        <v>102</v>
      </c>
      <c r="CJ260" s="2" t="s">
        <v>102</v>
      </c>
      <c r="CK260" s="2" t="s">
        <v>102</v>
      </c>
      <c r="CL260" s="2" t="s">
        <v>102</v>
      </c>
      <c r="CM260" s="2" t="s">
        <v>102</v>
      </c>
      <c r="CN260" s="2" t="s">
        <v>102</v>
      </c>
      <c r="CO260" s="2" t="s">
        <v>102</v>
      </c>
      <c r="CP260" s="2" t="s">
        <v>102</v>
      </c>
      <c r="CQ260" s="2" t="s">
        <v>102</v>
      </c>
      <c r="CR260" s="2" t="s">
        <v>102</v>
      </c>
      <c r="CS260" s="2" t="s">
        <v>102</v>
      </c>
      <c r="CT260" s="2" t="s">
        <v>102</v>
      </c>
      <c r="CU260" s="2" t="s">
        <v>102</v>
      </c>
    </row>
    <row r="261" spans="1:99" x14ac:dyDescent="0.3">
      <c r="A261" s="2" t="s">
        <v>106</v>
      </c>
      <c r="B261" s="2">
        <v>160269</v>
      </c>
      <c r="C261" s="2" t="s">
        <v>6819</v>
      </c>
      <c r="D261" s="2" t="s">
        <v>792</v>
      </c>
      <c r="E261" s="2" t="s">
        <v>6820</v>
      </c>
      <c r="F261" s="2" t="s">
        <v>6820</v>
      </c>
      <c r="G261" s="2" t="s">
        <v>865</v>
      </c>
      <c r="H261" s="2" t="s">
        <v>484</v>
      </c>
      <c r="I261" s="2" t="s">
        <v>264</v>
      </c>
      <c r="J261" s="2" t="s">
        <v>107</v>
      </c>
      <c r="K261" s="2" t="s">
        <v>101</v>
      </c>
      <c r="L261" s="2" t="s">
        <v>1853</v>
      </c>
      <c r="M261" s="2" t="s">
        <v>6821</v>
      </c>
      <c r="N261" s="2" t="s">
        <v>6822</v>
      </c>
      <c r="U261" s="2" t="s">
        <v>798</v>
      </c>
      <c r="V261" s="3">
        <v>40997</v>
      </c>
      <c r="W261" s="3">
        <v>41340</v>
      </c>
      <c r="X261" s="4">
        <v>41183</v>
      </c>
      <c r="Y261" s="2" t="s">
        <v>103</v>
      </c>
      <c r="Z261" s="2" t="s">
        <v>6823</v>
      </c>
      <c r="AA261" s="2" t="s">
        <v>102</v>
      </c>
      <c r="AB261" s="2" t="s">
        <v>102</v>
      </c>
      <c r="AD261" s="2" t="s">
        <v>102</v>
      </c>
      <c r="AF261" s="2" t="s">
        <v>103</v>
      </c>
      <c r="AG261" s="2" t="s">
        <v>102</v>
      </c>
      <c r="AH261" s="2" t="s">
        <v>102</v>
      </c>
      <c r="AI261" s="2" t="s">
        <v>126</v>
      </c>
      <c r="AK261" s="2" t="s">
        <v>105</v>
      </c>
      <c r="AL261" s="2" t="s">
        <v>101</v>
      </c>
      <c r="AM261" s="2" t="s">
        <v>102</v>
      </c>
      <c r="AN261" s="2" t="s">
        <v>102</v>
      </c>
      <c r="AO261" s="2" t="s">
        <v>102</v>
      </c>
      <c r="AP261" s="2" t="s">
        <v>102</v>
      </c>
      <c r="AQ261" s="2" t="s">
        <v>102</v>
      </c>
      <c r="AR261" s="2" t="s">
        <v>102</v>
      </c>
      <c r="AS261" s="2" t="s">
        <v>102</v>
      </c>
      <c r="AT261" s="2" t="s">
        <v>102</v>
      </c>
      <c r="AU261" s="2" t="s">
        <v>102</v>
      </c>
      <c r="AV261" s="2" t="s">
        <v>102</v>
      </c>
      <c r="AW261" s="2" t="s">
        <v>102</v>
      </c>
      <c r="AX261" s="2" t="s">
        <v>102</v>
      </c>
      <c r="AY261" s="2" t="s">
        <v>102</v>
      </c>
      <c r="AZ261" s="2" t="s">
        <v>102</v>
      </c>
      <c r="BB261" s="2" t="s">
        <v>102</v>
      </c>
      <c r="BD261" s="2" t="s">
        <v>102</v>
      </c>
      <c r="BE261" s="2" t="s">
        <v>102</v>
      </c>
      <c r="BF261" s="2" t="s">
        <v>103</v>
      </c>
      <c r="BG261" s="2" t="s">
        <v>102</v>
      </c>
      <c r="BH261" s="2" t="s">
        <v>102</v>
      </c>
      <c r="BI261" s="2" t="s">
        <v>102</v>
      </c>
      <c r="BJ261" s="2" t="s">
        <v>102</v>
      </c>
      <c r="BK261" s="2" t="s">
        <v>102</v>
      </c>
      <c r="BL261" s="2" t="s">
        <v>102</v>
      </c>
      <c r="BM261" s="2" t="s">
        <v>102</v>
      </c>
      <c r="BN261" s="2" t="s">
        <v>102</v>
      </c>
      <c r="BO261" s="2" t="s">
        <v>102</v>
      </c>
      <c r="BP261" s="2" t="s">
        <v>102</v>
      </c>
      <c r="BQ261" s="2" t="s">
        <v>102</v>
      </c>
      <c r="BR261" s="2" t="s">
        <v>102</v>
      </c>
      <c r="BS261" s="2" t="s">
        <v>102</v>
      </c>
      <c r="BT261" s="2" t="s">
        <v>103</v>
      </c>
      <c r="BU261" s="2" t="s">
        <v>103</v>
      </c>
      <c r="BV261" s="2" t="s">
        <v>102</v>
      </c>
      <c r="BW261" s="2" t="s">
        <v>102</v>
      </c>
      <c r="BX261" s="2" t="s">
        <v>102</v>
      </c>
      <c r="BY261" s="2" t="s">
        <v>102</v>
      </c>
      <c r="BZ261" s="2" t="s">
        <v>102</v>
      </c>
      <c r="CA261" s="2" t="s">
        <v>102</v>
      </c>
      <c r="CB261" s="2" t="s">
        <v>102</v>
      </c>
      <c r="CC261" s="2" t="s">
        <v>102</v>
      </c>
      <c r="CD261" s="2" t="s">
        <v>102</v>
      </c>
      <c r="CE261" s="2" t="s">
        <v>102</v>
      </c>
      <c r="CF261" s="2" t="s">
        <v>102</v>
      </c>
      <c r="CG261" s="2" t="s">
        <v>102</v>
      </c>
      <c r="CH261" s="2" t="s">
        <v>102</v>
      </c>
      <c r="CI261" s="2" t="s">
        <v>102</v>
      </c>
      <c r="CJ261" s="2" t="s">
        <v>102</v>
      </c>
      <c r="CK261" s="2" t="s">
        <v>102</v>
      </c>
      <c r="CL261" s="2" t="s">
        <v>102</v>
      </c>
      <c r="CM261" s="2" t="s">
        <v>102</v>
      </c>
      <c r="CN261" s="2" t="s">
        <v>102</v>
      </c>
      <c r="CO261" s="2" t="s">
        <v>102</v>
      </c>
      <c r="CP261" s="2" t="s">
        <v>102</v>
      </c>
      <c r="CQ261" s="2" t="s">
        <v>102</v>
      </c>
      <c r="CR261" s="2" t="s">
        <v>102</v>
      </c>
      <c r="CS261" s="2" t="s">
        <v>102</v>
      </c>
      <c r="CT261" s="2" t="s">
        <v>102</v>
      </c>
      <c r="CU261" s="2" t="s">
        <v>102</v>
      </c>
    </row>
    <row r="262" spans="1:99" x14ac:dyDescent="0.3">
      <c r="A262" s="2" t="s">
        <v>116</v>
      </c>
      <c r="B262" s="2">
        <v>160280</v>
      </c>
      <c r="C262" s="2" t="s">
        <v>10582</v>
      </c>
      <c r="D262" s="2" t="s">
        <v>792</v>
      </c>
      <c r="E262" s="2" t="s">
        <v>10583</v>
      </c>
      <c r="F262" s="2" t="s">
        <v>10584</v>
      </c>
      <c r="G262" s="2" t="s">
        <v>10585</v>
      </c>
      <c r="H262" s="2" t="s">
        <v>1557</v>
      </c>
      <c r="I262" s="2" t="s">
        <v>221</v>
      </c>
      <c r="J262" s="2" t="s">
        <v>117</v>
      </c>
      <c r="K262" s="2" t="s">
        <v>101</v>
      </c>
      <c r="L262" s="2" t="s">
        <v>10586</v>
      </c>
      <c r="M262" s="2" t="s">
        <v>10587</v>
      </c>
      <c r="N262" s="2" t="s">
        <v>10588</v>
      </c>
      <c r="U262" s="2" t="s">
        <v>798</v>
      </c>
      <c r="V262" s="3">
        <v>40998</v>
      </c>
      <c r="W262" s="3">
        <v>41365</v>
      </c>
      <c r="X262" s="4">
        <v>41183</v>
      </c>
      <c r="Y262" s="2" t="s">
        <v>103</v>
      </c>
      <c r="Z262" s="2" t="s">
        <v>10589</v>
      </c>
      <c r="AA262" s="2" t="s">
        <v>102</v>
      </c>
      <c r="AB262" s="2" t="s">
        <v>102</v>
      </c>
      <c r="AD262" s="2" t="s">
        <v>102</v>
      </c>
      <c r="AF262" s="2" t="s">
        <v>103</v>
      </c>
      <c r="AG262" s="2" t="s">
        <v>102</v>
      </c>
      <c r="AH262" s="2" t="s">
        <v>102</v>
      </c>
      <c r="AI262" s="2" t="s">
        <v>104</v>
      </c>
      <c r="AK262" s="2" t="s">
        <v>105</v>
      </c>
      <c r="AL262" s="2" t="s">
        <v>101</v>
      </c>
      <c r="AM262" s="2" t="s">
        <v>102</v>
      </c>
      <c r="AN262" s="2" t="s">
        <v>102</v>
      </c>
      <c r="AO262" s="2" t="s">
        <v>102</v>
      </c>
      <c r="AP262" s="2" t="s">
        <v>102</v>
      </c>
      <c r="AQ262" s="2" t="s">
        <v>102</v>
      </c>
      <c r="AR262" s="2" t="s">
        <v>102</v>
      </c>
      <c r="AS262" s="2" t="s">
        <v>102</v>
      </c>
      <c r="AT262" s="2" t="s">
        <v>102</v>
      </c>
      <c r="AU262" s="2" t="s">
        <v>102</v>
      </c>
      <c r="AV262" s="2" t="s">
        <v>102</v>
      </c>
      <c r="AW262" s="2" t="s">
        <v>102</v>
      </c>
      <c r="AX262" s="2" t="s">
        <v>102</v>
      </c>
      <c r="AY262" s="2" t="s">
        <v>102</v>
      </c>
      <c r="AZ262" s="2" t="s">
        <v>102</v>
      </c>
      <c r="BB262" s="2" t="s">
        <v>102</v>
      </c>
      <c r="BD262" s="2" t="s">
        <v>102</v>
      </c>
      <c r="BE262" s="2" t="s">
        <v>102</v>
      </c>
      <c r="BF262" s="2" t="s">
        <v>103</v>
      </c>
      <c r="BG262" s="2" t="s">
        <v>102</v>
      </c>
      <c r="BH262" s="2" t="s">
        <v>102</v>
      </c>
      <c r="BI262" s="2" t="s">
        <v>102</v>
      </c>
      <c r="BJ262" s="2" t="s">
        <v>102</v>
      </c>
      <c r="BK262" s="2" t="s">
        <v>102</v>
      </c>
      <c r="BL262" s="2" t="s">
        <v>102</v>
      </c>
      <c r="BM262" s="2" t="s">
        <v>102</v>
      </c>
      <c r="BN262" s="2" t="s">
        <v>102</v>
      </c>
      <c r="BO262" s="2" t="s">
        <v>102</v>
      </c>
      <c r="BP262" s="2" t="s">
        <v>102</v>
      </c>
      <c r="BQ262" s="2" t="s">
        <v>102</v>
      </c>
      <c r="BR262" s="2" t="s">
        <v>102</v>
      </c>
      <c r="BS262" s="2" t="s">
        <v>102</v>
      </c>
      <c r="BT262" s="2" t="s">
        <v>103</v>
      </c>
      <c r="BU262" s="2" t="s">
        <v>103</v>
      </c>
      <c r="BV262" s="2" t="s">
        <v>102</v>
      </c>
      <c r="BW262" s="2" t="s">
        <v>102</v>
      </c>
      <c r="BX262" s="2" t="s">
        <v>102</v>
      </c>
      <c r="BY262" s="2" t="s">
        <v>102</v>
      </c>
      <c r="BZ262" s="2" t="s">
        <v>102</v>
      </c>
      <c r="CA262" s="2" t="s">
        <v>102</v>
      </c>
      <c r="CB262" s="2" t="s">
        <v>102</v>
      </c>
      <c r="CC262" s="2" t="s">
        <v>102</v>
      </c>
      <c r="CD262" s="2" t="s">
        <v>102</v>
      </c>
      <c r="CE262" s="2" t="s">
        <v>102</v>
      </c>
      <c r="CF262" s="2" t="s">
        <v>102</v>
      </c>
      <c r="CG262" s="2" t="s">
        <v>102</v>
      </c>
      <c r="CH262" s="2" t="s">
        <v>102</v>
      </c>
      <c r="CI262" s="2" t="s">
        <v>102</v>
      </c>
      <c r="CJ262" s="2" t="s">
        <v>102</v>
      </c>
      <c r="CK262" s="2" t="s">
        <v>102</v>
      </c>
      <c r="CL262" s="2" t="s">
        <v>102</v>
      </c>
      <c r="CM262" s="2" t="s">
        <v>102</v>
      </c>
      <c r="CN262" s="2" t="s">
        <v>102</v>
      </c>
      <c r="CO262" s="2" t="s">
        <v>102</v>
      </c>
      <c r="CP262" s="2" t="s">
        <v>102</v>
      </c>
      <c r="CQ262" s="2" t="s">
        <v>102</v>
      </c>
      <c r="CR262" s="2" t="s">
        <v>102</v>
      </c>
      <c r="CS262" s="2" t="s">
        <v>102</v>
      </c>
      <c r="CT262" s="2" t="s">
        <v>102</v>
      </c>
      <c r="CU262" s="2" t="s">
        <v>102</v>
      </c>
    </row>
    <row r="263" spans="1:99" x14ac:dyDescent="0.3">
      <c r="A263" s="2" t="s">
        <v>112</v>
      </c>
      <c r="B263" s="2">
        <v>160285</v>
      </c>
      <c r="C263" s="2" t="s">
        <v>9971</v>
      </c>
      <c r="D263" s="2" t="s">
        <v>792</v>
      </c>
      <c r="E263" s="2" t="s">
        <v>9972</v>
      </c>
      <c r="F263" s="2" t="s">
        <v>9973</v>
      </c>
      <c r="G263" s="2" t="s">
        <v>9974</v>
      </c>
      <c r="I263" s="2" t="s">
        <v>211</v>
      </c>
      <c r="J263" s="2" t="s">
        <v>134</v>
      </c>
      <c r="K263" s="2" t="s">
        <v>101</v>
      </c>
      <c r="L263" s="2">
        <v>94025</v>
      </c>
      <c r="M263" s="2" t="s">
        <v>9975</v>
      </c>
      <c r="N263" s="2" t="s">
        <v>9976</v>
      </c>
      <c r="U263" s="2" t="s">
        <v>798</v>
      </c>
      <c r="V263" s="3">
        <v>40998</v>
      </c>
      <c r="W263" s="3">
        <v>41360</v>
      </c>
      <c r="X263" s="4">
        <v>41183</v>
      </c>
      <c r="Y263" s="2" t="s">
        <v>103</v>
      </c>
      <c r="Z263" s="2" t="s">
        <v>9977</v>
      </c>
      <c r="AA263" s="2" t="s">
        <v>102</v>
      </c>
      <c r="AB263" s="2" t="s">
        <v>102</v>
      </c>
      <c r="AD263" s="2" t="s">
        <v>102</v>
      </c>
      <c r="AF263" s="2" t="s">
        <v>103</v>
      </c>
      <c r="AG263" s="2" t="s">
        <v>102</v>
      </c>
      <c r="AH263" s="2" t="s">
        <v>102</v>
      </c>
      <c r="AI263" s="2" t="s">
        <v>126</v>
      </c>
      <c r="AL263" s="2" t="s">
        <v>693</v>
      </c>
      <c r="AM263" s="2" t="s">
        <v>102</v>
      </c>
      <c r="AN263" s="2" t="s">
        <v>102</v>
      </c>
      <c r="AO263" s="2" t="s">
        <v>102</v>
      </c>
      <c r="AP263" s="2" t="s">
        <v>102</v>
      </c>
      <c r="AQ263" s="2" t="s">
        <v>102</v>
      </c>
      <c r="AR263" s="2" t="s">
        <v>102</v>
      </c>
      <c r="AS263" s="2" t="s">
        <v>102</v>
      </c>
      <c r="AT263" s="2" t="s">
        <v>102</v>
      </c>
      <c r="AU263" s="2" t="s">
        <v>102</v>
      </c>
      <c r="AV263" s="2" t="s">
        <v>102</v>
      </c>
      <c r="AW263" s="2" t="s">
        <v>102</v>
      </c>
      <c r="AX263" s="2" t="s">
        <v>102</v>
      </c>
      <c r="AY263" s="2" t="s">
        <v>102</v>
      </c>
      <c r="AZ263" s="2" t="s">
        <v>102</v>
      </c>
      <c r="BB263" s="2" t="s">
        <v>102</v>
      </c>
      <c r="BD263" s="2" t="s">
        <v>102</v>
      </c>
      <c r="BE263" s="2" t="s">
        <v>102</v>
      </c>
      <c r="BF263" s="2" t="s">
        <v>103</v>
      </c>
      <c r="BG263" s="2" t="s">
        <v>102</v>
      </c>
      <c r="BH263" s="2" t="s">
        <v>102</v>
      </c>
      <c r="BI263" s="2" t="s">
        <v>102</v>
      </c>
      <c r="BJ263" s="2" t="s">
        <v>102</v>
      </c>
      <c r="BK263" s="2" t="s">
        <v>102</v>
      </c>
      <c r="BL263" s="2" t="s">
        <v>102</v>
      </c>
      <c r="BM263" s="2" t="s">
        <v>102</v>
      </c>
      <c r="BN263" s="2" t="s">
        <v>102</v>
      </c>
      <c r="BO263" s="2" t="s">
        <v>102</v>
      </c>
      <c r="BP263" s="2" t="s">
        <v>102</v>
      </c>
      <c r="BQ263" s="2" t="s">
        <v>102</v>
      </c>
      <c r="BR263" s="2" t="s">
        <v>102</v>
      </c>
      <c r="BS263" s="2" t="s">
        <v>102</v>
      </c>
      <c r="BT263" s="2" t="s">
        <v>103</v>
      </c>
      <c r="BU263" s="2" t="s">
        <v>103</v>
      </c>
      <c r="BV263" s="2" t="s">
        <v>102</v>
      </c>
      <c r="BW263" s="2" t="s">
        <v>102</v>
      </c>
      <c r="BX263" s="2" t="s">
        <v>102</v>
      </c>
      <c r="BY263" s="2" t="s">
        <v>102</v>
      </c>
      <c r="BZ263" s="2" t="s">
        <v>102</v>
      </c>
      <c r="CA263" s="2" t="s">
        <v>102</v>
      </c>
      <c r="CB263" s="2" t="s">
        <v>102</v>
      </c>
      <c r="CC263" s="2" t="s">
        <v>102</v>
      </c>
      <c r="CD263" s="2" t="s">
        <v>102</v>
      </c>
      <c r="CE263" s="2" t="s">
        <v>102</v>
      </c>
      <c r="CF263" s="2" t="s">
        <v>102</v>
      </c>
      <c r="CG263" s="2" t="s">
        <v>102</v>
      </c>
      <c r="CH263" s="2" t="s">
        <v>102</v>
      </c>
      <c r="CI263" s="2" t="s">
        <v>102</v>
      </c>
      <c r="CJ263" s="2" t="s">
        <v>102</v>
      </c>
      <c r="CK263" s="2" t="s">
        <v>102</v>
      </c>
      <c r="CL263" s="2" t="s">
        <v>102</v>
      </c>
      <c r="CM263" s="2" t="s">
        <v>102</v>
      </c>
      <c r="CN263" s="2" t="s">
        <v>102</v>
      </c>
      <c r="CO263" s="2" t="s">
        <v>102</v>
      </c>
      <c r="CP263" s="2" t="s">
        <v>102</v>
      </c>
      <c r="CQ263" s="2" t="s">
        <v>102</v>
      </c>
      <c r="CR263" s="2" t="s">
        <v>102</v>
      </c>
      <c r="CS263" s="2" t="s">
        <v>102</v>
      </c>
      <c r="CT263" s="2" t="s">
        <v>102</v>
      </c>
      <c r="CU263" s="2" t="s">
        <v>102</v>
      </c>
    </row>
    <row r="264" spans="1:99" x14ac:dyDescent="0.3">
      <c r="A264" s="2" t="s">
        <v>123</v>
      </c>
      <c r="B264" s="2">
        <v>160288</v>
      </c>
      <c r="C264" s="2" t="s">
        <v>4418</v>
      </c>
      <c r="D264" s="2" t="s">
        <v>792</v>
      </c>
      <c r="E264" s="2" t="s">
        <v>4419</v>
      </c>
      <c r="F264" s="2" t="s">
        <v>4419</v>
      </c>
      <c r="G264" s="2" t="s">
        <v>352</v>
      </c>
      <c r="H264" s="2" t="s">
        <v>476</v>
      </c>
      <c r="I264" s="2" t="s">
        <v>193</v>
      </c>
      <c r="J264" s="2" t="s">
        <v>192</v>
      </c>
      <c r="K264" s="2" t="s">
        <v>101</v>
      </c>
      <c r="L264" s="2" t="s">
        <v>4420</v>
      </c>
      <c r="M264" s="2" t="s">
        <v>4421</v>
      </c>
      <c r="N264" s="2" t="s">
        <v>4422</v>
      </c>
      <c r="U264" s="2" t="s">
        <v>798</v>
      </c>
      <c r="V264" s="3">
        <v>40994</v>
      </c>
      <c r="W264" s="3">
        <v>41359</v>
      </c>
      <c r="X264" s="4">
        <v>41183</v>
      </c>
      <c r="Y264" s="2" t="s">
        <v>103</v>
      </c>
      <c r="Z264" s="2" t="s">
        <v>4423</v>
      </c>
      <c r="AA264" s="2" t="s">
        <v>102</v>
      </c>
      <c r="AB264" s="2" t="s">
        <v>102</v>
      </c>
      <c r="AD264" s="2" t="s">
        <v>102</v>
      </c>
      <c r="AF264" s="2" t="s">
        <v>102</v>
      </c>
      <c r="AG264" s="2" t="s">
        <v>103</v>
      </c>
      <c r="AH264" s="2" t="s">
        <v>102</v>
      </c>
      <c r="AI264" s="2" t="s">
        <v>104</v>
      </c>
      <c r="AK264" s="2" t="s">
        <v>192</v>
      </c>
      <c r="AL264" s="2" t="s">
        <v>101</v>
      </c>
      <c r="AM264" s="2" t="s">
        <v>102</v>
      </c>
      <c r="AN264" s="2" t="s">
        <v>102</v>
      </c>
      <c r="AO264" s="2" t="s">
        <v>102</v>
      </c>
      <c r="AP264" s="2" t="s">
        <v>102</v>
      </c>
      <c r="AQ264" s="2" t="s">
        <v>102</v>
      </c>
      <c r="AR264" s="2" t="s">
        <v>102</v>
      </c>
      <c r="AS264" s="2" t="s">
        <v>102</v>
      </c>
      <c r="AT264" s="2" t="s">
        <v>102</v>
      </c>
      <c r="AU264" s="2" t="s">
        <v>102</v>
      </c>
      <c r="AV264" s="2" t="s">
        <v>102</v>
      </c>
      <c r="AW264" s="2" t="s">
        <v>102</v>
      </c>
      <c r="AX264" s="2" t="s">
        <v>102</v>
      </c>
      <c r="AY264" s="2" t="s">
        <v>102</v>
      </c>
      <c r="AZ264" s="2" t="s">
        <v>102</v>
      </c>
      <c r="BB264" s="2" t="s">
        <v>102</v>
      </c>
      <c r="BD264" s="2" t="s">
        <v>102</v>
      </c>
      <c r="BE264" s="2" t="s">
        <v>102</v>
      </c>
      <c r="BF264" s="2" t="s">
        <v>102</v>
      </c>
      <c r="BG264" s="2" t="s">
        <v>102</v>
      </c>
      <c r="BH264" s="2" t="s">
        <v>102</v>
      </c>
      <c r="BI264" s="2" t="s">
        <v>102</v>
      </c>
      <c r="BJ264" s="2" t="s">
        <v>102</v>
      </c>
      <c r="BK264" s="2" t="s">
        <v>102</v>
      </c>
      <c r="BL264" s="2" t="s">
        <v>102</v>
      </c>
      <c r="BM264" s="2" t="s">
        <v>102</v>
      </c>
      <c r="BN264" s="2" t="s">
        <v>102</v>
      </c>
      <c r="BO264" s="2" t="s">
        <v>102</v>
      </c>
      <c r="BP264" s="2" t="s">
        <v>102</v>
      </c>
      <c r="BQ264" s="2" t="s">
        <v>102</v>
      </c>
      <c r="BR264" s="2" t="s">
        <v>102</v>
      </c>
      <c r="BS264" s="2" t="s">
        <v>102</v>
      </c>
      <c r="BT264" s="2" t="s">
        <v>102</v>
      </c>
      <c r="BU264" s="2" t="s">
        <v>103</v>
      </c>
      <c r="BV264" s="2" t="s">
        <v>102</v>
      </c>
      <c r="BW264" s="2" t="s">
        <v>102</v>
      </c>
      <c r="BX264" s="2" t="s">
        <v>102</v>
      </c>
      <c r="BY264" s="2" t="s">
        <v>102</v>
      </c>
      <c r="BZ264" s="2" t="s">
        <v>102</v>
      </c>
      <c r="CA264" s="2" t="s">
        <v>102</v>
      </c>
      <c r="CB264" s="2" t="s">
        <v>102</v>
      </c>
      <c r="CC264" s="2" t="s">
        <v>102</v>
      </c>
      <c r="CD264" s="2" t="s">
        <v>102</v>
      </c>
      <c r="CE264" s="2" t="s">
        <v>102</v>
      </c>
      <c r="CF264" s="2" t="s">
        <v>102</v>
      </c>
      <c r="CG264" s="2" t="s">
        <v>102</v>
      </c>
      <c r="CH264" s="2" t="s">
        <v>102</v>
      </c>
      <c r="CI264" s="2" t="s">
        <v>102</v>
      </c>
      <c r="CJ264" s="2" t="s">
        <v>102</v>
      </c>
      <c r="CK264" s="2" t="s">
        <v>102</v>
      </c>
      <c r="CL264" s="2" t="s">
        <v>102</v>
      </c>
      <c r="CM264" s="2" t="s">
        <v>102</v>
      </c>
      <c r="CN264" s="2" t="s">
        <v>102</v>
      </c>
      <c r="CO264" s="2" t="s">
        <v>102</v>
      </c>
      <c r="CP264" s="2" t="s">
        <v>102</v>
      </c>
      <c r="CQ264" s="2" t="s">
        <v>102</v>
      </c>
      <c r="CR264" s="2" t="s">
        <v>102</v>
      </c>
      <c r="CS264" s="2" t="s">
        <v>102</v>
      </c>
      <c r="CT264" s="2" t="s">
        <v>102</v>
      </c>
      <c r="CU264" s="2" t="s">
        <v>102</v>
      </c>
    </row>
    <row r="265" spans="1:99" x14ac:dyDescent="0.3">
      <c r="A265" s="2" t="s">
        <v>112</v>
      </c>
      <c r="B265" s="2">
        <v>160297</v>
      </c>
      <c r="C265" s="2" t="s">
        <v>10777</v>
      </c>
      <c r="D265" s="2" t="s">
        <v>792</v>
      </c>
      <c r="E265" s="2" t="s">
        <v>10778</v>
      </c>
      <c r="F265" s="2" t="s">
        <v>10779</v>
      </c>
      <c r="G265" s="2" t="s">
        <v>1855</v>
      </c>
      <c r="H265" s="2" t="s">
        <v>468</v>
      </c>
      <c r="I265" s="2" t="s">
        <v>211</v>
      </c>
      <c r="J265" s="2" t="s">
        <v>134</v>
      </c>
      <c r="K265" s="2" t="s">
        <v>101</v>
      </c>
      <c r="L265" s="2">
        <v>94025</v>
      </c>
      <c r="M265" s="2" t="s">
        <v>10780</v>
      </c>
      <c r="N265" s="2" t="s">
        <v>10781</v>
      </c>
      <c r="U265" s="2" t="s">
        <v>798</v>
      </c>
      <c r="V265" s="3">
        <v>40998</v>
      </c>
      <c r="W265" s="3">
        <v>41361</v>
      </c>
      <c r="X265" s="4">
        <v>41183</v>
      </c>
      <c r="Y265" s="2" t="s">
        <v>103</v>
      </c>
      <c r="Z265" s="2" t="s">
        <v>10782</v>
      </c>
      <c r="AA265" s="2" t="s">
        <v>102</v>
      </c>
      <c r="AB265" s="2" t="s">
        <v>102</v>
      </c>
      <c r="AD265" s="2" t="s">
        <v>102</v>
      </c>
      <c r="AF265" s="2" t="s">
        <v>103</v>
      </c>
      <c r="AG265" s="2" t="s">
        <v>102</v>
      </c>
      <c r="AH265" s="2" t="s">
        <v>102</v>
      </c>
      <c r="AI265" s="2" t="s">
        <v>108</v>
      </c>
      <c r="AK265" s="2" t="s">
        <v>134</v>
      </c>
      <c r="AL265" s="2" t="s">
        <v>101</v>
      </c>
      <c r="AM265" s="2" t="s">
        <v>102</v>
      </c>
      <c r="AN265" s="2" t="s">
        <v>102</v>
      </c>
      <c r="AO265" s="2" t="s">
        <v>102</v>
      </c>
      <c r="AP265" s="2" t="s">
        <v>102</v>
      </c>
      <c r="AQ265" s="2" t="s">
        <v>102</v>
      </c>
      <c r="AR265" s="2" t="s">
        <v>102</v>
      </c>
      <c r="AS265" s="2" t="s">
        <v>102</v>
      </c>
      <c r="AT265" s="2" t="s">
        <v>102</v>
      </c>
      <c r="AU265" s="2" t="s">
        <v>102</v>
      </c>
      <c r="AV265" s="2" t="s">
        <v>102</v>
      </c>
      <c r="AW265" s="2" t="s">
        <v>102</v>
      </c>
      <c r="AX265" s="2" t="s">
        <v>102</v>
      </c>
      <c r="AY265" s="2" t="s">
        <v>102</v>
      </c>
      <c r="AZ265" s="2" t="s">
        <v>102</v>
      </c>
      <c r="BB265" s="2" t="s">
        <v>102</v>
      </c>
      <c r="BD265" s="2" t="s">
        <v>102</v>
      </c>
      <c r="BE265" s="2" t="s">
        <v>102</v>
      </c>
      <c r="BF265" s="2" t="s">
        <v>102</v>
      </c>
      <c r="BG265" s="2" t="s">
        <v>102</v>
      </c>
      <c r="BH265" s="2" t="s">
        <v>102</v>
      </c>
      <c r="BI265" s="2" t="s">
        <v>102</v>
      </c>
      <c r="BJ265" s="2" t="s">
        <v>102</v>
      </c>
      <c r="BK265" s="2" t="s">
        <v>102</v>
      </c>
      <c r="BL265" s="2" t="s">
        <v>102</v>
      </c>
      <c r="BM265" s="2" t="s">
        <v>102</v>
      </c>
      <c r="BN265" s="2" t="s">
        <v>102</v>
      </c>
      <c r="BO265" s="2" t="s">
        <v>102</v>
      </c>
      <c r="BP265" s="2" t="s">
        <v>102</v>
      </c>
      <c r="BQ265" s="2" t="s">
        <v>102</v>
      </c>
      <c r="BR265" s="2" t="s">
        <v>102</v>
      </c>
      <c r="BS265" s="2" t="s">
        <v>102</v>
      </c>
      <c r="BT265" s="2" t="s">
        <v>103</v>
      </c>
      <c r="BU265" s="2" t="s">
        <v>103</v>
      </c>
      <c r="BV265" s="2" t="s">
        <v>102</v>
      </c>
      <c r="BW265" s="2" t="s">
        <v>102</v>
      </c>
      <c r="BX265" s="2" t="s">
        <v>102</v>
      </c>
      <c r="BY265" s="2" t="s">
        <v>102</v>
      </c>
      <c r="BZ265" s="2" t="s">
        <v>102</v>
      </c>
      <c r="CA265" s="2" t="s">
        <v>102</v>
      </c>
      <c r="CB265" s="2" t="s">
        <v>102</v>
      </c>
      <c r="CC265" s="2" t="s">
        <v>102</v>
      </c>
      <c r="CD265" s="2" t="s">
        <v>102</v>
      </c>
      <c r="CE265" s="2" t="s">
        <v>102</v>
      </c>
      <c r="CF265" s="2" t="s">
        <v>102</v>
      </c>
      <c r="CG265" s="2" t="s">
        <v>102</v>
      </c>
      <c r="CH265" s="2" t="s">
        <v>102</v>
      </c>
      <c r="CI265" s="2" t="s">
        <v>102</v>
      </c>
      <c r="CJ265" s="2" t="s">
        <v>102</v>
      </c>
      <c r="CK265" s="2" t="s">
        <v>102</v>
      </c>
      <c r="CL265" s="2" t="s">
        <v>102</v>
      </c>
      <c r="CM265" s="2" t="s">
        <v>102</v>
      </c>
      <c r="CN265" s="2" t="s">
        <v>102</v>
      </c>
      <c r="CO265" s="2" t="s">
        <v>102</v>
      </c>
      <c r="CP265" s="2" t="s">
        <v>102</v>
      </c>
      <c r="CQ265" s="2" t="s">
        <v>102</v>
      </c>
      <c r="CR265" s="2" t="s">
        <v>102</v>
      </c>
      <c r="CS265" s="2" t="s">
        <v>102</v>
      </c>
      <c r="CT265" s="2" t="s">
        <v>102</v>
      </c>
      <c r="CU265" s="2" t="s">
        <v>102</v>
      </c>
    </row>
    <row r="266" spans="1:99" x14ac:dyDescent="0.3">
      <c r="A266" s="2" t="s">
        <v>379</v>
      </c>
      <c r="B266" s="2">
        <v>160299</v>
      </c>
      <c r="C266" s="2" t="s">
        <v>6055</v>
      </c>
      <c r="D266" s="2" t="s">
        <v>792</v>
      </c>
      <c r="E266" s="2" t="s">
        <v>6056</v>
      </c>
      <c r="F266" s="2" t="s">
        <v>6056</v>
      </c>
      <c r="G266" s="2" t="s">
        <v>6057</v>
      </c>
      <c r="H266" s="2" t="s">
        <v>6058</v>
      </c>
      <c r="I266" s="2" t="s">
        <v>217</v>
      </c>
      <c r="K266" s="2" t="s">
        <v>217</v>
      </c>
      <c r="L266" s="2">
        <v>0</v>
      </c>
      <c r="M266" s="2" t="s">
        <v>6059</v>
      </c>
      <c r="N266" s="2" t="s">
        <v>6060</v>
      </c>
      <c r="U266" s="2" t="s">
        <v>798</v>
      </c>
      <c r="V266" s="3">
        <v>40996</v>
      </c>
      <c r="W266" s="3">
        <v>41360</v>
      </c>
      <c r="X266" s="4">
        <v>41183</v>
      </c>
      <c r="Y266" s="2" t="s">
        <v>103</v>
      </c>
      <c r="Z266" s="2" t="s">
        <v>6061</v>
      </c>
      <c r="AA266" s="2" t="s">
        <v>103</v>
      </c>
      <c r="AB266" s="2" t="s">
        <v>102</v>
      </c>
      <c r="AD266" s="2" t="s">
        <v>102</v>
      </c>
      <c r="AF266" s="2" t="s">
        <v>102</v>
      </c>
      <c r="AG266" s="2" t="s">
        <v>103</v>
      </c>
      <c r="AH266" s="2" t="s">
        <v>102</v>
      </c>
      <c r="AI266" s="2" t="s">
        <v>108</v>
      </c>
      <c r="AL266" s="2" t="s">
        <v>217</v>
      </c>
      <c r="AM266" s="2" t="s">
        <v>102</v>
      </c>
      <c r="AN266" s="2" t="s">
        <v>102</v>
      </c>
      <c r="AO266" s="2" t="s">
        <v>102</v>
      </c>
      <c r="AP266" s="2" t="s">
        <v>102</v>
      </c>
      <c r="AQ266" s="2" t="s">
        <v>102</v>
      </c>
      <c r="AR266" s="2" t="s">
        <v>102</v>
      </c>
      <c r="AS266" s="2" t="s">
        <v>102</v>
      </c>
      <c r="AT266" s="2" t="s">
        <v>102</v>
      </c>
      <c r="AU266" s="2" t="s">
        <v>102</v>
      </c>
      <c r="AV266" s="2" t="s">
        <v>102</v>
      </c>
      <c r="AW266" s="2" t="s">
        <v>102</v>
      </c>
      <c r="AX266" s="2" t="s">
        <v>102</v>
      </c>
      <c r="AY266" s="2" t="s">
        <v>102</v>
      </c>
      <c r="AZ266" s="2" t="s">
        <v>102</v>
      </c>
      <c r="BB266" s="2" t="s">
        <v>102</v>
      </c>
      <c r="BD266" s="2" t="s">
        <v>102</v>
      </c>
      <c r="BE266" s="2" t="s">
        <v>102</v>
      </c>
      <c r="BF266" s="2" t="s">
        <v>103</v>
      </c>
      <c r="BG266" s="2" t="s">
        <v>102</v>
      </c>
      <c r="BH266" s="2" t="s">
        <v>102</v>
      </c>
      <c r="BI266" s="2" t="s">
        <v>102</v>
      </c>
      <c r="BJ266" s="2" t="s">
        <v>102</v>
      </c>
      <c r="BK266" s="2" t="s">
        <v>102</v>
      </c>
      <c r="BL266" s="2" t="s">
        <v>102</v>
      </c>
      <c r="BM266" s="2" t="s">
        <v>102</v>
      </c>
      <c r="BN266" s="2" t="s">
        <v>102</v>
      </c>
      <c r="BO266" s="2" t="s">
        <v>102</v>
      </c>
      <c r="BP266" s="2" t="s">
        <v>102</v>
      </c>
      <c r="BQ266" s="2" t="s">
        <v>102</v>
      </c>
      <c r="BR266" s="2" t="s">
        <v>102</v>
      </c>
      <c r="BS266" s="2" t="s">
        <v>102</v>
      </c>
      <c r="BT266" s="2" t="s">
        <v>102</v>
      </c>
      <c r="BU266" s="2" t="s">
        <v>103</v>
      </c>
      <c r="BV266" s="2" t="s">
        <v>102</v>
      </c>
      <c r="BW266" s="2" t="s">
        <v>102</v>
      </c>
      <c r="BX266" s="2" t="s">
        <v>102</v>
      </c>
      <c r="BY266" s="2" t="s">
        <v>102</v>
      </c>
      <c r="BZ266" s="2" t="s">
        <v>102</v>
      </c>
      <c r="CA266" s="2" t="s">
        <v>102</v>
      </c>
      <c r="CB266" s="2" t="s">
        <v>102</v>
      </c>
      <c r="CC266" s="2" t="s">
        <v>102</v>
      </c>
      <c r="CD266" s="2" t="s">
        <v>102</v>
      </c>
      <c r="CE266" s="2" t="s">
        <v>102</v>
      </c>
      <c r="CF266" s="2" t="s">
        <v>102</v>
      </c>
      <c r="CG266" s="2" t="s">
        <v>102</v>
      </c>
      <c r="CH266" s="2" t="s">
        <v>102</v>
      </c>
      <c r="CI266" s="2" t="s">
        <v>102</v>
      </c>
      <c r="CJ266" s="2" t="s">
        <v>102</v>
      </c>
      <c r="CK266" s="2" t="s">
        <v>102</v>
      </c>
      <c r="CL266" s="2" t="s">
        <v>102</v>
      </c>
      <c r="CM266" s="2" t="s">
        <v>102</v>
      </c>
      <c r="CN266" s="2" t="s">
        <v>102</v>
      </c>
      <c r="CO266" s="2" t="s">
        <v>102</v>
      </c>
      <c r="CP266" s="2" t="s">
        <v>102</v>
      </c>
      <c r="CQ266" s="2" t="s">
        <v>102</v>
      </c>
      <c r="CR266" s="2" t="s">
        <v>102</v>
      </c>
      <c r="CS266" s="2" t="s">
        <v>102</v>
      </c>
      <c r="CT266" s="2" t="s">
        <v>102</v>
      </c>
      <c r="CU266" s="2" t="s">
        <v>102</v>
      </c>
    </row>
    <row r="267" spans="1:99" x14ac:dyDescent="0.3">
      <c r="A267" s="2" t="s">
        <v>379</v>
      </c>
      <c r="B267" s="2">
        <v>160304</v>
      </c>
      <c r="C267" s="2" t="s">
        <v>9270</v>
      </c>
      <c r="D267" s="2" t="s">
        <v>792</v>
      </c>
      <c r="E267" s="2" t="s">
        <v>9271</v>
      </c>
      <c r="F267" s="2" t="s">
        <v>9272</v>
      </c>
      <c r="G267" s="2" t="s">
        <v>9273</v>
      </c>
      <c r="H267" s="2" t="s">
        <v>2708</v>
      </c>
      <c r="I267" s="2" t="s">
        <v>381</v>
      </c>
      <c r="K267" s="2" t="s">
        <v>382</v>
      </c>
      <c r="L267" s="2" t="s">
        <v>9028</v>
      </c>
      <c r="M267" s="2">
        <v>442078255300</v>
      </c>
      <c r="N267" s="2">
        <v>442078255399</v>
      </c>
      <c r="U267" s="2" t="s">
        <v>798</v>
      </c>
      <c r="V267" s="3">
        <v>40998</v>
      </c>
      <c r="W267" s="3">
        <v>41453</v>
      </c>
      <c r="X267" s="4">
        <v>41183</v>
      </c>
      <c r="Y267" s="2" t="s">
        <v>103</v>
      </c>
      <c r="Z267" s="2" t="s">
        <v>9029</v>
      </c>
      <c r="AA267" s="2" t="s">
        <v>103</v>
      </c>
      <c r="AB267" s="2" t="s">
        <v>102</v>
      </c>
      <c r="AD267" s="2" t="s">
        <v>102</v>
      </c>
      <c r="AF267" s="2" t="s">
        <v>102</v>
      </c>
      <c r="AG267" s="2" t="s">
        <v>103</v>
      </c>
      <c r="AH267" s="2" t="s">
        <v>102</v>
      </c>
      <c r="AI267" s="2" t="s">
        <v>218</v>
      </c>
      <c r="AJ267" s="2" t="s">
        <v>9030</v>
      </c>
      <c r="AL267" s="2" t="s">
        <v>382</v>
      </c>
      <c r="AM267" s="2" t="s">
        <v>102</v>
      </c>
      <c r="AN267" s="2" t="s">
        <v>102</v>
      </c>
      <c r="AO267" s="2" t="s">
        <v>103</v>
      </c>
      <c r="AP267" s="2" t="s">
        <v>102</v>
      </c>
      <c r="AQ267" s="2" t="s">
        <v>102</v>
      </c>
      <c r="AR267" s="2" t="s">
        <v>102</v>
      </c>
      <c r="AS267" s="2" t="s">
        <v>102</v>
      </c>
      <c r="AT267" s="2" t="s">
        <v>102</v>
      </c>
      <c r="AU267" s="2" t="s">
        <v>102</v>
      </c>
      <c r="AV267" s="2" t="s">
        <v>102</v>
      </c>
      <c r="AW267" s="2" t="s">
        <v>102</v>
      </c>
      <c r="AX267" s="2" t="s">
        <v>102</v>
      </c>
      <c r="AY267" s="2" t="s">
        <v>102</v>
      </c>
      <c r="AZ267" s="2" t="s">
        <v>102</v>
      </c>
      <c r="BB267" s="2" t="s">
        <v>102</v>
      </c>
      <c r="BD267" s="2" t="s">
        <v>102</v>
      </c>
      <c r="BE267" s="2" t="s">
        <v>102</v>
      </c>
      <c r="BF267" s="2" t="s">
        <v>103</v>
      </c>
      <c r="BG267" s="2" t="s">
        <v>102</v>
      </c>
      <c r="BH267" s="2" t="s">
        <v>102</v>
      </c>
      <c r="BI267" s="2" t="s">
        <v>102</v>
      </c>
      <c r="BJ267" s="2" t="s">
        <v>102</v>
      </c>
      <c r="BK267" s="2" t="s">
        <v>102</v>
      </c>
      <c r="BL267" s="2" t="s">
        <v>102</v>
      </c>
      <c r="BM267" s="2" t="s">
        <v>102</v>
      </c>
      <c r="BN267" s="2" t="s">
        <v>102</v>
      </c>
      <c r="BO267" s="2" t="s">
        <v>102</v>
      </c>
      <c r="BP267" s="2" t="s">
        <v>102</v>
      </c>
      <c r="BQ267" s="2" t="s">
        <v>102</v>
      </c>
      <c r="BR267" s="2" t="s">
        <v>102</v>
      </c>
      <c r="BS267" s="2" t="s">
        <v>102</v>
      </c>
      <c r="BT267" s="2" t="s">
        <v>103</v>
      </c>
      <c r="BU267" s="2" t="s">
        <v>103</v>
      </c>
      <c r="BV267" s="2" t="s">
        <v>102</v>
      </c>
      <c r="BW267" s="2" t="s">
        <v>102</v>
      </c>
      <c r="BX267" s="2" t="s">
        <v>102</v>
      </c>
      <c r="BY267" s="2" t="s">
        <v>102</v>
      </c>
      <c r="BZ267" s="2" t="s">
        <v>102</v>
      </c>
      <c r="CA267" s="2" t="s">
        <v>102</v>
      </c>
      <c r="CB267" s="2" t="s">
        <v>102</v>
      </c>
      <c r="CC267" s="2" t="s">
        <v>102</v>
      </c>
      <c r="CD267" s="2" t="s">
        <v>102</v>
      </c>
      <c r="CE267" s="2" t="s">
        <v>102</v>
      </c>
      <c r="CF267" s="2" t="s">
        <v>102</v>
      </c>
      <c r="CG267" s="2" t="s">
        <v>102</v>
      </c>
      <c r="CH267" s="2" t="s">
        <v>102</v>
      </c>
      <c r="CI267" s="2" t="s">
        <v>102</v>
      </c>
      <c r="CJ267" s="2" t="s">
        <v>102</v>
      </c>
      <c r="CK267" s="2" t="s">
        <v>102</v>
      </c>
      <c r="CL267" s="2" t="s">
        <v>102</v>
      </c>
      <c r="CM267" s="2" t="s">
        <v>102</v>
      </c>
      <c r="CN267" s="2" t="s">
        <v>102</v>
      </c>
      <c r="CO267" s="2" t="s">
        <v>102</v>
      </c>
      <c r="CP267" s="2" t="s">
        <v>102</v>
      </c>
      <c r="CQ267" s="2" t="s">
        <v>102</v>
      </c>
      <c r="CR267" s="2" t="s">
        <v>102</v>
      </c>
      <c r="CS267" s="2" t="s">
        <v>102</v>
      </c>
      <c r="CT267" s="2" t="s">
        <v>102</v>
      </c>
      <c r="CU267" s="2" t="s">
        <v>102</v>
      </c>
    </row>
    <row r="268" spans="1:99" x14ac:dyDescent="0.3">
      <c r="A268" s="2" t="s">
        <v>379</v>
      </c>
      <c r="B268" s="2">
        <v>160323</v>
      </c>
      <c r="C268" s="2" t="s">
        <v>8232</v>
      </c>
      <c r="D268" s="2" t="s">
        <v>792</v>
      </c>
      <c r="E268" s="2" t="s">
        <v>8233</v>
      </c>
      <c r="F268" s="2" t="s">
        <v>8234</v>
      </c>
      <c r="G268" s="2" t="s">
        <v>1534</v>
      </c>
      <c r="I268" s="2" t="s">
        <v>381</v>
      </c>
      <c r="K268" s="2" t="s">
        <v>382</v>
      </c>
      <c r="L268" s="2" t="s">
        <v>1535</v>
      </c>
      <c r="M268" s="2" t="s">
        <v>8235</v>
      </c>
      <c r="N268" s="2" t="s">
        <v>8236</v>
      </c>
      <c r="U268" s="2" t="s">
        <v>798</v>
      </c>
      <c r="V268" s="3">
        <v>40998</v>
      </c>
      <c r="W268" s="3">
        <v>41344</v>
      </c>
      <c r="X268" s="4">
        <v>41183</v>
      </c>
      <c r="Y268" s="2" t="s">
        <v>103</v>
      </c>
      <c r="Z268" s="2" t="s">
        <v>8237</v>
      </c>
      <c r="AA268" s="2" t="s">
        <v>103</v>
      </c>
      <c r="AB268" s="2" t="s">
        <v>102</v>
      </c>
      <c r="AD268" s="2" t="s">
        <v>102</v>
      </c>
      <c r="AF268" s="2" t="s">
        <v>103</v>
      </c>
      <c r="AG268" s="2" t="s">
        <v>103</v>
      </c>
      <c r="AH268" s="2" t="s">
        <v>102</v>
      </c>
      <c r="AI268" s="2" t="s">
        <v>279</v>
      </c>
      <c r="AL268" s="2" t="s">
        <v>382</v>
      </c>
      <c r="AM268" s="2" t="s">
        <v>102</v>
      </c>
      <c r="AN268" s="2" t="s">
        <v>102</v>
      </c>
      <c r="AO268" s="2" t="s">
        <v>102</v>
      </c>
      <c r="AP268" s="2" t="s">
        <v>102</v>
      </c>
      <c r="AQ268" s="2" t="s">
        <v>102</v>
      </c>
      <c r="AR268" s="2" t="s">
        <v>102</v>
      </c>
      <c r="AS268" s="2" t="s">
        <v>102</v>
      </c>
      <c r="AT268" s="2" t="s">
        <v>102</v>
      </c>
      <c r="AU268" s="2" t="s">
        <v>102</v>
      </c>
      <c r="AV268" s="2" t="s">
        <v>102</v>
      </c>
      <c r="AW268" s="2" t="s">
        <v>102</v>
      </c>
      <c r="AX268" s="2" t="s">
        <v>102</v>
      </c>
      <c r="AY268" s="2" t="s">
        <v>102</v>
      </c>
      <c r="AZ268" s="2" t="s">
        <v>102</v>
      </c>
      <c r="BB268" s="2" t="s">
        <v>102</v>
      </c>
      <c r="BD268" s="2" t="s">
        <v>102</v>
      </c>
      <c r="BE268" s="2" t="s">
        <v>102</v>
      </c>
      <c r="BF268" s="2" t="s">
        <v>102</v>
      </c>
      <c r="BG268" s="2" t="s">
        <v>102</v>
      </c>
      <c r="BH268" s="2" t="s">
        <v>102</v>
      </c>
      <c r="BI268" s="2" t="s">
        <v>102</v>
      </c>
      <c r="BJ268" s="2" t="s">
        <v>102</v>
      </c>
      <c r="BK268" s="2" t="s">
        <v>102</v>
      </c>
      <c r="BL268" s="2" t="s">
        <v>103</v>
      </c>
      <c r="BM268" s="2" t="s">
        <v>102</v>
      </c>
      <c r="BN268" s="2" t="s">
        <v>102</v>
      </c>
      <c r="BO268" s="2" t="s">
        <v>102</v>
      </c>
      <c r="BP268" s="2" t="s">
        <v>102</v>
      </c>
      <c r="BQ268" s="2" t="s">
        <v>102</v>
      </c>
      <c r="BR268" s="2" t="s">
        <v>102</v>
      </c>
      <c r="BS268" s="2" t="s">
        <v>102</v>
      </c>
      <c r="BT268" s="2" t="s">
        <v>103</v>
      </c>
      <c r="BU268" s="2" t="s">
        <v>103</v>
      </c>
      <c r="BV268" s="2" t="s">
        <v>102</v>
      </c>
      <c r="BW268" s="2" t="s">
        <v>102</v>
      </c>
      <c r="BX268" s="2" t="s">
        <v>102</v>
      </c>
      <c r="BY268" s="2" t="s">
        <v>102</v>
      </c>
      <c r="BZ268" s="2" t="s">
        <v>102</v>
      </c>
      <c r="CA268" s="2" t="s">
        <v>102</v>
      </c>
      <c r="CB268" s="2" t="s">
        <v>102</v>
      </c>
      <c r="CC268" s="2" t="s">
        <v>102</v>
      </c>
      <c r="CD268" s="2" t="s">
        <v>102</v>
      </c>
      <c r="CE268" s="2" t="s">
        <v>102</v>
      </c>
      <c r="CF268" s="2" t="s">
        <v>102</v>
      </c>
      <c r="CG268" s="2" t="s">
        <v>102</v>
      </c>
      <c r="CH268" s="2" t="s">
        <v>102</v>
      </c>
      <c r="CI268" s="2" t="s">
        <v>102</v>
      </c>
      <c r="CJ268" s="2" t="s">
        <v>102</v>
      </c>
      <c r="CK268" s="2" t="s">
        <v>102</v>
      </c>
      <c r="CL268" s="2" t="s">
        <v>102</v>
      </c>
      <c r="CM268" s="2" t="s">
        <v>102</v>
      </c>
      <c r="CN268" s="2" t="s">
        <v>102</v>
      </c>
      <c r="CO268" s="2" t="s">
        <v>102</v>
      </c>
      <c r="CP268" s="2" t="s">
        <v>102</v>
      </c>
      <c r="CQ268" s="2" t="s">
        <v>102</v>
      </c>
      <c r="CR268" s="2" t="s">
        <v>102</v>
      </c>
      <c r="CS268" s="2" t="s">
        <v>102</v>
      </c>
      <c r="CT268" s="2" t="s">
        <v>102</v>
      </c>
      <c r="CU268" s="2" t="s">
        <v>102</v>
      </c>
    </row>
    <row r="269" spans="1:99" x14ac:dyDescent="0.3">
      <c r="A269" s="2" t="s">
        <v>109</v>
      </c>
      <c r="B269" s="2">
        <v>160325</v>
      </c>
      <c r="C269" s="2" t="s">
        <v>5963</v>
      </c>
      <c r="D269" s="2" t="s">
        <v>792</v>
      </c>
      <c r="E269" s="2" t="s">
        <v>5964</v>
      </c>
      <c r="F269" s="2" t="s">
        <v>5964</v>
      </c>
      <c r="G269" s="2" t="s">
        <v>416</v>
      </c>
      <c r="H269" s="2" t="s">
        <v>1030</v>
      </c>
      <c r="I269" s="2" t="s">
        <v>130</v>
      </c>
      <c r="J269" s="2" t="s">
        <v>131</v>
      </c>
      <c r="K269" s="2" t="s">
        <v>101</v>
      </c>
      <c r="L269" s="2">
        <v>10178</v>
      </c>
      <c r="M269" s="2" t="s">
        <v>5965</v>
      </c>
      <c r="N269" s="2" t="s">
        <v>5966</v>
      </c>
      <c r="U269" s="2" t="s">
        <v>798</v>
      </c>
      <c r="V269" s="3">
        <v>40996</v>
      </c>
      <c r="W269" s="3">
        <v>41410</v>
      </c>
      <c r="X269" s="4">
        <v>41183</v>
      </c>
      <c r="Y269" s="2" t="s">
        <v>102</v>
      </c>
      <c r="AA269" s="2" t="s">
        <v>102</v>
      </c>
      <c r="AB269" s="2" t="s">
        <v>102</v>
      </c>
      <c r="AD269" s="2" t="s">
        <v>102</v>
      </c>
      <c r="AF269" s="2" t="s">
        <v>102</v>
      </c>
      <c r="AG269" s="2" t="s">
        <v>103</v>
      </c>
      <c r="AH269" s="2" t="s">
        <v>102</v>
      </c>
      <c r="AI269" s="2" t="s">
        <v>126</v>
      </c>
      <c r="AK269" s="2" t="s">
        <v>105</v>
      </c>
      <c r="AL269" s="2" t="s">
        <v>101</v>
      </c>
      <c r="AM269" s="2" t="s">
        <v>102</v>
      </c>
      <c r="AN269" s="2" t="s">
        <v>102</v>
      </c>
      <c r="AO269" s="2" t="s">
        <v>103</v>
      </c>
      <c r="AP269" s="2" t="s">
        <v>102</v>
      </c>
      <c r="AQ269" s="2" t="s">
        <v>102</v>
      </c>
      <c r="AR269" s="2" t="s">
        <v>102</v>
      </c>
      <c r="AS269" s="2" t="s">
        <v>102</v>
      </c>
      <c r="AT269" s="2" t="s">
        <v>102</v>
      </c>
      <c r="AU269" s="2" t="s">
        <v>102</v>
      </c>
      <c r="AV269" s="2" t="s">
        <v>102</v>
      </c>
      <c r="AW269" s="2" t="s">
        <v>102</v>
      </c>
      <c r="AX269" s="2" t="s">
        <v>102</v>
      </c>
      <c r="AY269" s="2" t="s">
        <v>102</v>
      </c>
      <c r="AZ269" s="2" t="s">
        <v>102</v>
      </c>
      <c r="BB269" s="2" t="s">
        <v>102</v>
      </c>
      <c r="BD269" s="2" t="s">
        <v>102</v>
      </c>
      <c r="BE269" s="2" t="s">
        <v>102</v>
      </c>
      <c r="BF269" s="2" t="s">
        <v>102</v>
      </c>
      <c r="BG269" s="2" t="s">
        <v>102</v>
      </c>
      <c r="BH269" s="2" t="s">
        <v>102</v>
      </c>
      <c r="BI269" s="2" t="s">
        <v>102</v>
      </c>
      <c r="BJ269" s="2" t="s">
        <v>103</v>
      </c>
      <c r="BK269" s="2" t="s">
        <v>102</v>
      </c>
      <c r="BL269" s="2" t="s">
        <v>102</v>
      </c>
      <c r="BM269" s="2" t="s">
        <v>102</v>
      </c>
      <c r="BN269" s="2" t="s">
        <v>102</v>
      </c>
      <c r="BO269" s="2" t="s">
        <v>102</v>
      </c>
      <c r="BP269" s="2" t="s">
        <v>102</v>
      </c>
      <c r="BQ269" s="2" t="s">
        <v>102</v>
      </c>
      <c r="BR269" s="2" t="s">
        <v>102</v>
      </c>
      <c r="BS269" s="2" t="s">
        <v>102</v>
      </c>
      <c r="BT269" s="2" t="s">
        <v>103</v>
      </c>
      <c r="BU269" s="2" t="s">
        <v>103</v>
      </c>
      <c r="BV269" s="2" t="s">
        <v>102</v>
      </c>
      <c r="BW269" s="2" t="s">
        <v>102</v>
      </c>
      <c r="BX269" s="2" t="s">
        <v>102</v>
      </c>
      <c r="BY269" s="2" t="s">
        <v>102</v>
      </c>
      <c r="BZ269" s="2" t="s">
        <v>102</v>
      </c>
      <c r="CA269" s="2" t="s">
        <v>102</v>
      </c>
      <c r="CB269" s="2" t="s">
        <v>102</v>
      </c>
      <c r="CC269" s="2" t="s">
        <v>102</v>
      </c>
      <c r="CD269" s="2" t="s">
        <v>102</v>
      </c>
      <c r="CE269" s="2" t="s">
        <v>102</v>
      </c>
      <c r="CF269" s="2" t="s">
        <v>102</v>
      </c>
      <c r="CG269" s="2" t="s">
        <v>102</v>
      </c>
      <c r="CH269" s="2" t="s">
        <v>102</v>
      </c>
      <c r="CI269" s="2" t="s">
        <v>102</v>
      </c>
      <c r="CJ269" s="2" t="s">
        <v>102</v>
      </c>
      <c r="CK269" s="2" t="s">
        <v>102</v>
      </c>
      <c r="CL269" s="2" t="s">
        <v>102</v>
      </c>
      <c r="CM269" s="2" t="s">
        <v>102</v>
      </c>
      <c r="CN269" s="2" t="s">
        <v>102</v>
      </c>
      <c r="CO269" s="2" t="s">
        <v>102</v>
      </c>
      <c r="CP269" s="2" t="s">
        <v>102</v>
      </c>
      <c r="CQ269" s="2" t="s">
        <v>102</v>
      </c>
      <c r="CR269" s="2" t="s">
        <v>102</v>
      </c>
      <c r="CS269" s="2" t="s">
        <v>102</v>
      </c>
      <c r="CT269" s="2" t="s">
        <v>102</v>
      </c>
      <c r="CU269" s="2" t="s">
        <v>102</v>
      </c>
    </row>
    <row r="270" spans="1:99" x14ac:dyDescent="0.3">
      <c r="A270" s="2" t="s">
        <v>112</v>
      </c>
      <c r="B270" s="2">
        <v>160326</v>
      </c>
      <c r="C270" s="2" t="s">
        <v>9132</v>
      </c>
      <c r="D270" s="2" t="s">
        <v>792</v>
      </c>
      <c r="E270" s="2" t="s">
        <v>9133</v>
      </c>
      <c r="F270" s="2" t="s">
        <v>9134</v>
      </c>
      <c r="G270" s="2" t="s">
        <v>9135</v>
      </c>
      <c r="H270" s="2" t="s">
        <v>330</v>
      </c>
      <c r="I270" s="2" t="s">
        <v>198</v>
      </c>
      <c r="J270" s="2" t="s">
        <v>134</v>
      </c>
      <c r="K270" s="2" t="s">
        <v>101</v>
      </c>
      <c r="L270" s="2" t="s">
        <v>9136</v>
      </c>
      <c r="M270" s="2" t="s">
        <v>9137</v>
      </c>
      <c r="N270" s="2" t="s">
        <v>9138</v>
      </c>
      <c r="U270" s="2" t="s">
        <v>798</v>
      </c>
      <c r="V270" s="3">
        <v>40998</v>
      </c>
      <c r="W270" s="3">
        <v>41359</v>
      </c>
      <c r="X270" s="4">
        <v>41183</v>
      </c>
      <c r="Y270" s="2" t="s">
        <v>103</v>
      </c>
      <c r="Z270" s="2" t="s">
        <v>9139</v>
      </c>
      <c r="AA270" s="2" t="s">
        <v>102</v>
      </c>
      <c r="AB270" s="2" t="s">
        <v>102</v>
      </c>
      <c r="AD270" s="2" t="s">
        <v>102</v>
      </c>
      <c r="AF270" s="2" t="s">
        <v>103</v>
      </c>
      <c r="AG270" s="2" t="s">
        <v>102</v>
      </c>
      <c r="AH270" s="2" t="s">
        <v>102</v>
      </c>
      <c r="AI270" s="2" t="s">
        <v>108</v>
      </c>
      <c r="AK270" s="2" t="s">
        <v>105</v>
      </c>
      <c r="AL270" s="2" t="s">
        <v>101</v>
      </c>
      <c r="AM270" s="2" t="s">
        <v>102</v>
      </c>
      <c r="AN270" s="2" t="s">
        <v>102</v>
      </c>
      <c r="AO270" s="2" t="s">
        <v>102</v>
      </c>
      <c r="AP270" s="2" t="s">
        <v>102</v>
      </c>
      <c r="AQ270" s="2" t="s">
        <v>102</v>
      </c>
      <c r="AR270" s="2" t="s">
        <v>102</v>
      </c>
      <c r="AS270" s="2" t="s">
        <v>102</v>
      </c>
      <c r="AT270" s="2" t="s">
        <v>102</v>
      </c>
      <c r="AU270" s="2" t="s">
        <v>102</v>
      </c>
      <c r="AV270" s="2" t="s">
        <v>102</v>
      </c>
      <c r="AW270" s="2" t="s">
        <v>102</v>
      </c>
      <c r="AX270" s="2" t="s">
        <v>102</v>
      </c>
      <c r="AY270" s="2" t="s">
        <v>102</v>
      </c>
      <c r="AZ270" s="2" t="s">
        <v>102</v>
      </c>
      <c r="BB270" s="2" t="s">
        <v>102</v>
      </c>
      <c r="BD270" s="2" t="s">
        <v>102</v>
      </c>
      <c r="BE270" s="2" t="s">
        <v>102</v>
      </c>
      <c r="BF270" s="2" t="s">
        <v>102</v>
      </c>
      <c r="BG270" s="2" t="s">
        <v>102</v>
      </c>
      <c r="BH270" s="2" t="s">
        <v>102</v>
      </c>
      <c r="BI270" s="2" t="s">
        <v>102</v>
      </c>
      <c r="BJ270" s="2" t="s">
        <v>102</v>
      </c>
      <c r="BK270" s="2" t="s">
        <v>102</v>
      </c>
      <c r="BL270" s="2" t="s">
        <v>102</v>
      </c>
      <c r="BM270" s="2" t="s">
        <v>102</v>
      </c>
      <c r="BN270" s="2" t="s">
        <v>102</v>
      </c>
      <c r="BO270" s="2" t="s">
        <v>102</v>
      </c>
      <c r="BP270" s="2" t="s">
        <v>102</v>
      </c>
      <c r="BQ270" s="2" t="s">
        <v>102</v>
      </c>
      <c r="BR270" s="2" t="s">
        <v>102</v>
      </c>
      <c r="BS270" s="2" t="s">
        <v>102</v>
      </c>
      <c r="BT270" s="2" t="s">
        <v>103</v>
      </c>
      <c r="BU270" s="2" t="s">
        <v>103</v>
      </c>
      <c r="BV270" s="2" t="s">
        <v>102</v>
      </c>
      <c r="BW270" s="2" t="s">
        <v>102</v>
      </c>
      <c r="BX270" s="2" t="s">
        <v>102</v>
      </c>
      <c r="BY270" s="2" t="s">
        <v>102</v>
      </c>
      <c r="BZ270" s="2" t="s">
        <v>102</v>
      </c>
      <c r="CA270" s="2" t="s">
        <v>102</v>
      </c>
      <c r="CB270" s="2" t="s">
        <v>102</v>
      </c>
      <c r="CC270" s="2" t="s">
        <v>102</v>
      </c>
      <c r="CD270" s="2" t="s">
        <v>102</v>
      </c>
      <c r="CE270" s="2" t="s">
        <v>102</v>
      </c>
      <c r="CF270" s="2" t="s">
        <v>102</v>
      </c>
      <c r="CG270" s="2" t="s">
        <v>102</v>
      </c>
      <c r="CH270" s="2" t="s">
        <v>102</v>
      </c>
      <c r="CI270" s="2" t="s">
        <v>102</v>
      </c>
      <c r="CJ270" s="2" t="s">
        <v>102</v>
      </c>
      <c r="CK270" s="2" t="s">
        <v>102</v>
      </c>
      <c r="CL270" s="2" t="s">
        <v>102</v>
      </c>
      <c r="CM270" s="2" t="s">
        <v>102</v>
      </c>
      <c r="CN270" s="2" t="s">
        <v>102</v>
      </c>
      <c r="CO270" s="2" t="s">
        <v>102</v>
      </c>
      <c r="CP270" s="2" t="s">
        <v>102</v>
      </c>
      <c r="CQ270" s="2" t="s">
        <v>102</v>
      </c>
      <c r="CR270" s="2" t="s">
        <v>102</v>
      </c>
      <c r="CS270" s="2" t="s">
        <v>102</v>
      </c>
      <c r="CT270" s="2" t="s">
        <v>102</v>
      </c>
      <c r="CU270" s="2" t="s">
        <v>102</v>
      </c>
    </row>
    <row r="271" spans="1:99" x14ac:dyDescent="0.3">
      <c r="A271" s="2" t="s">
        <v>379</v>
      </c>
      <c r="B271" s="2">
        <v>160328</v>
      </c>
      <c r="C271" s="2" t="s">
        <v>8059</v>
      </c>
      <c r="D271" s="2" t="s">
        <v>792</v>
      </c>
      <c r="E271" s="2" t="s">
        <v>8060</v>
      </c>
      <c r="F271" s="2" t="s">
        <v>8060</v>
      </c>
      <c r="G271" s="2" t="s">
        <v>8061</v>
      </c>
      <c r="H271" s="2" t="s">
        <v>8062</v>
      </c>
      <c r="I271" s="2" t="s">
        <v>8063</v>
      </c>
      <c r="K271" s="2" t="s">
        <v>382</v>
      </c>
      <c r="L271" s="2" t="s">
        <v>8064</v>
      </c>
      <c r="M271" s="2" t="s">
        <v>8065</v>
      </c>
      <c r="N271" s="2" t="s">
        <v>8066</v>
      </c>
      <c r="U271" s="2" t="s">
        <v>798</v>
      </c>
      <c r="V271" s="3">
        <v>40998</v>
      </c>
      <c r="W271" s="3">
        <v>41131</v>
      </c>
      <c r="X271" s="4">
        <v>40848</v>
      </c>
      <c r="Y271" s="2" t="s">
        <v>103</v>
      </c>
      <c r="Z271" s="2" t="s">
        <v>8067</v>
      </c>
      <c r="AA271" s="2" t="s">
        <v>103</v>
      </c>
      <c r="AB271" s="2" t="s">
        <v>102</v>
      </c>
      <c r="AD271" s="2" t="s">
        <v>102</v>
      </c>
      <c r="AF271" s="2" t="s">
        <v>102</v>
      </c>
      <c r="AG271" s="2" t="s">
        <v>103</v>
      </c>
      <c r="AH271" s="2" t="s">
        <v>102</v>
      </c>
      <c r="AI271" s="2" t="s">
        <v>279</v>
      </c>
      <c r="AL271" s="2" t="s">
        <v>382</v>
      </c>
      <c r="AM271" s="2" t="s">
        <v>102</v>
      </c>
      <c r="AN271" s="2" t="s">
        <v>102</v>
      </c>
      <c r="AO271" s="2" t="s">
        <v>102</v>
      </c>
      <c r="AP271" s="2" t="s">
        <v>102</v>
      </c>
      <c r="AQ271" s="2" t="s">
        <v>102</v>
      </c>
      <c r="AR271" s="2" t="s">
        <v>102</v>
      </c>
      <c r="AS271" s="2" t="s">
        <v>102</v>
      </c>
      <c r="AT271" s="2" t="s">
        <v>102</v>
      </c>
      <c r="AU271" s="2" t="s">
        <v>102</v>
      </c>
      <c r="AV271" s="2" t="s">
        <v>102</v>
      </c>
      <c r="AW271" s="2" t="s">
        <v>102</v>
      </c>
      <c r="AX271" s="2" t="s">
        <v>102</v>
      </c>
      <c r="AY271" s="2" t="s">
        <v>102</v>
      </c>
      <c r="AZ271" s="2" t="s">
        <v>102</v>
      </c>
      <c r="BB271" s="2" t="s">
        <v>103</v>
      </c>
      <c r="BC271" s="2" t="s">
        <v>103</v>
      </c>
      <c r="BD271" s="2" t="s">
        <v>102</v>
      </c>
      <c r="BE271" s="2" t="s">
        <v>102</v>
      </c>
      <c r="BF271" s="2" t="s">
        <v>102</v>
      </c>
      <c r="BG271" s="2" t="s">
        <v>102</v>
      </c>
      <c r="BH271" s="2" t="s">
        <v>102</v>
      </c>
      <c r="BI271" s="2" t="s">
        <v>102</v>
      </c>
      <c r="BJ271" s="2" t="s">
        <v>102</v>
      </c>
      <c r="BK271" s="2" t="s">
        <v>102</v>
      </c>
      <c r="BL271" s="2" t="s">
        <v>102</v>
      </c>
      <c r="BM271" s="2" t="s">
        <v>102</v>
      </c>
      <c r="BN271" s="2" t="s">
        <v>102</v>
      </c>
      <c r="BO271" s="2" t="s">
        <v>102</v>
      </c>
      <c r="BP271" s="2" t="s">
        <v>102</v>
      </c>
      <c r="BQ271" s="2" t="s">
        <v>102</v>
      </c>
      <c r="BR271" s="2" t="s">
        <v>102</v>
      </c>
      <c r="BS271" s="2" t="s">
        <v>102</v>
      </c>
      <c r="BT271" s="2" t="s">
        <v>103</v>
      </c>
      <c r="BU271" s="2" t="s">
        <v>103</v>
      </c>
      <c r="BV271" s="2" t="s">
        <v>103</v>
      </c>
      <c r="BW271" s="2" t="s">
        <v>102</v>
      </c>
      <c r="BX271" s="2" t="s">
        <v>102</v>
      </c>
      <c r="BY271" s="2" t="s">
        <v>102</v>
      </c>
      <c r="BZ271" s="2" t="s">
        <v>102</v>
      </c>
      <c r="CA271" s="2" t="s">
        <v>102</v>
      </c>
      <c r="CB271" s="2" t="s">
        <v>102</v>
      </c>
      <c r="CC271" s="2" t="s">
        <v>102</v>
      </c>
      <c r="CD271" s="2" t="s">
        <v>102</v>
      </c>
      <c r="CE271" s="2" t="s">
        <v>102</v>
      </c>
      <c r="CF271" s="2" t="s">
        <v>102</v>
      </c>
      <c r="CG271" s="2" t="s">
        <v>102</v>
      </c>
      <c r="CH271" s="2" t="s">
        <v>102</v>
      </c>
      <c r="CI271" s="2" t="s">
        <v>102</v>
      </c>
      <c r="CJ271" s="2" t="s">
        <v>102</v>
      </c>
      <c r="CK271" s="2" t="s">
        <v>102</v>
      </c>
      <c r="CL271" s="2" t="s">
        <v>102</v>
      </c>
      <c r="CM271" s="2" t="s">
        <v>102</v>
      </c>
      <c r="CN271" s="2" t="s">
        <v>102</v>
      </c>
      <c r="CO271" s="2" t="s">
        <v>102</v>
      </c>
      <c r="CP271" s="2" t="s">
        <v>102</v>
      </c>
      <c r="CQ271" s="2" t="s">
        <v>102</v>
      </c>
      <c r="CR271" s="2" t="s">
        <v>102</v>
      </c>
      <c r="CS271" s="2" t="s">
        <v>102</v>
      </c>
      <c r="CT271" s="2" t="s">
        <v>102</v>
      </c>
      <c r="CU271" s="2" t="s">
        <v>102</v>
      </c>
    </row>
    <row r="272" spans="1:99" x14ac:dyDescent="0.3">
      <c r="A272" s="2" t="s">
        <v>139</v>
      </c>
      <c r="B272" s="2">
        <v>160337</v>
      </c>
      <c r="C272" s="2" t="s">
        <v>4071</v>
      </c>
      <c r="D272" s="2" t="s">
        <v>792</v>
      </c>
      <c r="E272" s="2" t="s">
        <v>4072</v>
      </c>
      <c r="F272" s="2" t="s">
        <v>4072</v>
      </c>
      <c r="G272" s="2" t="s">
        <v>4073</v>
      </c>
      <c r="I272" s="2" t="s">
        <v>215</v>
      </c>
      <c r="J272" s="2" t="s">
        <v>140</v>
      </c>
      <c r="K272" s="2" t="s">
        <v>101</v>
      </c>
      <c r="L272" s="2">
        <v>30319</v>
      </c>
      <c r="M272" s="2" t="s">
        <v>4074</v>
      </c>
      <c r="N272" s="2" t="s">
        <v>4075</v>
      </c>
      <c r="U272" s="2" t="s">
        <v>798</v>
      </c>
      <c r="V272" s="3">
        <v>40990</v>
      </c>
      <c r="W272" s="3">
        <v>41359</v>
      </c>
      <c r="X272" s="4">
        <v>41183</v>
      </c>
      <c r="Y272" s="2" t="s">
        <v>102</v>
      </c>
      <c r="AA272" s="2" t="s">
        <v>102</v>
      </c>
      <c r="AB272" s="2" t="s">
        <v>102</v>
      </c>
      <c r="AD272" s="2" t="s">
        <v>102</v>
      </c>
      <c r="AF272" s="2" t="s">
        <v>102</v>
      </c>
      <c r="AG272" s="2" t="s">
        <v>103</v>
      </c>
      <c r="AH272" s="2" t="s">
        <v>102</v>
      </c>
      <c r="AI272" s="2" t="s">
        <v>104</v>
      </c>
      <c r="AK272" s="2" t="s">
        <v>140</v>
      </c>
      <c r="AL272" s="2" t="s">
        <v>101</v>
      </c>
      <c r="AM272" s="2" t="s">
        <v>102</v>
      </c>
      <c r="AN272" s="2" t="s">
        <v>102</v>
      </c>
      <c r="AO272" s="2" t="s">
        <v>102</v>
      </c>
      <c r="AP272" s="2" t="s">
        <v>102</v>
      </c>
      <c r="AQ272" s="2" t="s">
        <v>102</v>
      </c>
      <c r="AR272" s="2" t="s">
        <v>102</v>
      </c>
      <c r="AS272" s="2" t="s">
        <v>102</v>
      </c>
      <c r="AT272" s="2" t="s">
        <v>102</v>
      </c>
      <c r="AU272" s="2" t="s">
        <v>102</v>
      </c>
      <c r="AV272" s="2" t="s">
        <v>102</v>
      </c>
      <c r="AW272" s="2" t="s">
        <v>102</v>
      </c>
      <c r="AX272" s="2" t="s">
        <v>102</v>
      </c>
      <c r="AY272" s="2" t="s">
        <v>102</v>
      </c>
      <c r="AZ272" s="2" t="s">
        <v>102</v>
      </c>
      <c r="BB272" s="2" t="s">
        <v>102</v>
      </c>
      <c r="BD272" s="2" t="s">
        <v>102</v>
      </c>
      <c r="BE272" s="2" t="s">
        <v>102</v>
      </c>
      <c r="BF272" s="2" t="s">
        <v>102</v>
      </c>
      <c r="BG272" s="2" t="s">
        <v>102</v>
      </c>
      <c r="BH272" s="2" t="s">
        <v>102</v>
      </c>
      <c r="BI272" s="2" t="s">
        <v>102</v>
      </c>
      <c r="BJ272" s="2" t="s">
        <v>102</v>
      </c>
      <c r="BK272" s="2" t="s">
        <v>102</v>
      </c>
      <c r="BL272" s="2" t="s">
        <v>102</v>
      </c>
      <c r="BM272" s="2" t="s">
        <v>102</v>
      </c>
      <c r="BN272" s="2" t="s">
        <v>102</v>
      </c>
      <c r="BO272" s="2" t="s">
        <v>102</v>
      </c>
      <c r="BP272" s="2" t="s">
        <v>102</v>
      </c>
      <c r="BQ272" s="2" t="s">
        <v>102</v>
      </c>
      <c r="BR272" s="2" t="s">
        <v>102</v>
      </c>
      <c r="BS272" s="2" t="s">
        <v>102</v>
      </c>
      <c r="BT272" s="2" t="s">
        <v>102</v>
      </c>
      <c r="BU272" s="2" t="s">
        <v>103</v>
      </c>
      <c r="BV272" s="2" t="s">
        <v>102</v>
      </c>
      <c r="BW272" s="2" t="s">
        <v>102</v>
      </c>
      <c r="BX272" s="2" t="s">
        <v>102</v>
      </c>
      <c r="BY272" s="2" t="s">
        <v>102</v>
      </c>
      <c r="BZ272" s="2" t="s">
        <v>102</v>
      </c>
      <c r="CA272" s="2" t="s">
        <v>102</v>
      </c>
      <c r="CB272" s="2" t="s">
        <v>102</v>
      </c>
      <c r="CC272" s="2" t="s">
        <v>102</v>
      </c>
      <c r="CD272" s="2" t="s">
        <v>102</v>
      </c>
      <c r="CE272" s="2" t="s">
        <v>102</v>
      </c>
      <c r="CF272" s="2" t="s">
        <v>102</v>
      </c>
      <c r="CG272" s="2" t="s">
        <v>102</v>
      </c>
      <c r="CH272" s="2" t="s">
        <v>102</v>
      </c>
      <c r="CI272" s="2" t="s">
        <v>102</v>
      </c>
      <c r="CJ272" s="2" t="s">
        <v>102</v>
      </c>
      <c r="CK272" s="2" t="s">
        <v>102</v>
      </c>
      <c r="CL272" s="2" t="s">
        <v>102</v>
      </c>
      <c r="CM272" s="2" t="s">
        <v>102</v>
      </c>
      <c r="CN272" s="2" t="s">
        <v>102</v>
      </c>
      <c r="CO272" s="2" t="s">
        <v>102</v>
      </c>
      <c r="CP272" s="2" t="s">
        <v>102</v>
      </c>
      <c r="CQ272" s="2" t="s">
        <v>102</v>
      </c>
      <c r="CR272" s="2" t="s">
        <v>102</v>
      </c>
      <c r="CS272" s="2" t="s">
        <v>102</v>
      </c>
      <c r="CT272" s="2" t="s">
        <v>102</v>
      </c>
      <c r="CU272" s="2" t="s">
        <v>102</v>
      </c>
    </row>
    <row r="273" spans="1:99" x14ac:dyDescent="0.3">
      <c r="A273" s="2" t="s">
        <v>379</v>
      </c>
      <c r="B273" s="2">
        <v>160340</v>
      </c>
      <c r="C273" s="2" t="s">
        <v>2344</v>
      </c>
      <c r="D273" s="2" t="s">
        <v>792</v>
      </c>
      <c r="E273" s="2" t="s">
        <v>2345</v>
      </c>
      <c r="F273" s="2" t="s">
        <v>2345</v>
      </c>
      <c r="G273" s="2" t="s">
        <v>2346</v>
      </c>
      <c r="I273" s="2" t="s">
        <v>381</v>
      </c>
      <c r="K273" s="2" t="s">
        <v>382</v>
      </c>
      <c r="L273" s="2" t="s">
        <v>2347</v>
      </c>
      <c r="M273" s="2">
        <v>442074121752</v>
      </c>
      <c r="N273" s="2">
        <v>442074121779</v>
      </c>
      <c r="U273" s="2" t="s">
        <v>798</v>
      </c>
      <c r="V273" s="3">
        <v>41246</v>
      </c>
      <c r="W273" s="3">
        <v>41452</v>
      </c>
      <c r="X273" s="4">
        <v>41183</v>
      </c>
      <c r="Y273" s="2" t="s">
        <v>103</v>
      </c>
      <c r="Z273" s="2" t="s">
        <v>2348</v>
      </c>
      <c r="AA273" s="2" t="s">
        <v>103</v>
      </c>
      <c r="AB273" s="2" t="s">
        <v>102</v>
      </c>
      <c r="AD273" s="2" t="s">
        <v>102</v>
      </c>
      <c r="AE273" s="2" t="s">
        <v>2349</v>
      </c>
      <c r="AF273" s="2" t="s">
        <v>102</v>
      </c>
      <c r="AG273" s="2" t="s">
        <v>103</v>
      </c>
      <c r="AH273" s="2" t="s">
        <v>102</v>
      </c>
      <c r="AI273" s="2" t="s">
        <v>279</v>
      </c>
      <c r="AL273" s="2" t="s">
        <v>382</v>
      </c>
      <c r="AM273" s="2" t="s">
        <v>102</v>
      </c>
      <c r="AN273" s="2" t="s">
        <v>102</v>
      </c>
      <c r="AO273" s="2" t="s">
        <v>102</v>
      </c>
      <c r="AP273" s="2" t="s">
        <v>102</v>
      </c>
      <c r="AQ273" s="2" t="s">
        <v>102</v>
      </c>
      <c r="AR273" s="2" t="s">
        <v>102</v>
      </c>
      <c r="AS273" s="2" t="s">
        <v>102</v>
      </c>
      <c r="AT273" s="2" t="s">
        <v>102</v>
      </c>
      <c r="AU273" s="2" t="s">
        <v>102</v>
      </c>
      <c r="AV273" s="2" t="s">
        <v>102</v>
      </c>
      <c r="AW273" s="2" t="s">
        <v>102</v>
      </c>
      <c r="AX273" s="2" t="s">
        <v>102</v>
      </c>
      <c r="AY273" s="2" t="s">
        <v>102</v>
      </c>
      <c r="AZ273" s="2" t="s">
        <v>102</v>
      </c>
      <c r="BB273" s="2" t="s">
        <v>102</v>
      </c>
      <c r="BD273" s="2" t="s">
        <v>102</v>
      </c>
      <c r="BE273" s="2" t="s">
        <v>102</v>
      </c>
      <c r="BF273" s="2" t="s">
        <v>103</v>
      </c>
      <c r="BG273" s="2" t="s">
        <v>102</v>
      </c>
      <c r="BH273" s="2" t="s">
        <v>102</v>
      </c>
      <c r="BI273" s="2" t="s">
        <v>102</v>
      </c>
      <c r="BJ273" s="2" t="s">
        <v>102</v>
      </c>
      <c r="BK273" s="2" t="s">
        <v>102</v>
      </c>
      <c r="BL273" s="2" t="s">
        <v>102</v>
      </c>
      <c r="BM273" s="2" t="s">
        <v>102</v>
      </c>
      <c r="BN273" s="2" t="s">
        <v>102</v>
      </c>
      <c r="BO273" s="2" t="s">
        <v>102</v>
      </c>
      <c r="BP273" s="2" t="s">
        <v>102</v>
      </c>
      <c r="BQ273" s="2" t="s">
        <v>102</v>
      </c>
      <c r="BR273" s="2" t="s">
        <v>102</v>
      </c>
      <c r="BS273" s="2" t="s">
        <v>102</v>
      </c>
      <c r="BT273" s="2" t="s">
        <v>102</v>
      </c>
      <c r="BU273" s="2" t="s">
        <v>103</v>
      </c>
      <c r="BV273" s="2" t="s">
        <v>102</v>
      </c>
      <c r="BW273" s="2" t="s">
        <v>102</v>
      </c>
      <c r="BX273" s="2" t="s">
        <v>102</v>
      </c>
      <c r="BY273" s="2" t="s">
        <v>102</v>
      </c>
      <c r="BZ273" s="2" t="s">
        <v>102</v>
      </c>
      <c r="CA273" s="2" t="s">
        <v>102</v>
      </c>
      <c r="CB273" s="2" t="s">
        <v>102</v>
      </c>
      <c r="CC273" s="2" t="s">
        <v>102</v>
      </c>
      <c r="CD273" s="2" t="s">
        <v>102</v>
      </c>
      <c r="CE273" s="2" t="s">
        <v>102</v>
      </c>
      <c r="CF273" s="2" t="s">
        <v>102</v>
      </c>
      <c r="CG273" s="2" t="s">
        <v>102</v>
      </c>
      <c r="CH273" s="2" t="s">
        <v>102</v>
      </c>
      <c r="CI273" s="2" t="s">
        <v>102</v>
      </c>
      <c r="CJ273" s="2" t="s">
        <v>102</v>
      </c>
      <c r="CK273" s="2" t="s">
        <v>102</v>
      </c>
      <c r="CL273" s="2" t="s">
        <v>102</v>
      </c>
      <c r="CM273" s="2" t="s">
        <v>102</v>
      </c>
      <c r="CN273" s="2" t="s">
        <v>102</v>
      </c>
      <c r="CO273" s="2" t="s">
        <v>102</v>
      </c>
      <c r="CP273" s="2" t="s">
        <v>102</v>
      </c>
      <c r="CQ273" s="2" t="s">
        <v>102</v>
      </c>
      <c r="CR273" s="2" t="s">
        <v>102</v>
      </c>
      <c r="CS273" s="2" t="s">
        <v>102</v>
      </c>
      <c r="CT273" s="2" t="s">
        <v>102</v>
      </c>
      <c r="CU273" s="2" t="s">
        <v>102</v>
      </c>
    </row>
    <row r="274" spans="1:99" x14ac:dyDescent="0.3">
      <c r="A274" s="2" t="s">
        <v>112</v>
      </c>
      <c r="B274" s="2">
        <v>160343</v>
      </c>
      <c r="C274" s="2" t="s">
        <v>5707</v>
      </c>
      <c r="D274" s="2" t="s">
        <v>792</v>
      </c>
      <c r="E274" s="2" t="s">
        <v>5708</v>
      </c>
      <c r="F274" s="2" t="s">
        <v>5709</v>
      </c>
      <c r="G274" s="2" t="s">
        <v>5710</v>
      </c>
      <c r="H274" s="2" t="s">
        <v>164</v>
      </c>
      <c r="I274" s="2" t="s">
        <v>434</v>
      </c>
      <c r="J274" s="2" t="s">
        <v>134</v>
      </c>
      <c r="K274" s="2" t="s">
        <v>101</v>
      </c>
      <c r="L274" s="2">
        <v>94028</v>
      </c>
      <c r="M274" s="2" t="s">
        <v>5711</v>
      </c>
      <c r="N274" s="2" t="s">
        <v>5712</v>
      </c>
      <c r="U274" s="2" t="s">
        <v>798</v>
      </c>
      <c r="V274" s="3">
        <v>40996</v>
      </c>
      <c r="W274" s="3">
        <v>41353</v>
      </c>
      <c r="X274" s="4">
        <v>41183</v>
      </c>
      <c r="Y274" s="2" t="s">
        <v>103</v>
      </c>
      <c r="Z274" s="2" t="s">
        <v>5713</v>
      </c>
      <c r="AA274" s="2" t="s">
        <v>102</v>
      </c>
      <c r="AB274" s="2" t="s">
        <v>102</v>
      </c>
      <c r="AD274" s="2" t="s">
        <v>102</v>
      </c>
      <c r="AF274" s="2" t="s">
        <v>103</v>
      </c>
      <c r="AG274" s="2" t="s">
        <v>102</v>
      </c>
      <c r="AH274" s="2" t="s">
        <v>102</v>
      </c>
      <c r="AI274" s="2" t="s">
        <v>104</v>
      </c>
      <c r="AK274" s="2" t="s">
        <v>105</v>
      </c>
      <c r="AL274" s="2" t="s">
        <v>101</v>
      </c>
      <c r="AM274" s="2" t="s">
        <v>102</v>
      </c>
      <c r="AN274" s="2" t="s">
        <v>102</v>
      </c>
      <c r="AO274" s="2" t="s">
        <v>102</v>
      </c>
      <c r="AP274" s="2" t="s">
        <v>102</v>
      </c>
      <c r="AQ274" s="2" t="s">
        <v>102</v>
      </c>
      <c r="AR274" s="2" t="s">
        <v>102</v>
      </c>
      <c r="AS274" s="2" t="s">
        <v>102</v>
      </c>
      <c r="AT274" s="2" t="s">
        <v>102</v>
      </c>
      <c r="AU274" s="2" t="s">
        <v>102</v>
      </c>
      <c r="AV274" s="2" t="s">
        <v>102</v>
      </c>
      <c r="AW274" s="2" t="s">
        <v>102</v>
      </c>
      <c r="AX274" s="2" t="s">
        <v>102</v>
      </c>
      <c r="AY274" s="2" t="s">
        <v>102</v>
      </c>
      <c r="AZ274" s="2" t="s">
        <v>102</v>
      </c>
      <c r="BB274" s="2" t="s">
        <v>102</v>
      </c>
      <c r="BD274" s="2" t="s">
        <v>102</v>
      </c>
      <c r="BE274" s="2" t="s">
        <v>102</v>
      </c>
      <c r="BF274" s="2" t="s">
        <v>102</v>
      </c>
      <c r="BG274" s="2" t="s">
        <v>102</v>
      </c>
      <c r="BH274" s="2" t="s">
        <v>102</v>
      </c>
      <c r="BI274" s="2" t="s">
        <v>102</v>
      </c>
      <c r="BJ274" s="2" t="s">
        <v>102</v>
      </c>
      <c r="BK274" s="2" t="s">
        <v>102</v>
      </c>
      <c r="BL274" s="2" t="s">
        <v>102</v>
      </c>
      <c r="BM274" s="2" t="s">
        <v>102</v>
      </c>
      <c r="BN274" s="2" t="s">
        <v>102</v>
      </c>
      <c r="BO274" s="2" t="s">
        <v>102</v>
      </c>
      <c r="BP274" s="2" t="s">
        <v>102</v>
      </c>
      <c r="BQ274" s="2" t="s">
        <v>102</v>
      </c>
      <c r="BR274" s="2" t="s">
        <v>102</v>
      </c>
      <c r="BS274" s="2" t="s">
        <v>102</v>
      </c>
      <c r="BT274" s="2" t="s">
        <v>103</v>
      </c>
      <c r="BU274" s="2" t="s">
        <v>103</v>
      </c>
      <c r="BV274" s="2" t="s">
        <v>102</v>
      </c>
      <c r="BW274" s="2" t="s">
        <v>102</v>
      </c>
      <c r="BX274" s="2" t="s">
        <v>102</v>
      </c>
      <c r="BY274" s="2" t="s">
        <v>102</v>
      </c>
      <c r="BZ274" s="2" t="s">
        <v>102</v>
      </c>
      <c r="CA274" s="2" t="s">
        <v>102</v>
      </c>
      <c r="CB274" s="2" t="s">
        <v>102</v>
      </c>
      <c r="CC274" s="2" t="s">
        <v>102</v>
      </c>
      <c r="CD274" s="2" t="s">
        <v>102</v>
      </c>
      <c r="CE274" s="2" t="s">
        <v>102</v>
      </c>
      <c r="CF274" s="2" t="s">
        <v>102</v>
      </c>
      <c r="CG274" s="2" t="s">
        <v>102</v>
      </c>
      <c r="CH274" s="2" t="s">
        <v>102</v>
      </c>
      <c r="CI274" s="2" t="s">
        <v>102</v>
      </c>
      <c r="CJ274" s="2" t="s">
        <v>102</v>
      </c>
      <c r="CK274" s="2" t="s">
        <v>102</v>
      </c>
      <c r="CL274" s="2" t="s">
        <v>102</v>
      </c>
      <c r="CM274" s="2" t="s">
        <v>102</v>
      </c>
      <c r="CN274" s="2" t="s">
        <v>102</v>
      </c>
      <c r="CO274" s="2" t="s">
        <v>102</v>
      </c>
      <c r="CP274" s="2" t="s">
        <v>102</v>
      </c>
      <c r="CQ274" s="2" t="s">
        <v>102</v>
      </c>
      <c r="CR274" s="2" t="s">
        <v>102</v>
      </c>
      <c r="CS274" s="2" t="s">
        <v>102</v>
      </c>
      <c r="CT274" s="2" t="s">
        <v>102</v>
      </c>
      <c r="CU274" s="2" t="s">
        <v>102</v>
      </c>
    </row>
    <row r="275" spans="1:99" x14ac:dyDescent="0.3">
      <c r="A275" s="2" t="s">
        <v>112</v>
      </c>
      <c r="B275" s="2">
        <v>160347</v>
      </c>
      <c r="C275" s="2" t="s">
        <v>10683</v>
      </c>
      <c r="D275" s="2" t="s">
        <v>792</v>
      </c>
      <c r="E275" s="2" t="s">
        <v>10684</v>
      </c>
      <c r="F275" s="2" t="s">
        <v>10684</v>
      </c>
      <c r="G275" s="2" t="s">
        <v>1257</v>
      </c>
      <c r="H275" s="2" t="s">
        <v>1018</v>
      </c>
      <c r="I275" s="2" t="s">
        <v>166</v>
      </c>
      <c r="J275" s="2" t="s">
        <v>134</v>
      </c>
      <c r="K275" s="2" t="s">
        <v>101</v>
      </c>
      <c r="L275" s="2">
        <v>94111</v>
      </c>
      <c r="M275" s="2" t="s">
        <v>10685</v>
      </c>
      <c r="N275" s="2" t="s">
        <v>10686</v>
      </c>
      <c r="U275" s="2" t="s">
        <v>798</v>
      </c>
      <c r="V275" s="3">
        <v>40998</v>
      </c>
      <c r="W275" s="3">
        <v>41347</v>
      </c>
      <c r="X275" s="4">
        <v>41183</v>
      </c>
      <c r="Y275" s="2" t="s">
        <v>103</v>
      </c>
      <c r="Z275" s="2" t="s">
        <v>10687</v>
      </c>
      <c r="AA275" s="2" t="s">
        <v>102</v>
      </c>
      <c r="AB275" s="2" t="s">
        <v>102</v>
      </c>
      <c r="AD275" s="2" t="s">
        <v>102</v>
      </c>
      <c r="AF275" s="2" t="s">
        <v>103</v>
      </c>
      <c r="AG275" s="2" t="s">
        <v>102</v>
      </c>
      <c r="AH275" s="2" t="s">
        <v>102</v>
      </c>
      <c r="AI275" s="2" t="s">
        <v>108</v>
      </c>
      <c r="AK275" s="2" t="s">
        <v>134</v>
      </c>
      <c r="AL275" s="2" t="s">
        <v>101</v>
      </c>
      <c r="AM275" s="2" t="s">
        <v>102</v>
      </c>
      <c r="AN275" s="2" t="s">
        <v>102</v>
      </c>
      <c r="AO275" s="2" t="s">
        <v>102</v>
      </c>
      <c r="AP275" s="2" t="s">
        <v>102</v>
      </c>
      <c r="AQ275" s="2" t="s">
        <v>102</v>
      </c>
      <c r="AR275" s="2" t="s">
        <v>102</v>
      </c>
      <c r="AS275" s="2" t="s">
        <v>102</v>
      </c>
      <c r="AT275" s="2" t="s">
        <v>102</v>
      </c>
      <c r="AU275" s="2" t="s">
        <v>102</v>
      </c>
      <c r="AV275" s="2" t="s">
        <v>102</v>
      </c>
      <c r="AW275" s="2" t="s">
        <v>102</v>
      </c>
      <c r="AX275" s="2" t="s">
        <v>102</v>
      </c>
      <c r="AY275" s="2" t="s">
        <v>102</v>
      </c>
      <c r="AZ275" s="2" t="s">
        <v>102</v>
      </c>
      <c r="BB275" s="2" t="s">
        <v>102</v>
      </c>
      <c r="BD275" s="2" t="s">
        <v>102</v>
      </c>
      <c r="BE275" s="2" t="s">
        <v>102</v>
      </c>
      <c r="BF275" s="2" t="s">
        <v>103</v>
      </c>
      <c r="BG275" s="2" t="s">
        <v>102</v>
      </c>
      <c r="BH275" s="2" t="s">
        <v>102</v>
      </c>
      <c r="BI275" s="2" t="s">
        <v>102</v>
      </c>
      <c r="BJ275" s="2" t="s">
        <v>102</v>
      </c>
      <c r="BK275" s="2" t="s">
        <v>102</v>
      </c>
      <c r="BL275" s="2" t="s">
        <v>102</v>
      </c>
      <c r="BM275" s="2" t="s">
        <v>102</v>
      </c>
      <c r="BN275" s="2" t="s">
        <v>102</v>
      </c>
      <c r="BO275" s="2" t="s">
        <v>102</v>
      </c>
      <c r="BP275" s="2" t="s">
        <v>102</v>
      </c>
      <c r="BQ275" s="2" t="s">
        <v>102</v>
      </c>
      <c r="BR275" s="2" t="s">
        <v>102</v>
      </c>
      <c r="BS275" s="2" t="s">
        <v>102</v>
      </c>
      <c r="BT275" s="2" t="s">
        <v>103</v>
      </c>
      <c r="BU275" s="2" t="s">
        <v>103</v>
      </c>
      <c r="BV275" s="2" t="s">
        <v>102</v>
      </c>
      <c r="BW275" s="2" t="s">
        <v>102</v>
      </c>
      <c r="BX275" s="2" t="s">
        <v>102</v>
      </c>
      <c r="BY275" s="2" t="s">
        <v>102</v>
      </c>
      <c r="BZ275" s="2" t="s">
        <v>102</v>
      </c>
      <c r="CA275" s="2" t="s">
        <v>102</v>
      </c>
      <c r="CB275" s="2" t="s">
        <v>102</v>
      </c>
      <c r="CC275" s="2" t="s">
        <v>102</v>
      </c>
      <c r="CD275" s="2" t="s">
        <v>102</v>
      </c>
      <c r="CE275" s="2" t="s">
        <v>102</v>
      </c>
      <c r="CF275" s="2" t="s">
        <v>102</v>
      </c>
      <c r="CG275" s="2" t="s">
        <v>102</v>
      </c>
      <c r="CH275" s="2" t="s">
        <v>102</v>
      </c>
      <c r="CI275" s="2" t="s">
        <v>102</v>
      </c>
      <c r="CJ275" s="2" t="s">
        <v>102</v>
      </c>
      <c r="CK275" s="2" t="s">
        <v>102</v>
      </c>
      <c r="CL275" s="2" t="s">
        <v>102</v>
      </c>
      <c r="CM275" s="2" t="s">
        <v>102</v>
      </c>
      <c r="CN275" s="2" t="s">
        <v>102</v>
      </c>
      <c r="CO275" s="2" t="s">
        <v>102</v>
      </c>
      <c r="CP275" s="2" t="s">
        <v>102</v>
      </c>
      <c r="CQ275" s="2" t="s">
        <v>102</v>
      </c>
      <c r="CR275" s="2" t="s">
        <v>102</v>
      </c>
      <c r="CS275" s="2" t="s">
        <v>102</v>
      </c>
      <c r="CT275" s="2" t="s">
        <v>102</v>
      </c>
      <c r="CU275" s="2" t="s">
        <v>102</v>
      </c>
    </row>
    <row r="276" spans="1:99" x14ac:dyDescent="0.3">
      <c r="A276" s="2" t="s">
        <v>112</v>
      </c>
      <c r="B276" s="2">
        <v>160348</v>
      </c>
      <c r="C276" s="2" t="s">
        <v>10688</v>
      </c>
      <c r="D276" s="2" t="s">
        <v>792</v>
      </c>
      <c r="E276" s="2" t="s">
        <v>10689</v>
      </c>
      <c r="F276" s="2" t="s">
        <v>10689</v>
      </c>
      <c r="G276" s="2" t="s">
        <v>10690</v>
      </c>
      <c r="H276" s="2" t="s">
        <v>1018</v>
      </c>
      <c r="I276" s="2" t="s">
        <v>166</v>
      </c>
      <c r="J276" s="2" t="s">
        <v>134</v>
      </c>
      <c r="K276" s="2" t="s">
        <v>101</v>
      </c>
      <c r="L276" s="2">
        <v>94111</v>
      </c>
      <c r="M276" s="2" t="s">
        <v>10685</v>
      </c>
      <c r="N276" s="2" t="s">
        <v>10686</v>
      </c>
      <c r="U276" s="2" t="s">
        <v>798</v>
      </c>
      <c r="V276" s="3">
        <v>40998</v>
      </c>
      <c r="W276" s="3">
        <v>41347</v>
      </c>
      <c r="X276" s="4">
        <v>41183</v>
      </c>
      <c r="Y276" s="2" t="s">
        <v>103</v>
      </c>
      <c r="Z276" s="2" t="s">
        <v>10687</v>
      </c>
      <c r="AA276" s="2" t="s">
        <v>102</v>
      </c>
      <c r="AB276" s="2" t="s">
        <v>102</v>
      </c>
      <c r="AD276" s="2" t="s">
        <v>102</v>
      </c>
      <c r="AF276" s="2" t="s">
        <v>103</v>
      </c>
      <c r="AG276" s="2" t="s">
        <v>102</v>
      </c>
      <c r="AH276" s="2" t="s">
        <v>102</v>
      </c>
      <c r="AI276" s="2" t="s">
        <v>108</v>
      </c>
      <c r="AK276" s="2" t="s">
        <v>134</v>
      </c>
      <c r="AL276" s="2" t="s">
        <v>101</v>
      </c>
      <c r="AM276" s="2" t="s">
        <v>102</v>
      </c>
      <c r="AN276" s="2" t="s">
        <v>102</v>
      </c>
      <c r="AO276" s="2" t="s">
        <v>102</v>
      </c>
      <c r="AP276" s="2" t="s">
        <v>102</v>
      </c>
      <c r="AQ276" s="2" t="s">
        <v>102</v>
      </c>
      <c r="AR276" s="2" t="s">
        <v>102</v>
      </c>
      <c r="AS276" s="2" t="s">
        <v>102</v>
      </c>
      <c r="AT276" s="2" t="s">
        <v>102</v>
      </c>
      <c r="AU276" s="2" t="s">
        <v>102</v>
      </c>
      <c r="AV276" s="2" t="s">
        <v>102</v>
      </c>
      <c r="AW276" s="2" t="s">
        <v>102</v>
      </c>
      <c r="AX276" s="2" t="s">
        <v>102</v>
      </c>
      <c r="AY276" s="2" t="s">
        <v>102</v>
      </c>
      <c r="AZ276" s="2" t="s">
        <v>102</v>
      </c>
      <c r="BB276" s="2" t="s">
        <v>102</v>
      </c>
      <c r="BD276" s="2" t="s">
        <v>102</v>
      </c>
      <c r="BE276" s="2" t="s">
        <v>102</v>
      </c>
      <c r="BF276" s="2" t="s">
        <v>103</v>
      </c>
      <c r="BG276" s="2" t="s">
        <v>102</v>
      </c>
      <c r="BH276" s="2" t="s">
        <v>102</v>
      </c>
      <c r="BI276" s="2" t="s">
        <v>102</v>
      </c>
      <c r="BJ276" s="2" t="s">
        <v>102</v>
      </c>
      <c r="BK276" s="2" t="s">
        <v>102</v>
      </c>
      <c r="BL276" s="2" t="s">
        <v>102</v>
      </c>
      <c r="BM276" s="2" t="s">
        <v>102</v>
      </c>
      <c r="BN276" s="2" t="s">
        <v>102</v>
      </c>
      <c r="BO276" s="2" t="s">
        <v>102</v>
      </c>
      <c r="BP276" s="2" t="s">
        <v>102</v>
      </c>
      <c r="BQ276" s="2" t="s">
        <v>102</v>
      </c>
      <c r="BR276" s="2" t="s">
        <v>102</v>
      </c>
      <c r="BS276" s="2" t="s">
        <v>102</v>
      </c>
      <c r="BT276" s="2" t="s">
        <v>103</v>
      </c>
      <c r="BU276" s="2" t="s">
        <v>103</v>
      </c>
      <c r="BV276" s="2" t="s">
        <v>102</v>
      </c>
      <c r="BW276" s="2" t="s">
        <v>102</v>
      </c>
      <c r="BX276" s="2" t="s">
        <v>102</v>
      </c>
      <c r="BY276" s="2" t="s">
        <v>102</v>
      </c>
      <c r="BZ276" s="2" t="s">
        <v>102</v>
      </c>
      <c r="CA276" s="2" t="s">
        <v>102</v>
      </c>
      <c r="CB276" s="2" t="s">
        <v>102</v>
      </c>
      <c r="CC276" s="2" t="s">
        <v>102</v>
      </c>
      <c r="CD276" s="2" t="s">
        <v>102</v>
      </c>
      <c r="CE276" s="2" t="s">
        <v>102</v>
      </c>
      <c r="CF276" s="2" t="s">
        <v>102</v>
      </c>
      <c r="CG276" s="2" t="s">
        <v>102</v>
      </c>
      <c r="CH276" s="2" t="s">
        <v>102</v>
      </c>
      <c r="CI276" s="2" t="s">
        <v>102</v>
      </c>
      <c r="CJ276" s="2" t="s">
        <v>102</v>
      </c>
      <c r="CK276" s="2" t="s">
        <v>102</v>
      </c>
      <c r="CL276" s="2" t="s">
        <v>102</v>
      </c>
      <c r="CM276" s="2" t="s">
        <v>102</v>
      </c>
      <c r="CN276" s="2" t="s">
        <v>102</v>
      </c>
      <c r="CO276" s="2" t="s">
        <v>102</v>
      </c>
      <c r="CP276" s="2" t="s">
        <v>102</v>
      </c>
      <c r="CQ276" s="2" t="s">
        <v>102</v>
      </c>
      <c r="CR276" s="2" t="s">
        <v>102</v>
      </c>
      <c r="CS276" s="2" t="s">
        <v>102</v>
      </c>
      <c r="CT276" s="2" t="s">
        <v>102</v>
      </c>
      <c r="CU276" s="2" t="s">
        <v>102</v>
      </c>
    </row>
    <row r="277" spans="1:99" x14ac:dyDescent="0.3">
      <c r="A277" s="2" t="s">
        <v>112</v>
      </c>
      <c r="B277" s="2">
        <v>160349</v>
      </c>
      <c r="C277" s="2" t="s">
        <v>10698</v>
      </c>
      <c r="D277" s="2" t="s">
        <v>792</v>
      </c>
      <c r="E277" s="2" t="s">
        <v>10699</v>
      </c>
      <c r="F277" s="2" t="s">
        <v>10699</v>
      </c>
      <c r="G277" s="2" t="s">
        <v>1257</v>
      </c>
      <c r="H277" s="2" t="s">
        <v>1018</v>
      </c>
      <c r="I277" s="2" t="s">
        <v>166</v>
      </c>
      <c r="J277" s="2" t="s">
        <v>134</v>
      </c>
      <c r="K277" s="2" t="s">
        <v>101</v>
      </c>
      <c r="L277" s="2">
        <v>94111</v>
      </c>
      <c r="M277" s="2" t="s">
        <v>10685</v>
      </c>
      <c r="N277" s="2" t="s">
        <v>10686</v>
      </c>
      <c r="U277" s="2" t="s">
        <v>798</v>
      </c>
      <c r="V277" s="3">
        <v>40998</v>
      </c>
      <c r="W277" s="3">
        <v>41347</v>
      </c>
      <c r="X277" s="4">
        <v>41183</v>
      </c>
      <c r="Y277" s="2" t="s">
        <v>103</v>
      </c>
      <c r="Z277" s="2" t="s">
        <v>10687</v>
      </c>
      <c r="AA277" s="2" t="s">
        <v>102</v>
      </c>
      <c r="AB277" s="2" t="s">
        <v>102</v>
      </c>
      <c r="AD277" s="2" t="s">
        <v>102</v>
      </c>
      <c r="AF277" s="2" t="s">
        <v>103</v>
      </c>
      <c r="AG277" s="2" t="s">
        <v>102</v>
      </c>
      <c r="AH277" s="2" t="s">
        <v>102</v>
      </c>
      <c r="AI277" s="2" t="s">
        <v>108</v>
      </c>
      <c r="AK277" s="2" t="s">
        <v>134</v>
      </c>
      <c r="AL277" s="2" t="s">
        <v>101</v>
      </c>
      <c r="AM277" s="2" t="s">
        <v>102</v>
      </c>
      <c r="AN277" s="2" t="s">
        <v>102</v>
      </c>
      <c r="AO277" s="2" t="s">
        <v>102</v>
      </c>
      <c r="AP277" s="2" t="s">
        <v>102</v>
      </c>
      <c r="AQ277" s="2" t="s">
        <v>102</v>
      </c>
      <c r="AR277" s="2" t="s">
        <v>102</v>
      </c>
      <c r="AS277" s="2" t="s">
        <v>102</v>
      </c>
      <c r="AT277" s="2" t="s">
        <v>102</v>
      </c>
      <c r="AU277" s="2" t="s">
        <v>102</v>
      </c>
      <c r="AV277" s="2" t="s">
        <v>102</v>
      </c>
      <c r="AW277" s="2" t="s">
        <v>102</v>
      </c>
      <c r="AX277" s="2" t="s">
        <v>102</v>
      </c>
      <c r="AY277" s="2" t="s">
        <v>102</v>
      </c>
      <c r="AZ277" s="2" t="s">
        <v>102</v>
      </c>
      <c r="BB277" s="2" t="s">
        <v>102</v>
      </c>
      <c r="BD277" s="2" t="s">
        <v>102</v>
      </c>
      <c r="BE277" s="2" t="s">
        <v>102</v>
      </c>
      <c r="BF277" s="2" t="s">
        <v>103</v>
      </c>
      <c r="BG277" s="2" t="s">
        <v>102</v>
      </c>
      <c r="BH277" s="2" t="s">
        <v>102</v>
      </c>
      <c r="BI277" s="2" t="s">
        <v>102</v>
      </c>
      <c r="BJ277" s="2" t="s">
        <v>102</v>
      </c>
      <c r="BK277" s="2" t="s">
        <v>102</v>
      </c>
      <c r="BL277" s="2" t="s">
        <v>102</v>
      </c>
      <c r="BM277" s="2" t="s">
        <v>102</v>
      </c>
      <c r="BN277" s="2" t="s">
        <v>102</v>
      </c>
      <c r="BO277" s="2" t="s">
        <v>102</v>
      </c>
      <c r="BP277" s="2" t="s">
        <v>102</v>
      </c>
      <c r="BQ277" s="2" t="s">
        <v>102</v>
      </c>
      <c r="BR277" s="2" t="s">
        <v>102</v>
      </c>
      <c r="BS277" s="2" t="s">
        <v>102</v>
      </c>
      <c r="BT277" s="2" t="s">
        <v>103</v>
      </c>
      <c r="BU277" s="2" t="s">
        <v>103</v>
      </c>
      <c r="BV277" s="2" t="s">
        <v>102</v>
      </c>
      <c r="BW277" s="2" t="s">
        <v>102</v>
      </c>
      <c r="BX277" s="2" t="s">
        <v>102</v>
      </c>
      <c r="BY277" s="2" t="s">
        <v>102</v>
      </c>
      <c r="BZ277" s="2" t="s">
        <v>102</v>
      </c>
      <c r="CA277" s="2" t="s">
        <v>102</v>
      </c>
      <c r="CB277" s="2" t="s">
        <v>102</v>
      </c>
      <c r="CC277" s="2" t="s">
        <v>102</v>
      </c>
      <c r="CD277" s="2" t="s">
        <v>102</v>
      </c>
      <c r="CE277" s="2" t="s">
        <v>102</v>
      </c>
      <c r="CF277" s="2" t="s">
        <v>102</v>
      </c>
      <c r="CG277" s="2" t="s">
        <v>102</v>
      </c>
      <c r="CH277" s="2" t="s">
        <v>102</v>
      </c>
      <c r="CI277" s="2" t="s">
        <v>102</v>
      </c>
      <c r="CJ277" s="2" t="s">
        <v>102</v>
      </c>
      <c r="CK277" s="2" t="s">
        <v>102</v>
      </c>
      <c r="CL277" s="2" t="s">
        <v>102</v>
      </c>
      <c r="CM277" s="2" t="s">
        <v>102</v>
      </c>
      <c r="CN277" s="2" t="s">
        <v>102</v>
      </c>
      <c r="CO277" s="2" t="s">
        <v>102</v>
      </c>
      <c r="CP277" s="2" t="s">
        <v>102</v>
      </c>
      <c r="CQ277" s="2" t="s">
        <v>102</v>
      </c>
      <c r="CR277" s="2" t="s">
        <v>102</v>
      </c>
      <c r="CS277" s="2" t="s">
        <v>102</v>
      </c>
      <c r="CT277" s="2" t="s">
        <v>102</v>
      </c>
      <c r="CU277" s="2" t="s">
        <v>102</v>
      </c>
    </row>
    <row r="278" spans="1:99" x14ac:dyDescent="0.3">
      <c r="A278" s="2" t="s">
        <v>112</v>
      </c>
      <c r="B278" s="2">
        <v>160350</v>
      </c>
      <c r="C278" s="2" t="s">
        <v>10708</v>
      </c>
      <c r="D278" s="2" t="s">
        <v>792</v>
      </c>
      <c r="E278" s="2" t="s">
        <v>10709</v>
      </c>
      <c r="F278" s="2" t="s">
        <v>10709</v>
      </c>
      <c r="G278" s="2" t="s">
        <v>1257</v>
      </c>
      <c r="H278" s="2" t="s">
        <v>1018</v>
      </c>
      <c r="I278" s="2" t="s">
        <v>166</v>
      </c>
      <c r="J278" s="2" t="s">
        <v>134</v>
      </c>
      <c r="K278" s="2" t="s">
        <v>101</v>
      </c>
      <c r="L278" s="2">
        <v>94111</v>
      </c>
      <c r="M278" s="2" t="s">
        <v>10685</v>
      </c>
      <c r="N278" s="2" t="s">
        <v>10686</v>
      </c>
      <c r="U278" s="2" t="s">
        <v>798</v>
      </c>
      <c r="V278" s="3">
        <v>40998</v>
      </c>
      <c r="W278" s="3">
        <v>41347</v>
      </c>
      <c r="X278" s="4">
        <v>41183</v>
      </c>
      <c r="Y278" s="2" t="s">
        <v>103</v>
      </c>
      <c r="Z278" s="2" t="s">
        <v>10687</v>
      </c>
      <c r="AA278" s="2" t="s">
        <v>102</v>
      </c>
      <c r="AB278" s="2" t="s">
        <v>102</v>
      </c>
      <c r="AD278" s="2" t="s">
        <v>102</v>
      </c>
      <c r="AF278" s="2" t="s">
        <v>103</v>
      </c>
      <c r="AG278" s="2" t="s">
        <v>102</v>
      </c>
      <c r="AH278" s="2" t="s">
        <v>102</v>
      </c>
      <c r="AI278" s="2" t="s">
        <v>108</v>
      </c>
      <c r="AK278" s="2" t="s">
        <v>134</v>
      </c>
      <c r="AL278" s="2" t="s">
        <v>101</v>
      </c>
      <c r="AM278" s="2" t="s">
        <v>102</v>
      </c>
      <c r="AN278" s="2" t="s">
        <v>102</v>
      </c>
      <c r="AO278" s="2" t="s">
        <v>102</v>
      </c>
      <c r="AP278" s="2" t="s">
        <v>102</v>
      </c>
      <c r="AQ278" s="2" t="s">
        <v>102</v>
      </c>
      <c r="AR278" s="2" t="s">
        <v>102</v>
      </c>
      <c r="AS278" s="2" t="s">
        <v>102</v>
      </c>
      <c r="AT278" s="2" t="s">
        <v>102</v>
      </c>
      <c r="AU278" s="2" t="s">
        <v>102</v>
      </c>
      <c r="AV278" s="2" t="s">
        <v>102</v>
      </c>
      <c r="AW278" s="2" t="s">
        <v>102</v>
      </c>
      <c r="AX278" s="2" t="s">
        <v>102</v>
      </c>
      <c r="AY278" s="2" t="s">
        <v>102</v>
      </c>
      <c r="AZ278" s="2" t="s">
        <v>102</v>
      </c>
      <c r="BB278" s="2" t="s">
        <v>102</v>
      </c>
      <c r="BD278" s="2" t="s">
        <v>102</v>
      </c>
      <c r="BE278" s="2" t="s">
        <v>102</v>
      </c>
      <c r="BF278" s="2" t="s">
        <v>103</v>
      </c>
      <c r="BG278" s="2" t="s">
        <v>102</v>
      </c>
      <c r="BH278" s="2" t="s">
        <v>102</v>
      </c>
      <c r="BI278" s="2" t="s">
        <v>102</v>
      </c>
      <c r="BJ278" s="2" t="s">
        <v>102</v>
      </c>
      <c r="BK278" s="2" t="s">
        <v>102</v>
      </c>
      <c r="BL278" s="2" t="s">
        <v>102</v>
      </c>
      <c r="BM278" s="2" t="s">
        <v>102</v>
      </c>
      <c r="BN278" s="2" t="s">
        <v>102</v>
      </c>
      <c r="BO278" s="2" t="s">
        <v>102</v>
      </c>
      <c r="BP278" s="2" t="s">
        <v>102</v>
      </c>
      <c r="BQ278" s="2" t="s">
        <v>102</v>
      </c>
      <c r="BR278" s="2" t="s">
        <v>102</v>
      </c>
      <c r="BS278" s="2" t="s">
        <v>102</v>
      </c>
      <c r="BT278" s="2" t="s">
        <v>103</v>
      </c>
      <c r="BU278" s="2" t="s">
        <v>103</v>
      </c>
      <c r="BV278" s="2" t="s">
        <v>102</v>
      </c>
      <c r="BW278" s="2" t="s">
        <v>102</v>
      </c>
      <c r="BX278" s="2" t="s">
        <v>102</v>
      </c>
      <c r="BY278" s="2" t="s">
        <v>102</v>
      </c>
      <c r="BZ278" s="2" t="s">
        <v>102</v>
      </c>
      <c r="CA278" s="2" t="s">
        <v>102</v>
      </c>
      <c r="CB278" s="2" t="s">
        <v>102</v>
      </c>
      <c r="CC278" s="2" t="s">
        <v>102</v>
      </c>
      <c r="CD278" s="2" t="s">
        <v>102</v>
      </c>
      <c r="CE278" s="2" t="s">
        <v>102</v>
      </c>
      <c r="CF278" s="2" t="s">
        <v>102</v>
      </c>
      <c r="CG278" s="2" t="s">
        <v>102</v>
      </c>
      <c r="CH278" s="2" t="s">
        <v>102</v>
      </c>
      <c r="CI278" s="2" t="s">
        <v>102</v>
      </c>
      <c r="CJ278" s="2" t="s">
        <v>102</v>
      </c>
      <c r="CK278" s="2" t="s">
        <v>102</v>
      </c>
      <c r="CL278" s="2" t="s">
        <v>102</v>
      </c>
      <c r="CM278" s="2" t="s">
        <v>102</v>
      </c>
      <c r="CN278" s="2" t="s">
        <v>102</v>
      </c>
      <c r="CO278" s="2" t="s">
        <v>102</v>
      </c>
      <c r="CP278" s="2" t="s">
        <v>102</v>
      </c>
      <c r="CQ278" s="2" t="s">
        <v>102</v>
      </c>
      <c r="CR278" s="2" t="s">
        <v>102</v>
      </c>
      <c r="CS278" s="2" t="s">
        <v>102</v>
      </c>
      <c r="CT278" s="2" t="s">
        <v>102</v>
      </c>
      <c r="CU278" s="2" t="s">
        <v>102</v>
      </c>
    </row>
    <row r="279" spans="1:99" x14ac:dyDescent="0.3">
      <c r="A279" s="2" t="s">
        <v>112</v>
      </c>
      <c r="B279" s="2">
        <v>160352</v>
      </c>
      <c r="C279" s="2" t="s">
        <v>9462</v>
      </c>
      <c r="D279" s="2" t="s">
        <v>792</v>
      </c>
      <c r="E279" s="2" t="s">
        <v>9463</v>
      </c>
      <c r="F279" s="2" t="s">
        <v>9464</v>
      </c>
      <c r="G279" s="2" t="s">
        <v>7890</v>
      </c>
      <c r="H279" s="2" t="s">
        <v>164</v>
      </c>
      <c r="I279" s="2" t="s">
        <v>211</v>
      </c>
      <c r="J279" s="2" t="s">
        <v>134</v>
      </c>
      <c r="K279" s="2" t="s">
        <v>101</v>
      </c>
      <c r="L279" s="2">
        <v>94025</v>
      </c>
      <c r="M279" s="2" t="s">
        <v>7889</v>
      </c>
      <c r="N279" s="2" t="s">
        <v>9465</v>
      </c>
      <c r="U279" s="2" t="s">
        <v>798</v>
      </c>
      <c r="V279" s="3">
        <v>40998</v>
      </c>
      <c r="W279" s="3">
        <v>41361</v>
      </c>
      <c r="X279" s="4">
        <v>41183</v>
      </c>
      <c r="Y279" s="2" t="s">
        <v>103</v>
      </c>
      <c r="Z279" s="2" t="s">
        <v>9466</v>
      </c>
      <c r="AA279" s="2" t="s">
        <v>102</v>
      </c>
      <c r="AB279" s="2" t="s">
        <v>102</v>
      </c>
      <c r="AD279" s="2" t="s">
        <v>102</v>
      </c>
      <c r="AF279" s="2" t="s">
        <v>103</v>
      </c>
      <c r="AG279" s="2" t="s">
        <v>102</v>
      </c>
      <c r="AH279" s="2" t="s">
        <v>102</v>
      </c>
      <c r="AI279" s="2" t="s">
        <v>104</v>
      </c>
      <c r="AK279" s="2" t="s">
        <v>105</v>
      </c>
      <c r="AL279" s="2" t="s">
        <v>101</v>
      </c>
      <c r="AM279" s="2" t="s">
        <v>102</v>
      </c>
      <c r="AN279" s="2" t="s">
        <v>102</v>
      </c>
      <c r="AO279" s="2" t="s">
        <v>102</v>
      </c>
      <c r="AP279" s="2" t="s">
        <v>102</v>
      </c>
      <c r="AQ279" s="2" t="s">
        <v>102</v>
      </c>
      <c r="AR279" s="2" t="s">
        <v>102</v>
      </c>
      <c r="AS279" s="2" t="s">
        <v>102</v>
      </c>
      <c r="AT279" s="2" t="s">
        <v>102</v>
      </c>
      <c r="AU279" s="2" t="s">
        <v>102</v>
      </c>
      <c r="AV279" s="2" t="s">
        <v>102</v>
      </c>
      <c r="AW279" s="2" t="s">
        <v>102</v>
      </c>
      <c r="AX279" s="2" t="s">
        <v>102</v>
      </c>
      <c r="AY279" s="2" t="s">
        <v>102</v>
      </c>
      <c r="AZ279" s="2" t="s">
        <v>102</v>
      </c>
      <c r="BB279" s="2" t="s">
        <v>102</v>
      </c>
      <c r="BD279" s="2" t="s">
        <v>102</v>
      </c>
      <c r="BE279" s="2" t="s">
        <v>102</v>
      </c>
      <c r="BF279" s="2" t="s">
        <v>102</v>
      </c>
      <c r="BG279" s="2" t="s">
        <v>102</v>
      </c>
      <c r="BH279" s="2" t="s">
        <v>102</v>
      </c>
      <c r="BI279" s="2" t="s">
        <v>102</v>
      </c>
      <c r="BJ279" s="2" t="s">
        <v>102</v>
      </c>
      <c r="BK279" s="2" t="s">
        <v>102</v>
      </c>
      <c r="BL279" s="2" t="s">
        <v>102</v>
      </c>
      <c r="BM279" s="2" t="s">
        <v>102</v>
      </c>
      <c r="BN279" s="2" t="s">
        <v>102</v>
      </c>
      <c r="BO279" s="2" t="s">
        <v>102</v>
      </c>
      <c r="BP279" s="2" t="s">
        <v>102</v>
      </c>
      <c r="BQ279" s="2" t="s">
        <v>102</v>
      </c>
      <c r="BR279" s="2" t="s">
        <v>102</v>
      </c>
      <c r="BS279" s="2" t="s">
        <v>102</v>
      </c>
      <c r="BT279" s="2" t="s">
        <v>103</v>
      </c>
      <c r="BU279" s="2" t="s">
        <v>103</v>
      </c>
      <c r="BV279" s="2" t="s">
        <v>102</v>
      </c>
      <c r="BW279" s="2" t="s">
        <v>102</v>
      </c>
      <c r="BX279" s="2" t="s">
        <v>102</v>
      </c>
      <c r="BY279" s="2" t="s">
        <v>102</v>
      </c>
      <c r="BZ279" s="2" t="s">
        <v>102</v>
      </c>
      <c r="CA279" s="2" t="s">
        <v>102</v>
      </c>
      <c r="CB279" s="2" t="s">
        <v>102</v>
      </c>
      <c r="CC279" s="2" t="s">
        <v>102</v>
      </c>
      <c r="CD279" s="2" t="s">
        <v>102</v>
      </c>
      <c r="CE279" s="2" t="s">
        <v>102</v>
      </c>
      <c r="CF279" s="2" t="s">
        <v>102</v>
      </c>
      <c r="CG279" s="2" t="s">
        <v>102</v>
      </c>
      <c r="CH279" s="2" t="s">
        <v>102</v>
      </c>
      <c r="CI279" s="2" t="s">
        <v>102</v>
      </c>
      <c r="CJ279" s="2" t="s">
        <v>102</v>
      </c>
      <c r="CK279" s="2" t="s">
        <v>102</v>
      </c>
      <c r="CL279" s="2" t="s">
        <v>102</v>
      </c>
      <c r="CM279" s="2" t="s">
        <v>102</v>
      </c>
      <c r="CN279" s="2" t="s">
        <v>102</v>
      </c>
      <c r="CO279" s="2" t="s">
        <v>102</v>
      </c>
      <c r="CP279" s="2" t="s">
        <v>102</v>
      </c>
      <c r="CQ279" s="2" t="s">
        <v>102</v>
      </c>
      <c r="CR279" s="2" t="s">
        <v>102</v>
      </c>
      <c r="CS279" s="2" t="s">
        <v>102</v>
      </c>
      <c r="CT279" s="2" t="s">
        <v>102</v>
      </c>
      <c r="CU279" s="2" t="s">
        <v>102</v>
      </c>
    </row>
    <row r="280" spans="1:99" x14ac:dyDescent="0.3">
      <c r="A280" s="2" t="s">
        <v>98</v>
      </c>
      <c r="B280" s="2">
        <v>160353</v>
      </c>
      <c r="C280" s="2" t="s">
        <v>8673</v>
      </c>
      <c r="D280" s="2" t="s">
        <v>792</v>
      </c>
      <c r="E280" s="2" t="s">
        <v>8674</v>
      </c>
      <c r="F280" s="2" t="s">
        <v>8674</v>
      </c>
      <c r="G280" s="2" t="s">
        <v>8675</v>
      </c>
      <c r="H280" s="2" t="s">
        <v>620</v>
      </c>
      <c r="I280" s="2" t="s">
        <v>195</v>
      </c>
      <c r="J280" s="2" t="s">
        <v>100</v>
      </c>
      <c r="K280" s="2" t="s">
        <v>101</v>
      </c>
      <c r="L280" s="2" t="s">
        <v>8676</v>
      </c>
      <c r="M280" s="2" t="s">
        <v>8677</v>
      </c>
      <c r="N280" s="2" t="s">
        <v>8678</v>
      </c>
      <c r="U280" s="2" t="s">
        <v>798</v>
      </c>
      <c r="V280" s="3">
        <v>40998</v>
      </c>
      <c r="W280" s="3">
        <v>41359</v>
      </c>
      <c r="X280" s="4">
        <v>41183</v>
      </c>
      <c r="Y280" s="2" t="s">
        <v>103</v>
      </c>
      <c r="Z280" s="2" t="s">
        <v>8679</v>
      </c>
      <c r="AA280" s="2" t="s">
        <v>102</v>
      </c>
      <c r="AB280" s="2" t="s">
        <v>102</v>
      </c>
      <c r="AD280" s="2" t="s">
        <v>102</v>
      </c>
      <c r="AF280" s="2" t="s">
        <v>103</v>
      </c>
      <c r="AG280" s="2" t="s">
        <v>103</v>
      </c>
      <c r="AH280" s="2" t="s">
        <v>102</v>
      </c>
      <c r="AI280" s="2" t="s">
        <v>108</v>
      </c>
      <c r="AK280" s="2" t="s">
        <v>100</v>
      </c>
      <c r="AL280" s="2" t="s">
        <v>101</v>
      </c>
      <c r="AM280" s="2" t="s">
        <v>102</v>
      </c>
      <c r="AN280" s="2" t="s">
        <v>102</v>
      </c>
      <c r="AO280" s="2" t="s">
        <v>102</v>
      </c>
      <c r="AP280" s="2" t="s">
        <v>102</v>
      </c>
      <c r="AQ280" s="2" t="s">
        <v>102</v>
      </c>
      <c r="AR280" s="2" t="s">
        <v>102</v>
      </c>
      <c r="AS280" s="2" t="s">
        <v>102</v>
      </c>
      <c r="AT280" s="2" t="s">
        <v>102</v>
      </c>
      <c r="AU280" s="2" t="s">
        <v>102</v>
      </c>
      <c r="AV280" s="2" t="s">
        <v>102</v>
      </c>
      <c r="AW280" s="2" t="s">
        <v>102</v>
      </c>
      <c r="AX280" s="2" t="s">
        <v>102</v>
      </c>
      <c r="AY280" s="2" t="s">
        <v>102</v>
      </c>
      <c r="AZ280" s="2" t="s">
        <v>102</v>
      </c>
      <c r="BB280" s="2" t="s">
        <v>102</v>
      </c>
      <c r="BD280" s="2" t="s">
        <v>102</v>
      </c>
      <c r="BE280" s="2" t="s">
        <v>102</v>
      </c>
      <c r="BF280" s="2" t="s">
        <v>102</v>
      </c>
      <c r="BG280" s="2" t="s">
        <v>102</v>
      </c>
      <c r="BH280" s="2" t="s">
        <v>102</v>
      </c>
      <c r="BI280" s="2" t="s">
        <v>102</v>
      </c>
      <c r="BJ280" s="2" t="s">
        <v>102</v>
      </c>
      <c r="BK280" s="2" t="s">
        <v>102</v>
      </c>
      <c r="BL280" s="2" t="s">
        <v>102</v>
      </c>
      <c r="BM280" s="2" t="s">
        <v>102</v>
      </c>
      <c r="BN280" s="2" t="s">
        <v>102</v>
      </c>
      <c r="BO280" s="2" t="s">
        <v>102</v>
      </c>
      <c r="BP280" s="2" t="s">
        <v>102</v>
      </c>
      <c r="BQ280" s="2" t="s">
        <v>102</v>
      </c>
      <c r="BR280" s="2" t="s">
        <v>102</v>
      </c>
      <c r="BS280" s="2" t="s">
        <v>102</v>
      </c>
      <c r="BT280" s="2" t="s">
        <v>103</v>
      </c>
      <c r="BU280" s="2" t="s">
        <v>103</v>
      </c>
      <c r="BV280" s="2" t="s">
        <v>102</v>
      </c>
      <c r="BW280" s="2" t="s">
        <v>102</v>
      </c>
      <c r="BX280" s="2" t="s">
        <v>102</v>
      </c>
      <c r="BY280" s="2" t="s">
        <v>102</v>
      </c>
      <c r="BZ280" s="2" t="s">
        <v>102</v>
      </c>
      <c r="CA280" s="2" t="s">
        <v>102</v>
      </c>
      <c r="CB280" s="2" t="s">
        <v>102</v>
      </c>
      <c r="CC280" s="2" t="s">
        <v>102</v>
      </c>
      <c r="CD280" s="2" t="s">
        <v>102</v>
      </c>
      <c r="CE280" s="2" t="s">
        <v>102</v>
      </c>
      <c r="CF280" s="2" t="s">
        <v>102</v>
      </c>
      <c r="CG280" s="2" t="s">
        <v>102</v>
      </c>
      <c r="CH280" s="2" t="s">
        <v>102</v>
      </c>
      <c r="CI280" s="2" t="s">
        <v>102</v>
      </c>
      <c r="CJ280" s="2" t="s">
        <v>102</v>
      </c>
      <c r="CK280" s="2" t="s">
        <v>102</v>
      </c>
      <c r="CL280" s="2" t="s">
        <v>102</v>
      </c>
      <c r="CM280" s="2" t="s">
        <v>102</v>
      </c>
      <c r="CN280" s="2" t="s">
        <v>102</v>
      </c>
      <c r="CO280" s="2" t="s">
        <v>102</v>
      </c>
      <c r="CP280" s="2" t="s">
        <v>102</v>
      </c>
      <c r="CQ280" s="2" t="s">
        <v>102</v>
      </c>
      <c r="CR280" s="2" t="s">
        <v>102</v>
      </c>
      <c r="CS280" s="2" t="s">
        <v>102</v>
      </c>
      <c r="CT280" s="2" t="s">
        <v>102</v>
      </c>
      <c r="CU280" s="2" t="s">
        <v>102</v>
      </c>
    </row>
    <row r="281" spans="1:99" x14ac:dyDescent="0.3">
      <c r="A281" s="2" t="s">
        <v>112</v>
      </c>
      <c r="B281" s="2">
        <v>160362</v>
      </c>
      <c r="C281" s="2" t="s">
        <v>3241</v>
      </c>
      <c r="D281" s="2" t="s">
        <v>792</v>
      </c>
      <c r="E281" s="2" t="s">
        <v>3242</v>
      </c>
      <c r="F281" s="2" t="s">
        <v>3243</v>
      </c>
      <c r="G281" s="2" t="s">
        <v>3244</v>
      </c>
      <c r="I281" s="2" t="s">
        <v>212</v>
      </c>
      <c r="J281" s="2" t="s">
        <v>134</v>
      </c>
      <c r="K281" s="2" t="s">
        <v>101</v>
      </c>
      <c r="L281" s="2">
        <v>94301</v>
      </c>
      <c r="M281" s="2" t="s">
        <v>3245</v>
      </c>
      <c r="N281" s="2" t="s">
        <v>3246</v>
      </c>
      <c r="O281" s="2" t="s">
        <v>1860</v>
      </c>
      <c r="P281" s="2" t="s">
        <v>3247</v>
      </c>
      <c r="Q281" s="2" t="s">
        <v>454</v>
      </c>
      <c r="R281" s="2" t="s">
        <v>134</v>
      </c>
      <c r="S281" s="2" t="s">
        <v>101</v>
      </c>
      <c r="T281" s="2">
        <v>94941</v>
      </c>
      <c r="U281" s="2" t="s">
        <v>798</v>
      </c>
      <c r="V281" s="3">
        <v>40981</v>
      </c>
      <c r="W281" s="3">
        <v>41360</v>
      </c>
      <c r="X281" s="4">
        <v>41183</v>
      </c>
      <c r="Y281" s="2" t="s">
        <v>103</v>
      </c>
      <c r="Z281" s="2" t="s">
        <v>3248</v>
      </c>
      <c r="AA281" s="2" t="s">
        <v>102</v>
      </c>
      <c r="AB281" s="2" t="s">
        <v>102</v>
      </c>
      <c r="AD281" s="2" t="s">
        <v>102</v>
      </c>
      <c r="AF281" s="2" t="s">
        <v>103</v>
      </c>
      <c r="AG281" s="2" t="s">
        <v>102</v>
      </c>
      <c r="AH281" s="2" t="s">
        <v>102</v>
      </c>
      <c r="AI281" s="2" t="s">
        <v>108</v>
      </c>
      <c r="AK281" s="2" t="s">
        <v>134</v>
      </c>
      <c r="AL281" s="2" t="s">
        <v>101</v>
      </c>
      <c r="AM281" s="2" t="s">
        <v>102</v>
      </c>
      <c r="AN281" s="2" t="s">
        <v>102</v>
      </c>
      <c r="AO281" s="2" t="s">
        <v>102</v>
      </c>
      <c r="AP281" s="2" t="s">
        <v>102</v>
      </c>
      <c r="AQ281" s="2" t="s">
        <v>102</v>
      </c>
      <c r="AR281" s="2" t="s">
        <v>102</v>
      </c>
      <c r="AS281" s="2" t="s">
        <v>102</v>
      </c>
      <c r="AT281" s="2" t="s">
        <v>102</v>
      </c>
      <c r="AU281" s="2" t="s">
        <v>102</v>
      </c>
      <c r="AV281" s="2" t="s">
        <v>102</v>
      </c>
      <c r="AW281" s="2" t="s">
        <v>102</v>
      </c>
      <c r="AX281" s="2" t="s">
        <v>102</v>
      </c>
      <c r="AY281" s="2" t="s">
        <v>102</v>
      </c>
      <c r="AZ281" s="2" t="s">
        <v>102</v>
      </c>
      <c r="BB281" s="2" t="s">
        <v>102</v>
      </c>
      <c r="BD281" s="2" t="s">
        <v>102</v>
      </c>
      <c r="BE281" s="2" t="s">
        <v>102</v>
      </c>
      <c r="BF281" s="2" t="s">
        <v>102</v>
      </c>
      <c r="BG281" s="2" t="s">
        <v>102</v>
      </c>
      <c r="BH281" s="2" t="s">
        <v>102</v>
      </c>
      <c r="BI281" s="2" t="s">
        <v>102</v>
      </c>
      <c r="BJ281" s="2" t="s">
        <v>102</v>
      </c>
      <c r="BK281" s="2" t="s">
        <v>102</v>
      </c>
      <c r="BL281" s="2" t="s">
        <v>102</v>
      </c>
      <c r="BM281" s="2" t="s">
        <v>102</v>
      </c>
      <c r="BN281" s="2" t="s">
        <v>102</v>
      </c>
      <c r="BO281" s="2" t="s">
        <v>102</v>
      </c>
      <c r="BP281" s="2" t="s">
        <v>102</v>
      </c>
      <c r="BQ281" s="2" t="s">
        <v>102</v>
      </c>
      <c r="BR281" s="2" t="s">
        <v>102</v>
      </c>
      <c r="BS281" s="2" t="s">
        <v>102</v>
      </c>
      <c r="BT281" s="2" t="s">
        <v>103</v>
      </c>
      <c r="BU281" s="2" t="s">
        <v>103</v>
      </c>
      <c r="BV281" s="2" t="s">
        <v>102</v>
      </c>
      <c r="BW281" s="2" t="s">
        <v>102</v>
      </c>
      <c r="BX281" s="2" t="s">
        <v>102</v>
      </c>
      <c r="BY281" s="2" t="s">
        <v>102</v>
      </c>
      <c r="BZ281" s="2" t="s">
        <v>102</v>
      </c>
      <c r="CA281" s="2" t="s">
        <v>102</v>
      </c>
      <c r="CB281" s="2" t="s">
        <v>102</v>
      </c>
      <c r="CC281" s="2" t="s">
        <v>102</v>
      </c>
      <c r="CD281" s="2" t="s">
        <v>102</v>
      </c>
      <c r="CE281" s="2" t="s">
        <v>102</v>
      </c>
      <c r="CF281" s="2" t="s">
        <v>102</v>
      </c>
      <c r="CG281" s="2" t="s">
        <v>102</v>
      </c>
      <c r="CH281" s="2" t="s">
        <v>102</v>
      </c>
      <c r="CI281" s="2" t="s">
        <v>102</v>
      </c>
      <c r="CJ281" s="2" t="s">
        <v>102</v>
      </c>
      <c r="CK281" s="2" t="s">
        <v>102</v>
      </c>
      <c r="CL281" s="2" t="s">
        <v>102</v>
      </c>
      <c r="CM281" s="2" t="s">
        <v>102</v>
      </c>
      <c r="CN281" s="2" t="s">
        <v>102</v>
      </c>
      <c r="CO281" s="2" t="s">
        <v>102</v>
      </c>
      <c r="CP281" s="2" t="s">
        <v>102</v>
      </c>
      <c r="CQ281" s="2" t="s">
        <v>102</v>
      </c>
      <c r="CR281" s="2" t="s">
        <v>102</v>
      </c>
      <c r="CS281" s="2" t="s">
        <v>102</v>
      </c>
      <c r="CT281" s="2" t="s">
        <v>102</v>
      </c>
      <c r="CU281" s="2" t="s">
        <v>102</v>
      </c>
    </row>
    <row r="282" spans="1:99" x14ac:dyDescent="0.3">
      <c r="A282" s="2" t="s">
        <v>379</v>
      </c>
      <c r="B282" s="2">
        <v>160363</v>
      </c>
      <c r="C282" s="2" t="s">
        <v>2441</v>
      </c>
      <c r="D282" s="2" t="s">
        <v>792</v>
      </c>
      <c r="E282" s="2" t="s">
        <v>2442</v>
      </c>
      <c r="F282" s="2" t="s">
        <v>2442</v>
      </c>
      <c r="G282" s="2" t="s">
        <v>2443</v>
      </c>
      <c r="H282" s="2" t="s">
        <v>2444</v>
      </c>
      <c r="I282" s="2" t="s">
        <v>710</v>
      </c>
      <c r="K282" s="2" t="s">
        <v>710</v>
      </c>
      <c r="L282" s="2">
        <v>68892</v>
      </c>
      <c r="M282" s="2" t="s">
        <v>2445</v>
      </c>
      <c r="N282" s="2" t="s">
        <v>2446</v>
      </c>
      <c r="U282" s="2" t="s">
        <v>798</v>
      </c>
      <c r="V282" s="3">
        <v>40953</v>
      </c>
      <c r="W282" s="3">
        <v>41456</v>
      </c>
      <c r="X282" s="4">
        <v>41183</v>
      </c>
      <c r="Y282" s="2" t="s">
        <v>103</v>
      </c>
      <c r="Z282" s="2" t="s">
        <v>2447</v>
      </c>
      <c r="AA282" s="2" t="s">
        <v>103</v>
      </c>
      <c r="AB282" s="2" t="s">
        <v>102</v>
      </c>
      <c r="AD282" s="2" t="s">
        <v>102</v>
      </c>
      <c r="AF282" s="2" t="s">
        <v>102</v>
      </c>
      <c r="AG282" s="2" t="s">
        <v>103</v>
      </c>
      <c r="AH282" s="2" t="s">
        <v>102</v>
      </c>
      <c r="AI282" s="2" t="s">
        <v>108</v>
      </c>
      <c r="AL282" s="2" t="s">
        <v>710</v>
      </c>
      <c r="AM282" s="2" t="s">
        <v>102</v>
      </c>
      <c r="AN282" s="2" t="s">
        <v>102</v>
      </c>
      <c r="AO282" s="2" t="s">
        <v>103</v>
      </c>
      <c r="AP282" s="2" t="s">
        <v>102</v>
      </c>
      <c r="AQ282" s="2" t="s">
        <v>102</v>
      </c>
      <c r="AR282" s="2" t="s">
        <v>102</v>
      </c>
      <c r="AS282" s="2" t="s">
        <v>102</v>
      </c>
      <c r="AT282" s="2" t="s">
        <v>102</v>
      </c>
      <c r="AU282" s="2" t="s">
        <v>102</v>
      </c>
      <c r="AV282" s="2" t="s">
        <v>102</v>
      </c>
      <c r="AW282" s="2" t="s">
        <v>102</v>
      </c>
      <c r="AX282" s="2" t="s">
        <v>102</v>
      </c>
      <c r="AY282" s="2" t="s">
        <v>102</v>
      </c>
      <c r="AZ282" s="2" t="s">
        <v>102</v>
      </c>
      <c r="BB282" s="2" t="s">
        <v>102</v>
      </c>
      <c r="BD282" s="2" t="s">
        <v>102</v>
      </c>
      <c r="BE282" s="2" t="s">
        <v>102</v>
      </c>
      <c r="BF282" s="2" t="s">
        <v>102</v>
      </c>
      <c r="BG282" s="2" t="s">
        <v>102</v>
      </c>
      <c r="BH282" s="2" t="s">
        <v>102</v>
      </c>
      <c r="BI282" s="2" t="s">
        <v>102</v>
      </c>
      <c r="BJ282" s="2" t="s">
        <v>102</v>
      </c>
      <c r="BK282" s="2" t="s">
        <v>102</v>
      </c>
      <c r="BL282" s="2" t="s">
        <v>102</v>
      </c>
      <c r="BM282" s="2" t="s">
        <v>102</v>
      </c>
      <c r="BN282" s="2" t="s">
        <v>102</v>
      </c>
      <c r="BO282" s="2" t="s">
        <v>102</v>
      </c>
      <c r="BP282" s="2" t="s">
        <v>102</v>
      </c>
      <c r="BQ282" s="2" t="s">
        <v>102</v>
      </c>
      <c r="BR282" s="2" t="s">
        <v>102</v>
      </c>
      <c r="BS282" s="2" t="s">
        <v>102</v>
      </c>
      <c r="BT282" s="2" t="s">
        <v>102</v>
      </c>
      <c r="BU282" s="2" t="s">
        <v>103</v>
      </c>
      <c r="BV282" s="2" t="s">
        <v>102</v>
      </c>
      <c r="BW282" s="2" t="s">
        <v>102</v>
      </c>
      <c r="BX282" s="2" t="s">
        <v>102</v>
      </c>
      <c r="BY282" s="2" t="s">
        <v>102</v>
      </c>
      <c r="BZ282" s="2" t="s">
        <v>102</v>
      </c>
      <c r="CA282" s="2" t="s">
        <v>102</v>
      </c>
      <c r="CB282" s="2" t="s">
        <v>102</v>
      </c>
      <c r="CC282" s="2" t="s">
        <v>102</v>
      </c>
      <c r="CD282" s="2" t="s">
        <v>102</v>
      </c>
      <c r="CE282" s="2" t="s">
        <v>102</v>
      </c>
      <c r="CF282" s="2" t="s">
        <v>102</v>
      </c>
      <c r="CG282" s="2" t="s">
        <v>102</v>
      </c>
      <c r="CH282" s="2" t="s">
        <v>102</v>
      </c>
      <c r="CI282" s="2" t="s">
        <v>102</v>
      </c>
      <c r="CJ282" s="2" t="s">
        <v>102</v>
      </c>
      <c r="CK282" s="2" t="s">
        <v>102</v>
      </c>
      <c r="CL282" s="2" t="s">
        <v>102</v>
      </c>
      <c r="CM282" s="2" t="s">
        <v>102</v>
      </c>
      <c r="CN282" s="2" t="s">
        <v>102</v>
      </c>
      <c r="CO282" s="2" t="s">
        <v>102</v>
      </c>
      <c r="CP282" s="2" t="s">
        <v>102</v>
      </c>
      <c r="CQ282" s="2" t="s">
        <v>102</v>
      </c>
      <c r="CR282" s="2" t="s">
        <v>102</v>
      </c>
      <c r="CS282" s="2" t="s">
        <v>102</v>
      </c>
      <c r="CT282" s="2" t="s">
        <v>102</v>
      </c>
      <c r="CU282" s="2" t="s">
        <v>102</v>
      </c>
    </row>
    <row r="283" spans="1:99" x14ac:dyDescent="0.3">
      <c r="A283" s="2" t="s">
        <v>379</v>
      </c>
      <c r="B283" s="2">
        <v>160365</v>
      </c>
      <c r="C283" s="2" t="s">
        <v>2807</v>
      </c>
      <c r="D283" s="2" t="s">
        <v>792</v>
      </c>
      <c r="E283" s="2" t="s">
        <v>2808</v>
      </c>
      <c r="F283" s="2" t="s">
        <v>2808</v>
      </c>
      <c r="G283" s="2" t="s">
        <v>2809</v>
      </c>
      <c r="I283" s="2" t="s">
        <v>381</v>
      </c>
      <c r="K283" s="2" t="s">
        <v>382</v>
      </c>
      <c r="L283" s="2" t="s">
        <v>2810</v>
      </c>
      <c r="M283" s="2" t="s">
        <v>2811</v>
      </c>
      <c r="U283" s="2" t="s">
        <v>798</v>
      </c>
      <c r="V283" s="3">
        <v>40967</v>
      </c>
      <c r="W283" s="3">
        <v>41369</v>
      </c>
      <c r="X283" s="4">
        <v>41183</v>
      </c>
      <c r="Y283" s="2" t="s">
        <v>103</v>
      </c>
      <c r="Z283" s="2" t="s">
        <v>2812</v>
      </c>
      <c r="AA283" s="2" t="s">
        <v>103</v>
      </c>
      <c r="AB283" s="2" t="s">
        <v>102</v>
      </c>
      <c r="AD283" s="2" t="s">
        <v>102</v>
      </c>
      <c r="AE283" s="2" t="s">
        <v>2813</v>
      </c>
      <c r="AF283" s="2" t="s">
        <v>102</v>
      </c>
      <c r="AG283" s="2" t="s">
        <v>103</v>
      </c>
      <c r="AH283" s="2" t="s">
        <v>102</v>
      </c>
      <c r="AI283" s="2" t="s">
        <v>279</v>
      </c>
      <c r="AL283" s="2" t="s">
        <v>382</v>
      </c>
      <c r="AM283" s="2" t="s">
        <v>102</v>
      </c>
      <c r="AN283" s="2" t="s">
        <v>102</v>
      </c>
      <c r="AO283" s="2" t="s">
        <v>102</v>
      </c>
      <c r="AP283" s="2" t="s">
        <v>102</v>
      </c>
      <c r="AQ283" s="2" t="s">
        <v>102</v>
      </c>
      <c r="AR283" s="2" t="s">
        <v>102</v>
      </c>
      <c r="AS283" s="2" t="s">
        <v>102</v>
      </c>
      <c r="AT283" s="2" t="s">
        <v>102</v>
      </c>
      <c r="AU283" s="2" t="s">
        <v>102</v>
      </c>
      <c r="AV283" s="2" t="s">
        <v>102</v>
      </c>
      <c r="AW283" s="2" t="s">
        <v>102</v>
      </c>
      <c r="AX283" s="2" t="s">
        <v>102</v>
      </c>
      <c r="AY283" s="2" t="s">
        <v>102</v>
      </c>
      <c r="AZ283" s="2" t="s">
        <v>102</v>
      </c>
      <c r="BB283" s="2" t="s">
        <v>102</v>
      </c>
      <c r="BD283" s="2" t="s">
        <v>102</v>
      </c>
      <c r="BE283" s="2" t="s">
        <v>102</v>
      </c>
      <c r="BF283" s="2" t="s">
        <v>103</v>
      </c>
      <c r="BG283" s="2" t="s">
        <v>102</v>
      </c>
      <c r="BH283" s="2" t="s">
        <v>102</v>
      </c>
      <c r="BI283" s="2" t="s">
        <v>102</v>
      </c>
      <c r="BJ283" s="2" t="s">
        <v>102</v>
      </c>
      <c r="BK283" s="2" t="s">
        <v>102</v>
      </c>
      <c r="BL283" s="2" t="s">
        <v>102</v>
      </c>
      <c r="BM283" s="2" t="s">
        <v>102</v>
      </c>
      <c r="BN283" s="2" t="s">
        <v>102</v>
      </c>
      <c r="BO283" s="2" t="s">
        <v>102</v>
      </c>
      <c r="BP283" s="2" t="s">
        <v>102</v>
      </c>
      <c r="BQ283" s="2" t="s">
        <v>102</v>
      </c>
      <c r="BR283" s="2" t="s">
        <v>102</v>
      </c>
      <c r="BS283" s="2" t="s">
        <v>102</v>
      </c>
      <c r="BT283" s="2" t="s">
        <v>103</v>
      </c>
      <c r="BU283" s="2" t="s">
        <v>103</v>
      </c>
      <c r="BV283" s="2" t="s">
        <v>102</v>
      </c>
      <c r="BW283" s="2" t="s">
        <v>102</v>
      </c>
      <c r="BX283" s="2" t="s">
        <v>102</v>
      </c>
      <c r="BY283" s="2" t="s">
        <v>102</v>
      </c>
      <c r="BZ283" s="2" t="s">
        <v>102</v>
      </c>
      <c r="CA283" s="2" t="s">
        <v>102</v>
      </c>
      <c r="CB283" s="2" t="s">
        <v>102</v>
      </c>
      <c r="CC283" s="2" t="s">
        <v>102</v>
      </c>
      <c r="CD283" s="2" t="s">
        <v>102</v>
      </c>
      <c r="CE283" s="2" t="s">
        <v>102</v>
      </c>
      <c r="CF283" s="2" t="s">
        <v>102</v>
      </c>
      <c r="CG283" s="2" t="s">
        <v>102</v>
      </c>
      <c r="CH283" s="2" t="s">
        <v>102</v>
      </c>
      <c r="CI283" s="2" t="s">
        <v>102</v>
      </c>
      <c r="CJ283" s="2" t="s">
        <v>102</v>
      </c>
      <c r="CK283" s="2" t="s">
        <v>102</v>
      </c>
      <c r="CL283" s="2" t="s">
        <v>102</v>
      </c>
      <c r="CM283" s="2" t="s">
        <v>102</v>
      </c>
      <c r="CN283" s="2" t="s">
        <v>102</v>
      </c>
      <c r="CO283" s="2" t="s">
        <v>102</v>
      </c>
      <c r="CP283" s="2" t="s">
        <v>102</v>
      </c>
      <c r="CQ283" s="2" t="s">
        <v>102</v>
      </c>
      <c r="CR283" s="2" t="s">
        <v>102</v>
      </c>
      <c r="CS283" s="2" t="s">
        <v>102</v>
      </c>
      <c r="CT283" s="2" t="s">
        <v>102</v>
      </c>
      <c r="CU283" s="2" t="s">
        <v>102</v>
      </c>
    </row>
    <row r="284" spans="1:99" x14ac:dyDescent="0.3">
      <c r="A284" s="2" t="s">
        <v>379</v>
      </c>
      <c r="B284" s="2">
        <v>160374</v>
      </c>
      <c r="C284" s="2" t="s">
        <v>7883</v>
      </c>
      <c r="D284" s="2" t="s">
        <v>792</v>
      </c>
      <c r="E284" s="2" t="s">
        <v>7884</v>
      </c>
      <c r="F284" s="2" t="s">
        <v>7884</v>
      </c>
      <c r="G284" s="2" t="s">
        <v>7885</v>
      </c>
      <c r="H284" s="2" t="s">
        <v>7886</v>
      </c>
      <c r="I284" s="2" t="s">
        <v>1373</v>
      </c>
      <c r="K284" s="2" t="s">
        <v>1090</v>
      </c>
      <c r="L284" s="2">
        <v>46120</v>
      </c>
      <c r="M284" s="2" t="s">
        <v>7887</v>
      </c>
      <c r="N284" s="2" t="s">
        <v>7888</v>
      </c>
      <c r="U284" s="2" t="s">
        <v>798</v>
      </c>
      <c r="V284" s="3">
        <v>40997</v>
      </c>
      <c r="W284" s="3">
        <v>41361</v>
      </c>
      <c r="X284" s="4">
        <v>41183</v>
      </c>
      <c r="Y284" s="2" t="s">
        <v>103</v>
      </c>
      <c r="Z284" s="2" t="s">
        <v>7891</v>
      </c>
      <c r="AA284" s="2" t="s">
        <v>102</v>
      </c>
      <c r="AB284" s="2" t="s">
        <v>102</v>
      </c>
      <c r="AD284" s="2" t="s">
        <v>102</v>
      </c>
      <c r="AF284" s="2" t="s">
        <v>103</v>
      </c>
      <c r="AG284" s="2" t="s">
        <v>102</v>
      </c>
      <c r="AH284" s="2" t="s">
        <v>102</v>
      </c>
      <c r="AI284" s="2" t="s">
        <v>108</v>
      </c>
      <c r="AL284" s="2" t="s">
        <v>1090</v>
      </c>
      <c r="AM284" s="2" t="s">
        <v>102</v>
      </c>
      <c r="AN284" s="2" t="s">
        <v>102</v>
      </c>
      <c r="AO284" s="2" t="s">
        <v>102</v>
      </c>
      <c r="AP284" s="2" t="s">
        <v>102</v>
      </c>
      <c r="AQ284" s="2" t="s">
        <v>102</v>
      </c>
      <c r="AR284" s="2" t="s">
        <v>102</v>
      </c>
      <c r="AS284" s="2" t="s">
        <v>102</v>
      </c>
      <c r="AT284" s="2" t="s">
        <v>102</v>
      </c>
      <c r="AU284" s="2" t="s">
        <v>102</v>
      </c>
      <c r="AV284" s="2" t="s">
        <v>102</v>
      </c>
      <c r="AW284" s="2" t="s">
        <v>102</v>
      </c>
      <c r="AX284" s="2" t="s">
        <v>102</v>
      </c>
      <c r="AY284" s="2" t="s">
        <v>102</v>
      </c>
      <c r="AZ284" s="2" t="s">
        <v>102</v>
      </c>
      <c r="BB284" s="2" t="s">
        <v>102</v>
      </c>
      <c r="BD284" s="2" t="s">
        <v>102</v>
      </c>
      <c r="BE284" s="2" t="s">
        <v>102</v>
      </c>
      <c r="BF284" s="2" t="s">
        <v>102</v>
      </c>
      <c r="BG284" s="2" t="s">
        <v>102</v>
      </c>
      <c r="BH284" s="2" t="s">
        <v>102</v>
      </c>
      <c r="BI284" s="2" t="s">
        <v>102</v>
      </c>
      <c r="BJ284" s="2" t="s">
        <v>102</v>
      </c>
      <c r="BK284" s="2" t="s">
        <v>102</v>
      </c>
      <c r="BL284" s="2" t="s">
        <v>102</v>
      </c>
      <c r="BM284" s="2" t="s">
        <v>102</v>
      </c>
      <c r="BN284" s="2" t="s">
        <v>102</v>
      </c>
      <c r="BO284" s="2" t="s">
        <v>102</v>
      </c>
      <c r="BP284" s="2" t="s">
        <v>102</v>
      </c>
      <c r="BQ284" s="2" t="s">
        <v>102</v>
      </c>
      <c r="BR284" s="2" t="s">
        <v>102</v>
      </c>
      <c r="BS284" s="2" t="s">
        <v>102</v>
      </c>
      <c r="BT284" s="2" t="s">
        <v>103</v>
      </c>
      <c r="BU284" s="2" t="s">
        <v>103</v>
      </c>
      <c r="BV284" s="2" t="s">
        <v>102</v>
      </c>
      <c r="BW284" s="2" t="s">
        <v>102</v>
      </c>
      <c r="BX284" s="2" t="s">
        <v>102</v>
      </c>
      <c r="BY284" s="2" t="s">
        <v>102</v>
      </c>
      <c r="BZ284" s="2" t="s">
        <v>102</v>
      </c>
      <c r="CA284" s="2" t="s">
        <v>102</v>
      </c>
      <c r="CB284" s="2" t="s">
        <v>102</v>
      </c>
      <c r="CC284" s="2" t="s">
        <v>102</v>
      </c>
      <c r="CD284" s="2" t="s">
        <v>102</v>
      </c>
      <c r="CE284" s="2" t="s">
        <v>102</v>
      </c>
      <c r="CF284" s="2" t="s">
        <v>102</v>
      </c>
      <c r="CG284" s="2" t="s">
        <v>102</v>
      </c>
      <c r="CH284" s="2" t="s">
        <v>102</v>
      </c>
      <c r="CI284" s="2" t="s">
        <v>102</v>
      </c>
      <c r="CJ284" s="2" t="s">
        <v>102</v>
      </c>
      <c r="CK284" s="2" t="s">
        <v>102</v>
      </c>
      <c r="CL284" s="2" t="s">
        <v>102</v>
      </c>
      <c r="CM284" s="2" t="s">
        <v>102</v>
      </c>
      <c r="CN284" s="2" t="s">
        <v>102</v>
      </c>
      <c r="CO284" s="2" t="s">
        <v>102</v>
      </c>
      <c r="CP284" s="2" t="s">
        <v>102</v>
      </c>
      <c r="CQ284" s="2" t="s">
        <v>102</v>
      </c>
      <c r="CR284" s="2" t="s">
        <v>102</v>
      </c>
      <c r="CS284" s="2" t="s">
        <v>102</v>
      </c>
      <c r="CT284" s="2" t="s">
        <v>102</v>
      </c>
      <c r="CU284" s="2" t="s">
        <v>102</v>
      </c>
    </row>
    <row r="285" spans="1:99" x14ac:dyDescent="0.3">
      <c r="A285" s="2" t="s">
        <v>106</v>
      </c>
      <c r="B285" s="2">
        <v>160377</v>
      </c>
      <c r="C285" s="2" t="s">
        <v>7282</v>
      </c>
      <c r="D285" s="2" t="s">
        <v>792</v>
      </c>
      <c r="E285" s="2" t="s">
        <v>7283</v>
      </c>
      <c r="F285" s="2" t="s">
        <v>7283</v>
      </c>
      <c r="G285" s="2" t="s">
        <v>7284</v>
      </c>
      <c r="I285" s="2" t="s">
        <v>315</v>
      </c>
      <c r="J285" s="2" t="s">
        <v>153</v>
      </c>
      <c r="K285" s="2" t="s">
        <v>101</v>
      </c>
      <c r="L285" s="2">
        <v>22314</v>
      </c>
      <c r="M285" s="2" t="s">
        <v>7285</v>
      </c>
      <c r="N285" s="2" t="s">
        <v>7286</v>
      </c>
      <c r="U285" s="2" t="s">
        <v>798</v>
      </c>
      <c r="V285" s="3">
        <v>40997</v>
      </c>
      <c r="W285" s="3">
        <v>41365</v>
      </c>
      <c r="X285" s="4">
        <v>41183</v>
      </c>
      <c r="Y285" s="2" t="s">
        <v>103</v>
      </c>
      <c r="Z285" s="2" t="s">
        <v>7287</v>
      </c>
      <c r="AA285" s="2" t="s">
        <v>102</v>
      </c>
      <c r="AB285" s="2" t="s">
        <v>102</v>
      </c>
      <c r="AD285" s="2" t="s">
        <v>102</v>
      </c>
      <c r="AF285" s="2" t="s">
        <v>102</v>
      </c>
      <c r="AG285" s="2" t="s">
        <v>103</v>
      </c>
      <c r="AH285" s="2" t="s">
        <v>102</v>
      </c>
      <c r="AI285" s="2" t="s">
        <v>104</v>
      </c>
      <c r="AK285" s="2" t="s">
        <v>105</v>
      </c>
      <c r="AL285" s="2" t="s">
        <v>101</v>
      </c>
      <c r="AM285" s="2" t="s">
        <v>102</v>
      </c>
      <c r="AN285" s="2" t="s">
        <v>102</v>
      </c>
      <c r="AO285" s="2" t="s">
        <v>102</v>
      </c>
      <c r="AP285" s="2" t="s">
        <v>102</v>
      </c>
      <c r="AQ285" s="2" t="s">
        <v>102</v>
      </c>
      <c r="AR285" s="2" t="s">
        <v>102</v>
      </c>
      <c r="AS285" s="2" t="s">
        <v>102</v>
      </c>
      <c r="AT285" s="2" t="s">
        <v>102</v>
      </c>
      <c r="AU285" s="2" t="s">
        <v>102</v>
      </c>
      <c r="AV285" s="2" t="s">
        <v>102</v>
      </c>
      <c r="AW285" s="2" t="s">
        <v>102</v>
      </c>
      <c r="AX285" s="2" t="s">
        <v>102</v>
      </c>
      <c r="AY285" s="2" t="s">
        <v>102</v>
      </c>
      <c r="AZ285" s="2" t="s">
        <v>102</v>
      </c>
      <c r="BB285" s="2" t="s">
        <v>102</v>
      </c>
      <c r="BD285" s="2" t="s">
        <v>102</v>
      </c>
      <c r="BE285" s="2" t="s">
        <v>102</v>
      </c>
      <c r="BF285" s="2" t="s">
        <v>102</v>
      </c>
      <c r="BG285" s="2" t="s">
        <v>102</v>
      </c>
      <c r="BH285" s="2" t="s">
        <v>102</v>
      </c>
      <c r="BI285" s="2" t="s">
        <v>102</v>
      </c>
      <c r="BJ285" s="2" t="s">
        <v>102</v>
      </c>
      <c r="BK285" s="2" t="s">
        <v>102</v>
      </c>
      <c r="BL285" s="2" t="s">
        <v>102</v>
      </c>
      <c r="BM285" s="2" t="s">
        <v>102</v>
      </c>
      <c r="BN285" s="2" t="s">
        <v>102</v>
      </c>
      <c r="BO285" s="2" t="s">
        <v>102</v>
      </c>
      <c r="BP285" s="2" t="s">
        <v>102</v>
      </c>
      <c r="BQ285" s="2" t="s">
        <v>102</v>
      </c>
      <c r="BR285" s="2" t="s">
        <v>102</v>
      </c>
      <c r="BS285" s="2" t="s">
        <v>102</v>
      </c>
      <c r="BT285" s="2" t="s">
        <v>103</v>
      </c>
      <c r="BU285" s="2" t="s">
        <v>103</v>
      </c>
      <c r="BV285" s="2" t="s">
        <v>102</v>
      </c>
      <c r="BW285" s="2" t="s">
        <v>102</v>
      </c>
      <c r="BX285" s="2" t="s">
        <v>102</v>
      </c>
      <c r="BY285" s="2" t="s">
        <v>102</v>
      </c>
      <c r="BZ285" s="2" t="s">
        <v>102</v>
      </c>
      <c r="CA285" s="2" t="s">
        <v>102</v>
      </c>
      <c r="CB285" s="2" t="s">
        <v>102</v>
      </c>
      <c r="CC285" s="2" t="s">
        <v>102</v>
      </c>
      <c r="CD285" s="2" t="s">
        <v>102</v>
      </c>
      <c r="CE285" s="2" t="s">
        <v>102</v>
      </c>
      <c r="CF285" s="2" t="s">
        <v>102</v>
      </c>
      <c r="CG285" s="2" t="s">
        <v>102</v>
      </c>
      <c r="CH285" s="2" t="s">
        <v>102</v>
      </c>
      <c r="CI285" s="2" t="s">
        <v>102</v>
      </c>
      <c r="CJ285" s="2" t="s">
        <v>102</v>
      </c>
      <c r="CK285" s="2" t="s">
        <v>102</v>
      </c>
      <c r="CL285" s="2" t="s">
        <v>102</v>
      </c>
      <c r="CM285" s="2" t="s">
        <v>102</v>
      </c>
      <c r="CN285" s="2" t="s">
        <v>102</v>
      </c>
      <c r="CO285" s="2" t="s">
        <v>102</v>
      </c>
      <c r="CP285" s="2" t="s">
        <v>102</v>
      </c>
      <c r="CQ285" s="2" t="s">
        <v>102</v>
      </c>
      <c r="CR285" s="2" t="s">
        <v>102</v>
      </c>
      <c r="CS285" s="2" t="s">
        <v>102</v>
      </c>
      <c r="CT285" s="2" t="s">
        <v>102</v>
      </c>
      <c r="CU285" s="2" t="s">
        <v>102</v>
      </c>
    </row>
    <row r="286" spans="1:99" x14ac:dyDescent="0.3">
      <c r="A286" s="2" t="s">
        <v>379</v>
      </c>
      <c r="B286" s="2">
        <v>160379</v>
      </c>
      <c r="C286" s="2" t="s">
        <v>2560</v>
      </c>
      <c r="D286" s="2" t="s">
        <v>792</v>
      </c>
      <c r="E286" s="2" t="s">
        <v>2561</v>
      </c>
      <c r="F286" s="2" t="s">
        <v>2561</v>
      </c>
      <c r="G286" s="2" t="s">
        <v>2562</v>
      </c>
      <c r="I286" s="2" t="s">
        <v>381</v>
      </c>
      <c r="K286" s="2" t="s">
        <v>382</v>
      </c>
      <c r="L286" s="2" t="s">
        <v>2563</v>
      </c>
      <c r="M286" s="2" t="s">
        <v>2564</v>
      </c>
      <c r="N286" s="2" t="s">
        <v>2565</v>
      </c>
      <c r="U286" s="2" t="s">
        <v>798</v>
      </c>
      <c r="V286" s="3">
        <v>40955</v>
      </c>
      <c r="W286" s="3">
        <v>41375</v>
      </c>
      <c r="X286" s="4">
        <v>41183</v>
      </c>
      <c r="Y286" s="2" t="s">
        <v>103</v>
      </c>
      <c r="Z286" s="2" t="s">
        <v>2566</v>
      </c>
      <c r="AA286" s="2" t="s">
        <v>103</v>
      </c>
      <c r="AB286" s="2" t="s">
        <v>102</v>
      </c>
      <c r="AD286" s="2" t="s">
        <v>102</v>
      </c>
      <c r="AF286" s="2" t="s">
        <v>102</v>
      </c>
      <c r="AG286" s="2" t="s">
        <v>103</v>
      </c>
      <c r="AH286" s="2" t="s">
        <v>102</v>
      </c>
      <c r="AI286" s="2" t="s">
        <v>279</v>
      </c>
      <c r="AL286" s="2" t="s">
        <v>382</v>
      </c>
      <c r="AM286" s="2" t="s">
        <v>102</v>
      </c>
      <c r="AN286" s="2" t="s">
        <v>102</v>
      </c>
      <c r="AO286" s="2" t="s">
        <v>102</v>
      </c>
      <c r="AP286" s="2" t="s">
        <v>102</v>
      </c>
      <c r="AQ286" s="2" t="s">
        <v>102</v>
      </c>
      <c r="AR286" s="2" t="s">
        <v>102</v>
      </c>
      <c r="AS286" s="2" t="s">
        <v>102</v>
      </c>
      <c r="AT286" s="2" t="s">
        <v>102</v>
      </c>
      <c r="AU286" s="2" t="s">
        <v>102</v>
      </c>
      <c r="AV286" s="2" t="s">
        <v>102</v>
      </c>
      <c r="AW286" s="2" t="s">
        <v>102</v>
      </c>
      <c r="AX286" s="2" t="s">
        <v>102</v>
      </c>
      <c r="AY286" s="2" t="s">
        <v>102</v>
      </c>
      <c r="AZ286" s="2" t="s">
        <v>102</v>
      </c>
      <c r="BB286" s="2" t="s">
        <v>102</v>
      </c>
      <c r="BD286" s="2" t="s">
        <v>102</v>
      </c>
      <c r="BE286" s="2" t="s">
        <v>102</v>
      </c>
      <c r="BF286" s="2" t="s">
        <v>102</v>
      </c>
      <c r="BG286" s="2" t="s">
        <v>102</v>
      </c>
      <c r="BH286" s="2" t="s">
        <v>102</v>
      </c>
      <c r="BI286" s="2" t="s">
        <v>102</v>
      </c>
      <c r="BJ286" s="2" t="s">
        <v>102</v>
      </c>
      <c r="BK286" s="2" t="s">
        <v>102</v>
      </c>
      <c r="BL286" s="2" t="s">
        <v>102</v>
      </c>
      <c r="BM286" s="2" t="s">
        <v>102</v>
      </c>
      <c r="BN286" s="2" t="s">
        <v>102</v>
      </c>
      <c r="BO286" s="2" t="s">
        <v>102</v>
      </c>
      <c r="BP286" s="2" t="s">
        <v>102</v>
      </c>
      <c r="BQ286" s="2" t="s">
        <v>102</v>
      </c>
      <c r="BR286" s="2" t="s">
        <v>102</v>
      </c>
      <c r="BS286" s="2" t="s">
        <v>102</v>
      </c>
      <c r="BT286" s="2" t="s">
        <v>102</v>
      </c>
      <c r="BU286" s="2" t="s">
        <v>103</v>
      </c>
      <c r="BV286" s="2" t="s">
        <v>102</v>
      </c>
      <c r="BW286" s="2" t="s">
        <v>102</v>
      </c>
      <c r="BX286" s="2" t="s">
        <v>102</v>
      </c>
      <c r="BY286" s="2" t="s">
        <v>102</v>
      </c>
      <c r="BZ286" s="2" t="s">
        <v>102</v>
      </c>
      <c r="CA286" s="2" t="s">
        <v>102</v>
      </c>
      <c r="CB286" s="2" t="s">
        <v>102</v>
      </c>
      <c r="CC286" s="2" t="s">
        <v>102</v>
      </c>
      <c r="CD286" s="2" t="s">
        <v>102</v>
      </c>
      <c r="CE286" s="2" t="s">
        <v>102</v>
      </c>
      <c r="CF286" s="2" t="s">
        <v>102</v>
      </c>
      <c r="CG286" s="2" t="s">
        <v>102</v>
      </c>
      <c r="CH286" s="2" t="s">
        <v>102</v>
      </c>
      <c r="CI286" s="2" t="s">
        <v>102</v>
      </c>
      <c r="CJ286" s="2" t="s">
        <v>102</v>
      </c>
      <c r="CK286" s="2" t="s">
        <v>102</v>
      </c>
      <c r="CL286" s="2" t="s">
        <v>102</v>
      </c>
      <c r="CM286" s="2" t="s">
        <v>102</v>
      </c>
      <c r="CN286" s="2" t="s">
        <v>102</v>
      </c>
      <c r="CO286" s="2" t="s">
        <v>102</v>
      </c>
      <c r="CP286" s="2" t="s">
        <v>102</v>
      </c>
      <c r="CQ286" s="2" t="s">
        <v>102</v>
      </c>
      <c r="CR286" s="2" t="s">
        <v>102</v>
      </c>
      <c r="CS286" s="2" t="s">
        <v>102</v>
      </c>
      <c r="CT286" s="2" t="s">
        <v>102</v>
      </c>
      <c r="CU286" s="2" t="s">
        <v>102</v>
      </c>
    </row>
    <row r="287" spans="1:99" x14ac:dyDescent="0.3">
      <c r="A287" s="2" t="s">
        <v>379</v>
      </c>
      <c r="B287" s="2">
        <v>160384</v>
      </c>
      <c r="C287" s="2" t="s">
        <v>7987</v>
      </c>
      <c r="D287" s="2" t="s">
        <v>792</v>
      </c>
      <c r="E287" s="2" t="s">
        <v>7988</v>
      </c>
      <c r="F287" s="2" t="s">
        <v>7988</v>
      </c>
      <c r="G287" s="2" t="s">
        <v>7989</v>
      </c>
      <c r="H287" s="2" t="s">
        <v>7990</v>
      </c>
      <c r="I287" s="2" t="s">
        <v>710</v>
      </c>
      <c r="K287" s="2" t="s">
        <v>710</v>
      </c>
      <c r="L287" s="2">
        <v>238868</v>
      </c>
      <c r="M287" s="2" t="s">
        <v>7991</v>
      </c>
      <c r="N287" s="2" t="s">
        <v>7992</v>
      </c>
      <c r="U287" s="2" t="s">
        <v>798</v>
      </c>
      <c r="V287" s="3">
        <v>40997</v>
      </c>
      <c r="W287" s="3">
        <v>41361</v>
      </c>
      <c r="X287" s="4">
        <v>41183</v>
      </c>
      <c r="Y287" s="2" t="s">
        <v>102</v>
      </c>
      <c r="AA287" s="2" t="s">
        <v>103</v>
      </c>
      <c r="AB287" s="2" t="s">
        <v>102</v>
      </c>
      <c r="AD287" s="2" t="s">
        <v>102</v>
      </c>
      <c r="AF287" s="2" t="s">
        <v>102</v>
      </c>
      <c r="AG287" s="2" t="s">
        <v>103</v>
      </c>
      <c r="AH287" s="2" t="s">
        <v>102</v>
      </c>
      <c r="AI287" s="2" t="s">
        <v>108</v>
      </c>
      <c r="AL287" s="2" t="s">
        <v>710</v>
      </c>
      <c r="AM287" s="2" t="s">
        <v>102</v>
      </c>
      <c r="AN287" s="2" t="s">
        <v>102</v>
      </c>
      <c r="AO287" s="2" t="s">
        <v>102</v>
      </c>
      <c r="AP287" s="2" t="s">
        <v>102</v>
      </c>
      <c r="AQ287" s="2" t="s">
        <v>102</v>
      </c>
      <c r="AR287" s="2" t="s">
        <v>102</v>
      </c>
      <c r="AS287" s="2" t="s">
        <v>102</v>
      </c>
      <c r="AT287" s="2" t="s">
        <v>102</v>
      </c>
      <c r="AU287" s="2" t="s">
        <v>102</v>
      </c>
      <c r="AV287" s="2" t="s">
        <v>102</v>
      </c>
      <c r="AW287" s="2" t="s">
        <v>102</v>
      </c>
      <c r="AX287" s="2" t="s">
        <v>102</v>
      </c>
      <c r="AY287" s="2" t="s">
        <v>102</v>
      </c>
      <c r="AZ287" s="2" t="s">
        <v>102</v>
      </c>
      <c r="BB287" s="2" t="s">
        <v>102</v>
      </c>
      <c r="BD287" s="2" t="s">
        <v>102</v>
      </c>
      <c r="BE287" s="2" t="s">
        <v>102</v>
      </c>
      <c r="BF287" s="2" t="s">
        <v>102</v>
      </c>
      <c r="BG287" s="2" t="s">
        <v>102</v>
      </c>
      <c r="BH287" s="2" t="s">
        <v>102</v>
      </c>
      <c r="BI287" s="2" t="s">
        <v>102</v>
      </c>
      <c r="BJ287" s="2" t="s">
        <v>102</v>
      </c>
      <c r="BK287" s="2" t="s">
        <v>102</v>
      </c>
      <c r="BL287" s="2" t="s">
        <v>102</v>
      </c>
      <c r="BM287" s="2" t="s">
        <v>102</v>
      </c>
      <c r="BN287" s="2" t="s">
        <v>102</v>
      </c>
      <c r="BO287" s="2" t="s">
        <v>102</v>
      </c>
      <c r="BP287" s="2" t="s">
        <v>102</v>
      </c>
      <c r="BQ287" s="2" t="s">
        <v>102</v>
      </c>
      <c r="BR287" s="2" t="s">
        <v>102</v>
      </c>
      <c r="BS287" s="2" t="s">
        <v>102</v>
      </c>
      <c r="BT287" s="2" t="s">
        <v>103</v>
      </c>
      <c r="BU287" s="2" t="s">
        <v>103</v>
      </c>
      <c r="BV287" s="2" t="s">
        <v>102</v>
      </c>
      <c r="BW287" s="2" t="s">
        <v>102</v>
      </c>
      <c r="BX287" s="2" t="s">
        <v>102</v>
      </c>
      <c r="BY287" s="2" t="s">
        <v>102</v>
      </c>
      <c r="BZ287" s="2" t="s">
        <v>102</v>
      </c>
      <c r="CA287" s="2" t="s">
        <v>102</v>
      </c>
      <c r="CB287" s="2" t="s">
        <v>102</v>
      </c>
      <c r="CC287" s="2" t="s">
        <v>102</v>
      </c>
      <c r="CD287" s="2" t="s">
        <v>102</v>
      </c>
      <c r="CE287" s="2" t="s">
        <v>102</v>
      </c>
      <c r="CF287" s="2" t="s">
        <v>102</v>
      </c>
      <c r="CG287" s="2" t="s">
        <v>102</v>
      </c>
      <c r="CH287" s="2" t="s">
        <v>102</v>
      </c>
      <c r="CI287" s="2" t="s">
        <v>102</v>
      </c>
      <c r="CJ287" s="2" t="s">
        <v>102</v>
      </c>
      <c r="CK287" s="2" t="s">
        <v>102</v>
      </c>
      <c r="CL287" s="2" t="s">
        <v>102</v>
      </c>
      <c r="CM287" s="2" t="s">
        <v>102</v>
      </c>
      <c r="CN287" s="2" t="s">
        <v>102</v>
      </c>
      <c r="CO287" s="2" t="s">
        <v>102</v>
      </c>
      <c r="CP287" s="2" t="s">
        <v>102</v>
      </c>
      <c r="CQ287" s="2" t="s">
        <v>102</v>
      </c>
      <c r="CR287" s="2" t="s">
        <v>102</v>
      </c>
      <c r="CS287" s="2" t="s">
        <v>102</v>
      </c>
      <c r="CT287" s="2" t="s">
        <v>102</v>
      </c>
      <c r="CU287" s="2" t="s">
        <v>102</v>
      </c>
    </row>
    <row r="288" spans="1:99" x14ac:dyDescent="0.3">
      <c r="A288" s="2" t="s">
        <v>109</v>
      </c>
      <c r="B288" s="2">
        <v>160385</v>
      </c>
      <c r="C288" s="2" t="s">
        <v>3276</v>
      </c>
      <c r="D288" s="2" t="s">
        <v>792</v>
      </c>
      <c r="E288" s="2" t="s">
        <v>3277</v>
      </c>
      <c r="F288" s="2" t="s">
        <v>3277</v>
      </c>
      <c r="G288" s="2" t="s">
        <v>844</v>
      </c>
      <c r="H288" s="2" t="s">
        <v>285</v>
      </c>
      <c r="I288" s="2" t="s">
        <v>130</v>
      </c>
      <c r="J288" s="2" t="s">
        <v>131</v>
      </c>
      <c r="K288" s="2" t="s">
        <v>101</v>
      </c>
      <c r="L288" s="2">
        <v>10036</v>
      </c>
      <c r="M288" s="2" t="s">
        <v>3278</v>
      </c>
      <c r="N288" s="2" t="s">
        <v>3279</v>
      </c>
      <c r="U288" s="2" t="s">
        <v>798</v>
      </c>
      <c r="V288" s="3">
        <v>40982</v>
      </c>
      <c r="W288" s="3">
        <v>41339</v>
      </c>
      <c r="X288" s="4">
        <v>41183</v>
      </c>
      <c r="Y288" s="2" t="s">
        <v>102</v>
      </c>
      <c r="AA288" s="2" t="s">
        <v>102</v>
      </c>
      <c r="AB288" s="2" t="s">
        <v>102</v>
      </c>
      <c r="AD288" s="2" t="s">
        <v>102</v>
      </c>
      <c r="AF288" s="2" t="s">
        <v>102</v>
      </c>
      <c r="AG288" s="2" t="s">
        <v>103</v>
      </c>
      <c r="AH288" s="2" t="s">
        <v>102</v>
      </c>
      <c r="AI288" s="2" t="s">
        <v>104</v>
      </c>
      <c r="AK288" s="2" t="s">
        <v>105</v>
      </c>
      <c r="AL288" s="2" t="s">
        <v>101</v>
      </c>
      <c r="AM288" s="2" t="s">
        <v>102</v>
      </c>
      <c r="AN288" s="2" t="s">
        <v>102</v>
      </c>
      <c r="AO288" s="2" t="s">
        <v>102</v>
      </c>
      <c r="AP288" s="2" t="s">
        <v>102</v>
      </c>
      <c r="AQ288" s="2" t="s">
        <v>102</v>
      </c>
      <c r="AR288" s="2" t="s">
        <v>102</v>
      </c>
      <c r="AS288" s="2" t="s">
        <v>102</v>
      </c>
      <c r="AT288" s="2" t="s">
        <v>102</v>
      </c>
      <c r="AU288" s="2" t="s">
        <v>102</v>
      </c>
      <c r="AV288" s="2" t="s">
        <v>102</v>
      </c>
      <c r="AW288" s="2" t="s">
        <v>102</v>
      </c>
      <c r="AX288" s="2" t="s">
        <v>102</v>
      </c>
      <c r="AY288" s="2" t="s">
        <v>102</v>
      </c>
      <c r="AZ288" s="2" t="s">
        <v>102</v>
      </c>
      <c r="BB288" s="2" t="s">
        <v>102</v>
      </c>
      <c r="BD288" s="2" t="s">
        <v>102</v>
      </c>
      <c r="BE288" s="2" t="s">
        <v>102</v>
      </c>
      <c r="BF288" s="2" t="s">
        <v>103</v>
      </c>
      <c r="BG288" s="2" t="s">
        <v>102</v>
      </c>
      <c r="BH288" s="2" t="s">
        <v>102</v>
      </c>
      <c r="BI288" s="2" t="s">
        <v>102</v>
      </c>
      <c r="BJ288" s="2" t="s">
        <v>102</v>
      </c>
      <c r="BK288" s="2" t="s">
        <v>102</v>
      </c>
      <c r="BL288" s="2" t="s">
        <v>102</v>
      </c>
      <c r="BM288" s="2" t="s">
        <v>102</v>
      </c>
      <c r="BN288" s="2" t="s">
        <v>102</v>
      </c>
      <c r="BO288" s="2" t="s">
        <v>102</v>
      </c>
      <c r="BP288" s="2" t="s">
        <v>102</v>
      </c>
      <c r="BQ288" s="2" t="s">
        <v>102</v>
      </c>
      <c r="BR288" s="2" t="s">
        <v>102</v>
      </c>
      <c r="BS288" s="2" t="s">
        <v>102</v>
      </c>
      <c r="BT288" s="2" t="s">
        <v>102</v>
      </c>
      <c r="BU288" s="2" t="s">
        <v>102</v>
      </c>
      <c r="BV288" s="2" t="s">
        <v>102</v>
      </c>
      <c r="BW288" s="2" t="s">
        <v>102</v>
      </c>
      <c r="BX288" s="2" t="s">
        <v>102</v>
      </c>
      <c r="BY288" s="2" t="s">
        <v>102</v>
      </c>
      <c r="BZ288" s="2" t="s">
        <v>102</v>
      </c>
      <c r="CA288" s="2" t="s">
        <v>102</v>
      </c>
      <c r="CB288" s="2" t="s">
        <v>102</v>
      </c>
      <c r="CC288" s="2" t="s">
        <v>102</v>
      </c>
      <c r="CD288" s="2" t="s">
        <v>102</v>
      </c>
      <c r="CE288" s="2" t="s">
        <v>102</v>
      </c>
      <c r="CF288" s="2" t="s">
        <v>102</v>
      </c>
      <c r="CG288" s="2" t="s">
        <v>102</v>
      </c>
      <c r="CH288" s="2" t="s">
        <v>102</v>
      </c>
      <c r="CI288" s="2" t="s">
        <v>102</v>
      </c>
      <c r="CJ288" s="2" t="s">
        <v>102</v>
      </c>
      <c r="CK288" s="2" t="s">
        <v>102</v>
      </c>
      <c r="CL288" s="2" t="s">
        <v>102</v>
      </c>
      <c r="CM288" s="2" t="s">
        <v>102</v>
      </c>
      <c r="CN288" s="2" t="s">
        <v>102</v>
      </c>
      <c r="CO288" s="2" t="s">
        <v>102</v>
      </c>
      <c r="CP288" s="2" t="s">
        <v>102</v>
      </c>
      <c r="CQ288" s="2" t="s">
        <v>102</v>
      </c>
      <c r="CR288" s="2" t="s">
        <v>102</v>
      </c>
      <c r="CS288" s="2" t="s">
        <v>102</v>
      </c>
      <c r="CT288" s="2" t="s">
        <v>102</v>
      </c>
      <c r="CU288" s="2" t="s">
        <v>102</v>
      </c>
    </row>
    <row r="289" spans="1:99" x14ac:dyDescent="0.3">
      <c r="A289" s="2" t="s">
        <v>112</v>
      </c>
      <c r="B289" s="2">
        <v>160390</v>
      </c>
      <c r="C289" s="2" t="s">
        <v>2639</v>
      </c>
      <c r="D289" s="2" t="s">
        <v>792</v>
      </c>
      <c r="E289" s="2" t="s">
        <v>2640</v>
      </c>
      <c r="F289" s="2" t="s">
        <v>2640</v>
      </c>
      <c r="G289" s="2" t="s">
        <v>1213</v>
      </c>
      <c r="H289" s="2" t="s">
        <v>437</v>
      </c>
      <c r="I289" s="2" t="s">
        <v>141</v>
      </c>
      <c r="J289" s="2" t="s">
        <v>113</v>
      </c>
      <c r="K289" s="2" t="s">
        <v>101</v>
      </c>
      <c r="L289" s="2">
        <v>98104</v>
      </c>
      <c r="M289" s="2" t="s">
        <v>2641</v>
      </c>
      <c r="N289" s="2" t="s">
        <v>2642</v>
      </c>
      <c r="U289" s="2" t="s">
        <v>798</v>
      </c>
      <c r="V289" s="3">
        <v>40956</v>
      </c>
      <c r="W289" s="3">
        <v>41361</v>
      </c>
      <c r="X289" s="4">
        <v>41183</v>
      </c>
      <c r="Y289" s="2" t="s">
        <v>103</v>
      </c>
      <c r="Z289" s="2" t="s">
        <v>2643</v>
      </c>
      <c r="AA289" s="2" t="s">
        <v>102</v>
      </c>
      <c r="AB289" s="2" t="s">
        <v>102</v>
      </c>
      <c r="AD289" s="2" t="s">
        <v>102</v>
      </c>
      <c r="AF289" s="2" t="s">
        <v>103</v>
      </c>
      <c r="AG289" s="2" t="s">
        <v>102</v>
      </c>
      <c r="AH289" s="2" t="s">
        <v>102</v>
      </c>
      <c r="AI289" s="2" t="s">
        <v>104</v>
      </c>
      <c r="AK289" s="2" t="s">
        <v>113</v>
      </c>
      <c r="AL289" s="2" t="s">
        <v>101</v>
      </c>
      <c r="AM289" s="2" t="s">
        <v>102</v>
      </c>
      <c r="AN289" s="2" t="s">
        <v>102</v>
      </c>
      <c r="AO289" s="2" t="s">
        <v>102</v>
      </c>
      <c r="AP289" s="2" t="s">
        <v>102</v>
      </c>
      <c r="AQ289" s="2" t="s">
        <v>102</v>
      </c>
      <c r="AR289" s="2" t="s">
        <v>102</v>
      </c>
      <c r="AS289" s="2" t="s">
        <v>102</v>
      </c>
      <c r="AT289" s="2" t="s">
        <v>102</v>
      </c>
      <c r="AU289" s="2" t="s">
        <v>102</v>
      </c>
      <c r="AV289" s="2" t="s">
        <v>102</v>
      </c>
      <c r="AW289" s="2" t="s">
        <v>102</v>
      </c>
      <c r="AX289" s="2" t="s">
        <v>102</v>
      </c>
      <c r="AY289" s="2" t="s">
        <v>102</v>
      </c>
      <c r="AZ289" s="2" t="s">
        <v>102</v>
      </c>
      <c r="BB289" s="2" t="s">
        <v>102</v>
      </c>
      <c r="BD289" s="2" t="s">
        <v>102</v>
      </c>
      <c r="BE289" s="2" t="s">
        <v>102</v>
      </c>
      <c r="BF289" s="2" t="s">
        <v>102</v>
      </c>
      <c r="BG289" s="2" t="s">
        <v>102</v>
      </c>
      <c r="BH289" s="2" t="s">
        <v>102</v>
      </c>
      <c r="BI289" s="2" t="s">
        <v>102</v>
      </c>
      <c r="BJ289" s="2" t="s">
        <v>102</v>
      </c>
      <c r="BK289" s="2" t="s">
        <v>102</v>
      </c>
      <c r="BL289" s="2" t="s">
        <v>102</v>
      </c>
      <c r="BM289" s="2" t="s">
        <v>102</v>
      </c>
      <c r="BN289" s="2" t="s">
        <v>102</v>
      </c>
      <c r="BO289" s="2" t="s">
        <v>102</v>
      </c>
      <c r="BP289" s="2" t="s">
        <v>102</v>
      </c>
      <c r="BQ289" s="2" t="s">
        <v>102</v>
      </c>
      <c r="BR289" s="2" t="s">
        <v>102</v>
      </c>
      <c r="BS289" s="2" t="s">
        <v>102</v>
      </c>
      <c r="BT289" s="2" t="s">
        <v>102</v>
      </c>
      <c r="BU289" s="2" t="s">
        <v>103</v>
      </c>
      <c r="BV289" s="2" t="s">
        <v>102</v>
      </c>
      <c r="BW289" s="2" t="s">
        <v>102</v>
      </c>
      <c r="BX289" s="2" t="s">
        <v>102</v>
      </c>
      <c r="BY289" s="2" t="s">
        <v>102</v>
      </c>
      <c r="BZ289" s="2" t="s">
        <v>102</v>
      </c>
      <c r="CA289" s="2" t="s">
        <v>102</v>
      </c>
      <c r="CB289" s="2" t="s">
        <v>102</v>
      </c>
      <c r="CC289" s="2" t="s">
        <v>102</v>
      </c>
      <c r="CD289" s="2" t="s">
        <v>102</v>
      </c>
      <c r="CE289" s="2" t="s">
        <v>102</v>
      </c>
      <c r="CF289" s="2" t="s">
        <v>102</v>
      </c>
      <c r="CG289" s="2" t="s">
        <v>102</v>
      </c>
      <c r="CH289" s="2" t="s">
        <v>102</v>
      </c>
      <c r="CI289" s="2" t="s">
        <v>102</v>
      </c>
      <c r="CJ289" s="2" t="s">
        <v>102</v>
      </c>
      <c r="CK289" s="2" t="s">
        <v>102</v>
      </c>
      <c r="CL289" s="2" t="s">
        <v>102</v>
      </c>
      <c r="CM289" s="2" t="s">
        <v>102</v>
      </c>
      <c r="CN289" s="2" t="s">
        <v>102</v>
      </c>
      <c r="CO289" s="2" t="s">
        <v>102</v>
      </c>
      <c r="CP289" s="2" t="s">
        <v>102</v>
      </c>
      <c r="CQ289" s="2" t="s">
        <v>102</v>
      </c>
      <c r="CR289" s="2" t="s">
        <v>102</v>
      </c>
      <c r="CS289" s="2" t="s">
        <v>102</v>
      </c>
      <c r="CT289" s="2" t="s">
        <v>102</v>
      </c>
      <c r="CU289" s="2" t="s">
        <v>102</v>
      </c>
    </row>
    <row r="290" spans="1:99" x14ac:dyDescent="0.3">
      <c r="A290" s="2" t="s">
        <v>112</v>
      </c>
      <c r="B290" s="2">
        <v>160391</v>
      </c>
      <c r="C290" s="2" t="s">
        <v>2979</v>
      </c>
      <c r="D290" s="2" t="s">
        <v>792</v>
      </c>
      <c r="E290" s="2" t="s">
        <v>2980</v>
      </c>
      <c r="F290" s="2" t="s">
        <v>2980</v>
      </c>
      <c r="G290" s="2" t="s">
        <v>2981</v>
      </c>
      <c r="I290" s="2" t="s">
        <v>212</v>
      </c>
      <c r="J290" s="2" t="s">
        <v>134</v>
      </c>
      <c r="K290" s="2" t="s">
        <v>101</v>
      </c>
      <c r="L290" s="2">
        <v>94306</v>
      </c>
      <c r="M290" s="2" t="s">
        <v>2982</v>
      </c>
      <c r="N290" s="2" t="s">
        <v>2983</v>
      </c>
      <c r="U290" s="2" t="s">
        <v>798</v>
      </c>
      <c r="V290" s="3">
        <v>40974</v>
      </c>
      <c r="W290" s="3">
        <v>41341</v>
      </c>
      <c r="X290" s="4">
        <v>41183</v>
      </c>
      <c r="Y290" s="2" t="s">
        <v>103</v>
      </c>
      <c r="Z290" s="2" t="s">
        <v>2984</v>
      </c>
      <c r="AA290" s="2" t="s">
        <v>102</v>
      </c>
      <c r="AB290" s="2" t="s">
        <v>102</v>
      </c>
      <c r="AD290" s="2" t="s">
        <v>102</v>
      </c>
      <c r="AF290" s="2" t="s">
        <v>103</v>
      </c>
      <c r="AG290" s="2" t="s">
        <v>102</v>
      </c>
      <c r="AH290" s="2" t="s">
        <v>102</v>
      </c>
      <c r="AI290" s="2" t="s">
        <v>108</v>
      </c>
      <c r="AK290" s="2" t="s">
        <v>134</v>
      </c>
      <c r="AL290" s="2" t="s">
        <v>101</v>
      </c>
      <c r="AM290" s="2" t="s">
        <v>102</v>
      </c>
      <c r="AN290" s="2" t="s">
        <v>102</v>
      </c>
      <c r="AO290" s="2" t="s">
        <v>102</v>
      </c>
      <c r="AP290" s="2" t="s">
        <v>102</v>
      </c>
      <c r="AQ290" s="2" t="s">
        <v>102</v>
      </c>
      <c r="AR290" s="2" t="s">
        <v>102</v>
      </c>
      <c r="AS290" s="2" t="s">
        <v>102</v>
      </c>
      <c r="AT290" s="2" t="s">
        <v>102</v>
      </c>
      <c r="AU290" s="2" t="s">
        <v>102</v>
      </c>
      <c r="AV290" s="2" t="s">
        <v>102</v>
      </c>
      <c r="AW290" s="2" t="s">
        <v>102</v>
      </c>
      <c r="AX290" s="2" t="s">
        <v>102</v>
      </c>
      <c r="AY290" s="2" t="s">
        <v>102</v>
      </c>
      <c r="AZ290" s="2" t="s">
        <v>102</v>
      </c>
      <c r="BB290" s="2" t="s">
        <v>102</v>
      </c>
      <c r="BD290" s="2" t="s">
        <v>102</v>
      </c>
      <c r="BE290" s="2" t="s">
        <v>102</v>
      </c>
      <c r="BF290" s="2" t="s">
        <v>102</v>
      </c>
      <c r="BG290" s="2" t="s">
        <v>102</v>
      </c>
      <c r="BH290" s="2" t="s">
        <v>102</v>
      </c>
      <c r="BI290" s="2" t="s">
        <v>102</v>
      </c>
      <c r="BJ290" s="2" t="s">
        <v>102</v>
      </c>
      <c r="BK290" s="2" t="s">
        <v>102</v>
      </c>
      <c r="BL290" s="2" t="s">
        <v>102</v>
      </c>
      <c r="BM290" s="2" t="s">
        <v>102</v>
      </c>
      <c r="BN290" s="2" t="s">
        <v>102</v>
      </c>
      <c r="BO290" s="2" t="s">
        <v>102</v>
      </c>
      <c r="BP290" s="2" t="s">
        <v>102</v>
      </c>
      <c r="BQ290" s="2" t="s">
        <v>102</v>
      </c>
      <c r="BR290" s="2" t="s">
        <v>102</v>
      </c>
      <c r="BS290" s="2" t="s">
        <v>102</v>
      </c>
      <c r="BT290" s="2" t="s">
        <v>103</v>
      </c>
      <c r="BU290" s="2" t="s">
        <v>103</v>
      </c>
      <c r="BV290" s="2" t="s">
        <v>102</v>
      </c>
      <c r="BW290" s="2" t="s">
        <v>102</v>
      </c>
      <c r="BX290" s="2" t="s">
        <v>102</v>
      </c>
      <c r="BY290" s="2" t="s">
        <v>102</v>
      </c>
      <c r="BZ290" s="2" t="s">
        <v>102</v>
      </c>
      <c r="CA290" s="2" t="s">
        <v>102</v>
      </c>
      <c r="CB290" s="2" t="s">
        <v>102</v>
      </c>
      <c r="CC290" s="2" t="s">
        <v>102</v>
      </c>
      <c r="CD290" s="2" t="s">
        <v>102</v>
      </c>
      <c r="CE290" s="2" t="s">
        <v>102</v>
      </c>
      <c r="CF290" s="2" t="s">
        <v>102</v>
      </c>
      <c r="CG290" s="2" t="s">
        <v>102</v>
      </c>
      <c r="CH290" s="2" t="s">
        <v>102</v>
      </c>
      <c r="CI290" s="2" t="s">
        <v>102</v>
      </c>
      <c r="CJ290" s="2" t="s">
        <v>102</v>
      </c>
      <c r="CK290" s="2" t="s">
        <v>102</v>
      </c>
      <c r="CL290" s="2" t="s">
        <v>102</v>
      </c>
      <c r="CM290" s="2" t="s">
        <v>102</v>
      </c>
      <c r="CN290" s="2" t="s">
        <v>102</v>
      </c>
      <c r="CO290" s="2" t="s">
        <v>102</v>
      </c>
      <c r="CP290" s="2" t="s">
        <v>102</v>
      </c>
      <c r="CQ290" s="2" t="s">
        <v>102</v>
      </c>
      <c r="CR290" s="2" t="s">
        <v>102</v>
      </c>
      <c r="CS290" s="2" t="s">
        <v>102</v>
      </c>
      <c r="CT290" s="2" t="s">
        <v>102</v>
      </c>
      <c r="CU290" s="2" t="s">
        <v>102</v>
      </c>
    </row>
    <row r="291" spans="1:99" x14ac:dyDescent="0.3">
      <c r="A291" s="2" t="s">
        <v>112</v>
      </c>
      <c r="B291" s="2">
        <v>160395</v>
      </c>
      <c r="C291" s="2" t="s">
        <v>6824</v>
      </c>
      <c r="D291" s="2" t="s">
        <v>792</v>
      </c>
      <c r="E291" s="2" t="s">
        <v>6825</v>
      </c>
      <c r="F291" s="2" t="s">
        <v>6826</v>
      </c>
      <c r="G291" s="2" t="s">
        <v>6827</v>
      </c>
      <c r="I291" s="2" t="s">
        <v>211</v>
      </c>
      <c r="J291" s="2" t="s">
        <v>134</v>
      </c>
      <c r="K291" s="2" t="s">
        <v>101</v>
      </c>
      <c r="L291" s="2">
        <v>94025</v>
      </c>
      <c r="M291" s="2" t="s">
        <v>6828</v>
      </c>
      <c r="N291" s="2" t="s">
        <v>6829</v>
      </c>
      <c r="U291" s="2" t="s">
        <v>798</v>
      </c>
      <c r="V291" s="3">
        <v>40997</v>
      </c>
      <c r="W291" s="3">
        <v>41334</v>
      </c>
      <c r="X291" s="4">
        <v>41183</v>
      </c>
      <c r="Y291" s="2" t="s">
        <v>103</v>
      </c>
      <c r="Z291" s="2" t="s">
        <v>6830</v>
      </c>
      <c r="AA291" s="2" t="s">
        <v>102</v>
      </c>
      <c r="AB291" s="2" t="s">
        <v>102</v>
      </c>
      <c r="AD291" s="2" t="s">
        <v>102</v>
      </c>
      <c r="AF291" s="2" t="s">
        <v>103</v>
      </c>
      <c r="AG291" s="2" t="s">
        <v>102</v>
      </c>
      <c r="AH291" s="2" t="s">
        <v>102</v>
      </c>
      <c r="AI291" s="2" t="s">
        <v>104</v>
      </c>
      <c r="AK291" s="2" t="s">
        <v>105</v>
      </c>
      <c r="AL291" s="2" t="s">
        <v>101</v>
      </c>
      <c r="AM291" s="2" t="s">
        <v>102</v>
      </c>
      <c r="AN291" s="2" t="s">
        <v>102</v>
      </c>
      <c r="AO291" s="2" t="s">
        <v>102</v>
      </c>
      <c r="AP291" s="2" t="s">
        <v>102</v>
      </c>
      <c r="AQ291" s="2" t="s">
        <v>102</v>
      </c>
      <c r="AR291" s="2" t="s">
        <v>102</v>
      </c>
      <c r="AS291" s="2" t="s">
        <v>102</v>
      </c>
      <c r="AT291" s="2" t="s">
        <v>102</v>
      </c>
      <c r="AU291" s="2" t="s">
        <v>102</v>
      </c>
      <c r="AV291" s="2" t="s">
        <v>102</v>
      </c>
      <c r="AW291" s="2" t="s">
        <v>102</v>
      </c>
      <c r="AX291" s="2" t="s">
        <v>102</v>
      </c>
      <c r="AY291" s="2" t="s">
        <v>102</v>
      </c>
      <c r="AZ291" s="2" t="s">
        <v>102</v>
      </c>
      <c r="BB291" s="2" t="s">
        <v>102</v>
      </c>
      <c r="BD291" s="2" t="s">
        <v>102</v>
      </c>
      <c r="BE291" s="2" t="s">
        <v>102</v>
      </c>
      <c r="BF291" s="2" t="s">
        <v>102</v>
      </c>
      <c r="BG291" s="2" t="s">
        <v>102</v>
      </c>
      <c r="BH291" s="2" t="s">
        <v>102</v>
      </c>
      <c r="BI291" s="2" t="s">
        <v>102</v>
      </c>
      <c r="BJ291" s="2" t="s">
        <v>102</v>
      </c>
      <c r="BK291" s="2" t="s">
        <v>102</v>
      </c>
      <c r="BL291" s="2" t="s">
        <v>102</v>
      </c>
      <c r="BM291" s="2" t="s">
        <v>102</v>
      </c>
      <c r="BN291" s="2" t="s">
        <v>102</v>
      </c>
      <c r="BO291" s="2" t="s">
        <v>102</v>
      </c>
      <c r="BP291" s="2" t="s">
        <v>102</v>
      </c>
      <c r="BQ291" s="2" t="s">
        <v>102</v>
      </c>
      <c r="BR291" s="2" t="s">
        <v>102</v>
      </c>
      <c r="BS291" s="2" t="s">
        <v>102</v>
      </c>
      <c r="BT291" s="2" t="s">
        <v>103</v>
      </c>
      <c r="BU291" s="2" t="s">
        <v>103</v>
      </c>
      <c r="BV291" s="2" t="s">
        <v>102</v>
      </c>
      <c r="BW291" s="2" t="s">
        <v>102</v>
      </c>
      <c r="BX291" s="2" t="s">
        <v>102</v>
      </c>
      <c r="BY291" s="2" t="s">
        <v>102</v>
      </c>
      <c r="BZ291" s="2" t="s">
        <v>102</v>
      </c>
      <c r="CA291" s="2" t="s">
        <v>102</v>
      </c>
      <c r="CB291" s="2" t="s">
        <v>102</v>
      </c>
      <c r="CC291" s="2" t="s">
        <v>102</v>
      </c>
      <c r="CD291" s="2" t="s">
        <v>102</v>
      </c>
      <c r="CE291" s="2" t="s">
        <v>102</v>
      </c>
      <c r="CF291" s="2" t="s">
        <v>102</v>
      </c>
      <c r="CG291" s="2" t="s">
        <v>102</v>
      </c>
      <c r="CH291" s="2" t="s">
        <v>102</v>
      </c>
      <c r="CI291" s="2" t="s">
        <v>102</v>
      </c>
      <c r="CJ291" s="2" t="s">
        <v>102</v>
      </c>
      <c r="CK291" s="2" t="s">
        <v>102</v>
      </c>
      <c r="CL291" s="2" t="s">
        <v>102</v>
      </c>
      <c r="CM291" s="2" t="s">
        <v>102</v>
      </c>
      <c r="CN291" s="2" t="s">
        <v>102</v>
      </c>
      <c r="CO291" s="2" t="s">
        <v>102</v>
      </c>
      <c r="CP291" s="2" t="s">
        <v>102</v>
      </c>
      <c r="CQ291" s="2" t="s">
        <v>102</v>
      </c>
      <c r="CR291" s="2" t="s">
        <v>102</v>
      </c>
      <c r="CS291" s="2" t="s">
        <v>102</v>
      </c>
      <c r="CT291" s="2" t="s">
        <v>102</v>
      </c>
      <c r="CU291" s="2" t="s">
        <v>102</v>
      </c>
    </row>
    <row r="292" spans="1:99" x14ac:dyDescent="0.3">
      <c r="A292" s="2" t="s">
        <v>379</v>
      </c>
      <c r="B292" s="2">
        <v>160401</v>
      </c>
      <c r="C292" s="2" t="s">
        <v>8948</v>
      </c>
      <c r="D292" s="2" t="s">
        <v>792</v>
      </c>
      <c r="E292" s="2" t="s">
        <v>8949</v>
      </c>
      <c r="F292" s="2" t="s">
        <v>8949</v>
      </c>
      <c r="G292" s="2" t="s">
        <v>1936</v>
      </c>
      <c r="I292" s="2" t="s">
        <v>381</v>
      </c>
      <c r="K292" s="2" t="s">
        <v>382</v>
      </c>
      <c r="L292" s="2" t="s">
        <v>1937</v>
      </c>
      <c r="M292" s="2" t="s">
        <v>8950</v>
      </c>
      <c r="N292" s="2" t="s">
        <v>8951</v>
      </c>
      <c r="U292" s="2" t="s">
        <v>798</v>
      </c>
      <c r="V292" s="3">
        <v>40998</v>
      </c>
      <c r="W292" s="3">
        <v>41358</v>
      </c>
      <c r="X292" s="4">
        <v>41183</v>
      </c>
      <c r="Y292" s="2" t="s">
        <v>103</v>
      </c>
      <c r="Z292" s="2" t="s">
        <v>8952</v>
      </c>
      <c r="AA292" s="2" t="s">
        <v>103</v>
      </c>
      <c r="AB292" s="2" t="s">
        <v>102</v>
      </c>
      <c r="AD292" s="2" t="s">
        <v>102</v>
      </c>
      <c r="AF292" s="2" t="s">
        <v>102</v>
      </c>
      <c r="AG292" s="2" t="s">
        <v>103</v>
      </c>
      <c r="AH292" s="2" t="s">
        <v>102</v>
      </c>
      <c r="AI292" s="2" t="s">
        <v>279</v>
      </c>
      <c r="AL292" s="2" t="s">
        <v>382</v>
      </c>
      <c r="AM292" s="2" t="s">
        <v>102</v>
      </c>
      <c r="AN292" s="2" t="s">
        <v>102</v>
      </c>
      <c r="AO292" s="2" t="s">
        <v>102</v>
      </c>
      <c r="AP292" s="2" t="s">
        <v>102</v>
      </c>
      <c r="AQ292" s="2" t="s">
        <v>102</v>
      </c>
      <c r="AR292" s="2" t="s">
        <v>102</v>
      </c>
      <c r="AS292" s="2" t="s">
        <v>102</v>
      </c>
      <c r="AT292" s="2" t="s">
        <v>102</v>
      </c>
      <c r="AU292" s="2" t="s">
        <v>102</v>
      </c>
      <c r="AV292" s="2" t="s">
        <v>102</v>
      </c>
      <c r="AW292" s="2" t="s">
        <v>102</v>
      </c>
      <c r="AX292" s="2" t="s">
        <v>102</v>
      </c>
      <c r="AY292" s="2" t="s">
        <v>102</v>
      </c>
      <c r="AZ292" s="2" t="s">
        <v>102</v>
      </c>
      <c r="BB292" s="2" t="s">
        <v>102</v>
      </c>
      <c r="BD292" s="2" t="s">
        <v>102</v>
      </c>
      <c r="BE292" s="2" t="s">
        <v>102</v>
      </c>
      <c r="BF292" s="2" t="s">
        <v>102</v>
      </c>
      <c r="BG292" s="2" t="s">
        <v>102</v>
      </c>
      <c r="BH292" s="2" t="s">
        <v>102</v>
      </c>
      <c r="BI292" s="2" t="s">
        <v>102</v>
      </c>
      <c r="BJ292" s="2" t="s">
        <v>102</v>
      </c>
      <c r="BK292" s="2" t="s">
        <v>102</v>
      </c>
      <c r="BL292" s="2" t="s">
        <v>102</v>
      </c>
      <c r="BM292" s="2" t="s">
        <v>102</v>
      </c>
      <c r="BN292" s="2" t="s">
        <v>102</v>
      </c>
      <c r="BO292" s="2" t="s">
        <v>102</v>
      </c>
      <c r="BP292" s="2" t="s">
        <v>102</v>
      </c>
      <c r="BQ292" s="2" t="s">
        <v>102</v>
      </c>
      <c r="BR292" s="2" t="s">
        <v>102</v>
      </c>
      <c r="BS292" s="2" t="s">
        <v>102</v>
      </c>
      <c r="BT292" s="2" t="s">
        <v>103</v>
      </c>
      <c r="BU292" s="2" t="s">
        <v>103</v>
      </c>
      <c r="BV292" s="2" t="s">
        <v>102</v>
      </c>
      <c r="BW292" s="2" t="s">
        <v>102</v>
      </c>
      <c r="BX292" s="2" t="s">
        <v>102</v>
      </c>
      <c r="BY292" s="2" t="s">
        <v>102</v>
      </c>
      <c r="BZ292" s="2" t="s">
        <v>102</v>
      </c>
      <c r="CA292" s="2" t="s">
        <v>102</v>
      </c>
      <c r="CB292" s="2" t="s">
        <v>102</v>
      </c>
      <c r="CC292" s="2" t="s">
        <v>102</v>
      </c>
      <c r="CD292" s="2" t="s">
        <v>102</v>
      </c>
      <c r="CE292" s="2" t="s">
        <v>102</v>
      </c>
      <c r="CF292" s="2" t="s">
        <v>102</v>
      </c>
      <c r="CG292" s="2" t="s">
        <v>102</v>
      </c>
      <c r="CH292" s="2" t="s">
        <v>102</v>
      </c>
      <c r="CI292" s="2" t="s">
        <v>102</v>
      </c>
      <c r="CJ292" s="2" t="s">
        <v>102</v>
      </c>
      <c r="CK292" s="2" t="s">
        <v>102</v>
      </c>
      <c r="CL292" s="2" t="s">
        <v>102</v>
      </c>
      <c r="CM292" s="2" t="s">
        <v>102</v>
      </c>
      <c r="CN292" s="2" t="s">
        <v>102</v>
      </c>
      <c r="CO292" s="2" t="s">
        <v>102</v>
      </c>
      <c r="CP292" s="2" t="s">
        <v>102</v>
      </c>
      <c r="CQ292" s="2" t="s">
        <v>102</v>
      </c>
      <c r="CR292" s="2" t="s">
        <v>102</v>
      </c>
      <c r="CS292" s="2" t="s">
        <v>102</v>
      </c>
      <c r="CT292" s="2" t="s">
        <v>102</v>
      </c>
      <c r="CU292" s="2" t="s">
        <v>102</v>
      </c>
    </row>
    <row r="293" spans="1:99" x14ac:dyDescent="0.3">
      <c r="A293" s="2" t="s">
        <v>123</v>
      </c>
      <c r="B293" s="2">
        <v>160408</v>
      </c>
      <c r="C293" s="2" t="s">
        <v>5587</v>
      </c>
      <c r="D293" s="2" t="s">
        <v>792</v>
      </c>
      <c r="E293" s="2" t="s">
        <v>5588</v>
      </c>
      <c r="F293" s="2" t="s">
        <v>5588</v>
      </c>
      <c r="G293" s="2" t="s">
        <v>5589</v>
      </c>
      <c r="H293" s="2" t="s">
        <v>176</v>
      </c>
      <c r="I293" s="2" t="s">
        <v>304</v>
      </c>
      <c r="J293" s="2" t="s">
        <v>155</v>
      </c>
      <c r="K293" s="2" t="s">
        <v>101</v>
      </c>
      <c r="L293" s="2" t="s">
        <v>5590</v>
      </c>
      <c r="M293" s="2" t="s">
        <v>5591</v>
      </c>
      <c r="N293" s="2" t="s">
        <v>5592</v>
      </c>
      <c r="U293" s="2" t="s">
        <v>798</v>
      </c>
      <c r="V293" s="3">
        <v>40996</v>
      </c>
      <c r="W293" s="3">
        <v>41359</v>
      </c>
      <c r="X293" s="4">
        <v>41183</v>
      </c>
      <c r="Y293" s="2" t="s">
        <v>103</v>
      </c>
      <c r="Z293" s="2" t="s">
        <v>5593</v>
      </c>
      <c r="AA293" s="2" t="s">
        <v>102</v>
      </c>
      <c r="AB293" s="2" t="s">
        <v>102</v>
      </c>
      <c r="AD293" s="2" t="s">
        <v>102</v>
      </c>
      <c r="AF293" s="2" t="s">
        <v>102</v>
      </c>
      <c r="AG293" s="2" t="s">
        <v>103</v>
      </c>
      <c r="AH293" s="2" t="s">
        <v>102</v>
      </c>
      <c r="AI293" s="2" t="s">
        <v>104</v>
      </c>
      <c r="AK293" s="2" t="s">
        <v>155</v>
      </c>
      <c r="AL293" s="2" t="s">
        <v>101</v>
      </c>
      <c r="AM293" s="2" t="s">
        <v>102</v>
      </c>
      <c r="AN293" s="2" t="s">
        <v>102</v>
      </c>
      <c r="AO293" s="2" t="s">
        <v>102</v>
      </c>
      <c r="AP293" s="2" t="s">
        <v>102</v>
      </c>
      <c r="AQ293" s="2" t="s">
        <v>102</v>
      </c>
      <c r="AR293" s="2" t="s">
        <v>102</v>
      </c>
      <c r="AS293" s="2" t="s">
        <v>102</v>
      </c>
      <c r="AT293" s="2" t="s">
        <v>102</v>
      </c>
      <c r="AU293" s="2" t="s">
        <v>102</v>
      </c>
      <c r="AV293" s="2" t="s">
        <v>102</v>
      </c>
      <c r="AW293" s="2" t="s">
        <v>102</v>
      </c>
      <c r="AX293" s="2" t="s">
        <v>102</v>
      </c>
      <c r="AY293" s="2" t="s">
        <v>102</v>
      </c>
      <c r="AZ293" s="2" t="s">
        <v>102</v>
      </c>
      <c r="BB293" s="2" t="s">
        <v>103</v>
      </c>
      <c r="BC293" s="2" t="s">
        <v>102</v>
      </c>
      <c r="BD293" s="2" t="s">
        <v>102</v>
      </c>
      <c r="BE293" s="2" t="s">
        <v>102</v>
      </c>
      <c r="BF293" s="2" t="s">
        <v>102</v>
      </c>
      <c r="BG293" s="2" t="s">
        <v>102</v>
      </c>
      <c r="BH293" s="2" t="s">
        <v>102</v>
      </c>
      <c r="BI293" s="2" t="s">
        <v>102</v>
      </c>
      <c r="BJ293" s="2" t="s">
        <v>102</v>
      </c>
      <c r="BK293" s="2" t="s">
        <v>102</v>
      </c>
      <c r="BL293" s="2" t="s">
        <v>102</v>
      </c>
      <c r="BM293" s="2" t="s">
        <v>102</v>
      </c>
      <c r="BN293" s="2" t="s">
        <v>102</v>
      </c>
      <c r="BO293" s="2" t="s">
        <v>102</v>
      </c>
      <c r="BP293" s="2" t="s">
        <v>102</v>
      </c>
      <c r="BQ293" s="2" t="s">
        <v>102</v>
      </c>
      <c r="BR293" s="2" t="s">
        <v>102</v>
      </c>
      <c r="BS293" s="2" t="s">
        <v>102</v>
      </c>
      <c r="BT293" s="2" t="s">
        <v>103</v>
      </c>
      <c r="BU293" s="2" t="s">
        <v>103</v>
      </c>
      <c r="BV293" s="2" t="s">
        <v>102</v>
      </c>
      <c r="BW293" s="2" t="s">
        <v>102</v>
      </c>
      <c r="BX293" s="2" t="s">
        <v>102</v>
      </c>
      <c r="BY293" s="2" t="s">
        <v>102</v>
      </c>
      <c r="BZ293" s="2" t="s">
        <v>102</v>
      </c>
      <c r="CA293" s="2" t="s">
        <v>102</v>
      </c>
      <c r="CB293" s="2" t="s">
        <v>102</v>
      </c>
      <c r="CC293" s="2" t="s">
        <v>102</v>
      </c>
      <c r="CD293" s="2" t="s">
        <v>102</v>
      </c>
      <c r="CE293" s="2" t="s">
        <v>102</v>
      </c>
      <c r="CF293" s="2" t="s">
        <v>102</v>
      </c>
      <c r="CG293" s="2" t="s">
        <v>102</v>
      </c>
      <c r="CH293" s="2" t="s">
        <v>102</v>
      </c>
      <c r="CI293" s="2" t="s">
        <v>102</v>
      </c>
      <c r="CJ293" s="2" t="s">
        <v>102</v>
      </c>
      <c r="CK293" s="2" t="s">
        <v>102</v>
      </c>
      <c r="CL293" s="2" t="s">
        <v>102</v>
      </c>
      <c r="CM293" s="2" t="s">
        <v>102</v>
      </c>
      <c r="CN293" s="2" t="s">
        <v>102</v>
      </c>
      <c r="CO293" s="2" t="s">
        <v>102</v>
      </c>
      <c r="CP293" s="2" t="s">
        <v>102</v>
      </c>
      <c r="CQ293" s="2" t="s">
        <v>102</v>
      </c>
      <c r="CR293" s="2" t="s">
        <v>102</v>
      </c>
      <c r="CS293" s="2" t="s">
        <v>102</v>
      </c>
      <c r="CT293" s="2" t="s">
        <v>102</v>
      </c>
      <c r="CU293" s="2" t="s">
        <v>102</v>
      </c>
    </row>
    <row r="294" spans="1:99" x14ac:dyDescent="0.3">
      <c r="A294" s="2" t="s">
        <v>116</v>
      </c>
      <c r="B294" s="2">
        <v>160409</v>
      </c>
      <c r="C294" s="2" t="s">
        <v>7014</v>
      </c>
      <c r="D294" s="2" t="s">
        <v>792</v>
      </c>
      <c r="E294" s="2" t="s">
        <v>7015</v>
      </c>
      <c r="F294" s="2" t="s">
        <v>7016</v>
      </c>
      <c r="G294" s="2" t="s">
        <v>7017</v>
      </c>
      <c r="I294" s="2" t="s">
        <v>118</v>
      </c>
      <c r="J294" s="2" t="s">
        <v>117</v>
      </c>
      <c r="K294" s="2" t="s">
        <v>101</v>
      </c>
      <c r="L294" s="2">
        <v>75240</v>
      </c>
      <c r="M294" s="2" t="s">
        <v>7018</v>
      </c>
      <c r="N294" s="2" t="s">
        <v>7019</v>
      </c>
      <c r="U294" s="2" t="s">
        <v>798</v>
      </c>
      <c r="V294" s="3">
        <v>40997</v>
      </c>
      <c r="W294" s="3">
        <v>41365</v>
      </c>
      <c r="X294" s="4">
        <v>41183</v>
      </c>
      <c r="Y294" s="2" t="s">
        <v>103</v>
      </c>
      <c r="Z294" s="2" t="s">
        <v>7020</v>
      </c>
      <c r="AA294" s="2" t="s">
        <v>102</v>
      </c>
      <c r="AB294" s="2" t="s">
        <v>102</v>
      </c>
      <c r="AD294" s="2" t="s">
        <v>102</v>
      </c>
      <c r="AF294" s="2" t="s">
        <v>103</v>
      </c>
      <c r="AG294" s="2" t="s">
        <v>102</v>
      </c>
      <c r="AH294" s="2" t="s">
        <v>102</v>
      </c>
      <c r="AI294" s="2" t="s">
        <v>108</v>
      </c>
      <c r="AK294" s="2" t="s">
        <v>117</v>
      </c>
      <c r="AL294" s="2" t="s">
        <v>101</v>
      </c>
      <c r="AM294" s="2" t="s">
        <v>102</v>
      </c>
      <c r="AN294" s="2" t="s">
        <v>102</v>
      </c>
      <c r="AO294" s="2" t="s">
        <v>102</v>
      </c>
      <c r="AP294" s="2" t="s">
        <v>102</v>
      </c>
      <c r="AQ294" s="2" t="s">
        <v>102</v>
      </c>
      <c r="AR294" s="2" t="s">
        <v>102</v>
      </c>
      <c r="AS294" s="2" t="s">
        <v>102</v>
      </c>
      <c r="AT294" s="2" t="s">
        <v>102</v>
      </c>
      <c r="AU294" s="2" t="s">
        <v>102</v>
      </c>
      <c r="AV294" s="2" t="s">
        <v>102</v>
      </c>
      <c r="AW294" s="2" t="s">
        <v>102</v>
      </c>
      <c r="AX294" s="2" t="s">
        <v>102</v>
      </c>
      <c r="AY294" s="2" t="s">
        <v>102</v>
      </c>
      <c r="AZ294" s="2" t="s">
        <v>102</v>
      </c>
      <c r="BB294" s="2" t="s">
        <v>102</v>
      </c>
      <c r="BD294" s="2" t="s">
        <v>102</v>
      </c>
      <c r="BE294" s="2" t="s">
        <v>102</v>
      </c>
      <c r="BF294" s="2" t="s">
        <v>102</v>
      </c>
      <c r="BG294" s="2" t="s">
        <v>102</v>
      </c>
      <c r="BH294" s="2" t="s">
        <v>102</v>
      </c>
      <c r="BI294" s="2" t="s">
        <v>102</v>
      </c>
      <c r="BJ294" s="2" t="s">
        <v>102</v>
      </c>
      <c r="BK294" s="2" t="s">
        <v>102</v>
      </c>
      <c r="BL294" s="2" t="s">
        <v>102</v>
      </c>
      <c r="BM294" s="2" t="s">
        <v>102</v>
      </c>
      <c r="BN294" s="2" t="s">
        <v>102</v>
      </c>
      <c r="BO294" s="2" t="s">
        <v>102</v>
      </c>
      <c r="BP294" s="2" t="s">
        <v>102</v>
      </c>
      <c r="BQ294" s="2" t="s">
        <v>102</v>
      </c>
      <c r="BR294" s="2" t="s">
        <v>102</v>
      </c>
      <c r="BS294" s="2" t="s">
        <v>102</v>
      </c>
      <c r="BT294" s="2" t="s">
        <v>103</v>
      </c>
      <c r="BU294" s="2" t="s">
        <v>103</v>
      </c>
      <c r="BV294" s="2" t="s">
        <v>102</v>
      </c>
      <c r="BW294" s="2" t="s">
        <v>102</v>
      </c>
      <c r="BX294" s="2" t="s">
        <v>102</v>
      </c>
      <c r="BY294" s="2" t="s">
        <v>102</v>
      </c>
      <c r="BZ294" s="2" t="s">
        <v>102</v>
      </c>
      <c r="CA294" s="2" t="s">
        <v>102</v>
      </c>
      <c r="CB294" s="2" t="s">
        <v>102</v>
      </c>
      <c r="CC294" s="2" t="s">
        <v>102</v>
      </c>
      <c r="CD294" s="2" t="s">
        <v>102</v>
      </c>
      <c r="CE294" s="2" t="s">
        <v>102</v>
      </c>
      <c r="CF294" s="2" t="s">
        <v>102</v>
      </c>
      <c r="CG294" s="2" t="s">
        <v>102</v>
      </c>
      <c r="CH294" s="2" t="s">
        <v>102</v>
      </c>
      <c r="CI294" s="2" t="s">
        <v>102</v>
      </c>
      <c r="CJ294" s="2" t="s">
        <v>102</v>
      </c>
      <c r="CK294" s="2" t="s">
        <v>102</v>
      </c>
      <c r="CL294" s="2" t="s">
        <v>102</v>
      </c>
      <c r="CM294" s="2" t="s">
        <v>102</v>
      </c>
      <c r="CN294" s="2" t="s">
        <v>102</v>
      </c>
      <c r="CO294" s="2" t="s">
        <v>102</v>
      </c>
      <c r="CP294" s="2" t="s">
        <v>102</v>
      </c>
      <c r="CQ294" s="2" t="s">
        <v>102</v>
      </c>
      <c r="CR294" s="2" t="s">
        <v>102</v>
      </c>
      <c r="CS294" s="2" t="s">
        <v>102</v>
      </c>
      <c r="CT294" s="2" t="s">
        <v>102</v>
      </c>
      <c r="CU294" s="2" t="s">
        <v>102</v>
      </c>
    </row>
    <row r="295" spans="1:99" x14ac:dyDescent="0.3">
      <c r="A295" s="2" t="s">
        <v>379</v>
      </c>
      <c r="B295" s="2">
        <v>160414</v>
      </c>
      <c r="C295" s="2" t="s">
        <v>5178</v>
      </c>
      <c r="D295" s="2" t="s">
        <v>792</v>
      </c>
      <c r="E295" s="2" t="s">
        <v>5179</v>
      </c>
      <c r="F295" s="2" t="s">
        <v>5179</v>
      </c>
      <c r="G295" s="2" t="s">
        <v>5180</v>
      </c>
      <c r="H295" s="2" t="s">
        <v>1467</v>
      </c>
      <c r="I295" s="2" t="s">
        <v>1468</v>
      </c>
      <c r="K295" s="2" t="s">
        <v>693</v>
      </c>
      <c r="L295" s="2" t="s">
        <v>1854</v>
      </c>
      <c r="M295" s="2" t="s">
        <v>5181</v>
      </c>
      <c r="N295" s="2" t="s">
        <v>5182</v>
      </c>
      <c r="O295" s="2" t="s">
        <v>5183</v>
      </c>
      <c r="P295" s="2" t="s">
        <v>5184</v>
      </c>
      <c r="Q295" s="2" t="s">
        <v>217</v>
      </c>
      <c r="S295" s="2" t="s">
        <v>615</v>
      </c>
      <c r="U295" s="2" t="s">
        <v>798</v>
      </c>
      <c r="V295" s="3">
        <v>40996</v>
      </c>
      <c r="W295" s="3">
        <v>41358</v>
      </c>
      <c r="X295" s="4">
        <v>41183</v>
      </c>
      <c r="Y295" s="2" t="s">
        <v>103</v>
      </c>
      <c r="Z295" s="2" t="s">
        <v>5185</v>
      </c>
      <c r="AA295" s="2" t="s">
        <v>102</v>
      </c>
      <c r="AB295" s="2" t="s">
        <v>102</v>
      </c>
      <c r="AD295" s="2" t="s">
        <v>102</v>
      </c>
      <c r="AF295" s="2" t="s">
        <v>102</v>
      </c>
      <c r="AG295" s="2" t="s">
        <v>103</v>
      </c>
      <c r="AH295" s="2" t="s">
        <v>102</v>
      </c>
      <c r="AI295" s="2" t="s">
        <v>108</v>
      </c>
      <c r="AL295" s="2" t="s">
        <v>693</v>
      </c>
      <c r="AM295" s="2" t="s">
        <v>102</v>
      </c>
      <c r="AN295" s="2" t="s">
        <v>102</v>
      </c>
      <c r="AO295" s="2" t="s">
        <v>102</v>
      </c>
      <c r="AP295" s="2" t="s">
        <v>102</v>
      </c>
      <c r="AQ295" s="2" t="s">
        <v>102</v>
      </c>
      <c r="AR295" s="2" t="s">
        <v>102</v>
      </c>
      <c r="AS295" s="2" t="s">
        <v>102</v>
      </c>
      <c r="AT295" s="2" t="s">
        <v>102</v>
      </c>
      <c r="AU295" s="2" t="s">
        <v>102</v>
      </c>
      <c r="AV295" s="2" t="s">
        <v>102</v>
      </c>
      <c r="AW295" s="2" t="s">
        <v>102</v>
      </c>
      <c r="AX295" s="2" t="s">
        <v>102</v>
      </c>
      <c r="AY295" s="2" t="s">
        <v>102</v>
      </c>
      <c r="AZ295" s="2" t="s">
        <v>102</v>
      </c>
      <c r="BB295" s="2" t="s">
        <v>102</v>
      </c>
      <c r="BD295" s="2" t="s">
        <v>102</v>
      </c>
      <c r="BE295" s="2" t="s">
        <v>102</v>
      </c>
      <c r="BF295" s="2" t="s">
        <v>103</v>
      </c>
      <c r="BG295" s="2" t="s">
        <v>102</v>
      </c>
      <c r="BH295" s="2" t="s">
        <v>102</v>
      </c>
      <c r="BI295" s="2" t="s">
        <v>102</v>
      </c>
      <c r="BJ295" s="2" t="s">
        <v>102</v>
      </c>
      <c r="BK295" s="2" t="s">
        <v>102</v>
      </c>
      <c r="BL295" s="2" t="s">
        <v>102</v>
      </c>
      <c r="BM295" s="2" t="s">
        <v>102</v>
      </c>
      <c r="BN295" s="2" t="s">
        <v>102</v>
      </c>
      <c r="BO295" s="2" t="s">
        <v>102</v>
      </c>
      <c r="BP295" s="2" t="s">
        <v>102</v>
      </c>
      <c r="BQ295" s="2" t="s">
        <v>102</v>
      </c>
      <c r="BR295" s="2" t="s">
        <v>102</v>
      </c>
      <c r="BS295" s="2" t="s">
        <v>102</v>
      </c>
      <c r="BT295" s="2" t="s">
        <v>103</v>
      </c>
      <c r="BU295" s="2" t="s">
        <v>103</v>
      </c>
      <c r="BV295" s="2" t="s">
        <v>102</v>
      </c>
      <c r="BW295" s="2" t="s">
        <v>102</v>
      </c>
      <c r="BX295" s="2" t="s">
        <v>102</v>
      </c>
      <c r="BY295" s="2" t="s">
        <v>102</v>
      </c>
      <c r="BZ295" s="2" t="s">
        <v>102</v>
      </c>
      <c r="CA295" s="2" t="s">
        <v>102</v>
      </c>
      <c r="CB295" s="2" t="s">
        <v>102</v>
      </c>
      <c r="CC295" s="2" t="s">
        <v>102</v>
      </c>
      <c r="CD295" s="2" t="s">
        <v>102</v>
      </c>
      <c r="CE295" s="2" t="s">
        <v>102</v>
      </c>
      <c r="CF295" s="2" t="s">
        <v>102</v>
      </c>
      <c r="CG295" s="2" t="s">
        <v>102</v>
      </c>
      <c r="CH295" s="2" t="s">
        <v>102</v>
      </c>
      <c r="CI295" s="2" t="s">
        <v>102</v>
      </c>
      <c r="CJ295" s="2" t="s">
        <v>102</v>
      </c>
      <c r="CK295" s="2" t="s">
        <v>102</v>
      </c>
      <c r="CL295" s="2" t="s">
        <v>102</v>
      </c>
      <c r="CM295" s="2" t="s">
        <v>102</v>
      </c>
      <c r="CN295" s="2" t="s">
        <v>102</v>
      </c>
      <c r="CO295" s="2" t="s">
        <v>102</v>
      </c>
      <c r="CP295" s="2" t="s">
        <v>102</v>
      </c>
      <c r="CQ295" s="2" t="s">
        <v>102</v>
      </c>
      <c r="CR295" s="2" t="s">
        <v>102</v>
      </c>
      <c r="CS295" s="2" t="s">
        <v>102</v>
      </c>
      <c r="CT295" s="2" t="s">
        <v>102</v>
      </c>
      <c r="CU295" s="2" t="s">
        <v>102</v>
      </c>
    </row>
    <row r="296" spans="1:99" x14ac:dyDescent="0.3">
      <c r="A296" s="2" t="s">
        <v>112</v>
      </c>
      <c r="B296" s="2">
        <v>160419</v>
      </c>
      <c r="C296" s="2" t="s">
        <v>5912</v>
      </c>
      <c r="D296" s="2" t="s">
        <v>792</v>
      </c>
      <c r="E296" s="2" t="s">
        <v>5913</v>
      </c>
      <c r="F296" s="2" t="s">
        <v>5914</v>
      </c>
      <c r="G296" s="2" t="s">
        <v>5915</v>
      </c>
      <c r="I296" s="2" t="s">
        <v>211</v>
      </c>
      <c r="J296" s="2" t="s">
        <v>134</v>
      </c>
      <c r="K296" s="2" t="s">
        <v>101</v>
      </c>
      <c r="L296" s="2">
        <v>94025</v>
      </c>
      <c r="M296" s="2" t="s">
        <v>5916</v>
      </c>
      <c r="N296" s="2" t="s">
        <v>5917</v>
      </c>
      <c r="U296" s="2" t="s">
        <v>798</v>
      </c>
      <c r="V296" s="3">
        <v>40996</v>
      </c>
      <c r="W296" s="3">
        <v>41471</v>
      </c>
      <c r="X296" s="4">
        <v>41183</v>
      </c>
      <c r="Y296" s="2" t="s">
        <v>103</v>
      </c>
      <c r="Z296" s="2" t="s">
        <v>5918</v>
      </c>
      <c r="AA296" s="2" t="s">
        <v>102</v>
      </c>
      <c r="AB296" s="2" t="s">
        <v>102</v>
      </c>
      <c r="AD296" s="2" t="s">
        <v>102</v>
      </c>
      <c r="AF296" s="2" t="s">
        <v>103</v>
      </c>
      <c r="AG296" s="2" t="s">
        <v>102</v>
      </c>
      <c r="AH296" s="2" t="s">
        <v>102</v>
      </c>
      <c r="AI296" s="2" t="s">
        <v>104</v>
      </c>
      <c r="AK296" s="2" t="s">
        <v>105</v>
      </c>
      <c r="AL296" s="2" t="s">
        <v>101</v>
      </c>
      <c r="AM296" s="2" t="s">
        <v>102</v>
      </c>
      <c r="AN296" s="2" t="s">
        <v>102</v>
      </c>
      <c r="AO296" s="2" t="s">
        <v>102</v>
      </c>
      <c r="AP296" s="2" t="s">
        <v>102</v>
      </c>
      <c r="AQ296" s="2" t="s">
        <v>102</v>
      </c>
      <c r="AR296" s="2" t="s">
        <v>102</v>
      </c>
      <c r="AS296" s="2" t="s">
        <v>102</v>
      </c>
      <c r="AT296" s="2" t="s">
        <v>102</v>
      </c>
      <c r="AU296" s="2" t="s">
        <v>102</v>
      </c>
      <c r="AV296" s="2" t="s">
        <v>102</v>
      </c>
      <c r="AW296" s="2" t="s">
        <v>102</v>
      </c>
      <c r="AX296" s="2" t="s">
        <v>102</v>
      </c>
      <c r="AY296" s="2" t="s">
        <v>102</v>
      </c>
      <c r="AZ296" s="2" t="s">
        <v>102</v>
      </c>
      <c r="BB296" s="2" t="s">
        <v>102</v>
      </c>
      <c r="BD296" s="2" t="s">
        <v>102</v>
      </c>
      <c r="BE296" s="2" t="s">
        <v>102</v>
      </c>
      <c r="BF296" s="2" t="s">
        <v>102</v>
      </c>
      <c r="BG296" s="2" t="s">
        <v>102</v>
      </c>
      <c r="BH296" s="2" t="s">
        <v>102</v>
      </c>
      <c r="BI296" s="2" t="s">
        <v>102</v>
      </c>
      <c r="BJ296" s="2" t="s">
        <v>102</v>
      </c>
      <c r="BK296" s="2" t="s">
        <v>102</v>
      </c>
      <c r="BL296" s="2" t="s">
        <v>102</v>
      </c>
      <c r="BM296" s="2" t="s">
        <v>102</v>
      </c>
      <c r="BN296" s="2" t="s">
        <v>102</v>
      </c>
      <c r="BO296" s="2" t="s">
        <v>102</v>
      </c>
      <c r="BP296" s="2" t="s">
        <v>102</v>
      </c>
      <c r="BQ296" s="2" t="s">
        <v>102</v>
      </c>
      <c r="BR296" s="2" t="s">
        <v>102</v>
      </c>
      <c r="BS296" s="2" t="s">
        <v>102</v>
      </c>
      <c r="BT296" s="2" t="s">
        <v>103</v>
      </c>
      <c r="BU296" s="2" t="s">
        <v>103</v>
      </c>
      <c r="BV296" s="2" t="s">
        <v>102</v>
      </c>
      <c r="BW296" s="2" t="s">
        <v>102</v>
      </c>
      <c r="BX296" s="2" t="s">
        <v>102</v>
      </c>
      <c r="BY296" s="2" t="s">
        <v>102</v>
      </c>
      <c r="BZ296" s="2" t="s">
        <v>102</v>
      </c>
      <c r="CA296" s="2" t="s">
        <v>102</v>
      </c>
      <c r="CB296" s="2" t="s">
        <v>102</v>
      </c>
      <c r="CC296" s="2" t="s">
        <v>102</v>
      </c>
      <c r="CD296" s="2" t="s">
        <v>102</v>
      </c>
      <c r="CE296" s="2" t="s">
        <v>102</v>
      </c>
      <c r="CF296" s="2" t="s">
        <v>102</v>
      </c>
      <c r="CG296" s="2" t="s">
        <v>102</v>
      </c>
      <c r="CH296" s="2" t="s">
        <v>102</v>
      </c>
      <c r="CI296" s="2" t="s">
        <v>102</v>
      </c>
      <c r="CJ296" s="2" t="s">
        <v>102</v>
      </c>
      <c r="CK296" s="2" t="s">
        <v>102</v>
      </c>
      <c r="CL296" s="2" t="s">
        <v>102</v>
      </c>
      <c r="CM296" s="2" t="s">
        <v>102</v>
      </c>
      <c r="CN296" s="2" t="s">
        <v>102</v>
      </c>
      <c r="CO296" s="2" t="s">
        <v>102</v>
      </c>
      <c r="CP296" s="2" t="s">
        <v>102</v>
      </c>
      <c r="CQ296" s="2" t="s">
        <v>102</v>
      </c>
      <c r="CR296" s="2" t="s">
        <v>102</v>
      </c>
      <c r="CS296" s="2" t="s">
        <v>102</v>
      </c>
      <c r="CT296" s="2" t="s">
        <v>102</v>
      </c>
      <c r="CU296" s="2" t="s">
        <v>102</v>
      </c>
    </row>
    <row r="297" spans="1:99" x14ac:dyDescent="0.3">
      <c r="A297" s="2" t="s">
        <v>379</v>
      </c>
      <c r="B297" s="2">
        <v>160420</v>
      </c>
      <c r="C297" s="2" t="s">
        <v>6149</v>
      </c>
      <c r="D297" s="2" t="s">
        <v>792</v>
      </c>
      <c r="E297" s="2" t="s">
        <v>6150</v>
      </c>
      <c r="F297" s="2" t="s">
        <v>6151</v>
      </c>
      <c r="G297" s="2" t="s">
        <v>6152</v>
      </c>
      <c r="H297" s="2" t="s">
        <v>737</v>
      </c>
      <c r="I297" s="2" t="s">
        <v>738</v>
      </c>
      <c r="K297" s="2" t="s">
        <v>217</v>
      </c>
      <c r="M297" s="2" t="s">
        <v>6153</v>
      </c>
      <c r="N297" s="2" t="s">
        <v>6154</v>
      </c>
      <c r="U297" s="2" t="s">
        <v>798</v>
      </c>
      <c r="V297" s="3">
        <v>40997</v>
      </c>
      <c r="W297" s="3">
        <v>41333</v>
      </c>
      <c r="X297" s="4">
        <v>41183</v>
      </c>
      <c r="Y297" s="2" t="s">
        <v>102</v>
      </c>
      <c r="AA297" s="2" t="s">
        <v>103</v>
      </c>
      <c r="AB297" s="2" t="s">
        <v>102</v>
      </c>
      <c r="AD297" s="2" t="s">
        <v>102</v>
      </c>
      <c r="AF297" s="2" t="s">
        <v>102</v>
      </c>
      <c r="AG297" s="2" t="s">
        <v>103</v>
      </c>
      <c r="AH297" s="2" t="s">
        <v>102</v>
      </c>
      <c r="AI297" s="2" t="s">
        <v>108</v>
      </c>
      <c r="AL297" s="2" t="s">
        <v>217</v>
      </c>
      <c r="AM297" s="2" t="s">
        <v>102</v>
      </c>
      <c r="AN297" s="2" t="s">
        <v>102</v>
      </c>
      <c r="AO297" s="2" t="s">
        <v>103</v>
      </c>
      <c r="AP297" s="2" t="s">
        <v>102</v>
      </c>
      <c r="AQ297" s="2" t="s">
        <v>102</v>
      </c>
      <c r="AR297" s="2" t="s">
        <v>102</v>
      </c>
      <c r="AS297" s="2" t="s">
        <v>102</v>
      </c>
      <c r="AT297" s="2" t="s">
        <v>102</v>
      </c>
      <c r="AU297" s="2" t="s">
        <v>102</v>
      </c>
      <c r="AV297" s="2" t="s">
        <v>102</v>
      </c>
      <c r="AW297" s="2" t="s">
        <v>102</v>
      </c>
      <c r="AX297" s="2" t="s">
        <v>102</v>
      </c>
      <c r="AY297" s="2" t="s">
        <v>102</v>
      </c>
      <c r="AZ297" s="2" t="s">
        <v>102</v>
      </c>
      <c r="BB297" s="2" t="s">
        <v>102</v>
      </c>
      <c r="BD297" s="2" t="s">
        <v>102</v>
      </c>
      <c r="BE297" s="2" t="s">
        <v>102</v>
      </c>
      <c r="BF297" s="2" t="s">
        <v>103</v>
      </c>
      <c r="BG297" s="2" t="s">
        <v>102</v>
      </c>
      <c r="BH297" s="2" t="s">
        <v>102</v>
      </c>
      <c r="BI297" s="2" t="s">
        <v>102</v>
      </c>
      <c r="BJ297" s="2" t="s">
        <v>103</v>
      </c>
      <c r="BK297" s="2" t="s">
        <v>102</v>
      </c>
      <c r="BL297" s="2" t="s">
        <v>102</v>
      </c>
      <c r="BM297" s="2" t="s">
        <v>102</v>
      </c>
      <c r="BN297" s="2" t="s">
        <v>102</v>
      </c>
      <c r="BO297" s="2" t="s">
        <v>102</v>
      </c>
      <c r="BP297" s="2" t="s">
        <v>102</v>
      </c>
      <c r="BQ297" s="2" t="s">
        <v>102</v>
      </c>
      <c r="BR297" s="2" t="s">
        <v>102</v>
      </c>
      <c r="BS297" s="2" t="s">
        <v>102</v>
      </c>
      <c r="BT297" s="2" t="s">
        <v>102</v>
      </c>
      <c r="BU297" s="2" t="s">
        <v>103</v>
      </c>
      <c r="BV297" s="2" t="s">
        <v>102</v>
      </c>
      <c r="BW297" s="2" t="s">
        <v>102</v>
      </c>
      <c r="BX297" s="2" t="s">
        <v>102</v>
      </c>
      <c r="BY297" s="2" t="s">
        <v>102</v>
      </c>
      <c r="BZ297" s="2" t="s">
        <v>102</v>
      </c>
      <c r="CA297" s="2" t="s">
        <v>102</v>
      </c>
      <c r="CB297" s="2" t="s">
        <v>102</v>
      </c>
      <c r="CC297" s="2" t="s">
        <v>102</v>
      </c>
      <c r="CD297" s="2" t="s">
        <v>102</v>
      </c>
      <c r="CE297" s="2" t="s">
        <v>102</v>
      </c>
      <c r="CF297" s="2" t="s">
        <v>102</v>
      </c>
      <c r="CG297" s="2" t="s">
        <v>102</v>
      </c>
      <c r="CH297" s="2" t="s">
        <v>102</v>
      </c>
      <c r="CI297" s="2" t="s">
        <v>102</v>
      </c>
      <c r="CJ297" s="2" t="s">
        <v>102</v>
      </c>
      <c r="CK297" s="2" t="s">
        <v>102</v>
      </c>
      <c r="CL297" s="2" t="s">
        <v>102</v>
      </c>
      <c r="CM297" s="2" t="s">
        <v>102</v>
      </c>
      <c r="CN297" s="2" t="s">
        <v>102</v>
      </c>
      <c r="CO297" s="2" t="s">
        <v>102</v>
      </c>
      <c r="CP297" s="2" t="s">
        <v>102</v>
      </c>
      <c r="CQ297" s="2" t="s">
        <v>102</v>
      </c>
      <c r="CR297" s="2" t="s">
        <v>102</v>
      </c>
      <c r="CS297" s="2" t="s">
        <v>102</v>
      </c>
      <c r="CT297" s="2" t="s">
        <v>102</v>
      </c>
      <c r="CU297" s="2" t="s">
        <v>102</v>
      </c>
    </row>
    <row r="298" spans="1:99" x14ac:dyDescent="0.3">
      <c r="A298" s="2" t="s">
        <v>379</v>
      </c>
      <c r="B298" s="2">
        <v>160424</v>
      </c>
      <c r="C298" s="2" t="s">
        <v>3139</v>
      </c>
      <c r="D298" s="2" t="s">
        <v>792</v>
      </c>
      <c r="E298" s="2" t="s">
        <v>3140</v>
      </c>
      <c r="F298" s="2" t="s">
        <v>3141</v>
      </c>
      <c r="G298" s="2" t="s">
        <v>3142</v>
      </c>
      <c r="I298" s="2" t="s">
        <v>381</v>
      </c>
      <c r="K298" s="2" t="s">
        <v>382</v>
      </c>
      <c r="L298" s="2" t="s">
        <v>3143</v>
      </c>
      <c r="M298" s="2" t="s">
        <v>3144</v>
      </c>
      <c r="N298" s="2" t="s">
        <v>3145</v>
      </c>
      <c r="U298" s="2" t="s">
        <v>798</v>
      </c>
      <c r="V298" s="3">
        <v>40980</v>
      </c>
      <c r="W298" s="3">
        <v>41502</v>
      </c>
      <c r="X298" s="4">
        <v>41183</v>
      </c>
      <c r="Y298" s="2" t="s">
        <v>103</v>
      </c>
      <c r="Z298" s="2" t="s">
        <v>3146</v>
      </c>
      <c r="AA298" s="2" t="s">
        <v>103</v>
      </c>
      <c r="AB298" s="2" t="s">
        <v>102</v>
      </c>
      <c r="AD298" s="2" t="s">
        <v>103</v>
      </c>
      <c r="AF298" s="2" t="s">
        <v>102</v>
      </c>
      <c r="AG298" s="2" t="s">
        <v>103</v>
      </c>
      <c r="AH298" s="2" t="s">
        <v>102</v>
      </c>
      <c r="AI298" s="2" t="s">
        <v>279</v>
      </c>
      <c r="AL298" s="2" t="s">
        <v>382</v>
      </c>
      <c r="AM298" s="2" t="s">
        <v>102</v>
      </c>
      <c r="AN298" s="2" t="s">
        <v>102</v>
      </c>
      <c r="AO298" s="2" t="s">
        <v>102</v>
      </c>
      <c r="AP298" s="2" t="s">
        <v>102</v>
      </c>
      <c r="AQ298" s="2" t="s">
        <v>102</v>
      </c>
      <c r="AR298" s="2" t="s">
        <v>102</v>
      </c>
      <c r="AS298" s="2" t="s">
        <v>102</v>
      </c>
      <c r="AT298" s="2" t="s">
        <v>102</v>
      </c>
      <c r="AU298" s="2" t="s">
        <v>102</v>
      </c>
      <c r="AV298" s="2" t="s">
        <v>102</v>
      </c>
      <c r="AW298" s="2" t="s">
        <v>102</v>
      </c>
      <c r="AX298" s="2" t="s">
        <v>102</v>
      </c>
      <c r="AY298" s="2" t="s">
        <v>102</v>
      </c>
      <c r="AZ298" s="2" t="s">
        <v>102</v>
      </c>
      <c r="BB298" s="2" t="s">
        <v>102</v>
      </c>
      <c r="BD298" s="2" t="s">
        <v>102</v>
      </c>
      <c r="BE298" s="2" t="s">
        <v>102</v>
      </c>
      <c r="BF298" s="2" t="s">
        <v>103</v>
      </c>
      <c r="BG298" s="2" t="s">
        <v>102</v>
      </c>
      <c r="BH298" s="2" t="s">
        <v>102</v>
      </c>
      <c r="BI298" s="2" t="s">
        <v>102</v>
      </c>
      <c r="BJ298" s="2" t="s">
        <v>102</v>
      </c>
      <c r="BK298" s="2" t="s">
        <v>102</v>
      </c>
      <c r="BL298" s="2" t="s">
        <v>102</v>
      </c>
      <c r="BM298" s="2" t="s">
        <v>102</v>
      </c>
      <c r="BN298" s="2" t="s">
        <v>102</v>
      </c>
      <c r="BO298" s="2" t="s">
        <v>102</v>
      </c>
      <c r="BP298" s="2" t="s">
        <v>102</v>
      </c>
      <c r="BQ298" s="2" t="s">
        <v>102</v>
      </c>
      <c r="BR298" s="2" t="s">
        <v>102</v>
      </c>
      <c r="BS298" s="2" t="s">
        <v>102</v>
      </c>
      <c r="BT298" s="2" t="s">
        <v>103</v>
      </c>
      <c r="BU298" s="2" t="s">
        <v>103</v>
      </c>
      <c r="BV298" s="2" t="s">
        <v>102</v>
      </c>
      <c r="BW298" s="2" t="s">
        <v>102</v>
      </c>
      <c r="BX298" s="2" t="s">
        <v>102</v>
      </c>
      <c r="BY298" s="2" t="s">
        <v>102</v>
      </c>
      <c r="BZ298" s="2" t="s">
        <v>102</v>
      </c>
      <c r="CA298" s="2" t="s">
        <v>102</v>
      </c>
      <c r="CB298" s="2" t="s">
        <v>102</v>
      </c>
      <c r="CC298" s="2" t="s">
        <v>102</v>
      </c>
      <c r="CD298" s="2" t="s">
        <v>102</v>
      </c>
      <c r="CE298" s="2" t="s">
        <v>102</v>
      </c>
      <c r="CF298" s="2" t="s">
        <v>102</v>
      </c>
      <c r="CG298" s="2" t="s">
        <v>102</v>
      </c>
      <c r="CH298" s="2" t="s">
        <v>102</v>
      </c>
      <c r="CI298" s="2" t="s">
        <v>102</v>
      </c>
      <c r="CJ298" s="2" t="s">
        <v>102</v>
      </c>
      <c r="CK298" s="2" t="s">
        <v>102</v>
      </c>
      <c r="CL298" s="2" t="s">
        <v>102</v>
      </c>
      <c r="CM298" s="2" t="s">
        <v>102</v>
      </c>
      <c r="CN298" s="2" t="s">
        <v>102</v>
      </c>
      <c r="CO298" s="2" t="s">
        <v>102</v>
      </c>
      <c r="CP298" s="2" t="s">
        <v>102</v>
      </c>
      <c r="CQ298" s="2" t="s">
        <v>102</v>
      </c>
      <c r="CR298" s="2" t="s">
        <v>102</v>
      </c>
      <c r="CS298" s="2" t="s">
        <v>102</v>
      </c>
      <c r="CT298" s="2" t="s">
        <v>102</v>
      </c>
      <c r="CU298" s="2" t="s">
        <v>102</v>
      </c>
    </row>
    <row r="299" spans="1:99" x14ac:dyDescent="0.3">
      <c r="A299" s="2" t="s">
        <v>112</v>
      </c>
      <c r="B299" s="2">
        <v>160434</v>
      </c>
      <c r="C299" s="2" t="s">
        <v>5028</v>
      </c>
      <c r="D299" s="2" t="s">
        <v>792</v>
      </c>
      <c r="E299" s="2" t="s">
        <v>5029</v>
      </c>
      <c r="F299" s="2" t="s">
        <v>5030</v>
      </c>
      <c r="G299" s="2" t="s">
        <v>5031</v>
      </c>
      <c r="I299" s="2" t="s">
        <v>434</v>
      </c>
      <c r="J299" s="2" t="s">
        <v>134</v>
      </c>
      <c r="K299" s="2" t="s">
        <v>101</v>
      </c>
      <c r="L299" s="2">
        <v>94028</v>
      </c>
      <c r="M299" s="2" t="s">
        <v>5032</v>
      </c>
      <c r="N299" s="2" t="s">
        <v>5033</v>
      </c>
      <c r="U299" s="2" t="s">
        <v>798</v>
      </c>
      <c r="V299" s="3">
        <v>40995</v>
      </c>
      <c r="W299" s="3">
        <v>41361</v>
      </c>
      <c r="X299" s="4">
        <v>41183</v>
      </c>
      <c r="Y299" s="2" t="s">
        <v>103</v>
      </c>
      <c r="Z299" s="2" t="s">
        <v>5034</v>
      </c>
      <c r="AA299" s="2" t="s">
        <v>102</v>
      </c>
      <c r="AB299" s="2" t="s">
        <v>102</v>
      </c>
      <c r="AD299" s="2" t="s">
        <v>102</v>
      </c>
      <c r="AF299" s="2" t="s">
        <v>103</v>
      </c>
      <c r="AG299" s="2" t="s">
        <v>103</v>
      </c>
      <c r="AH299" s="2" t="s">
        <v>102</v>
      </c>
      <c r="AI299" s="2" t="s">
        <v>104</v>
      </c>
      <c r="AK299" s="2" t="s">
        <v>105</v>
      </c>
      <c r="AL299" s="2" t="s">
        <v>101</v>
      </c>
      <c r="AM299" s="2" t="s">
        <v>102</v>
      </c>
      <c r="AN299" s="2" t="s">
        <v>102</v>
      </c>
      <c r="AO299" s="2" t="s">
        <v>102</v>
      </c>
      <c r="AP299" s="2" t="s">
        <v>102</v>
      </c>
      <c r="AQ299" s="2" t="s">
        <v>102</v>
      </c>
      <c r="AR299" s="2" t="s">
        <v>102</v>
      </c>
      <c r="AS299" s="2" t="s">
        <v>102</v>
      </c>
      <c r="AT299" s="2" t="s">
        <v>102</v>
      </c>
      <c r="AU299" s="2" t="s">
        <v>102</v>
      </c>
      <c r="AV299" s="2" t="s">
        <v>102</v>
      </c>
      <c r="AW299" s="2" t="s">
        <v>102</v>
      </c>
      <c r="AX299" s="2" t="s">
        <v>102</v>
      </c>
      <c r="AY299" s="2" t="s">
        <v>102</v>
      </c>
      <c r="AZ299" s="2" t="s">
        <v>102</v>
      </c>
      <c r="BB299" s="2" t="s">
        <v>102</v>
      </c>
      <c r="BD299" s="2" t="s">
        <v>102</v>
      </c>
      <c r="BE299" s="2" t="s">
        <v>102</v>
      </c>
      <c r="BF299" s="2" t="s">
        <v>103</v>
      </c>
      <c r="BG299" s="2" t="s">
        <v>102</v>
      </c>
      <c r="BH299" s="2" t="s">
        <v>102</v>
      </c>
      <c r="BI299" s="2" t="s">
        <v>102</v>
      </c>
      <c r="BJ299" s="2" t="s">
        <v>102</v>
      </c>
      <c r="BK299" s="2" t="s">
        <v>102</v>
      </c>
      <c r="BL299" s="2" t="s">
        <v>102</v>
      </c>
      <c r="BM299" s="2" t="s">
        <v>102</v>
      </c>
      <c r="BN299" s="2" t="s">
        <v>102</v>
      </c>
      <c r="BO299" s="2" t="s">
        <v>102</v>
      </c>
      <c r="BP299" s="2" t="s">
        <v>102</v>
      </c>
      <c r="BQ299" s="2" t="s">
        <v>102</v>
      </c>
      <c r="BR299" s="2" t="s">
        <v>102</v>
      </c>
      <c r="BS299" s="2" t="s">
        <v>102</v>
      </c>
      <c r="BT299" s="2" t="s">
        <v>103</v>
      </c>
      <c r="BU299" s="2" t="s">
        <v>103</v>
      </c>
      <c r="BV299" s="2" t="s">
        <v>102</v>
      </c>
      <c r="BW299" s="2" t="s">
        <v>102</v>
      </c>
      <c r="BX299" s="2" t="s">
        <v>102</v>
      </c>
      <c r="BY299" s="2" t="s">
        <v>102</v>
      </c>
      <c r="BZ299" s="2" t="s">
        <v>102</v>
      </c>
      <c r="CA299" s="2" t="s">
        <v>102</v>
      </c>
      <c r="CB299" s="2" t="s">
        <v>102</v>
      </c>
      <c r="CC299" s="2" t="s">
        <v>102</v>
      </c>
      <c r="CD299" s="2" t="s">
        <v>102</v>
      </c>
      <c r="CE299" s="2" t="s">
        <v>102</v>
      </c>
      <c r="CF299" s="2" t="s">
        <v>102</v>
      </c>
      <c r="CG299" s="2" t="s">
        <v>102</v>
      </c>
      <c r="CH299" s="2" t="s">
        <v>102</v>
      </c>
      <c r="CI299" s="2" t="s">
        <v>102</v>
      </c>
      <c r="CJ299" s="2" t="s">
        <v>102</v>
      </c>
      <c r="CK299" s="2" t="s">
        <v>102</v>
      </c>
      <c r="CL299" s="2" t="s">
        <v>102</v>
      </c>
      <c r="CM299" s="2" t="s">
        <v>102</v>
      </c>
      <c r="CN299" s="2" t="s">
        <v>102</v>
      </c>
      <c r="CO299" s="2" t="s">
        <v>102</v>
      </c>
      <c r="CP299" s="2" t="s">
        <v>102</v>
      </c>
      <c r="CQ299" s="2" t="s">
        <v>102</v>
      </c>
      <c r="CR299" s="2" t="s">
        <v>102</v>
      </c>
      <c r="CS299" s="2" t="s">
        <v>102</v>
      </c>
      <c r="CT299" s="2" t="s">
        <v>102</v>
      </c>
      <c r="CU299" s="2" t="s">
        <v>102</v>
      </c>
    </row>
    <row r="300" spans="1:99" x14ac:dyDescent="0.3">
      <c r="A300" s="2" t="s">
        <v>98</v>
      </c>
      <c r="B300" s="2">
        <v>160435</v>
      </c>
      <c r="C300" s="2" t="s">
        <v>5751</v>
      </c>
      <c r="D300" s="2" t="s">
        <v>792</v>
      </c>
      <c r="E300" s="2" t="s">
        <v>5752</v>
      </c>
      <c r="F300" s="2" t="s">
        <v>5752</v>
      </c>
      <c r="G300" s="2" t="s">
        <v>420</v>
      </c>
      <c r="H300" s="2" t="s">
        <v>343</v>
      </c>
      <c r="I300" s="2" t="s">
        <v>346</v>
      </c>
      <c r="J300" s="2" t="s">
        <v>100</v>
      </c>
      <c r="K300" s="2" t="s">
        <v>101</v>
      </c>
      <c r="L300" s="2">
        <v>6830</v>
      </c>
      <c r="M300" s="2" t="s">
        <v>5753</v>
      </c>
      <c r="N300" s="2" t="s">
        <v>5754</v>
      </c>
      <c r="U300" s="2" t="s">
        <v>798</v>
      </c>
      <c r="V300" s="3">
        <v>40996</v>
      </c>
      <c r="W300" s="3">
        <v>41358</v>
      </c>
      <c r="X300" s="4">
        <v>41183</v>
      </c>
      <c r="Y300" s="2" t="s">
        <v>102</v>
      </c>
      <c r="AA300" s="2" t="s">
        <v>102</v>
      </c>
      <c r="AB300" s="2" t="s">
        <v>102</v>
      </c>
      <c r="AD300" s="2" t="s">
        <v>102</v>
      </c>
      <c r="AF300" s="2" t="s">
        <v>102</v>
      </c>
      <c r="AG300" s="2" t="s">
        <v>103</v>
      </c>
      <c r="AH300" s="2" t="s">
        <v>102</v>
      </c>
      <c r="AI300" s="2" t="s">
        <v>104</v>
      </c>
      <c r="AK300" s="2" t="s">
        <v>105</v>
      </c>
      <c r="AL300" s="2" t="s">
        <v>101</v>
      </c>
      <c r="AM300" s="2" t="s">
        <v>102</v>
      </c>
      <c r="AN300" s="2" t="s">
        <v>102</v>
      </c>
      <c r="AO300" s="2" t="s">
        <v>103</v>
      </c>
      <c r="AP300" s="2" t="s">
        <v>102</v>
      </c>
      <c r="AQ300" s="2" t="s">
        <v>102</v>
      </c>
      <c r="AR300" s="2" t="s">
        <v>102</v>
      </c>
      <c r="AS300" s="2" t="s">
        <v>102</v>
      </c>
      <c r="AT300" s="2" t="s">
        <v>102</v>
      </c>
      <c r="AU300" s="2" t="s">
        <v>102</v>
      </c>
      <c r="AV300" s="2" t="s">
        <v>102</v>
      </c>
      <c r="AW300" s="2" t="s">
        <v>102</v>
      </c>
      <c r="AX300" s="2" t="s">
        <v>102</v>
      </c>
      <c r="AY300" s="2" t="s">
        <v>102</v>
      </c>
      <c r="AZ300" s="2" t="s">
        <v>102</v>
      </c>
      <c r="BB300" s="2" t="s">
        <v>102</v>
      </c>
      <c r="BD300" s="2" t="s">
        <v>102</v>
      </c>
      <c r="BE300" s="2" t="s">
        <v>102</v>
      </c>
      <c r="BF300" s="2" t="s">
        <v>102</v>
      </c>
      <c r="BG300" s="2" t="s">
        <v>102</v>
      </c>
      <c r="BH300" s="2" t="s">
        <v>102</v>
      </c>
      <c r="BI300" s="2" t="s">
        <v>102</v>
      </c>
      <c r="BJ300" s="2" t="s">
        <v>102</v>
      </c>
      <c r="BK300" s="2" t="s">
        <v>102</v>
      </c>
      <c r="BL300" s="2" t="s">
        <v>102</v>
      </c>
      <c r="BM300" s="2" t="s">
        <v>102</v>
      </c>
      <c r="BN300" s="2" t="s">
        <v>102</v>
      </c>
      <c r="BO300" s="2" t="s">
        <v>102</v>
      </c>
      <c r="BP300" s="2" t="s">
        <v>102</v>
      </c>
      <c r="BQ300" s="2" t="s">
        <v>102</v>
      </c>
      <c r="BR300" s="2" t="s">
        <v>102</v>
      </c>
      <c r="BS300" s="2" t="s">
        <v>102</v>
      </c>
      <c r="BT300" s="2" t="s">
        <v>103</v>
      </c>
      <c r="BU300" s="2" t="s">
        <v>103</v>
      </c>
      <c r="BV300" s="2" t="s">
        <v>102</v>
      </c>
      <c r="BW300" s="2" t="s">
        <v>102</v>
      </c>
      <c r="BX300" s="2" t="s">
        <v>102</v>
      </c>
      <c r="BY300" s="2" t="s">
        <v>102</v>
      </c>
      <c r="BZ300" s="2" t="s">
        <v>102</v>
      </c>
      <c r="CA300" s="2" t="s">
        <v>102</v>
      </c>
      <c r="CB300" s="2" t="s">
        <v>102</v>
      </c>
      <c r="CC300" s="2" t="s">
        <v>102</v>
      </c>
      <c r="CD300" s="2" t="s">
        <v>102</v>
      </c>
      <c r="CE300" s="2" t="s">
        <v>102</v>
      </c>
      <c r="CF300" s="2" t="s">
        <v>102</v>
      </c>
      <c r="CG300" s="2" t="s">
        <v>102</v>
      </c>
      <c r="CH300" s="2" t="s">
        <v>102</v>
      </c>
      <c r="CI300" s="2" t="s">
        <v>102</v>
      </c>
      <c r="CJ300" s="2" t="s">
        <v>102</v>
      </c>
      <c r="CK300" s="2" t="s">
        <v>102</v>
      </c>
      <c r="CL300" s="2" t="s">
        <v>102</v>
      </c>
      <c r="CM300" s="2" t="s">
        <v>102</v>
      </c>
      <c r="CN300" s="2" t="s">
        <v>102</v>
      </c>
      <c r="CO300" s="2" t="s">
        <v>102</v>
      </c>
      <c r="CP300" s="2" t="s">
        <v>102</v>
      </c>
      <c r="CQ300" s="2" t="s">
        <v>102</v>
      </c>
      <c r="CR300" s="2" t="s">
        <v>102</v>
      </c>
      <c r="CS300" s="2" t="s">
        <v>102</v>
      </c>
      <c r="CT300" s="2" t="s">
        <v>102</v>
      </c>
      <c r="CU300" s="2" t="s">
        <v>102</v>
      </c>
    </row>
    <row r="301" spans="1:99" x14ac:dyDescent="0.3">
      <c r="A301" s="2" t="s">
        <v>109</v>
      </c>
      <c r="B301" s="2">
        <v>160439</v>
      </c>
      <c r="C301" s="2" t="s">
        <v>1974</v>
      </c>
      <c r="D301" s="2" t="s">
        <v>792</v>
      </c>
      <c r="E301" s="2" t="s">
        <v>1975</v>
      </c>
      <c r="F301" s="2" t="s">
        <v>1975</v>
      </c>
      <c r="G301" s="2" t="s">
        <v>1976</v>
      </c>
      <c r="I301" s="2" t="s">
        <v>130</v>
      </c>
      <c r="J301" s="2" t="s">
        <v>131</v>
      </c>
      <c r="K301" s="2" t="s">
        <v>101</v>
      </c>
      <c r="L301" s="2" t="s">
        <v>1236</v>
      </c>
      <c r="M301" s="2" t="s">
        <v>1977</v>
      </c>
      <c r="N301" s="2" t="s">
        <v>1978</v>
      </c>
      <c r="U301" s="2" t="s">
        <v>798</v>
      </c>
      <c r="V301" s="3">
        <v>40918</v>
      </c>
      <c r="W301" s="3">
        <v>40918</v>
      </c>
      <c r="X301" s="4">
        <v>40848</v>
      </c>
      <c r="Y301" s="2" t="s">
        <v>102</v>
      </c>
      <c r="AA301" s="2" t="s">
        <v>102</v>
      </c>
      <c r="AB301" s="2" t="s">
        <v>102</v>
      </c>
      <c r="AD301" s="2" t="s">
        <v>102</v>
      </c>
      <c r="AF301" s="2" t="s">
        <v>102</v>
      </c>
      <c r="AG301" s="2" t="s">
        <v>103</v>
      </c>
      <c r="AH301" s="2" t="s">
        <v>102</v>
      </c>
      <c r="AI301" s="2" t="s">
        <v>108</v>
      </c>
      <c r="AK301" s="2" t="s">
        <v>131</v>
      </c>
      <c r="AL301" s="2" t="s">
        <v>101</v>
      </c>
      <c r="AM301" s="2" t="s">
        <v>102</v>
      </c>
      <c r="AN301" s="2" t="s">
        <v>102</v>
      </c>
      <c r="AO301" s="2" t="s">
        <v>102</v>
      </c>
      <c r="AP301" s="2" t="s">
        <v>102</v>
      </c>
      <c r="AQ301" s="2" t="s">
        <v>102</v>
      </c>
      <c r="AR301" s="2" t="s">
        <v>102</v>
      </c>
      <c r="AS301" s="2" t="s">
        <v>102</v>
      </c>
      <c r="AT301" s="2" t="s">
        <v>102</v>
      </c>
      <c r="AU301" s="2" t="s">
        <v>102</v>
      </c>
      <c r="AV301" s="2" t="s">
        <v>102</v>
      </c>
      <c r="AW301" s="2" t="s">
        <v>102</v>
      </c>
      <c r="AX301" s="2" t="s">
        <v>102</v>
      </c>
      <c r="AY301" s="2" t="s">
        <v>102</v>
      </c>
      <c r="AZ301" s="2" t="s">
        <v>102</v>
      </c>
      <c r="BB301" s="2" t="s">
        <v>102</v>
      </c>
      <c r="BD301" s="2" t="s">
        <v>102</v>
      </c>
      <c r="BE301" s="2" t="s">
        <v>102</v>
      </c>
      <c r="BF301" s="2" t="s">
        <v>102</v>
      </c>
      <c r="BG301" s="2" t="s">
        <v>102</v>
      </c>
      <c r="BH301" s="2" t="s">
        <v>102</v>
      </c>
      <c r="BI301" s="2" t="s">
        <v>102</v>
      </c>
      <c r="BJ301" s="2" t="s">
        <v>102</v>
      </c>
      <c r="BK301" s="2" t="s">
        <v>102</v>
      </c>
      <c r="BL301" s="2" t="s">
        <v>102</v>
      </c>
      <c r="BM301" s="2" t="s">
        <v>102</v>
      </c>
      <c r="BN301" s="2" t="s">
        <v>102</v>
      </c>
      <c r="BO301" s="2" t="s">
        <v>102</v>
      </c>
      <c r="BP301" s="2" t="s">
        <v>102</v>
      </c>
      <c r="BQ301" s="2" t="s">
        <v>102</v>
      </c>
      <c r="BR301" s="2" t="s">
        <v>102</v>
      </c>
      <c r="BS301" s="2" t="s">
        <v>102</v>
      </c>
      <c r="BT301" s="2" t="s">
        <v>102</v>
      </c>
      <c r="BU301" s="2" t="s">
        <v>103</v>
      </c>
      <c r="BV301" s="2" t="s">
        <v>103</v>
      </c>
      <c r="BW301" s="2" t="s">
        <v>102</v>
      </c>
      <c r="BX301" s="2" t="s">
        <v>102</v>
      </c>
      <c r="BY301" s="2" t="s">
        <v>102</v>
      </c>
      <c r="BZ301" s="2" t="s">
        <v>102</v>
      </c>
      <c r="CA301" s="2" t="s">
        <v>102</v>
      </c>
      <c r="CB301" s="2" t="s">
        <v>102</v>
      </c>
      <c r="CC301" s="2" t="s">
        <v>102</v>
      </c>
      <c r="CD301" s="2" t="s">
        <v>102</v>
      </c>
      <c r="CE301" s="2" t="s">
        <v>102</v>
      </c>
      <c r="CF301" s="2" t="s">
        <v>102</v>
      </c>
      <c r="CG301" s="2" t="s">
        <v>102</v>
      </c>
      <c r="CH301" s="2" t="s">
        <v>102</v>
      </c>
      <c r="CI301" s="2" t="s">
        <v>102</v>
      </c>
      <c r="CJ301" s="2" t="s">
        <v>102</v>
      </c>
      <c r="CK301" s="2" t="s">
        <v>102</v>
      </c>
      <c r="CL301" s="2" t="s">
        <v>102</v>
      </c>
      <c r="CM301" s="2" t="s">
        <v>102</v>
      </c>
      <c r="CN301" s="2" t="s">
        <v>102</v>
      </c>
      <c r="CO301" s="2" t="s">
        <v>102</v>
      </c>
      <c r="CP301" s="2" t="s">
        <v>102</v>
      </c>
      <c r="CQ301" s="2" t="s">
        <v>102</v>
      </c>
      <c r="CR301" s="2" t="s">
        <v>102</v>
      </c>
      <c r="CS301" s="2" t="s">
        <v>102</v>
      </c>
      <c r="CT301" s="2" t="s">
        <v>102</v>
      </c>
      <c r="CU301" s="2" t="s">
        <v>102</v>
      </c>
    </row>
    <row r="302" spans="1:99" x14ac:dyDescent="0.3">
      <c r="A302" s="2" t="s">
        <v>112</v>
      </c>
      <c r="B302" s="2">
        <v>160448</v>
      </c>
      <c r="C302" s="2" t="s">
        <v>5850</v>
      </c>
      <c r="D302" s="2" t="s">
        <v>792</v>
      </c>
      <c r="E302" s="2" t="s">
        <v>5851</v>
      </c>
      <c r="F302" s="2" t="s">
        <v>5852</v>
      </c>
      <c r="G302" s="2" t="s">
        <v>5853</v>
      </c>
      <c r="H302" s="2" t="s">
        <v>386</v>
      </c>
      <c r="I302" s="2" t="s">
        <v>166</v>
      </c>
      <c r="J302" s="2" t="s">
        <v>134</v>
      </c>
      <c r="K302" s="2" t="s">
        <v>101</v>
      </c>
      <c r="L302" s="2" t="s">
        <v>5854</v>
      </c>
      <c r="M302" s="2" t="s">
        <v>5855</v>
      </c>
      <c r="N302" s="2" t="s">
        <v>5856</v>
      </c>
      <c r="U302" s="2" t="s">
        <v>798</v>
      </c>
      <c r="V302" s="3">
        <v>40996</v>
      </c>
      <c r="W302" s="3">
        <v>41334</v>
      </c>
      <c r="X302" s="4">
        <v>41183</v>
      </c>
      <c r="Y302" s="2" t="s">
        <v>103</v>
      </c>
      <c r="Z302" s="2" t="s">
        <v>5857</v>
      </c>
      <c r="AA302" s="2" t="s">
        <v>102</v>
      </c>
      <c r="AB302" s="2" t="s">
        <v>102</v>
      </c>
      <c r="AD302" s="2" t="s">
        <v>102</v>
      </c>
      <c r="AF302" s="2" t="s">
        <v>103</v>
      </c>
      <c r="AG302" s="2" t="s">
        <v>102</v>
      </c>
      <c r="AH302" s="2" t="s">
        <v>102</v>
      </c>
      <c r="AI302" s="2" t="s">
        <v>104</v>
      </c>
      <c r="AK302" s="2" t="s">
        <v>105</v>
      </c>
      <c r="AL302" s="2" t="s">
        <v>101</v>
      </c>
      <c r="AM302" s="2" t="s">
        <v>102</v>
      </c>
      <c r="AN302" s="2" t="s">
        <v>102</v>
      </c>
      <c r="AO302" s="2" t="s">
        <v>102</v>
      </c>
      <c r="AP302" s="2" t="s">
        <v>102</v>
      </c>
      <c r="AQ302" s="2" t="s">
        <v>102</v>
      </c>
      <c r="AR302" s="2" t="s">
        <v>102</v>
      </c>
      <c r="AS302" s="2" t="s">
        <v>102</v>
      </c>
      <c r="AT302" s="2" t="s">
        <v>102</v>
      </c>
      <c r="AU302" s="2" t="s">
        <v>102</v>
      </c>
      <c r="AV302" s="2" t="s">
        <v>102</v>
      </c>
      <c r="AW302" s="2" t="s">
        <v>102</v>
      </c>
      <c r="AX302" s="2" t="s">
        <v>102</v>
      </c>
      <c r="AY302" s="2" t="s">
        <v>102</v>
      </c>
      <c r="AZ302" s="2" t="s">
        <v>102</v>
      </c>
      <c r="BB302" s="2" t="s">
        <v>102</v>
      </c>
      <c r="BD302" s="2" t="s">
        <v>102</v>
      </c>
      <c r="BE302" s="2" t="s">
        <v>102</v>
      </c>
      <c r="BF302" s="2" t="s">
        <v>102</v>
      </c>
      <c r="BG302" s="2" t="s">
        <v>102</v>
      </c>
      <c r="BH302" s="2" t="s">
        <v>102</v>
      </c>
      <c r="BI302" s="2" t="s">
        <v>102</v>
      </c>
      <c r="BJ302" s="2" t="s">
        <v>102</v>
      </c>
      <c r="BK302" s="2" t="s">
        <v>102</v>
      </c>
      <c r="BL302" s="2" t="s">
        <v>102</v>
      </c>
      <c r="BM302" s="2" t="s">
        <v>102</v>
      </c>
      <c r="BN302" s="2" t="s">
        <v>102</v>
      </c>
      <c r="BO302" s="2" t="s">
        <v>102</v>
      </c>
      <c r="BP302" s="2" t="s">
        <v>102</v>
      </c>
      <c r="BQ302" s="2" t="s">
        <v>102</v>
      </c>
      <c r="BR302" s="2" t="s">
        <v>102</v>
      </c>
      <c r="BS302" s="2" t="s">
        <v>102</v>
      </c>
      <c r="BT302" s="2" t="s">
        <v>103</v>
      </c>
      <c r="BU302" s="2" t="s">
        <v>103</v>
      </c>
      <c r="BV302" s="2" t="s">
        <v>102</v>
      </c>
      <c r="BW302" s="2" t="s">
        <v>102</v>
      </c>
      <c r="BX302" s="2" t="s">
        <v>102</v>
      </c>
      <c r="BY302" s="2" t="s">
        <v>102</v>
      </c>
      <c r="BZ302" s="2" t="s">
        <v>102</v>
      </c>
      <c r="CA302" s="2" t="s">
        <v>102</v>
      </c>
      <c r="CB302" s="2" t="s">
        <v>102</v>
      </c>
      <c r="CC302" s="2" t="s">
        <v>102</v>
      </c>
      <c r="CD302" s="2" t="s">
        <v>102</v>
      </c>
      <c r="CE302" s="2" t="s">
        <v>102</v>
      </c>
      <c r="CF302" s="2" t="s">
        <v>102</v>
      </c>
      <c r="CG302" s="2" t="s">
        <v>102</v>
      </c>
      <c r="CH302" s="2" t="s">
        <v>102</v>
      </c>
      <c r="CI302" s="2" t="s">
        <v>102</v>
      </c>
      <c r="CJ302" s="2" t="s">
        <v>102</v>
      </c>
      <c r="CK302" s="2" t="s">
        <v>102</v>
      </c>
      <c r="CL302" s="2" t="s">
        <v>102</v>
      </c>
      <c r="CM302" s="2" t="s">
        <v>102</v>
      </c>
      <c r="CN302" s="2" t="s">
        <v>102</v>
      </c>
      <c r="CO302" s="2" t="s">
        <v>102</v>
      </c>
      <c r="CP302" s="2" t="s">
        <v>102</v>
      </c>
      <c r="CQ302" s="2" t="s">
        <v>102</v>
      </c>
      <c r="CR302" s="2" t="s">
        <v>102</v>
      </c>
      <c r="CS302" s="2" t="s">
        <v>102</v>
      </c>
      <c r="CT302" s="2" t="s">
        <v>102</v>
      </c>
      <c r="CU302" s="2" t="s">
        <v>102</v>
      </c>
    </row>
    <row r="303" spans="1:99" x14ac:dyDescent="0.3">
      <c r="A303" s="2" t="s">
        <v>112</v>
      </c>
      <c r="B303" s="2">
        <v>160449</v>
      </c>
      <c r="C303" s="2" t="s">
        <v>6928</v>
      </c>
      <c r="D303" s="2" t="s">
        <v>792</v>
      </c>
      <c r="E303" s="2" t="s">
        <v>6929</v>
      </c>
      <c r="F303" s="2" t="s">
        <v>6930</v>
      </c>
      <c r="G303" s="2" t="s">
        <v>6931</v>
      </c>
      <c r="H303" s="2" t="s">
        <v>157</v>
      </c>
      <c r="I303" s="2" t="s">
        <v>212</v>
      </c>
      <c r="J303" s="2" t="s">
        <v>134</v>
      </c>
      <c r="K303" s="2" t="s">
        <v>101</v>
      </c>
      <c r="L303" s="2">
        <v>94301</v>
      </c>
      <c r="M303" s="2" t="s">
        <v>6932</v>
      </c>
      <c r="N303" s="2" t="s">
        <v>6933</v>
      </c>
      <c r="U303" s="2" t="s">
        <v>798</v>
      </c>
      <c r="V303" s="3">
        <v>40997</v>
      </c>
      <c r="W303" s="3">
        <v>41359</v>
      </c>
      <c r="X303" s="4">
        <v>41183</v>
      </c>
      <c r="Y303" s="2" t="s">
        <v>103</v>
      </c>
      <c r="Z303" s="2" t="s">
        <v>6934</v>
      </c>
      <c r="AA303" s="2" t="s">
        <v>102</v>
      </c>
      <c r="AB303" s="2" t="s">
        <v>102</v>
      </c>
      <c r="AD303" s="2" t="s">
        <v>102</v>
      </c>
      <c r="AF303" s="2" t="s">
        <v>103</v>
      </c>
      <c r="AG303" s="2" t="s">
        <v>102</v>
      </c>
      <c r="AH303" s="2" t="s">
        <v>102</v>
      </c>
      <c r="AI303" s="2" t="s">
        <v>108</v>
      </c>
      <c r="AK303" s="2" t="s">
        <v>134</v>
      </c>
      <c r="AL303" s="2" t="s">
        <v>101</v>
      </c>
      <c r="AM303" s="2" t="s">
        <v>102</v>
      </c>
      <c r="AN303" s="2" t="s">
        <v>102</v>
      </c>
      <c r="AO303" s="2" t="s">
        <v>102</v>
      </c>
      <c r="AP303" s="2" t="s">
        <v>102</v>
      </c>
      <c r="AQ303" s="2" t="s">
        <v>102</v>
      </c>
      <c r="AR303" s="2" t="s">
        <v>102</v>
      </c>
      <c r="AS303" s="2" t="s">
        <v>102</v>
      </c>
      <c r="AT303" s="2" t="s">
        <v>102</v>
      </c>
      <c r="AU303" s="2" t="s">
        <v>102</v>
      </c>
      <c r="AV303" s="2" t="s">
        <v>102</v>
      </c>
      <c r="AW303" s="2" t="s">
        <v>102</v>
      </c>
      <c r="AX303" s="2" t="s">
        <v>102</v>
      </c>
      <c r="AY303" s="2" t="s">
        <v>102</v>
      </c>
      <c r="AZ303" s="2" t="s">
        <v>102</v>
      </c>
      <c r="BB303" s="2" t="s">
        <v>102</v>
      </c>
      <c r="BD303" s="2" t="s">
        <v>102</v>
      </c>
      <c r="BE303" s="2" t="s">
        <v>102</v>
      </c>
      <c r="BF303" s="2" t="s">
        <v>102</v>
      </c>
      <c r="BG303" s="2" t="s">
        <v>102</v>
      </c>
      <c r="BH303" s="2" t="s">
        <v>102</v>
      </c>
      <c r="BI303" s="2" t="s">
        <v>102</v>
      </c>
      <c r="BJ303" s="2" t="s">
        <v>102</v>
      </c>
      <c r="BK303" s="2" t="s">
        <v>102</v>
      </c>
      <c r="BL303" s="2" t="s">
        <v>102</v>
      </c>
      <c r="BM303" s="2" t="s">
        <v>102</v>
      </c>
      <c r="BN303" s="2" t="s">
        <v>102</v>
      </c>
      <c r="BO303" s="2" t="s">
        <v>102</v>
      </c>
      <c r="BP303" s="2" t="s">
        <v>102</v>
      </c>
      <c r="BQ303" s="2" t="s">
        <v>102</v>
      </c>
      <c r="BR303" s="2" t="s">
        <v>102</v>
      </c>
      <c r="BS303" s="2" t="s">
        <v>102</v>
      </c>
      <c r="BT303" s="2" t="s">
        <v>103</v>
      </c>
      <c r="BU303" s="2" t="s">
        <v>103</v>
      </c>
      <c r="BV303" s="2" t="s">
        <v>102</v>
      </c>
      <c r="BW303" s="2" t="s">
        <v>102</v>
      </c>
      <c r="BX303" s="2" t="s">
        <v>102</v>
      </c>
      <c r="BY303" s="2" t="s">
        <v>102</v>
      </c>
      <c r="BZ303" s="2" t="s">
        <v>102</v>
      </c>
      <c r="CA303" s="2" t="s">
        <v>102</v>
      </c>
      <c r="CB303" s="2" t="s">
        <v>102</v>
      </c>
      <c r="CC303" s="2" t="s">
        <v>102</v>
      </c>
      <c r="CD303" s="2" t="s">
        <v>102</v>
      </c>
      <c r="CE303" s="2" t="s">
        <v>102</v>
      </c>
      <c r="CF303" s="2" t="s">
        <v>102</v>
      </c>
      <c r="CG303" s="2" t="s">
        <v>102</v>
      </c>
      <c r="CH303" s="2" t="s">
        <v>102</v>
      </c>
      <c r="CI303" s="2" t="s">
        <v>102</v>
      </c>
      <c r="CJ303" s="2" t="s">
        <v>102</v>
      </c>
      <c r="CK303" s="2" t="s">
        <v>102</v>
      </c>
      <c r="CL303" s="2" t="s">
        <v>102</v>
      </c>
      <c r="CM303" s="2" t="s">
        <v>102</v>
      </c>
      <c r="CN303" s="2" t="s">
        <v>102</v>
      </c>
      <c r="CO303" s="2" t="s">
        <v>102</v>
      </c>
      <c r="CP303" s="2" t="s">
        <v>102</v>
      </c>
      <c r="CQ303" s="2" t="s">
        <v>102</v>
      </c>
      <c r="CR303" s="2" t="s">
        <v>102</v>
      </c>
      <c r="CS303" s="2" t="s">
        <v>102</v>
      </c>
      <c r="CT303" s="2" t="s">
        <v>102</v>
      </c>
      <c r="CU303" s="2" t="s">
        <v>102</v>
      </c>
    </row>
    <row r="304" spans="1:99" x14ac:dyDescent="0.3">
      <c r="A304" s="2" t="s">
        <v>379</v>
      </c>
      <c r="B304" s="2">
        <v>160458</v>
      </c>
      <c r="C304" s="2" t="s">
        <v>3220</v>
      </c>
      <c r="D304" s="2" t="s">
        <v>792</v>
      </c>
      <c r="E304" s="2" t="s">
        <v>3221</v>
      </c>
      <c r="F304" s="2" t="s">
        <v>3221</v>
      </c>
      <c r="G304" s="2" t="s">
        <v>3222</v>
      </c>
      <c r="H304" s="2" t="s">
        <v>3223</v>
      </c>
      <c r="I304" s="2" t="s">
        <v>1133</v>
      </c>
      <c r="K304" s="2" t="s">
        <v>761</v>
      </c>
      <c r="L304" s="2" t="s">
        <v>3224</v>
      </c>
      <c r="M304" s="2">
        <v>31205708170</v>
      </c>
      <c r="N304" s="2">
        <v>31206701133</v>
      </c>
      <c r="U304" s="2" t="s">
        <v>798</v>
      </c>
      <c r="V304" s="3">
        <v>40981</v>
      </c>
      <c r="W304" s="3">
        <v>41361</v>
      </c>
      <c r="X304" s="4">
        <v>41183</v>
      </c>
      <c r="Y304" s="2" t="s">
        <v>103</v>
      </c>
      <c r="Z304" s="2" t="s">
        <v>3225</v>
      </c>
      <c r="AA304" s="2" t="s">
        <v>102</v>
      </c>
      <c r="AB304" s="2" t="s">
        <v>102</v>
      </c>
      <c r="AD304" s="2" t="s">
        <v>102</v>
      </c>
      <c r="AF304" s="2" t="s">
        <v>102</v>
      </c>
      <c r="AG304" s="2" t="s">
        <v>103</v>
      </c>
      <c r="AH304" s="2" t="s">
        <v>102</v>
      </c>
      <c r="AI304" s="2" t="s">
        <v>108</v>
      </c>
      <c r="AL304" s="2" t="s">
        <v>761</v>
      </c>
      <c r="AM304" s="2" t="s">
        <v>102</v>
      </c>
      <c r="AN304" s="2" t="s">
        <v>102</v>
      </c>
      <c r="AO304" s="2" t="s">
        <v>102</v>
      </c>
      <c r="AP304" s="2" t="s">
        <v>102</v>
      </c>
      <c r="AQ304" s="2" t="s">
        <v>102</v>
      </c>
      <c r="AR304" s="2" t="s">
        <v>102</v>
      </c>
      <c r="AS304" s="2" t="s">
        <v>102</v>
      </c>
      <c r="AT304" s="2" t="s">
        <v>102</v>
      </c>
      <c r="AU304" s="2" t="s">
        <v>102</v>
      </c>
      <c r="AV304" s="2" t="s">
        <v>102</v>
      </c>
      <c r="AW304" s="2" t="s">
        <v>102</v>
      </c>
      <c r="AX304" s="2" t="s">
        <v>102</v>
      </c>
      <c r="AY304" s="2" t="s">
        <v>102</v>
      </c>
      <c r="AZ304" s="2" t="s">
        <v>102</v>
      </c>
      <c r="BB304" s="2" t="s">
        <v>102</v>
      </c>
      <c r="BD304" s="2" t="s">
        <v>102</v>
      </c>
      <c r="BE304" s="2" t="s">
        <v>102</v>
      </c>
      <c r="BF304" s="2" t="s">
        <v>103</v>
      </c>
      <c r="BG304" s="2" t="s">
        <v>102</v>
      </c>
      <c r="BH304" s="2" t="s">
        <v>102</v>
      </c>
      <c r="BI304" s="2" t="s">
        <v>102</v>
      </c>
      <c r="BJ304" s="2" t="s">
        <v>102</v>
      </c>
      <c r="BK304" s="2" t="s">
        <v>102</v>
      </c>
      <c r="BL304" s="2" t="s">
        <v>102</v>
      </c>
      <c r="BM304" s="2" t="s">
        <v>102</v>
      </c>
      <c r="BN304" s="2" t="s">
        <v>102</v>
      </c>
      <c r="BO304" s="2" t="s">
        <v>102</v>
      </c>
      <c r="BP304" s="2" t="s">
        <v>102</v>
      </c>
      <c r="BQ304" s="2" t="s">
        <v>102</v>
      </c>
      <c r="BR304" s="2" t="s">
        <v>102</v>
      </c>
      <c r="BS304" s="2" t="s">
        <v>102</v>
      </c>
      <c r="BT304" s="2" t="s">
        <v>103</v>
      </c>
      <c r="BU304" s="2" t="s">
        <v>103</v>
      </c>
      <c r="BV304" s="2" t="s">
        <v>102</v>
      </c>
      <c r="BW304" s="2" t="s">
        <v>102</v>
      </c>
      <c r="BX304" s="2" t="s">
        <v>102</v>
      </c>
      <c r="BY304" s="2" t="s">
        <v>102</v>
      </c>
      <c r="BZ304" s="2" t="s">
        <v>102</v>
      </c>
      <c r="CA304" s="2" t="s">
        <v>102</v>
      </c>
      <c r="CB304" s="2" t="s">
        <v>102</v>
      </c>
      <c r="CC304" s="2" t="s">
        <v>102</v>
      </c>
      <c r="CD304" s="2" t="s">
        <v>102</v>
      </c>
      <c r="CE304" s="2" t="s">
        <v>102</v>
      </c>
      <c r="CF304" s="2" t="s">
        <v>102</v>
      </c>
      <c r="CG304" s="2" t="s">
        <v>102</v>
      </c>
      <c r="CH304" s="2" t="s">
        <v>102</v>
      </c>
      <c r="CI304" s="2" t="s">
        <v>102</v>
      </c>
      <c r="CJ304" s="2" t="s">
        <v>102</v>
      </c>
      <c r="CK304" s="2" t="s">
        <v>102</v>
      </c>
      <c r="CL304" s="2" t="s">
        <v>102</v>
      </c>
      <c r="CM304" s="2" t="s">
        <v>102</v>
      </c>
      <c r="CN304" s="2" t="s">
        <v>102</v>
      </c>
      <c r="CO304" s="2" t="s">
        <v>102</v>
      </c>
      <c r="CP304" s="2" t="s">
        <v>102</v>
      </c>
      <c r="CQ304" s="2" t="s">
        <v>102</v>
      </c>
      <c r="CR304" s="2" t="s">
        <v>102</v>
      </c>
      <c r="CS304" s="2" t="s">
        <v>102</v>
      </c>
      <c r="CT304" s="2" t="s">
        <v>102</v>
      </c>
      <c r="CU304" s="2" t="s">
        <v>102</v>
      </c>
    </row>
    <row r="305" spans="1:99" x14ac:dyDescent="0.3">
      <c r="A305" s="2" t="s">
        <v>112</v>
      </c>
      <c r="B305" s="2">
        <v>160469</v>
      </c>
      <c r="C305" s="2" t="s">
        <v>3131</v>
      </c>
      <c r="D305" s="2" t="s">
        <v>792</v>
      </c>
      <c r="E305" s="2" t="s">
        <v>3132</v>
      </c>
      <c r="F305" s="2" t="s">
        <v>3133</v>
      </c>
      <c r="G305" s="2" t="s">
        <v>3134</v>
      </c>
      <c r="I305" s="2" t="s">
        <v>257</v>
      </c>
      <c r="J305" s="2" t="s">
        <v>134</v>
      </c>
      <c r="K305" s="2" t="s">
        <v>101</v>
      </c>
      <c r="L305" s="2">
        <v>94619</v>
      </c>
      <c r="M305" s="2" t="s">
        <v>3135</v>
      </c>
      <c r="N305" s="2" t="s">
        <v>3136</v>
      </c>
      <c r="O305" s="2" t="s">
        <v>3137</v>
      </c>
      <c r="Q305" s="2" t="s">
        <v>257</v>
      </c>
      <c r="R305" s="2" t="s">
        <v>134</v>
      </c>
      <c r="S305" s="2" t="s">
        <v>101</v>
      </c>
      <c r="T305" s="2">
        <v>94611</v>
      </c>
      <c r="U305" s="2" t="s">
        <v>798</v>
      </c>
      <c r="V305" s="3">
        <v>40977</v>
      </c>
      <c r="W305" s="3">
        <v>41355</v>
      </c>
      <c r="X305" s="4">
        <v>41183</v>
      </c>
      <c r="Y305" s="2" t="s">
        <v>103</v>
      </c>
      <c r="Z305" s="2" t="s">
        <v>3138</v>
      </c>
      <c r="AA305" s="2" t="s">
        <v>102</v>
      </c>
      <c r="AB305" s="2" t="s">
        <v>102</v>
      </c>
      <c r="AD305" s="2" t="s">
        <v>102</v>
      </c>
      <c r="AF305" s="2" t="s">
        <v>103</v>
      </c>
      <c r="AG305" s="2" t="s">
        <v>103</v>
      </c>
      <c r="AH305" s="2" t="s">
        <v>102</v>
      </c>
      <c r="AI305" s="2" t="s">
        <v>104</v>
      </c>
      <c r="AK305" s="2" t="s">
        <v>105</v>
      </c>
      <c r="AL305" s="2" t="s">
        <v>101</v>
      </c>
      <c r="AM305" s="2" t="s">
        <v>102</v>
      </c>
      <c r="AN305" s="2" t="s">
        <v>102</v>
      </c>
      <c r="AO305" s="2" t="s">
        <v>102</v>
      </c>
      <c r="AP305" s="2" t="s">
        <v>102</v>
      </c>
      <c r="AQ305" s="2" t="s">
        <v>102</v>
      </c>
      <c r="AR305" s="2" t="s">
        <v>102</v>
      </c>
      <c r="AS305" s="2" t="s">
        <v>102</v>
      </c>
      <c r="AT305" s="2" t="s">
        <v>102</v>
      </c>
      <c r="AU305" s="2" t="s">
        <v>102</v>
      </c>
      <c r="AV305" s="2" t="s">
        <v>102</v>
      </c>
      <c r="AW305" s="2" t="s">
        <v>102</v>
      </c>
      <c r="AX305" s="2" t="s">
        <v>102</v>
      </c>
      <c r="AY305" s="2" t="s">
        <v>102</v>
      </c>
      <c r="AZ305" s="2" t="s">
        <v>102</v>
      </c>
      <c r="BB305" s="2" t="s">
        <v>102</v>
      </c>
      <c r="BD305" s="2" t="s">
        <v>102</v>
      </c>
      <c r="BE305" s="2" t="s">
        <v>102</v>
      </c>
      <c r="BF305" s="2" t="s">
        <v>102</v>
      </c>
      <c r="BG305" s="2" t="s">
        <v>102</v>
      </c>
      <c r="BH305" s="2" t="s">
        <v>102</v>
      </c>
      <c r="BI305" s="2" t="s">
        <v>102</v>
      </c>
      <c r="BJ305" s="2" t="s">
        <v>102</v>
      </c>
      <c r="BK305" s="2" t="s">
        <v>102</v>
      </c>
      <c r="BL305" s="2" t="s">
        <v>102</v>
      </c>
      <c r="BM305" s="2" t="s">
        <v>102</v>
      </c>
      <c r="BN305" s="2" t="s">
        <v>102</v>
      </c>
      <c r="BO305" s="2" t="s">
        <v>102</v>
      </c>
      <c r="BP305" s="2" t="s">
        <v>102</v>
      </c>
      <c r="BQ305" s="2" t="s">
        <v>102</v>
      </c>
      <c r="BR305" s="2" t="s">
        <v>102</v>
      </c>
      <c r="BS305" s="2" t="s">
        <v>102</v>
      </c>
      <c r="BT305" s="2" t="s">
        <v>103</v>
      </c>
      <c r="BU305" s="2" t="s">
        <v>103</v>
      </c>
      <c r="BV305" s="2" t="s">
        <v>102</v>
      </c>
      <c r="BW305" s="2" t="s">
        <v>102</v>
      </c>
      <c r="BX305" s="2" t="s">
        <v>102</v>
      </c>
      <c r="BY305" s="2" t="s">
        <v>102</v>
      </c>
      <c r="BZ305" s="2" t="s">
        <v>102</v>
      </c>
      <c r="CA305" s="2" t="s">
        <v>102</v>
      </c>
      <c r="CB305" s="2" t="s">
        <v>102</v>
      </c>
      <c r="CC305" s="2" t="s">
        <v>102</v>
      </c>
      <c r="CD305" s="2" t="s">
        <v>102</v>
      </c>
      <c r="CE305" s="2" t="s">
        <v>102</v>
      </c>
      <c r="CF305" s="2" t="s">
        <v>102</v>
      </c>
      <c r="CG305" s="2" t="s">
        <v>102</v>
      </c>
      <c r="CH305" s="2" t="s">
        <v>102</v>
      </c>
      <c r="CI305" s="2" t="s">
        <v>102</v>
      </c>
      <c r="CJ305" s="2" t="s">
        <v>102</v>
      </c>
      <c r="CK305" s="2" t="s">
        <v>102</v>
      </c>
      <c r="CL305" s="2" t="s">
        <v>102</v>
      </c>
      <c r="CM305" s="2" t="s">
        <v>102</v>
      </c>
      <c r="CN305" s="2" t="s">
        <v>102</v>
      </c>
      <c r="CO305" s="2" t="s">
        <v>102</v>
      </c>
      <c r="CP305" s="2" t="s">
        <v>102</v>
      </c>
      <c r="CQ305" s="2" t="s">
        <v>102</v>
      </c>
      <c r="CR305" s="2" t="s">
        <v>102</v>
      </c>
      <c r="CS305" s="2" t="s">
        <v>102</v>
      </c>
      <c r="CT305" s="2" t="s">
        <v>102</v>
      </c>
      <c r="CU305" s="2" t="s">
        <v>102</v>
      </c>
    </row>
    <row r="306" spans="1:99" x14ac:dyDescent="0.3">
      <c r="A306" s="2" t="s">
        <v>98</v>
      </c>
      <c r="B306" s="2">
        <v>160470</v>
      </c>
      <c r="C306" s="2" t="s">
        <v>9758</v>
      </c>
      <c r="D306" s="2" t="s">
        <v>792</v>
      </c>
      <c r="E306" s="2" t="s">
        <v>9759</v>
      </c>
      <c r="F306" s="2" t="s">
        <v>9759</v>
      </c>
      <c r="G306" s="2" t="s">
        <v>2491</v>
      </c>
      <c r="H306" s="2" t="s">
        <v>181</v>
      </c>
      <c r="I306" s="2" t="s">
        <v>404</v>
      </c>
      <c r="J306" s="2" t="s">
        <v>174</v>
      </c>
      <c r="K306" s="2" t="s">
        <v>101</v>
      </c>
      <c r="L306" s="2">
        <v>2142</v>
      </c>
      <c r="M306" s="2" t="s">
        <v>9760</v>
      </c>
      <c r="N306" s="2" t="s">
        <v>9761</v>
      </c>
      <c r="U306" s="2" t="s">
        <v>798</v>
      </c>
      <c r="V306" s="3">
        <v>40998</v>
      </c>
      <c r="W306" s="3">
        <v>41361</v>
      </c>
      <c r="X306" s="4">
        <v>41183</v>
      </c>
      <c r="Y306" s="2" t="s">
        <v>103</v>
      </c>
      <c r="Z306" s="2" t="s">
        <v>9762</v>
      </c>
      <c r="AA306" s="2" t="s">
        <v>102</v>
      </c>
      <c r="AB306" s="2" t="s">
        <v>102</v>
      </c>
      <c r="AD306" s="2" t="s">
        <v>102</v>
      </c>
      <c r="AF306" s="2" t="s">
        <v>103</v>
      </c>
      <c r="AG306" s="2" t="s">
        <v>102</v>
      </c>
      <c r="AH306" s="2" t="s">
        <v>103</v>
      </c>
      <c r="AI306" s="2" t="s">
        <v>104</v>
      </c>
      <c r="AK306" s="2" t="s">
        <v>105</v>
      </c>
      <c r="AL306" s="2" t="s">
        <v>101</v>
      </c>
      <c r="AM306" s="2" t="s">
        <v>102</v>
      </c>
      <c r="AN306" s="2" t="s">
        <v>102</v>
      </c>
      <c r="AO306" s="2" t="s">
        <v>102</v>
      </c>
      <c r="AP306" s="2" t="s">
        <v>102</v>
      </c>
      <c r="AQ306" s="2" t="s">
        <v>102</v>
      </c>
      <c r="AR306" s="2" t="s">
        <v>102</v>
      </c>
      <c r="AS306" s="2" t="s">
        <v>102</v>
      </c>
      <c r="AT306" s="2" t="s">
        <v>102</v>
      </c>
      <c r="AU306" s="2" t="s">
        <v>102</v>
      </c>
      <c r="AV306" s="2" t="s">
        <v>102</v>
      </c>
      <c r="AW306" s="2" t="s">
        <v>102</v>
      </c>
      <c r="AX306" s="2" t="s">
        <v>102</v>
      </c>
      <c r="AY306" s="2" t="s">
        <v>102</v>
      </c>
      <c r="AZ306" s="2" t="s">
        <v>102</v>
      </c>
      <c r="BB306" s="2" t="s">
        <v>102</v>
      </c>
      <c r="BD306" s="2" t="s">
        <v>102</v>
      </c>
      <c r="BE306" s="2" t="s">
        <v>102</v>
      </c>
      <c r="BF306" s="2" t="s">
        <v>102</v>
      </c>
      <c r="BG306" s="2" t="s">
        <v>102</v>
      </c>
      <c r="BH306" s="2" t="s">
        <v>102</v>
      </c>
      <c r="BI306" s="2" t="s">
        <v>102</v>
      </c>
      <c r="BJ306" s="2" t="s">
        <v>102</v>
      </c>
      <c r="BK306" s="2" t="s">
        <v>102</v>
      </c>
      <c r="BL306" s="2" t="s">
        <v>102</v>
      </c>
      <c r="BM306" s="2" t="s">
        <v>102</v>
      </c>
      <c r="BN306" s="2" t="s">
        <v>102</v>
      </c>
      <c r="BO306" s="2" t="s">
        <v>102</v>
      </c>
      <c r="BP306" s="2" t="s">
        <v>102</v>
      </c>
      <c r="BQ306" s="2" t="s">
        <v>102</v>
      </c>
      <c r="BR306" s="2" t="s">
        <v>102</v>
      </c>
      <c r="BS306" s="2" t="s">
        <v>102</v>
      </c>
      <c r="BT306" s="2" t="s">
        <v>103</v>
      </c>
      <c r="BU306" s="2" t="s">
        <v>103</v>
      </c>
      <c r="BV306" s="2" t="s">
        <v>102</v>
      </c>
      <c r="BW306" s="2" t="s">
        <v>102</v>
      </c>
      <c r="BX306" s="2" t="s">
        <v>102</v>
      </c>
      <c r="BY306" s="2" t="s">
        <v>102</v>
      </c>
      <c r="BZ306" s="2" t="s">
        <v>102</v>
      </c>
      <c r="CA306" s="2" t="s">
        <v>102</v>
      </c>
      <c r="CB306" s="2" t="s">
        <v>102</v>
      </c>
      <c r="CC306" s="2" t="s">
        <v>102</v>
      </c>
      <c r="CD306" s="2" t="s">
        <v>102</v>
      </c>
      <c r="CE306" s="2" t="s">
        <v>102</v>
      </c>
      <c r="CF306" s="2" t="s">
        <v>102</v>
      </c>
      <c r="CG306" s="2" t="s">
        <v>102</v>
      </c>
      <c r="CH306" s="2" t="s">
        <v>102</v>
      </c>
      <c r="CI306" s="2" t="s">
        <v>102</v>
      </c>
      <c r="CJ306" s="2" t="s">
        <v>102</v>
      </c>
      <c r="CK306" s="2" t="s">
        <v>102</v>
      </c>
      <c r="CL306" s="2" t="s">
        <v>102</v>
      </c>
      <c r="CM306" s="2" t="s">
        <v>102</v>
      </c>
      <c r="CN306" s="2" t="s">
        <v>102</v>
      </c>
      <c r="CO306" s="2" t="s">
        <v>102</v>
      </c>
      <c r="CP306" s="2" t="s">
        <v>102</v>
      </c>
      <c r="CQ306" s="2" t="s">
        <v>102</v>
      </c>
      <c r="CR306" s="2" t="s">
        <v>102</v>
      </c>
      <c r="CS306" s="2" t="s">
        <v>102</v>
      </c>
      <c r="CT306" s="2" t="s">
        <v>102</v>
      </c>
      <c r="CU306" s="2" t="s">
        <v>102</v>
      </c>
    </row>
    <row r="307" spans="1:99" x14ac:dyDescent="0.3">
      <c r="A307" s="2" t="s">
        <v>379</v>
      </c>
      <c r="B307" s="2">
        <v>160479</v>
      </c>
      <c r="C307" s="2" t="s">
        <v>2644</v>
      </c>
      <c r="D307" s="2" t="s">
        <v>792</v>
      </c>
      <c r="E307" s="2" t="s">
        <v>2645</v>
      </c>
      <c r="F307" s="2" t="s">
        <v>2645</v>
      </c>
      <c r="G307" s="2" t="s">
        <v>979</v>
      </c>
      <c r="H307" s="2" t="s">
        <v>980</v>
      </c>
      <c r="I307" s="2" t="s">
        <v>768</v>
      </c>
      <c r="K307" s="2" t="s">
        <v>382</v>
      </c>
      <c r="L307" s="2" t="s">
        <v>981</v>
      </c>
      <c r="M307" s="2" t="s">
        <v>982</v>
      </c>
      <c r="N307" s="2" t="s">
        <v>983</v>
      </c>
      <c r="U307" s="2" t="s">
        <v>798</v>
      </c>
      <c r="V307" s="3">
        <v>40960</v>
      </c>
      <c r="W307" s="3">
        <v>41451</v>
      </c>
      <c r="X307" s="4">
        <v>41183</v>
      </c>
      <c r="Y307" s="2" t="s">
        <v>103</v>
      </c>
      <c r="Z307" s="2" t="s">
        <v>984</v>
      </c>
      <c r="AA307" s="2" t="s">
        <v>103</v>
      </c>
      <c r="AB307" s="2" t="s">
        <v>102</v>
      </c>
      <c r="AD307" s="2" t="s">
        <v>102</v>
      </c>
      <c r="AE307" s="2" t="s">
        <v>2646</v>
      </c>
      <c r="AF307" s="2" t="s">
        <v>102</v>
      </c>
      <c r="AG307" s="2" t="s">
        <v>103</v>
      </c>
      <c r="AH307" s="2" t="s">
        <v>102</v>
      </c>
      <c r="AI307" s="2" t="s">
        <v>108</v>
      </c>
      <c r="AL307" s="2" t="s">
        <v>382</v>
      </c>
      <c r="AM307" s="2" t="s">
        <v>102</v>
      </c>
      <c r="AN307" s="2" t="s">
        <v>102</v>
      </c>
      <c r="AO307" s="2" t="s">
        <v>102</v>
      </c>
      <c r="AP307" s="2" t="s">
        <v>102</v>
      </c>
      <c r="AQ307" s="2" t="s">
        <v>102</v>
      </c>
      <c r="AR307" s="2" t="s">
        <v>102</v>
      </c>
      <c r="AS307" s="2" t="s">
        <v>102</v>
      </c>
      <c r="AT307" s="2" t="s">
        <v>102</v>
      </c>
      <c r="AU307" s="2" t="s">
        <v>102</v>
      </c>
      <c r="AV307" s="2" t="s">
        <v>102</v>
      </c>
      <c r="AW307" s="2" t="s">
        <v>102</v>
      </c>
      <c r="AX307" s="2" t="s">
        <v>102</v>
      </c>
      <c r="AY307" s="2" t="s">
        <v>102</v>
      </c>
      <c r="AZ307" s="2" t="s">
        <v>102</v>
      </c>
      <c r="BB307" s="2" t="s">
        <v>102</v>
      </c>
      <c r="BD307" s="2" t="s">
        <v>102</v>
      </c>
      <c r="BE307" s="2" t="s">
        <v>102</v>
      </c>
      <c r="BF307" s="2" t="s">
        <v>103</v>
      </c>
      <c r="BG307" s="2" t="s">
        <v>102</v>
      </c>
      <c r="BH307" s="2" t="s">
        <v>102</v>
      </c>
      <c r="BI307" s="2" t="s">
        <v>102</v>
      </c>
      <c r="BJ307" s="2" t="s">
        <v>102</v>
      </c>
      <c r="BK307" s="2" t="s">
        <v>102</v>
      </c>
      <c r="BL307" s="2" t="s">
        <v>102</v>
      </c>
      <c r="BM307" s="2" t="s">
        <v>102</v>
      </c>
      <c r="BN307" s="2" t="s">
        <v>102</v>
      </c>
      <c r="BO307" s="2" t="s">
        <v>102</v>
      </c>
      <c r="BP307" s="2" t="s">
        <v>103</v>
      </c>
      <c r="BQ307" s="2" t="s">
        <v>102</v>
      </c>
      <c r="BR307" s="2" t="s">
        <v>102</v>
      </c>
      <c r="BS307" s="2" t="s">
        <v>102</v>
      </c>
      <c r="BT307" s="2" t="s">
        <v>102</v>
      </c>
      <c r="BU307" s="2" t="s">
        <v>103</v>
      </c>
      <c r="BV307" s="2" t="s">
        <v>102</v>
      </c>
      <c r="BW307" s="2" t="s">
        <v>102</v>
      </c>
      <c r="BX307" s="2" t="s">
        <v>102</v>
      </c>
      <c r="BY307" s="2" t="s">
        <v>102</v>
      </c>
      <c r="BZ307" s="2" t="s">
        <v>102</v>
      </c>
      <c r="CA307" s="2" t="s">
        <v>102</v>
      </c>
      <c r="CB307" s="2" t="s">
        <v>102</v>
      </c>
      <c r="CC307" s="2" t="s">
        <v>102</v>
      </c>
      <c r="CD307" s="2" t="s">
        <v>102</v>
      </c>
      <c r="CE307" s="2" t="s">
        <v>102</v>
      </c>
      <c r="CF307" s="2" t="s">
        <v>102</v>
      </c>
      <c r="CG307" s="2" t="s">
        <v>102</v>
      </c>
      <c r="CH307" s="2" t="s">
        <v>103</v>
      </c>
      <c r="CI307" s="2" t="s">
        <v>102</v>
      </c>
      <c r="CJ307" s="2" t="s">
        <v>102</v>
      </c>
      <c r="CK307" s="2" t="s">
        <v>102</v>
      </c>
      <c r="CL307" s="2" t="s">
        <v>102</v>
      </c>
      <c r="CM307" s="2" t="s">
        <v>102</v>
      </c>
      <c r="CN307" s="2" t="s">
        <v>102</v>
      </c>
      <c r="CO307" s="2" t="s">
        <v>102</v>
      </c>
      <c r="CP307" s="2" t="s">
        <v>102</v>
      </c>
      <c r="CQ307" s="2" t="s">
        <v>102</v>
      </c>
      <c r="CR307" s="2" t="s">
        <v>102</v>
      </c>
      <c r="CS307" s="2" t="s">
        <v>102</v>
      </c>
      <c r="CT307" s="2" t="s">
        <v>102</v>
      </c>
      <c r="CU307" s="2" t="s">
        <v>102</v>
      </c>
    </row>
    <row r="308" spans="1:99" x14ac:dyDescent="0.3">
      <c r="A308" s="2" t="s">
        <v>112</v>
      </c>
      <c r="B308" s="2">
        <v>160489</v>
      </c>
      <c r="C308" s="2" t="s">
        <v>8151</v>
      </c>
      <c r="D308" s="2" t="s">
        <v>792</v>
      </c>
      <c r="E308" s="2" t="s">
        <v>8152</v>
      </c>
      <c r="F308" s="2" t="s">
        <v>8153</v>
      </c>
      <c r="G308" s="2" t="s">
        <v>8154</v>
      </c>
      <c r="I308" s="2" t="s">
        <v>211</v>
      </c>
      <c r="J308" s="2" t="s">
        <v>134</v>
      </c>
      <c r="K308" s="2" t="s">
        <v>101</v>
      </c>
      <c r="L308" s="2">
        <v>94025</v>
      </c>
      <c r="M308" s="2" t="s">
        <v>8155</v>
      </c>
      <c r="N308" s="2" t="s">
        <v>8156</v>
      </c>
      <c r="U308" s="2" t="s">
        <v>798</v>
      </c>
      <c r="V308" s="3">
        <v>40998</v>
      </c>
      <c r="W308" s="3">
        <v>41365</v>
      </c>
      <c r="X308" s="4">
        <v>41183</v>
      </c>
      <c r="Y308" s="2" t="s">
        <v>103</v>
      </c>
      <c r="Z308" s="2" t="s">
        <v>8157</v>
      </c>
      <c r="AA308" s="2" t="s">
        <v>102</v>
      </c>
      <c r="AB308" s="2" t="s">
        <v>102</v>
      </c>
      <c r="AD308" s="2" t="s">
        <v>102</v>
      </c>
      <c r="AF308" s="2" t="s">
        <v>103</v>
      </c>
      <c r="AG308" s="2" t="s">
        <v>102</v>
      </c>
      <c r="AH308" s="2" t="s">
        <v>102</v>
      </c>
      <c r="AI308" s="2" t="s">
        <v>104</v>
      </c>
      <c r="AK308" s="2" t="s">
        <v>105</v>
      </c>
      <c r="AL308" s="2" t="s">
        <v>101</v>
      </c>
      <c r="AM308" s="2" t="s">
        <v>102</v>
      </c>
      <c r="AN308" s="2" t="s">
        <v>102</v>
      </c>
      <c r="AO308" s="2" t="s">
        <v>102</v>
      </c>
      <c r="AP308" s="2" t="s">
        <v>102</v>
      </c>
      <c r="AQ308" s="2" t="s">
        <v>102</v>
      </c>
      <c r="AR308" s="2" t="s">
        <v>102</v>
      </c>
      <c r="AS308" s="2" t="s">
        <v>102</v>
      </c>
      <c r="AT308" s="2" t="s">
        <v>102</v>
      </c>
      <c r="AU308" s="2" t="s">
        <v>102</v>
      </c>
      <c r="AV308" s="2" t="s">
        <v>102</v>
      </c>
      <c r="AW308" s="2" t="s">
        <v>102</v>
      </c>
      <c r="AX308" s="2" t="s">
        <v>102</v>
      </c>
      <c r="AY308" s="2" t="s">
        <v>102</v>
      </c>
      <c r="AZ308" s="2" t="s">
        <v>102</v>
      </c>
      <c r="BB308" s="2" t="s">
        <v>102</v>
      </c>
      <c r="BD308" s="2" t="s">
        <v>102</v>
      </c>
      <c r="BE308" s="2" t="s">
        <v>102</v>
      </c>
      <c r="BF308" s="2" t="s">
        <v>102</v>
      </c>
      <c r="BG308" s="2" t="s">
        <v>102</v>
      </c>
      <c r="BH308" s="2" t="s">
        <v>102</v>
      </c>
      <c r="BI308" s="2" t="s">
        <v>102</v>
      </c>
      <c r="BJ308" s="2" t="s">
        <v>102</v>
      </c>
      <c r="BK308" s="2" t="s">
        <v>102</v>
      </c>
      <c r="BL308" s="2" t="s">
        <v>102</v>
      </c>
      <c r="BM308" s="2" t="s">
        <v>102</v>
      </c>
      <c r="BN308" s="2" t="s">
        <v>102</v>
      </c>
      <c r="BO308" s="2" t="s">
        <v>102</v>
      </c>
      <c r="BP308" s="2" t="s">
        <v>102</v>
      </c>
      <c r="BQ308" s="2" t="s">
        <v>102</v>
      </c>
      <c r="BR308" s="2" t="s">
        <v>102</v>
      </c>
      <c r="BS308" s="2" t="s">
        <v>102</v>
      </c>
      <c r="BT308" s="2" t="s">
        <v>103</v>
      </c>
      <c r="BU308" s="2" t="s">
        <v>103</v>
      </c>
      <c r="BV308" s="2" t="s">
        <v>102</v>
      </c>
      <c r="BW308" s="2" t="s">
        <v>102</v>
      </c>
      <c r="BX308" s="2" t="s">
        <v>102</v>
      </c>
      <c r="BY308" s="2" t="s">
        <v>102</v>
      </c>
      <c r="BZ308" s="2" t="s">
        <v>102</v>
      </c>
      <c r="CA308" s="2" t="s">
        <v>102</v>
      </c>
      <c r="CB308" s="2" t="s">
        <v>102</v>
      </c>
      <c r="CC308" s="2" t="s">
        <v>102</v>
      </c>
      <c r="CD308" s="2" t="s">
        <v>102</v>
      </c>
      <c r="CE308" s="2" t="s">
        <v>102</v>
      </c>
      <c r="CF308" s="2" t="s">
        <v>102</v>
      </c>
      <c r="CG308" s="2" t="s">
        <v>102</v>
      </c>
      <c r="CH308" s="2" t="s">
        <v>102</v>
      </c>
      <c r="CI308" s="2" t="s">
        <v>102</v>
      </c>
      <c r="CJ308" s="2" t="s">
        <v>102</v>
      </c>
      <c r="CK308" s="2" t="s">
        <v>102</v>
      </c>
      <c r="CL308" s="2" t="s">
        <v>102</v>
      </c>
      <c r="CM308" s="2" t="s">
        <v>102</v>
      </c>
      <c r="CN308" s="2" t="s">
        <v>102</v>
      </c>
      <c r="CO308" s="2" t="s">
        <v>102</v>
      </c>
      <c r="CP308" s="2" t="s">
        <v>102</v>
      </c>
      <c r="CQ308" s="2" t="s">
        <v>102</v>
      </c>
      <c r="CR308" s="2" t="s">
        <v>102</v>
      </c>
      <c r="CS308" s="2" t="s">
        <v>102</v>
      </c>
      <c r="CT308" s="2" t="s">
        <v>102</v>
      </c>
      <c r="CU308" s="2" t="s">
        <v>102</v>
      </c>
    </row>
    <row r="309" spans="1:99" x14ac:dyDescent="0.3">
      <c r="A309" s="2" t="s">
        <v>116</v>
      </c>
      <c r="B309" s="2">
        <v>160490</v>
      </c>
      <c r="C309" s="2" t="s">
        <v>10164</v>
      </c>
      <c r="D309" s="2" t="s">
        <v>792</v>
      </c>
      <c r="E309" s="2" t="s">
        <v>10165</v>
      </c>
      <c r="F309" s="2" t="s">
        <v>10165</v>
      </c>
      <c r="G309" s="2" t="s">
        <v>10166</v>
      </c>
      <c r="H309" s="2" t="s">
        <v>10167</v>
      </c>
      <c r="I309" s="2" t="s">
        <v>120</v>
      </c>
      <c r="J309" s="2" t="s">
        <v>117</v>
      </c>
      <c r="K309" s="2" t="s">
        <v>101</v>
      </c>
      <c r="L309" s="2" t="s">
        <v>10168</v>
      </c>
      <c r="M309" s="2" t="s">
        <v>10169</v>
      </c>
      <c r="N309" s="2" t="s">
        <v>10170</v>
      </c>
      <c r="U309" s="2" t="s">
        <v>798</v>
      </c>
      <c r="V309" s="3">
        <v>40998</v>
      </c>
      <c r="W309" s="3">
        <v>41365</v>
      </c>
      <c r="X309" s="4">
        <v>41183</v>
      </c>
      <c r="Y309" s="2" t="s">
        <v>103</v>
      </c>
      <c r="Z309" s="2" t="s">
        <v>10171</v>
      </c>
      <c r="AA309" s="2" t="s">
        <v>102</v>
      </c>
      <c r="AB309" s="2" t="s">
        <v>102</v>
      </c>
      <c r="AD309" s="2" t="s">
        <v>102</v>
      </c>
      <c r="AF309" s="2" t="s">
        <v>102</v>
      </c>
      <c r="AG309" s="2" t="s">
        <v>103</v>
      </c>
      <c r="AH309" s="2" t="s">
        <v>102</v>
      </c>
      <c r="AI309" s="2" t="s">
        <v>104</v>
      </c>
      <c r="AK309" s="2" t="s">
        <v>105</v>
      </c>
      <c r="AL309" s="2" t="s">
        <v>101</v>
      </c>
      <c r="AM309" s="2" t="s">
        <v>102</v>
      </c>
      <c r="AN309" s="2" t="s">
        <v>102</v>
      </c>
      <c r="AO309" s="2" t="s">
        <v>102</v>
      </c>
      <c r="AP309" s="2" t="s">
        <v>102</v>
      </c>
      <c r="AQ309" s="2" t="s">
        <v>102</v>
      </c>
      <c r="AR309" s="2" t="s">
        <v>102</v>
      </c>
      <c r="AS309" s="2" t="s">
        <v>102</v>
      </c>
      <c r="AT309" s="2" t="s">
        <v>102</v>
      </c>
      <c r="AU309" s="2" t="s">
        <v>102</v>
      </c>
      <c r="AV309" s="2" t="s">
        <v>102</v>
      </c>
      <c r="AW309" s="2" t="s">
        <v>102</v>
      </c>
      <c r="AX309" s="2" t="s">
        <v>102</v>
      </c>
      <c r="AY309" s="2" t="s">
        <v>102</v>
      </c>
      <c r="AZ309" s="2" t="s">
        <v>102</v>
      </c>
      <c r="BB309" s="2" t="s">
        <v>102</v>
      </c>
      <c r="BD309" s="2" t="s">
        <v>102</v>
      </c>
      <c r="BE309" s="2" t="s">
        <v>102</v>
      </c>
      <c r="BF309" s="2" t="s">
        <v>103</v>
      </c>
      <c r="BG309" s="2" t="s">
        <v>102</v>
      </c>
      <c r="BH309" s="2" t="s">
        <v>102</v>
      </c>
      <c r="BI309" s="2" t="s">
        <v>102</v>
      </c>
      <c r="BJ309" s="2" t="s">
        <v>102</v>
      </c>
      <c r="BK309" s="2" t="s">
        <v>102</v>
      </c>
      <c r="BL309" s="2" t="s">
        <v>102</v>
      </c>
      <c r="BM309" s="2" t="s">
        <v>102</v>
      </c>
      <c r="BN309" s="2" t="s">
        <v>102</v>
      </c>
      <c r="BO309" s="2" t="s">
        <v>102</v>
      </c>
      <c r="BP309" s="2" t="s">
        <v>102</v>
      </c>
      <c r="BQ309" s="2" t="s">
        <v>102</v>
      </c>
      <c r="BR309" s="2" t="s">
        <v>102</v>
      </c>
      <c r="BS309" s="2" t="s">
        <v>102</v>
      </c>
      <c r="BT309" s="2" t="s">
        <v>103</v>
      </c>
      <c r="BU309" s="2" t="s">
        <v>103</v>
      </c>
      <c r="BV309" s="2" t="s">
        <v>102</v>
      </c>
      <c r="BW309" s="2" t="s">
        <v>102</v>
      </c>
      <c r="BX309" s="2" t="s">
        <v>102</v>
      </c>
      <c r="BY309" s="2" t="s">
        <v>102</v>
      </c>
      <c r="BZ309" s="2" t="s">
        <v>102</v>
      </c>
      <c r="CA309" s="2" t="s">
        <v>102</v>
      </c>
      <c r="CB309" s="2" t="s">
        <v>102</v>
      </c>
      <c r="CC309" s="2" t="s">
        <v>102</v>
      </c>
      <c r="CD309" s="2" t="s">
        <v>102</v>
      </c>
      <c r="CE309" s="2" t="s">
        <v>102</v>
      </c>
      <c r="CF309" s="2" t="s">
        <v>102</v>
      </c>
      <c r="CG309" s="2" t="s">
        <v>102</v>
      </c>
      <c r="CH309" s="2" t="s">
        <v>102</v>
      </c>
      <c r="CI309" s="2" t="s">
        <v>102</v>
      </c>
      <c r="CJ309" s="2" t="s">
        <v>102</v>
      </c>
      <c r="CK309" s="2" t="s">
        <v>102</v>
      </c>
      <c r="CL309" s="2" t="s">
        <v>102</v>
      </c>
      <c r="CM309" s="2" t="s">
        <v>102</v>
      </c>
      <c r="CN309" s="2" t="s">
        <v>102</v>
      </c>
      <c r="CO309" s="2" t="s">
        <v>102</v>
      </c>
      <c r="CP309" s="2" t="s">
        <v>102</v>
      </c>
      <c r="CQ309" s="2" t="s">
        <v>102</v>
      </c>
      <c r="CR309" s="2" t="s">
        <v>102</v>
      </c>
      <c r="CS309" s="2" t="s">
        <v>102</v>
      </c>
      <c r="CT309" s="2" t="s">
        <v>102</v>
      </c>
      <c r="CU309" s="2" t="s">
        <v>102</v>
      </c>
    </row>
    <row r="310" spans="1:99" x14ac:dyDescent="0.3">
      <c r="A310" s="2" t="s">
        <v>112</v>
      </c>
      <c r="B310" s="2">
        <v>160495</v>
      </c>
      <c r="C310" s="2" t="s">
        <v>9582</v>
      </c>
      <c r="D310" s="2" t="s">
        <v>792</v>
      </c>
      <c r="E310" s="2" t="s">
        <v>9583</v>
      </c>
      <c r="F310" s="2" t="s">
        <v>9583</v>
      </c>
      <c r="G310" s="2" t="s">
        <v>9584</v>
      </c>
      <c r="H310" s="2" t="s">
        <v>324</v>
      </c>
      <c r="I310" s="2" t="s">
        <v>141</v>
      </c>
      <c r="J310" s="2" t="s">
        <v>113</v>
      </c>
      <c r="K310" s="2" t="s">
        <v>101</v>
      </c>
      <c r="L310" s="2">
        <v>98104</v>
      </c>
      <c r="M310" s="2" t="s">
        <v>9585</v>
      </c>
      <c r="N310" s="2" t="s">
        <v>9586</v>
      </c>
      <c r="U310" s="2" t="s">
        <v>798</v>
      </c>
      <c r="V310" s="3">
        <v>40998</v>
      </c>
      <c r="W310" s="3">
        <v>41365</v>
      </c>
      <c r="X310" s="4">
        <v>41183</v>
      </c>
      <c r="Y310" s="2" t="s">
        <v>103</v>
      </c>
      <c r="Z310" s="2" t="s">
        <v>9587</v>
      </c>
      <c r="AA310" s="2" t="s">
        <v>102</v>
      </c>
      <c r="AB310" s="2" t="s">
        <v>102</v>
      </c>
      <c r="AD310" s="2" t="s">
        <v>102</v>
      </c>
      <c r="AF310" s="2" t="s">
        <v>103</v>
      </c>
      <c r="AG310" s="2" t="s">
        <v>102</v>
      </c>
      <c r="AH310" s="2" t="s">
        <v>102</v>
      </c>
      <c r="AI310" s="2" t="s">
        <v>104</v>
      </c>
      <c r="AK310" s="2" t="s">
        <v>113</v>
      </c>
      <c r="AL310" s="2" t="s">
        <v>101</v>
      </c>
      <c r="AM310" s="2" t="s">
        <v>102</v>
      </c>
      <c r="AN310" s="2" t="s">
        <v>102</v>
      </c>
      <c r="AO310" s="2" t="s">
        <v>102</v>
      </c>
      <c r="AP310" s="2" t="s">
        <v>102</v>
      </c>
      <c r="AQ310" s="2" t="s">
        <v>102</v>
      </c>
      <c r="AR310" s="2" t="s">
        <v>102</v>
      </c>
      <c r="AS310" s="2" t="s">
        <v>102</v>
      </c>
      <c r="AT310" s="2" t="s">
        <v>102</v>
      </c>
      <c r="AU310" s="2" t="s">
        <v>102</v>
      </c>
      <c r="AV310" s="2" t="s">
        <v>102</v>
      </c>
      <c r="AW310" s="2" t="s">
        <v>102</v>
      </c>
      <c r="AX310" s="2" t="s">
        <v>102</v>
      </c>
      <c r="AY310" s="2" t="s">
        <v>102</v>
      </c>
      <c r="AZ310" s="2" t="s">
        <v>102</v>
      </c>
      <c r="BB310" s="2" t="s">
        <v>102</v>
      </c>
      <c r="BD310" s="2" t="s">
        <v>102</v>
      </c>
      <c r="BE310" s="2" t="s">
        <v>102</v>
      </c>
      <c r="BF310" s="2" t="s">
        <v>102</v>
      </c>
      <c r="BG310" s="2" t="s">
        <v>102</v>
      </c>
      <c r="BH310" s="2" t="s">
        <v>102</v>
      </c>
      <c r="BI310" s="2" t="s">
        <v>102</v>
      </c>
      <c r="BJ310" s="2" t="s">
        <v>102</v>
      </c>
      <c r="BK310" s="2" t="s">
        <v>102</v>
      </c>
      <c r="BL310" s="2" t="s">
        <v>102</v>
      </c>
      <c r="BM310" s="2" t="s">
        <v>102</v>
      </c>
      <c r="BN310" s="2" t="s">
        <v>102</v>
      </c>
      <c r="BO310" s="2" t="s">
        <v>102</v>
      </c>
      <c r="BP310" s="2" t="s">
        <v>102</v>
      </c>
      <c r="BQ310" s="2" t="s">
        <v>102</v>
      </c>
      <c r="BR310" s="2" t="s">
        <v>102</v>
      </c>
      <c r="BS310" s="2" t="s">
        <v>102</v>
      </c>
      <c r="BT310" s="2" t="s">
        <v>103</v>
      </c>
      <c r="BU310" s="2" t="s">
        <v>103</v>
      </c>
      <c r="BV310" s="2" t="s">
        <v>102</v>
      </c>
      <c r="BW310" s="2" t="s">
        <v>102</v>
      </c>
      <c r="BX310" s="2" t="s">
        <v>102</v>
      </c>
      <c r="BY310" s="2" t="s">
        <v>102</v>
      </c>
      <c r="BZ310" s="2" t="s">
        <v>102</v>
      </c>
      <c r="CA310" s="2" t="s">
        <v>102</v>
      </c>
      <c r="CB310" s="2" t="s">
        <v>102</v>
      </c>
      <c r="CC310" s="2" t="s">
        <v>102</v>
      </c>
      <c r="CD310" s="2" t="s">
        <v>102</v>
      </c>
      <c r="CE310" s="2" t="s">
        <v>102</v>
      </c>
      <c r="CF310" s="2" t="s">
        <v>102</v>
      </c>
      <c r="CG310" s="2" t="s">
        <v>102</v>
      </c>
      <c r="CH310" s="2" t="s">
        <v>102</v>
      </c>
      <c r="CI310" s="2" t="s">
        <v>102</v>
      </c>
      <c r="CJ310" s="2" t="s">
        <v>102</v>
      </c>
      <c r="CK310" s="2" t="s">
        <v>102</v>
      </c>
      <c r="CL310" s="2" t="s">
        <v>102</v>
      </c>
      <c r="CM310" s="2" t="s">
        <v>102</v>
      </c>
      <c r="CN310" s="2" t="s">
        <v>102</v>
      </c>
      <c r="CO310" s="2" t="s">
        <v>102</v>
      </c>
      <c r="CP310" s="2" t="s">
        <v>102</v>
      </c>
      <c r="CQ310" s="2" t="s">
        <v>102</v>
      </c>
      <c r="CR310" s="2" t="s">
        <v>102</v>
      </c>
      <c r="CS310" s="2" t="s">
        <v>102</v>
      </c>
      <c r="CT310" s="2" t="s">
        <v>102</v>
      </c>
      <c r="CU310" s="2" t="s">
        <v>102</v>
      </c>
    </row>
    <row r="311" spans="1:99" x14ac:dyDescent="0.3">
      <c r="A311" s="2" t="s">
        <v>109</v>
      </c>
      <c r="B311" s="2">
        <v>160496</v>
      </c>
      <c r="C311" s="2" t="s">
        <v>2239</v>
      </c>
      <c r="D311" s="2" t="s">
        <v>792</v>
      </c>
      <c r="E311" s="2" t="s">
        <v>2240</v>
      </c>
      <c r="F311" s="2" t="s">
        <v>2240</v>
      </c>
      <c r="G311" s="2" t="s">
        <v>945</v>
      </c>
      <c r="H311" s="2" t="s">
        <v>207</v>
      </c>
      <c r="I311" s="2" t="s">
        <v>130</v>
      </c>
      <c r="J311" s="2" t="s">
        <v>131</v>
      </c>
      <c r="K311" s="2" t="s">
        <v>101</v>
      </c>
      <c r="L311" s="2" t="s">
        <v>2241</v>
      </c>
      <c r="M311" s="2" t="s">
        <v>2242</v>
      </c>
      <c r="N311" s="2" t="s">
        <v>2243</v>
      </c>
      <c r="U311" s="2" t="s">
        <v>798</v>
      </c>
      <c r="V311" s="3">
        <v>41205</v>
      </c>
      <c r="W311" s="3">
        <v>41359</v>
      </c>
      <c r="X311" s="4">
        <v>41183</v>
      </c>
      <c r="Y311" s="2" t="s">
        <v>103</v>
      </c>
      <c r="Z311" s="2" t="s">
        <v>2244</v>
      </c>
      <c r="AA311" s="2" t="s">
        <v>102</v>
      </c>
      <c r="AB311" s="2" t="s">
        <v>102</v>
      </c>
      <c r="AD311" s="2" t="s">
        <v>102</v>
      </c>
      <c r="AF311" s="2" t="s">
        <v>102</v>
      </c>
      <c r="AG311" s="2" t="s">
        <v>103</v>
      </c>
      <c r="AH311" s="2" t="s">
        <v>102</v>
      </c>
      <c r="AI311" s="2" t="s">
        <v>108</v>
      </c>
      <c r="AK311" s="2" t="s">
        <v>131</v>
      </c>
      <c r="AL311" s="2" t="s">
        <v>101</v>
      </c>
      <c r="AM311" s="2" t="s">
        <v>102</v>
      </c>
      <c r="AN311" s="2" t="s">
        <v>102</v>
      </c>
      <c r="AO311" s="2" t="s">
        <v>102</v>
      </c>
      <c r="AP311" s="2" t="s">
        <v>102</v>
      </c>
      <c r="AQ311" s="2" t="s">
        <v>102</v>
      </c>
      <c r="AR311" s="2" t="s">
        <v>102</v>
      </c>
      <c r="AS311" s="2" t="s">
        <v>102</v>
      </c>
      <c r="AT311" s="2" t="s">
        <v>102</v>
      </c>
      <c r="AU311" s="2" t="s">
        <v>102</v>
      </c>
      <c r="AV311" s="2" t="s">
        <v>102</v>
      </c>
      <c r="AW311" s="2" t="s">
        <v>102</v>
      </c>
      <c r="AX311" s="2" t="s">
        <v>102</v>
      </c>
      <c r="AY311" s="2" t="s">
        <v>102</v>
      </c>
      <c r="AZ311" s="2" t="s">
        <v>102</v>
      </c>
      <c r="BB311" s="2" t="s">
        <v>102</v>
      </c>
      <c r="BD311" s="2" t="s">
        <v>102</v>
      </c>
      <c r="BE311" s="2" t="s">
        <v>102</v>
      </c>
      <c r="BF311" s="2" t="s">
        <v>103</v>
      </c>
      <c r="BG311" s="2" t="s">
        <v>102</v>
      </c>
      <c r="BH311" s="2" t="s">
        <v>102</v>
      </c>
      <c r="BI311" s="2" t="s">
        <v>102</v>
      </c>
      <c r="BJ311" s="2" t="s">
        <v>102</v>
      </c>
      <c r="BK311" s="2" t="s">
        <v>102</v>
      </c>
      <c r="BL311" s="2" t="s">
        <v>102</v>
      </c>
      <c r="BM311" s="2" t="s">
        <v>102</v>
      </c>
      <c r="BN311" s="2" t="s">
        <v>102</v>
      </c>
      <c r="BO311" s="2" t="s">
        <v>102</v>
      </c>
      <c r="BP311" s="2" t="s">
        <v>102</v>
      </c>
      <c r="BQ311" s="2" t="s">
        <v>102</v>
      </c>
      <c r="BR311" s="2" t="s">
        <v>102</v>
      </c>
      <c r="BS311" s="2" t="s">
        <v>102</v>
      </c>
      <c r="BT311" s="2" t="s">
        <v>103</v>
      </c>
      <c r="BU311" s="2" t="s">
        <v>103</v>
      </c>
      <c r="BV311" s="2" t="s">
        <v>102</v>
      </c>
      <c r="BW311" s="2" t="s">
        <v>102</v>
      </c>
      <c r="BX311" s="2" t="s">
        <v>102</v>
      </c>
      <c r="BY311" s="2" t="s">
        <v>102</v>
      </c>
      <c r="BZ311" s="2" t="s">
        <v>102</v>
      </c>
      <c r="CA311" s="2" t="s">
        <v>102</v>
      </c>
      <c r="CB311" s="2" t="s">
        <v>102</v>
      </c>
      <c r="CC311" s="2" t="s">
        <v>102</v>
      </c>
      <c r="CD311" s="2" t="s">
        <v>102</v>
      </c>
      <c r="CE311" s="2" t="s">
        <v>102</v>
      </c>
      <c r="CF311" s="2" t="s">
        <v>102</v>
      </c>
      <c r="CG311" s="2" t="s">
        <v>102</v>
      </c>
      <c r="CH311" s="2" t="s">
        <v>102</v>
      </c>
      <c r="CI311" s="2" t="s">
        <v>102</v>
      </c>
      <c r="CJ311" s="2" t="s">
        <v>102</v>
      </c>
      <c r="CK311" s="2" t="s">
        <v>102</v>
      </c>
      <c r="CL311" s="2" t="s">
        <v>102</v>
      </c>
      <c r="CM311" s="2" t="s">
        <v>102</v>
      </c>
      <c r="CN311" s="2" t="s">
        <v>102</v>
      </c>
      <c r="CO311" s="2" t="s">
        <v>102</v>
      </c>
      <c r="CP311" s="2" t="s">
        <v>102</v>
      </c>
      <c r="CQ311" s="2" t="s">
        <v>102</v>
      </c>
      <c r="CR311" s="2" t="s">
        <v>102</v>
      </c>
      <c r="CS311" s="2" t="s">
        <v>102</v>
      </c>
      <c r="CT311" s="2" t="s">
        <v>102</v>
      </c>
      <c r="CU311" s="2" t="s">
        <v>102</v>
      </c>
    </row>
    <row r="312" spans="1:99" x14ac:dyDescent="0.3">
      <c r="A312" s="2" t="s">
        <v>106</v>
      </c>
      <c r="B312" s="2">
        <v>160502</v>
      </c>
      <c r="C312" s="2" t="s">
        <v>7300</v>
      </c>
      <c r="D312" s="2" t="s">
        <v>792</v>
      </c>
      <c r="E312" s="2" t="s">
        <v>7301</v>
      </c>
      <c r="F312" s="2" t="s">
        <v>7301</v>
      </c>
      <c r="G312" s="2" t="s">
        <v>7302</v>
      </c>
      <c r="H312" s="2" t="s">
        <v>7303</v>
      </c>
      <c r="I312" s="2" t="s">
        <v>290</v>
      </c>
      <c r="J312" s="2" t="s">
        <v>107</v>
      </c>
      <c r="K312" s="2" t="s">
        <v>101</v>
      </c>
      <c r="L312" s="2">
        <v>19087</v>
      </c>
      <c r="M312" s="2" t="s">
        <v>7304</v>
      </c>
      <c r="N312" s="2" t="s">
        <v>7305</v>
      </c>
      <c r="U312" s="2" t="s">
        <v>798</v>
      </c>
      <c r="V312" s="3">
        <v>40997</v>
      </c>
      <c r="W312" s="3">
        <v>41361</v>
      </c>
      <c r="X312" s="4">
        <v>41183</v>
      </c>
      <c r="Y312" s="2" t="s">
        <v>103</v>
      </c>
      <c r="Z312" s="2" t="s">
        <v>7306</v>
      </c>
      <c r="AA312" s="2" t="s">
        <v>102</v>
      </c>
      <c r="AB312" s="2" t="s">
        <v>102</v>
      </c>
      <c r="AD312" s="2" t="s">
        <v>102</v>
      </c>
      <c r="AF312" s="2" t="s">
        <v>102</v>
      </c>
      <c r="AG312" s="2" t="s">
        <v>103</v>
      </c>
      <c r="AH312" s="2" t="s">
        <v>102</v>
      </c>
      <c r="AI312" s="2" t="s">
        <v>126</v>
      </c>
      <c r="AK312" s="2" t="s">
        <v>105</v>
      </c>
      <c r="AL312" s="2" t="s">
        <v>101</v>
      </c>
      <c r="AM312" s="2" t="s">
        <v>102</v>
      </c>
      <c r="AN312" s="2" t="s">
        <v>102</v>
      </c>
      <c r="AO312" s="2" t="s">
        <v>102</v>
      </c>
      <c r="AP312" s="2" t="s">
        <v>102</v>
      </c>
      <c r="AQ312" s="2" t="s">
        <v>102</v>
      </c>
      <c r="AR312" s="2" t="s">
        <v>102</v>
      </c>
      <c r="AS312" s="2" t="s">
        <v>102</v>
      </c>
      <c r="AT312" s="2" t="s">
        <v>102</v>
      </c>
      <c r="AU312" s="2" t="s">
        <v>102</v>
      </c>
      <c r="AV312" s="2" t="s">
        <v>102</v>
      </c>
      <c r="AW312" s="2" t="s">
        <v>102</v>
      </c>
      <c r="AX312" s="2" t="s">
        <v>102</v>
      </c>
      <c r="AY312" s="2" t="s">
        <v>102</v>
      </c>
      <c r="AZ312" s="2" t="s">
        <v>102</v>
      </c>
      <c r="BB312" s="2" t="s">
        <v>102</v>
      </c>
      <c r="BD312" s="2" t="s">
        <v>102</v>
      </c>
      <c r="BE312" s="2" t="s">
        <v>102</v>
      </c>
      <c r="BF312" s="2" t="s">
        <v>103</v>
      </c>
      <c r="BG312" s="2" t="s">
        <v>102</v>
      </c>
      <c r="BH312" s="2" t="s">
        <v>102</v>
      </c>
      <c r="BI312" s="2" t="s">
        <v>102</v>
      </c>
      <c r="BJ312" s="2" t="s">
        <v>102</v>
      </c>
      <c r="BK312" s="2" t="s">
        <v>102</v>
      </c>
      <c r="BL312" s="2" t="s">
        <v>102</v>
      </c>
      <c r="BM312" s="2" t="s">
        <v>102</v>
      </c>
      <c r="BN312" s="2" t="s">
        <v>102</v>
      </c>
      <c r="BO312" s="2" t="s">
        <v>102</v>
      </c>
      <c r="BP312" s="2" t="s">
        <v>102</v>
      </c>
      <c r="BQ312" s="2" t="s">
        <v>102</v>
      </c>
      <c r="BR312" s="2" t="s">
        <v>102</v>
      </c>
      <c r="BS312" s="2" t="s">
        <v>102</v>
      </c>
      <c r="BT312" s="2" t="s">
        <v>103</v>
      </c>
      <c r="BU312" s="2" t="s">
        <v>103</v>
      </c>
      <c r="BV312" s="2" t="s">
        <v>102</v>
      </c>
      <c r="BW312" s="2" t="s">
        <v>102</v>
      </c>
      <c r="BX312" s="2" t="s">
        <v>102</v>
      </c>
      <c r="BY312" s="2" t="s">
        <v>102</v>
      </c>
      <c r="BZ312" s="2" t="s">
        <v>102</v>
      </c>
      <c r="CA312" s="2" t="s">
        <v>102</v>
      </c>
      <c r="CB312" s="2" t="s">
        <v>102</v>
      </c>
      <c r="CC312" s="2" t="s">
        <v>102</v>
      </c>
      <c r="CD312" s="2" t="s">
        <v>102</v>
      </c>
      <c r="CE312" s="2" t="s">
        <v>102</v>
      </c>
      <c r="CF312" s="2" t="s">
        <v>102</v>
      </c>
      <c r="CG312" s="2" t="s">
        <v>102</v>
      </c>
      <c r="CH312" s="2" t="s">
        <v>102</v>
      </c>
      <c r="CI312" s="2" t="s">
        <v>102</v>
      </c>
      <c r="CJ312" s="2" t="s">
        <v>102</v>
      </c>
      <c r="CK312" s="2" t="s">
        <v>102</v>
      </c>
      <c r="CL312" s="2" t="s">
        <v>102</v>
      </c>
      <c r="CM312" s="2" t="s">
        <v>102</v>
      </c>
      <c r="CN312" s="2" t="s">
        <v>102</v>
      </c>
      <c r="CO312" s="2" t="s">
        <v>102</v>
      </c>
      <c r="CP312" s="2" t="s">
        <v>102</v>
      </c>
      <c r="CQ312" s="2" t="s">
        <v>102</v>
      </c>
      <c r="CR312" s="2" t="s">
        <v>102</v>
      </c>
      <c r="CS312" s="2" t="s">
        <v>102</v>
      </c>
      <c r="CT312" s="2" t="s">
        <v>102</v>
      </c>
      <c r="CU312" s="2" t="s">
        <v>102</v>
      </c>
    </row>
    <row r="313" spans="1:99" x14ac:dyDescent="0.3">
      <c r="A313" s="2" t="s">
        <v>139</v>
      </c>
      <c r="B313" s="2">
        <v>160509</v>
      </c>
      <c r="C313" s="2" t="s">
        <v>3552</v>
      </c>
      <c r="D313" s="2" t="s">
        <v>792</v>
      </c>
      <c r="E313" s="2" t="s">
        <v>3553</v>
      </c>
      <c r="F313" s="2" t="s">
        <v>3553</v>
      </c>
      <c r="G313" s="2" t="s">
        <v>3554</v>
      </c>
      <c r="H313" s="2" t="s">
        <v>682</v>
      </c>
      <c r="I313" s="2" t="s">
        <v>3555</v>
      </c>
      <c r="J313" s="2" t="s">
        <v>278</v>
      </c>
      <c r="K313" s="2" t="s">
        <v>101</v>
      </c>
      <c r="L313" s="2">
        <v>37075</v>
      </c>
      <c r="M313" s="2" t="s">
        <v>3556</v>
      </c>
      <c r="N313" s="2" t="s">
        <v>3557</v>
      </c>
      <c r="U313" s="2" t="s">
        <v>798</v>
      </c>
      <c r="V313" s="3">
        <v>40987</v>
      </c>
      <c r="W313" s="3">
        <v>41354</v>
      </c>
      <c r="X313" s="4">
        <v>41183</v>
      </c>
      <c r="Y313" s="2" t="s">
        <v>103</v>
      </c>
      <c r="Z313" s="2" t="s">
        <v>3558</v>
      </c>
      <c r="AA313" s="2" t="s">
        <v>102</v>
      </c>
      <c r="AB313" s="2" t="s">
        <v>102</v>
      </c>
      <c r="AD313" s="2" t="s">
        <v>102</v>
      </c>
      <c r="AF313" s="2" t="s">
        <v>102</v>
      </c>
      <c r="AG313" s="2" t="s">
        <v>103</v>
      </c>
      <c r="AH313" s="2" t="s">
        <v>102</v>
      </c>
      <c r="AI313" s="2" t="s">
        <v>104</v>
      </c>
      <c r="AK313" s="2" t="s">
        <v>105</v>
      </c>
      <c r="AL313" s="2" t="s">
        <v>101</v>
      </c>
      <c r="AM313" s="2" t="s">
        <v>102</v>
      </c>
      <c r="AN313" s="2" t="s">
        <v>102</v>
      </c>
      <c r="AO313" s="2" t="s">
        <v>102</v>
      </c>
      <c r="AP313" s="2" t="s">
        <v>102</v>
      </c>
      <c r="AQ313" s="2" t="s">
        <v>102</v>
      </c>
      <c r="AR313" s="2" t="s">
        <v>102</v>
      </c>
      <c r="AS313" s="2" t="s">
        <v>102</v>
      </c>
      <c r="AT313" s="2" t="s">
        <v>102</v>
      </c>
      <c r="AU313" s="2" t="s">
        <v>102</v>
      </c>
      <c r="AV313" s="2" t="s">
        <v>102</v>
      </c>
      <c r="AW313" s="2" t="s">
        <v>102</v>
      </c>
      <c r="AX313" s="2" t="s">
        <v>102</v>
      </c>
      <c r="AY313" s="2" t="s">
        <v>102</v>
      </c>
      <c r="AZ313" s="2" t="s">
        <v>102</v>
      </c>
      <c r="BB313" s="2" t="s">
        <v>102</v>
      </c>
      <c r="BD313" s="2" t="s">
        <v>102</v>
      </c>
      <c r="BE313" s="2" t="s">
        <v>102</v>
      </c>
      <c r="BF313" s="2" t="s">
        <v>102</v>
      </c>
      <c r="BG313" s="2" t="s">
        <v>102</v>
      </c>
      <c r="BH313" s="2" t="s">
        <v>102</v>
      </c>
      <c r="BI313" s="2" t="s">
        <v>102</v>
      </c>
      <c r="BJ313" s="2" t="s">
        <v>102</v>
      </c>
      <c r="BK313" s="2" t="s">
        <v>102</v>
      </c>
      <c r="BL313" s="2" t="s">
        <v>102</v>
      </c>
      <c r="BM313" s="2" t="s">
        <v>102</v>
      </c>
      <c r="BN313" s="2" t="s">
        <v>102</v>
      </c>
      <c r="BO313" s="2" t="s">
        <v>102</v>
      </c>
      <c r="BP313" s="2" t="s">
        <v>102</v>
      </c>
      <c r="BQ313" s="2" t="s">
        <v>102</v>
      </c>
      <c r="BR313" s="2" t="s">
        <v>102</v>
      </c>
      <c r="BS313" s="2" t="s">
        <v>102</v>
      </c>
      <c r="BT313" s="2" t="s">
        <v>102</v>
      </c>
      <c r="BU313" s="2" t="s">
        <v>103</v>
      </c>
      <c r="BV313" s="2" t="s">
        <v>102</v>
      </c>
      <c r="BW313" s="2" t="s">
        <v>102</v>
      </c>
      <c r="BX313" s="2" t="s">
        <v>102</v>
      </c>
      <c r="BY313" s="2" t="s">
        <v>102</v>
      </c>
      <c r="BZ313" s="2" t="s">
        <v>102</v>
      </c>
      <c r="CA313" s="2" t="s">
        <v>102</v>
      </c>
      <c r="CB313" s="2" t="s">
        <v>102</v>
      </c>
      <c r="CC313" s="2" t="s">
        <v>102</v>
      </c>
      <c r="CD313" s="2" t="s">
        <v>102</v>
      </c>
      <c r="CE313" s="2" t="s">
        <v>102</v>
      </c>
      <c r="CF313" s="2" t="s">
        <v>102</v>
      </c>
      <c r="CG313" s="2" t="s">
        <v>102</v>
      </c>
      <c r="CH313" s="2" t="s">
        <v>102</v>
      </c>
      <c r="CI313" s="2" t="s">
        <v>102</v>
      </c>
      <c r="CJ313" s="2" t="s">
        <v>102</v>
      </c>
      <c r="CK313" s="2" t="s">
        <v>102</v>
      </c>
      <c r="CL313" s="2" t="s">
        <v>102</v>
      </c>
      <c r="CM313" s="2" t="s">
        <v>102</v>
      </c>
      <c r="CN313" s="2" t="s">
        <v>102</v>
      </c>
      <c r="CO313" s="2" t="s">
        <v>102</v>
      </c>
      <c r="CP313" s="2" t="s">
        <v>102</v>
      </c>
      <c r="CQ313" s="2" t="s">
        <v>102</v>
      </c>
      <c r="CR313" s="2" t="s">
        <v>102</v>
      </c>
      <c r="CS313" s="2" t="s">
        <v>102</v>
      </c>
      <c r="CT313" s="2" t="s">
        <v>102</v>
      </c>
      <c r="CU313" s="2" t="s">
        <v>102</v>
      </c>
    </row>
    <row r="314" spans="1:99" x14ac:dyDescent="0.3">
      <c r="A314" s="2" t="s">
        <v>109</v>
      </c>
      <c r="B314" s="2">
        <v>160515</v>
      </c>
      <c r="C314" s="2" t="s">
        <v>3162</v>
      </c>
      <c r="D314" s="2" t="s">
        <v>792</v>
      </c>
      <c r="E314" s="2" t="s">
        <v>3163</v>
      </c>
      <c r="F314" s="2" t="s">
        <v>3163</v>
      </c>
      <c r="G314" s="2" t="s">
        <v>3164</v>
      </c>
      <c r="I314" s="2" t="s">
        <v>835</v>
      </c>
      <c r="J314" s="2" t="s">
        <v>131</v>
      </c>
      <c r="K314" s="2" t="s">
        <v>101</v>
      </c>
      <c r="L314" s="2" t="s">
        <v>3165</v>
      </c>
      <c r="M314" s="2" t="s">
        <v>3166</v>
      </c>
      <c r="N314" s="2" t="s">
        <v>3167</v>
      </c>
      <c r="U314" s="2" t="s">
        <v>798</v>
      </c>
      <c r="V314" s="3">
        <v>40980</v>
      </c>
      <c r="W314" s="3">
        <v>41346</v>
      </c>
      <c r="X314" s="4">
        <v>41183</v>
      </c>
      <c r="Y314" s="2" t="s">
        <v>102</v>
      </c>
      <c r="AA314" s="2" t="s">
        <v>102</v>
      </c>
      <c r="AB314" s="2" t="s">
        <v>102</v>
      </c>
      <c r="AD314" s="2" t="s">
        <v>102</v>
      </c>
      <c r="AF314" s="2" t="s">
        <v>102</v>
      </c>
      <c r="AG314" s="2" t="s">
        <v>103</v>
      </c>
      <c r="AH314" s="2" t="s">
        <v>102</v>
      </c>
      <c r="AI314" s="2" t="s">
        <v>108</v>
      </c>
      <c r="AK314" s="2" t="s">
        <v>105</v>
      </c>
      <c r="AL314" s="2" t="s">
        <v>101</v>
      </c>
      <c r="AM314" s="2" t="s">
        <v>102</v>
      </c>
      <c r="AN314" s="2" t="s">
        <v>102</v>
      </c>
      <c r="AO314" s="2" t="s">
        <v>102</v>
      </c>
      <c r="AP314" s="2" t="s">
        <v>102</v>
      </c>
      <c r="AQ314" s="2" t="s">
        <v>102</v>
      </c>
      <c r="AR314" s="2" t="s">
        <v>102</v>
      </c>
      <c r="AS314" s="2" t="s">
        <v>102</v>
      </c>
      <c r="AT314" s="2" t="s">
        <v>102</v>
      </c>
      <c r="AU314" s="2" t="s">
        <v>102</v>
      </c>
      <c r="AV314" s="2" t="s">
        <v>102</v>
      </c>
      <c r="AW314" s="2" t="s">
        <v>102</v>
      </c>
      <c r="AX314" s="2" t="s">
        <v>102</v>
      </c>
      <c r="AY314" s="2" t="s">
        <v>102</v>
      </c>
      <c r="AZ314" s="2" t="s">
        <v>102</v>
      </c>
      <c r="BB314" s="2" t="s">
        <v>102</v>
      </c>
      <c r="BD314" s="2" t="s">
        <v>102</v>
      </c>
      <c r="BE314" s="2" t="s">
        <v>102</v>
      </c>
      <c r="BF314" s="2" t="s">
        <v>102</v>
      </c>
      <c r="BG314" s="2" t="s">
        <v>102</v>
      </c>
      <c r="BH314" s="2" t="s">
        <v>102</v>
      </c>
      <c r="BI314" s="2" t="s">
        <v>102</v>
      </c>
      <c r="BJ314" s="2" t="s">
        <v>102</v>
      </c>
      <c r="BK314" s="2" t="s">
        <v>102</v>
      </c>
      <c r="BL314" s="2" t="s">
        <v>102</v>
      </c>
      <c r="BM314" s="2" t="s">
        <v>102</v>
      </c>
      <c r="BN314" s="2" t="s">
        <v>102</v>
      </c>
      <c r="BO314" s="2" t="s">
        <v>102</v>
      </c>
      <c r="BP314" s="2" t="s">
        <v>102</v>
      </c>
      <c r="BQ314" s="2" t="s">
        <v>102</v>
      </c>
      <c r="BR314" s="2" t="s">
        <v>102</v>
      </c>
      <c r="BS314" s="2" t="s">
        <v>102</v>
      </c>
      <c r="BT314" s="2" t="s">
        <v>102</v>
      </c>
      <c r="BU314" s="2" t="s">
        <v>103</v>
      </c>
      <c r="BV314" s="2" t="s">
        <v>102</v>
      </c>
      <c r="BW314" s="2" t="s">
        <v>102</v>
      </c>
      <c r="BX314" s="2" t="s">
        <v>102</v>
      </c>
      <c r="BY314" s="2" t="s">
        <v>102</v>
      </c>
      <c r="BZ314" s="2" t="s">
        <v>102</v>
      </c>
      <c r="CA314" s="2" t="s">
        <v>102</v>
      </c>
      <c r="CB314" s="2" t="s">
        <v>102</v>
      </c>
      <c r="CC314" s="2" t="s">
        <v>102</v>
      </c>
      <c r="CD314" s="2" t="s">
        <v>102</v>
      </c>
      <c r="CE314" s="2" t="s">
        <v>102</v>
      </c>
      <c r="CF314" s="2" t="s">
        <v>102</v>
      </c>
      <c r="CG314" s="2" t="s">
        <v>102</v>
      </c>
      <c r="CH314" s="2" t="s">
        <v>102</v>
      </c>
      <c r="CI314" s="2" t="s">
        <v>102</v>
      </c>
      <c r="CJ314" s="2" t="s">
        <v>102</v>
      </c>
      <c r="CK314" s="2" t="s">
        <v>102</v>
      </c>
      <c r="CL314" s="2" t="s">
        <v>102</v>
      </c>
      <c r="CM314" s="2" t="s">
        <v>102</v>
      </c>
      <c r="CN314" s="2" t="s">
        <v>102</v>
      </c>
      <c r="CO314" s="2" t="s">
        <v>102</v>
      </c>
      <c r="CP314" s="2" t="s">
        <v>102</v>
      </c>
      <c r="CQ314" s="2" t="s">
        <v>102</v>
      </c>
      <c r="CR314" s="2" t="s">
        <v>102</v>
      </c>
      <c r="CS314" s="2" t="s">
        <v>102</v>
      </c>
      <c r="CT314" s="2" t="s">
        <v>102</v>
      </c>
      <c r="CU314" s="2" t="s">
        <v>102</v>
      </c>
    </row>
    <row r="315" spans="1:99" x14ac:dyDescent="0.3">
      <c r="A315" s="2" t="s">
        <v>112</v>
      </c>
      <c r="B315" s="2">
        <v>160520</v>
      </c>
      <c r="C315" s="2" t="s">
        <v>6727</v>
      </c>
      <c r="D315" s="2" t="s">
        <v>792</v>
      </c>
      <c r="E315" s="2" t="s">
        <v>6728</v>
      </c>
      <c r="F315" s="2" t="s">
        <v>6728</v>
      </c>
      <c r="G315" s="2" t="s">
        <v>6729</v>
      </c>
      <c r="H315" s="2" t="s">
        <v>147</v>
      </c>
      <c r="I315" s="2" t="s">
        <v>890</v>
      </c>
      <c r="J315" s="2" t="s">
        <v>134</v>
      </c>
      <c r="K315" s="2" t="s">
        <v>101</v>
      </c>
      <c r="L315" s="2">
        <v>94010</v>
      </c>
      <c r="M315" s="2" t="s">
        <v>6730</v>
      </c>
      <c r="N315" s="2" t="s">
        <v>6731</v>
      </c>
      <c r="U315" s="2" t="s">
        <v>798</v>
      </c>
      <c r="V315" s="3">
        <v>40997</v>
      </c>
      <c r="W315" s="3">
        <v>41365</v>
      </c>
      <c r="X315" s="4">
        <v>41183</v>
      </c>
      <c r="Y315" s="2" t="s">
        <v>103</v>
      </c>
      <c r="Z315" s="2" t="s">
        <v>6732</v>
      </c>
      <c r="AA315" s="2" t="s">
        <v>102</v>
      </c>
      <c r="AB315" s="2" t="s">
        <v>102</v>
      </c>
      <c r="AD315" s="2" t="s">
        <v>102</v>
      </c>
      <c r="AF315" s="2" t="s">
        <v>102</v>
      </c>
      <c r="AG315" s="2" t="s">
        <v>103</v>
      </c>
      <c r="AH315" s="2" t="s">
        <v>102</v>
      </c>
      <c r="AI315" s="2" t="s">
        <v>108</v>
      </c>
      <c r="AK315" s="2" t="s">
        <v>134</v>
      </c>
      <c r="AL315" s="2" t="s">
        <v>101</v>
      </c>
      <c r="AM315" s="2" t="s">
        <v>102</v>
      </c>
      <c r="AN315" s="2" t="s">
        <v>102</v>
      </c>
      <c r="AO315" s="2" t="s">
        <v>102</v>
      </c>
      <c r="AP315" s="2" t="s">
        <v>102</v>
      </c>
      <c r="AQ315" s="2" t="s">
        <v>102</v>
      </c>
      <c r="AR315" s="2" t="s">
        <v>102</v>
      </c>
      <c r="AS315" s="2" t="s">
        <v>102</v>
      </c>
      <c r="AT315" s="2" t="s">
        <v>102</v>
      </c>
      <c r="AU315" s="2" t="s">
        <v>102</v>
      </c>
      <c r="AV315" s="2" t="s">
        <v>102</v>
      </c>
      <c r="AW315" s="2" t="s">
        <v>102</v>
      </c>
      <c r="AX315" s="2" t="s">
        <v>102</v>
      </c>
      <c r="AY315" s="2" t="s">
        <v>102</v>
      </c>
      <c r="AZ315" s="2" t="s">
        <v>102</v>
      </c>
      <c r="BB315" s="2" t="s">
        <v>102</v>
      </c>
      <c r="BD315" s="2" t="s">
        <v>102</v>
      </c>
      <c r="BE315" s="2" t="s">
        <v>102</v>
      </c>
      <c r="BF315" s="2" t="s">
        <v>103</v>
      </c>
      <c r="BG315" s="2" t="s">
        <v>102</v>
      </c>
      <c r="BH315" s="2" t="s">
        <v>102</v>
      </c>
      <c r="BI315" s="2" t="s">
        <v>102</v>
      </c>
      <c r="BJ315" s="2" t="s">
        <v>102</v>
      </c>
      <c r="BK315" s="2" t="s">
        <v>102</v>
      </c>
      <c r="BL315" s="2" t="s">
        <v>102</v>
      </c>
      <c r="BM315" s="2" t="s">
        <v>102</v>
      </c>
      <c r="BN315" s="2" t="s">
        <v>102</v>
      </c>
      <c r="BO315" s="2" t="s">
        <v>102</v>
      </c>
      <c r="BP315" s="2" t="s">
        <v>102</v>
      </c>
      <c r="BQ315" s="2" t="s">
        <v>102</v>
      </c>
      <c r="BR315" s="2" t="s">
        <v>102</v>
      </c>
      <c r="BS315" s="2" t="s">
        <v>102</v>
      </c>
      <c r="BT315" s="2" t="s">
        <v>103</v>
      </c>
      <c r="BU315" s="2" t="s">
        <v>103</v>
      </c>
      <c r="BV315" s="2" t="s">
        <v>102</v>
      </c>
      <c r="BW315" s="2" t="s">
        <v>102</v>
      </c>
      <c r="BX315" s="2" t="s">
        <v>102</v>
      </c>
      <c r="BY315" s="2" t="s">
        <v>102</v>
      </c>
      <c r="BZ315" s="2" t="s">
        <v>102</v>
      </c>
      <c r="CA315" s="2" t="s">
        <v>102</v>
      </c>
      <c r="CB315" s="2" t="s">
        <v>102</v>
      </c>
      <c r="CC315" s="2" t="s">
        <v>102</v>
      </c>
      <c r="CD315" s="2" t="s">
        <v>102</v>
      </c>
      <c r="CE315" s="2" t="s">
        <v>102</v>
      </c>
      <c r="CF315" s="2" t="s">
        <v>102</v>
      </c>
      <c r="CG315" s="2" t="s">
        <v>102</v>
      </c>
      <c r="CH315" s="2" t="s">
        <v>102</v>
      </c>
      <c r="CI315" s="2" t="s">
        <v>102</v>
      </c>
      <c r="CJ315" s="2" t="s">
        <v>102</v>
      </c>
      <c r="CK315" s="2" t="s">
        <v>102</v>
      </c>
      <c r="CL315" s="2" t="s">
        <v>102</v>
      </c>
      <c r="CM315" s="2" t="s">
        <v>102</v>
      </c>
      <c r="CN315" s="2" t="s">
        <v>102</v>
      </c>
      <c r="CO315" s="2" t="s">
        <v>102</v>
      </c>
      <c r="CP315" s="2" t="s">
        <v>102</v>
      </c>
      <c r="CQ315" s="2" t="s">
        <v>102</v>
      </c>
      <c r="CR315" s="2" t="s">
        <v>102</v>
      </c>
      <c r="CS315" s="2" t="s">
        <v>102</v>
      </c>
      <c r="CT315" s="2" t="s">
        <v>102</v>
      </c>
      <c r="CU315" s="2" t="s">
        <v>102</v>
      </c>
    </row>
    <row r="316" spans="1:99" x14ac:dyDescent="0.3">
      <c r="A316" s="2" t="s">
        <v>112</v>
      </c>
      <c r="B316" s="2">
        <v>160521</v>
      </c>
      <c r="C316" s="2" t="s">
        <v>7706</v>
      </c>
      <c r="D316" s="2" t="s">
        <v>792</v>
      </c>
      <c r="E316" s="2" t="s">
        <v>7707</v>
      </c>
      <c r="F316" s="2" t="s">
        <v>7708</v>
      </c>
      <c r="G316" s="2" t="s">
        <v>7709</v>
      </c>
      <c r="I316" s="2" t="s">
        <v>434</v>
      </c>
      <c r="J316" s="2" t="s">
        <v>134</v>
      </c>
      <c r="K316" s="2" t="s">
        <v>101</v>
      </c>
      <c r="L316" s="2">
        <v>94028</v>
      </c>
      <c r="M316" s="2" t="s">
        <v>7710</v>
      </c>
      <c r="N316" s="2" t="s">
        <v>7711</v>
      </c>
      <c r="U316" s="2" t="s">
        <v>798</v>
      </c>
      <c r="V316" s="3">
        <v>40997</v>
      </c>
      <c r="W316" s="3">
        <v>41360</v>
      </c>
      <c r="X316" s="4">
        <v>41183</v>
      </c>
      <c r="Y316" s="2" t="s">
        <v>103</v>
      </c>
      <c r="Z316" s="2" t="s">
        <v>7712</v>
      </c>
      <c r="AA316" s="2" t="s">
        <v>102</v>
      </c>
      <c r="AB316" s="2" t="s">
        <v>102</v>
      </c>
      <c r="AD316" s="2" t="s">
        <v>102</v>
      </c>
      <c r="AF316" s="2" t="s">
        <v>103</v>
      </c>
      <c r="AG316" s="2" t="s">
        <v>102</v>
      </c>
      <c r="AH316" s="2" t="s">
        <v>102</v>
      </c>
      <c r="AI316" s="2" t="s">
        <v>104</v>
      </c>
      <c r="AK316" s="2" t="s">
        <v>105</v>
      </c>
      <c r="AL316" s="2" t="s">
        <v>101</v>
      </c>
      <c r="AM316" s="2" t="s">
        <v>102</v>
      </c>
      <c r="AN316" s="2" t="s">
        <v>102</v>
      </c>
      <c r="AO316" s="2" t="s">
        <v>102</v>
      </c>
      <c r="AP316" s="2" t="s">
        <v>102</v>
      </c>
      <c r="AQ316" s="2" t="s">
        <v>102</v>
      </c>
      <c r="AR316" s="2" t="s">
        <v>102</v>
      </c>
      <c r="AS316" s="2" t="s">
        <v>102</v>
      </c>
      <c r="AT316" s="2" t="s">
        <v>102</v>
      </c>
      <c r="AU316" s="2" t="s">
        <v>102</v>
      </c>
      <c r="AV316" s="2" t="s">
        <v>102</v>
      </c>
      <c r="AW316" s="2" t="s">
        <v>102</v>
      </c>
      <c r="AX316" s="2" t="s">
        <v>102</v>
      </c>
      <c r="AY316" s="2" t="s">
        <v>102</v>
      </c>
      <c r="AZ316" s="2" t="s">
        <v>102</v>
      </c>
      <c r="BB316" s="2" t="s">
        <v>102</v>
      </c>
      <c r="BD316" s="2" t="s">
        <v>102</v>
      </c>
      <c r="BE316" s="2" t="s">
        <v>102</v>
      </c>
      <c r="BF316" s="2" t="s">
        <v>103</v>
      </c>
      <c r="BG316" s="2" t="s">
        <v>102</v>
      </c>
      <c r="BH316" s="2" t="s">
        <v>102</v>
      </c>
      <c r="BI316" s="2" t="s">
        <v>102</v>
      </c>
      <c r="BJ316" s="2" t="s">
        <v>102</v>
      </c>
      <c r="BK316" s="2" t="s">
        <v>102</v>
      </c>
      <c r="BL316" s="2" t="s">
        <v>102</v>
      </c>
      <c r="BM316" s="2" t="s">
        <v>102</v>
      </c>
      <c r="BN316" s="2" t="s">
        <v>102</v>
      </c>
      <c r="BO316" s="2" t="s">
        <v>102</v>
      </c>
      <c r="BP316" s="2" t="s">
        <v>102</v>
      </c>
      <c r="BQ316" s="2" t="s">
        <v>102</v>
      </c>
      <c r="BR316" s="2" t="s">
        <v>102</v>
      </c>
      <c r="BS316" s="2" t="s">
        <v>102</v>
      </c>
      <c r="BT316" s="2" t="s">
        <v>103</v>
      </c>
      <c r="BU316" s="2" t="s">
        <v>103</v>
      </c>
      <c r="BV316" s="2" t="s">
        <v>102</v>
      </c>
      <c r="BW316" s="2" t="s">
        <v>102</v>
      </c>
      <c r="BX316" s="2" t="s">
        <v>102</v>
      </c>
      <c r="BY316" s="2" t="s">
        <v>102</v>
      </c>
      <c r="BZ316" s="2" t="s">
        <v>102</v>
      </c>
      <c r="CA316" s="2" t="s">
        <v>102</v>
      </c>
      <c r="CB316" s="2" t="s">
        <v>102</v>
      </c>
      <c r="CC316" s="2" t="s">
        <v>102</v>
      </c>
      <c r="CD316" s="2" t="s">
        <v>102</v>
      </c>
      <c r="CE316" s="2" t="s">
        <v>102</v>
      </c>
      <c r="CF316" s="2" t="s">
        <v>102</v>
      </c>
      <c r="CG316" s="2" t="s">
        <v>102</v>
      </c>
      <c r="CH316" s="2" t="s">
        <v>102</v>
      </c>
      <c r="CI316" s="2" t="s">
        <v>102</v>
      </c>
      <c r="CJ316" s="2" t="s">
        <v>102</v>
      </c>
      <c r="CK316" s="2" t="s">
        <v>102</v>
      </c>
      <c r="CL316" s="2" t="s">
        <v>102</v>
      </c>
      <c r="CM316" s="2" t="s">
        <v>102</v>
      </c>
      <c r="CN316" s="2" t="s">
        <v>102</v>
      </c>
      <c r="CO316" s="2" t="s">
        <v>102</v>
      </c>
      <c r="CP316" s="2" t="s">
        <v>102</v>
      </c>
      <c r="CQ316" s="2" t="s">
        <v>102</v>
      </c>
      <c r="CR316" s="2" t="s">
        <v>102</v>
      </c>
      <c r="CS316" s="2" t="s">
        <v>102</v>
      </c>
      <c r="CT316" s="2" t="s">
        <v>102</v>
      </c>
      <c r="CU316" s="2" t="s">
        <v>102</v>
      </c>
    </row>
    <row r="317" spans="1:99" x14ac:dyDescent="0.3">
      <c r="A317" s="2" t="s">
        <v>379</v>
      </c>
      <c r="B317" s="2">
        <v>160522</v>
      </c>
      <c r="C317" s="2" t="s">
        <v>2609</v>
      </c>
      <c r="D317" s="2" t="s">
        <v>792</v>
      </c>
      <c r="E317" s="2" t="s">
        <v>2610</v>
      </c>
      <c r="F317" s="2" t="s">
        <v>2611</v>
      </c>
      <c r="G317" s="2" t="s">
        <v>2612</v>
      </c>
      <c r="I317" s="2" t="s">
        <v>1283</v>
      </c>
      <c r="K317" s="2" t="s">
        <v>1283</v>
      </c>
      <c r="L317" s="2" t="s">
        <v>2613</v>
      </c>
      <c r="M317" s="2">
        <v>35245123</v>
      </c>
      <c r="N317" s="2">
        <v>35245123201</v>
      </c>
      <c r="U317" s="2" t="s">
        <v>798</v>
      </c>
      <c r="V317" s="3">
        <v>40956</v>
      </c>
      <c r="W317" s="3">
        <v>41324</v>
      </c>
      <c r="X317" s="4">
        <v>41183</v>
      </c>
      <c r="Y317" s="2" t="s">
        <v>103</v>
      </c>
      <c r="Z317" s="2" t="s">
        <v>2614</v>
      </c>
      <c r="AA317" s="2" t="s">
        <v>103</v>
      </c>
      <c r="AB317" s="2" t="s">
        <v>102</v>
      </c>
      <c r="AD317" s="2" t="s">
        <v>102</v>
      </c>
      <c r="AF317" s="2" t="s">
        <v>102</v>
      </c>
      <c r="AG317" s="2" t="s">
        <v>103</v>
      </c>
      <c r="AH317" s="2" t="s">
        <v>102</v>
      </c>
      <c r="AI317" s="2" t="s">
        <v>108</v>
      </c>
      <c r="AL317" s="2" t="s">
        <v>1283</v>
      </c>
      <c r="AM317" s="2" t="s">
        <v>102</v>
      </c>
      <c r="AN317" s="2" t="s">
        <v>102</v>
      </c>
      <c r="AO317" s="2" t="s">
        <v>102</v>
      </c>
      <c r="AP317" s="2" t="s">
        <v>102</v>
      </c>
      <c r="AQ317" s="2" t="s">
        <v>102</v>
      </c>
      <c r="AR317" s="2" t="s">
        <v>102</v>
      </c>
      <c r="AS317" s="2" t="s">
        <v>102</v>
      </c>
      <c r="AT317" s="2" t="s">
        <v>102</v>
      </c>
      <c r="AU317" s="2" t="s">
        <v>102</v>
      </c>
      <c r="AV317" s="2" t="s">
        <v>102</v>
      </c>
      <c r="AW317" s="2" t="s">
        <v>102</v>
      </c>
      <c r="AX317" s="2" t="s">
        <v>102</v>
      </c>
      <c r="AY317" s="2" t="s">
        <v>102</v>
      </c>
      <c r="AZ317" s="2" t="s">
        <v>102</v>
      </c>
      <c r="BB317" s="2" t="s">
        <v>102</v>
      </c>
      <c r="BD317" s="2" t="s">
        <v>102</v>
      </c>
      <c r="BE317" s="2" t="s">
        <v>102</v>
      </c>
      <c r="BF317" s="2" t="s">
        <v>102</v>
      </c>
      <c r="BG317" s="2" t="s">
        <v>102</v>
      </c>
      <c r="BH317" s="2" t="s">
        <v>102</v>
      </c>
      <c r="BI317" s="2" t="s">
        <v>102</v>
      </c>
      <c r="BJ317" s="2" t="s">
        <v>102</v>
      </c>
      <c r="BK317" s="2" t="s">
        <v>102</v>
      </c>
      <c r="BL317" s="2" t="s">
        <v>102</v>
      </c>
      <c r="BM317" s="2" t="s">
        <v>102</v>
      </c>
      <c r="BN317" s="2" t="s">
        <v>102</v>
      </c>
      <c r="BO317" s="2" t="s">
        <v>102</v>
      </c>
      <c r="BP317" s="2" t="s">
        <v>102</v>
      </c>
      <c r="BQ317" s="2" t="s">
        <v>102</v>
      </c>
      <c r="BR317" s="2" t="s">
        <v>102</v>
      </c>
      <c r="BS317" s="2" t="s">
        <v>102</v>
      </c>
      <c r="BT317" s="2" t="s">
        <v>102</v>
      </c>
      <c r="BU317" s="2" t="s">
        <v>103</v>
      </c>
      <c r="BV317" s="2" t="s">
        <v>102</v>
      </c>
      <c r="BW317" s="2" t="s">
        <v>102</v>
      </c>
      <c r="BX317" s="2" t="s">
        <v>102</v>
      </c>
      <c r="BY317" s="2" t="s">
        <v>102</v>
      </c>
      <c r="BZ317" s="2" t="s">
        <v>102</v>
      </c>
      <c r="CA317" s="2" t="s">
        <v>102</v>
      </c>
      <c r="CB317" s="2" t="s">
        <v>102</v>
      </c>
      <c r="CC317" s="2" t="s">
        <v>102</v>
      </c>
      <c r="CD317" s="2" t="s">
        <v>102</v>
      </c>
      <c r="CE317" s="2" t="s">
        <v>102</v>
      </c>
      <c r="CF317" s="2" t="s">
        <v>102</v>
      </c>
      <c r="CG317" s="2" t="s">
        <v>102</v>
      </c>
      <c r="CH317" s="2" t="s">
        <v>102</v>
      </c>
      <c r="CI317" s="2" t="s">
        <v>102</v>
      </c>
      <c r="CJ317" s="2" t="s">
        <v>102</v>
      </c>
      <c r="CK317" s="2" t="s">
        <v>102</v>
      </c>
      <c r="CL317" s="2" t="s">
        <v>102</v>
      </c>
      <c r="CM317" s="2" t="s">
        <v>102</v>
      </c>
      <c r="CN317" s="2" t="s">
        <v>102</v>
      </c>
      <c r="CO317" s="2" t="s">
        <v>102</v>
      </c>
      <c r="CP317" s="2" t="s">
        <v>102</v>
      </c>
      <c r="CQ317" s="2" t="s">
        <v>102</v>
      </c>
      <c r="CR317" s="2" t="s">
        <v>102</v>
      </c>
      <c r="CS317" s="2" t="s">
        <v>102</v>
      </c>
      <c r="CT317" s="2" t="s">
        <v>102</v>
      </c>
      <c r="CU317" s="2" t="s">
        <v>102</v>
      </c>
    </row>
    <row r="318" spans="1:99" x14ac:dyDescent="0.3">
      <c r="A318" s="2" t="s">
        <v>112</v>
      </c>
      <c r="B318" s="2">
        <v>160525</v>
      </c>
      <c r="C318" s="2" t="s">
        <v>10562</v>
      </c>
      <c r="D318" s="2" t="s">
        <v>792</v>
      </c>
      <c r="E318" s="2" t="s">
        <v>10563</v>
      </c>
      <c r="F318" s="2" t="s">
        <v>10563</v>
      </c>
      <c r="G318" s="2" t="s">
        <v>2338</v>
      </c>
      <c r="H318" s="2" t="s">
        <v>209</v>
      </c>
      <c r="I318" s="2" t="s">
        <v>166</v>
      </c>
      <c r="J318" s="2" t="s">
        <v>134</v>
      </c>
      <c r="K318" s="2" t="s">
        <v>101</v>
      </c>
      <c r="L318" s="2">
        <v>94111</v>
      </c>
      <c r="M318" s="2" t="s">
        <v>10564</v>
      </c>
      <c r="N318" s="2" t="s">
        <v>10565</v>
      </c>
      <c r="U318" s="2" t="s">
        <v>798</v>
      </c>
      <c r="V318" s="3">
        <v>40998</v>
      </c>
      <c r="W318" s="3">
        <v>41359</v>
      </c>
      <c r="X318" s="4">
        <v>41183</v>
      </c>
      <c r="Y318" s="2" t="s">
        <v>103</v>
      </c>
      <c r="Z318" s="2" t="s">
        <v>10566</v>
      </c>
      <c r="AA318" s="2" t="s">
        <v>102</v>
      </c>
      <c r="AB318" s="2" t="s">
        <v>102</v>
      </c>
      <c r="AD318" s="2" t="s">
        <v>102</v>
      </c>
      <c r="AF318" s="2" t="s">
        <v>103</v>
      </c>
      <c r="AG318" s="2" t="s">
        <v>102</v>
      </c>
      <c r="AH318" s="2" t="s">
        <v>102</v>
      </c>
      <c r="AI318" s="2" t="s">
        <v>104</v>
      </c>
      <c r="AK318" s="2" t="s">
        <v>134</v>
      </c>
      <c r="AL318" s="2" t="s">
        <v>101</v>
      </c>
      <c r="AM318" s="2" t="s">
        <v>102</v>
      </c>
      <c r="AN318" s="2" t="s">
        <v>102</v>
      </c>
      <c r="AO318" s="2" t="s">
        <v>102</v>
      </c>
      <c r="AP318" s="2" t="s">
        <v>102</v>
      </c>
      <c r="AQ318" s="2" t="s">
        <v>102</v>
      </c>
      <c r="AR318" s="2" t="s">
        <v>102</v>
      </c>
      <c r="AS318" s="2" t="s">
        <v>102</v>
      </c>
      <c r="AT318" s="2" t="s">
        <v>102</v>
      </c>
      <c r="AU318" s="2" t="s">
        <v>102</v>
      </c>
      <c r="AV318" s="2" t="s">
        <v>102</v>
      </c>
      <c r="AW318" s="2" t="s">
        <v>102</v>
      </c>
      <c r="AX318" s="2" t="s">
        <v>102</v>
      </c>
      <c r="AY318" s="2" t="s">
        <v>102</v>
      </c>
      <c r="AZ318" s="2" t="s">
        <v>102</v>
      </c>
      <c r="BB318" s="2" t="s">
        <v>102</v>
      </c>
      <c r="BD318" s="2" t="s">
        <v>102</v>
      </c>
      <c r="BE318" s="2" t="s">
        <v>102</v>
      </c>
      <c r="BF318" s="2" t="s">
        <v>102</v>
      </c>
      <c r="BG318" s="2" t="s">
        <v>102</v>
      </c>
      <c r="BH318" s="2" t="s">
        <v>102</v>
      </c>
      <c r="BI318" s="2" t="s">
        <v>102</v>
      </c>
      <c r="BJ318" s="2" t="s">
        <v>102</v>
      </c>
      <c r="BK318" s="2" t="s">
        <v>102</v>
      </c>
      <c r="BL318" s="2" t="s">
        <v>102</v>
      </c>
      <c r="BM318" s="2" t="s">
        <v>102</v>
      </c>
      <c r="BN318" s="2" t="s">
        <v>102</v>
      </c>
      <c r="BO318" s="2" t="s">
        <v>102</v>
      </c>
      <c r="BP318" s="2" t="s">
        <v>102</v>
      </c>
      <c r="BQ318" s="2" t="s">
        <v>102</v>
      </c>
      <c r="BR318" s="2" t="s">
        <v>102</v>
      </c>
      <c r="BS318" s="2" t="s">
        <v>102</v>
      </c>
      <c r="BT318" s="2" t="s">
        <v>103</v>
      </c>
      <c r="BU318" s="2" t="s">
        <v>103</v>
      </c>
      <c r="BV318" s="2" t="s">
        <v>102</v>
      </c>
      <c r="BW318" s="2" t="s">
        <v>102</v>
      </c>
      <c r="BX318" s="2" t="s">
        <v>102</v>
      </c>
      <c r="BY318" s="2" t="s">
        <v>102</v>
      </c>
      <c r="BZ318" s="2" t="s">
        <v>102</v>
      </c>
      <c r="CA318" s="2" t="s">
        <v>102</v>
      </c>
      <c r="CB318" s="2" t="s">
        <v>102</v>
      </c>
      <c r="CC318" s="2" t="s">
        <v>102</v>
      </c>
      <c r="CD318" s="2" t="s">
        <v>102</v>
      </c>
      <c r="CE318" s="2" t="s">
        <v>102</v>
      </c>
      <c r="CF318" s="2" t="s">
        <v>102</v>
      </c>
      <c r="CG318" s="2" t="s">
        <v>102</v>
      </c>
      <c r="CH318" s="2" t="s">
        <v>102</v>
      </c>
      <c r="CI318" s="2" t="s">
        <v>102</v>
      </c>
      <c r="CJ318" s="2" t="s">
        <v>102</v>
      </c>
      <c r="CK318" s="2" t="s">
        <v>102</v>
      </c>
      <c r="CL318" s="2" t="s">
        <v>102</v>
      </c>
      <c r="CM318" s="2" t="s">
        <v>102</v>
      </c>
      <c r="CN318" s="2" t="s">
        <v>102</v>
      </c>
      <c r="CO318" s="2" t="s">
        <v>102</v>
      </c>
      <c r="CP318" s="2" t="s">
        <v>102</v>
      </c>
      <c r="CQ318" s="2" t="s">
        <v>102</v>
      </c>
      <c r="CR318" s="2" t="s">
        <v>102</v>
      </c>
      <c r="CS318" s="2" t="s">
        <v>102</v>
      </c>
      <c r="CT318" s="2" t="s">
        <v>102</v>
      </c>
      <c r="CU318" s="2" t="s">
        <v>102</v>
      </c>
    </row>
    <row r="319" spans="1:99" x14ac:dyDescent="0.3">
      <c r="A319" s="2" t="s">
        <v>379</v>
      </c>
      <c r="B319" s="2">
        <v>160527</v>
      </c>
      <c r="C319" s="2" t="s">
        <v>2674</v>
      </c>
      <c r="D319" s="2" t="s">
        <v>792</v>
      </c>
      <c r="E319" s="2" t="s">
        <v>2675</v>
      </c>
      <c r="F319" s="2" t="s">
        <v>2676</v>
      </c>
      <c r="G319" s="2" t="s">
        <v>1467</v>
      </c>
      <c r="I319" s="2" t="s">
        <v>889</v>
      </c>
      <c r="K319" s="2" t="s">
        <v>693</v>
      </c>
      <c r="L319" s="2" t="s">
        <v>1854</v>
      </c>
      <c r="M319" s="2" t="s">
        <v>2677</v>
      </c>
      <c r="N319" s="2" t="s">
        <v>2678</v>
      </c>
      <c r="O319" s="2" t="s">
        <v>2679</v>
      </c>
      <c r="Q319" s="2" t="s">
        <v>738</v>
      </c>
      <c r="S319" s="2" t="s">
        <v>217</v>
      </c>
      <c r="U319" s="2" t="s">
        <v>798</v>
      </c>
      <c r="V319" s="3">
        <v>41352</v>
      </c>
      <c r="W319" s="3">
        <v>41352</v>
      </c>
      <c r="X319" s="4">
        <v>41183</v>
      </c>
      <c r="Y319" s="2" t="s">
        <v>103</v>
      </c>
      <c r="Z319" s="2" t="s">
        <v>2680</v>
      </c>
      <c r="AA319" s="2" t="s">
        <v>102</v>
      </c>
      <c r="AB319" s="2" t="s">
        <v>102</v>
      </c>
      <c r="AD319" s="2" t="s">
        <v>102</v>
      </c>
      <c r="AF319" s="2" t="s">
        <v>102</v>
      </c>
      <c r="AG319" s="2" t="s">
        <v>103</v>
      </c>
      <c r="AH319" s="2" t="s">
        <v>102</v>
      </c>
      <c r="AI319" s="2" t="s">
        <v>218</v>
      </c>
      <c r="AJ319" s="2" t="s">
        <v>2681</v>
      </c>
      <c r="AL319" s="2" t="s">
        <v>693</v>
      </c>
      <c r="AM319" s="2" t="s">
        <v>102</v>
      </c>
      <c r="AN319" s="2" t="s">
        <v>102</v>
      </c>
      <c r="AO319" s="2" t="s">
        <v>102</v>
      </c>
      <c r="AP319" s="2" t="s">
        <v>102</v>
      </c>
      <c r="AQ319" s="2" t="s">
        <v>102</v>
      </c>
      <c r="AR319" s="2" t="s">
        <v>102</v>
      </c>
      <c r="AS319" s="2" t="s">
        <v>102</v>
      </c>
      <c r="AT319" s="2" t="s">
        <v>102</v>
      </c>
      <c r="AU319" s="2" t="s">
        <v>102</v>
      </c>
      <c r="AV319" s="2" t="s">
        <v>102</v>
      </c>
      <c r="AW319" s="2" t="s">
        <v>102</v>
      </c>
      <c r="AX319" s="2" t="s">
        <v>102</v>
      </c>
      <c r="AY319" s="2" t="s">
        <v>102</v>
      </c>
      <c r="AZ319" s="2" t="s">
        <v>102</v>
      </c>
      <c r="BB319" s="2" t="s">
        <v>102</v>
      </c>
      <c r="BD319" s="2" t="s">
        <v>102</v>
      </c>
      <c r="BE319" s="2" t="s">
        <v>102</v>
      </c>
      <c r="BF319" s="2" t="s">
        <v>103</v>
      </c>
      <c r="BG319" s="2" t="s">
        <v>102</v>
      </c>
      <c r="BH319" s="2" t="s">
        <v>102</v>
      </c>
      <c r="BI319" s="2" t="s">
        <v>102</v>
      </c>
      <c r="BJ319" s="2" t="s">
        <v>102</v>
      </c>
      <c r="BK319" s="2" t="s">
        <v>102</v>
      </c>
      <c r="BL319" s="2" t="s">
        <v>102</v>
      </c>
      <c r="BM319" s="2" t="s">
        <v>102</v>
      </c>
      <c r="BN319" s="2" t="s">
        <v>102</v>
      </c>
      <c r="BO319" s="2" t="s">
        <v>102</v>
      </c>
      <c r="BP319" s="2" t="s">
        <v>102</v>
      </c>
      <c r="BQ319" s="2" t="s">
        <v>102</v>
      </c>
      <c r="BR319" s="2" t="s">
        <v>102</v>
      </c>
      <c r="BS319" s="2" t="s">
        <v>102</v>
      </c>
      <c r="BT319" s="2" t="s">
        <v>103</v>
      </c>
      <c r="BU319" s="2" t="s">
        <v>103</v>
      </c>
      <c r="BV319" s="2" t="s">
        <v>103</v>
      </c>
      <c r="BW319" s="2" t="s">
        <v>102</v>
      </c>
      <c r="BX319" s="2" t="s">
        <v>102</v>
      </c>
      <c r="BY319" s="2" t="s">
        <v>102</v>
      </c>
      <c r="BZ319" s="2" t="s">
        <v>102</v>
      </c>
      <c r="CA319" s="2" t="s">
        <v>102</v>
      </c>
      <c r="CB319" s="2" t="s">
        <v>102</v>
      </c>
      <c r="CC319" s="2" t="s">
        <v>102</v>
      </c>
      <c r="CD319" s="2" t="s">
        <v>102</v>
      </c>
      <c r="CE319" s="2" t="s">
        <v>102</v>
      </c>
      <c r="CF319" s="2" t="s">
        <v>102</v>
      </c>
      <c r="CG319" s="2" t="s">
        <v>102</v>
      </c>
      <c r="CH319" s="2" t="s">
        <v>102</v>
      </c>
      <c r="CI319" s="2" t="s">
        <v>102</v>
      </c>
      <c r="CJ319" s="2" t="s">
        <v>102</v>
      </c>
      <c r="CK319" s="2" t="s">
        <v>102</v>
      </c>
      <c r="CL319" s="2" t="s">
        <v>102</v>
      </c>
      <c r="CM319" s="2" t="s">
        <v>102</v>
      </c>
      <c r="CN319" s="2" t="s">
        <v>102</v>
      </c>
      <c r="CO319" s="2" t="s">
        <v>102</v>
      </c>
      <c r="CP319" s="2" t="s">
        <v>102</v>
      </c>
      <c r="CQ319" s="2" t="s">
        <v>102</v>
      </c>
      <c r="CR319" s="2" t="s">
        <v>102</v>
      </c>
      <c r="CS319" s="2" t="s">
        <v>102</v>
      </c>
      <c r="CT319" s="2" t="s">
        <v>102</v>
      </c>
      <c r="CU319" s="2" t="s">
        <v>102</v>
      </c>
    </row>
    <row r="320" spans="1:99" x14ac:dyDescent="0.3">
      <c r="A320" s="2" t="s">
        <v>135</v>
      </c>
      <c r="B320" s="2">
        <v>160528</v>
      </c>
      <c r="C320" s="2" t="s">
        <v>6968</v>
      </c>
      <c r="D320" s="2" t="s">
        <v>792</v>
      </c>
      <c r="E320" s="2" t="s">
        <v>6969</v>
      </c>
      <c r="F320" s="2" t="s">
        <v>6970</v>
      </c>
      <c r="G320" s="2" t="s">
        <v>633</v>
      </c>
      <c r="H320" s="2" t="s">
        <v>592</v>
      </c>
      <c r="I320" s="2" t="s">
        <v>150</v>
      </c>
      <c r="J320" s="2" t="s">
        <v>134</v>
      </c>
      <c r="K320" s="2" t="s">
        <v>101</v>
      </c>
      <c r="L320" s="2">
        <v>92660</v>
      </c>
      <c r="M320" s="2" t="s">
        <v>6971</v>
      </c>
      <c r="N320" s="2" t="s">
        <v>6972</v>
      </c>
      <c r="U320" s="2" t="s">
        <v>798</v>
      </c>
      <c r="V320" s="3">
        <v>40997</v>
      </c>
      <c r="W320" s="3">
        <v>40997</v>
      </c>
      <c r="X320" s="4">
        <v>40848</v>
      </c>
      <c r="Y320" s="2" t="s">
        <v>103</v>
      </c>
      <c r="Z320" s="2" t="s">
        <v>6973</v>
      </c>
      <c r="AA320" s="2" t="s">
        <v>102</v>
      </c>
      <c r="AB320" s="2" t="s">
        <v>102</v>
      </c>
      <c r="AD320" s="2" t="s">
        <v>102</v>
      </c>
      <c r="AF320" s="2" t="s">
        <v>102</v>
      </c>
      <c r="AG320" s="2" t="s">
        <v>103</v>
      </c>
      <c r="AH320" s="2" t="s">
        <v>102</v>
      </c>
      <c r="AI320" s="2" t="s">
        <v>104</v>
      </c>
      <c r="AK320" s="2" t="s">
        <v>105</v>
      </c>
      <c r="AL320" s="2" t="s">
        <v>101</v>
      </c>
      <c r="AM320" s="2" t="s">
        <v>102</v>
      </c>
      <c r="AN320" s="2" t="s">
        <v>102</v>
      </c>
      <c r="AO320" s="2" t="s">
        <v>102</v>
      </c>
      <c r="AP320" s="2" t="s">
        <v>102</v>
      </c>
      <c r="AQ320" s="2" t="s">
        <v>102</v>
      </c>
      <c r="AR320" s="2" t="s">
        <v>102</v>
      </c>
      <c r="AS320" s="2" t="s">
        <v>102</v>
      </c>
      <c r="AT320" s="2" t="s">
        <v>102</v>
      </c>
      <c r="AU320" s="2" t="s">
        <v>102</v>
      </c>
      <c r="AV320" s="2" t="s">
        <v>102</v>
      </c>
      <c r="AW320" s="2" t="s">
        <v>102</v>
      </c>
      <c r="AX320" s="2" t="s">
        <v>102</v>
      </c>
      <c r="AY320" s="2" t="s">
        <v>102</v>
      </c>
      <c r="AZ320" s="2" t="s">
        <v>102</v>
      </c>
      <c r="BB320" s="2" t="s">
        <v>102</v>
      </c>
      <c r="BD320" s="2" t="s">
        <v>102</v>
      </c>
      <c r="BE320" s="2" t="s">
        <v>102</v>
      </c>
      <c r="BF320" s="2" t="s">
        <v>103</v>
      </c>
      <c r="BG320" s="2" t="s">
        <v>102</v>
      </c>
      <c r="BH320" s="2" t="s">
        <v>102</v>
      </c>
      <c r="BI320" s="2" t="s">
        <v>102</v>
      </c>
      <c r="BJ320" s="2" t="s">
        <v>102</v>
      </c>
      <c r="BK320" s="2" t="s">
        <v>102</v>
      </c>
      <c r="BL320" s="2" t="s">
        <v>102</v>
      </c>
      <c r="BM320" s="2" t="s">
        <v>102</v>
      </c>
      <c r="BN320" s="2" t="s">
        <v>102</v>
      </c>
      <c r="BO320" s="2" t="s">
        <v>102</v>
      </c>
      <c r="BP320" s="2" t="s">
        <v>102</v>
      </c>
      <c r="BQ320" s="2" t="s">
        <v>102</v>
      </c>
      <c r="BR320" s="2" t="s">
        <v>102</v>
      </c>
      <c r="BS320" s="2" t="s">
        <v>102</v>
      </c>
      <c r="BT320" s="2" t="s">
        <v>103</v>
      </c>
      <c r="BU320" s="2" t="s">
        <v>103</v>
      </c>
      <c r="BV320" s="2" t="s">
        <v>102</v>
      </c>
      <c r="BW320" s="2" t="s">
        <v>102</v>
      </c>
      <c r="BX320" s="2" t="s">
        <v>102</v>
      </c>
      <c r="BY320" s="2" t="s">
        <v>102</v>
      </c>
      <c r="BZ320" s="2" t="s">
        <v>102</v>
      </c>
      <c r="CA320" s="2" t="s">
        <v>102</v>
      </c>
      <c r="CB320" s="2" t="s">
        <v>102</v>
      </c>
      <c r="CC320" s="2" t="s">
        <v>102</v>
      </c>
      <c r="CD320" s="2" t="s">
        <v>102</v>
      </c>
      <c r="CE320" s="2" t="s">
        <v>102</v>
      </c>
      <c r="CF320" s="2" t="s">
        <v>102</v>
      </c>
      <c r="CG320" s="2" t="s">
        <v>102</v>
      </c>
      <c r="CH320" s="2" t="s">
        <v>102</v>
      </c>
      <c r="CI320" s="2" t="s">
        <v>102</v>
      </c>
      <c r="CJ320" s="2" t="s">
        <v>102</v>
      </c>
      <c r="CK320" s="2" t="s">
        <v>102</v>
      </c>
      <c r="CL320" s="2" t="s">
        <v>102</v>
      </c>
      <c r="CM320" s="2" t="s">
        <v>102</v>
      </c>
      <c r="CN320" s="2" t="s">
        <v>102</v>
      </c>
      <c r="CO320" s="2" t="s">
        <v>102</v>
      </c>
      <c r="CP320" s="2" t="s">
        <v>102</v>
      </c>
      <c r="CQ320" s="2" t="s">
        <v>102</v>
      </c>
      <c r="CR320" s="2" t="s">
        <v>102</v>
      </c>
      <c r="CS320" s="2" t="s">
        <v>102</v>
      </c>
      <c r="CT320" s="2" t="s">
        <v>102</v>
      </c>
      <c r="CU320" s="2" t="s">
        <v>102</v>
      </c>
    </row>
    <row r="321" spans="1:99" x14ac:dyDescent="0.3">
      <c r="A321" s="2" t="s">
        <v>112</v>
      </c>
      <c r="B321" s="2">
        <v>160549</v>
      </c>
      <c r="C321" s="2" t="s">
        <v>10975</v>
      </c>
      <c r="D321" s="2" t="s">
        <v>792</v>
      </c>
      <c r="E321" s="2" t="s">
        <v>10976</v>
      </c>
      <c r="F321" s="2" t="s">
        <v>10976</v>
      </c>
      <c r="G321" s="2" t="s">
        <v>10977</v>
      </c>
      <c r="I321" s="2" t="s">
        <v>985</v>
      </c>
      <c r="J321" s="2" t="s">
        <v>134</v>
      </c>
      <c r="K321" s="2" t="s">
        <v>101</v>
      </c>
      <c r="L321" s="2">
        <v>94526</v>
      </c>
      <c r="M321" s="2" t="s">
        <v>10978</v>
      </c>
      <c r="N321" s="2" t="s">
        <v>10979</v>
      </c>
      <c r="U321" s="2" t="s">
        <v>798</v>
      </c>
      <c r="V321" s="3">
        <v>40998</v>
      </c>
      <c r="W321" s="3">
        <v>41498</v>
      </c>
      <c r="X321" s="4">
        <v>41183</v>
      </c>
      <c r="Y321" s="2" t="s">
        <v>103</v>
      </c>
      <c r="Z321" s="2" t="s">
        <v>10980</v>
      </c>
      <c r="AA321" s="2" t="s">
        <v>102</v>
      </c>
      <c r="AB321" s="2" t="s">
        <v>102</v>
      </c>
      <c r="AD321" s="2" t="s">
        <v>102</v>
      </c>
      <c r="AF321" s="2" t="s">
        <v>103</v>
      </c>
      <c r="AG321" s="2" t="s">
        <v>102</v>
      </c>
      <c r="AH321" s="2" t="s">
        <v>102</v>
      </c>
      <c r="AI321" s="2" t="s">
        <v>104</v>
      </c>
      <c r="AK321" s="2" t="s">
        <v>105</v>
      </c>
      <c r="AL321" s="2" t="s">
        <v>101</v>
      </c>
      <c r="AM321" s="2" t="s">
        <v>102</v>
      </c>
      <c r="AN321" s="2" t="s">
        <v>102</v>
      </c>
      <c r="AO321" s="2" t="s">
        <v>102</v>
      </c>
      <c r="AP321" s="2" t="s">
        <v>102</v>
      </c>
      <c r="AQ321" s="2" t="s">
        <v>102</v>
      </c>
      <c r="AR321" s="2" t="s">
        <v>102</v>
      </c>
      <c r="AS321" s="2" t="s">
        <v>102</v>
      </c>
      <c r="AT321" s="2" t="s">
        <v>102</v>
      </c>
      <c r="AU321" s="2" t="s">
        <v>102</v>
      </c>
      <c r="AV321" s="2" t="s">
        <v>102</v>
      </c>
      <c r="AW321" s="2" t="s">
        <v>102</v>
      </c>
      <c r="AX321" s="2" t="s">
        <v>102</v>
      </c>
      <c r="AY321" s="2" t="s">
        <v>102</v>
      </c>
      <c r="AZ321" s="2" t="s">
        <v>102</v>
      </c>
      <c r="BB321" s="2" t="s">
        <v>102</v>
      </c>
      <c r="BD321" s="2" t="s">
        <v>102</v>
      </c>
      <c r="BE321" s="2" t="s">
        <v>102</v>
      </c>
      <c r="BF321" s="2" t="s">
        <v>103</v>
      </c>
      <c r="BG321" s="2" t="s">
        <v>102</v>
      </c>
      <c r="BH321" s="2" t="s">
        <v>102</v>
      </c>
      <c r="BI321" s="2" t="s">
        <v>102</v>
      </c>
      <c r="BJ321" s="2" t="s">
        <v>102</v>
      </c>
      <c r="BK321" s="2" t="s">
        <v>102</v>
      </c>
      <c r="BL321" s="2" t="s">
        <v>102</v>
      </c>
      <c r="BM321" s="2" t="s">
        <v>102</v>
      </c>
      <c r="BN321" s="2" t="s">
        <v>102</v>
      </c>
      <c r="BO321" s="2" t="s">
        <v>102</v>
      </c>
      <c r="BP321" s="2" t="s">
        <v>102</v>
      </c>
      <c r="BQ321" s="2" t="s">
        <v>102</v>
      </c>
      <c r="BR321" s="2" t="s">
        <v>102</v>
      </c>
      <c r="BS321" s="2" t="s">
        <v>102</v>
      </c>
      <c r="BT321" s="2" t="s">
        <v>103</v>
      </c>
      <c r="BU321" s="2" t="s">
        <v>103</v>
      </c>
      <c r="BV321" s="2" t="s">
        <v>102</v>
      </c>
      <c r="BW321" s="2" t="s">
        <v>102</v>
      </c>
      <c r="BX321" s="2" t="s">
        <v>102</v>
      </c>
      <c r="BY321" s="2" t="s">
        <v>102</v>
      </c>
      <c r="BZ321" s="2" t="s">
        <v>102</v>
      </c>
      <c r="CA321" s="2" t="s">
        <v>102</v>
      </c>
      <c r="CB321" s="2" t="s">
        <v>102</v>
      </c>
      <c r="CC321" s="2" t="s">
        <v>102</v>
      </c>
      <c r="CD321" s="2" t="s">
        <v>102</v>
      </c>
      <c r="CE321" s="2" t="s">
        <v>102</v>
      </c>
      <c r="CF321" s="2" t="s">
        <v>102</v>
      </c>
      <c r="CG321" s="2" t="s">
        <v>102</v>
      </c>
      <c r="CH321" s="2" t="s">
        <v>102</v>
      </c>
      <c r="CI321" s="2" t="s">
        <v>102</v>
      </c>
      <c r="CJ321" s="2" t="s">
        <v>102</v>
      </c>
      <c r="CK321" s="2" t="s">
        <v>102</v>
      </c>
      <c r="CL321" s="2" t="s">
        <v>102</v>
      </c>
      <c r="CM321" s="2" t="s">
        <v>102</v>
      </c>
      <c r="CN321" s="2" t="s">
        <v>102</v>
      </c>
      <c r="CO321" s="2" t="s">
        <v>102</v>
      </c>
      <c r="CP321" s="2" t="s">
        <v>102</v>
      </c>
      <c r="CQ321" s="2" t="s">
        <v>102</v>
      </c>
      <c r="CR321" s="2" t="s">
        <v>102</v>
      </c>
      <c r="CS321" s="2" t="s">
        <v>102</v>
      </c>
      <c r="CT321" s="2" t="s">
        <v>102</v>
      </c>
      <c r="CU321" s="2" t="s">
        <v>102</v>
      </c>
    </row>
    <row r="322" spans="1:99" x14ac:dyDescent="0.3">
      <c r="A322" s="2" t="s">
        <v>379</v>
      </c>
      <c r="B322" s="2">
        <v>160550</v>
      </c>
      <c r="C322" s="2" t="s">
        <v>2700</v>
      </c>
      <c r="D322" s="2" t="s">
        <v>792</v>
      </c>
      <c r="E322" s="2" t="s">
        <v>2701</v>
      </c>
      <c r="F322" s="2" t="s">
        <v>2702</v>
      </c>
      <c r="G322" s="2" t="s">
        <v>2703</v>
      </c>
      <c r="I322" s="2" t="s">
        <v>381</v>
      </c>
      <c r="K322" s="2" t="s">
        <v>382</v>
      </c>
      <c r="L322" s="2" t="s">
        <v>2704</v>
      </c>
      <c r="M322" s="2" t="s">
        <v>2705</v>
      </c>
      <c r="N322" s="2" t="s">
        <v>2706</v>
      </c>
      <c r="U322" s="2" t="s">
        <v>798</v>
      </c>
      <c r="V322" s="3">
        <v>40962</v>
      </c>
      <c r="W322" s="3">
        <v>41319</v>
      </c>
      <c r="X322" s="4">
        <v>41183</v>
      </c>
      <c r="Y322" s="2" t="s">
        <v>103</v>
      </c>
      <c r="Z322" s="2" t="s">
        <v>2707</v>
      </c>
      <c r="AA322" s="2" t="s">
        <v>103</v>
      </c>
      <c r="AB322" s="2" t="s">
        <v>102</v>
      </c>
      <c r="AD322" s="2" t="s">
        <v>102</v>
      </c>
      <c r="AF322" s="2" t="s">
        <v>102</v>
      </c>
      <c r="AG322" s="2" t="s">
        <v>103</v>
      </c>
      <c r="AH322" s="2" t="s">
        <v>102</v>
      </c>
      <c r="AI322" s="2" t="s">
        <v>279</v>
      </c>
      <c r="AL322" s="2" t="s">
        <v>382</v>
      </c>
      <c r="AM322" s="2" t="s">
        <v>102</v>
      </c>
      <c r="AN322" s="2" t="s">
        <v>102</v>
      </c>
      <c r="AO322" s="2" t="s">
        <v>102</v>
      </c>
      <c r="AP322" s="2" t="s">
        <v>102</v>
      </c>
      <c r="AQ322" s="2" t="s">
        <v>102</v>
      </c>
      <c r="AR322" s="2" t="s">
        <v>102</v>
      </c>
      <c r="AS322" s="2" t="s">
        <v>102</v>
      </c>
      <c r="AT322" s="2" t="s">
        <v>102</v>
      </c>
      <c r="AU322" s="2" t="s">
        <v>102</v>
      </c>
      <c r="AV322" s="2" t="s">
        <v>102</v>
      </c>
      <c r="AW322" s="2" t="s">
        <v>102</v>
      </c>
      <c r="AX322" s="2" t="s">
        <v>102</v>
      </c>
      <c r="AY322" s="2" t="s">
        <v>102</v>
      </c>
      <c r="AZ322" s="2" t="s">
        <v>102</v>
      </c>
      <c r="BB322" s="2" t="s">
        <v>102</v>
      </c>
      <c r="BD322" s="2" t="s">
        <v>102</v>
      </c>
      <c r="BE322" s="2" t="s">
        <v>102</v>
      </c>
      <c r="BF322" s="2" t="s">
        <v>102</v>
      </c>
      <c r="BG322" s="2" t="s">
        <v>102</v>
      </c>
      <c r="BH322" s="2" t="s">
        <v>102</v>
      </c>
      <c r="BI322" s="2" t="s">
        <v>102</v>
      </c>
      <c r="BJ322" s="2" t="s">
        <v>102</v>
      </c>
      <c r="BK322" s="2" t="s">
        <v>102</v>
      </c>
      <c r="BL322" s="2" t="s">
        <v>102</v>
      </c>
      <c r="BM322" s="2" t="s">
        <v>102</v>
      </c>
      <c r="BN322" s="2" t="s">
        <v>102</v>
      </c>
      <c r="BO322" s="2" t="s">
        <v>102</v>
      </c>
      <c r="BP322" s="2" t="s">
        <v>102</v>
      </c>
      <c r="BQ322" s="2" t="s">
        <v>102</v>
      </c>
      <c r="BR322" s="2" t="s">
        <v>102</v>
      </c>
      <c r="BS322" s="2" t="s">
        <v>102</v>
      </c>
      <c r="BT322" s="2" t="s">
        <v>102</v>
      </c>
      <c r="BU322" s="2" t="s">
        <v>103</v>
      </c>
      <c r="BV322" s="2" t="s">
        <v>102</v>
      </c>
      <c r="BW322" s="2" t="s">
        <v>102</v>
      </c>
      <c r="BX322" s="2" t="s">
        <v>102</v>
      </c>
      <c r="BY322" s="2" t="s">
        <v>102</v>
      </c>
      <c r="BZ322" s="2" t="s">
        <v>102</v>
      </c>
      <c r="CA322" s="2" t="s">
        <v>102</v>
      </c>
      <c r="CB322" s="2" t="s">
        <v>102</v>
      </c>
      <c r="CC322" s="2" t="s">
        <v>102</v>
      </c>
      <c r="CD322" s="2" t="s">
        <v>102</v>
      </c>
      <c r="CE322" s="2" t="s">
        <v>102</v>
      </c>
      <c r="CF322" s="2" t="s">
        <v>102</v>
      </c>
      <c r="CG322" s="2" t="s">
        <v>102</v>
      </c>
      <c r="CH322" s="2" t="s">
        <v>102</v>
      </c>
      <c r="CI322" s="2" t="s">
        <v>102</v>
      </c>
      <c r="CJ322" s="2" t="s">
        <v>102</v>
      </c>
      <c r="CK322" s="2" t="s">
        <v>102</v>
      </c>
      <c r="CL322" s="2" t="s">
        <v>102</v>
      </c>
      <c r="CM322" s="2" t="s">
        <v>102</v>
      </c>
      <c r="CN322" s="2" t="s">
        <v>102</v>
      </c>
      <c r="CO322" s="2" t="s">
        <v>102</v>
      </c>
      <c r="CP322" s="2" t="s">
        <v>102</v>
      </c>
      <c r="CQ322" s="2" t="s">
        <v>102</v>
      </c>
      <c r="CR322" s="2" t="s">
        <v>102</v>
      </c>
      <c r="CS322" s="2" t="s">
        <v>102</v>
      </c>
      <c r="CT322" s="2" t="s">
        <v>102</v>
      </c>
      <c r="CU322" s="2" t="s">
        <v>102</v>
      </c>
    </row>
    <row r="323" spans="1:99" x14ac:dyDescent="0.3">
      <c r="A323" s="2" t="s">
        <v>379</v>
      </c>
      <c r="B323" s="2">
        <v>160551</v>
      </c>
      <c r="C323" s="2" t="s">
        <v>6550</v>
      </c>
      <c r="D323" s="2" t="s">
        <v>792</v>
      </c>
      <c r="E323" s="2" t="s">
        <v>6551</v>
      </c>
      <c r="F323" s="2" t="s">
        <v>6552</v>
      </c>
      <c r="G323" s="2" t="s">
        <v>6553</v>
      </c>
      <c r="I323" s="2" t="s">
        <v>381</v>
      </c>
      <c r="K323" s="2" t="s">
        <v>382</v>
      </c>
      <c r="L323" s="2" t="s">
        <v>6554</v>
      </c>
      <c r="M323" s="2" t="s">
        <v>6555</v>
      </c>
      <c r="N323" s="2" t="s">
        <v>6556</v>
      </c>
      <c r="U323" s="2" t="s">
        <v>798</v>
      </c>
      <c r="V323" s="3">
        <v>40997</v>
      </c>
      <c r="W323" s="3">
        <v>41333</v>
      </c>
      <c r="X323" s="4">
        <v>41183</v>
      </c>
      <c r="Y323" s="2" t="s">
        <v>103</v>
      </c>
      <c r="Z323" s="2" t="s">
        <v>6557</v>
      </c>
      <c r="AA323" s="2" t="s">
        <v>103</v>
      </c>
      <c r="AB323" s="2" t="s">
        <v>102</v>
      </c>
      <c r="AD323" s="2" t="s">
        <v>102</v>
      </c>
      <c r="AF323" s="2" t="s">
        <v>102</v>
      </c>
      <c r="AG323" s="2" t="s">
        <v>103</v>
      </c>
      <c r="AH323" s="2" t="s">
        <v>102</v>
      </c>
      <c r="AI323" s="2" t="s">
        <v>279</v>
      </c>
      <c r="AL323" s="2" t="s">
        <v>382</v>
      </c>
      <c r="AM323" s="2" t="s">
        <v>102</v>
      </c>
      <c r="AN323" s="2" t="s">
        <v>102</v>
      </c>
      <c r="AO323" s="2" t="s">
        <v>103</v>
      </c>
      <c r="AP323" s="2" t="s">
        <v>102</v>
      </c>
      <c r="AQ323" s="2" t="s">
        <v>102</v>
      </c>
      <c r="AR323" s="2" t="s">
        <v>102</v>
      </c>
      <c r="AS323" s="2" t="s">
        <v>102</v>
      </c>
      <c r="AT323" s="2" t="s">
        <v>102</v>
      </c>
      <c r="AU323" s="2" t="s">
        <v>102</v>
      </c>
      <c r="AV323" s="2" t="s">
        <v>102</v>
      </c>
      <c r="AW323" s="2" t="s">
        <v>102</v>
      </c>
      <c r="AX323" s="2" t="s">
        <v>102</v>
      </c>
      <c r="AY323" s="2" t="s">
        <v>102</v>
      </c>
      <c r="AZ323" s="2" t="s">
        <v>102</v>
      </c>
      <c r="BB323" s="2" t="s">
        <v>102</v>
      </c>
      <c r="BD323" s="2" t="s">
        <v>102</v>
      </c>
      <c r="BE323" s="2" t="s">
        <v>102</v>
      </c>
      <c r="BF323" s="2" t="s">
        <v>102</v>
      </c>
      <c r="BG323" s="2" t="s">
        <v>102</v>
      </c>
      <c r="BH323" s="2" t="s">
        <v>102</v>
      </c>
      <c r="BI323" s="2" t="s">
        <v>102</v>
      </c>
      <c r="BJ323" s="2" t="s">
        <v>103</v>
      </c>
      <c r="BK323" s="2" t="s">
        <v>102</v>
      </c>
      <c r="BL323" s="2" t="s">
        <v>102</v>
      </c>
      <c r="BM323" s="2" t="s">
        <v>102</v>
      </c>
      <c r="BN323" s="2" t="s">
        <v>102</v>
      </c>
      <c r="BO323" s="2" t="s">
        <v>102</v>
      </c>
      <c r="BP323" s="2" t="s">
        <v>102</v>
      </c>
      <c r="BQ323" s="2" t="s">
        <v>102</v>
      </c>
      <c r="BR323" s="2" t="s">
        <v>102</v>
      </c>
      <c r="BS323" s="2" t="s">
        <v>102</v>
      </c>
      <c r="BT323" s="2" t="s">
        <v>103</v>
      </c>
      <c r="BU323" s="2" t="s">
        <v>103</v>
      </c>
      <c r="BV323" s="2" t="s">
        <v>102</v>
      </c>
      <c r="BW323" s="2" t="s">
        <v>102</v>
      </c>
      <c r="BX323" s="2" t="s">
        <v>102</v>
      </c>
      <c r="BY323" s="2" t="s">
        <v>102</v>
      </c>
      <c r="BZ323" s="2" t="s">
        <v>102</v>
      </c>
      <c r="CA323" s="2" t="s">
        <v>102</v>
      </c>
      <c r="CB323" s="2" t="s">
        <v>102</v>
      </c>
      <c r="CC323" s="2" t="s">
        <v>102</v>
      </c>
      <c r="CD323" s="2" t="s">
        <v>102</v>
      </c>
      <c r="CE323" s="2" t="s">
        <v>102</v>
      </c>
      <c r="CF323" s="2" t="s">
        <v>102</v>
      </c>
      <c r="CG323" s="2" t="s">
        <v>102</v>
      </c>
      <c r="CH323" s="2" t="s">
        <v>102</v>
      </c>
      <c r="CI323" s="2" t="s">
        <v>102</v>
      </c>
      <c r="CJ323" s="2" t="s">
        <v>102</v>
      </c>
      <c r="CK323" s="2" t="s">
        <v>102</v>
      </c>
      <c r="CL323" s="2" t="s">
        <v>102</v>
      </c>
      <c r="CM323" s="2" t="s">
        <v>102</v>
      </c>
      <c r="CN323" s="2" t="s">
        <v>102</v>
      </c>
      <c r="CO323" s="2" t="s">
        <v>102</v>
      </c>
      <c r="CP323" s="2" t="s">
        <v>102</v>
      </c>
      <c r="CQ323" s="2" t="s">
        <v>102</v>
      </c>
      <c r="CR323" s="2" t="s">
        <v>102</v>
      </c>
      <c r="CS323" s="2" t="s">
        <v>102</v>
      </c>
      <c r="CT323" s="2" t="s">
        <v>102</v>
      </c>
      <c r="CU323" s="2" t="s">
        <v>102</v>
      </c>
    </row>
    <row r="324" spans="1:99" x14ac:dyDescent="0.3">
      <c r="A324" s="2" t="s">
        <v>109</v>
      </c>
      <c r="B324" s="2">
        <v>160554</v>
      </c>
      <c r="C324" s="2" t="s">
        <v>2186</v>
      </c>
      <c r="D324" s="2" t="s">
        <v>792</v>
      </c>
      <c r="E324" s="2" t="s">
        <v>2187</v>
      </c>
      <c r="F324" s="2" t="s">
        <v>2188</v>
      </c>
      <c r="G324" s="2" t="s">
        <v>254</v>
      </c>
      <c r="H324" s="2" t="s">
        <v>507</v>
      </c>
      <c r="I324" s="2" t="s">
        <v>130</v>
      </c>
      <c r="J324" s="2" t="s">
        <v>131</v>
      </c>
      <c r="K324" s="2" t="s">
        <v>101</v>
      </c>
      <c r="L324" s="2">
        <v>10110</v>
      </c>
      <c r="M324" s="2" t="s">
        <v>2189</v>
      </c>
      <c r="N324" s="2" t="s">
        <v>2190</v>
      </c>
      <c r="U324" s="2" t="s">
        <v>798</v>
      </c>
      <c r="V324" s="3">
        <v>40948</v>
      </c>
      <c r="W324" s="3">
        <v>41352</v>
      </c>
      <c r="X324" s="4">
        <v>41183</v>
      </c>
      <c r="Y324" s="2" t="s">
        <v>103</v>
      </c>
      <c r="Z324" s="2" t="s">
        <v>2191</v>
      </c>
      <c r="AA324" s="2" t="s">
        <v>102</v>
      </c>
      <c r="AB324" s="2" t="s">
        <v>102</v>
      </c>
      <c r="AD324" s="2" t="s">
        <v>102</v>
      </c>
      <c r="AF324" s="2" t="s">
        <v>102</v>
      </c>
      <c r="AG324" s="2" t="s">
        <v>103</v>
      </c>
      <c r="AH324" s="2" t="s">
        <v>102</v>
      </c>
      <c r="AI324" s="2" t="s">
        <v>104</v>
      </c>
      <c r="AK324" s="2" t="s">
        <v>105</v>
      </c>
      <c r="AL324" s="2" t="s">
        <v>101</v>
      </c>
      <c r="AM324" s="2" t="s">
        <v>102</v>
      </c>
      <c r="AN324" s="2" t="s">
        <v>102</v>
      </c>
      <c r="AO324" s="2" t="s">
        <v>102</v>
      </c>
      <c r="AP324" s="2" t="s">
        <v>102</v>
      </c>
      <c r="AQ324" s="2" t="s">
        <v>102</v>
      </c>
      <c r="AR324" s="2" t="s">
        <v>102</v>
      </c>
      <c r="AS324" s="2" t="s">
        <v>102</v>
      </c>
      <c r="AT324" s="2" t="s">
        <v>102</v>
      </c>
      <c r="AU324" s="2" t="s">
        <v>102</v>
      </c>
      <c r="AV324" s="2" t="s">
        <v>102</v>
      </c>
      <c r="AW324" s="2" t="s">
        <v>102</v>
      </c>
      <c r="AX324" s="2" t="s">
        <v>102</v>
      </c>
      <c r="AY324" s="2" t="s">
        <v>102</v>
      </c>
      <c r="AZ324" s="2" t="s">
        <v>102</v>
      </c>
      <c r="BB324" s="2" t="s">
        <v>103</v>
      </c>
      <c r="BC324" s="2" t="s">
        <v>102</v>
      </c>
      <c r="BD324" s="2" t="s">
        <v>102</v>
      </c>
      <c r="BE324" s="2" t="s">
        <v>102</v>
      </c>
      <c r="BF324" s="2" t="s">
        <v>102</v>
      </c>
      <c r="BG324" s="2" t="s">
        <v>102</v>
      </c>
      <c r="BH324" s="2" t="s">
        <v>102</v>
      </c>
      <c r="BI324" s="2" t="s">
        <v>102</v>
      </c>
      <c r="BJ324" s="2" t="s">
        <v>102</v>
      </c>
      <c r="BK324" s="2" t="s">
        <v>102</v>
      </c>
      <c r="BL324" s="2" t="s">
        <v>102</v>
      </c>
      <c r="BM324" s="2" t="s">
        <v>102</v>
      </c>
      <c r="BN324" s="2" t="s">
        <v>102</v>
      </c>
      <c r="BO324" s="2" t="s">
        <v>102</v>
      </c>
      <c r="BP324" s="2" t="s">
        <v>102</v>
      </c>
      <c r="BQ324" s="2" t="s">
        <v>102</v>
      </c>
      <c r="BR324" s="2" t="s">
        <v>102</v>
      </c>
      <c r="BS324" s="2" t="s">
        <v>102</v>
      </c>
      <c r="BT324" s="2" t="s">
        <v>103</v>
      </c>
      <c r="BU324" s="2" t="s">
        <v>103</v>
      </c>
      <c r="BV324" s="2" t="s">
        <v>102</v>
      </c>
      <c r="BW324" s="2" t="s">
        <v>102</v>
      </c>
      <c r="BX324" s="2" t="s">
        <v>102</v>
      </c>
      <c r="BY324" s="2" t="s">
        <v>102</v>
      </c>
      <c r="BZ324" s="2" t="s">
        <v>102</v>
      </c>
      <c r="CA324" s="2" t="s">
        <v>102</v>
      </c>
      <c r="CB324" s="2" t="s">
        <v>102</v>
      </c>
      <c r="CC324" s="2" t="s">
        <v>102</v>
      </c>
      <c r="CD324" s="2" t="s">
        <v>102</v>
      </c>
      <c r="CE324" s="2" t="s">
        <v>102</v>
      </c>
      <c r="CF324" s="2" t="s">
        <v>102</v>
      </c>
      <c r="CG324" s="2" t="s">
        <v>102</v>
      </c>
      <c r="CH324" s="2" t="s">
        <v>102</v>
      </c>
      <c r="CI324" s="2" t="s">
        <v>102</v>
      </c>
      <c r="CJ324" s="2" t="s">
        <v>102</v>
      </c>
      <c r="CK324" s="2" t="s">
        <v>102</v>
      </c>
      <c r="CL324" s="2" t="s">
        <v>102</v>
      </c>
      <c r="CM324" s="2" t="s">
        <v>102</v>
      </c>
      <c r="CN324" s="2" t="s">
        <v>102</v>
      </c>
      <c r="CO324" s="2" t="s">
        <v>102</v>
      </c>
      <c r="CP324" s="2" t="s">
        <v>102</v>
      </c>
      <c r="CQ324" s="2" t="s">
        <v>102</v>
      </c>
      <c r="CR324" s="2" t="s">
        <v>102</v>
      </c>
      <c r="CS324" s="2" t="s">
        <v>102</v>
      </c>
      <c r="CT324" s="2" t="s">
        <v>102</v>
      </c>
      <c r="CU324" s="2" t="s">
        <v>102</v>
      </c>
    </row>
    <row r="325" spans="1:99" x14ac:dyDescent="0.3">
      <c r="A325" s="2" t="s">
        <v>112</v>
      </c>
      <c r="B325" s="2">
        <v>160560</v>
      </c>
      <c r="C325" s="2" t="s">
        <v>11340</v>
      </c>
      <c r="D325" s="2" t="s">
        <v>792</v>
      </c>
      <c r="E325" s="2" t="s">
        <v>11341</v>
      </c>
      <c r="F325" s="2" t="s">
        <v>11341</v>
      </c>
      <c r="G325" s="2" t="s">
        <v>10977</v>
      </c>
      <c r="I325" s="2" t="s">
        <v>985</v>
      </c>
      <c r="J325" s="2" t="s">
        <v>134</v>
      </c>
      <c r="K325" s="2" t="s">
        <v>101</v>
      </c>
      <c r="L325" s="2">
        <v>94526</v>
      </c>
      <c r="M325" s="2" t="s">
        <v>10978</v>
      </c>
      <c r="N325" s="2" t="s">
        <v>10979</v>
      </c>
      <c r="U325" s="2" t="s">
        <v>798</v>
      </c>
      <c r="V325" s="3">
        <v>40998</v>
      </c>
      <c r="W325" s="3">
        <v>41498</v>
      </c>
      <c r="X325" s="4">
        <v>41183</v>
      </c>
      <c r="Y325" s="2" t="s">
        <v>103</v>
      </c>
      <c r="Z325" s="2" t="s">
        <v>11342</v>
      </c>
      <c r="AA325" s="2" t="s">
        <v>102</v>
      </c>
      <c r="AB325" s="2" t="s">
        <v>102</v>
      </c>
      <c r="AD325" s="2" t="s">
        <v>102</v>
      </c>
      <c r="AF325" s="2" t="s">
        <v>103</v>
      </c>
      <c r="AG325" s="2" t="s">
        <v>102</v>
      </c>
      <c r="AH325" s="2" t="s">
        <v>102</v>
      </c>
      <c r="AI325" s="2" t="s">
        <v>104</v>
      </c>
      <c r="AK325" s="2" t="s">
        <v>105</v>
      </c>
      <c r="AL325" s="2" t="s">
        <v>101</v>
      </c>
      <c r="AM325" s="2" t="s">
        <v>102</v>
      </c>
      <c r="AN325" s="2" t="s">
        <v>102</v>
      </c>
      <c r="AO325" s="2" t="s">
        <v>102</v>
      </c>
      <c r="AP325" s="2" t="s">
        <v>102</v>
      </c>
      <c r="AQ325" s="2" t="s">
        <v>102</v>
      </c>
      <c r="AR325" s="2" t="s">
        <v>102</v>
      </c>
      <c r="AS325" s="2" t="s">
        <v>102</v>
      </c>
      <c r="AT325" s="2" t="s">
        <v>102</v>
      </c>
      <c r="AU325" s="2" t="s">
        <v>102</v>
      </c>
      <c r="AV325" s="2" t="s">
        <v>102</v>
      </c>
      <c r="AW325" s="2" t="s">
        <v>102</v>
      </c>
      <c r="AX325" s="2" t="s">
        <v>102</v>
      </c>
      <c r="AY325" s="2" t="s">
        <v>102</v>
      </c>
      <c r="AZ325" s="2" t="s">
        <v>102</v>
      </c>
      <c r="BB325" s="2" t="s">
        <v>102</v>
      </c>
      <c r="BD325" s="2" t="s">
        <v>102</v>
      </c>
      <c r="BE325" s="2" t="s">
        <v>102</v>
      </c>
      <c r="BF325" s="2" t="s">
        <v>103</v>
      </c>
      <c r="BG325" s="2" t="s">
        <v>102</v>
      </c>
      <c r="BH325" s="2" t="s">
        <v>102</v>
      </c>
      <c r="BI325" s="2" t="s">
        <v>102</v>
      </c>
      <c r="BJ325" s="2" t="s">
        <v>102</v>
      </c>
      <c r="BK325" s="2" t="s">
        <v>102</v>
      </c>
      <c r="BL325" s="2" t="s">
        <v>102</v>
      </c>
      <c r="BM325" s="2" t="s">
        <v>102</v>
      </c>
      <c r="BN325" s="2" t="s">
        <v>102</v>
      </c>
      <c r="BO325" s="2" t="s">
        <v>102</v>
      </c>
      <c r="BP325" s="2" t="s">
        <v>102</v>
      </c>
      <c r="BQ325" s="2" t="s">
        <v>102</v>
      </c>
      <c r="BR325" s="2" t="s">
        <v>102</v>
      </c>
      <c r="BS325" s="2" t="s">
        <v>102</v>
      </c>
      <c r="BT325" s="2" t="s">
        <v>103</v>
      </c>
      <c r="BU325" s="2" t="s">
        <v>103</v>
      </c>
      <c r="BV325" s="2" t="s">
        <v>102</v>
      </c>
      <c r="BW325" s="2" t="s">
        <v>102</v>
      </c>
      <c r="BX325" s="2" t="s">
        <v>102</v>
      </c>
      <c r="BY325" s="2" t="s">
        <v>102</v>
      </c>
      <c r="BZ325" s="2" t="s">
        <v>102</v>
      </c>
      <c r="CA325" s="2" t="s">
        <v>102</v>
      </c>
      <c r="CB325" s="2" t="s">
        <v>102</v>
      </c>
      <c r="CC325" s="2" t="s">
        <v>102</v>
      </c>
      <c r="CD325" s="2" t="s">
        <v>102</v>
      </c>
      <c r="CE325" s="2" t="s">
        <v>102</v>
      </c>
      <c r="CF325" s="2" t="s">
        <v>102</v>
      </c>
      <c r="CG325" s="2" t="s">
        <v>102</v>
      </c>
      <c r="CH325" s="2" t="s">
        <v>102</v>
      </c>
      <c r="CI325" s="2" t="s">
        <v>102</v>
      </c>
      <c r="CJ325" s="2" t="s">
        <v>102</v>
      </c>
      <c r="CK325" s="2" t="s">
        <v>102</v>
      </c>
      <c r="CL325" s="2" t="s">
        <v>102</v>
      </c>
      <c r="CM325" s="2" t="s">
        <v>102</v>
      </c>
      <c r="CN325" s="2" t="s">
        <v>102</v>
      </c>
      <c r="CO325" s="2" t="s">
        <v>102</v>
      </c>
      <c r="CP325" s="2" t="s">
        <v>102</v>
      </c>
      <c r="CQ325" s="2" t="s">
        <v>102</v>
      </c>
      <c r="CR325" s="2" t="s">
        <v>102</v>
      </c>
      <c r="CS325" s="2" t="s">
        <v>102</v>
      </c>
      <c r="CT325" s="2" t="s">
        <v>102</v>
      </c>
      <c r="CU325" s="2" t="s">
        <v>102</v>
      </c>
    </row>
    <row r="326" spans="1:99" x14ac:dyDescent="0.3">
      <c r="A326" s="2" t="s">
        <v>112</v>
      </c>
      <c r="B326" s="2">
        <v>160567</v>
      </c>
      <c r="C326" s="2" t="s">
        <v>9896</v>
      </c>
      <c r="D326" s="2" t="s">
        <v>792</v>
      </c>
      <c r="E326" s="2" t="s">
        <v>9897</v>
      </c>
      <c r="F326" s="2" t="s">
        <v>9898</v>
      </c>
      <c r="G326" s="2" t="s">
        <v>8430</v>
      </c>
      <c r="H326" s="2" t="s">
        <v>1021</v>
      </c>
      <c r="I326" s="2" t="s">
        <v>1000</v>
      </c>
      <c r="J326" s="2" t="s">
        <v>134</v>
      </c>
      <c r="K326" s="2" t="s">
        <v>101</v>
      </c>
      <c r="L326" s="2">
        <v>94065</v>
      </c>
      <c r="M326" s="2" t="s">
        <v>9899</v>
      </c>
      <c r="N326" s="2" t="s">
        <v>9900</v>
      </c>
      <c r="U326" s="2" t="s">
        <v>798</v>
      </c>
      <c r="V326" s="3">
        <v>40998</v>
      </c>
      <c r="W326" s="3">
        <v>41337</v>
      </c>
      <c r="X326" s="4">
        <v>41183</v>
      </c>
      <c r="Y326" s="2" t="s">
        <v>103</v>
      </c>
      <c r="Z326" s="2" t="s">
        <v>9901</v>
      </c>
      <c r="AA326" s="2" t="s">
        <v>102</v>
      </c>
      <c r="AB326" s="2" t="s">
        <v>102</v>
      </c>
      <c r="AD326" s="2" t="s">
        <v>102</v>
      </c>
      <c r="AF326" s="2" t="s">
        <v>103</v>
      </c>
      <c r="AG326" s="2" t="s">
        <v>103</v>
      </c>
      <c r="AH326" s="2" t="s">
        <v>102</v>
      </c>
      <c r="AI326" s="2" t="s">
        <v>104</v>
      </c>
      <c r="AK326" s="2" t="s">
        <v>105</v>
      </c>
      <c r="AL326" s="2" t="s">
        <v>101</v>
      </c>
      <c r="AM326" s="2" t="s">
        <v>102</v>
      </c>
      <c r="AN326" s="2" t="s">
        <v>102</v>
      </c>
      <c r="AO326" s="2" t="s">
        <v>102</v>
      </c>
      <c r="AP326" s="2" t="s">
        <v>102</v>
      </c>
      <c r="AQ326" s="2" t="s">
        <v>102</v>
      </c>
      <c r="AR326" s="2" t="s">
        <v>102</v>
      </c>
      <c r="AS326" s="2" t="s">
        <v>102</v>
      </c>
      <c r="AT326" s="2" t="s">
        <v>102</v>
      </c>
      <c r="AU326" s="2" t="s">
        <v>102</v>
      </c>
      <c r="AV326" s="2" t="s">
        <v>102</v>
      </c>
      <c r="AW326" s="2" t="s">
        <v>102</v>
      </c>
      <c r="AX326" s="2" t="s">
        <v>102</v>
      </c>
      <c r="AY326" s="2" t="s">
        <v>102</v>
      </c>
      <c r="AZ326" s="2" t="s">
        <v>102</v>
      </c>
      <c r="BB326" s="2" t="s">
        <v>102</v>
      </c>
      <c r="BD326" s="2" t="s">
        <v>102</v>
      </c>
      <c r="BE326" s="2" t="s">
        <v>102</v>
      </c>
      <c r="BF326" s="2" t="s">
        <v>102</v>
      </c>
      <c r="BG326" s="2" t="s">
        <v>102</v>
      </c>
      <c r="BH326" s="2" t="s">
        <v>102</v>
      </c>
      <c r="BI326" s="2" t="s">
        <v>102</v>
      </c>
      <c r="BJ326" s="2" t="s">
        <v>102</v>
      </c>
      <c r="BK326" s="2" t="s">
        <v>102</v>
      </c>
      <c r="BL326" s="2" t="s">
        <v>102</v>
      </c>
      <c r="BM326" s="2" t="s">
        <v>102</v>
      </c>
      <c r="BN326" s="2" t="s">
        <v>102</v>
      </c>
      <c r="BO326" s="2" t="s">
        <v>102</v>
      </c>
      <c r="BP326" s="2" t="s">
        <v>102</v>
      </c>
      <c r="BQ326" s="2" t="s">
        <v>102</v>
      </c>
      <c r="BR326" s="2" t="s">
        <v>102</v>
      </c>
      <c r="BS326" s="2" t="s">
        <v>102</v>
      </c>
      <c r="BT326" s="2" t="s">
        <v>103</v>
      </c>
      <c r="BU326" s="2" t="s">
        <v>103</v>
      </c>
      <c r="BV326" s="2" t="s">
        <v>102</v>
      </c>
      <c r="BW326" s="2" t="s">
        <v>102</v>
      </c>
      <c r="BX326" s="2" t="s">
        <v>102</v>
      </c>
      <c r="BY326" s="2" t="s">
        <v>102</v>
      </c>
      <c r="BZ326" s="2" t="s">
        <v>102</v>
      </c>
      <c r="CA326" s="2" t="s">
        <v>102</v>
      </c>
      <c r="CB326" s="2" t="s">
        <v>102</v>
      </c>
      <c r="CC326" s="2" t="s">
        <v>102</v>
      </c>
      <c r="CD326" s="2" t="s">
        <v>102</v>
      </c>
      <c r="CE326" s="2" t="s">
        <v>102</v>
      </c>
      <c r="CF326" s="2" t="s">
        <v>102</v>
      </c>
      <c r="CG326" s="2" t="s">
        <v>102</v>
      </c>
      <c r="CH326" s="2" t="s">
        <v>102</v>
      </c>
      <c r="CI326" s="2" t="s">
        <v>102</v>
      </c>
      <c r="CJ326" s="2" t="s">
        <v>102</v>
      </c>
      <c r="CK326" s="2" t="s">
        <v>102</v>
      </c>
      <c r="CL326" s="2" t="s">
        <v>102</v>
      </c>
      <c r="CM326" s="2" t="s">
        <v>102</v>
      </c>
      <c r="CN326" s="2" t="s">
        <v>102</v>
      </c>
      <c r="CO326" s="2" t="s">
        <v>102</v>
      </c>
      <c r="CP326" s="2" t="s">
        <v>102</v>
      </c>
      <c r="CQ326" s="2" t="s">
        <v>102</v>
      </c>
      <c r="CR326" s="2" t="s">
        <v>102</v>
      </c>
      <c r="CS326" s="2" t="s">
        <v>102</v>
      </c>
      <c r="CT326" s="2" t="s">
        <v>102</v>
      </c>
      <c r="CU326" s="2" t="s">
        <v>102</v>
      </c>
    </row>
    <row r="327" spans="1:99" x14ac:dyDescent="0.3">
      <c r="A327" s="2" t="s">
        <v>112</v>
      </c>
      <c r="B327" s="2">
        <v>160568</v>
      </c>
      <c r="C327" s="2" t="s">
        <v>7823</v>
      </c>
      <c r="D327" s="2" t="s">
        <v>792</v>
      </c>
      <c r="E327" s="2" t="s">
        <v>7824</v>
      </c>
      <c r="F327" s="2" t="s">
        <v>7824</v>
      </c>
      <c r="G327" s="2" t="s">
        <v>457</v>
      </c>
      <c r="H327" s="2" t="s">
        <v>7825</v>
      </c>
      <c r="I327" s="2" t="s">
        <v>166</v>
      </c>
      <c r="J327" s="2" t="s">
        <v>134</v>
      </c>
      <c r="K327" s="2" t="s">
        <v>101</v>
      </c>
      <c r="L327" s="2">
        <v>94111</v>
      </c>
      <c r="M327" s="2" t="s">
        <v>7826</v>
      </c>
      <c r="N327" s="2" t="s">
        <v>7827</v>
      </c>
      <c r="U327" s="2" t="s">
        <v>798</v>
      </c>
      <c r="V327" s="3">
        <v>40997</v>
      </c>
      <c r="W327" s="3">
        <v>41361</v>
      </c>
      <c r="X327" s="4">
        <v>41183</v>
      </c>
      <c r="Y327" s="2" t="s">
        <v>103</v>
      </c>
      <c r="Z327" s="2" t="s">
        <v>7828</v>
      </c>
      <c r="AA327" s="2" t="s">
        <v>102</v>
      </c>
      <c r="AB327" s="2" t="s">
        <v>102</v>
      </c>
      <c r="AD327" s="2" t="s">
        <v>102</v>
      </c>
      <c r="AF327" s="2" t="s">
        <v>103</v>
      </c>
      <c r="AG327" s="2" t="s">
        <v>102</v>
      </c>
      <c r="AH327" s="2" t="s">
        <v>102</v>
      </c>
      <c r="AI327" s="2" t="s">
        <v>104</v>
      </c>
      <c r="AK327" s="2" t="s">
        <v>105</v>
      </c>
      <c r="AL327" s="2" t="s">
        <v>101</v>
      </c>
      <c r="AM327" s="2" t="s">
        <v>102</v>
      </c>
      <c r="AN327" s="2" t="s">
        <v>102</v>
      </c>
      <c r="AO327" s="2" t="s">
        <v>102</v>
      </c>
      <c r="AP327" s="2" t="s">
        <v>102</v>
      </c>
      <c r="AQ327" s="2" t="s">
        <v>102</v>
      </c>
      <c r="AR327" s="2" t="s">
        <v>102</v>
      </c>
      <c r="AS327" s="2" t="s">
        <v>102</v>
      </c>
      <c r="AT327" s="2" t="s">
        <v>102</v>
      </c>
      <c r="AU327" s="2" t="s">
        <v>102</v>
      </c>
      <c r="AV327" s="2" t="s">
        <v>102</v>
      </c>
      <c r="AW327" s="2" t="s">
        <v>102</v>
      </c>
      <c r="AX327" s="2" t="s">
        <v>102</v>
      </c>
      <c r="AY327" s="2" t="s">
        <v>102</v>
      </c>
      <c r="AZ327" s="2" t="s">
        <v>102</v>
      </c>
      <c r="BB327" s="2" t="s">
        <v>102</v>
      </c>
      <c r="BD327" s="2" t="s">
        <v>102</v>
      </c>
      <c r="BE327" s="2" t="s">
        <v>102</v>
      </c>
      <c r="BF327" s="2" t="s">
        <v>103</v>
      </c>
      <c r="BG327" s="2" t="s">
        <v>102</v>
      </c>
      <c r="BH327" s="2" t="s">
        <v>102</v>
      </c>
      <c r="BI327" s="2" t="s">
        <v>102</v>
      </c>
      <c r="BJ327" s="2" t="s">
        <v>102</v>
      </c>
      <c r="BK327" s="2" t="s">
        <v>102</v>
      </c>
      <c r="BL327" s="2" t="s">
        <v>102</v>
      </c>
      <c r="BM327" s="2" t="s">
        <v>102</v>
      </c>
      <c r="BN327" s="2" t="s">
        <v>102</v>
      </c>
      <c r="BO327" s="2" t="s">
        <v>102</v>
      </c>
      <c r="BP327" s="2" t="s">
        <v>102</v>
      </c>
      <c r="BQ327" s="2" t="s">
        <v>102</v>
      </c>
      <c r="BR327" s="2" t="s">
        <v>102</v>
      </c>
      <c r="BS327" s="2" t="s">
        <v>102</v>
      </c>
      <c r="BT327" s="2" t="s">
        <v>103</v>
      </c>
      <c r="BU327" s="2" t="s">
        <v>103</v>
      </c>
      <c r="BV327" s="2" t="s">
        <v>102</v>
      </c>
      <c r="BW327" s="2" t="s">
        <v>102</v>
      </c>
      <c r="BX327" s="2" t="s">
        <v>102</v>
      </c>
      <c r="BY327" s="2" t="s">
        <v>102</v>
      </c>
      <c r="BZ327" s="2" t="s">
        <v>102</v>
      </c>
      <c r="CA327" s="2" t="s">
        <v>102</v>
      </c>
      <c r="CB327" s="2" t="s">
        <v>102</v>
      </c>
      <c r="CC327" s="2" t="s">
        <v>102</v>
      </c>
      <c r="CD327" s="2" t="s">
        <v>102</v>
      </c>
      <c r="CE327" s="2" t="s">
        <v>102</v>
      </c>
      <c r="CF327" s="2" t="s">
        <v>102</v>
      </c>
      <c r="CG327" s="2" t="s">
        <v>102</v>
      </c>
      <c r="CH327" s="2" t="s">
        <v>102</v>
      </c>
      <c r="CI327" s="2" t="s">
        <v>102</v>
      </c>
      <c r="CJ327" s="2" t="s">
        <v>102</v>
      </c>
      <c r="CK327" s="2" t="s">
        <v>102</v>
      </c>
      <c r="CL327" s="2" t="s">
        <v>102</v>
      </c>
      <c r="CM327" s="2" t="s">
        <v>102</v>
      </c>
      <c r="CN327" s="2" t="s">
        <v>102</v>
      </c>
      <c r="CO327" s="2" t="s">
        <v>102</v>
      </c>
      <c r="CP327" s="2" t="s">
        <v>102</v>
      </c>
      <c r="CQ327" s="2" t="s">
        <v>102</v>
      </c>
      <c r="CR327" s="2" t="s">
        <v>102</v>
      </c>
      <c r="CS327" s="2" t="s">
        <v>102</v>
      </c>
      <c r="CT327" s="2" t="s">
        <v>102</v>
      </c>
      <c r="CU327" s="2" t="s">
        <v>102</v>
      </c>
    </row>
    <row r="328" spans="1:99" x14ac:dyDescent="0.3">
      <c r="A328" s="2" t="s">
        <v>379</v>
      </c>
      <c r="B328" s="2">
        <v>160570</v>
      </c>
      <c r="C328" s="2" t="s">
        <v>3940</v>
      </c>
      <c r="D328" s="2" t="s">
        <v>792</v>
      </c>
      <c r="E328" s="2" t="s">
        <v>3941</v>
      </c>
      <c r="F328" s="2" t="s">
        <v>3942</v>
      </c>
      <c r="G328" s="2" t="s">
        <v>3943</v>
      </c>
      <c r="H328" s="2" t="s">
        <v>3944</v>
      </c>
      <c r="I328" s="2" t="s">
        <v>1269</v>
      </c>
      <c r="K328" s="2" t="s">
        <v>1269</v>
      </c>
      <c r="L328" s="2" t="s">
        <v>3945</v>
      </c>
      <c r="M328" s="2" t="s">
        <v>3946</v>
      </c>
      <c r="N328" s="2" t="s">
        <v>3947</v>
      </c>
      <c r="U328" s="2" t="s">
        <v>798</v>
      </c>
      <c r="V328" s="3">
        <v>40990</v>
      </c>
      <c r="W328" s="3">
        <v>41360</v>
      </c>
      <c r="X328" s="4">
        <v>41183</v>
      </c>
      <c r="Y328" s="2" t="s">
        <v>103</v>
      </c>
      <c r="Z328" s="2" t="s">
        <v>3948</v>
      </c>
      <c r="AA328" s="2" t="s">
        <v>103</v>
      </c>
      <c r="AB328" s="2" t="s">
        <v>102</v>
      </c>
      <c r="AD328" s="2" t="s">
        <v>102</v>
      </c>
      <c r="AF328" s="2" t="s">
        <v>102</v>
      </c>
      <c r="AG328" s="2" t="s">
        <v>103</v>
      </c>
      <c r="AH328" s="2" t="s">
        <v>102</v>
      </c>
      <c r="AI328" s="2" t="s">
        <v>104</v>
      </c>
      <c r="AL328" s="2" t="s">
        <v>1269</v>
      </c>
      <c r="AM328" s="2" t="s">
        <v>102</v>
      </c>
      <c r="AN328" s="2" t="s">
        <v>102</v>
      </c>
      <c r="AO328" s="2" t="s">
        <v>103</v>
      </c>
      <c r="AP328" s="2" t="s">
        <v>102</v>
      </c>
      <c r="AQ328" s="2" t="s">
        <v>102</v>
      </c>
      <c r="AR328" s="2" t="s">
        <v>102</v>
      </c>
      <c r="AS328" s="2" t="s">
        <v>102</v>
      </c>
      <c r="AT328" s="2" t="s">
        <v>102</v>
      </c>
      <c r="AU328" s="2" t="s">
        <v>102</v>
      </c>
      <c r="AV328" s="2" t="s">
        <v>102</v>
      </c>
      <c r="AW328" s="2" t="s">
        <v>102</v>
      </c>
      <c r="AX328" s="2" t="s">
        <v>102</v>
      </c>
      <c r="AY328" s="2" t="s">
        <v>102</v>
      </c>
      <c r="AZ328" s="2" t="s">
        <v>102</v>
      </c>
      <c r="BB328" s="2" t="s">
        <v>102</v>
      </c>
      <c r="BD328" s="2" t="s">
        <v>102</v>
      </c>
      <c r="BE328" s="2" t="s">
        <v>102</v>
      </c>
      <c r="BF328" s="2" t="s">
        <v>102</v>
      </c>
      <c r="BG328" s="2" t="s">
        <v>102</v>
      </c>
      <c r="BH328" s="2" t="s">
        <v>102</v>
      </c>
      <c r="BI328" s="2" t="s">
        <v>102</v>
      </c>
      <c r="BJ328" s="2" t="s">
        <v>103</v>
      </c>
      <c r="BK328" s="2" t="s">
        <v>102</v>
      </c>
      <c r="BL328" s="2" t="s">
        <v>102</v>
      </c>
      <c r="BM328" s="2" t="s">
        <v>102</v>
      </c>
      <c r="BN328" s="2" t="s">
        <v>102</v>
      </c>
      <c r="BO328" s="2" t="s">
        <v>102</v>
      </c>
      <c r="BP328" s="2" t="s">
        <v>102</v>
      </c>
      <c r="BQ328" s="2" t="s">
        <v>102</v>
      </c>
      <c r="BR328" s="2" t="s">
        <v>102</v>
      </c>
      <c r="BS328" s="2" t="s">
        <v>102</v>
      </c>
      <c r="BT328" s="2" t="s">
        <v>103</v>
      </c>
      <c r="BU328" s="2" t="s">
        <v>103</v>
      </c>
      <c r="BV328" s="2" t="s">
        <v>102</v>
      </c>
      <c r="BW328" s="2" t="s">
        <v>102</v>
      </c>
      <c r="BX328" s="2" t="s">
        <v>102</v>
      </c>
      <c r="BY328" s="2" t="s">
        <v>102</v>
      </c>
      <c r="BZ328" s="2" t="s">
        <v>102</v>
      </c>
      <c r="CA328" s="2" t="s">
        <v>102</v>
      </c>
      <c r="CB328" s="2" t="s">
        <v>102</v>
      </c>
      <c r="CC328" s="2" t="s">
        <v>102</v>
      </c>
      <c r="CD328" s="2" t="s">
        <v>102</v>
      </c>
      <c r="CE328" s="2" t="s">
        <v>102</v>
      </c>
      <c r="CF328" s="2" t="s">
        <v>102</v>
      </c>
      <c r="CG328" s="2" t="s">
        <v>102</v>
      </c>
      <c r="CH328" s="2" t="s">
        <v>102</v>
      </c>
      <c r="CI328" s="2" t="s">
        <v>102</v>
      </c>
      <c r="CJ328" s="2" t="s">
        <v>102</v>
      </c>
      <c r="CK328" s="2" t="s">
        <v>102</v>
      </c>
      <c r="CL328" s="2" t="s">
        <v>102</v>
      </c>
      <c r="CM328" s="2" t="s">
        <v>102</v>
      </c>
      <c r="CN328" s="2" t="s">
        <v>102</v>
      </c>
      <c r="CO328" s="2" t="s">
        <v>102</v>
      </c>
      <c r="CP328" s="2" t="s">
        <v>102</v>
      </c>
      <c r="CQ328" s="2" t="s">
        <v>102</v>
      </c>
      <c r="CR328" s="2" t="s">
        <v>102</v>
      </c>
      <c r="CS328" s="2" t="s">
        <v>102</v>
      </c>
      <c r="CT328" s="2" t="s">
        <v>102</v>
      </c>
      <c r="CU328" s="2" t="s">
        <v>102</v>
      </c>
    </row>
    <row r="329" spans="1:99" x14ac:dyDescent="0.3">
      <c r="A329" s="2" t="s">
        <v>379</v>
      </c>
      <c r="B329" s="2">
        <v>160573</v>
      </c>
      <c r="C329" s="2" t="s">
        <v>8265</v>
      </c>
      <c r="D329" s="2" t="s">
        <v>792</v>
      </c>
      <c r="E329" s="2" t="s">
        <v>8266</v>
      </c>
      <c r="F329" s="2" t="s">
        <v>8266</v>
      </c>
      <c r="G329" s="2" t="s">
        <v>1337</v>
      </c>
      <c r="I329" s="2" t="s">
        <v>381</v>
      </c>
      <c r="K329" s="2" t="s">
        <v>382</v>
      </c>
      <c r="L329" s="2" t="s">
        <v>2220</v>
      </c>
      <c r="M329" s="2" t="s">
        <v>8267</v>
      </c>
      <c r="N329" s="2" t="s">
        <v>8268</v>
      </c>
      <c r="U329" s="2" t="s">
        <v>798</v>
      </c>
      <c r="V329" s="3">
        <v>40998</v>
      </c>
      <c r="W329" s="3">
        <v>41359</v>
      </c>
      <c r="X329" s="4">
        <v>41183</v>
      </c>
      <c r="Y329" s="2" t="s">
        <v>103</v>
      </c>
      <c r="Z329" s="2" t="s">
        <v>2221</v>
      </c>
      <c r="AA329" s="2" t="s">
        <v>103</v>
      </c>
      <c r="AB329" s="2" t="s">
        <v>102</v>
      </c>
      <c r="AD329" s="2" t="s">
        <v>102</v>
      </c>
      <c r="AF329" s="2" t="s">
        <v>102</v>
      </c>
      <c r="AG329" s="2" t="s">
        <v>103</v>
      </c>
      <c r="AH329" s="2" t="s">
        <v>102</v>
      </c>
      <c r="AI329" s="2" t="s">
        <v>279</v>
      </c>
      <c r="AL329" s="2" t="s">
        <v>382</v>
      </c>
      <c r="AM329" s="2" t="s">
        <v>102</v>
      </c>
      <c r="AN329" s="2" t="s">
        <v>102</v>
      </c>
      <c r="AO329" s="2" t="s">
        <v>102</v>
      </c>
      <c r="AP329" s="2" t="s">
        <v>102</v>
      </c>
      <c r="AQ329" s="2" t="s">
        <v>102</v>
      </c>
      <c r="AR329" s="2" t="s">
        <v>102</v>
      </c>
      <c r="AS329" s="2" t="s">
        <v>102</v>
      </c>
      <c r="AT329" s="2" t="s">
        <v>102</v>
      </c>
      <c r="AU329" s="2" t="s">
        <v>102</v>
      </c>
      <c r="AV329" s="2" t="s">
        <v>102</v>
      </c>
      <c r="AW329" s="2" t="s">
        <v>102</v>
      </c>
      <c r="AX329" s="2" t="s">
        <v>102</v>
      </c>
      <c r="AY329" s="2" t="s">
        <v>102</v>
      </c>
      <c r="AZ329" s="2" t="s">
        <v>102</v>
      </c>
      <c r="BB329" s="2" t="s">
        <v>103</v>
      </c>
      <c r="BC329" s="2" t="s">
        <v>102</v>
      </c>
      <c r="BD329" s="2" t="s">
        <v>102</v>
      </c>
      <c r="BE329" s="2" t="s">
        <v>102</v>
      </c>
      <c r="BF329" s="2" t="s">
        <v>103</v>
      </c>
      <c r="BG329" s="2" t="s">
        <v>102</v>
      </c>
      <c r="BH329" s="2" t="s">
        <v>102</v>
      </c>
      <c r="BI329" s="2" t="s">
        <v>102</v>
      </c>
      <c r="BJ329" s="2" t="s">
        <v>102</v>
      </c>
      <c r="BK329" s="2" t="s">
        <v>102</v>
      </c>
      <c r="BL329" s="2" t="s">
        <v>102</v>
      </c>
      <c r="BM329" s="2" t="s">
        <v>102</v>
      </c>
      <c r="BN329" s="2" t="s">
        <v>102</v>
      </c>
      <c r="BO329" s="2" t="s">
        <v>102</v>
      </c>
      <c r="BP329" s="2" t="s">
        <v>102</v>
      </c>
      <c r="BQ329" s="2" t="s">
        <v>102</v>
      </c>
      <c r="BR329" s="2" t="s">
        <v>102</v>
      </c>
      <c r="BS329" s="2" t="s">
        <v>102</v>
      </c>
      <c r="BT329" s="2" t="s">
        <v>103</v>
      </c>
      <c r="BU329" s="2" t="s">
        <v>103</v>
      </c>
      <c r="BV329" s="2" t="s">
        <v>102</v>
      </c>
      <c r="BW329" s="2" t="s">
        <v>102</v>
      </c>
      <c r="BX329" s="2" t="s">
        <v>102</v>
      </c>
      <c r="BY329" s="2" t="s">
        <v>102</v>
      </c>
      <c r="BZ329" s="2" t="s">
        <v>102</v>
      </c>
      <c r="CA329" s="2" t="s">
        <v>102</v>
      </c>
      <c r="CB329" s="2" t="s">
        <v>102</v>
      </c>
      <c r="CC329" s="2" t="s">
        <v>102</v>
      </c>
      <c r="CD329" s="2" t="s">
        <v>102</v>
      </c>
      <c r="CE329" s="2" t="s">
        <v>102</v>
      </c>
      <c r="CF329" s="2" t="s">
        <v>102</v>
      </c>
      <c r="CG329" s="2" t="s">
        <v>102</v>
      </c>
      <c r="CH329" s="2" t="s">
        <v>102</v>
      </c>
      <c r="CI329" s="2" t="s">
        <v>102</v>
      </c>
      <c r="CJ329" s="2" t="s">
        <v>102</v>
      </c>
      <c r="CK329" s="2" t="s">
        <v>102</v>
      </c>
      <c r="CL329" s="2" t="s">
        <v>102</v>
      </c>
      <c r="CM329" s="2" t="s">
        <v>102</v>
      </c>
      <c r="CN329" s="2" t="s">
        <v>102</v>
      </c>
      <c r="CO329" s="2" t="s">
        <v>102</v>
      </c>
      <c r="CP329" s="2" t="s">
        <v>102</v>
      </c>
      <c r="CQ329" s="2" t="s">
        <v>102</v>
      </c>
      <c r="CR329" s="2" t="s">
        <v>102</v>
      </c>
      <c r="CS329" s="2" t="s">
        <v>102</v>
      </c>
      <c r="CT329" s="2" t="s">
        <v>102</v>
      </c>
      <c r="CU329" s="2" t="s">
        <v>102</v>
      </c>
    </row>
    <row r="330" spans="1:99" x14ac:dyDescent="0.3">
      <c r="A330" s="2" t="s">
        <v>112</v>
      </c>
      <c r="B330" s="2">
        <v>160577</v>
      </c>
      <c r="C330" s="2" t="s">
        <v>5368</v>
      </c>
      <c r="D330" s="2" t="s">
        <v>792</v>
      </c>
      <c r="E330" s="2" t="s">
        <v>5369</v>
      </c>
      <c r="F330" s="2" t="s">
        <v>5369</v>
      </c>
      <c r="G330" s="2" t="s">
        <v>1419</v>
      </c>
      <c r="H330" s="2" t="s">
        <v>469</v>
      </c>
      <c r="I330" s="2" t="s">
        <v>1015</v>
      </c>
      <c r="J330" s="2" t="s">
        <v>134</v>
      </c>
      <c r="K330" s="2" t="s">
        <v>101</v>
      </c>
      <c r="L330" s="2">
        <v>95008</v>
      </c>
      <c r="M330" s="2" t="s">
        <v>5370</v>
      </c>
      <c r="U330" s="2" t="s">
        <v>798</v>
      </c>
      <c r="V330" s="3">
        <v>40996</v>
      </c>
      <c r="W330" s="3">
        <v>41359</v>
      </c>
      <c r="X330" s="4">
        <v>41183</v>
      </c>
      <c r="Y330" s="2" t="s">
        <v>103</v>
      </c>
      <c r="Z330" s="2" t="s">
        <v>5371</v>
      </c>
      <c r="AA330" s="2" t="s">
        <v>102</v>
      </c>
      <c r="AB330" s="2" t="s">
        <v>102</v>
      </c>
      <c r="AD330" s="2" t="s">
        <v>102</v>
      </c>
      <c r="AF330" s="2" t="s">
        <v>103</v>
      </c>
      <c r="AG330" s="2" t="s">
        <v>102</v>
      </c>
      <c r="AH330" s="2" t="s">
        <v>102</v>
      </c>
      <c r="AI330" s="2" t="s">
        <v>104</v>
      </c>
      <c r="AK330" s="2" t="s">
        <v>105</v>
      </c>
      <c r="AL330" s="2" t="s">
        <v>101</v>
      </c>
      <c r="AM330" s="2" t="s">
        <v>102</v>
      </c>
      <c r="AN330" s="2" t="s">
        <v>102</v>
      </c>
      <c r="AO330" s="2" t="s">
        <v>102</v>
      </c>
      <c r="AP330" s="2" t="s">
        <v>102</v>
      </c>
      <c r="AQ330" s="2" t="s">
        <v>102</v>
      </c>
      <c r="AR330" s="2" t="s">
        <v>102</v>
      </c>
      <c r="AS330" s="2" t="s">
        <v>102</v>
      </c>
      <c r="AT330" s="2" t="s">
        <v>102</v>
      </c>
      <c r="AU330" s="2" t="s">
        <v>102</v>
      </c>
      <c r="AV330" s="2" t="s">
        <v>102</v>
      </c>
      <c r="AW330" s="2" t="s">
        <v>102</v>
      </c>
      <c r="AX330" s="2" t="s">
        <v>102</v>
      </c>
      <c r="AY330" s="2" t="s">
        <v>102</v>
      </c>
      <c r="AZ330" s="2" t="s">
        <v>102</v>
      </c>
      <c r="BB330" s="2" t="s">
        <v>102</v>
      </c>
      <c r="BD330" s="2" t="s">
        <v>102</v>
      </c>
      <c r="BE330" s="2" t="s">
        <v>102</v>
      </c>
      <c r="BF330" s="2" t="s">
        <v>102</v>
      </c>
      <c r="BG330" s="2" t="s">
        <v>102</v>
      </c>
      <c r="BH330" s="2" t="s">
        <v>102</v>
      </c>
      <c r="BI330" s="2" t="s">
        <v>102</v>
      </c>
      <c r="BJ330" s="2" t="s">
        <v>102</v>
      </c>
      <c r="BK330" s="2" t="s">
        <v>102</v>
      </c>
      <c r="BL330" s="2" t="s">
        <v>102</v>
      </c>
      <c r="BM330" s="2" t="s">
        <v>102</v>
      </c>
      <c r="BN330" s="2" t="s">
        <v>102</v>
      </c>
      <c r="BO330" s="2" t="s">
        <v>102</v>
      </c>
      <c r="BP330" s="2" t="s">
        <v>102</v>
      </c>
      <c r="BQ330" s="2" t="s">
        <v>102</v>
      </c>
      <c r="BR330" s="2" t="s">
        <v>102</v>
      </c>
      <c r="BS330" s="2" t="s">
        <v>102</v>
      </c>
      <c r="BT330" s="2" t="s">
        <v>103</v>
      </c>
      <c r="BU330" s="2" t="s">
        <v>103</v>
      </c>
      <c r="BV330" s="2" t="s">
        <v>102</v>
      </c>
      <c r="BW330" s="2" t="s">
        <v>102</v>
      </c>
      <c r="BX330" s="2" t="s">
        <v>102</v>
      </c>
      <c r="BY330" s="2" t="s">
        <v>102</v>
      </c>
      <c r="BZ330" s="2" t="s">
        <v>102</v>
      </c>
      <c r="CA330" s="2" t="s">
        <v>102</v>
      </c>
      <c r="CB330" s="2" t="s">
        <v>102</v>
      </c>
      <c r="CC330" s="2" t="s">
        <v>102</v>
      </c>
      <c r="CD330" s="2" t="s">
        <v>102</v>
      </c>
      <c r="CE330" s="2" t="s">
        <v>102</v>
      </c>
      <c r="CF330" s="2" t="s">
        <v>102</v>
      </c>
      <c r="CG330" s="2" t="s">
        <v>102</v>
      </c>
      <c r="CH330" s="2" t="s">
        <v>102</v>
      </c>
      <c r="CI330" s="2" t="s">
        <v>102</v>
      </c>
      <c r="CJ330" s="2" t="s">
        <v>102</v>
      </c>
      <c r="CK330" s="2" t="s">
        <v>102</v>
      </c>
      <c r="CL330" s="2" t="s">
        <v>102</v>
      </c>
      <c r="CM330" s="2" t="s">
        <v>102</v>
      </c>
      <c r="CN330" s="2" t="s">
        <v>102</v>
      </c>
      <c r="CO330" s="2" t="s">
        <v>102</v>
      </c>
      <c r="CP330" s="2" t="s">
        <v>102</v>
      </c>
      <c r="CQ330" s="2" t="s">
        <v>102</v>
      </c>
      <c r="CR330" s="2" t="s">
        <v>102</v>
      </c>
      <c r="CS330" s="2" t="s">
        <v>102</v>
      </c>
      <c r="CT330" s="2" t="s">
        <v>102</v>
      </c>
      <c r="CU330" s="2" t="s">
        <v>102</v>
      </c>
    </row>
    <row r="331" spans="1:99" x14ac:dyDescent="0.3">
      <c r="A331" s="2" t="s">
        <v>112</v>
      </c>
      <c r="B331" s="2">
        <v>160582</v>
      </c>
      <c r="C331" s="2" t="s">
        <v>7774</v>
      </c>
      <c r="D331" s="2" t="s">
        <v>792</v>
      </c>
      <c r="E331" s="2" t="s">
        <v>7775</v>
      </c>
      <c r="F331" s="2" t="s">
        <v>7775</v>
      </c>
      <c r="G331" s="2" t="s">
        <v>7776</v>
      </c>
      <c r="I331" s="2" t="s">
        <v>212</v>
      </c>
      <c r="J331" s="2" t="s">
        <v>134</v>
      </c>
      <c r="K331" s="2" t="s">
        <v>101</v>
      </c>
      <c r="L331" s="2">
        <v>94301</v>
      </c>
      <c r="M331" s="2" t="s">
        <v>7777</v>
      </c>
      <c r="N331" s="2" t="s">
        <v>7778</v>
      </c>
      <c r="U331" s="2" t="s">
        <v>798</v>
      </c>
      <c r="V331" s="3">
        <v>40997</v>
      </c>
      <c r="W331" s="3">
        <v>41359</v>
      </c>
      <c r="X331" s="4">
        <v>41183</v>
      </c>
      <c r="Y331" s="2" t="s">
        <v>103</v>
      </c>
      <c r="Z331" s="2" t="s">
        <v>7779</v>
      </c>
      <c r="AA331" s="2" t="s">
        <v>102</v>
      </c>
      <c r="AB331" s="2" t="s">
        <v>102</v>
      </c>
      <c r="AD331" s="2" t="s">
        <v>102</v>
      </c>
      <c r="AF331" s="2" t="s">
        <v>103</v>
      </c>
      <c r="AG331" s="2" t="s">
        <v>102</v>
      </c>
      <c r="AH331" s="2" t="s">
        <v>103</v>
      </c>
      <c r="AI331" s="2" t="s">
        <v>104</v>
      </c>
      <c r="AK331" s="2" t="s">
        <v>105</v>
      </c>
      <c r="AL331" s="2" t="s">
        <v>101</v>
      </c>
      <c r="AM331" s="2" t="s">
        <v>102</v>
      </c>
      <c r="AN331" s="2" t="s">
        <v>102</v>
      </c>
      <c r="AO331" s="2" t="s">
        <v>102</v>
      </c>
      <c r="AP331" s="2" t="s">
        <v>102</v>
      </c>
      <c r="AQ331" s="2" t="s">
        <v>102</v>
      </c>
      <c r="AR331" s="2" t="s">
        <v>102</v>
      </c>
      <c r="AS331" s="2" t="s">
        <v>102</v>
      </c>
      <c r="AT331" s="2" t="s">
        <v>102</v>
      </c>
      <c r="AU331" s="2" t="s">
        <v>102</v>
      </c>
      <c r="AV331" s="2" t="s">
        <v>102</v>
      </c>
      <c r="AW331" s="2" t="s">
        <v>102</v>
      </c>
      <c r="AX331" s="2" t="s">
        <v>102</v>
      </c>
      <c r="AY331" s="2" t="s">
        <v>102</v>
      </c>
      <c r="AZ331" s="2" t="s">
        <v>102</v>
      </c>
      <c r="BB331" s="2" t="s">
        <v>102</v>
      </c>
      <c r="BD331" s="2" t="s">
        <v>102</v>
      </c>
      <c r="BE331" s="2" t="s">
        <v>102</v>
      </c>
      <c r="BF331" s="2" t="s">
        <v>103</v>
      </c>
      <c r="BG331" s="2" t="s">
        <v>102</v>
      </c>
      <c r="BH331" s="2" t="s">
        <v>102</v>
      </c>
      <c r="BI331" s="2" t="s">
        <v>102</v>
      </c>
      <c r="BJ331" s="2" t="s">
        <v>102</v>
      </c>
      <c r="BK331" s="2" t="s">
        <v>102</v>
      </c>
      <c r="BL331" s="2" t="s">
        <v>102</v>
      </c>
      <c r="BM331" s="2" t="s">
        <v>102</v>
      </c>
      <c r="BN331" s="2" t="s">
        <v>102</v>
      </c>
      <c r="BO331" s="2" t="s">
        <v>102</v>
      </c>
      <c r="BP331" s="2" t="s">
        <v>102</v>
      </c>
      <c r="BQ331" s="2" t="s">
        <v>102</v>
      </c>
      <c r="BR331" s="2" t="s">
        <v>102</v>
      </c>
      <c r="BS331" s="2" t="s">
        <v>102</v>
      </c>
      <c r="BT331" s="2" t="s">
        <v>103</v>
      </c>
      <c r="BU331" s="2" t="s">
        <v>103</v>
      </c>
      <c r="BV331" s="2" t="s">
        <v>102</v>
      </c>
      <c r="BW331" s="2" t="s">
        <v>102</v>
      </c>
      <c r="BX331" s="2" t="s">
        <v>102</v>
      </c>
      <c r="BY331" s="2" t="s">
        <v>102</v>
      </c>
      <c r="BZ331" s="2" t="s">
        <v>102</v>
      </c>
      <c r="CA331" s="2" t="s">
        <v>102</v>
      </c>
      <c r="CB331" s="2" t="s">
        <v>102</v>
      </c>
      <c r="CC331" s="2" t="s">
        <v>102</v>
      </c>
      <c r="CD331" s="2" t="s">
        <v>102</v>
      </c>
      <c r="CE331" s="2" t="s">
        <v>102</v>
      </c>
      <c r="CF331" s="2" t="s">
        <v>102</v>
      </c>
      <c r="CG331" s="2" t="s">
        <v>102</v>
      </c>
      <c r="CH331" s="2" t="s">
        <v>102</v>
      </c>
      <c r="CI331" s="2" t="s">
        <v>102</v>
      </c>
      <c r="CJ331" s="2" t="s">
        <v>102</v>
      </c>
      <c r="CK331" s="2" t="s">
        <v>102</v>
      </c>
      <c r="CL331" s="2" t="s">
        <v>102</v>
      </c>
      <c r="CM331" s="2" t="s">
        <v>102</v>
      </c>
      <c r="CN331" s="2" t="s">
        <v>102</v>
      </c>
      <c r="CO331" s="2" t="s">
        <v>102</v>
      </c>
      <c r="CP331" s="2" t="s">
        <v>102</v>
      </c>
      <c r="CQ331" s="2" t="s">
        <v>102</v>
      </c>
      <c r="CR331" s="2" t="s">
        <v>102</v>
      </c>
      <c r="CS331" s="2" t="s">
        <v>102</v>
      </c>
      <c r="CT331" s="2" t="s">
        <v>102</v>
      </c>
      <c r="CU331" s="2" t="s">
        <v>102</v>
      </c>
    </row>
    <row r="332" spans="1:99" x14ac:dyDescent="0.3">
      <c r="A332" s="2" t="s">
        <v>112</v>
      </c>
      <c r="B332" s="2">
        <v>160586</v>
      </c>
      <c r="C332" s="2" t="s">
        <v>9509</v>
      </c>
      <c r="D332" s="2" t="s">
        <v>792</v>
      </c>
      <c r="E332" s="2" t="s">
        <v>9510</v>
      </c>
      <c r="F332" s="2" t="s">
        <v>9511</v>
      </c>
      <c r="G332" s="2" t="s">
        <v>9512</v>
      </c>
      <c r="I332" s="2" t="s">
        <v>211</v>
      </c>
      <c r="J332" s="2" t="s">
        <v>134</v>
      </c>
      <c r="K332" s="2" t="s">
        <v>101</v>
      </c>
      <c r="L332" s="2">
        <v>94025</v>
      </c>
      <c r="M332" s="2" t="s">
        <v>9513</v>
      </c>
      <c r="N332" s="2" t="s">
        <v>9514</v>
      </c>
      <c r="U332" s="2" t="s">
        <v>798</v>
      </c>
      <c r="V332" s="3">
        <v>40998</v>
      </c>
      <c r="W332" s="3">
        <v>41500</v>
      </c>
      <c r="X332" s="4">
        <v>41183</v>
      </c>
      <c r="Y332" s="2" t="s">
        <v>103</v>
      </c>
      <c r="Z332" s="2" t="s">
        <v>9515</v>
      </c>
      <c r="AA332" s="2" t="s">
        <v>102</v>
      </c>
      <c r="AB332" s="2" t="s">
        <v>102</v>
      </c>
      <c r="AD332" s="2" t="s">
        <v>102</v>
      </c>
      <c r="AF332" s="2" t="s">
        <v>103</v>
      </c>
      <c r="AG332" s="2" t="s">
        <v>102</v>
      </c>
      <c r="AH332" s="2" t="s">
        <v>102</v>
      </c>
      <c r="AI332" s="2" t="s">
        <v>104</v>
      </c>
      <c r="AK332" s="2" t="s">
        <v>105</v>
      </c>
      <c r="AL332" s="2" t="s">
        <v>101</v>
      </c>
      <c r="AM332" s="2" t="s">
        <v>102</v>
      </c>
      <c r="AN332" s="2" t="s">
        <v>102</v>
      </c>
      <c r="AO332" s="2" t="s">
        <v>102</v>
      </c>
      <c r="AP332" s="2" t="s">
        <v>102</v>
      </c>
      <c r="AQ332" s="2" t="s">
        <v>102</v>
      </c>
      <c r="AR332" s="2" t="s">
        <v>102</v>
      </c>
      <c r="AS332" s="2" t="s">
        <v>102</v>
      </c>
      <c r="AT332" s="2" t="s">
        <v>102</v>
      </c>
      <c r="AU332" s="2" t="s">
        <v>102</v>
      </c>
      <c r="AV332" s="2" t="s">
        <v>102</v>
      </c>
      <c r="AW332" s="2" t="s">
        <v>102</v>
      </c>
      <c r="AX332" s="2" t="s">
        <v>102</v>
      </c>
      <c r="AY332" s="2" t="s">
        <v>102</v>
      </c>
      <c r="AZ332" s="2" t="s">
        <v>102</v>
      </c>
      <c r="BB332" s="2" t="s">
        <v>102</v>
      </c>
      <c r="BD332" s="2" t="s">
        <v>102</v>
      </c>
      <c r="BE332" s="2" t="s">
        <v>102</v>
      </c>
      <c r="BF332" s="2" t="s">
        <v>102</v>
      </c>
      <c r="BG332" s="2" t="s">
        <v>102</v>
      </c>
      <c r="BH332" s="2" t="s">
        <v>102</v>
      </c>
      <c r="BI332" s="2" t="s">
        <v>102</v>
      </c>
      <c r="BJ332" s="2" t="s">
        <v>102</v>
      </c>
      <c r="BK332" s="2" t="s">
        <v>102</v>
      </c>
      <c r="BL332" s="2" t="s">
        <v>102</v>
      </c>
      <c r="BM332" s="2" t="s">
        <v>102</v>
      </c>
      <c r="BN332" s="2" t="s">
        <v>102</v>
      </c>
      <c r="BO332" s="2" t="s">
        <v>102</v>
      </c>
      <c r="BP332" s="2" t="s">
        <v>102</v>
      </c>
      <c r="BQ332" s="2" t="s">
        <v>102</v>
      </c>
      <c r="BR332" s="2" t="s">
        <v>102</v>
      </c>
      <c r="BS332" s="2" t="s">
        <v>102</v>
      </c>
      <c r="BT332" s="2" t="s">
        <v>103</v>
      </c>
      <c r="BU332" s="2" t="s">
        <v>103</v>
      </c>
      <c r="BV332" s="2" t="s">
        <v>102</v>
      </c>
      <c r="BW332" s="2" t="s">
        <v>102</v>
      </c>
      <c r="BX332" s="2" t="s">
        <v>102</v>
      </c>
      <c r="BY332" s="2" t="s">
        <v>102</v>
      </c>
      <c r="BZ332" s="2" t="s">
        <v>102</v>
      </c>
      <c r="CA332" s="2" t="s">
        <v>102</v>
      </c>
      <c r="CB332" s="2" t="s">
        <v>102</v>
      </c>
      <c r="CC332" s="2" t="s">
        <v>102</v>
      </c>
      <c r="CD332" s="2" t="s">
        <v>102</v>
      </c>
      <c r="CE332" s="2" t="s">
        <v>102</v>
      </c>
      <c r="CF332" s="2" t="s">
        <v>102</v>
      </c>
      <c r="CG332" s="2" t="s">
        <v>102</v>
      </c>
      <c r="CH332" s="2" t="s">
        <v>102</v>
      </c>
      <c r="CI332" s="2" t="s">
        <v>102</v>
      </c>
      <c r="CJ332" s="2" t="s">
        <v>102</v>
      </c>
      <c r="CK332" s="2" t="s">
        <v>102</v>
      </c>
      <c r="CL332" s="2" t="s">
        <v>102</v>
      </c>
      <c r="CM332" s="2" t="s">
        <v>102</v>
      </c>
      <c r="CN332" s="2" t="s">
        <v>102</v>
      </c>
      <c r="CO332" s="2" t="s">
        <v>102</v>
      </c>
      <c r="CP332" s="2" t="s">
        <v>102</v>
      </c>
      <c r="CQ332" s="2" t="s">
        <v>102</v>
      </c>
      <c r="CR332" s="2" t="s">
        <v>102</v>
      </c>
      <c r="CS332" s="2" t="s">
        <v>102</v>
      </c>
      <c r="CT332" s="2" t="s">
        <v>102</v>
      </c>
      <c r="CU332" s="2" t="s">
        <v>102</v>
      </c>
    </row>
    <row r="333" spans="1:99" x14ac:dyDescent="0.3">
      <c r="A333" s="2" t="s">
        <v>109</v>
      </c>
      <c r="B333" s="2">
        <v>160587</v>
      </c>
      <c r="C333" s="2" t="s">
        <v>10134</v>
      </c>
      <c r="D333" s="2" t="s">
        <v>792</v>
      </c>
      <c r="E333" s="2" t="s">
        <v>10135</v>
      </c>
      <c r="F333" s="2" t="s">
        <v>10135</v>
      </c>
      <c r="G333" s="2" t="s">
        <v>762</v>
      </c>
      <c r="H333" s="2" t="s">
        <v>10136</v>
      </c>
      <c r="I333" s="2" t="s">
        <v>130</v>
      </c>
      <c r="J333" s="2" t="s">
        <v>131</v>
      </c>
      <c r="K333" s="2" t="s">
        <v>101</v>
      </c>
      <c r="L333" s="2" t="s">
        <v>10104</v>
      </c>
      <c r="M333" s="2" t="s">
        <v>10105</v>
      </c>
      <c r="N333" s="2" t="s">
        <v>10106</v>
      </c>
      <c r="U333" s="2" t="s">
        <v>798</v>
      </c>
      <c r="V333" s="3">
        <v>40998</v>
      </c>
      <c r="W333" s="3">
        <v>41361</v>
      </c>
      <c r="X333" s="4">
        <v>41183</v>
      </c>
      <c r="Y333" s="2" t="s">
        <v>103</v>
      </c>
      <c r="Z333" s="2" t="s">
        <v>10107</v>
      </c>
      <c r="AA333" s="2" t="s">
        <v>102</v>
      </c>
      <c r="AB333" s="2" t="s">
        <v>102</v>
      </c>
      <c r="AD333" s="2" t="s">
        <v>102</v>
      </c>
      <c r="AF333" s="2" t="s">
        <v>102</v>
      </c>
      <c r="AG333" s="2" t="s">
        <v>103</v>
      </c>
      <c r="AH333" s="2" t="s">
        <v>102</v>
      </c>
      <c r="AI333" s="2" t="s">
        <v>108</v>
      </c>
      <c r="AK333" s="2" t="s">
        <v>105</v>
      </c>
      <c r="AL333" s="2" t="s">
        <v>101</v>
      </c>
      <c r="AM333" s="2" t="s">
        <v>102</v>
      </c>
      <c r="AN333" s="2" t="s">
        <v>102</v>
      </c>
      <c r="AO333" s="2" t="s">
        <v>102</v>
      </c>
      <c r="AP333" s="2" t="s">
        <v>102</v>
      </c>
      <c r="AQ333" s="2" t="s">
        <v>102</v>
      </c>
      <c r="AR333" s="2" t="s">
        <v>102</v>
      </c>
      <c r="AS333" s="2" t="s">
        <v>102</v>
      </c>
      <c r="AT333" s="2" t="s">
        <v>102</v>
      </c>
      <c r="AU333" s="2" t="s">
        <v>102</v>
      </c>
      <c r="AV333" s="2" t="s">
        <v>102</v>
      </c>
      <c r="AW333" s="2" t="s">
        <v>102</v>
      </c>
      <c r="AX333" s="2" t="s">
        <v>102</v>
      </c>
      <c r="AY333" s="2" t="s">
        <v>102</v>
      </c>
      <c r="AZ333" s="2" t="s">
        <v>102</v>
      </c>
      <c r="BB333" s="2" t="s">
        <v>102</v>
      </c>
      <c r="BD333" s="2" t="s">
        <v>102</v>
      </c>
      <c r="BE333" s="2" t="s">
        <v>102</v>
      </c>
      <c r="BF333" s="2" t="s">
        <v>103</v>
      </c>
      <c r="BG333" s="2" t="s">
        <v>102</v>
      </c>
      <c r="BH333" s="2" t="s">
        <v>102</v>
      </c>
      <c r="BI333" s="2" t="s">
        <v>102</v>
      </c>
      <c r="BJ333" s="2" t="s">
        <v>102</v>
      </c>
      <c r="BK333" s="2" t="s">
        <v>102</v>
      </c>
      <c r="BL333" s="2" t="s">
        <v>102</v>
      </c>
      <c r="BM333" s="2" t="s">
        <v>102</v>
      </c>
      <c r="BN333" s="2" t="s">
        <v>102</v>
      </c>
      <c r="BO333" s="2" t="s">
        <v>102</v>
      </c>
      <c r="BP333" s="2" t="s">
        <v>102</v>
      </c>
      <c r="BQ333" s="2" t="s">
        <v>102</v>
      </c>
      <c r="BR333" s="2" t="s">
        <v>102</v>
      </c>
      <c r="BS333" s="2" t="s">
        <v>102</v>
      </c>
      <c r="BT333" s="2" t="s">
        <v>103</v>
      </c>
      <c r="BU333" s="2" t="s">
        <v>103</v>
      </c>
      <c r="BV333" s="2" t="s">
        <v>102</v>
      </c>
      <c r="BW333" s="2" t="s">
        <v>102</v>
      </c>
      <c r="BX333" s="2" t="s">
        <v>102</v>
      </c>
      <c r="BY333" s="2" t="s">
        <v>102</v>
      </c>
      <c r="BZ333" s="2" t="s">
        <v>102</v>
      </c>
      <c r="CA333" s="2" t="s">
        <v>102</v>
      </c>
      <c r="CB333" s="2" t="s">
        <v>102</v>
      </c>
      <c r="CC333" s="2" t="s">
        <v>102</v>
      </c>
      <c r="CD333" s="2" t="s">
        <v>102</v>
      </c>
      <c r="CE333" s="2" t="s">
        <v>102</v>
      </c>
      <c r="CF333" s="2" t="s">
        <v>102</v>
      </c>
      <c r="CG333" s="2" t="s">
        <v>102</v>
      </c>
      <c r="CH333" s="2" t="s">
        <v>102</v>
      </c>
      <c r="CI333" s="2" t="s">
        <v>102</v>
      </c>
      <c r="CJ333" s="2" t="s">
        <v>102</v>
      </c>
      <c r="CK333" s="2" t="s">
        <v>102</v>
      </c>
      <c r="CL333" s="2" t="s">
        <v>102</v>
      </c>
      <c r="CM333" s="2" t="s">
        <v>102</v>
      </c>
      <c r="CN333" s="2" t="s">
        <v>102</v>
      </c>
      <c r="CO333" s="2" t="s">
        <v>102</v>
      </c>
      <c r="CP333" s="2" t="s">
        <v>102</v>
      </c>
      <c r="CQ333" s="2" t="s">
        <v>102</v>
      </c>
      <c r="CR333" s="2" t="s">
        <v>102</v>
      </c>
      <c r="CS333" s="2" t="s">
        <v>102</v>
      </c>
      <c r="CT333" s="2" t="s">
        <v>102</v>
      </c>
      <c r="CU333" s="2" t="s">
        <v>102</v>
      </c>
    </row>
    <row r="334" spans="1:99" x14ac:dyDescent="0.3">
      <c r="A334" s="2" t="s">
        <v>379</v>
      </c>
      <c r="B334" s="2">
        <v>160588</v>
      </c>
      <c r="C334" s="2" t="s">
        <v>6086</v>
      </c>
      <c r="D334" s="2" t="s">
        <v>792</v>
      </c>
      <c r="E334" s="2" t="s">
        <v>6087</v>
      </c>
      <c r="F334" s="2" t="s">
        <v>6087</v>
      </c>
      <c r="G334" s="2" t="s">
        <v>5180</v>
      </c>
      <c r="H334" s="2" t="s">
        <v>1467</v>
      </c>
      <c r="I334" s="2" t="s">
        <v>692</v>
      </c>
      <c r="K334" s="2" t="s">
        <v>693</v>
      </c>
      <c r="L334" s="2" t="s">
        <v>1854</v>
      </c>
      <c r="M334" s="2" t="s">
        <v>2596</v>
      </c>
      <c r="N334" s="2" t="s">
        <v>2597</v>
      </c>
      <c r="O334" s="2" t="s">
        <v>6088</v>
      </c>
      <c r="P334" s="2" t="s">
        <v>6089</v>
      </c>
      <c r="Q334" s="2" t="s">
        <v>217</v>
      </c>
      <c r="S334" s="2" t="s">
        <v>615</v>
      </c>
      <c r="U334" s="2" t="s">
        <v>798</v>
      </c>
      <c r="V334" s="3">
        <v>40997</v>
      </c>
      <c r="W334" s="3">
        <v>41361</v>
      </c>
      <c r="X334" s="4">
        <v>41183</v>
      </c>
      <c r="Y334" s="2" t="s">
        <v>103</v>
      </c>
      <c r="Z334" s="2" t="s">
        <v>6090</v>
      </c>
      <c r="AA334" s="2" t="s">
        <v>102</v>
      </c>
      <c r="AB334" s="2" t="s">
        <v>102</v>
      </c>
      <c r="AD334" s="2" t="s">
        <v>102</v>
      </c>
      <c r="AF334" s="2" t="s">
        <v>102</v>
      </c>
      <c r="AG334" s="2" t="s">
        <v>103</v>
      </c>
      <c r="AH334" s="2" t="s">
        <v>102</v>
      </c>
      <c r="AI334" s="2" t="s">
        <v>108</v>
      </c>
      <c r="AL334" s="2" t="s">
        <v>693</v>
      </c>
      <c r="AM334" s="2" t="s">
        <v>102</v>
      </c>
      <c r="AN334" s="2" t="s">
        <v>102</v>
      </c>
      <c r="AO334" s="2" t="s">
        <v>102</v>
      </c>
      <c r="AP334" s="2" t="s">
        <v>102</v>
      </c>
      <c r="AQ334" s="2" t="s">
        <v>102</v>
      </c>
      <c r="AR334" s="2" t="s">
        <v>102</v>
      </c>
      <c r="AS334" s="2" t="s">
        <v>102</v>
      </c>
      <c r="AT334" s="2" t="s">
        <v>102</v>
      </c>
      <c r="AU334" s="2" t="s">
        <v>102</v>
      </c>
      <c r="AV334" s="2" t="s">
        <v>102</v>
      </c>
      <c r="AW334" s="2" t="s">
        <v>102</v>
      </c>
      <c r="AX334" s="2" t="s">
        <v>102</v>
      </c>
      <c r="AY334" s="2" t="s">
        <v>102</v>
      </c>
      <c r="AZ334" s="2" t="s">
        <v>102</v>
      </c>
      <c r="BB334" s="2" t="s">
        <v>102</v>
      </c>
      <c r="BD334" s="2" t="s">
        <v>102</v>
      </c>
      <c r="BE334" s="2" t="s">
        <v>102</v>
      </c>
      <c r="BF334" s="2" t="s">
        <v>103</v>
      </c>
      <c r="BG334" s="2" t="s">
        <v>102</v>
      </c>
      <c r="BH334" s="2" t="s">
        <v>102</v>
      </c>
      <c r="BI334" s="2" t="s">
        <v>102</v>
      </c>
      <c r="BJ334" s="2" t="s">
        <v>102</v>
      </c>
      <c r="BK334" s="2" t="s">
        <v>102</v>
      </c>
      <c r="BL334" s="2" t="s">
        <v>102</v>
      </c>
      <c r="BM334" s="2" t="s">
        <v>102</v>
      </c>
      <c r="BN334" s="2" t="s">
        <v>102</v>
      </c>
      <c r="BO334" s="2" t="s">
        <v>102</v>
      </c>
      <c r="BP334" s="2" t="s">
        <v>102</v>
      </c>
      <c r="BQ334" s="2" t="s">
        <v>102</v>
      </c>
      <c r="BR334" s="2" t="s">
        <v>102</v>
      </c>
      <c r="BS334" s="2" t="s">
        <v>102</v>
      </c>
      <c r="BT334" s="2" t="s">
        <v>103</v>
      </c>
      <c r="BU334" s="2" t="s">
        <v>103</v>
      </c>
      <c r="BV334" s="2" t="s">
        <v>102</v>
      </c>
      <c r="BW334" s="2" t="s">
        <v>102</v>
      </c>
      <c r="BX334" s="2" t="s">
        <v>102</v>
      </c>
      <c r="BY334" s="2" t="s">
        <v>102</v>
      </c>
      <c r="BZ334" s="2" t="s">
        <v>102</v>
      </c>
      <c r="CA334" s="2" t="s">
        <v>102</v>
      </c>
      <c r="CB334" s="2" t="s">
        <v>102</v>
      </c>
      <c r="CC334" s="2" t="s">
        <v>102</v>
      </c>
      <c r="CD334" s="2" t="s">
        <v>102</v>
      </c>
      <c r="CE334" s="2" t="s">
        <v>102</v>
      </c>
      <c r="CF334" s="2" t="s">
        <v>102</v>
      </c>
      <c r="CG334" s="2" t="s">
        <v>102</v>
      </c>
      <c r="CH334" s="2" t="s">
        <v>102</v>
      </c>
      <c r="CI334" s="2" t="s">
        <v>102</v>
      </c>
      <c r="CJ334" s="2" t="s">
        <v>102</v>
      </c>
      <c r="CK334" s="2" t="s">
        <v>102</v>
      </c>
      <c r="CL334" s="2" t="s">
        <v>102</v>
      </c>
      <c r="CM334" s="2" t="s">
        <v>102</v>
      </c>
      <c r="CN334" s="2" t="s">
        <v>102</v>
      </c>
      <c r="CO334" s="2" t="s">
        <v>102</v>
      </c>
      <c r="CP334" s="2" t="s">
        <v>102</v>
      </c>
      <c r="CQ334" s="2" t="s">
        <v>102</v>
      </c>
      <c r="CR334" s="2" t="s">
        <v>102</v>
      </c>
      <c r="CS334" s="2" t="s">
        <v>102</v>
      </c>
      <c r="CT334" s="2" t="s">
        <v>102</v>
      </c>
      <c r="CU334" s="2" t="s">
        <v>102</v>
      </c>
    </row>
    <row r="335" spans="1:99" x14ac:dyDescent="0.3">
      <c r="A335" s="2" t="s">
        <v>98</v>
      </c>
      <c r="B335" s="2">
        <v>160589</v>
      </c>
      <c r="C335" s="2" t="s">
        <v>2321</v>
      </c>
      <c r="D335" s="2" t="s">
        <v>792</v>
      </c>
      <c r="E335" s="2" t="s">
        <v>2322</v>
      </c>
      <c r="F335" s="2" t="s">
        <v>2322</v>
      </c>
      <c r="G335" s="2" t="s">
        <v>901</v>
      </c>
      <c r="I335" s="2" t="s">
        <v>346</v>
      </c>
      <c r="J335" s="2" t="s">
        <v>100</v>
      </c>
      <c r="K335" s="2" t="s">
        <v>101</v>
      </c>
      <c r="L335" s="2">
        <v>6831</v>
      </c>
      <c r="M335" s="2" t="s">
        <v>2323</v>
      </c>
      <c r="N335" s="2" t="s">
        <v>2324</v>
      </c>
      <c r="U335" s="2" t="s">
        <v>798</v>
      </c>
      <c r="V335" s="3">
        <v>40988</v>
      </c>
      <c r="W335" s="3">
        <v>41313</v>
      </c>
      <c r="X335" s="4">
        <v>41183</v>
      </c>
      <c r="Y335" s="2" t="s">
        <v>103</v>
      </c>
      <c r="Z335" s="2" t="s">
        <v>2325</v>
      </c>
      <c r="AA335" s="2" t="s">
        <v>102</v>
      </c>
      <c r="AB335" s="2" t="s">
        <v>102</v>
      </c>
      <c r="AD335" s="2" t="s">
        <v>102</v>
      </c>
      <c r="AF335" s="2" t="s">
        <v>102</v>
      </c>
      <c r="AG335" s="2" t="s">
        <v>103</v>
      </c>
      <c r="AH335" s="2" t="s">
        <v>102</v>
      </c>
      <c r="AI335" s="2" t="s">
        <v>104</v>
      </c>
      <c r="AK335" s="2" t="s">
        <v>105</v>
      </c>
      <c r="AL335" s="2" t="s">
        <v>101</v>
      </c>
      <c r="AM335" s="2" t="s">
        <v>102</v>
      </c>
      <c r="AN335" s="2" t="s">
        <v>102</v>
      </c>
      <c r="AO335" s="2" t="s">
        <v>102</v>
      </c>
      <c r="AP335" s="2" t="s">
        <v>102</v>
      </c>
      <c r="AQ335" s="2" t="s">
        <v>102</v>
      </c>
      <c r="AR335" s="2" t="s">
        <v>102</v>
      </c>
      <c r="AS335" s="2" t="s">
        <v>102</v>
      </c>
      <c r="AT335" s="2" t="s">
        <v>102</v>
      </c>
      <c r="AU335" s="2" t="s">
        <v>102</v>
      </c>
      <c r="AV335" s="2" t="s">
        <v>102</v>
      </c>
      <c r="AW335" s="2" t="s">
        <v>102</v>
      </c>
      <c r="AX335" s="2" t="s">
        <v>102</v>
      </c>
      <c r="AY335" s="2" t="s">
        <v>102</v>
      </c>
      <c r="AZ335" s="2" t="s">
        <v>102</v>
      </c>
      <c r="BB335" s="2" t="s">
        <v>102</v>
      </c>
      <c r="BD335" s="2" t="s">
        <v>102</v>
      </c>
      <c r="BE335" s="2" t="s">
        <v>102</v>
      </c>
      <c r="BF335" s="2" t="s">
        <v>102</v>
      </c>
      <c r="BG335" s="2" t="s">
        <v>102</v>
      </c>
      <c r="BH335" s="2" t="s">
        <v>102</v>
      </c>
      <c r="BI335" s="2" t="s">
        <v>102</v>
      </c>
      <c r="BJ335" s="2" t="s">
        <v>102</v>
      </c>
      <c r="BK335" s="2" t="s">
        <v>102</v>
      </c>
      <c r="BL335" s="2" t="s">
        <v>102</v>
      </c>
      <c r="BM335" s="2" t="s">
        <v>102</v>
      </c>
      <c r="BN335" s="2" t="s">
        <v>102</v>
      </c>
      <c r="BO335" s="2" t="s">
        <v>102</v>
      </c>
      <c r="BP335" s="2" t="s">
        <v>102</v>
      </c>
      <c r="BQ335" s="2" t="s">
        <v>102</v>
      </c>
      <c r="BR335" s="2" t="s">
        <v>102</v>
      </c>
      <c r="BS335" s="2" t="s">
        <v>102</v>
      </c>
      <c r="BT335" s="2" t="s">
        <v>103</v>
      </c>
      <c r="BU335" s="2" t="s">
        <v>103</v>
      </c>
      <c r="BV335" s="2" t="s">
        <v>102</v>
      </c>
      <c r="BW335" s="2" t="s">
        <v>102</v>
      </c>
      <c r="BX335" s="2" t="s">
        <v>102</v>
      </c>
      <c r="BY335" s="2" t="s">
        <v>102</v>
      </c>
      <c r="BZ335" s="2" t="s">
        <v>102</v>
      </c>
      <c r="CA335" s="2" t="s">
        <v>102</v>
      </c>
      <c r="CB335" s="2" t="s">
        <v>102</v>
      </c>
      <c r="CC335" s="2" t="s">
        <v>102</v>
      </c>
      <c r="CD335" s="2" t="s">
        <v>102</v>
      </c>
      <c r="CE335" s="2" t="s">
        <v>102</v>
      </c>
      <c r="CF335" s="2" t="s">
        <v>102</v>
      </c>
      <c r="CG335" s="2" t="s">
        <v>102</v>
      </c>
      <c r="CH335" s="2" t="s">
        <v>102</v>
      </c>
      <c r="CI335" s="2" t="s">
        <v>102</v>
      </c>
      <c r="CJ335" s="2" t="s">
        <v>102</v>
      </c>
      <c r="CK335" s="2" t="s">
        <v>102</v>
      </c>
      <c r="CL335" s="2" t="s">
        <v>102</v>
      </c>
      <c r="CM335" s="2" t="s">
        <v>102</v>
      </c>
      <c r="CN335" s="2" t="s">
        <v>102</v>
      </c>
      <c r="CO335" s="2" t="s">
        <v>102</v>
      </c>
      <c r="CP335" s="2" t="s">
        <v>102</v>
      </c>
      <c r="CQ335" s="2" t="s">
        <v>102</v>
      </c>
      <c r="CR335" s="2" t="s">
        <v>102</v>
      </c>
      <c r="CS335" s="2" t="s">
        <v>102</v>
      </c>
      <c r="CT335" s="2" t="s">
        <v>102</v>
      </c>
      <c r="CU335" s="2" t="s">
        <v>102</v>
      </c>
    </row>
    <row r="336" spans="1:99" x14ac:dyDescent="0.3">
      <c r="A336" s="2" t="s">
        <v>379</v>
      </c>
      <c r="B336" s="2">
        <v>160597</v>
      </c>
      <c r="C336" s="2" t="s">
        <v>5992</v>
      </c>
      <c r="D336" s="2" t="s">
        <v>792</v>
      </c>
      <c r="E336" s="2" t="s">
        <v>5993</v>
      </c>
      <c r="F336" s="2" t="s">
        <v>5993</v>
      </c>
      <c r="G336" s="2" t="s">
        <v>5994</v>
      </c>
      <c r="H336" s="2" t="s">
        <v>1171</v>
      </c>
      <c r="I336" s="2" t="s">
        <v>1425</v>
      </c>
      <c r="K336" s="2" t="s">
        <v>217</v>
      </c>
      <c r="L336" s="2">
        <v>0</v>
      </c>
      <c r="M336" s="2">
        <v>85221603123</v>
      </c>
      <c r="N336" s="2">
        <v>85225376336</v>
      </c>
      <c r="U336" s="2" t="s">
        <v>798</v>
      </c>
      <c r="V336" s="3">
        <v>40996</v>
      </c>
      <c r="W336" s="3">
        <v>41498</v>
      </c>
      <c r="X336" s="4">
        <v>41183</v>
      </c>
      <c r="Y336" s="2" t="s">
        <v>102</v>
      </c>
      <c r="AA336" s="2" t="s">
        <v>103</v>
      </c>
      <c r="AB336" s="2" t="s">
        <v>102</v>
      </c>
      <c r="AD336" s="2" t="s">
        <v>102</v>
      </c>
      <c r="AF336" s="2" t="s">
        <v>102</v>
      </c>
      <c r="AG336" s="2" t="s">
        <v>103</v>
      </c>
      <c r="AH336" s="2" t="s">
        <v>102</v>
      </c>
      <c r="AI336" s="2" t="s">
        <v>108</v>
      </c>
      <c r="AL336" s="2" t="s">
        <v>217</v>
      </c>
      <c r="AM336" s="2" t="s">
        <v>102</v>
      </c>
      <c r="AN336" s="2" t="s">
        <v>102</v>
      </c>
      <c r="AO336" s="2" t="s">
        <v>102</v>
      </c>
      <c r="AP336" s="2" t="s">
        <v>102</v>
      </c>
      <c r="AQ336" s="2" t="s">
        <v>102</v>
      </c>
      <c r="AR336" s="2" t="s">
        <v>102</v>
      </c>
      <c r="AS336" s="2" t="s">
        <v>102</v>
      </c>
      <c r="AT336" s="2" t="s">
        <v>102</v>
      </c>
      <c r="AU336" s="2" t="s">
        <v>102</v>
      </c>
      <c r="AV336" s="2" t="s">
        <v>102</v>
      </c>
      <c r="AW336" s="2" t="s">
        <v>102</v>
      </c>
      <c r="AX336" s="2" t="s">
        <v>102</v>
      </c>
      <c r="AY336" s="2" t="s">
        <v>102</v>
      </c>
      <c r="AZ336" s="2" t="s">
        <v>102</v>
      </c>
      <c r="BB336" s="2" t="s">
        <v>102</v>
      </c>
      <c r="BD336" s="2" t="s">
        <v>102</v>
      </c>
      <c r="BE336" s="2" t="s">
        <v>102</v>
      </c>
      <c r="BF336" s="2" t="s">
        <v>103</v>
      </c>
      <c r="BG336" s="2" t="s">
        <v>102</v>
      </c>
      <c r="BH336" s="2" t="s">
        <v>102</v>
      </c>
      <c r="BI336" s="2" t="s">
        <v>102</v>
      </c>
      <c r="BJ336" s="2" t="s">
        <v>102</v>
      </c>
      <c r="BK336" s="2" t="s">
        <v>102</v>
      </c>
      <c r="BL336" s="2" t="s">
        <v>102</v>
      </c>
      <c r="BM336" s="2" t="s">
        <v>102</v>
      </c>
      <c r="BN336" s="2" t="s">
        <v>102</v>
      </c>
      <c r="BO336" s="2" t="s">
        <v>102</v>
      </c>
      <c r="BP336" s="2" t="s">
        <v>102</v>
      </c>
      <c r="BQ336" s="2" t="s">
        <v>102</v>
      </c>
      <c r="BR336" s="2" t="s">
        <v>102</v>
      </c>
      <c r="BS336" s="2" t="s">
        <v>102</v>
      </c>
      <c r="BT336" s="2" t="s">
        <v>102</v>
      </c>
      <c r="BU336" s="2" t="s">
        <v>103</v>
      </c>
      <c r="BV336" s="2" t="s">
        <v>102</v>
      </c>
      <c r="BW336" s="2" t="s">
        <v>102</v>
      </c>
      <c r="BX336" s="2" t="s">
        <v>102</v>
      </c>
      <c r="BY336" s="2" t="s">
        <v>102</v>
      </c>
      <c r="BZ336" s="2" t="s">
        <v>102</v>
      </c>
      <c r="CA336" s="2" t="s">
        <v>102</v>
      </c>
      <c r="CB336" s="2" t="s">
        <v>102</v>
      </c>
      <c r="CC336" s="2" t="s">
        <v>102</v>
      </c>
      <c r="CD336" s="2" t="s">
        <v>102</v>
      </c>
      <c r="CE336" s="2" t="s">
        <v>102</v>
      </c>
      <c r="CF336" s="2" t="s">
        <v>102</v>
      </c>
      <c r="CG336" s="2" t="s">
        <v>102</v>
      </c>
      <c r="CH336" s="2" t="s">
        <v>102</v>
      </c>
      <c r="CI336" s="2" t="s">
        <v>102</v>
      </c>
      <c r="CJ336" s="2" t="s">
        <v>102</v>
      </c>
      <c r="CK336" s="2" t="s">
        <v>102</v>
      </c>
      <c r="CL336" s="2" t="s">
        <v>102</v>
      </c>
      <c r="CM336" s="2" t="s">
        <v>102</v>
      </c>
      <c r="CN336" s="2" t="s">
        <v>102</v>
      </c>
      <c r="CO336" s="2" t="s">
        <v>102</v>
      </c>
      <c r="CP336" s="2" t="s">
        <v>102</v>
      </c>
      <c r="CQ336" s="2" t="s">
        <v>102</v>
      </c>
      <c r="CR336" s="2" t="s">
        <v>102</v>
      </c>
      <c r="CS336" s="2" t="s">
        <v>102</v>
      </c>
      <c r="CT336" s="2" t="s">
        <v>102</v>
      </c>
      <c r="CU336" s="2" t="s">
        <v>102</v>
      </c>
    </row>
    <row r="337" spans="1:99" x14ac:dyDescent="0.3">
      <c r="A337" s="2" t="s">
        <v>112</v>
      </c>
      <c r="B337" s="2">
        <v>160606</v>
      </c>
      <c r="C337" s="2" t="s">
        <v>3577</v>
      </c>
      <c r="D337" s="2" t="s">
        <v>792</v>
      </c>
      <c r="E337" s="2" t="s">
        <v>3578</v>
      </c>
      <c r="F337" s="2" t="s">
        <v>3578</v>
      </c>
      <c r="G337" s="2" t="s">
        <v>3579</v>
      </c>
      <c r="H337" s="2" t="s">
        <v>164</v>
      </c>
      <c r="I337" s="2" t="s">
        <v>212</v>
      </c>
      <c r="J337" s="2" t="s">
        <v>134</v>
      </c>
      <c r="K337" s="2" t="s">
        <v>101</v>
      </c>
      <c r="L337" s="2">
        <v>94303</v>
      </c>
      <c r="M337" s="2" t="s">
        <v>3580</v>
      </c>
      <c r="N337" s="2" t="s">
        <v>3581</v>
      </c>
      <c r="U337" s="2" t="s">
        <v>798</v>
      </c>
      <c r="V337" s="3">
        <v>40987</v>
      </c>
      <c r="W337" s="3">
        <v>41313</v>
      </c>
      <c r="X337" s="4">
        <v>41183</v>
      </c>
      <c r="Y337" s="2" t="s">
        <v>103</v>
      </c>
      <c r="Z337" s="2" t="s">
        <v>3582</v>
      </c>
      <c r="AA337" s="2" t="s">
        <v>102</v>
      </c>
      <c r="AB337" s="2" t="s">
        <v>102</v>
      </c>
      <c r="AD337" s="2" t="s">
        <v>102</v>
      </c>
      <c r="AF337" s="2" t="s">
        <v>103</v>
      </c>
      <c r="AG337" s="2" t="s">
        <v>103</v>
      </c>
      <c r="AH337" s="2" t="s">
        <v>102</v>
      </c>
      <c r="AI337" s="2" t="s">
        <v>104</v>
      </c>
      <c r="AK337" s="2" t="s">
        <v>105</v>
      </c>
      <c r="AL337" s="2" t="s">
        <v>101</v>
      </c>
      <c r="AM337" s="2" t="s">
        <v>102</v>
      </c>
      <c r="AN337" s="2" t="s">
        <v>102</v>
      </c>
      <c r="AO337" s="2" t="s">
        <v>102</v>
      </c>
      <c r="AP337" s="2" t="s">
        <v>102</v>
      </c>
      <c r="AQ337" s="2" t="s">
        <v>102</v>
      </c>
      <c r="AR337" s="2" t="s">
        <v>102</v>
      </c>
      <c r="AS337" s="2" t="s">
        <v>102</v>
      </c>
      <c r="AT337" s="2" t="s">
        <v>102</v>
      </c>
      <c r="AU337" s="2" t="s">
        <v>102</v>
      </c>
      <c r="AV337" s="2" t="s">
        <v>102</v>
      </c>
      <c r="AW337" s="2" t="s">
        <v>102</v>
      </c>
      <c r="AX337" s="2" t="s">
        <v>102</v>
      </c>
      <c r="AY337" s="2" t="s">
        <v>102</v>
      </c>
      <c r="AZ337" s="2" t="s">
        <v>102</v>
      </c>
      <c r="BB337" s="2" t="s">
        <v>102</v>
      </c>
      <c r="BD337" s="2" t="s">
        <v>102</v>
      </c>
      <c r="BE337" s="2" t="s">
        <v>102</v>
      </c>
      <c r="BF337" s="2" t="s">
        <v>103</v>
      </c>
      <c r="BG337" s="2" t="s">
        <v>102</v>
      </c>
      <c r="BH337" s="2" t="s">
        <v>102</v>
      </c>
      <c r="BI337" s="2" t="s">
        <v>102</v>
      </c>
      <c r="BJ337" s="2" t="s">
        <v>102</v>
      </c>
      <c r="BK337" s="2" t="s">
        <v>102</v>
      </c>
      <c r="BL337" s="2" t="s">
        <v>102</v>
      </c>
      <c r="BM337" s="2" t="s">
        <v>102</v>
      </c>
      <c r="BN337" s="2" t="s">
        <v>102</v>
      </c>
      <c r="BO337" s="2" t="s">
        <v>102</v>
      </c>
      <c r="BP337" s="2" t="s">
        <v>102</v>
      </c>
      <c r="BQ337" s="2" t="s">
        <v>102</v>
      </c>
      <c r="BR337" s="2" t="s">
        <v>102</v>
      </c>
      <c r="BS337" s="2" t="s">
        <v>102</v>
      </c>
      <c r="BT337" s="2" t="s">
        <v>103</v>
      </c>
      <c r="BU337" s="2" t="s">
        <v>103</v>
      </c>
      <c r="BV337" s="2" t="s">
        <v>102</v>
      </c>
      <c r="BW337" s="2" t="s">
        <v>102</v>
      </c>
      <c r="BX337" s="2" t="s">
        <v>102</v>
      </c>
      <c r="BY337" s="2" t="s">
        <v>102</v>
      </c>
      <c r="BZ337" s="2" t="s">
        <v>102</v>
      </c>
      <c r="CA337" s="2" t="s">
        <v>102</v>
      </c>
      <c r="CB337" s="2" t="s">
        <v>102</v>
      </c>
      <c r="CC337" s="2" t="s">
        <v>102</v>
      </c>
      <c r="CD337" s="2" t="s">
        <v>102</v>
      </c>
      <c r="CE337" s="2" t="s">
        <v>102</v>
      </c>
      <c r="CF337" s="2" t="s">
        <v>102</v>
      </c>
      <c r="CG337" s="2" t="s">
        <v>102</v>
      </c>
      <c r="CH337" s="2" t="s">
        <v>102</v>
      </c>
      <c r="CI337" s="2" t="s">
        <v>102</v>
      </c>
      <c r="CJ337" s="2" t="s">
        <v>102</v>
      </c>
      <c r="CK337" s="2" t="s">
        <v>102</v>
      </c>
      <c r="CL337" s="2" t="s">
        <v>102</v>
      </c>
      <c r="CM337" s="2" t="s">
        <v>102</v>
      </c>
      <c r="CN337" s="2" t="s">
        <v>102</v>
      </c>
      <c r="CO337" s="2" t="s">
        <v>102</v>
      </c>
      <c r="CP337" s="2" t="s">
        <v>102</v>
      </c>
      <c r="CQ337" s="2" t="s">
        <v>102</v>
      </c>
      <c r="CR337" s="2" t="s">
        <v>102</v>
      </c>
      <c r="CS337" s="2" t="s">
        <v>102</v>
      </c>
      <c r="CT337" s="2" t="s">
        <v>102</v>
      </c>
      <c r="CU337" s="2" t="s">
        <v>102</v>
      </c>
    </row>
    <row r="338" spans="1:99" x14ac:dyDescent="0.3">
      <c r="A338" s="2" t="s">
        <v>379</v>
      </c>
      <c r="B338" s="2">
        <v>160612</v>
      </c>
      <c r="C338" s="2" t="s">
        <v>10811</v>
      </c>
      <c r="D338" s="2" t="s">
        <v>792</v>
      </c>
      <c r="E338" s="2" t="s">
        <v>10812</v>
      </c>
      <c r="F338" s="2" t="s">
        <v>10812</v>
      </c>
      <c r="G338" s="2" t="s">
        <v>10813</v>
      </c>
      <c r="H338" s="2" t="s">
        <v>10814</v>
      </c>
      <c r="I338" s="2" t="s">
        <v>710</v>
      </c>
      <c r="K338" s="2" t="s">
        <v>710</v>
      </c>
      <c r="L338" s="2">
        <v>179101</v>
      </c>
      <c r="M338" s="2" t="s">
        <v>10815</v>
      </c>
      <c r="N338" s="2" t="s">
        <v>10816</v>
      </c>
      <c r="U338" s="2" t="s">
        <v>798</v>
      </c>
      <c r="V338" s="3">
        <v>40998</v>
      </c>
      <c r="W338" s="3">
        <v>41360</v>
      </c>
      <c r="X338" s="4">
        <v>41183</v>
      </c>
      <c r="Y338" s="2" t="s">
        <v>103</v>
      </c>
      <c r="Z338" s="2" t="s">
        <v>10817</v>
      </c>
      <c r="AA338" s="2" t="s">
        <v>103</v>
      </c>
      <c r="AB338" s="2" t="s">
        <v>102</v>
      </c>
      <c r="AD338" s="2" t="s">
        <v>102</v>
      </c>
      <c r="AF338" s="2" t="s">
        <v>102</v>
      </c>
      <c r="AG338" s="2" t="s">
        <v>103</v>
      </c>
      <c r="AH338" s="2" t="s">
        <v>102</v>
      </c>
      <c r="AI338" s="2" t="s">
        <v>108</v>
      </c>
      <c r="AL338" s="2" t="s">
        <v>710</v>
      </c>
      <c r="AM338" s="2" t="s">
        <v>102</v>
      </c>
      <c r="AN338" s="2" t="s">
        <v>102</v>
      </c>
      <c r="AO338" s="2" t="s">
        <v>102</v>
      </c>
      <c r="AP338" s="2" t="s">
        <v>102</v>
      </c>
      <c r="AQ338" s="2" t="s">
        <v>102</v>
      </c>
      <c r="AR338" s="2" t="s">
        <v>102</v>
      </c>
      <c r="AS338" s="2" t="s">
        <v>102</v>
      </c>
      <c r="AT338" s="2" t="s">
        <v>102</v>
      </c>
      <c r="AU338" s="2" t="s">
        <v>102</v>
      </c>
      <c r="AV338" s="2" t="s">
        <v>102</v>
      </c>
      <c r="AW338" s="2" t="s">
        <v>102</v>
      </c>
      <c r="AX338" s="2" t="s">
        <v>102</v>
      </c>
      <c r="AY338" s="2" t="s">
        <v>102</v>
      </c>
      <c r="AZ338" s="2" t="s">
        <v>102</v>
      </c>
      <c r="BB338" s="2" t="s">
        <v>102</v>
      </c>
      <c r="BD338" s="2" t="s">
        <v>102</v>
      </c>
      <c r="BE338" s="2" t="s">
        <v>102</v>
      </c>
      <c r="BF338" s="2" t="s">
        <v>102</v>
      </c>
      <c r="BG338" s="2" t="s">
        <v>102</v>
      </c>
      <c r="BH338" s="2" t="s">
        <v>102</v>
      </c>
      <c r="BI338" s="2" t="s">
        <v>102</v>
      </c>
      <c r="BJ338" s="2" t="s">
        <v>102</v>
      </c>
      <c r="BK338" s="2" t="s">
        <v>102</v>
      </c>
      <c r="BL338" s="2" t="s">
        <v>102</v>
      </c>
      <c r="BM338" s="2" t="s">
        <v>102</v>
      </c>
      <c r="BN338" s="2" t="s">
        <v>102</v>
      </c>
      <c r="BO338" s="2" t="s">
        <v>102</v>
      </c>
      <c r="BP338" s="2" t="s">
        <v>102</v>
      </c>
      <c r="BQ338" s="2" t="s">
        <v>102</v>
      </c>
      <c r="BR338" s="2" t="s">
        <v>102</v>
      </c>
      <c r="BS338" s="2" t="s">
        <v>102</v>
      </c>
      <c r="BT338" s="2" t="s">
        <v>103</v>
      </c>
      <c r="BU338" s="2" t="s">
        <v>103</v>
      </c>
      <c r="BV338" s="2" t="s">
        <v>102</v>
      </c>
      <c r="BW338" s="2" t="s">
        <v>102</v>
      </c>
      <c r="BX338" s="2" t="s">
        <v>102</v>
      </c>
      <c r="BY338" s="2" t="s">
        <v>102</v>
      </c>
      <c r="BZ338" s="2" t="s">
        <v>102</v>
      </c>
      <c r="CA338" s="2" t="s">
        <v>102</v>
      </c>
      <c r="CB338" s="2" t="s">
        <v>102</v>
      </c>
      <c r="CC338" s="2" t="s">
        <v>102</v>
      </c>
      <c r="CD338" s="2" t="s">
        <v>102</v>
      </c>
      <c r="CE338" s="2" t="s">
        <v>102</v>
      </c>
      <c r="CF338" s="2" t="s">
        <v>102</v>
      </c>
      <c r="CG338" s="2" t="s">
        <v>102</v>
      </c>
      <c r="CH338" s="2" t="s">
        <v>102</v>
      </c>
      <c r="CI338" s="2" t="s">
        <v>102</v>
      </c>
      <c r="CJ338" s="2" t="s">
        <v>102</v>
      </c>
      <c r="CK338" s="2" t="s">
        <v>102</v>
      </c>
      <c r="CL338" s="2" t="s">
        <v>102</v>
      </c>
      <c r="CM338" s="2" t="s">
        <v>102</v>
      </c>
      <c r="CN338" s="2" t="s">
        <v>102</v>
      </c>
      <c r="CO338" s="2" t="s">
        <v>102</v>
      </c>
      <c r="CP338" s="2" t="s">
        <v>102</v>
      </c>
      <c r="CQ338" s="2" t="s">
        <v>102</v>
      </c>
      <c r="CR338" s="2" t="s">
        <v>102</v>
      </c>
      <c r="CS338" s="2" t="s">
        <v>102</v>
      </c>
      <c r="CT338" s="2" t="s">
        <v>102</v>
      </c>
      <c r="CU338" s="2" t="s">
        <v>102</v>
      </c>
    </row>
    <row r="339" spans="1:99" x14ac:dyDescent="0.3">
      <c r="A339" s="2" t="s">
        <v>109</v>
      </c>
      <c r="B339" s="2">
        <v>160614</v>
      </c>
      <c r="C339" s="2" t="s">
        <v>14597</v>
      </c>
      <c r="D339" s="2" t="s">
        <v>792</v>
      </c>
      <c r="E339" s="2" t="s">
        <v>14598</v>
      </c>
      <c r="F339" s="2" t="s">
        <v>14598</v>
      </c>
      <c r="G339" s="2" t="s">
        <v>254</v>
      </c>
      <c r="H339" s="2" t="s">
        <v>1322</v>
      </c>
      <c r="I339" s="2" t="s">
        <v>1186</v>
      </c>
      <c r="J339" s="2" t="s">
        <v>131</v>
      </c>
      <c r="K339" s="2" t="s">
        <v>101</v>
      </c>
      <c r="L339" s="2">
        <v>10110</v>
      </c>
      <c r="M339" s="2" t="s">
        <v>14599</v>
      </c>
      <c r="N339" s="2" t="s">
        <v>14600</v>
      </c>
      <c r="U339" s="2" t="s">
        <v>798</v>
      </c>
      <c r="V339" s="3">
        <v>41250</v>
      </c>
      <c r="W339" s="3">
        <v>41354</v>
      </c>
      <c r="X339" s="4">
        <v>41183</v>
      </c>
      <c r="Y339" s="2" t="s">
        <v>103</v>
      </c>
      <c r="Z339" s="2" t="s">
        <v>14601</v>
      </c>
      <c r="AA339" s="2" t="s">
        <v>102</v>
      </c>
      <c r="AB339" s="2" t="s">
        <v>102</v>
      </c>
      <c r="AD339" s="2" t="s">
        <v>102</v>
      </c>
      <c r="AF339" s="2" t="s">
        <v>102</v>
      </c>
      <c r="AG339" s="2" t="s">
        <v>103</v>
      </c>
      <c r="AH339" s="2" t="s">
        <v>102</v>
      </c>
      <c r="AI339" s="2" t="s">
        <v>104</v>
      </c>
      <c r="AK339" s="2" t="s">
        <v>105</v>
      </c>
      <c r="AL339" s="2" t="s">
        <v>101</v>
      </c>
      <c r="AM339" s="2" t="s">
        <v>102</v>
      </c>
      <c r="AN339" s="2" t="s">
        <v>102</v>
      </c>
      <c r="AO339" s="2" t="s">
        <v>102</v>
      </c>
      <c r="AP339" s="2" t="s">
        <v>102</v>
      </c>
      <c r="AQ339" s="2" t="s">
        <v>102</v>
      </c>
      <c r="AR339" s="2" t="s">
        <v>102</v>
      </c>
      <c r="AS339" s="2" t="s">
        <v>102</v>
      </c>
      <c r="AT339" s="2" t="s">
        <v>102</v>
      </c>
      <c r="AU339" s="2" t="s">
        <v>102</v>
      </c>
      <c r="AV339" s="2" t="s">
        <v>102</v>
      </c>
      <c r="AW339" s="2" t="s">
        <v>102</v>
      </c>
      <c r="AX339" s="2" t="s">
        <v>102</v>
      </c>
      <c r="AY339" s="2" t="s">
        <v>102</v>
      </c>
      <c r="AZ339" s="2" t="s">
        <v>102</v>
      </c>
      <c r="BB339" s="2" t="s">
        <v>102</v>
      </c>
      <c r="BD339" s="2" t="s">
        <v>102</v>
      </c>
      <c r="BE339" s="2" t="s">
        <v>102</v>
      </c>
      <c r="BF339" s="2" t="s">
        <v>102</v>
      </c>
      <c r="BG339" s="2" t="s">
        <v>102</v>
      </c>
      <c r="BH339" s="2" t="s">
        <v>102</v>
      </c>
      <c r="BI339" s="2" t="s">
        <v>102</v>
      </c>
      <c r="BJ339" s="2" t="s">
        <v>102</v>
      </c>
      <c r="BK339" s="2" t="s">
        <v>102</v>
      </c>
      <c r="BL339" s="2" t="s">
        <v>102</v>
      </c>
      <c r="BM339" s="2" t="s">
        <v>102</v>
      </c>
      <c r="BN339" s="2" t="s">
        <v>102</v>
      </c>
      <c r="BO339" s="2" t="s">
        <v>102</v>
      </c>
      <c r="BP339" s="2" t="s">
        <v>102</v>
      </c>
      <c r="BQ339" s="2" t="s">
        <v>102</v>
      </c>
      <c r="BR339" s="2" t="s">
        <v>102</v>
      </c>
      <c r="BS339" s="2" t="s">
        <v>102</v>
      </c>
      <c r="BT339" s="2" t="s">
        <v>103</v>
      </c>
      <c r="BU339" s="2" t="s">
        <v>103</v>
      </c>
      <c r="BV339" s="2" t="s">
        <v>102</v>
      </c>
      <c r="BW339" s="2" t="s">
        <v>102</v>
      </c>
      <c r="BX339" s="2" t="s">
        <v>102</v>
      </c>
      <c r="BY339" s="2" t="s">
        <v>102</v>
      </c>
      <c r="BZ339" s="2" t="s">
        <v>102</v>
      </c>
      <c r="CA339" s="2" t="s">
        <v>102</v>
      </c>
      <c r="CB339" s="2" t="s">
        <v>102</v>
      </c>
      <c r="CC339" s="2" t="s">
        <v>102</v>
      </c>
      <c r="CD339" s="2" t="s">
        <v>102</v>
      </c>
      <c r="CE339" s="2" t="s">
        <v>102</v>
      </c>
      <c r="CF339" s="2" t="s">
        <v>102</v>
      </c>
      <c r="CG339" s="2" t="s">
        <v>102</v>
      </c>
      <c r="CH339" s="2" t="s">
        <v>102</v>
      </c>
      <c r="CI339" s="2" t="s">
        <v>102</v>
      </c>
      <c r="CJ339" s="2" t="s">
        <v>102</v>
      </c>
      <c r="CK339" s="2" t="s">
        <v>102</v>
      </c>
      <c r="CL339" s="2" t="s">
        <v>102</v>
      </c>
      <c r="CM339" s="2" t="s">
        <v>102</v>
      </c>
      <c r="CN339" s="2" t="s">
        <v>102</v>
      </c>
      <c r="CO339" s="2" t="s">
        <v>102</v>
      </c>
      <c r="CP339" s="2" t="s">
        <v>102</v>
      </c>
      <c r="CQ339" s="2" t="s">
        <v>102</v>
      </c>
      <c r="CR339" s="2" t="s">
        <v>102</v>
      </c>
      <c r="CS339" s="2" t="s">
        <v>102</v>
      </c>
      <c r="CT339" s="2" t="s">
        <v>102</v>
      </c>
      <c r="CU339" s="2" t="s">
        <v>102</v>
      </c>
    </row>
    <row r="340" spans="1:99" x14ac:dyDescent="0.3">
      <c r="A340" s="2" t="s">
        <v>109</v>
      </c>
      <c r="B340" s="2">
        <v>160620</v>
      </c>
      <c r="C340" s="2" t="s">
        <v>3060</v>
      </c>
      <c r="D340" s="2" t="s">
        <v>792</v>
      </c>
      <c r="E340" s="2" t="s">
        <v>3061</v>
      </c>
      <c r="F340" s="2" t="s">
        <v>3061</v>
      </c>
      <c r="G340" s="2" t="s">
        <v>3062</v>
      </c>
      <c r="I340" s="2" t="s">
        <v>1235</v>
      </c>
      <c r="J340" s="2" t="s">
        <v>111</v>
      </c>
      <c r="K340" s="2" t="s">
        <v>101</v>
      </c>
      <c r="L340" s="2" t="s">
        <v>3063</v>
      </c>
      <c r="M340" s="2" t="s">
        <v>3064</v>
      </c>
      <c r="N340" s="2" t="s">
        <v>3065</v>
      </c>
      <c r="U340" s="2" t="s">
        <v>798</v>
      </c>
      <c r="V340" s="3">
        <v>40976</v>
      </c>
      <c r="W340" s="3">
        <v>41366</v>
      </c>
      <c r="X340" s="4">
        <v>41183</v>
      </c>
      <c r="Y340" s="2" t="s">
        <v>103</v>
      </c>
      <c r="Z340" s="2" t="s">
        <v>3066</v>
      </c>
      <c r="AA340" s="2" t="s">
        <v>102</v>
      </c>
      <c r="AB340" s="2" t="s">
        <v>102</v>
      </c>
      <c r="AD340" s="2" t="s">
        <v>102</v>
      </c>
      <c r="AF340" s="2" t="s">
        <v>103</v>
      </c>
      <c r="AG340" s="2" t="s">
        <v>102</v>
      </c>
      <c r="AH340" s="2" t="s">
        <v>102</v>
      </c>
      <c r="AI340" s="2" t="s">
        <v>108</v>
      </c>
      <c r="AK340" s="2" t="s">
        <v>105</v>
      </c>
      <c r="AL340" s="2" t="s">
        <v>101</v>
      </c>
      <c r="AM340" s="2" t="s">
        <v>102</v>
      </c>
      <c r="AN340" s="2" t="s">
        <v>102</v>
      </c>
      <c r="AO340" s="2" t="s">
        <v>102</v>
      </c>
      <c r="AP340" s="2" t="s">
        <v>102</v>
      </c>
      <c r="AQ340" s="2" t="s">
        <v>102</v>
      </c>
      <c r="AR340" s="2" t="s">
        <v>102</v>
      </c>
      <c r="AS340" s="2" t="s">
        <v>102</v>
      </c>
      <c r="AT340" s="2" t="s">
        <v>102</v>
      </c>
      <c r="AU340" s="2" t="s">
        <v>102</v>
      </c>
      <c r="AV340" s="2" t="s">
        <v>102</v>
      </c>
      <c r="AW340" s="2" t="s">
        <v>102</v>
      </c>
      <c r="AX340" s="2" t="s">
        <v>102</v>
      </c>
      <c r="AY340" s="2" t="s">
        <v>102</v>
      </c>
      <c r="AZ340" s="2" t="s">
        <v>102</v>
      </c>
      <c r="BB340" s="2" t="s">
        <v>102</v>
      </c>
      <c r="BD340" s="2" t="s">
        <v>102</v>
      </c>
      <c r="BE340" s="2" t="s">
        <v>102</v>
      </c>
      <c r="BF340" s="2" t="s">
        <v>102</v>
      </c>
      <c r="BG340" s="2" t="s">
        <v>102</v>
      </c>
      <c r="BH340" s="2" t="s">
        <v>102</v>
      </c>
      <c r="BI340" s="2" t="s">
        <v>102</v>
      </c>
      <c r="BJ340" s="2" t="s">
        <v>102</v>
      </c>
      <c r="BK340" s="2" t="s">
        <v>102</v>
      </c>
      <c r="BL340" s="2" t="s">
        <v>102</v>
      </c>
      <c r="BM340" s="2" t="s">
        <v>102</v>
      </c>
      <c r="BN340" s="2" t="s">
        <v>102</v>
      </c>
      <c r="BO340" s="2" t="s">
        <v>102</v>
      </c>
      <c r="BP340" s="2" t="s">
        <v>102</v>
      </c>
      <c r="BQ340" s="2" t="s">
        <v>102</v>
      </c>
      <c r="BR340" s="2" t="s">
        <v>102</v>
      </c>
      <c r="BS340" s="2" t="s">
        <v>102</v>
      </c>
      <c r="BT340" s="2" t="s">
        <v>103</v>
      </c>
      <c r="BU340" s="2" t="s">
        <v>103</v>
      </c>
      <c r="BV340" s="2" t="s">
        <v>103</v>
      </c>
      <c r="BW340" s="2" t="s">
        <v>102</v>
      </c>
      <c r="BX340" s="2" t="s">
        <v>102</v>
      </c>
      <c r="BY340" s="2" t="s">
        <v>102</v>
      </c>
      <c r="BZ340" s="2" t="s">
        <v>102</v>
      </c>
      <c r="CA340" s="2" t="s">
        <v>102</v>
      </c>
      <c r="CB340" s="2" t="s">
        <v>102</v>
      </c>
      <c r="CC340" s="2" t="s">
        <v>102</v>
      </c>
      <c r="CD340" s="2" t="s">
        <v>102</v>
      </c>
      <c r="CE340" s="2" t="s">
        <v>102</v>
      </c>
      <c r="CF340" s="2" t="s">
        <v>102</v>
      </c>
      <c r="CG340" s="2" t="s">
        <v>102</v>
      </c>
      <c r="CH340" s="2" t="s">
        <v>102</v>
      </c>
      <c r="CI340" s="2" t="s">
        <v>102</v>
      </c>
      <c r="CJ340" s="2" t="s">
        <v>102</v>
      </c>
      <c r="CK340" s="2" t="s">
        <v>102</v>
      </c>
      <c r="CL340" s="2" t="s">
        <v>102</v>
      </c>
      <c r="CM340" s="2" t="s">
        <v>102</v>
      </c>
      <c r="CN340" s="2" t="s">
        <v>102</v>
      </c>
      <c r="CO340" s="2" t="s">
        <v>102</v>
      </c>
      <c r="CP340" s="2" t="s">
        <v>102</v>
      </c>
      <c r="CQ340" s="2" t="s">
        <v>102</v>
      </c>
      <c r="CR340" s="2" t="s">
        <v>102</v>
      </c>
      <c r="CS340" s="2" t="s">
        <v>102</v>
      </c>
      <c r="CT340" s="2" t="s">
        <v>102</v>
      </c>
      <c r="CU340" s="2" t="s">
        <v>102</v>
      </c>
    </row>
    <row r="341" spans="1:99" x14ac:dyDescent="0.3">
      <c r="A341" s="2" t="s">
        <v>379</v>
      </c>
      <c r="B341" s="2">
        <v>160624</v>
      </c>
      <c r="C341" s="2" t="s">
        <v>7564</v>
      </c>
      <c r="D341" s="2" t="s">
        <v>792</v>
      </c>
      <c r="E341" s="2" t="s">
        <v>7565</v>
      </c>
      <c r="F341" s="2" t="s">
        <v>7565</v>
      </c>
      <c r="G341" s="2" t="s">
        <v>7566</v>
      </c>
      <c r="H341" s="2" t="s">
        <v>7567</v>
      </c>
      <c r="I341" s="2" t="s">
        <v>692</v>
      </c>
      <c r="K341" s="2" t="s">
        <v>693</v>
      </c>
      <c r="L341" s="2" t="s">
        <v>7568</v>
      </c>
      <c r="M341" s="2" t="s">
        <v>7569</v>
      </c>
      <c r="N341" s="2" t="s">
        <v>7570</v>
      </c>
      <c r="O341" s="2" t="s">
        <v>7571</v>
      </c>
      <c r="P341" s="2" t="s">
        <v>889</v>
      </c>
      <c r="Q341" s="2" t="s">
        <v>692</v>
      </c>
      <c r="S341" s="2" t="s">
        <v>693</v>
      </c>
      <c r="T341" s="2" t="s">
        <v>7568</v>
      </c>
      <c r="U341" s="2" t="s">
        <v>798</v>
      </c>
      <c r="V341" s="3">
        <v>40997</v>
      </c>
      <c r="W341" s="3">
        <v>41540</v>
      </c>
      <c r="X341" s="4">
        <v>41183</v>
      </c>
      <c r="Y341" s="2" t="s">
        <v>103</v>
      </c>
      <c r="Z341" s="2" t="s">
        <v>7572</v>
      </c>
      <c r="AA341" s="2" t="s">
        <v>103</v>
      </c>
      <c r="AB341" s="2" t="s">
        <v>102</v>
      </c>
      <c r="AD341" s="2" t="s">
        <v>102</v>
      </c>
      <c r="AF341" s="2" t="s">
        <v>102</v>
      </c>
      <c r="AG341" s="2" t="s">
        <v>103</v>
      </c>
      <c r="AH341" s="2" t="s">
        <v>102</v>
      </c>
      <c r="AI341" s="2" t="s">
        <v>108</v>
      </c>
      <c r="AL341" s="2" t="s">
        <v>693</v>
      </c>
      <c r="AM341" s="2" t="s">
        <v>102</v>
      </c>
      <c r="AN341" s="2" t="s">
        <v>102</v>
      </c>
      <c r="AO341" s="2" t="s">
        <v>102</v>
      </c>
      <c r="AP341" s="2" t="s">
        <v>102</v>
      </c>
      <c r="AQ341" s="2" t="s">
        <v>102</v>
      </c>
      <c r="AR341" s="2" t="s">
        <v>102</v>
      </c>
      <c r="AS341" s="2" t="s">
        <v>102</v>
      </c>
      <c r="AT341" s="2" t="s">
        <v>102</v>
      </c>
      <c r="AU341" s="2" t="s">
        <v>102</v>
      </c>
      <c r="AV341" s="2" t="s">
        <v>102</v>
      </c>
      <c r="AW341" s="2" t="s">
        <v>102</v>
      </c>
      <c r="AX341" s="2" t="s">
        <v>102</v>
      </c>
      <c r="AY341" s="2" t="s">
        <v>102</v>
      </c>
      <c r="AZ341" s="2" t="s">
        <v>102</v>
      </c>
      <c r="BB341" s="2" t="s">
        <v>102</v>
      </c>
      <c r="BD341" s="2" t="s">
        <v>102</v>
      </c>
      <c r="BE341" s="2" t="s">
        <v>102</v>
      </c>
      <c r="BF341" s="2" t="s">
        <v>103</v>
      </c>
      <c r="BG341" s="2" t="s">
        <v>102</v>
      </c>
      <c r="BH341" s="2" t="s">
        <v>102</v>
      </c>
      <c r="BI341" s="2" t="s">
        <v>102</v>
      </c>
      <c r="BJ341" s="2" t="s">
        <v>102</v>
      </c>
      <c r="BK341" s="2" t="s">
        <v>102</v>
      </c>
      <c r="BL341" s="2" t="s">
        <v>102</v>
      </c>
      <c r="BM341" s="2" t="s">
        <v>102</v>
      </c>
      <c r="BN341" s="2" t="s">
        <v>102</v>
      </c>
      <c r="BO341" s="2" t="s">
        <v>102</v>
      </c>
      <c r="BP341" s="2" t="s">
        <v>102</v>
      </c>
      <c r="BQ341" s="2" t="s">
        <v>102</v>
      </c>
      <c r="BR341" s="2" t="s">
        <v>102</v>
      </c>
      <c r="BS341" s="2" t="s">
        <v>102</v>
      </c>
      <c r="BT341" s="2" t="s">
        <v>102</v>
      </c>
      <c r="BU341" s="2" t="s">
        <v>103</v>
      </c>
      <c r="BV341" s="2" t="s">
        <v>102</v>
      </c>
      <c r="BW341" s="2" t="s">
        <v>103</v>
      </c>
      <c r="BX341" s="2" t="s">
        <v>102</v>
      </c>
      <c r="BY341" s="2" t="s">
        <v>102</v>
      </c>
      <c r="BZ341" s="2" t="s">
        <v>102</v>
      </c>
      <c r="CA341" s="2" t="s">
        <v>102</v>
      </c>
      <c r="CB341" s="2" t="s">
        <v>102</v>
      </c>
      <c r="CC341" s="2" t="s">
        <v>102</v>
      </c>
      <c r="CD341" s="2" t="s">
        <v>102</v>
      </c>
      <c r="CE341" s="2" t="s">
        <v>102</v>
      </c>
      <c r="CF341" s="2" t="s">
        <v>102</v>
      </c>
      <c r="CG341" s="2" t="s">
        <v>102</v>
      </c>
      <c r="CH341" s="2" t="s">
        <v>102</v>
      </c>
      <c r="CI341" s="2" t="s">
        <v>102</v>
      </c>
      <c r="CJ341" s="2" t="s">
        <v>103</v>
      </c>
      <c r="CK341" s="2" t="s">
        <v>102</v>
      </c>
      <c r="CL341" s="2" t="s">
        <v>102</v>
      </c>
      <c r="CM341" s="2" t="s">
        <v>102</v>
      </c>
      <c r="CN341" s="2" t="s">
        <v>102</v>
      </c>
      <c r="CO341" s="2" t="s">
        <v>102</v>
      </c>
      <c r="CP341" s="2" t="s">
        <v>102</v>
      </c>
      <c r="CQ341" s="2" t="s">
        <v>102</v>
      </c>
      <c r="CR341" s="2" t="s">
        <v>102</v>
      </c>
      <c r="CS341" s="2" t="s">
        <v>102</v>
      </c>
      <c r="CT341" s="2" t="s">
        <v>102</v>
      </c>
      <c r="CU341" s="2" t="s">
        <v>102</v>
      </c>
    </row>
    <row r="342" spans="1:99" x14ac:dyDescent="0.3">
      <c r="A342" s="2" t="s">
        <v>112</v>
      </c>
      <c r="B342" s="2">
        <v>160625</v>
      </c>
      <c r="C342" s="2" t="s">
        <v>7838</v>
      </c>
      <c r="D342" s="2" t="s">
        <v>792</v>
      </c>
      <c r="E342" s="2" t="s">
        <v>7839</v>
      </c>
      <c r="F342" s="2" t="s">
        <v>7839</v>
      </c>
      <c r="G342" s="2" t="s">
        <v>457</v>
      </c>
      <c r="H342" s="2" t="s">
        <v>532</v>
      </c>
      <c r="I342" s="2" t="s">
        <v>166</v>
      </c>
      <c r="J342" s="2" t="s">
        <v>134</v>
      </c>
      <c r="K342" s="2" t="s">
        <v>101</v>
      </c>
      <c r="L342" s="2">
        <v>94111</v>
      </c>
      <c r="M342" s="2" t="s">
        <v>7826</v>
      </c>
      <c r="N342" s="2" t="s">
        <v>7827</v>
      </c>
      <c r="U342" s="2" t="s">
        <v>798</v>
      </c>
      <c r="V342" s="3">
        <v>40997</v>
      </c>
      <c r="W342" s="3">
        <v>41365</v>
      </c>
      <c r="X342" s="4">
        <v>41183</v>
      </c>
      <c r="Y342" s="2" t="s">
        <v>103</v>
      </c>
      <c r="Z342" s="2" t="s">
        <v>7840</v>
      </c>
      <c r="AA342" s="2" t="s">
        <v>102</v>
      </c>
      <c r="AB342" s="2" t="s">
        <v>102</v>
      </c>
      <c r="AD342" s="2" t="s">
        <v>102</v>
      </c>
      <c r="AF342" s="2" t="s">
        <v>103</v>
      </c>
      <c r="AG342" s="2" t="s">
        <v>102</v>
      </c>
      <c r="AH342" s="2" t="s">
        <v>102</v>
      </c>
      <c r="AI342" s="2" t="s">
        <v>104</v>
      </c>
      <c r="AK342" s="2" t="s">
        <v>105</v>
      </c>
      <c r="AL342" s="2" t="s">
        <v>101</v>
      </c>
      <c r="AM342" s="2" t="s">
        <v>102</v>
      </c>
      <c r="AN342" s="2" t="s">
        <v>102</v>
      </c>
      <c r="AO342" s="2" t="s">
        <v>102</v>
      </c>
      <c r="AP342" s="2" t="s">
        <v>102</v>
      </c>
      <c r="AQ342" s="2" t="s">
        <v>102</v>
      </c>
      <c r="AR342" s="2" t="s">
        <v>102</v>
      </c>
      <c r="AS342" s="2" t="s">
        <v>102</v>
      </c>
      <c r="AT342" s="2" t="s">
        <v>102</v>
      </c>
      <c r="AU342" s="2" t="s">
        <v>102</v>
      </c>
      <c r="AV342" s="2" t="s">
        <v>102</v>
      </c>
      <c r="AW342" s="2" t="s">
        <v>102</v>
      </c>
      <c r="AX342" s="2" t="s">
        <v>102</v>
      </c>
      <c r="AY342" s="2" t="s">
        <v>102</v>
      </c>
      <c r="AZ342" s="2" t="s">
        <v>102</v>
      </c>
      <c r="BB342" s="2" t="s">
        <v>102</v>
      </c>
      <c r="BD342" s="2" t="s">
        <v>102</v>
      </c>
      <c r="BE342" s="2" t="s">
        <v>102</v>
      </c>
      <c r="BF342" s="2" t="s">
        <v>103</v>
      </c>
      <c r="BG342" s="2" t="s">
        <v>102</v>
      </c>
      <c r="BH342" s="2" t="s">
        <v>102</v>
      </c>
      <c r="BI342" s="2" t="s">
        <v>102</v>
      </c>
      <c r="BJ342" s="2" t="s">
        <v>102</v>
      </c>
      <c r="BK342" s="2" t="s">
        <v>102</v>
      </c>
      <c r="BL342" s="2" t="s">
        <v>102</v>
      </c>
      <c r="BM342" s="2" t="s">
        <v>102</v>
      </c>
      <c r="BN342" s="2" t="s">
        <v>102</v>
      </c>
      <c r="BO342" s="2" t="s">
        <v>102</v>
      </c>
      <c r="BP342" s="2" t="s">
        <v>102</v>
      </c>
      <c r="BQ342" s="2" t="s">
        <v>102</v>
      </c>
      <c r="BR342" s="2" t="s">
        <v>102</v>
      </c>
      <c r="BS342" s="2" t="s">
        <v>102</v>
      </c>
      <c r="BT342" s="2" t="s">
        <v>103</v>
      </c>
      <c r="BU342" s="2" t="s">
        <v>103</v>
      </c>
      <c r="BV342" s="2" t="s">
        <v>102</v>
      </c>
      <c r="BW342" s="2" t="s">
        <v>102</v>
      </c>
      <c r="BX342" s="2" t="s">
        <v>102</v>
      </c>
      <c r="BY342" s="2" t="s">
        <v>102</v>
      </c>
      <c r="BZ342" s="2" t="s">
        <v>102</v>
      </c>
      <c r="CA342" s="2" t="s">
        <v>102</v>
      </c>
      <c r="CB342" s="2" t="s">
        <v>102</v>
      </c>
      <c r="CC342" s="2" t="s">
        <v>102</v>
      </c>
      <c r="CD342" s="2" t="s">
        <v>102</v>
      </c>
      <c r="CE342" s="2" t="s">
        <v>102</v>
      </c>
      <c r="CF342" s="2" t="s">
        <v>102</v>
      </c>
      <c r="CG342" s="2" t="s">
        <v>102</v>
      </c>
      <c r="CH342" s="2" t="s">
        <v>102</v>
      </c>
      <c r="CI342" s="2" t="s">
        <v>102</v>
      </c>
      <c r="CJ342" s="2" t="s">
        <v>102</v>
      </c>
      <c r="CK342" s="2" t="s">
        <v>102</v>
      </c>
      <c r="CL342" s="2" t="s">
        <v>102</v>
      </c>
      <c r="CM342" s="2" t="s">
        <v>102</v>
      </c>
      <c r="CN342" s="2" t="s">
        <v>102</v>
      </c>
      <c r="CO342" s="2" t="s">
        <v>102</v>
      </c>
      <c r="CP342" s="2" t="s">
        <v>102</v>
      </c>
      <c r="CQ342" s="2" t="s">
        <v>102</v>
      </c>
      <c r="CR342" s="2" t="s">
        <v>102</v>
      </c>
      <c r="CS342" s="2" t="s">
        <v>102</v>
      </c>
      <c r="CT342" s="2" t="s">
        <v>102</v>
      </c>
      <c r="CU342" s="2" t="s">
        <v>102</v>
      </c>
    </row>
    <row r="343" spans="1:99" x14ac:dyDescent="0.3">
      <c r="A343" s="2" t="s">
        <v>379</v>
      </c>
      <c r="B343" s="2">
        <v>160633</v>
      </c>
      <c r="C343" s="2" t="s">
        <v>4626</v>
      </c>
      <c r="D343" s="2" t="s">
        <v>792</v>
      </c>
      <c r="E343" s="2" t="s">
        <v>4627</v>
      </c>
      <c r="F343" s="2" t="s">
        <v>4628</v>
      </c>
      <c r="G343" s="2" t="s">
        <v>4629</v>
      </c>
      <c r="I343" s="2" t="s">
        <v>738</v>
      </c>
      <c r="K343" s="2" t="s">
        <v>217</v>
      </c>
      <c r="L343" s="2">
        <v>0</v>
      </c>
      <c r="M343" s="2" t="s">
        <v>4630</v>
      </c>
      <c r="N343" s="2" t="s">
        <v>4631</v>
      </c>
      <c r="U343" s="2" t="s">
        <v>798</v>
      </c>
      <c r="V343" s="3">
        <v>40994</v>
      </c>
      <c r="W343" s="3">
        <v>41368</v>
      </c>
      <c r="X343" s="4">
        <v>41183</v>
      </c>
      <c r="Y343" s="2" t="s">
        <v>103</v>
      </c>
      <c r="Z343" s="2" t="s">
        <v>4632</v>
      </c>
      <c r="AA343" s="2" t="s">
        <v>103</v>
      </c>
      <c r="AB343" s="2" t="s">
        <v>102</v>
      </c>
      <c r="AD343" s="2" t="s">
        <v>102</v>
      </c>
      <c r="AF343" s="2" t="s">
        <v>102</v>
      </c>
      <c r="AG343" s="2" t="s">
        <v>103</v>
      </c>
      <c r="AH343" s="2" t="s">
        <v>102</v>
      </c>
      <c r="AI343" s="2" t="s">
        <v>108</v>
      </c>
      <c r="AL343" s="2" t="s">
        <v>217</v>
      </c>
      <c r="AM343" s="2" t="s">
        <v>102</v>
      </c>
      <c r="AN343" s="2" t="s">
        <v>102</v>
      </c>
      <c r="AO343" s="2" t="s">
        <v>103</v>
      </c>
      <c r="AP343" s="2" t="s">
        <v>102</v>
      </c>
      <c r="AQ343" s="2" t="s">
        <v>102</v>
      </c>
      <c r="AR343" s="2" t="s">
        <v>102</v>
      </c>
      <c r="AS343" s="2" t="s">
        <v>102</v>
      </c>
      <c r="AT343" s="2" t="s">
        <v>102</v>
      </c>
      <c r="AU343" s="2" t="s">
        <v>102</v>
      </c>
      <c r="AV343" s="2" t="s">
        <v>102</v>
      </c>
      <c r="AW343" s="2" t="s">
        <v>102</v>
      </c>
      <c r="AX343" s="2" t="s">
        <v>102</v>
      </c>
      <c r="AY343" s="2" t="s">
        <v>102</v>
      </c>
      <c r="AZ343" s="2" t="s">
        <v>102</v>
      </c>
      <c r="BB343" s="2" t="s">
        <v>102</v>
      </c>
      <c r="BD343" s="2" t="s">
        <v>102</v>
      </c>
      <c r="BE343" s="2" t="s">
        <v>102</v>
      </c>
      <c r="BF343" s="2" t="s">
        <v>103</v>
      </c>
      <c r="BG343" s="2" t="s">
        <v>102</v>
      </c>
      <c r="BH343" s="2" t="s">
        <v>102</v>
      </c>
      <c r="BI343" s="2" t="s">
        <v>102</v>
      </c>
      <c r="BJ343" s="2" t="s">
        <v>102</v>
      </c>
      <c r="BK343" s="2" t="s">
        <v>102</v>
      </c>
      <c r="BL343" s="2" t="s">
        <v>102</v>
      </c>
      <c r="BM343" s="2" t="s">
        <v>102</v>
      </c>
      <c r="BN343" s="2" t="s">
        <v>102</v>
      </c>
      <c r="BO343" s="2" t="s">
        <v>102</v>
      </c>
      <c r="BP343" s="2" t="s">
        <v>102</v>
      </c>
      <c r="BQ343" s="2" t="s">
        <v>102</v>
      </c>
      <c r="BR343" s="2" t="s">
        <v>102</v>
      </c>
      <c r="BS343" s="2" t="s">
        <v>102</v>
      </c>
      <c r="BT343" s="2" t="s">
        <v>102</v>
      </c>
      <c r="BU343" s="2" t="s">
        <v>103</v>
      </c>
      <c r="BV343" s="2" t="s">
        <v>102</v>
      </c>
      <c r="BW343" s="2" t="s">
        <v>102</v>
      </c>
      <c r="BX343" s="2" t="s">
        <v>102</v>
      </c>
      <c r="BY343" s="2" t="s">
        <v>102</v>
      </c>
      <c r="BZ343" s="2" t="s">
        <v>102</v>
      </c>
      <c r="CA343" s="2" t="s">
        <v>102</v>
      </c>
      <c r="CB343" s="2" t="s">
        <v>102</v>
      </c>
      <c r="CC343" s="2" t="s">
        <v>102</v>
      </c>
      <c r="CD343" s="2" t="s">
        <v>102</v>
      </c>
      <c r="CE343" s="2" t="s">
        <v>102</v>
      </c>
      <c r="CF343" s="2" t="s">
        <v>102</v>
      </c>
      <c r="CG343" s="2" t="s">
        <v>102</v>
      </c>
      <c r="CH343" s="2" t="s">
        <v>102</v>
      </c>
      <c r="CI343" s="2" t="s">
        <v>102</v>
      </c>
      <c r="CJ343" s="2" t="s">
        <v>102</v>
      </c>
      <c r="CK343" s="2" t="s">
        <v>102</v>
      </c>
      <c r="CL343" s="2" t="s">
        <v>102</v>
      </c>
      <c r="CM343" s="2" t="s">
        <v>102</v>
      </c>
      <c r="CN343" s="2" t="s">
        <v>102</v>
      </c>
      <c r="CO343" s="2" t="s">
        <v>102</v>
      </c>
      <c r="CP343" s="2" t="s">
        <v>102</v>
      </c>
      <c r="CQ343" s="2" t="s">
        <v>102</v>
      </c>
      <c r="CR343" s="2" t="s">
        <v>102</v>
      </c>
      <c r="CS343" s="2" t="s">
        <v>102</v>
      </c>
      <c r="CT343" s="2" t="s">
        <v>102</v>
      </c>
      <c r="CU343" s="2" t="s">
        <v>102</v>
      </c>
    </row>
    <row r="344" spans="1:99" x14ac:dyDescent="0.3">
      <c r="A344" s="2" t="s">
        <v>379</v>
      </c>
      <c r="B344" s="2">
        <v>160638</v>
      </c>
      <c r="C344" s="2" t="s">
        <v>2827</v>
      </c>
      <c r="D344" s="2" t="s">
        <v>792</v>
      </c>
      <c r="E344" s="2" t="s">
        <v>2828</v>
      </c>
      <c r="F344" s="2" t="s">
        <v>2828</v>
      </c>
      <c r="G344" s="2" t="s">
        <v>2829</v>
      </c>
      <c r="H344" s="2" t="s">
        <v>2830</v>
      </c>
      <c r="I344" s="2" t="s">
        <v>217</v>
      </c>
      <c r="K344" s="2" t="s">
        <v>217</v>
      </c>
      <c r="M344" s="2" t="s">
        <v>2831</v>
      </c>
      <c r="N344" s="2" t="s">
        <v>2832</v>
      </c>
      <c r="U344" s="2" t="s">
        <v>798</v>
      </c>
      <c r="V344" s="3">
        <v>40967</v>
      </c>
      <c r="W344" s="3">
        <v>41360</v>
      </c>
      <c r="X344" s="4">
        <v>41183</v>
      </c>
      <c r="Y344" s="2" t="s">
        <v>103</v>
      </c>
      <c r="Z344" s="2" t="s">
        <v>2833</v>
      </c>
      <c r="AA344" s="2" t="s">
        <v>103</v>
      </c>
      <c r="AB344" s="2" t="s">
        <v>102</v>
      </c>
      <c r="AD344" s="2" t="s">
        <v>102</v>
      </c>
      <c r="AF344" s="2" t="s">
        <v>102</v>
      </c>
      <c r="AG344" s="2" t="s">
        <v>103</v>
      </c>
      <c r="AH344" s="2" t="s">
        <v>102</v>
      </c>
      <c r="AI344" s="2" t="s">
        <v>108</v>
      </c>
      <c r="AL344" s="2" t="s">
        <v>217</v>
      </c>
      <c r="AM344" s="2" t="s">
        <v>102</v>
      </c>
      <c r="AN344" s="2" t="s">
        <v>102</v>
      </c>
      <c r="AO344" s="2" t="s">
        <v>102</v>
      </c>
      <c r="AP344" s="2" t="s">
        <v>102</v>
      </c>
      <c r="AQ344" s="2" t="s">
        <v>102</v>
      </c>
      <c r="AR344" s="2" t="s">
        <v>102</v>
      </c>
      <c r="AS344" s="2" t="s">
        <v>102</v>
      </c>
      <c r="AT344" s="2" t="s">
        <v>102</v>
      </c>
      <c r="AU344" s="2" t="s">
        <v>102</v>
      </c>
      <c r="AV344" s="2" t="s">
        <v>102</v>
      </c>
      <c r="AW344" s="2" t="s">
        <v>102</v>
      </c>
      <c r="AX344" s="2" t="s">
        <v>102</v>
      </c>
      <c r="AY344" s="2" t="s">
        <v>102</v>
      </c>
      <c r="AZ344" s="2" t="s">
        <v>102</v>
      </c>
      <c r="BB344" s="2" t="s">
        <v>102</v>
      </c>
      <c r="BD344" s="2" t="s">
        <v>102</v>
      </c>
      <c r="BE344" s="2" t="s">
        <v>102</v>
      </c>
      <c r="BF344" s="2" t="s">
        <v>103</v>
      </c>
      <c r="BG344" s="2" t="s">
        <v>102</v>
      </c>
      <c r="BH344" s="2" t="s">
        <v>102</v>
      </c>
      <c r="BI344" s="2" t="s">
        <v>102</v>
      </c>
      <c r="BJ344" s="2" t="s">
        <v>102</v>
      </c>
      <c r="BK344" s="2" t="s">
        <v>102</v>
      </c>
      <c r="BL344" s="2" t="s">
        <v>102</v>
      </c>
      <c r="BM344" s="2" t="s">
        <v>102</v>
      </c>
      <c r="BN344" s="2" t="s">
        <v>102</v>
      </c>
      <c r="BO344" s="2" t="s">
        <v>102</v>
      </c>
      <c r="BP344" s="2" t="s">
        <v>102</v>
      </c>
      <c r="BQ344" s="2" t="s">
        <v>102</v>
      </c>
      <c r="BR344" s="2" t="s">
        <v>102</v>
      </c>
      <c r="BS344" s="2" t="s">
        <v>102</v>
      </c>
      <c r="BT344" s="2" t="s">
        <v>102</v>
      </c>
      <c r="BU344" s="2" t="s">
        <v>103</v>
      </c>
      <c r="BV344" s="2" t="s">
        <v>102</v>
      </c>
      <c r="BW344" s="2" t="s">
        <v>102</v>
      </c>
      <c r="BX344" s="2" t="s">
        <v>102</v>
      </c>
      <c r="BY344" s="2" t="s">
        <v>102</v>
      </c>
      <c r="BZ344" s="2" t="s">
        <v>102</v>
      </c>
      <c r="CA344" s="2" t="s">
        <v>102</v>
      </c>
      <c r="CB344" s="2" t="s">
        <v>102</v>
      </c>
      <c r="CC344" s="2" t="s">
        <v>102</v>
      </c>
      <c r="CD344" s="2" t="s">
        <v>102</v>
      </c>
      <c r="CE344" s="2" t="s">
        <v>102</v>
      </c>
      <c r="CF344" s="2" t="s">
        <v>102</v>
      </c>
      <c r="CG344" s="2" t="s">
        <v>102</v>
      </c>
      <c r="CH344" s="2" t="s">
        <v>102</v>
      </c>
      <c r="CI344" s="2" t="s">
        <v>102</v>
      </c>
      <c r="CJ344" s="2" t="s">
        <v>102</v>
      </c>
      <c r="CK344" s="2" t="s">
        <v>102</v>
      </c>
      <c r="CL344" s="2" t="s">
        <v>102</v>
      </c>
      <c r="CM344" s="2" t="s">
        <v>102</v>
      </c>
      <c r="CN344" s="2" t="s">
        <v>102</v>
      </c>
      <c r="CO344" s="2" t="s">
        <v>102</v>
      </c>
      <c r="CP344" s="2" t="s">
        <v>102</v>
      </c>
      <c r="CQ344" s="2" t="s">
        <v>102</v>
      </c>
      <c r="CR344" s="2" t="s">
        <v>102</v>
      </c>
      <c r="CS344" s="2" t="s">
        <v>102</v>
      </c>
      <c r="CT344" s="2" t="s">
        <v>102</v>
      </c>
      <c r="CU344" s="2" t="s">
        <v>102</v>
      </c>
    </row>
    <row r="345" spans="1:99" x14ac:dyDescent="0.3">
      <c r="A345" s="2" t="s">
        <v>379</v>
      </c>
      <c r="B345" s="2">
        <v>160639</v>
      </c>
      <c r="C345" s="2" t="s">
        <v>9200</v>
      </c>
      <c r="D345" s="2" t="s">
        <v>792</v>
      </c>
      <c r="E345" s="2" t="s">
        <v>9201</v>
      </c>
      <c r="F345" s="2" t="s">
        <v>9201</v>
      </c>
      <c r="G345" s="2" t="s">
        <v>9202</v>
      </c>
      <c r="H345" s="2" t="s">
        <v>1297</v>
      </c>
      <c r="I345" s="2" t="s">
        <v>1298</v>
      </c>
      <c r="K345" s="2" t="s">
        <v>1299</v>
      </c>
      <c r="M345" s="2" t="s">
        <v>9203</v>
      </c>
      <c r="N345" s="2" t="s">
        <v>9204</v>
      </c>
      <c r="U345" s="2" t="s">
        <v>798</v>
      </c>
      <c r="V345" s="3">
        <v>40998</v>
      </c>
      <c r="W345" s="3">
        <v>40998</v>
      </c>
      <c r="X345" s="4">
        <v>40848</v>
      </c>
      <c r="Y345" s="2" t="s">
        <v>102</v>
      </c>
      <c r="AA345" s="2" t="s">
        <v>103</v>
      </c>
      <c r="AB345" s="2" t="s">
        <v>102</v>
      </c>
      <c r="AD345" s="2" t="s">
        <v>102</v>
      </c>
      <c r="AF345" s="2" t="s">
        <v>102</v>
      </c>
      <c r="AG345" s="2" t="s">
        <v>103</v>
      </c>
      <c r="AH345" s="2" t="s">
        <v>102</v>
      </c>
      <c r="AI345" s="2" t="s">
        <v>218</v>
      </c>
      <c r="AJ345" s="2" t="s">
        <v>1039</v>
      </c>
      <c r="AL345" s="2" t="s">
        <v>1299</v>
      </c>
      <c r="AM345" s="2" t="s">
        <v>102</v>
      </c>
      <c r="AN345" s="2" t="s">
        <v>102</v>
      </c>
      <c r="AO345" s="2" t="s">
        <v>102</v>
      </c>
      <c r="AP345" s="2" t="s">
        <v>102</v>
      </c>
      <c r="AQ345" s="2" t="s">
        <v>102</v>
      </c>
      <c r="AR345" s="2" t="s">
        <v>102</v>
      </c>
      <c r="AS345" s="2" t="s">
        <v>102</v>
      </c>
      <c r="AT345" s="2" t="s">
        <v>102</v>
      </c>
      <c r="AU345" s="2" t="s">
        <v>102</v>
      </c>
      <c r="AV345" s="2" t="s">
        <v>102</v>
      </c>
      <c r="AW345" s="2" t="s">
        <v>102</v>
      </c>
      <c r="AX345" s="2" t="s">
        <v>102</v>
      </c>
      <c r="AY345" s="2" t="s">
        <v>102</v>
      </c>
      <c r="AZ345" s="2" t="s">
        <v>102</v>
      </c>
      <c r="BB345" s="2" t="s">
        <v>102</v>
      </c>
      <c r="BD345" s="2" t="s">
        <v>102</v>
      </c>
      <c r="BE345" s="2" t="s">
        <v>102</v>
      </c>
      <c r="BF345" s="2" t="s">
        <v>102</v>
      </c>
      <c r="BG345" s="2" t="s">
        <v>102</v>
      </c>
      <c r="BH345" s="2" t="s">
        <v>102</v>
      </c>
      <c r="BI345" s="2" t="s">
        <v>102</v>
      </c>
      <c r="BJ345" s="2" t="s">
        <v>102</v>
      </c>
      <c r="BK345" s="2" t="s">
        <v>102</v>
      </c>
      <c r="BL345" s="2" t="s">
        <v>102</v>
      </c>
      <c r="BM345" s="2" t="s">
        <v>102</v>
      </c>
      <c r="BN345" s="2" t="s">
        <v>102</v>
      </c>
      <c r="BO345" s="2" t="s">
        <v>102</v>
      </c>
      <c r="BP345" s="2" t="s">
        <v>102</v>
      </c>
      <c r="BQ345" s="2" t="s">
        <v>102</v>
      </c>
      <c r="BR345" s="2" t="s">
        <v>102</v>
      </c>
      <c r="BS345" s="2" t="s">
        <v>102</v>
      </c>
      <c r="BT345" s="2" t="s">
        <v>102</v>
      </c>
      <c r="BU345" s="2" t="s">
        <v>103</v>
      </c>
      <c r="BV345" s="2" t="s">
        <v>102</v>
      </c>
      <c r="BW345" s="2" t="s">
        <v>102</v>
      </c>
      <c r="BX345" s="2" t="s">
        <v>102</v>
      </c>
      <c r="BY345" s="2" t="s">
        <v>102</v>
      </c>
      <c r="BZ345" s="2" t="s">
        <v>102</v>
      </c>
      <c r="CA345" s="2" t="s">
        <v>102</v>
      </c>
      <c r="CB345" s="2" t="s">
        <v>102</v>
      </c>
      <c r="CC345" s="2" t="s">
        <v>102</v>
      </c>
      <c r="CD345" s="2" t="s">
        <v>102</v>
      </c>
      <c r="CE345" s="2" t="s">
        <v>102</v>
      </c>
      <c r="CF345" s="2" t="s">
        <v>102</v>
      </c>
      <c r="CG345" s="2" t="s">
        <v>102</v>
      </c>
      <c r="CH345" s="2" t="s">
        <v>102</v>
      </c>
      <c r="CI345" s="2" t="s">
        <v>102</v>
      </c>
      <c r="CJ345" s="2" t="s">
        <v>102</v>
      </c>
      <c r="CK345" s="2" t="s">
        <v>102</v>
      </c>
      <c r="CL345" s="2" t="s">
        <v>102</v>
      </c>
      <c r="CM345" s="2" t="s">
        <v>102</v>
      </c>
      <c r="CN345" s="2" t="s">
        <v>102</v>
      </c>
      <c r="CO345" s="2" t="s">
        <v>102</v>
      </c>
      <c r="CP345" s="2" t="s">
        <v>102</v>
      </c>
      <c r="CQ345" s="2" t="s">
        <v>102</v>
      </c>
      <c r="CR345" s="2" t="s">
        <v>102</v>
      </c>
      <c r="CS345" s="2" t="s">
        <v>102</v>
      </c>
      <c r="CT345" s="2" t="s">
        <v>102</v>
      </c>
      <c r="CU345" s="2" t="s">
        <v>102</v>
      </c>
    </row>
    <row r="346" spans="1:99" x14ac:dyDescent="0.3">
      <c r="A346" s="2" t="s">
        <v>106</v>
      </c>
      <c r="B346" s="2">
        <v>160641</v>
      </c>
      <c r="C346" s="2" t="s">
        <v>8489</v>
      </c>
      <c r="D346" s="2" t="s">
        <v>792</v>
      </c>
      <c r="E346" s="2" t="s">
        <v>8490</v>
      </c>
      <c r="F346" s="2" t="s">
        <v>8490</v>
      </c>
      <c r="G346" s="2" t="s">
        <v>8491</v>
      </c>
      <c r="I346" s="2" t="s">
        <v>832</v>
      </c>
      <c r="J346" s="2" t="s">
        <v>107</v>
      </c>
      <c r="K346" s="2" t="s">
        <v>101</v>
      </c>
      <c r="L346" s="2">
        <v>15971</v>
      </c>
      <c r="M346" s="2" t="s">
        <v>8492</v>
      </c>
      <c r="N346" s="2" t="s">
        <v>667</v>
      </c>
      <c r="U346" s="2" t="s">
        <v>798</v>
      </c>
      <c r="V346" s="3">
        <v>40998</v>
      </c>
      <c r="W346" s="3">
        <v>41309</v>
      </c>
      <c r="X346" s="4">
        <v>41183</v>
      </c>
      <c r="Y346" s="2" t="s">
        <v>102</v>
      </c>
      <c r="AA346" s="2" t="s">
        <v>102</v>
      </c>
      <c r="AB346" s="2" t="s">
        <v>102</v>
      </c>
      <c r="AD346" s="2" t="s">
        <v>102</v>
      </c>
      <c r="AF346" s="2" t="s">
        <v>102</v>
      </c>
      <c r="AG346" s="2" t="s">
        <v>103</v>
      </c>
      <c r="AH346" s="2" t="s">
        <v>102</v>
      </c>
      <c r="AI346" s="2" t="s">
        <v>104</v>
      </c>
      <c r="AK346" s="2" t="s">
        <v>107</v>
      </c>
      <c r="AL346" s="2" t="s">
        <v>101</v>
      </c>
      <c r="AM346" s="2" t="s">
        <v>102</v>
      </c>
      <c r="AN346" s="2" t="s">
        <v>102</v>
      </c>
      <c r="AO346" s="2" t="s">
        <v>102</v>
      </c>
      <c r="AP346" s="2" t="s">
        <v>102</v>
      </c>
      <c r="AQ346" s="2" t="s">
        <v>102</v>
      </c>
      <c r="AR346" s="2" t="s">
        <v>102</v>
      </c>
      <c r="AS346" s="2" t="s">
        <v>102</v>
      </c>
      <c r="AT346" s="2" t="s">
        <v>102</v>
      </c>
      <c r="AU346" s="2" t="s">
        <v>102</v>
      </c>
      <c r="AV346" s="2" t="s">
        <v>102</v>
      </c>
      <c r="AW346" s="2" t="s">
        <v>102</v>
      </c>
      <c r="AX346" s="2" t="s">
        <v>102</v>
      </c>
      <c r="AY346" s="2" t="s">
        <v>102</v>
      </c>
      <c r="AZ346" s="2" t="s">
        <v>102</v>
      </c>
      <c r="BB346" s="2" t="s">
        <v>102</v>
      </c>
      <c r="BD346" s="2" t="s">
        <v>102</v>
      </c>
      <c r="BE346" s="2" t="s">
        <v>102</v>
      </c>
      <c r="BF346" s="2" t="s">
        <v>102</v>
      </c>
      <c r="BG346" s="2" t="s">
        <v>102</v>
      </c>
      <c r="BH346" s="2" t="s">
        <v>102</v>
      </c>
      <c r="BI346" s="2" t="s">
        <v>102</v>
      </c>
      <c r="BJ346" s="2" t="s">
        <v>102</v>
      </c>
      <c r="BK346" s="2" t="s">
        <v>102</v>
      </c>
      <c r="BL346" s="2" t="s">
        <v>102</v>
      </c>
      <c r="BM346" s="2" t="s">
        <v>102</v>
      </c>
      <c r="BN346" s="2" t="s">
        <v>102</v>
      </c>
      <c r="BO346" s="2" t="s">
        <v>103</v>
      </c>
      <c r="BP346" s="2" t="s">
        <v>102</v>
      </c>
      <c r="BQ346" s="2" t="s">
        <v>102</v>
      </c>
      <c r="BR346" s="2" t="s">
        <v>102</v>
      </c>
      <c r="BS346" s="2" t="s">
        <v>102</v>
      </c>
      <c r="BT346" s="2" t="s">
        <v>102</v>
      </c>
      <c r="BU346" s="2" t="s">
        <v>103</v>
      </c>
      <c r="BV346" s="2" t="s">
        <v>102</v>
      </c>
      <c r="BW346" s="2" t="s">
        <v>102</v>
      </c>
      <c r="BX346" s="2" t="s">
        <v>102</v>
      </c>
      <c r="BY346" s="2" t="s">
        <v>102</v>
      </c>
      <c r="BZ346" s="2" t="s">
        <v>102</v>
      </c>
      <c r="CA346" s="2" t="s">
        <v>102</v>
      </c>
      <c r="CB346" s="2" t="s">
        <v>102</v>
      </c>
      <c r="CC346" s="2" t="s">
        <v>102</v>
      </c>
      <c r="CD346" s="2" t="s">
        <v>102</v>
      </c>
      <c r="CE346" s="2" t="s">
        <v>102</v>
      </c>
      <c r="CF346" s="2" t="s">
        <v>102</v>
      </c>
      <c r="CG346" s="2" t="s">
        <v>102</v>
      </c>
      <c r="CH346" s="2" t="s">
        <v>102</v>
      </c>
      <c r="CI346" s="2" t="s">
        <v>102</v>
      </c>
      <c r="CJ346" s="2" t="s">
        <v>102</v>
      </c>
      <c r="CK346" s="2" t="s">
        <v>102</v>
      </c>
      <c r="CL346" s="2" t="s">
        <v>102</v>
      </c>
      <c r="CM346" s="2" t="s">
        <v>102</v>
      </c>
      <c r="CN346" s="2" t="s">
        <v>102</v>
      </c>
      <c r="CO346" s="2" t="s">
        <v>102</v>
      </c>
      <c r="CP346" s="2" t="s">
        <v>102</v>
      </c>
      <c r="CQ346" s="2" t="s">
        <v>102</v>
      </c>
      <c r="CR346" s="2" t="s">
        <v>102</v>
      </c>
      <c r="CS346" s="2" t="s">
        <v>102</v>
      </c>
      <c r="CT346" s="2" t="s">
        <v>102</v>
      </c>
      <c r="CU346" s="2" t="s">
        <v>102</v>
      </c>
    </row>
    <row r="347" spans="1:99" x14ac:dyDescent="0.3">
      <c r="A347" s="2" t="s">
        <v>379</v>
      </c>
      <c r="B347" s="2">
        <v>160661</v>
      </c>
      <c r="C347" s="2" t="s">
        <v>2929</v>
      </c>
      <c r="D347" s="2" t="s">
        <v>792</v>
      </c>
      <c r="E347" s="2" t="s">
        <v>2930</v>
      </c>
      <c r="F347" s="2" t="s">
        <v>2930</v>
      </c>
      <c r="G347" s="2" t="s">
        <v>2931</v>
      </c>
      <c r="H347" s="2" t="s">
        <v>2932</v>
      </c>
      <c r="I347" s="2" t="s">
        <v>710</v>
      </c>
      <c r="K347" s="2" t="s">
        <v>710</v>
      </c>
      <c r="L347" s="2">
        <v>38987</v>
      </c>
      <c r="M347" s="2" t="s">
        <v>2933</v>
      </c>
      <c r="N347" s="2" t="s">
        <v>2934</v>
      </c>
      <c r="U347" s="2" t="s">
        <v>798</v>
      </c>
      <c r="V347" s="3">
        <v>40973</v>
      </c>
      <c r="W347" s="3">
        <v>41507</v>
      </c>
      <c r="X347" s="4">
        <v>41183</v>
      </c>
      <c r="Y347" s="2" t="s">
        <v>103</v>
      </c>
      <c r="Z347" s="2" t="s">
        <v>2935</v>
      </c>
      <c r="AA347" s="2" t="s">
        <v>103</v>
      </c>
      <c r="AB347" s="2" t="s">
        <v>102</v>
      </c>
      <c r="AD347" s="2" t="s">
        <v>102</v>
      </c>
      <c r="AF347" s="2" t="s">
        <v>102</v>
      </c>
      <c r="AG347" s="2" t="s">
        <v>103</v>
      </c>
      <c r="AH347" s="2" t="s">
        <v>102</v>
      </c>
      <c r="AI347" s="2" t="s">
        <v>218</v>
      </c>
      <c r="AJ347" s="2" t="s">
        <v>2936</v>
      </c>
      <c r="AL347" s="2" t="s">
        <v>710</v>
      </c>
      <c r="AM347" s="2" t="s">
        <v>102</v>
      </c>
      <c r="AN347" s="2" t="s">
        <v>102</v>
      </c>
      <c r="AO347" s="2" t="s">
        <v>103</v>
      </c>
      <c r="AP347" s="2" t="s">
        <v>102</v>
      </c>
      <c r="AQ347" s="2" t="s">
        <v>102</v>
      </c>
      <c r="AR347" s="2" t="s">
        <v>102</v>
      </c>
      <c r="AS347" s="2" t="s">
        <v>102</v>
      </c>
      <c r="AT347" s="2" t="s">
        <v>102</v>
      </c>
      <c r="AU347" s="2" t="s">
        <v>102</v>
      </c>
      <c r="AV347" s="2" t="s">
        <v>102</v>
      </c>
      <c r="AW347" s="2" t="s">
        <v>102</v>
      </c>
      <c r="AX347" s="2" t="s">
        <v>102</v>
      </c>
      <c r="AY347" s="2" t="s">
        <v>102</v>
      </c>
      <c r="AZ347" s="2" t="s">
        <v>102</v>
      </c>
      <c r="BB347" s="2" t="s">
        <v>102</v>
      </c>
      <c r="BD347" s="2" t="s">
        <v>102</v>
      </c>
      <c r="BE347" s="2" t="s">
        <v>102</v>
      </c>
      <c r="BF347" s="2" t="s">
        <v>103</v>
      </c>
      <c r="BG347" s="2" t="s">
        <v>102</v>
      </c>
      <c r="BH347" s="2" t="s">
        <v>102</v>
      </c>
      <c r="BI347" s="2" t="s">
        <v>102</v>
      </c>
      <c r="BJ347" s="2" t="s">
        <v>102</v>
      </c>
      <c r="BK347" s="2" t="s">
        <v>102</v>
      </c>
      <c r="BL347" s="2" t="s">
        <v>102</v>
      </c>
      <c r="BM347" s="2" t="s">
        <v>102</v>
      </c>
      <c r="BN347" s="2" t="s">
        <v>102</v>
      </c>
      <c r="BO347" s="2" t="s">
        <v>102</v>
      </c>
      <c r="BP347" s="2" t="s">
        <v>102</v>
      </c>
      <c r="BQ347" s="2" t="s">
        <v>102</v>
      </c>
      <c r="BR347" s="2" t="s">
        <v>102</v>
      </c>
      <c r="BS347" s="2" t="s">
        <v>102</v>
      </c>
      <c r="BT347" s="2" t="s">
        <v>102</v>
      </c>
      <c r="BU347" s="2" t="s">
        <v>103</v>
      </c>
      <c r="BV347" s="2" t="s">
        <v>102</v>
      </c>
      <c r="BW347" s="2" t="s">
        <v>102</v>
      </c>
      <c r="BX347" s="2" t="s">
        <v>102</v>
      </c>
      <c r="BY347" s="2" t="s">
        <v>102</v>
      </c>
      <c r="BZ347" s="2" t="s">
        <v>102</v>
      </c>
      <c r="CA347" s="2" t="s">
        <v>102</v>
      </c>
      <c r="CB347" s="2" t="s">
        <v>102</v>
      </c>
      <c r="CC347" s="2" t="s">
        <v>102</v>
      </c>
      <c r="CD347" s="2" t="s">
        <v>102</v>
      </c>
      <c r="CE347" s="2" t="s">
        <v>102</v>
      </c>
      <c r="CF347" s="2" t="s">
        <v>102</v>
      </c>
      <c r="CG347" s="2" t="s">
        <v>102</v>
      </c>
      <c r="CH347" s="2" t="s">
        <v>102</v>
      </c>
      <c r="CI347" s="2" t="s">
        <v>102</v>
      </c>
      <c r="CJ347" s="2" t="s">
        <v>102</v>
      </c>
      <c r="CK347" s="2" t="s">
        <v>102</v>
      </c>
      <c r="CL347" s="2" t="s">
        <v>102</v>
      </c>
      <c r="CM347" s="2" t="s">
        <v>102</v>
      </c>
      <c r="CN347" s="2" t="s">
        <v>102</v>
      </c>
      <c r="CO347" s="2" t="s">
        <v>102</v>
      </c>
      <c r="CP347" s="2" t="s">
        <v>102</v>
      </c>
      <c r="CQ347" s="2" t="s">
        <v>102</v>
      </c>
      <c r="CR347" s="2" t="s">
        <v>102</v>
      </c>
      <c r="CS347" s="2" t="s">
        <v>102</v>
      </c>
      <c r="CT347" s="2" t="s">
        <v>102</v>
      </c>
      <c r="CU347" s="2" t="s">
        <v>102</v>
      </c>
    </row>
    <row r="348" spans="1:99" x14ac:dyDescent="0.3">
      <c r="A348" s="2" t="s">
        <v>109</v>
      </c>
      <c r="B348" s="2">
        <v>160664</v>
      </c>
      <c r="C348" s="2" t="s">
        <v>4103</v>
      </c>
      <c r="D348" s="2" t="s">
        <v>792</v>
      </c>
      <c r="E348" s="2" t="s">
        <v>4104</v>
      </c>
      <c r="F348" s="2" t="s">
        <v>4104</v>
      </c>
      <c r="G348" s="2" t="s">
        <v>4105</v>
      </c>
      <c r="H348" s="2" t="s">
        <v>917</v>
      </c>
      <c r="I348" s="2" t="s">
        <v>229</v>
      </c>
      <c r="J348" s="2" t="s">
        <v>111</v>
      </c>
      <c r="K348" s="2" t="s">
        <v>101</v>
      </c>
      <c r="L348" s="2">
        <v>7054</v>
      </c>
      <c r="M348" s="2" t="s">
        <v>4106</v>
      </c>
      <c r="N348" s="2" t="s">
        <v>4107</v>
      </c>
      <c r="U348" s="2" t="s">
        <v>798</v>
      </c>
      <c r="V348" s="3">
        <v>40990</v>
      </c>
      <c r="W348" s="3">
        <v>41331</v>
      </c>
      <c r="X348" s="4">
        <v>41183</v>
      </c>
      <c r="Y348" s="2" t="s">
        <v>102</v>
      </c>
      <c r="AA348" s="2" t="s">
        <v>102</v>
      </c>
      <c r="AB348" s="2" t="s">
        <v>102</v>
      </c>
      <c r="AD348" s="2" t="s">
        <v>102</v>
      </c>
      <c r="AF348" s="2" t="s">
        <v>102</v>
      </c>
      <c r="AG348" s="2" t="s">
        <v>103</v>
      </c>
      <c r="AH348" s="2" t="s">
        <v>102</v>
      </c>
      <c r="AI348" s="2" t="s">
        <v>108</v>
      </c>
      <c r="AK348" s="2" t="s">
        <v>111</v>
      </c>
      <c r="AL348" s="2" t="s">
        <v>101</v>
      </c>
      <c r="AM348" s="2" t="s">
        <v>102</v>
      </c>
      <c r="AN348" s="2" t="s">
        <v>102</v>
      </c>
      <c r="AO348" s="2" t="s">
        <v>102</v>
      </c>
      <c r="AP348" s="2" t="s">
        <v>102</v>
      </c>
      <c r="AQ348" s="2" t="s">
        <v>102</v>
      </c>
      <c r="AR348" s="2" t="s">
        <v>102</v>
      </c>
      <c r="AS348" s="2" t="s">
        <v>102</v>
      </c>
      <c r="AT348" s="2" t="s">
        <v>102</v>
      </c>
      <c r="AU348" s="2" t="s">
        <v>102</v>
      </c>
      <c r="AV348" s="2" t="s">
        <v>102</v>
      </c>
      <c r="AW348" s="2" t="s">
        <v>102</v>
      </c>
      <c r="AX348" s="2" t="s">
        <v>102</v>
      </c>
      <c r="AY348" s="2" t="s">
        <v>102</v>
      </c>
      <c r="AZ348" s="2" t="s">
        <v>102</v>
      </c>
      <c r="BB348" s="2" t="s">
        <v>102</v>
      </c>
      <c r="BD348" s="2" t="s">
        <v>102</v>
      </c>
      <c r="BE348" s="2" t="s">
        <v>102</v>
      </c>
      <c r="BF348" s="2" t="s">
        <v>103</v>
      </c>
      <c r="BG348" s="2" t="s">
        <v>102</v>
      </c>
      <c r="BH348" s="2" t="s">
        <v>102</v>
      </c>
      <c r="BI348" s="2" t="s">
        <v>102</v>
      </c>
      <c r="BJ348" s="2" t="s">
        <v>102</v>
      </c>
      <c r="BK348" s="2" t="s">
        <v>102</v>
      </c>
      <c r="BL348" s="2" t="s">
        <v>102</v>
      </c>
      <c r="BM348" s="2" t="s">
        <v>102</v>
      </c>
      <c r="BN348" s="2" t="s">
        <v>102</v>
      </c>
      <c r="BO348" s="2" t="s">
        <v>102</v>
      </c>
      <c r="BP348" s="2" t="s">
        <v>102</v>
      </c>
      <c r="BQ348" s="2" t="s">
        <v>102</v>
      </c>
      <c r="BR348" s="2" t="s">
        <v>102</v>
      </c>
      <c r="BS348" s="2" t="s">
        <v>102</v>
      </c>
      <c r="BT348" s="2" t="s">
        <v>102</v>
      </c>
      <c r="BU348" s="2" t="s">
        <v>103</v>
      </c>
      <c r="BV348" s="2" t="s">
        <v>102</v>
      </c>
      <c r="BW348" s="2" t="s">
        <v>102</v>
      </c>
      <c r="BX348" s="2" t="s">
        <v>102</v>
      </c>
      <c r="BY348" s="2" t="s">
        <v>102</v>
      </c>
      <c r="BZ348" s="2" t="s">
        <v>102</v>
      </c>
      <c r="CA348" s="2" t="s">
        <v>102</v>
      </c>
      <c r="CB348" s="2" t="s">
        <v>102</v>
      </c>
      <c r="CC348" s="2" t="s">
        <v>102</v>
      </c>
      <c r="CD348" s="2" t="s">
        <v>102</v>
      </c>
      <c r="CE348" s="2" t="s">
        <v>102</v>
      </c>
      <c r="CF348" s="2" t="s">
        <v>102</v>
      </c>
      <c r="CG348" s="2" t="s">
        <v>102</v>
      </c>
      <c r="CH348" s="2" t="s">
        <v>102</v>
      </c>
      <c r="CI348" s="2" t="s">
        <v>102</v>
      </c>
      <c r="CJ348" s="2" t="s">
        <v>102</v>
      </c>
      <c r="CK348" s="2" t="s">
        <v>102</v>
      </c>
      <c r="CL348" s="2" t="s">
        <v>102</v>
      </c>
      <c r="CM348" s="2" t="s">
        <v>102</v>
      </c>
      <c r="CN348" s="2" t="s">
        <v>102</v>
      </c>
      <c r="CO348" s="2" t="s">
        <v>102</v>
      </c>
      <c r="CP348" s="2" t="s">
        <v>102</v>
      </c>
      <c r="CQ348" s="2" t="s">
        <v>102</v>
      </c>
      <c r="CR348" s="2" t="s">
        <v>102</v>
      </c>
      <c r="CS348" s="2" t="s">
        <v>102</v>
      </c>
      <c r="CT348" s="2" t="s">
        <v>102</v>
      </c>
      <c r="CU348" s="2" t="s">
        <v>102</v>
      </c>
    </row>
    <row r="349" spans="1:99" x14ac:dyDescent="0.3">
      <c r="A349" s="2" t="s">
        <v>112</v>
      </c>
      <c r="B349" s="2">
        <v>160677</v>
      </c>
      <c r="C349" s="2" t="s">
        <v>11125</v>
      </c>
      <c r="D349" s="2" t="s">
        <v>792</v>
      </c>
      <c r="E349" s="2" t="s">
        <v>11126</v>
      </c>
      <c r="F349" s="2" t="s">
        <v>11127</v>
      </c>
      <c r="G349" s="2" t="s">
        <v>2286</v>
      </c>
      <c r="H349" s="2" t="s">
        <v>164</v>
      </c>
      <c r="I349" s="2" t="s">
        <v>211</v>
      </c>
      <c r="J349" s="2" t="s">
        <v>134</v>
      </c>
      <c r="K349" s="2" t="s">
        <v>101</v>
      </c>
      <c r="L349" s="2" t="s">
        <v>2287</v>
      </c>
      <c r="M349" s="2" t="s">
        <v>11128</v>
      </c>
      <c r="N349" s="2" t="s">
        <v>11129</v>
      </c>
      <c r="U349" s="2" t="s">
        <v>798</v>
      </c>
      <c r="V349" s="3">
        <v>40998</v>
      </c>
      <c r="W349" s="3">
        <v>41360</v>
      </c>
      <c r="X349" s="4">
        <v>41183</v>
      </c>
      <c r="Y349" s="2" t="s">
        <v>103</v>
      </c>
      <c r="Z349" s="2" t="s">
        <v>11130</v>
      </c>
      <c r="AA349" s="2" t="s">
        <v>102</v>
      </c>
      <c r="AB349" s="2" t="s">
        <v>102</v>
      </c>
      <c r="AD349" s="2" t="s">
        <v>102</v>
      </c>
      <c r="AF349" s="2" t="s">
        <v>103</v>
      </c>
      <c r="AG349" s="2" t="s">
        <v>102</v>
      </c>
      <c r="AH349" s="2" t="s">
        <v>102</v>
      </c>
      <c r="AI349" s="2" t="s">
        <v>108</v>
      </c>
      <c r="AK349" s="2" t="s">
        <v>134</v>
      </c>
      <c r="AL349" s="2" t="s">
        <v>101</v>
      </c>
      <c r="AM349" s="2" t="s">
        <v>102</v>
      </c>
      <c r="AN349" s="2" t="s">
        <v>102</v>
      </c>
      <c r="AO349" s="2" t="s">
        <v>102</v>
      </c>
      <c r="AP349" s="2" t="s">
        <v>102</v>
      </c>
      <c r="AQ349" s="2" t="s">
        <v>102</v>
      </c>
      <c r="AR349" s="2" t="s">
        <v>102</v>
      </c>
      <c r="AS349" s="2" t="s">
        <v>102</v>
      </c>
      <c r="AT349" s="2" t="s">
        <v>102</v>
      </c>
      <c r="AU349" s="2" t="s">
        <v>102</v>
      </c>
      <c r="AV349" s="2" t="s">
        <v>102</v>
      </c>
      <c r="AW349" s="2" t="s">
        <v>102</v>
      </c>
      <c r="AX349" s="2" t="s">
        <v>102</v>
      </c>
      <c r="AY349" s="2" t="s">
        <v>102</v>
      </c>
      <c r="AZ349" s="2" t="s">
        <v>102</v>
      </c>
      <c r="BB349" s="2" t="s">
        <v>102</v>
      </c>
      <c r="BD349" s="2" t="s">
        <v>102</v>
      </c>
      <c r="BE349" s="2" t="s">
        <v>102</v>
      </c>
      <c r="BF349" s="2" t="s">
        <v>103</v>
      </c>
      <c r="BG349" s="2" t="s">
        <v>102</v>
      </c>
      <c r="BH349" s="2" t="s">
        <v>102</v>
      </c>
      <c r="BI349" s="2" t="s">
        <v>102</v>
      </c>
      <c r="BJ349" s="2" t="s">
        <v>102</v>
      </c>
      <c r="BK349" s="2" t="s">
        <v>102</v>
      </c>
      <c r="BL349" s="2" t="s">
        <v>102</v>
      </c>
      <c r="BM349" s="2" t="s">
        <v>102</v>
      </c>
      <c r="BN349" s="2" t="s">
        <v>102</v>
      </c>
      <c r="BO349" s="2" t="s">
        <v>102</v>
      </c>
      <c r="BP349" s="2" t="s">
        <v>102</v>
      </c>
      <c r="BQ349" s="2" t="s">
        <v>102</v>
      </c>
      <c r="BR349" s="2" t="s">
        <v>102</v>
      </c>
      <c r="BS349" s="2" t="s">
        <v>102</v>
      </c>
      <c r="BT349" s="2" t="s">
        <v>103</v>
      </c>
      <c r="BU349" s="2" t="s">
        <v>103</v>
      </c>
      <c r="BV349" s="2" t="s">
        <v>102</v>
      </c>
      <c r="BW349" s="2" t="s">
        <v>102</v>
      </c>
      <c r="BX349" s="2" t="s">
        <v>102</v>
      </c>
      <c r="BY349" s="2" t="s">
        <v>102</v>
      </c>
      <c r="BZ349" s="2" t="s">
        <v>102</v>
      </c>
      <c r="CA349" s="2" t="s">
        <v>102</v>
      </c>
      <c r="CB349" s="2" t="s">
        <v>102</v>
      </c>
      <c r="CC349" s="2" t="s">
        <v>102</v>
      </c>
      <c r="CD349" s="2" t="s">
        <v>102</v>
      </c>
      <c r="CE349" s="2" t="s">
        <v>102</v>
      </c>
      <c r="CF349" s="2" t="s">
        <v>102</v>
      </c>
      <c r="CG349" s="2" t="s">
        <v>102</v>
      </c>
      <c r="CH349" s="2" t="s">
        <v>102</v>
      </c>
      <c r="CI349" s="2" t="s">
        <v>102</v>
      </c>
      <c r="CJ349" s="2" t="s">
        <v>102</v>
      </c>
      <c r="CK349" s="2" t="s">
        <v>102</v>
      </c>
      <c r="CL349" s="2" t="s">
        <v>102</v>
      </c>
      <c r="CM349" s="2" t="s">
        <v>102</v>
      </c>
      <c r="CN349" s="2" t="s">
        <v>102</v>
      </c>
      <c r="CO349" s="2" t="s">
        <v>102</v>
      </c>
      <c r="CP349" s="2" t="s">
        <v>102</v>
      </c>
      <c r="CQ349" s="2" t="s">
        <v>102</v>
      </c>
      <c r="CR349" s="2" t="s">
        <v>102</v>
      </c>
      <c r="CS349" s="2" t="s">
        <v>102</v>
      </c>
      <c r="CT349" s="2" t="s">
        <v>102</v>
      </c>
      <c r="CU349" s="2" t="s">
        <v>102</v>
      </c>
    </row>
    <row r="350" spans="1:99" x14ac:dyDescent="0.3">
      <c r="A350" s="2" t="s">
        <v>98</v>
      </c>
      <c r="B350" s="2">
        <v>160678</v>
      </c>
      <c r="C350" s="2" t="s">
        <v>3439</v>
      </c>
      <c r="D350" s="2" t="s">
        <v>792</v>
      </c>
      <c r="E350" s="2" t="s">
        <v>3440</v>
      </c>
      <c r="F350" s="2" t="s">
        <v>3440</v>
      </c>
      <c r="G350" s="2" t="s">
        <v>1176</v>
      </c>
      <c r="H350" s="2" t="s">
        <v>298</v>
      </c>
      <c r="I350" s="2" t="s">
        <v>346</v>
      </c>
      <c r="J350" s="2" t="s">
        <v>100</v>
      </c>
      <c r="K350" s="2" t="s">
        <v>101</v>
      </c>
      <c r="L350" s="2">
        <v>6870</v>
      </c>
      <c r="M350" s="2" t="s">
        <v>3441</v>
      </c>
      <c r="N350" s="2" t="s">
        <v>3442</v>
      </c>
      <c r="U350" s="2" t="s">
        <v>798</v>
      </c>
      <c r="V350" s="3">
        <v>40984</v>
      </c>
      <c r="W350" s="3">
        <v>41485</v>
      </c>
      <c r="X350" s="4">
        <v>41183</v>
      </c>
      <c r="Y350" s="2" t="s">
        <v>103</v>
      </c>
      <c r="Z350" s="2" t="s">
        <v>3443</v>
      </c>
      <c r="AA350" s="2" t="s">
        <v>102</v>
      </c>
      <c r="AB350" s="2" t="s">
        <v>102</v>
      </c>
      <c r="AD350" s="2" t="s">
        <v>102</v>
      </c>
      <c r="AF350" s="2" t="s">
        <v>102</v>
      </c>
      <c r="AG350" s="2" t="s">
        <v>103</v>
      </c>
      <c r="AH350" s="2" t="s">
        <v>102</v>
      </c>
      <c r="AI350" s="2" t="s">
        <v>104</v>
      </c>
      <c r="AK350" s="2" t="s">
        <v>105</v>
      </c>
      <c r="AL350" s="2" t="s">
        <v>101</v>
      </c>
      <c r="AM350" s="2" t="s">
        <v>102</v>
      </c>
      <c r="AN350" s="2" t="s">
        <v>102</v>
      </c>
      <c r="AO350" s="2" t="s">
        <v>102</v>
      </c>
      <c r="AP350" s="2" t="s">
        <v>102</v>
      </c>
      <c r="AQ350" s="2" t="s">
        <v>102</v>
      </c>
      <c r="AR350" s="2" t="s">
        <v>102</v>
      </c>
      <c r="AS350" s="2" t="s">
        <v>102</v>
      </c>
      <c r="AT350" s="2" t="s">
        <v>102</v>
      </c>
      <c r="AU350" s="2" t="s">
        <v>102</v>
      </c>
      <c r="AV350" s="2" t="s">
        <v>102</v>
      </c>
      <c r="AW350" s="2" t="s">
        <v>102</v>
      </c>
      <c r="AX350" s="2" t="s">
        <v>102</v>
      </c>
      <c r="AY350" s="2" t="s">
        <v>102</v>
      </c>
      <c r="AZ350" s="2" t="s">
        <v>102</v>
      </c>
      <c r="BB350" s="2" t="s">
        <v>102</v>
      </c>
      <c r="BD350" s="2" t="s">
        <v>102</v>
      </c>
      <c r="BE350" s="2" t="s">
        <v>102</v>
      </c>
      <c r="BF350" s="2" t="s">
        <v>102</v>
      </c>
      <c r="BG350" s="2" t="s">
        <v>102</v>
      </c>
      <c r="BH350" s="2" t="s">
        <v>102</v>
      </c>
      <c r="BI350" s="2" t="s">
        <v>102</v>
      </c>
      <c r="BJ350" s="2" t="s">
        <v>102</v>
      </c>
      <c r="BK350" s="2" t="s">
        <v>102</v>
      </c>
      <c r="BL350" s="2" t="s">
        <v>102</v>
      </c>
      <c r="BM350" s="2" t="s">
        <v>102</v>
      </c>
      <c r="BN350" s="2" t="s">
        <v>102</v>
      </c>
      <c r="BO350" s="2" t="s">
        <v>102</v>
      </c>
      <c r="BP350" s="2" t="s">
        <v>102</v>
      </c>
      <c r="BQ350" s="2" t="s">
        <v>102</v>
      </c>
      <c r="BR350" s="2" t="s">
        <v>102</v>
      </c>
      <c r="BS350" s="2" t="s">
        <v>102</v>
      </c>
      <c r="BT350" s="2" t="s">
        <v>102</v>
      </c>
      <c r="BU350" s="2" t="s">
        <v>103</v>
      </c>
      <c r="BV350" s="2" t="s">
        <v>102</v>
      </c>
      <c r="BW350" s="2" t="s">
        <v>102</v>
      </c>
      <c r="BX350" s="2" t="s">
        <v>102</v>
      </c>
      <c r="BY350" s="2" t="s">
        <v>102</v>
      </c>
      <c r="BZ350" s="2" t="s">
        <v>102</v>
      </c>
      <c r="CA350" s="2" t="s">
        <v>102</v>
      </c>
      <c r="CB350" s="2" t="s">
        <v>102</v>
      </c>
      <c r="CC350" s="2" t="s">
        <v>102</v>
      </c>
      <c r="CD350" s="2" t="s">
        <v>102</v>
      </c>
      <c r="CE350" s="2" t="s">
        <v>102</v>
      </c>
      <c r="CF350" s="2" t="s">
        <v>102</v>
      </c>
      <c r="CG350" s="2" t="s">
        <v>102</v>
      </c>
      <c r="CH350" s="2" t="s">
        <v>102</v>
      </c>
      <c r="CI350" s="2" t="s">
        <v>102</v>
      </c>
      <c r="CJ350" s="2" t="s">
        <v>102</v>
      </c>
      <c r="CK350" s="2" t="s">
        <v>102</v>
      </c>
      <c r="CL350" s="2" t="s">
        <v>102</v>
      </c>
      <c r="CM350" s="2" t="s">
        <v>102</v>
      </c>
      <c r="CN350" s="2" t="s">
        <v>102</v>
      </c>
      <c r="CO350" s="2" t="s">
        <v>102</v>
      </c>
      <c r="CP350" s="2" t="s">
        <v>102</v>
      </c>
      <c r="CQ350" s="2" t="s">
        <v>102</v>
      </c>
      <c r="CR350" s="2" t="s">
        <v>102</v>
      </c>
      <c r="CS350" s="2" t="s">
        <v>102</v>
      </c>
      <c r="CT350" s="2" t="s">
        <v>102</v>
      </c>
      <c r="CU350" s="2" t="s">
        <v>102</v>
      </c>
    </row>
    <row r="351" spans="1:99" x14ac:dyDescent="0.3">
      <c r="A351" s="2" t="s">
        <v>98</v>
      </c>
      <c r="B351" s="2">
        <v>160680</v>
      </c>
      <c r="C351" s="2" t="s">
        <v>3628</v>
      </c>
      <c r="D351" s="2" t="s">
        <v>792</v>
      </c>
      <c r="E351" s="2" t="s">
        <v>3629</v>
      </c>
      <c r="F351" s="2" t="s">
        <v>3629</v>
      </c>
      <c r="G351" s="2" t="s">
        <v>3630</v>
      </c>
      <c r="I351" s="2" t="s">
        <v>1802</v>
      </c>
      <c r="J351" s="2" t="s">
        <v>100</v>
      </c>
      <c r="K351" s="2" t="s">
        <v>101</v>
      </c>
      <c r="L351" s="2">
        <v>6784</v>
      </c>
      <c r="M351" s="2" t="s">
        <v>3631</v>
      </c>
      <c r="U351" s="2" t="s">
        <v>798</v>
      </c>
      <c r="V351" s="3">
        <v>40988</v>
      </c>
      <c r="W351" s="3">
        <v>41360</v>
      </c>
      <c r="X351" s="4">
        <v>41183</v>
      </c>
      <c r="Y351" s="2" t="s">
        <v>102</v>
      </c>
      <c r="AA351" s="2" t="s">
        <v>102</v>
      </c>
      <c r="AB351" s="2" t="s">
        <v>102</v>
      </c>
      <c r="AD351" s="2" t="s">
        <v>102</v>
      </c>
      <c r="AF351" s="2" t="s">
        <v>102</v>
      </c>
      <c r="AG351" s="2" t="s">
        <v>103</v>
      </c>
      <c r="AH351" s="2" t="s">
        <v>102</v>
      </c>
      <c r="AI351" s="2" t="s">
        <v>104</v>
      </c>
      <c r="AK351" s="2" t="s">
        <v>105</v>
      </c>
      <c r="AL351" s="2" t="s">
        <v>101</v>
      </c>
      <c r="AM351" s="2" t="s">
        <v>102</v>
      </c>
      <c r="AN351" s="2" t="s">
        <v>102</v>
      </c>
      <c r="AO351" s="2" t="s">
        <v>102</v>
      </c>
      <c r="AP351" s="2" t="s">
        <v>102</v>
      </c>
      <c r="AQ351" s="2" t="s">
        <v>102</v>
      </c>
      <c r="AR351" s="2" t="s">
        <v>102</v>
      </c>
      <c r="AS351" s="2" t="s">
        <v>102</v>
      </c>
      <c r="AT351" s="2" t="s">
        <v>102</v>
      </c>
      <c r="AU351" s="2" t="s">
        <v>102</v>
      </c>
      <c r="AV351" s="2" t="s">
        <v>102</v>
      </c>
      <c r="AW351" s="2" t="s">
        <v>102</v>
      </c>
      <c r="AX351" s="2" t="s">
        <v>102</v>
      </c>
      <c r="AY351" s="2" t="s">
        <v>102</v>
      </c>
      <c r="AZ351" s="2" t="s">
        <v>102</v>
      </c>
      <c r="BB351" s="2" t="s">
        <v>102</v>
      </c>
      <c r="BD351" s="2" t="s">
        <v>102</v>
      </c>
      <c r="BE351" s="2" t="s">
        <v>102</v>
      </c>
      <c r="BF351" s="2" t="s">
        <v>102</v>
      </c>
      <c r="BG351" s="2" t="s">
        <v>102</v>
      </c>
      <c r="BH351" s="2" t="s">
        <v>102</v>
      </c>
      <c r="BI351" s="2" t="s">
        <v>102</v>
      </c>
      <c r="BJ351" s="2" t="s">
        <v>102</v>
      </c>
      <c r="BK351" s="2" t="s">
        <v>102</v>
      </c>
      <c r="BL351" s="2" t="s">
        <v>102</v>
      </c>
      <c r="BM351" s="2" t="s">
        <v>102</v>
      </c>
      <c r="BN351" s="2" t="s">
        <v>102</v>
      </c>
      <c r="BO351" s="2" t="s">
        <v>102</v>
      </c>
      <c r="BP351" s="2" t="s">
        <v>102</v>
      </c>
      <c r="BQ351" s="2" t="s">
        <v>102</v>
      </c>
      <c r="BR351" s="2" t="s">
        <v>102</v>
      </c>
      <c r="BS351" s="2" t="s">
        <v>102</v>
      </c>
      <c r="BT351" s="2" t="s">
        <v>103</v>
      </c>
      <c r="BU351" s="2" t="s">
        <v>103</v>
      </c>
      <c r="BV351" s="2" t="s">
        <v>102</v>
      </c>
      <c r="BW351" s="2" t="s">
        <v>102</v>
      </c>
      <c r="BX351" s="2" t="s">
        <v>102</v>
      </c>
      <c r="BY351" s="2" t="s">
        <v>102</v>
      </c>
      <c r="BZ351" s="2" t="s">
        <v>102</v>
      </c>
      <c r="CA351" s="2" t="s">
        <v>102</v>
      </c>
      <c r="CB351" s="2" t="s">
        <v>102</v>
      </c>
      <c r="CC351" s="2" t="s">
        <v>102</v>
      </c>
      <c r="CD351" s="2" t="s">
        <v>102</v>
      </c>
      <c r="CE351" s="2" t="s">
        <v>102</v>
      </c>
      <c r="CF351" s="2" t="s">
        <v>102</v>
      </c>
      <c r="CG351" s="2" t="s">
        <v>102</v>
      </c>
      <c r="CH351" s="2" t="s">
        <v>102</v>
      </c>
      <c r="CI351" s="2" t="s">
        <v>102</v>
      </c>
      <c r="CJ351" s="2" t="s">
        <v>102</v>
      </c>
      <c r="CK351" s="2" t="s">
        <v>102</v>
      </c>
      <c r="CL351" s="2" t="s">
        <v>102</v>
      </c>
      <c r="CM351" s="2" t="s">
        <v>102</v>
      </c>
      <c r="CN351" s="2" t="s">
        <v>102</v>
      </c>
      <c r="CO351" s="2" t="s">
        <v>102</v>
      </c>
      <c r="CP351" s="2" t="s">
        <v>102</v>
      </c>
      <c r="CQ351" s="2" t="s">
        <v>102</v>
      </c>
      <c r="CR351" s="2" t="s">
        <v>102</v>
      </c>
      <c r="CS351" s="2" t="s">
        <v>102</v>
      </c>
      <c r="CT351" s="2" t="s">
        <v>102</v>
      </c>
      <c r="CU351" s="2" t="s">
        <v>102</v>
      </c>
    </row>
    <row r="352" spans="1:99" x14ac:dyDescent="0.3">
      <c r="A352" s="2" t="s">
        <v>379</v>
      </c>
      <c r="B352" s="2">
        <v>160692</v>
      </c>
      <c r="C352" s="2" t="s">
        <v>10454</v>
      </c>
      <c r="D352" s="2" t="s">
        <v>792</v>
      </c>
      <c r="E352" s="2" t="s">
        <v>10455</v>
      </c>
      <c r="F352" s="2" t="s">
        <v>10455</v>
      </c>
      <c r="G352" s="2" t="s">
        <v>10456</v>
      </c>
      <c r="H352" s="2" t="s">
        <v>1808</v>
      </c>
      <c r="I352" s="2" t="s">
        <v>1298</v>
      </c>
      <c r="K352" s="2" t="s">
        <v>1299</v>
      </c>
      <c r="L352" s="2">
        <v>0</v>
      </c>
      <c r="M352" s="2" t="s">
        <v>10457</v>
      </c>
      <c r="N352" s="2" t="s">
        <v>10458</v>
      </c>
      <c r="U352" s="2" t="s">
        <v>798</v>
      </c>
      <c r="V352" s="3">
        <v>40998</v>
      </c>
      <c r="W352" s="3">
        <v>41365</v>
      </c>
      <c r="X352" s="4">
        <v>41183</v>
      </c>
      <c r="Y352" s="2" t="s">
        <v>103</v>
      </c>
      <c r="Z352" s="2" t="s">
        <v>10459</v>
      </c>
      <c r="AA352" s="2" t="s">
        <v>103</v>
      </c>
      <c r="AB352" s="2" t="s">
        <v>102</v>
      </c>
      <c r="AD352" s="2" t="s">
        <v>102</v>
      </c>
      <c r="AF352" s="2" t="s">
        <v>102</v>
      </c>
      <c r="AG352" s="2" t="s">
        <v>103</v>
      </c>
      <c r="AH352" s="2" t="s">
        <v>102</v>
      </c>
      <c r="AI352" s="2" t="s">
        <v>218</v>
      </c>
      <c r="AJ352" s="2" t="s">
        <v>10460</v>
      </c>
      <c r="AL352" s="2" t="s">
        <v>1299</v>
      </c>
      <c r="AM352" s="2" t="s">
        <v>102</v>
      </c>
      <c r="AN352" s="2" t="s">
        <v>102</v>
      </c>
      <c r="AO352" s="2" t="s">
        <v>102</v>
      </c>
      <c r="AP352" s="2" t="s">
        <v>102</v>
      </c>
      <c r="AQ352" s="2" t="s">
        <v>102</v>
      </c>
      <c r="AR352" s="2" t="s">
        <v>102</v>
      </c>
      <c r="AS352" s="2" t="s">
        <v>102</v>
      </c>
      <c r="AT352" s="2" t="s">
        <v>102</v>
      </c>
      <c r="AU352" s="2" t="s">
        <v>102</v>
      </c>
      <c r="AV352" s="2" t="s">
        <v>102</v>
      </c>
      <c r="AW352" s="2" t="s">
        <v>102</v>
      </c>
      <c r="AX352" s="2" t="s">
        <v>102</v>
      </c>
      <c r="AY352" s="2" t="s">
        <v>102</v>
      </c>
      <c r="AZ352" s="2" t="s">
        <v>102</v>
      </c>
      <c r="BB352" s="2" t="s">
        <v>102</v>
      </c>
      <c r="BD352" s="2" t="s">
        <v>102</v>
      </c>
      <c r="BE352" s="2" t="s">
        <v>102</v>
      </c>
      <c r="BF352" s="2" t="s">
        <v>103</v>
      </c>
      <c r="BG352" s="2" t="s">
        <v>102</v>
      </c>
      <c r="BH352" s="2" t="s">
        <v>102</v>
      </c>
      <c r="BI352" s="2" t="s">
        <v>102</v>
      </c>
      <c r="BJ352" s="2" t="s">
        <v>102</v>
      </c>
      <c r="BK352" s="2" t="s">
        <v>102</v>
      </c>
      <c r="BL352" s="2" t="s">
        <v>102</v>
      </c>
      <c r="BM352" s="2" t="s">
        <v>102</v>
      </c>
      <c r="BN352" s="2" t="s">
        <v>102</v>
      </c>
      <c r="BO352" s="2" t="s">
        <v>102</v>
      </c>
      <c r="BP352" s="2" t="s">
        <v>102</v>
      </c>
      <c r="BQ352" s="2" t="s">
        <v>102</v>
      </c>
      <c r="BR352" s="2" t="s">
        <v>102</v>
      </c>
      <c r="BS352" s="2" t="s">
        <v>102</v>
      </c>
      <c r="BT352" s="2" t="s">
        <v>103</v>
      </c>
      <c r="BU352" s="2" t="s">
        <v>103</v>
      </c>
      <c r="BV352" s="2" t="s">
        <v>102</v>
      </c>
      <c r="BW352" s="2" t="s">
        <v>102</v>
      </c>
      <c r="BX352" s="2" t="s">
        <v>102</v>
      </c>
      <c r="BY352" s="2" t="s">
        <v>102</v>
      </c>
      <c r="BZ352" s="2" t="s">
        <v>102</v>
      </c>
      <c r="CA352" s="2" t="s">
        <v>102</v>
      </c>
      <c r="CB352" s="2" t="s">
        <v>102</v>
      </c>
      <c r="CC352" s="2" t="s">
        <v>102</v>
      </c>
      <c r="CD352" s="2" t="s">
        <v>102</v>
      </c>
      <c r="CE352" s="2" t="s">
        <v>102</v>
      </c>
      <c r="CF352" s="2" t="s">
        <v>102</v>
      </c>
      <c r="CG352" s="2" t="s">
        <v>102</v>
      </c>
      <c r="CH352" s="2" t="s">
        <v>102</v>
      </c>
      <c r="CI352" s="2" t="s">
        <v>102</v>
      </c>
      <c r="CJ352" s="2" t="s">
        <v>102</v>
      </c>
      <c r="CK352" s="2" t="s">
        <v>102</v>
      </c>
      <c r="CL352" s="2" t="s">
        <v>102</v>
      </c>
      <c r="CM352" s="2" t="s">
        <v>102</v>
      </c>
      <c r="CN352" s="2" t="s">
        <v>102</v>
      </c>
      <c r="CO352" s="2" t="s">
        <v>102</v>
      </c>
      <c r="CP352" s="2" t="s">
        <v>102</v>
      </c>
      <c r="CQ352" s="2" t="s">
        <v>102</v>
      </c>
      <c r="CR352" s="2" t="s">
        <v>102</v>
      </c>
      <c r="CS352" s="2" t="s">
        <v>102</v>
      </c>
      <c r="CT352" s="2" t="s">
        <v>102</v>
      </c>
      <c r="CU352" s="2" t="s">
        <v>102</v>
      </c>
    </row>
    <row r="353" spans="1:99" x14ac:dyDescent="0.3">
      <c r="A353" s="2" t="s">
        <v>379</v>
      </c>
      <c r="B353" s="2">
        <v>160693</v>
      </c>
      <c r="C353" s="2" t="s">
        <v>3197</v>
      </c>
      <c r="D353" s="2" t="s">
        <v>792</v>
      </c>
      <c r="E353" s="2" t="s">
        <v>3198</v>
      </c>
      <c r="F353" s="2" t="s">
        <v>3198</v>
      </c>
      <c r="G353" s="2" t="s">
        <v>3199</v>
      </c>
      <c r="H353" s="2" t="s">
        <v>3200</v>
      </c>
      <c r="I353" s="2" t="s">
        <v>1215</v>
      </c>
      <c r="K353" s="2" t="s">
        <v>197</v>
      </c>
      <c r="L353" s="2" t="s">
        <v>3201</v>
      </c>
      <c r="M353" s="2" t="s">
        <v>3202</v>
      </c>
      <c r="N353" s="2" t="s">
        <v>3203</v>
      </c>
      <c r="U353" s="2" t="s">
        <v>798</v>
      </c>
      <c r="V353" s="3">
        <v>40981</v>
      </c>
      <c r="W353" s="3">
        <v>41346</v>
      </c>
      <c r="X353" s="4">
        <v>41183</v>
      </c>
      <c r="Y353" s="2" t="s">
        <v>103</v>
      </c>
      <c r="Z353" s="2" t="s">
        <v>3204</v>
      </c>
      <c r="AA353" s="2" t="s">
        <v>102</v>
      </c>
      <c r="AB353" s="2" t="s">
        <v>102</v>
      </c>
      <c r="AD353" s="2" t="s">
        <v>102</v>
      </c>
      <c r="AF353" s="2" t="s">
        <v>102</v>
      </c>
      <c r="AG353" s="2" t="s">
        <v>103</v>
      </c>
      <c r="AH353" s="2" t="s">
        <v>102</v>
      </c>
      <c r="AI353" s="2" t="s">
        <v>108</v>
      </c>
      <c r="AL353" s="2" t="s">
        <v>1216</v>
      </c>
      <c r="AM353" s="2" t="s">
        <v>102</v>
      </c>
      <c r="AN353" s="2" t="s">
        <v>102</v>
      </c>
      <c r="AO353" s="2" t="s">
        <v>102</v>
      </c>
      <c r="AP353" s="2" t="s">
        <v>102</v>
      </c>
      <c r="AQ353" s="2" t="s">
        <v>102</v>
      </c>
      <c r="AR353" s="2" t="s">
        <v>102</v>
      </c>
      <c r="AS353" s="2" t="s">
        <v>102</v>
      </c>
      <c r="AT353" s="2" t="s">
        <v>102</v>
      </c>
      <c r="AU353" s="2" t="s">
        <v>102</v>
      </c>
      <c r="AV353" s="2" t="s">
        <v>102</v>
      </c>
      <c r="AW353" s="2" t="s">
        <v>102</v>
      </c>
      <c r="AX353" s="2" t="s">
        <v>102</v>
      </c>
      <c r="AY353" s="2" t="s">
        <v>102</v>
      </c>
      <c r="AZ353" s="2" t="s">
        <v>102</v>
      </c>
      <c r="BB353" s="2" t="s">
        <v>103</v>
      </c>
      <c r="BC353" s="2" t="s">
        <v>102</v>
      </c>
      <c r="BD353" s="2" t="s">
        <v>102</v>
      </c>
      <c r="BE353" s="2" t="s">
        <v>103</v>
      </c>
      <c r="BF353" s="2" t="s">
        <v>103</v>
      </c>
      <c r="BG353" s="2" t="s">
        <v>102</v>
      </c>
      <c r="BH353" s="2" t="s">
        <v>102</v>
      </c>
      <c r="BI353" s="2" t="s">
        <v>102</v>
      </c>
      <c r="BJ353" s="2" t="s">
        <v>102</v>
      </c>
      <c r="BK353" s="2" t="s">
        <v>102</v>
      </c>
      <c r="BL353" s="2" t="s">
        <v>102</v>
      </c>
      <c r="BM353" s="2" t="s">
        <v>102</v>
      </c>
      <c r="BN353" s="2" t="s">
        <v>102</v>
      </c>
      <c r="BO353" s="2" t="s">
        <v>102</v>
      </c>
      <c r="BP353" s="2" t="s">
        <v>103</v>
      </c>
      <c r="BQ353" s="2" t="s">
        <v>102</v>
      </c>
      <c r="BR353" s="2" t="s">
        <v>102</v>
      </c>
      <c r="BS353" s="2" t="s">
        <v>102</v>
      </c>
      <c r="BT353" s="2" t="s">
        <v>103</v>
      </c>
      <c r="BU353" s="2" t="s">
        <v>103</v>
      </c>
      <c r="BV353" s="2" t="s">
        <v>102</v>
      </c>
      <c r="BW353" s="2" t="s">
        <v>102</v>
      </c>
      <c r="BX353" s="2" t="s">
        <v>102</v>
      </c>
      <c r="BY353" s="2" t="s">
        <v>102</v>
      </c>
      <c r="BZ353" s="2" t="s">
        <v>102</v>
      </c>
      <c r="CA353" s="2" t="s">
        <v>102</v>
      </c>
      <c r="CB353" s="2" t="s">
        <v>102</v>
      </c>
      <c r="CC353" s="2" t="s">
        <v>102</v>
      </c>
      <c r="CD353" s="2" t="s">
        <v>102</v>
      </c>
      <c r="CE353" s="2" t="s">
        <v>102</v>
      </c>
      <c r="CF353" s="2" t="s">
        <v>102</v>
      </c>
      <c r="CG353" s="2" t="s">
        <v>102</v>
      </c>
      <c r="CH353" s="2" t="s">
        <v>102</v>
      </c>
      <c r="CI353" s="2" t="s">
        <v>102</v>
      </c>
      <c r="CJ353" s="2" t="s">
        <v>102</v>
      </c>
      <c r="CK353" s="2" t="s">
        <v>102</v>
      </c>
      <c r="CL353" s="2" t="s">
        <v>102</v>
      </c>
      <c r="CM353" s="2" t="s">
        <v>102</v>
      </c>
      <c r="CN353" s="2" t="s">
        <v>102</v>
      </c>
      <c r="CO353" s="2" t="s">
        <v>102</v>
      </c>
      <c r="CP353" s="2" t="s">
        <v>102</v>
      </c>
      <c r="CQ353" s="2" t="s">
        <v>102</v>
      </c>
      <c r="CR353" s="2" t="s">
        <v>102</v>
      </c>
      <c r="CS353" s="2" t="s">
        <v>102</v>
      </c>
      <c r="CT353" s="2" t="s">
        <v>102</v>
      </c>
      <c r="CU353" s="2" t="s">
        <v>102</v>
      </c>
    </row>
    <row r="354" spans="1:99" x14ac:dyDescent="0.3">
      <c r="A354" s="2" t="s">
        <v>116</v>
      </c>
      <c r="B354" s="2">
        <v>160695</v>
      </c>
      <c r="C354" s="2" t="s">
        <v>4076</v>
      </c>
      <c r="D354" s="2" t="s">
        <v>792</v>
      </c>
      <c r="E354" s="2" t="s">
        <v>4077</v>
      </c>
      <c r="F354" s="2" t="s">
        <v>4077</v>
      </c>
      <c r="G354" s="2" t="s">
        <v>585</v>
      </c>
      <c r="H354" s="2" t="s">
        <v>1776</v>
      </c>
      <c r="I354" s="2" t="s">
        <v>120</v>
      </c>
      <c r="J354" s="2" t="s">
        <v>117</v>
      </c>
      <c r="K354" s="2" t="s">
        <v>101</v>
      </c>
      <c r="L354" s="2">
        <v>77002</v>
      </c>
      <c r="M354" s="2" t="s">
        <v>4078</v>
      </c>
      <c r="N354" s="2" t="s">
        <v>4079</v>
      </c>
      <c r="U354" s="2" t="s">
        <v>798</v>
      </c>
      <c r="V354" s="3">
        <v>40990</v>
      </c>
      <c r="W354" s="3">
        <v>41365</v>
      </c>
      <c r="X354" s="4">
        <v>41183</v>
      </c>
      <c r="Y354" s="2" t="s">
        <v>103</v>
      </c>
      <c r="Z354" s="2" t="s">
        <v>4080</v>
      </c>
      <c r="AA354" s="2" t="s">
        <v>102</v>
      </c>
      <c r="AB354" s="2" t="s">
        <v>102</v>
      </c>
      <c r="AD354" s="2" t="s">
        <v>102</v>
      </c>
      <c r="AF354" s="2" t="s">
        <v>103</v>
      </c>
      <c r="AG354" s="2" t="s">
        <v>102</v>
      </c>
      <c r="AH354" s="2" t="s">
        <v>102</v>
      </c>
      <c r="AI354" s="2" t="s">
        <v>126</v>
      </c>
      <c r="AK354" s="2" t="s">
        <v>105</v>
      </c>
      <c r="AL354" s="2" t="s">
        <v>101</v>
      </c>
      <c r="AM354" s="2" t="s">
        <v>102</v>
      </c>
      <c r="AN354" s="2" t="s">
        <v>102</v>
      </c>
      <c r="AO354" s="2" t="s">
        <v>102</v>
      </c>
      <c r="AP354" s="2" t="s">
        <v>102</v>
      </c>
      <c r="AQ354" s="2" t="s">
        <v>102</v>
      </c>
      <c r="AR354" s="2" t="s">
        <v>102</v>
      </c>
      <c r="AS354" s="2" t="s">
        <v>102</v>
      </c>
      <c r="AT354" s="2" t="s">
        <v>102</v>
      </c>
      <c r="AU354" s="2" t="s">
        <v>102</v>
      </c>
      <c r="AV354" s="2" t="s">
        <v>102</v>
      </c>
      <c r="AW354" s="2" t="s">
        <v>102</v>
      </c>
      <c r="AX354" s="2" t="s">
        <v>102</v>
      </c>
      <c r="AY354" s="2" t="s">
        <v>102</v>
      </c>
      <c r="AZ354" s="2" t="s">
        <v>102</v>
      </c>
      <c r="BB354" s="2" t="s">
        <v>102</v>
      </c>
      <c r="BD354" s="2" t="s">
        <v>102</v>
      </c>
      <c r="BE354" s="2" t="s">
        <v>102</v>
      </c>
      <c r="BF354" s="2" t="s">
        <v>102</v>
      </c>
      <c r="BG354" s="2" t="s">
        <v>102</v>
      </c>
      <c r="BH354" s="2" t="s">
        <v>102</v>
      </c>
      <c r="BI354" s="2" t="s">
        <v>102</v>
      </c>
      <c r="BJ354" s="2" t="s">
        <v>102</v>
      </c>
      <c r="BK354" s="2" t="s">
        <v>102</v>
      </c>
      <c r="BL354" s="2" t="s">
        <v>102</v>
      </c>
      <c r="BM354" s="2" t="s">
        <v>102</v>
      </c>
      <c r="BN354" s="2" t="s">
        <v>102</v>
      </c>
      <c r="BO354" s="2" t="s">
        <v>102</v>
      </c>
      <c r="BP354" s="2" t="s">
        <v>102</v>
      </c>
      <c r="BQ354" s="2" t="s">
        <v>102</v>
      </c>
      <c r="BR354" s="2" t="s">
        <v>102</v>
      </c>
      <c r="BS354" s="2" t="s">
        <v>102</v>
      </c>
      <c r="BT354" s="2" t="s">
        <v>103</v>
      </c>
      <c r="BU354" s="2" t="s">
        <v>103</v>
      </c>
      <c r="BV354" s="2" t="s">
        <v>102</v>
      </c>
      <c r="BW354" s="2" t="s">
        <v>102</v>
      </c>
      <c r="BX354" s="2" t="s">
        <v>102</v>
      </c>
      <c r="BY354" s="2" t="s">
        <v>102</v>
      </c>
      <c r="BZ354" s="2" t="s">
        <v>102</v>
      </c>
      <c r="CA354" s="2" t="s">
        <v>102</v>
      </c>
      <c r="CB354" s="2" t="s">
        <v>102</v>
      </c>
      <c r="CC354" s="2" t="s">
        <v>102</v>
      </c>
      <c r="CD354" s="2" t="s">
        <v>102</v>
      </c>
      <c r="CE354" s="2" t="s">
        <v>102</v>
      </c>
      <c r="CF354" s="2" t="s">
        <v>102</v>
      </c>
      <c r="CG354" s="2" t="s">
        <v>102</v>
      </c>
      <c r="CH354" s="2" t="s">
        <v>102</v>
      </c>
      <c r="CI354" s="2" t="s">
        <v>102</v>
      </c>
      <c r="CJ354" s="2" t="s">
        <v>102</v>
      </c>
      <c r="CK354" s="2" t="s">
        <v>102</v>
      </c>
      <c r="CL354" s="2" t="s">
        <v>102</v>
      </c>
      <c r="CM354" s="2" t="s">
        <v>102</v>
      </c>
      <c r="CN354" s="2" t="s">
        <v>102</v>
      </c>
      <c r="CO354" s="2" t="s">
        <v>102</v>
      </c>
      <c r="CP354" s="2" t="s">
        <v>102</v>
      </c>
      <c r="CQ354" s="2" t="s">
        <v>102</v>
      </c>
      <c r="CR354" s="2" t="s">
        <v>102</v>
      </c>
      <c r="CS354" s="2" t="s">
        <v>102</v>
      </c>
      <c r="CT354" s="2" t="s">
        <v>102</v>
      </c>
      <c r="CU354" s="2" t="s">
        <v>102</v>
      </c>
    </row>
    <row r="355" spans="1:99" x14ac:dyDescent="0.3">
      <c r="A355" s="2" t="s">
        <v>139</v>
      </c>
      <c r="B355" s="2">
        <v>160698</v>
      </c>
      <c r="C355" s="2" t="s">
        <v>7626</v>
      </c>
      <c r="D355" s="2" t="s">
        <v>792</v>
      </c>
      <c r="E355" s="2" t="s">
        <v>7627</v>
      </c>
      <c r="F355" s="2" t="s">
        <v>7628</v>
      </c>
      <c r="G355" s="2" t="s">
        <v>7629</v>
      </c>
      <c r="I355" s="2" t="s">
        <v>215</v>
      </c>
      <c r="J355" s="2" t="s">
        <v>140</v>
      </c>
      <c r="K355" s="2" t="s">
        <v>101</v>
      </c>
      <c r="L355" s="2">
        <v>30309</v>
      </c>
      <c r="M355" s="2" t="s">
        <v>7630</v>
      </c>
      <c r="N355" s="2" t="s">
        <v>7631</v>
      </c>
      <c r="U355" s="2" t="s">
        <v>798</v>
      </c>
      <c r="V355" s="3">
        <v>40997</v>
      </c>
      <c r="W355" s="3">
        <v>41365</v>
      </c>
      <c r="X355" s="4">
        <v>41183</v>
      </c>
      <c r="Y355" s="2" t="s">
        <v>103</v>
      </c>
      <c r="Z355" s="2" t="s">
        <v>7632</v>
      </c>
      <c r="AA355" s="2" t="s">
        <v>102</v>
      </c>
      <c r="AB355" s="2" t="s">
        <v>102</v>
      </c>
      <c r="AD355" s="2" t="s">
        <v>102</v>
      </c>
      <c r="AF355" s="2" t="s">
        <v>102</v>
      </c>
      <c r="AG355" s="2" t="s">
        <v>103</v>
      </c>
      <c r="AH355" s="2" t="s">
        <v>102</v>
      </c>
      <c r="AI355" s="2" t="s">
        <v>104</v>
      </c>
      <c r="AK355" s="2" t="s">
        <v>105</v>
      </c>
      <c r="AL355" s="2" t="s">
        <v>101</v>
      </c>
      <c r="AM355" s="2" t="s">
        <v>102</v>
      </c>
      <c r="AN355" s="2" t="s">
        <v>102</v>
      </c>
      <c r="AO355" s="2" t="s">
        <v>102</v>
      </c>
      <c r="AP355" s="2" t="s">
        <v>102</v>
      </c>
      <c r="AQ355" s="2" t="s">
        <v>102</v>
      </c>
      <c r="AR355" s="2" t="s">
        <v>102</v>
      </c>
      <c r="AS355" s="2" t="s">
        <v>102</v>
      </c>
      <c r="AT355" s="2" t="s">
        <v>102</v>
      </c>
      <c r="AU355" s="2" t="s">
        <v>102</v>
      </c>
      <c r="AV355" s="2" t="s">
        <v>102</v>
      </c>
      <c r="AW355" s="2" t="s">
        <v>102</v>
      </c>
      <c r="AX355" s="2" t="s">
        <v>102</v>
      </c>
      <c r="AY355" s="2" t="s">
        <v>102</v>
      </c>
      <c r="AZ355" s="2" t="s">
        <v>102</v>
      </c>
      <c r="BB355" s="2" t="s">
        <v>102</v>
      </c>
      <c r="BD355" s="2" t="s">
        <v>102</v>
      </c>
      <c r="BE355" s="2" t="s">
        <v>102</v>
      </c>
      <c r="BF355" s="2" t="s">
        <v>103</v>
      </c>
      <c r="BG355" s="2" t="s">
        <v>102</v>
      </c>
      <c r="BH355" s="2" t="s">
        <v>102</v>
      </c>
      <c r="BI355" s="2" t="s">
        <v>102</v>
      </c>
      <c r="BJ355" s="2" t="s">
        <v>102</v>
      </c>
      <c r="BK355" s="2" t="s">
        <v>102</v>
      </c>
      <c r="BL355" s="2" t="s">
        <v>102</v>
      </c>
      <c r="BM355" s="2" t="s">
        <v>102</v>
      </c>
      <c r="BN355" s="2" t="s">
        <v>102</v>
      </c>
      <c r="BO355" s="2" t="s">
        <v>102</v>
      </c>
      <c r="BP355" s="2" t="s">
        <v>102</v>
      </c>
      <c r="BQ355" s="2" t="s">
        <v>102</v>
      </c>
      <c r="BR355" s="2" t="s">
        <v>102</v>
      </c>
      <c r="BS355" s="2" t="s">
        <v>102</v>
      </c>
      <c r="BT355" s="2" t="s">
        <v>103</v>
      </c>
      <c r="BU355" s="2" t="s">
        <v>103</v>
      </c>
      <c r="BV355" s="2" t="s">
        <v>102</v>
      </c>
      <c r="BW355" s="2" t="s">
        <v>102</v>
      </c>
      <c r="BX355" s="2" t="s">
        <v>102</v>
      </c>
      <c r="BY355" s="2" t="s">
        <v>102</v>
      </c>
      <c r="BZ355" s="2" t="s">
        <v>102</v>
      </c>
      <c r="CA355" s="2" t="s">
        <v>102</v>
      </c>
      <c r="CB355" s="2" t="s">
        <v>102</v>
      </c>
      <c r="CC355" s="2" t="s">
        <v>102</v>
      </c>
      <c r="CD355" s="2" t="s">
        <v>102</v>
      </c>
      <c r="CE355" s="2" t="s">
        <v>102</v>
      </c>
      <c r="CF355" s="2" t="s">
        <v>102</v>
      </c>
      <c r="CG355" s="2" t="s">
        <v>102</v>
      </c>
      <c r="CH355" s="2" t="s">
        <v>102</v>
      </c>
      <c r="CI355" s="2" t="s">
        <v>102</v>
      </c>
      <c r="CJ355" s="2" t="s">
        <v>102</v>
      </c>
      <c r="CK355" s="2" t="s">
        <v>102</v>
      </c>
      <c r="CL355" s="2" t="s">
        <v>102</v>
      </c>
      <c r="CM355" s="2" t="s">
        <v>102</v>
      </c>
      <c r="CN355" s="2" t="s">
        <v>102</v>
      </c>
      <c r="CO355" s="2" t="s">
        <v>102</v>
      </c>
      <c r="CP355" s="2" t="s">
        <v>102</v>
      </c>
      <c r="CQ355" s="2" t="s">
        <v>102</v>
      </c>
      <c r="CR355" s="2" t="s">
        <v>102</v>
      </c>
      <c r="CS355" s="2" t="s">
        <v>102</v>
      </c>
      <c r="CT355" s="2" t="s">
        <v>102</v>
      </c>
      <c r="CU355" s="2" t="s">
        <v>102</v>
      </c>
    </row>
    <row r="356" spans="1:99" x14ac:dyDescent="0.3">
      <c r="A356" s="2" t="s">
        <v>109</v>
      </c>
      <c r="B356" s="2">
        <v>160700</v>
      </c>
      <c r="C356" s="2" t="s">
        <v>11938</v>
      </c>
      <c r="D356" s="2" t="s">
        <v>792</v>
      </c>
      <c r="E356" s="2" t="s">
        <v>11939</v>
      </c>
      <c r="F356" s="2" t="s">
        <v>11939</v>
      </c>
      <c r="G356" s="2" t="s">
        <v>874</v>
      </c>
      <c r="H356" s="2" t="s">
        <v>186</v>
      </c>
      <c r="I356" s="2" t="s">
        <v>130</v>
      </c>
      <c r="J356" s="2" t="s">
        <v>131</v>
      </c>
      <c r="K356" s="2" t="s">
        <v>101</v>
      </c>
      <c r="L356" s="2">
        <v>10022</v>
      </c>
      <c r="M356" s="2" t="s">
        <v>11940</v>
      </c>
      <c r="N356" s="2" t="s">
        <v>11941</v>
      </c>
      <c r="U356" s="2" t="s">
        <v>798</v>
      </c>
      <c r="V356" s="3">
        <v>41001</v>
      </c>
      <c r="W356" s="3">
        <v>41001</v>
      </c>
      <c r="X356" s="4">
        <v>40848</v>
      </c>
      <c r="Y356" s="2" t="s">
        <v>103</v>
      </c>
      <c r="Z356" s="2" t="s">
        <v>11942</v>
      </c>
      <c r="AA356" s="2" t="s">
        <v>102</v>
      </c>
      <c r="AB356" s="2" t="s">
        <v>102</v>
      </c>
      <c r="AD356" s="2" t="s">
        <v>102</v>
      </c>
      <c r="AF356" s="2" t="s">
        <v>102</v>
      </c>
      <c r="AG356" s="2" t="s">
        <v>103</v>
      </c>
      <c r="AH356" s="2" t="s">
        <v>102</v>
      </c>
      <c r="AI356" s="2" t="s">
        <v>104</v>
      </c>
      <c r="AK356" s="2" t="s">
        <v>105</v>
      </c>
      <c r="AL356" s="2" t="s">
        <v>101</v>
      </c>
      <c r="AM356" s="2" t="s">
        <v>102</v>
      </c>
      <c r="AN356" s="2" t="s">
        <v>102</v>
      </c>
      <c r="AO356" s="2" t="s">
        <v>102</v>
      </c>
      <c r="AP356" s="2" t="s">
        <v>102</v>
      </c>
      <c r="AQ356" s="2" t="s">
        <v>102</v>
      </c>
      <c r="AR356" s="2" t="s">
        <v>102</v>
      </c>
      <c r="AS356" s="2" t="s">
        <v>102</v>
      </c>
      <c r="AT356" s="2" t="s">
        <v>102</v>
      </c>
      <c r="AU356" s="2" t="s">
        <v>102</v>
      </c>
      <c r="AV356" s="2" t="s">
        <v>102</v>
      </c>
      <c r="AW356" s="2" t="s">
        <v>102</v>
      </c>
      <c r="AX356" s="2" t="s">
        <v>102</v>
      </c>
      <c r="AY356" s="2" t="s">
        <v>102</v>
      </c>
      <c r="AZ356" s="2" t="s">
        <v>102</v>
      </c>
      <c r="BB356" s="2" t="s">
        <v>102</v>
      </c>
      <c r="BC356" s="2" t="s">
        <v>102</v>
      </c>
      <c r="BD356" s="2" t="s">
        <v>102</v>
      </c>
      <c r="BE356" s="2" t="s">
        <v>102</v>
      </c>
      <c r="BF356" s="2" t="s">
        <v>103</v>
      </c>
      <c r="BG356" s="2" t="s">
        <v>102</v>
      </c>
      <c r="BH356" s="2" t="s">
        <v>102</v>
      </c>
      <c r="BI356" s="2" t="s">
        <v>102</v>
      </c>
      <c r="BJ356" s="2" t="s">
        <v>102</v>
      </c>
      <c r="BK356" s="2" t="s">
        <v>102</v>
      </c>
      <c r="BL356" s="2" t="s">
        <v>102</v>
      </c>
      <c r="BM356" s="2" t="s">
        <v>102</v>
      </c>
      <c r="BN356" s="2" t="s">
        <v>102</v>
      </c>
      <c r="BO356" s="2" t="s">
        <v>102</v>
      </c>
      <c r="BP356" s="2" t="s">
        <v>102</v>
      </c>
      <c r="BQ356" s="2" t="s">
        <v>102</v>
      </c>
      <c r="BR356" s="2" t="s">
        <v>102</v>
      </c>
      <c r="BS356" s="2" t="s">
        <v>102</v>
      </c>
      <c r="BT356" s="2" t="s">
        <v>102</v>
      </c>
      <c r="BU356" s="2" t="s">
        <v>103</v>
      </c>
      <c r="BV356" s="2" t="s">
        <v>102</v>
      </c>
      <c r="BW356" s="2" t="s">
        <v>102</v>
      </c>
      <c r="BX356" s="2" t="s">
        <v>102</v>
      </c>
      <c r="BY356" s="2" t="s">
        <v>102</v>
      </c>
      <c r="BZ356" s="2" t="s">
        <v>102</v>
      </c>
      <c r="CA356" s="2" t="s">
        <v>102</v>
      </c>
      <c r="CB356" s="2" t="s">
        <v>102</v>
      </c>
      <c r="CC356" s="2" t="s">
        <v>102</v>
      </c>
      <c r="CD356" s="2" t="s">
        <v>102</v>
      </c>
      <c r="CE356" s="2" t="s">
        <v>102</v>
      </c>
      <c r="CF356" s="2" t="s">
        <v>102</v>
      </c>
      <c r="CG356" s="2" t="s">
        <v>102</v>
      </c>
      <c r="CH356" s="2" t="s">
        <v>102</v>
      </c>
      <c r="CI356" s="2" t="s">
        <v>102</v>
      </c>
      <c r="CJ356" s="2" t="s">
        <v>102</v>
      </c>
      <c r="CK356" s="2" t="s">
        <v>102</v>
      </c>
      <c r="CL356" s="2" t="s">
        <v>102</v>
      </c>
      <c r="CM356" s="2" t="s">
        <v>102</v>
      </c>
      <c r="CN356" s="2" t="s">
        <v>102</v>
      </c>
      <c r="CO356" s="2" t="s">
        <v>102</v>
      </c>
      <c r="CP356" s="2" t="s">
        <v>102</v>
      </c>
      <c r="CQ356" s="2" t="s">
        <v>102</v>
      </c>
      <c r="CR356" s="2" t="s">
        <v>102</v>
      </c>
      <c r="CS356" s="2" t="s">
        <v>102</v>
      </c>
      <c r="CT356" s="2" t="s">
        <v>102</v>
      </c>
      <c r="CU356" s="2" t="s">
        <v>102</v>
      </c>
    </row>
    <row r="357" spans="1:99" x14ac:dyDescent="0.3">
      <c r="A357" s="2" t="s">
        <v>112</v>
      </c>
      <c r="B357" s="2">
        <v>160704</v>
      </c>
      <c r="C357" s="2" t="s">
        <v>5113</v>
      </c>
      <c r="D357" s="2" t="s">
        <v>792</v>
      </c>
      <c r="E357" s="2" t="s">
        <v>5114</v>
      </c>
      <c r="F357" s="2" t="s">
        <v>5114</v>
      </c>
      <c r="G357" s="2" t="s">
        <v>5115</v>
      </c>
      <c r="H357" s="2" t="s">
        <v>308</v>
      </c>
      <c r="I357" s="2" t="s">
        <v>211</v>
      </c>
      <c r="J357" s="2" t="s">
        <v>134</v>
      </c>
      <c r="K357" s="2" t="s">
        <v>101</v>
      </c>
      <c r="L357" s="2">
        <v>94025</v>
      </c>
      <c r="M357" s="2" t="s">
        <v>5116</v>
      </c>
      <c r="N357" s="2" t="s">
        <v>5117</v>
      </c>
      <c r="U357" s="2" t="s">
        <v>798</v>
      </c>
      <c r="V357" s="3">
        <v>40995</v>
      </c>
      <c r="W357" s="3">
        <v>41347</v>
      </c>
      <c r="X357" s="4">
        <v>41183</v>
      </c>
      <c r="Y357" s="2" t="s">
        <v>103</v>
      </c>
      <c r="Z357" s="2" t="s">
        <v>5118</v>
      </c>
      <c r="AA357" s="2" t="s">
        <v>102</v>
      </c>
      <c r="AB357" s="2" t="s">
        <v>102</v>
      </c>
      <c r="AD357" s="2" t="s">
        <v>102</v>
      </c>
      <c r="AF357" s="2" t="s">
        <v>103</v>
      </c>
      <c r="AG357" s="2" t="s">
        <v>102</v>
      </c>
      <c r="AH357" s="2" t="s">
        <v>102</v>
      </c>
      <c r="AI357" s="2" t="s">
        <v>104</v>
      </c>
      <c r="AK357" s="2" t="s">
        <v>105</v>
      </c>
      <c r="AL357" s="2" t="s">
        <v>101</v>
      </c>
      <c r="AM357" s="2" t="s">
        <v>102</v>
      </c>
      <c r="AN357" s="2" t="s">
        <v>102</v>
      </c>
      <c r="AO357" s="2" t="s">
        <v>102</v>
      </c>
      <c r="AP357" s="2" t="s">
        <v>102</v>
      </c>
      <c r="AQ357" s="2" t="s">
        <v>102</v>
      </c>
      <c r="AR357" s="2" t="s">
        <v>102</v>
      </c>
      <c r="AS357" s="2" t="s">
        <v>102</v>
      </c>
      <c r="AT357" s="2" t="s">
        <v>102</v>
      </c>
      <c r="AU357" s="2" t="s">
        <v>102</v>
      </c>
      <c r="AV357" s="2" t="s">
        <v>102</v>
      </c>
      <c r="AW357" s="2" t="s">
        <v>102</v>
      </c>
      <c r="AX357" s="2" t="s">
        <v>102</v>
      </c>
      <c r="AY357" s="2" t="s">
        <v>102</v>
      </c>
      <c r="AZ357" s="2" t="s">
        <v>102</v>
      </c>
      <c r="BB357" s="2" t="s">
        <v>102</v>
      </c>
      <c r="BD357" s="2" t="s">
        <v>102</v>
      </c>
      <c r="BE357" s="2" t="s">
        <v>102</v>
      </c>
      <c r="BF357" s="2" t="s">
        <v>102</v>
      </c>
      <c r="BG357" s="2" t="s">
        <v>102</v>
      </c>
      <c r="BH357" s="2" t="s">
        <v>102</v>
      </c>
      <c r="BI357" s="2" t="s">
        <v>102</v>
      </c>
      <c r="BJ357" s="2" t="s">
        <v>102</v>
      </c>
      <c r="BK357" s="2" t="s">
        <v>102</v>
      </c>
      <c r="BL357" s="2" t="s">
        <v>102</v>
      </c>
      <c r="BM357" s="2" t="s">
        <v>102</v>
      </c>
      <c r="BN357" s="2" t="s">
        <v>102</v>
      </c>
      <c r="BO357" s="2" t="s">
        <v>102</v>
      </c>
      <c r="BP357" s="2" t="s">
        <v>102</v>
      </c>
      <c r="BQ357" s="2" t="s">
        <v>102</v>
      </c>
      <c r="BR357" s="2" t="s">
        <v>102</v>
      </c>
      <c r="BS357" s="2" t="s">
        <v>102</v>
      </c>
      <c r="BT357" s="2" t="s">
        <v>103</v>
      </c>
      <c r="BU357" s="2" t="s">
        <v>103</v>
      </c>
      <c r="BV357" s="2" t="s">
        <v>102</v>
      </c>
      <c r="BW357" s="2" t="s">
        <v>102</v>
      </c>
      <c r="BX357" s="2" t="s">
        <v>102</v>
      </c>
      <c r="BY357" s="2" t="s">
        <v>102</v>
      </c>
      <c r="BZ357" s="2" t="s">
        <v>102</v>
      </c>
      <c r="CA357" s="2" t="s">
        <v>102</v>
      </c>
      <c r="CB357" s="2" t="s">
        <v>102</v>
      </c>
      <c r="CC357" s="2" t="s">
        <v>102</v>
      </c>
      <c r="CD357" s="2" t="s">
        <v>102</v>
      </c>
      <c r="CE357" s="2" t="s">
        <v>102</v>
      </c>
      <c r="CF357" s="2" t="s">
        <v>102</v>
      </c>
      <c r="CG357" s="2" t="s">
        <v>102</v>
      </c>
      <c r="CH357" s="2" t="s">
        <v>102</v>
      </c>
      <c r="CI357" s="2" t="s">
        <v>102</v>
      </c>
      <c r="CJ357" s="2" t="s">
        <v>102</v>
      </c>
      <c r="CK357" s="2" t="s">
        <v>102</v>
      </c>
      <c r="CL357" s="2" t="s">
        <v>102</v>
      </c>
      <c r="CM357" s="2" t="s">
        <v>102</v>
      </c>
      <c r="CN357" s="2" t="s">
        <v>102</v>
      </c>
      <c r="CO357" s="2" t="s">
        <v>102</v>
      </c>
      <c r="CP357" s="2" t="s">
        <v>102</v>
      </c>
      <c r="CQ357" s="2" t="s">
        <v>102</v>
      </c>
      <c r="CR357" s="2" t="s">
        <v>102</v>
      </c>
      <c r="CS357" s="2" t="s">
        <v>102</v>
      </c>
      <c r="CT357" s="2" t="s">
        <v>102</v>
      </c>
      <c r="CU357" s="2" t="s">
        <v>102</v>
      </c>
    </row>
    <row r="358" spans="1:99" x14ac:dyDescent="0.3">
      <c r="A358" s="2" t="s">
        <v>139</v>
      </c>
      <c r="B358" s="2">
        <v>160713</v>
      </c>
      <c r="C358" s="2" t="s">
        <v>7639</v>
      </c>
      <c r="D358" s="2" t="s">
        <v>792</v>
      </c>
      <c r="E358" s="2" t="s">
        <v>7627</v>
      </c>
      <c r="F358" s="2" t="s">
        <v>7640</v>
      </c>
      <c r="G358" s="2" t="s">
        <v>7641</v>
      </c>
      <c r="I358" s="2" t="s">
        <v>215</v>
      </c>
      <c r="J358" s="2" t="s">
        <v>140</v>
      </c>
      <c r="K358" s="2" t="s">
        <v>101</v>
      </c>
      <c r="L358" s="2">
        <v>30309</v>
      </c>
      <c r="M358" s="2" t="s">
        <v>7630</v>
      </c>
      <c r="N358" s="2" t="s">
        <v>7631</v>
      </c>
      <c r="U358" s="2" t="s">
        <v>798</v>
      </c>
      <c r="V358" s="3">
        <v>40997</v>
      </c>
      <c r="W358" s="3">
        <v>41365</v>
      </c>
      <c r="X358" s="4">
        <v>41183</v>
      </c>
      <c r="Y358" s="2" t="s">
        <v>103</v>
      </c>
      <c r="Z358" s="2" t="s">
        <v>7632</v>
      </c>
      <c r="AA358" s="2" t="s">
        <v>102</v>
      </c>
      <c r="AB358" s="2" t="s">
        <v>102</v>
      </c>
      <c r="AD358" s="2" t="s">
        <v>102</v>
      </c>
      <c r="AF358" s="2" t="s">
        <v>102</v>
      </c>
      <c r="AG358" s="2" t="s">
        <v>103</v>
      </c>
      <c r="AH358" s="2" t="s">
        <v>102</v>
      </c>
      <c r="AI358" s="2" t="s">
        <v>104</v>
      </c>
      <c r="AK358" s="2" t="s">
        <v>105</v>
      </c>
      <c r="AL358" s="2" t="s">
        <v>101</v>
      </c>
      <c r="AM358" s="2" t="s">
        <v>102</v>
      </c>
      <c r="AN358" s="2" t="s">
        <v>102</v>
      </c>
      <c r="AO358" s="2" t="s">
        <v>102</v>
      </c>
      <c r="AP358" s="2" t="s">
        <v>102</v>
      </c>
      <c r="AQ358" s="2" t="s">
        <v>102</v>
      </c>
      <c r="AR358" s="2" t="s">
        <v>102</v>
      </c>
      <c r="AS358" s="2" t="s">
        <v>102</v>
      </c>
      <c r="AT358" s="2" t="s">
        <v>102</v>
      </c>
      <c r="AU358" s="2" t="s">
        <v>102</v>
      </c>
      <c r="AV358" s="2" t="s">
        <v>102</v>
      </c>
      <c r="AW358" s="2" t="s">
        <v>102</v>
      </c>
      <c r="AX358" s="2" t="s">
        <v>102</v>
      </c>
      <c r="AY358" s="2" t="s">
        <v>102</v>
      </c>
      <c r="AZ358" s="2" t="s">
        <v>102</v>
      </c>
      <c r="BB358" s="2" t="s">
        <v>102</v>
      </c>
      <c r="BD358" s="2" t="s">
        <v>102</v>
      </c>
      <c r="BE358" s="2" t="s">
        <v>102</v>
      </c>
      <c r="BF358" s="2" t="s">
        <v>103</v>
      </c>
      <c r="BG358" s="2" t="s">
        <v>102</v>
      </c>
      <c r="BH358" s="2" t="s">
        <v>102</v>
      </c>
      <c r="BI358" s="2" t="s">
        <v>102</v>
      </c>
      <c r="BJ358" s="2" t="s">
        <v>102</v>
      </c>
      <c r="BK358" s="2" t="s">
        <v>102</v>
      </c>
      <c r="BL358" s="2" t="s">
        <v>102</v>
      </c>
      <c r="BM358" s="2" t="s">
        <v>102</v>
      </c>
      <c r="BN358" s="2" t="s">
        <v>102</v>
      </c>
      <c r="BO358" s="2" t="s">
        <v>102</v>
      </c>
      <c r="BP358" s="2" t="s">
        <v>102</v>
      </c>
      <c r="BQ358" s="2" t="s">
        <v>102</v>
      </c>
      <c r="BR358" s="2" t="s">
        <v>102</v>
      </c>
      <c r="BS358" s="2" t="s">
        <v>102</v>
      </c>
      <c r="BT358" s="2" t="s">
        <v>103</v>
      </c>
      <c r="BU358" s="2" t="s">
        <v>103</v>
      </c>
      <c r="BV358" s="2" t="s">
        <v>102</v>
      </c>
      <c r="BW358" s="2" t="s">
        <v>102</v>
      </c>
      <c r="BX358" s="2" t="s">
        <v>102</v>
      </c>
      <c r="BY358" s="2" t="s">
        <v>102</v>
      </c>
      <c r="BZ358" s="2" t="s">
        <v>102</v>
      </c>
      <c r="CA358" s="2" t="s">
        <v>102</v>
      </c>
      <c r="CB358" s="2" t="s">
        <v>102</v>
      </c>
      <c r="CC358" s="2" t="s">
        <v>102</v>
      </c>
      <c r="CD358" s="2" t="s">
        <v>102</v>
      </c>
      <c r="CE358" s="2" t="s">
        <v>102</v>
      </c>
      <c r="CF358" s="2" t="s">
        <v>102</v>
      </c>
      <c r="CG358" s="2" t="s">
        <v>102</v>
      </c>
      <c r="CH358" s="2" t="s">
        <v>102</v>
      </c>
      <c r="CI358" s="2" t="s">
        <v>102</v>
      </c>
      <c r="CJ358" s="2" t="s">
        <v>102</v>
      </c>
      <c r="CK358" s="2" t="s">
        <v>102</v>
      </c>
      <c r="CL358" s="2" t="s">
        <v>102</v>
      </c>
      <c r="CM358" s="2" t="s">
        <v>102</v>
      </c>
      <c r="CN358" s="2" t="s">
        <v>102</v>
      </c>
      <c r="CO358" s="2" t="s">
        <v>102</v>
      </c>
      <c r="CP358" s="2" t="s">
        <v>102</v>
      </c>
      <c r="CQ358" s="2" t="s">
        <v>102</v>
      </c>
      <c r="CR358" s="2" t="s">
        <v>102</v>
      </c>
      <c r="CS358" s="2" t="s">
        <v>102</v>
      </c>
      <c r="CT358" s="2" t="s">
        <v>102</v>
      </c>
      <c r="CU358" s="2" t="s">
        <v>102</v>
      </c>
    </row>
    <row r="359" spans="1:99" x14ac:dyDescent="0.3">
      <c r="A359" s="2" t="s">
        <v>379</v>
      </c>
      <c r="B359" s="2">
        <v>160716</v>
      </c>
      <c r="C359" s="2" t="s">
        <v>2066</v>
      </c>
      <c r="D359" s="2" t="s">
        <v>792</v>
      </c>
      <c r="E359" s="2" t="s">
        <v>2067</v>
      </c>
      <c r="F359" s="2" t="s">
        <v>2067</v>
      </c>
      <c r="G359" s="2" t="s">
        <v>2068</v>
      </c>
      <c r="I359" s="2" t="s">
        <v>1927</v>
      </c>
      <c r="K359" s="2" t="s">
        <v>1928</v>
      </c>
      <c r="L359" s="2" t="s">
        <v>2069</v>
      </c>
      <c r="M359" s="2" t="s">
        <v>2070</v>
      </c>
      <c r="N359" s="2" t="s">
        <v>2071</v>
      </c>
      <c r="O359" s="2" t="s">
        <v>2072</v>
      </c>
      <c r="Q359" s="2" t="s">
        <v>1927</v>
      </c>
      <c r="S359" s="2" t="s">
        <v>1928</v>
      </c>
      <c r="T359" s="2" t="s">
        <v>2069</v>
      </c>
      <c r="U359" s="2" t="s">
        <v>798</v>
      </c>
      <c r="V359" s="3">
        <v>40947</v>
      </c>
      <c r="W359" s="3">
        <v>41452</v>
      </c>
      <c r="X359" s="4">
        <v>41183</v>
      </c>
      <c r="Y359" s="2" t="s">
        <v>103</v>
      </c>
      <c r="Z359" s="2" t="s">
        <v>2073</v>
      </c>
      <c r="AA359" s="2" t="s">
        <v>102</v>
      </c>
      <c r="AB359" s="2" t="s">
        <v>102</v>
      </c>
      <c r="AD359" s="2" t="s">
        <v>102</v>
      </c>
      <c r="AF359" s="2" t="s">
        <v>102</v>
      </c>
      <c r="AG359" s="2" t="s">
        <v>103</v>
      </c>
      <c r="AH359" s="2" t="s">
        <v>102</v>
      </c>
      <c r="AI359" s="2" t="s">
        <v>218</v>
      </c>
      <c r="AJ359" s="2" t="s">
        <v>2074</v>
      </c>
      <c r="AL359" s="2" t="s">
        <v>1928</v>
      </c>
      <c r="AM359" s="2" t="s">
        <v>102</v>
      </c>
      <c r="AN359" s="2" t="s">
        <v>102</v>
      </c>
      <c r="AO359" s="2" t="s">
        <v>102</v>
      </c>
      <c r="AP359" s="2" t="s">
        <v>102</v>
      </c>
      <c r="AQ359" s="2" t="s">
        <v>102</v>
      </c>
      <c r="AR359" s="2" t="s">
        <v>102</v>
      </c>
      <c r="AS359" s="2" t="s">
        <v>102</v>
      </c>
      <c r="AT359" s="2" t="s">
        <v>102</v>
      </c>
      <c r="AU359" s="2" t="s">
        <v>102</v>
      </c>
      <c r="AV359" s="2" t="s">
        <v>102</v>
      </c>
      <c r="AW359" s="2" t="s">
        <v>102</v>
      </c>
      <c r="AX359" s="2" t="s">
        <v>102</v>
      </c>
      <c r="AY359" s="2" t="s">
        <v>102</v>
      </c>
      <c r="AZ359" s="2" t="s">
        <v>102</v>
      </c>
      <c r="BB359" s="2" t="s">
        <v>102</v>
      </c>
      <c r="BD359" s="2" t="s">
        <v>102</v>
      </c>
      <c r="BE359" s="2" t="s">
        <v>103</v>
      </c>
      <c r="BF359" s="2" t="s">
        <v>103</v>
      </c>
      <c r="BG359" s="2" t="s">
        <v>102</v>
      </c>
      <c r="BH359" s="2" t="s">
        <v>102</v>
      </c>
      <c r="BI359" s="2" t="s">
        <v>102</v>
      </c>
      <c r="BJ359" s="2" t="s">
        <v>102</v>
      </c>
      <c r="BK359" s="2" t="s">
        <v>102</v>
      </c>
      <c r="BL359" s="2" t="s">
        <v>102</v>
      </c>
      <c r="BM359" s="2" t="s">
        <v>102</v>
      </c>
      <c r="BN359" s="2" t="s">
        <v>102</v>
      </c>
      <c r="BO359" s="2" t="s">
        <v>102</v>
      </c>
      <c r="BP359" s="2" t="s">
        <v>102</v>
      </c>
      <c r="BQ359" s="2" t="s">
        <v>102</v>
      </c>
      <c r="BR359" s="2" t="s">
        <v>102</v>
      </c>
      <c r="BS359" s="2" t="s">
        <v>102</v>
      </c>
      <c r="BT359" s="2" t="s">
        <v>103</v>
      </c>
      <c r="BU359" s="2" t="s">
        <v>103</v>
      </c>
      <c r="BV359" s="2" t="s">
        <v>102</v>
      </c>
      <c r="BW359" s="2" t="s">
        <v>102</v>
      </c>
      <c r="BX359" s="2" t="s">
        <v>102</v>
      </c>
      <c r="BY359" s="2" t="s">
        <v>102</v>
      </c>
      <c r="BZ359" s="2" t="s">
        <v>102</v>
      </c>
      <c r="CA359" s="2" t="s">
        <v>102</v>
      </c>
      <c r="CB359" s="2" t="s">
        <v>102</v>
      </c>
      <c r="CC359" s="2" t="s">
        <v>102</v>
      </c>
      <c r="CD359" s="2" t="s">
        <v>102</v>
      </c>
      <c r="CE359" s="2" t="s">
        <v>102</v>
      </c>
      <c r="CF359" s="2" t="s">
        <v>102</v>
      </c>
      <c r="CG359" s="2" t="s">
        <v>102</v>
      </c>
      <c r="CH359" s="2" t="s">
        <v>102</v>
      </c>
      <c r="CI359" s="2" t="s">
        <v>102</v>
      </c>
      <c r="CJ359" s="2" t="s">
        <v>102</v>
      </c>
      <c r="CK359" s="2" t="s">
        <v>102</v>
      </c>
      <c r="CL359" s="2" t="s">
        <v>102</v>
      </c>
      <c r="CM359" s="2" t="s">
        <v>102</v>
      </c>
      <c r="CN359" s="2" t="s">
        <v>102</v>
      </c>
      <c r="CO359" s="2" t="s">
        <v>102</v>
      </c>
      <c r="CP359" s="2" t="s">
        <v>102</v>
      </c>
      <c r="CQ359" s="2" t="s">
        <v>102</v>
      </c>
      <c r="CR359" s="2" t="s">
        <v>102</v>
      </c>
      <c r="CS359" s="2" t="s">
        <v>102</v>
      </c>
      <c r="CT359" s="2" t="s">
        <v>102</v>
      </c>
      <c r="CU359" s="2" t="s">
        <v>102</v>
      </c>
    </row>
    <row r="360" spans="1:99" x14ac:dyDescent="0.3">
      <c r="A360" s="2" t="s">
        <v>379</v>
      </c>
      <c r="B360" s="2">
        <v>160717</v>
      </c>
      <c r="C360" s="2" t="s">
        <v>2117</v>
      </c>
      <c r="D360" s="2" t="s">
        <v>792</v>
      </c>
      <c r="E360" s="2" t="s">
        <v>2118</v>
      </c>
      <c r="F360" s="2" t="s">
        <v>2118</v>
      </c>
      <c r="G360" s="2" t="s">
        <v>2119</v>
      </c>
      <c r="I360" s="2" t="s">
        <v>1809</v>
      </c>
      <c r="K360" s="2" t="s">
        <v>459</v>
      </c>
      <c r="L360" s="2" t="s">
        <v>2120</v>
      </c>
      <c r="M360" s="2" t="s">
        <v>2121</v>
      </c>
      <c r="N360" s="2" t="s">
        <v>2122</v>
      </c>
      <c r="U360" s="2" t="s">
        <v>798</v>
      </c>
      <c r="V360" s="3">
        <v>40948</v>
      </c>
      <c r="W360" s="3">
        <v>41452</v>
      </c>
      <c r="X360" s="4">
        <v>41183</v>
      </c>
      <c r="Y360" s="2" t="s">
        <v>102</v>
      </c>
      <c r="AA360" s="2" t="s">
        <v>102</v>
      </c>
      <c r="AB360" s="2" t="s">
        <v>102</v>
      </c>
      <c r="AD360" s="2" t="s">
        <v>102</v>
      </c>
      <c r="AF360" s="2" t="s">
        <v>102</v>
      </c>
      <c r="AG360" s="2" t="s">
        <v>103</v>
      </c>
      <c r="AH360" s="2" t="s">
        <v>102</v>
      </c>
      <c r="AI360" s="2" t="s">
        <v>218</v>
      </c>
      <c r="AJ360" s="2" t="s">
        <v>2123</v>
      </c>
      <c r="AL360" s="2" t="s">
        <v>459</v>
      </c>
      <c r="AM360" s="2" t="s">
        <v>102</v>
      </c>
      <c r="AN360" s="2" t="s">
        <v>102</v>
      </c>
      <c r="AO360" s="2" t="s">
        <v>102</v>
      </c>
      <c r="AP360" s="2" t="s">
        <v>102</v>
      </c>
      <c r="AQ360" s="2" t="s">
        <v>102</v>
      </c>
      <c r="AR360" s="2" t="s">
        <v>102</v>
      </c>
      <c r="AS360" s="2" t="s">
        <v>102</v>
      </c>
      <c r="AT360" s="2" t="s">
        <v>102</v>
      </c>
      <c r="AU360" s="2" t="s">
        <v>102</v>
      </c>
      <c r="AV360" s="2" t="s">
        <v>102</v>
      </c>
      <c r="AW360" s="2" t="s">
        <v>102</v>
      </c>
      <c r="AX360" s="2" t="s">
        <v>102</v>
      </c>
      <c r="AY360" s="2" t="s">
        <v>102</v>
      </c>
      <c r="AZ360" s="2" t="s">
        <v>102</v>
      </c>
      <c r="BB360" s="2" t="s">
        <v>102</v>
      </c>
      <c r="BD360" s="2" t="s">
        <v>102</v>
      </c>
      <c r="BE360" s="2" t="s">
        <v>103</v>
      </c>
      <c r="BF360" s="2" t="s">
        <v>103</v>
      </c>
      <c r="BG360" s="2" t="s">
        <v>102</v>
      </c>
      <c r="BH360" s="2" t="s">
        <v>102</v>
      </c>
      <c r="BI360" s="2" t="s">
        <v>102</v>
      </c>
      <c r="BJ360" s="2" t="s">
        <v>102</v>
      </c>
      <c r="BK360" s="2" t="s">
        <v>102</v>
      </c>
      <c r="BL360" s="2" t="s">
        <v>102</v>
      </c>
      <c r="BM360" s="2" t="s">
        <v>102</v>
      </c>
      <c r="BN360" s="2" t="s">
        <v>102</v>
      </c>
      <c r="BO360" s="2" t="s">
        <v>102</v>
      </c>
      <c r="BP360" s="2" t="s">
        <v>102</v>
      </c>
      <c r="BQ360" s="2" t="s">
        <v>102</v>
      </c>
      <c r="BR360" s="2" t="s">
        <v>102</v>
      </c>
      <c r="BS360" s="2" t="s">
        <v>102</v>
      </c>
      <c r="BT360" s="2" t="s">
        <v>103</v>
      </c>
      <c r="BU360" s="2" t="s">
        <v>103</v>
      </c>
      <c r="BV360" s="2" t="s">
        <v>102</v>
      </c>
      <c r="BW360" s="2" t="s">
        <v>102</v>
      </c>
      <c r="BX360" s="2" t="s">
        <v>102</v>
      </c>
      <c r="BY360" s="2" t="s">
        <v>102</v>
      </c>
      <c r="BZ360" s="2" t="s">
        <v>102</v>
      </c>
      <c r="CA360" s="2" t="s">
        <v>102</v>
      </c>
      <c r="CB360" s="2" t="s">
        <v>102</v>
      </c>
      <c r="CC360" s="2" t="s">
        <v>102</v>
      </c>
      <c r="CD360" s="2" t="s">
        <v>102</v>
      </c>
      <c r="CE360" s="2" t="s">
        <v>102</v>
      </c>
      <c r="CF360" s="2" t="s">
        <v>102</v>
      </c>
      <c r="CG360" s="2" t="s">
        <v>102</v>
      </c>
      <c r="CH360" s="2" t="s">
        <v>102</v>
      </c>
      <c r="CI360" s="2" t="s">
        <v>102</v>
      </c>
      <c r="CJ360" s="2" t="s">
        <v>102</v>
      </c>
      <c r="CK360" s="2" t="s">
        <v>102</v>
      </c>
      <c r="CL360" s="2" t="s">
        <v>102</v>
      </c>
      <c r="CM360" s="2" t="s">
        <v>102</v>
      </c>
      <c r="CN360" s="2" t="s">
        <v>102</v>
      </c>
      <c r="CO360" s="2" t="s">
        <v>102</v>
      </c>
      <c r="CP360" s="2" t="s">
        <v>102</v>
      </c>
      <c r="CQ360" s="2" t="s">
        <v>102</v>
      </c>
      <c r="CR360" s="2" t="s">
        <v>102</v>
      </c>
      <c r="CS360" s="2" t="s">
        <v>102</v>
      </c>
      <c r="CT360" s="2" t="s">
        <v>102</v>
      </c>
      <c r="CU360" s="2" t="s">
        <v>102</v>
      </c>
    </row>
    <row r="361" spans="1:99" x14ac:dyDescent="0.3">
      <c r="A361" s="2" t="s">
        <v>379</v>
      </c>
      <c r="B361" s="2">
        <v>160718</v>
      </c>
      <c r="C361" s="2" t="s">
        <v>2133</v>
      </c>
      <c r="D361" s="2" t="s">
        <v>792</v>
      </c>
      <c r="E361" s="2" t="s">
        <v>2134</v>
      </c>
      <c r="F361" s="2" t="s">
        <v>2134</v>
      </c>
      <c r="G361" s="2" t="s">
        <v>2135</v>
      </c>
      <c r="I361" s="2" t="s">
        <v>1495</v>
      </c>
      <c r="K361" s="2" t="s">
        <v>1496</v>
      </c>
      <c r="L361" s="2" t="s">
        <v>2136</v>
      </c>
      <c r="M361" s="2" t="s">
        <v>2137</v>
      </c>
      <c r="N361" s="2" t="s">
        <v>2138</v>
      </c>
      <c r="O361" s="2" t="s">
        <v>2139</v>
      </c>
      <c r="Q361" s="2" t="s">
        <v>1495</v>
      </c>
      <c r="S361" s="2" t="s">
        <v>1496</v>
      </c>
      <c r="T361" s="2" t="s">
        <v>2140</v>
      </c>
      <c r="U361" s="2" t="s">
        <v>798</v>
      </c>
      <c r="V361" s="3">
        <v>40948</v>
      </c>
      <c r="W361" s="3">
        <v>41452</v>
      </c>
      <c r="X361" s="4">
        <v>41183</v>
      </c>
      <c r="Y361" s="2" t="s">
        <v>102</v>
      </c>
      <c r="AA361" s="2" t="s">
        <v>102</v>
      </c>
      <c r="AB361" s="2" t="s">
        <v>102</v>
      </c>
      <c r="AD361" s="2" t="s">
        <v>102</v>
      </c>
      <c r="AF361" s="2" t="s">
        <v>102</v>
      </c>
      <c r="AG361" s="2" t="s">
        <v>103</v>
      </c>
      <c r="AH361" s="2" t="s">
        <v>102</v>
      </c>
      <c r="AI361" s="2" t="s">
        <v>218</v>
      </c>
      <c r="AJ361" s="2" t="s">
        <v>2141</v>
      </c>
      <c r="AL361" s="2" t="s">
        <v>1496</v>
      </c>
      <c r="AM361" s="2" t="s">
        <v>102</v>
      </c>
      <c r="AN361" s="2" t="s">
        <v>102</v>
      </c>
      <c r="AO361" s="2" t="s">
        <v>102</v>
      </c>
      <c r="AP361" s="2" t="s">
        <v>102</v>
      </c>
      <c r="AQ361" s="2" t="s">
        <v>102</v>
      </c>
      <c r="AR361" s="2" t="s">
        <v>102</v>
      </c>
      <c r="AS361" s="2" t="s">
        <v>102</v>
      </c>
      <c r="AT361" s="2" t="s">
        <v>102</v>
      </c>
      <c r="AU361" s="2" t="s">
        <v>102</v>
      </c>
      <c r="AV361" s="2" t="s">
        <v>102</v>
      </c>
      <c r="AW361" s="2" t="s">
        <v>102</v>
      </c>
      <c r="AX361" s="2" t="s">
        <v>102</v>
      </c>
      <c r="AY361" s="2" t="s">
        <v>102</v>
      </c>
      <c r="AZ361" s="2" t="s">
        <v>102</v>
      </c>
      <c r="BB361" s="2" t="s">
        <v>102</v>
      </c>
      <c r="BD361" s="2" t="s">
        <v>102</v>
      </c>
      <c r="BE361" s="2" t="s">
        <v>103</v>
      </c>
      <c r="BF361" s="2" t="s">
        <v>103</v>
      </c>
      <c r="BG361" s="2" t="s">
        <v>102</v>
      </c>
      <c r="BH361" s="2" t="s">
        <v>102</v>
      </c>
      <c r="BI361" s="2" t="s">
        <v>102</v>
      </c>
      <c r="BJ361" s="2" t="s">
        <v>102</v>
      </c>
      <c r="BK361" s="2" t="s">
        <v>102</v>
      </c>
      <c r="BL361" s="2" t="s">
        <v>102</v>
      </c>
      <c r="BM361" s="2" t="s">
        <v>102</v>
      </c>
      <c r="BN361" s="2" t="s">
        <v>102</v>
      </c>
      <c r="BO361" s="2" t="s">
        <v>102</v>
      </c>
      <c r="BP361" s="2" t="s">
        <v>102</v>
      </c>
      <c r="BQ361" s="2" t="s">
        <v>102</v>
      </c>
      <c r="BR361" s="2" t="s">
        <v>102</v>
      </c>
      <c r="BS361" s="2" t="s">
        <v>102</v>
      </c>
      <c r="BT361" s="2" t="s">
        <v>103</v>
      </c>
      <c r="BU361" s="2" t="s">
        <v>103</v>
      </c>
      <c r="BV361" s="2" t="s">
        <v>102</v>
      </c>
      <c r="BW361" s="2" t="s">
        <v>102</v>
      </c>
      <c r="BX361" s="2" t="s">
        <v>102</v>
      </c>
      <c r="BY361" s="2" t="s">
        <v>102</v>
      </c>
      <c r="BZ361" s="2" t="s">
        <v>102</v>
      </c>
      <c r="CA361" s="2" t="s">
        <v>102</v>
      </c>
      <c r="CB361" s="2" t="s">
        <v>102</v>
      </c>
      <c r="CC361" s="2" t="s">
        <v>102</v>
      </c>
      <c r="CD361" s="2" t="s">
        <v>102</v>
      </c>
      <c r="CE361" s="2" t="s">
        <v>102</v>
      </c>
      <c r="CF361" s="2" t="s">
        <v>102</v>
      </c>
      <c r="CG361" s="2" t="s">
        <v>102</v>
      </c>
      <c r="CH361" s="2" t="s">
        <v>102</v>
      </c>
      <c r="CI361" s="2" t="s">
        <v>102</v>
      </c>
      <c r="CJ361" s="2" t="s">
        <v>102</v>
      </c>
      <c r="CK361" s="2" t="s">
        <v>102</v>
      </c>
      <c r="CL361" s="2" t="s">
        <v>102</v>
      </c>
      <c r="CM361" s="2" t="s">
        <v>102</v>
      </c>
      <c r="CN361" s="2" t="s">
        <v>102</v>
      </c>
      <c r="CO361" s="2" t="s">
        <v>102</v>
      </c>
      <c r="CP361" s="2" t="s">
        <v>102</v>
      </c>
      <c r="CQ361" s="2" t="s">
        <v>102</v>
      </c>
      <c r="CR361" s="2" t="s">
        <v>102</v>
      </c>
      <c r="CS361" s="2" t="s">
        <v>102</v>
      </c>
      <c r="CT361" s="2" t="s">
        <v>102</v>
      </c>
      <c r="CU361" s="2" t="s">
        <v>102</v>
      </c>
    </row>
    <row r="362" spans="1:99" x14ac:dyDescent="0.3">
      <c r="A362" s="2" t="s">
        <v>379</v>
      </c>
      <c r="B362" s="2">
        <v>160719</v>
      </c>
      <c r="C362" s="2" t="s">
        <v>2095</v>
      </c>
      <c r="D362" s="2" t="s">
        <v>792</v>
      </c>
      <c r="E362" s="2" t="s">
        <v>2096</v>
      </c>
      <c r="F362" s="2" t="s">
        <v>2096</v>
      </c>
      <c r="G362" s="2" t="s">
        <v>2097</v>
      </c>
      <c r="I362" s="2" t="s">
        <v>2098</v>
      </c>
      <c r="K362" s="2" t="s">
        <v>1131</v>
      </c>
      <c r="L362" s="2">
        <v>2100</v>
      </c>
      <c r="M362" s="2" t="s">
        <v>2099</v>
      </c>
      <c r="N362" s="2" t="s">
        <v>2100</v>
      </c>
      <c r="U362" s="2" t="s">
        <v>798</v>
      </c>
      <c r="V362" s="3">
        <v>40948</v>
      </c>
      <c r="W362" s="3">
        <v>41452</v>
      </c>
      <c r="X362" s="4">
        <v>41183</v>
      </c>
      <c r="Y362" s="2" t="s">
        <v>102</v>
      </c>
      <c r="AA362" s="2" t="s">
        <v>102</v>
      </c>
      <c r="AB362" s="2" t="s">
        <v>102</v>
      </c>
      <c r="AD362" s="2" t="s">
        <v>102</v>
      </c>
      <c r="AF362" s="2" t="s">
        <v>102</v>
      </c>
      <c r="AG362" s="2" t="s">
        <v>103</v>
      </c>
      <c r="AH362" s="2" t="s">
        <v>102</v>
      </c>
      <c r="AI362" s="2" t="s">
        <v>218</v>
      </c>
      <c r="AJ362" s="2" t="s">
        <v>2101</v>
      </c>
      <c r="AL362" s="2" t="s">
        <v>1131</v>
      </c>
      <c r="AM362" s="2" t="s">
        <v>102</v>
      </c>
      <c r="AN362" s="2" t="s">
        <v>102</v>
      </c>
      <c r="AO362" s="2" t="s">
        <v>102</v>
      </c>
      <c r="AP362" s="2" t="s">
        <v>102</v>
      </c>
      <c r="AQ362" s="2" t="s">
        <v>102</v>
      </c>
      <c r="AR362" s="2" t="s">
        <v>102</v>
      </c>
      <c r="AS362" s="2" t="s">
        <v>102</v>
      </c>
      <c r="AT362" s="2" t="s">
        <v>102</v>
      </c>
      <c r="AU362" s="2" t="s">
        <v>102</v>
      </c>
      <c r="AV362" s="2" t="s">
        <v>102</v>
      </c>
      <c r="AW362" s="2" t="s">
        <v>102</v>
      </c>
      <c r="AX362" s="2" t="s">
        <v>102</v>
      </c>
      <c r="AY362" s="2" t="s">
        <v>102</v>
      </c>
      <c r="AZ362" s="2" t="s">
        <v>102</v>
      </c>
      <c r="BB362" s="2" t="s">
        <v>102</v>
      </c>
      <c r="BD362" s="2" t="s">
        <v>102</v>
      </c>
      <c r="BE362" s="2" t="s">
        <v>103</v>
      </c>
      <c r="BF362" s="2" t="s">
        <v>103</v>
      </c>
      <c r="BG362" s="2" t="s">
        <v>102</v>
      </c>
      <c r="BH362" s="2" t="s">
        <v>102</v>
      </c>
      <c r="BI362" s="2" t="s">
        <v>102</v>
      </c>
      <c r="BJ362" s="2" t="s">
        <v>102</v>
      </c>
      <c r="BK362" s="2" t="s">
        <v>102</v>
      </c>
      <c r="BL362" s="2" t="s">
        <v>102</v>
      </c>
      <c r="BM362" s="2" t="s">
        <v>102</v>
      </c>
      <c r="BN362" s="2" t="s">
        <v>102</v>
      </c>
      <c r="BO362" s="2" t="s">
        <v>102</v>
      </c>
      <c r="BP362" s="2" t="s">
        <v>102</v>
      </c>
      <c r="BQ362" s="2" t="s">
        <v>102</v>
      </c>
      <c r="BR362" s="2" t="s">
        <v>102</v>
      </c>
      <c r="BS362" s="2" t="s">
        <v>102</v>
      </c>
      <c r="BT362" s="2" t="s">
        <v>103</v>
      </c>
      <c r="BU362" s="2" t="s">
        <v>103</v>
      </c>
      <c r="BV362" s="2" t="s">
        <v>102</v>
      </c>
      <c r="BW362" s="2" t="s">
        <v>102</v>
      </c>
      <c r="BX362" s="2" t="s">
        <v>102</v>
      </c>
      <c r="BY362" s="2" t="s">
        <v>102</v>
      </c>
      <c r="BZ362" s="2" t="s">
        <v>102</v>
      </c>
      <c r="CA362" s="2" t="s">
        <v>102</v>
      </c>
      <c r="CB362" s="2" t="s">
        <v>102</v>
      </c>
      <c r="CC362" s="2" t="s">
        <v>102</v>
      </c>
      <c r="CD362" s="2" t="s">
        <v>102</v>
      </c>
      <c r="CE362" s="2" t="s">
        <v>102</v>
      </c>
      <c r="CF362" s="2" t="s">
        <v>102</v>
      </c>
      <c r="CG362" s="2" t="s">
        <v>102</v>
      </c>
      <c r="CH362" s="2" t="s">
        <v>102</v>
      </c>
      <c r="CI362" s="2" t="s">
        <v>102</v>
      </c>
      <c r="CJ362" s="2" t="s">
        <v>102</v>
      </c>
      <c r="CK362" s="2" t="s">
        <v>102</v>
      </c>
      <c r="CL362" s="2" t="s">
        <v>102</v>
      </c>
      <c r="CM362" s="2" t="s">
        <v>102</v>
      </c>
      <c r="CN362" s="2" t="s">
        <v>102</v>
      </c>
      <c r="CO362" s="2" t="s">
        <v>102</v>
      </c>
      <c r="CP362" s="2" t="s">
        <v>102</v>
      </c>
      <c r="CQ362" s="2" t="s">
        <v>102</v>
      </c>
      <c r="CR362" s="2" t="s">
        <v>102</v>
      </c>
      <c r="CS362" s="2" t="s">
        <v>102</v>
      </c>
      <c r="CT362" s="2" t="s">
        <v>102</v>
      </c>
      <c r="CU362" s="2" t="s">
        <v>102</v>
      </c>
    </row>
    <row r="363" spans="1:99" x14ac:dyDescent="0.3">
      <c r="A363" s="2" t="s">
        <v>379</v>
      </c>
      <c r="B363" s="2">
        <v>160720</v>
      </c>
      <c r="C363" s="2" t="s">
        <v>2124</v>
      </c>
      <c r="D363" s="2" t="s">
        <v>792</v>
      </c>
      <c r="E363" s="2" t="s">
        <v>2125</v>
      </c>
      <c r="F363" s="2" t="s">
        <v>2125</v>
      </c>
      <c r="G363" s="2" t="s">
        <v>2126</v>
      </c>
      <c r="I363" s="2" t="s">
        <v>2127</v>
      </c>
      <c r="K363" s="2" t="s">
        <v>2128</v>
      </c>
      <c r="L363" s="2" t="s">
        <v>2129</v>
      </c>
      <c r="M363" s="2" t="s">
        <v>2130</v>
      </c>
      <c r="N363" s="2" t="s">
        <v>2131</v>
      </c>
      <c r="U363" s="2" t="s">
        <v>798</v>
      </c>
      <c r="V363" s="3">
        <v>40948</v>
      </c>
      <c r="W363" s="3">
        <v>41452</v>
      </c>
      <c r="X363" s="4">
        <v>41183</v>
      </c>
      <c r="Y363" s="2" t="s">
        <v>102</v>
      </c>
      <c r="AA363" s="2" t="s">
        <v>102</v>
      </c>
      <c r="AB363" s="2" t="s">
        <v>102</v>
      </c>
      <c r="AD363" s="2" t="s">
        <v>102</v>
      </c>
      <c r="AF363" s="2" t="s">
        <v>102</v>
      </c>
      <c r="AG363" s="2" t="s">
        <v>103</v>
      </c>
      <c r="AH363" s="2" t="s">
        <v>102</v>
      </c>
      <c r="AI363" s="2" t="s">
        <v>218</v>
      </c>
      <c r="AJ363" s="2" t="s">
        <v>2132</v>
      </c>
      <c r="AL363" s="2" t="s">
        <v>2128</v>
      </c>
      <c r="AM363" s="2" t="s">
        <v>102</v>
      </c>
      <c r="AN363" s="2" t="s">
        <v>102</v>
      </c>
      <c r="AO363" s="2" t="s">
        <v>102</v>
      </c>
      <c r="AP363" s="2" t="s">
        <v>102</v>
      </c>
      <c r="AQ363" s="2" t="s">
        <v>102</v>
      </c>
      <c r="AR363" s="2" t="s">
        <v>102</v>
      </c>
      <c r="AS363" s="2" t="s">
        <v>102</v>
      </c>
      <c r="AT363" s="2" t="s">
        <v>102</v>
      </c>
      <c r="AU363" s="2" t="s">
        <v>102</v>
      </c>
      <c r="AV363" s="2" t="s">
        <v>102</v>
      </c>
      <c r="AW363" s="2" t="s">
        <v>102</v>
      </c>
      <c r="AX363" s="2" t="s">
        <v>102</v>
      </c>
      <c r="AY363" s="2" t="s">
        <v>102</v>
      </c>
      <c r="AZ363" s="2" t="s">
        <v>102</v>
      </c>
      <c r="BB363" s="2" t="s">
        <v>102</v>
      </c>
      <c r="BD363" s="2" t="s">
        <v>102</v>
      </c>
      <c r="BE363" s="2" t="s">
        <v>103</v>
      </c>
      <c r="BF363" s="2" t="s">
        <v>103</v>
      </c>
      <c r="BG363" s="2" t="s">
        <v>102</v>
      </c>
      <c r="BH363" s="2" t="s">
        <v>102</v>
      </c>
      <c r="BI363" s="2" t="s">
        <v>102</v>
      </c>
      <c r="BJ363" s="2" t="s">
        <v>102</v>
      </c>
      <c r="BK363" s="2" t="s">
        <v>102</v>
      </c>
      <c r="BL363" s="2" t="s">
        <v>102</v>
      </c>
      <c r="BM363" s="2" t="s">
        <v>102</v>
      </c>
      <c r="BN363" s="2" t="s">
        <v>102</v>
      </c>
      <c r="BO363" s="2" t="s">
        <v>102</v>
      </c>
      <c r="BP363" s="2" t="s">
        <v>102</v>
      </c>
      <c r="BQ363" s="2" t="s">
        <v>102</v>
      </c>
      <c r="BR363" s="2" t="s">
        <v>102</v>
      </c>
      <c r="BS363" s="2" t="s">
        <v>102</v>
      </c>
      <c r="BT363" s="2" t="s">
        <v>103</v>
      </c>
      <c r="BU363" s="2" t="s">
        <v>103</v>
      </c>
      <c r="BV363" s="2" t="s">
        <v>102</v>
      </c>
      <c r="BW363" s="2" t="s">
        <v>102</v>
      </c>
      <c r="BX363" s="2" t="s">
        <v>102</v>
      </c>
      <c r="BY363" s="2" t="s">
        <v>102</v>
      </c>
      <c r="BZ363" s="2" t="s">
        <v>102</v>
      </c>
      <c r="CA363" s="2" t="s">
        <v>102</v>
      </c>
      <c r="CB363" s="2" t="s">
        <v>102</v>
      </c>
      <c r="CC363" s="2" t="s">
        <v>102</v>
      </c>
      <c r="CD363" s="2" t="s">
        <v>102</v>
      </c>
      <c r="CE363" s="2" t="s">
        <v>102</v>
      </c>
      <c r="CF363" s="2" t="s">
        <v>102</v>
      </c>
      <c r="CG363" s="2" t="s">
        <v>102</v>
      </c>
      <c r="CH363" s="2" t="s">
        <v>102</v>
      </c>
      <c r="CI363" s="2" t="s">
        <v>102</v>
      </c>
      <c r="CJ363" s="2" t="s">
        <v>102</v>
      </c>
      <c r="CK363" s="2" t="s">
        <v>102</v>
      </c>
      <c r="CL363" s="2" t="s">
        <v>102</v>
      </c>
      <c r="CM363" s="2" t="s">
        <v>102</v>
      </c>
      <c r="CN363" s="2" t="s">
        <v>102</v>
      </c>
      <c r="CO363" s="2" t="s">
        <v>102</v>
      </c>
      <c r="CP363" s="2" t="s">
        <v>102</v>
      </c>
      <c r="CQ363" s="2" t="s">
        <v>102</v>
      </c>
      <c r="CR363" s="2" t="s">
        <v>102</v>
      </c>
      <c r="CS363" s="2" t="s">
        <v>102</v>
      </c>
      <c r="CT363" s="2" t="s">
        <v>102</v>
      </c>
      <c r="CU363" s="2" t="s">
        <v>102</v>
      </c>
    </row>
    <row r="364" spans="1:99" x14ac:dyDescent="0.3">
      <c r="A364" s="2" t="s">
        <v>379</v>
      </c>
      <c r="B364" s="2">
        <v>160721</v>
      </c>
      <c r="C364" s="2" t="s">
        <v>2081</v>
      </c>
      <c r="D364" s="2" t="s">
        <v>792</v>
      </c>
      <c r="E364" s="2" t="s">
        <v>2082</v>
      </c>
      <c r="F364" s="2" t="s">
        <v>2082</v>
      </c>
      <c r="G364" s="2" t="s">
        <v>2083</v>
      </c>
      <c r="H364" s="2" t="s">
        <v>2084</v>
      </c>
      <c r="I364" s="2" t="s">
        <v>217</v>
      </c>
      <c r="K364" s="2" t="s">
        <v>615</v>
      </c>
      <c r="M364" s="2" t="s">
        <v>2085</v>
      </c>
      <c r="N364" s="2" t="s">
        <v>2086</v>
      </c>
      <c r="U364" s="2" t="s">
        <v>798</v>
      </c>
      <c r="V364" s="3">
        <v>40948</v>
      </c>
      <c r="W364" s="3">
        <v>41452</v>
      </c>
      <c r="X364" s="4">
        <v>41183</v>
      </c>
      <c r="Y364" s="2" t="s">
        <v>102</v>
      </c>
      <c r="AA364" s="2" t="s">
        <v>103</v>
      </c>
      <c r="AB364" s="2" t="s">
        <v>102</v>
      </c>
      <c r="AD364" s="2" t="s">
        <v>102</v>
      </c>
      <c r="AF364" s="2" t="s">
        <v>102</v>
      </c>
      <c r="AG364" s="2" t="s">
        <v>103</v>
      </c>
      <c r="AH364" s="2" t="s">
        <v>102</v>
      </c>
      <c r="AI364" s="2" t="s">
        <v>218</v>
      </c>
      <c r="AJ364" s="2" t="s">
        <v>2087</v>
      </c>
      <c r="AL364" s="2" t="s">
        <v>217</v>
      </c>
      <c r="AM364" s="2" t="s">
        <v>103</v>
      </c>
      <c r="AN364" s="2" t="s">
        <v>102</v>
      </c>
      <c r="AO364" s="2" t="s">
        <v>102</v>
      </c>
      <c r="AP364" s="2" t="s">
        <v>102</v>
      </c>
      <c r="AQ364" s="2" t="s">
        <v>102</v>
      </c>
      <c r="AR364" s="2" t="s">
        <v>102</v>
      </c>
      <c r="AS364" s="2" t="s">
        <v>102</v>
      </c>
      <c r="AT364" s="2" t="s">
        <v>102</v>
      </c>
      <c r="AU364" s="2" t="s">
        <v>102</v>
      </c>
      <c r="AV364" s="2" t="s">
        <v>102</v>
      </c>
      <c r="AW364" s="2" t="s">
        <v>102</v>
      </c>
      <c r="AX364" s="2" t="s">
        <v>102</v>
      </c>
      <c r="AY364" s="2" t="s">
        <v>102</v>
      </c>
      <c r="AZ364" s="2" t="s">
        <v>102</v>
      </c>
      <c r="BB364" s="2" t="s">
        <v>102</v>
      </c>
      <c r="BD364" s="2" t="s">
        <v>102</v>
      </c>
      <c r="BE364" s="2" t="s">
        <v>102</v>
      </c>
      <c r="BF364" s="2" t="s">
        <v>103</v>
      </c>
      <c r="BG364" s="2" t="s">
        <v>102</v>
      </c>
      <c r="BH364" s="2" t="s">
        <v>102</v>
      </c>
      <c r="BI364" s="2" t="s">
        <v>102</v>
      </c>
      <c r="BJ364" s="2" t="s">
        <v>102</v>
      </c>
      <c r="BK364" s="2" t="s">
        <v>102</v>
      </c>
      <c r="BL364" s="2" t="s">
        <v>102</v>
      </c>
      <c r="BM364" s="2" t="s">
        <v>102</v>
      </c>
      <c r="BN364" s="2" t="s">
        <v>102</v>
      </c>
      <c r="BO364" s="2" t="s">
        <v>102</v>
      </c>
      <c r="BP364" s="2" t="s">
        <v>102</v>
      </c>
      <c r="BQ364" s="2" t="s">
        <v>102</v>
      </c>
      <c r="BR364" s="2" t="s">
        <v>102</v>
      </c>
      <c r="BS364" s="2" t="s">
        <v>102</v>
      </c>
      <c r="BT364" s="2" t="s">
        <v>103</v>
      </c>
      <c r="BU364" s="2" t="s">
        <v>103</v>
      </c>
      <c r="BV364" s="2" t="s">
        <v>102</v>
      </c>
      <c r="BW364" s="2" t="s">
        <v>102</v>
      </c>
      <c r="BX364" s="2" t="s">
        <v>102</v>
      </c>
      <c r="BY364" s="2" t="s">
        <v>102</v>
      </c>
      <c r="BZ364" s="2" t="s">
        <v>102</v>
      </c>
      <c r="CA364" s="2" t="s">
        <v>102</v>
      </c>
      <c r="CB364" s="2" t="s">
        <v>102</v>
      </c>
      <c r="CC364" s="2" t="s">
        <v>102</v>
      </c>
      <c r="CD364" s="2" t="s">
        <v>102</v>
      </c>
      <c r="CE364" s="2" t="s">
        <v>102</v>
      </c>
      <c r="CF364" s="2" t="s">
        <v>102</v>
      </c>
      <c r="CG364" s="2" t="s">
        <v>102</v>
      </c>
      <c r="CH364" s="2" t="s">
        <v>102</v>
      </c>
      <c r="CI364" s="2" t="s">
        <v>102</v>
      </c>
      <c r="CJ364" s="2" t="s">
        <v>102</v>
      </c>
      <c r="CK364" s="2" t="s">
        <v>102</v>
      </c>
      <c r="CL364" s="2" t="s">
        <v>102</v>
      </c>
      <c r="CM364" s="2" t="s">
        <v>102</v>
      </c>
      <c r="CN364" s="2" t="s">
        <v>102</v>
      </c>
      <c r="CO364" s="2" t="s">
        <v>102</v>
      </c>
      <c r="CP364" s="2" t="s">
        <v>102</v>
      </c>
      <c r="CQ364" s="2" t="s">
        <v>102</v>
      </c>
      <c r="CR364" s="2" t="s">
        <v>102</v>
      </c>
      <c r="CS364" s="2" t="s">
        <v>102</v>
      </c>
      <c r="CT364" s="2" t="s">
        <v>102</v>
      </c>
      <c r="CU364" s="2" t="s">
        <v>102</v>
      </c>
    </row>
    <row r="365" spans="1:99" x14ac:dyDescent="0.3">
      <c r="A365" s="2" t="s">
        <v>379</v>
      </c>
      <c r="B365" s="2">
        <v>160722</v>
      </c>
      <c r="C365" s="2" t="s">
        <v>2088</v>
      </c>
      <c r="D365" s="2" t="s">
        <v>792</v>
      </c>
      <c r="E365" s="2" t="s">
        <v>2089</v>
      </c>
      <c r="F365" s="2" t="s">
        <v>2089</v>
      </c>
      <c r="G365" s="2" t="s">
        <v>2090</v>
      </c>
      <c r="I365" s="2" t="s">
        <v>1673</v>
      </c>
      <c r="K365" s="2" t="s">
        <v>464</v>
      </c>
      <c r="L365" s="2" t="s">
        <v>2091</v>
      </c>
      <c r="M365" s="2" t="s">
        <v>2092</v>
      </c>
      <c r="N365" s="2" t="s">
        <v>2093</v>
      </c>
      <c r="U365" s="2" t="s">
        <v>798</v>
      </c>
      <c r="V365" s="3">
        <v>40948</v>
      </c>
      <c r="W365" s="3">
        <v>41452</v>
      </c>
      <c r="X365" s="4">
        <v>41183</v>
      </c>
      <c r="Y365" s="2" t="s">
        <v>102</v>
      </c>
      <c r="AA365" s="2" t="s">
        <v>102</v>
      </c>
      <c r="AB365" s="2" t="s">
        <v>102</v>
      </c>
      <c r="AD365" s="2" t="s">
        <v>102</v>
      </c>
      <c r="AF365" s="2" t="s">
        <v>102</v>
      </c>
      <c r="AG365" s="2" t="s">
        <v>103</v>
      </c>
      <c r="AH365" s="2" t="s">
        <v>102</v>
      </c>
      <c r="AI365" s="2" t="s">
        <v>218</v>
      </c>
      <c r="AJ365" s="2" t="s">
        <v>2094</v>
      </c>
      <c r="AL365" s="2" t="s">
        <v>464</v>
      </c>
      <c r="AM365" s="2" t="s">
        <v>102</v>
      </c>
      <c r="AN365" s="2" t="s">
        <v>102</v>
      </c>
      <c r="AO365" s="2" t="s">
        <v>102</v>
      </c>
      <c r="AP365" s="2" t="s">
        <v>102</v>
      </c>
      <c r="AQ365" s="2" t="s">
        <v>102</v>
      </c>
      <c r="AR365" s="2" t="s">
        <v>102</v>
      </c>
      <c r="AS365" s="2" t="s">
        <v>102</v>
      </c>
      <c r="AT365" s="2" t="s">
        <v>102</v>
      </c>
      <c r="AU365" s="2" t="s">
        <v>102</v>
      </c>
      <c r="AV365" s="2" t="s">
        <v>102</v>
      </c>
      <c r="AW365" s="2" t="s">
        <v>102</v>
      </c>
      <c r="AX365" s="2" t="s">
        <v>102</v>
      </c>
      <c r="AY365" s="2" t="s">
        <v>102</v>
      </c>
      <c r="AZ365" s="2" t="s">
        <v>102</v>
      </c>
      <c r="BB365" s="2" t="s">
        <v>102</v>
      </c>
      <c r="BD365" s="2" t="s">
        <v>102</v>
      </c>
      <c r="BE365" s="2" t="s">
        <v>103</v>
      </c>
      <c r="BF365" s="2" t="s">
        <v>103</v>
      </c>
      <c r="BG365" s="2" t="s">
        <v>102</v>
      </c>
      <c r="BH365" s="2" t="s">
        <v>102</v>
      </c>
      <c r="BI365" s="2" t="s">
        <v>102</v>
      </c>
      <c r="BJ365" s="2" t="s">
        <v>102</v>
      </c>
      <c r="BK365" s="2" t="s">
        <v>102</v>
      </c>
      <c r="BL365" s="2" t="s">
        <v>102</v>
      </c>
      <c r="BM365" s="2" t="s">
        <v>102</v>
      </c>
      <c r="BN365" s="2" t="s">
        <v>102</v>
      </c>
      <c r="BO365" s="2" t="s">
        <v>102</v>
      </c>
      <c r="BP365" s="2" t="s">
        <v>102</v>
      </c>
      <c r="BQ365" s="2" t="s">
        <v>102</v>
      </c>
      <c r="BR365" s="2" t="s">
        <v>102</v>
      </c>
      <c r="BS365" s="2" t="s">
        <v>102</v>
      </c>
      <c r="BT365" s="2" t="s">
        <v>103</v>
      </c>
      <c r="BU365" s="2" t="s">
        <v>103</v>
      </c>
      <c r="BV365" s="2" t="s">
        <v>102</v>
      </c>
      <c r="BW365" s="2" t="s">
        <v>102</v>
      </c>
      <c r="BX365" s="2" t="s">
        <v>102</v>
      </c>
      <c r="BY365" s="2" t="s">
        <v>102</v>
      </c>
      <c r="BZ365" s="2" t="s">
        <v>102</v>
      </c>
      <c r="CA365" s="2" t="s">
        <v>102</v>
      </c>
      <c r="CB365" s="2" t="s">
        <v>102</v>
      </c>
      <c r="CC365" s="2" t="s">
        <v>102</v>
      </c>
      <c r="CD365" s="2" t="s">
        <v>102</v>
      </c>
      <c r="CE365" s="2" t="s">
        <v>102</v>
      </c>
      <c r="CF365" s="2" t="s">
        <v>102</v>
      </c>
      <c r="CG365" s="2" t="s">
        <v>102</v>
      </c>
      <c r="CH365" s="2" t="s">
        <v>102</v>
      </c>
      <c r="CI365" s="2" t="s">
        <v>102</v>
      </c>
      <c r="CJ365" s="2" t="s">
        <v>102</v>
      </c>
      <c r="CK365" s="2" t="s">
        <v>102</v>
      </c>
      <c r="CL365" s="2" t="s">
        <v>102</v>
      </c>
      <c r="CM365" s="2" t="s">
        <v>102</v>
      </c>
      <c r="CN365" s="2" t="s">
        <v>102</v>
      </c>
      <c r="CO365" s="2" t="s">
        <v>102</v>
      </c>
      <c r="CP365" s="2" t="s">
        <v>102</v>
      </c>
      <c r="CQ365" s="2" t="s">
        <v>102</v>
      </c>
      <c r="CR365" s="2" t="s">
        <v>102</v>
      </c>
      <c r="CS365" s="2" t="s">
        <v>102</v>
      </c>
      <c r="CT365" s="2" t="s">
        <v>102</v>
      </c>
      <c r="CU365" s="2" t="s">
        <v>102</v>
      </c>
    </row>
    <row r="366" spans="1:99" x14ac:dyDescent="0.3">
      <c r="A366" s="2" t="s">
        <v>379</v>
      </c>
      <c r="B366" s="2">
        <v>160723</v>
      </c>
      <c r="C366" s="2" t="s">
        <v>2075</v>
      </c>
      <c r="D366" s="2" t="s">
        <v>792</v>
      </c>
      <c r="E366" s="2" t="s">
        <v>2076</v>
      </c>
      <c r="F366" s="2" t="s">
        <v>2076</v>
      </c>
      <c r="G366" s="2" t="s">
        <v>2077</v>
      </c>
      <c r="I366" s="2" t="s">
        <v>381</v>
      </c>
      <c r="K366" s="2" t="s">
        <v>382</v>
      </c>
      <c r="L366" s="2" t="s">
        <v>2078</v>
      </c>
      <c r="M366" s="2" t="s">
        <v>2079</v>
      </c>
      <c r="N366" s="2" t="s">
        <v>2080</v>
      </c>
      <c r="U366" s="2" t="s">
        <v>798</v>
      </c>
      <c r="V366" s="3">
        <v>40947</v>
      </c>
      <c r="W366" s="3">
        <v>41452</v>
      </c>
      <c r="X366" s="4">
        <v>41183</v>
      </c>
      <c r="Y366" s="2" t="s">
        <v>102</v>
      </c>
      <c r="AA366" s="2" t="s">
        <v>103</v>
      </c>
      <c r="AB366" s="2" t="s">
        <v>102</v>
      </c>
      <c r="AD366" s="2" t="s">
        <v>102</v>
      </c>
      <c r="AF366" s="2" t="s">
        <v>102</v>
      </c>
      <c r="AG366" s="2" t="s">
        <v>103</v>
      </c>
      <c r="AH366" s="2" t="s">
        <v>102</v>
      </c>
      <c r="AI366" s="2" t="s">
        <v>279</v>
      </c>
      <c r="AL366" s="2" t="s">
        <v>382</v>
      </c>
      <c r="AM366" s="2" t="s">
        <v>102</v>
      </c>
      <c r="AN366" s="2" t="s">
        <v>102</v>
      </c>
      <c r="AO366" s="2" t="s">
        <v>102</v>
      </c>
      <c r="AP366" s="2" t="s">
        <v>102</v>
      </c>
      <c r="AQ366" s="2" t="s">
        <v>102</v>
      </c>
      <c r="AR366" s="2" t="s">
        <v>102</v>
      </c>
      <c r="AS366" s="2" t="s">
        <v>102</v>
      </c>
      <c r="AT366" s="2" t="s">
        <v>102</v>
      </c>
      <c r="AU366" s="2" t="s">
        <v>102</v>
      </c>
      <c r="AV366" s="2" t="s">
        <v>102</v>
      </c>
      <c r="AW366" s="2" t="s">
        <v>102</v>
      </c>
      <c r="AX366" s="2" t="s">
        <v>102</v>
      </c>
      <c r="AY366" s="2" t="s">
        <v>102</v>
      </c>
      <c r="AZ366" s="2" t="s">
        <v>102</v>
      </c>
      <c r="BB366" s="2" t="s">
        <v>102</v>
      </c>
      <c r="BD366" s="2" t="s">
        <v>102</v>
      </c>
      <c r="BE366" s="2" t="s">
        <v>103</v>
      </c>
      <c r="BF366" s="2" t="s">
        <v>103</v>
      </c>
      <c r="BG366" s="2" t="s">
        <v>102</v>
      </c>
      <c r="BH366" s="2" t="s">
        <v>102</v>
      </c>
      <c r="BI366" s="2" t="s">
        <v>102</v>
      </c>
      <c r="BJ366" s="2" t="s">
        <v>102</v>
      </c>
      <c r="BK366" s="2" t="s">
        <v>102</v>
      </c>
      <c r="BL366" s="2" t="s">
        <v>102</v>
      </c>
      <c r="BM366" s="2" t="s">
        <v>102</v>
      </c>
      <c r="BN366" s="2" t="s">
        <v>102</v>
      </c>
      <c r="BO366" s="2" t="s">
        <v>102</v>
      </c>
      <c r="BP366" s="2" t="s">
        <v>102</v>
      </c>
      <c r="BQ366" s="2" t="s">
        <v>102</v>
      </c>
      <c r="BR366" s="2" t="s">
        <v>102</v>
      </c>
      <c r="BS366" s="2" t="s">
        <v>102</v>
      </c>
      <c r="BT366" s="2" t="s">
        <v>103</v>
      </c>
      <c r="BU366" s="2" t="s">
        <v>103</v>
      </c>
      <c r="BV366" s="2" t="s">
        <v>102</v>
      </c>
      <c r="BW366" s="2" t="s">
        <v>102</v>
      </c>
      <c r="BX366" s="2" t="s">
        <v>102</v>
      </c>
      <c r="BY366" s="2" t="s">
        <v>102</v>
      </c>
      <c r="BZ366" s="2" t="s">
        <v>102</v>
      </c>
      <c r="CA366" s="2" t="s">
        <v>102</v>
      </c>
      <c r="CB366" s="2" t="s">
        <v>102</v>
      </c>
      <c r="CC366" s="2" t="s">
        <v>102</v>
      </c>
      <c r="CD366" s="2" t="s">
        <v>102</v>
      </c>
      <c r="CE366" s="2" t="s">
        <v>102</v>
      </c>
      <c r="CF366" s="2" t="s">
        <v>102</v>
      </c>
      <c r="CG366" s="2" t="s">
        <v>102</v>
      </c>
      <c r="CH366" s="2" t="s">
        <v>102</v>
      </c>
      <c r="CI366" s="2" t="s">
        <v>102</v>
      </c>
      <c r="CJ366" s="2" t="s">
        <v>102</v>
      </c>
      <c r="CK366" s="2" t="s">
        <v>102</v>
      </c>
      <c r="CL366" s="2" t="s">
        <v>102</v>
      </c>
      <c r="CM366" s="2" t="s">
        <v>102</v>
      </c>
      <c r="CN366" s="2" t="s">
        <v>102</v>
      </c>
      <c r="CO366" s="2" t="s">
        <v>102</v>
      </c>
      <c r="CP366" s="2" t="s">
        <v>102</v>
      </c>
      <c r="CQ366" s="2" t="s">
        <v>102</v>
      </c>
      <c r="CR366" s="2" t="s">
        <v>102</v>
      </c>
      <c r="CS366" s="2" t="s">
        <v>102</v>
      </c>
      <c r="CT366" s="2" t="s">
        <v>102</v>
      </c>
      <c r="CU366" s="2" t="s">
        <v>102</v>
      </c>
    </row>
    <row r="367" spans="1:99" x14ac:dyDescent="0.3">
      <c r="A367" s="2" t="s">
        <v>379</v>
      </c>
      <c r="B367" s="2">
        <v>160724</v>
      </c>
      <c r="C367" s="2" t="s">
        <v>2102</v>
      </c>
      <c r="D367" s="2" t="s">
        <v>792</v>
      </c>
      <c r="E367" s="2" t="s">
        <v>2103</v>
      </c>
      <c r="F367" s="2" t="s">
        <v>2103</v>
      </c>
      <c r="G367" s="2" t="s">
        <v>2104</v>
      </c>
      <c r="H367" s="2" t="s">
        <v>2105</v>
      </c>
      <c r="I367" s="2" t="s">
        <v>1076</v>
      </c>
      <c r="K367" s="2" t="s">
        <v>615</v>
      </c>
      <c r="L367" s="2">
        <v>200040</v>
      </c>
      <c r="M367" s="2" t="s">
        <v>2106</v>
      </c>
      <c r="N367" s="2" t="s">
        <v>2107</v>
      </c>
      <c r="U367" s="2" t="s">
        <v>798</v>
      </c>
      <c r="V367" s="3">
        <v>40948</v>
      </c>
      <c r="W367" s="3">
        <v>41452</v>
      </c>
      <c r="X367" s="4">
        <v>41183</v>
      </c>
      <c r="Y367" s="2" t="s">
        <v>102</v>
      </c>
      <c r="AA367" s="2" t="s">
        <v>102</v>
      </c>
      <c r="AB367" s="2" t="s">
        <v>102</v>
      </c>
      <c r="AD367" s="2" t="s">
        <v>102</v>
      </c>
      <c r="AF367" s="2" t="s">
        <v>102</v>
      </c>
      <c r="AG367" s="2" t="s">
        <v>103</v>
      </c>
      <c r="AH367" s="2" t="s">
        <v>102</v>
      </c>
      <c r="AI367" s="2" t="s">
        <v>218</v>
      </c>
      <c r="AJ367" s="2" t="s">
        <v>843</v>
      </c>
      <c r="AL367" s="2" t="s">
        <v>615</v>
      </c>
      <c r="AM367" s="2" t="s">
        <v>102</v>
      </c>
      <c r="AN367" s="2" t="s">
        <v>102</v>
      </c>
      <c r="AO367" s="2" t="s">
        <v>102</v>
      </c>
      <c r="AP367" s="2" t="s">
        <v>102</v>
      </c>
      <c r="AQ367" s="2" t="s">
        <v>102</v>
      </c>
      <c r="AR367" s="2" t="s">
        <v>102</v>
      </c>
      <c r="AS367" s="2" t="s">
        <v>102</v>
      </c>
      <c r="AT367" s="2" t="s">
        <v>102</v>
      </c>
      <c r="AU367" s="2" t="s">
        <v>102</v>
      </c>
      <c r="AV367" s="2" t="s">
        <v>102</v>
      </c>
      <c r="AW367" s="2" t="s">
        <v>102</v>
      </c>
      <c r="AX367" s="2" t="s">
        <v>102</v>
      </c>
      <c r="AY367" s="2" t="s">
        <v>102</v>
      </c>
      <c r="AZ367" s="2" t="s">
        <v>102</v>
      </c>
      <c r="BB367" s="2" t="s">
        <v>102</v>
      </c>
      <c r="BD367" s="2" t="s">
        <v>102</v>
      </c>
      <c r="BE367" s="2" t="s">
        <v>103</v>
      </c>
      <c r="BF367" s="2" t="s">
        <v>103</v>
      </c>
      <c r="BG367" s="2" t="s">
        <v>102</v>
      </c>
      <c r="BH367" s="2" t="s">
        <v>102</v>
      </c>
      <c r="BI367" s="2" t="s">
        <v>102</v>
      </c>
      <c r="BJ367" s="2" t="s">
        <v>102</v>
      </c>
      <c r="BK367" s="2" t="s">
        <v>102</v>
      </c>
      <c r="BL367" s="2" t="s">
        <v>102</v>
      </c>
      <c r="BM367" s="2" t="s">
        <v>102</v>
      </c>
      <c r="BN367" s="2" t="s">
        <v>102</v>
      </c>
      <c r="BO367" s="2" t="s">
        <v>102</v>
      </c>
      <c r="BP367" s="2" t="s">
        <v>102</v>
      </c>
      <c r="BQ367" s="2" t="s">
        <v>102</v>
      </c>
      <c r="BR367" s="2" t="s">
        <v>102</v>
      </c>
      <c r="BS367" s="2" t="s">
        <v>102</v>
      </c>
      <c r="BT367" s="2" t="s">
        <v>103</v>
      </c>
      <c r="BU367" s="2" t="s">
        <v>103</v>
      </c>
      <c r="BV367" s="2" t="s">
        <v>102</v>
      </c>
      <c r="BW367" s="2" t="s">
        <v>102</v>
      </c>
      <c r="BX367" s="2" t="s">
        <v>102</v>
      </c>
      <c r="BY367" s="2" t="s">
        <v>102</v>
      </c>
      <c r="BZ367" s="2" t="s">
        <v>102</v>
      </c>
      <c r="CA367" s="2" t="s">
        <v>102</v>
      </c>
      <c r="CB367" s="2" t="s">
        <v>102</v>
      </c>
      <c r="CC367" s="2" t="s">
        <v>102</v>
      </c>
      <c r="CD367" s="2" t="s">
        <v>102</v>
      </c>
      <c r="CE367" s="2" t="s">
        <v>102</v>
      </c>
      <c r="CF367" s="2" t="s">
        <v>102</v>
      </c>
      <c r="CG367" s="2" t="s">
        <v>102</v>
      </c>
      <c r="CH367" s="2" t="s">
        <v>102</v>
      </c>
      <c r="CI367" s="2" t="s">
        <v>102</v>
      </c>
      <c r="CJ367" s="2" t="s">
        <v>102</v>
      </c>
      <c r="CK367" s="2" t="s">
        <v>102</v>
      </c>
      <c r="CL367" s="2" t="s">
        <v>102</v>
      </c>
      <c r="CM367" s="2" t="s">
        <v>102</v>
      </c>
      <c r="CN367" s="2" t="s">
        <v>102</v>
      </c>
      <c r="CO367" s="2" t="s">
        <v>102</v>
      </c>
      <c r="CP367" s="2" t="s">
        <v>102</v>
      </c>
      <c r="CQ367" s="2" t="s">
        <v>102</v>
      </c>
      <c r="CR367" s="2" t="s">
        <v>102</v>
      </c>
      <c r="CS367" s="2" t="s">
        <v>102</v>
      </c>
      <c r="CT367" s="2" t="s">
        <v>102</v>
      </c>
      <c r="CU367" s="2" t="s">
        <v>102</v>
      </c>
    </row>
    <row r="368" spans="1:99" x14ac:dyDescent="0.3">
      <c r="A368" s="2" t="s">
        <v>379</v>
      </c>
      <c r="B368" s="2">
        <v>160725</v>
      </c>
      <c r="C368" s="2" t="s">
        <v>2142</v>
      </c>
      <c r="D368" s="2" t="s">
        <v>792</v>
      </c>
      <c r="E368" s="2" t="s">
        <v>2143</v>
      </c>
      <c r="F368" s="2" t="s">
        <v>2143</v>
      </c>
      <c r="G368" s="2" t="s">
        <v>2144</v>
      </c>
      <c r="I368" s="2" t="s">
        <v>710</v>
      </c>
      <c r="K368" s="2" t="s">
        <v>710</v>
      </c>
      <c r="L368" s="2">
        <v>48624</v>
      </c>
      <c r="M368" s="2" t="s">
        <v>2145</v>
      </c>
      <c r="N368" s="2" t="s">
        <v>2146</v>
      </c>
      <c r="U368" s="2" t="s">
        <v>798</v>
      </c>
      <c r="V368" s="3">
        <v>40948</v>
      </c>
      <c r="W368" s="3">
        <v>41452</v>
      </c>
      <c r="X368" s="4">
        <v>41183</v>
      </c>
      <c r="Y368" s="2" t="s">
        <v>102</v>
      </c>
      <c r="AA368" s="2" t="s">
        <v>103</v>
      </c>
      <c r="AB368" s="2" t="s">
        <v>102</v>
      </c>
      <c r="AD368" s="2" t="s">
        <v>102</v>
      </c>
      <c r="AF368" s="2" t="s">
        <v>102</v>
      </c>
      <c r="AG368" s="2" t="s">
        <v>103</v>
      </c>
      <c r="AH368" s="2" t="s">
        <v>102</v>
      </c>
      <c r="AI368" s="2" t="s">
        <v>218</v>
      </c>
      <c r="AJ368" s="2" t="s">
        <v>2147</v>
      </c>
      <c r="AL368" s="2" t="s">
        <v>710</v>
      </c>
      <c r="AM368" s="2" t="s">
        <v>102</v>
      </c>
      <c r="AN368" s="2" t="s">
        <v>102</v>
      </c>
      <c r="AO368" s="2" t="s">
        <v>102</v>
      </c>
      <c r="AP368" s="2" t="s">
        <v>102</v>
      </c>
      <c r="AQ368" s="2" t="s">
        <v>102</v>
      </c>
      <c r="AR368" s="2" t="s">
        <v>102</v>
      </c>
      <c r="AS368" s="2" t="s">
        <v>102</v>
      </c>
      <c r="AT368" s="2" t="s">
        <v>102</v>
      </c>
      <c r="AU368" s="2" t="s">
        <v>102</v>
      </c>
      <c r="AV368" s="2" t="s">
        <v>102</v>
      </c>
      <c r="AW368" s="2" t="s">
        <v>102</v>
      </c>
      <c r="AX368" s="2" t="s">
        <v>102</v>
      </c>
      <c r="AY368" s="2" t="s">
        <v>102</v>
      </c>
      <c r="AZ368" s="2" t="s">
        <v>102</v>
      </c>
      <c r="BB368" s="2" t="s">
        <v>102</v>
      </c>
      <c r="BD368" s="2" t="s">
        <v>102</v>
      </c>
      <c r="BE368" s="2" t="s">
        <v>103</v>
      </c>
      <c r="BF368" s="2" t="s">
        <v>103</v>
      </c>
      <c r="BG368" s="2" t="s">
        <v>102</v>
      </c>
      <c r="BH368" s="2" t="s">
        <v>102</v>
      </c>
      <c r="BI368" s="2" t="s">
        <v>102</v>
      </c>
      <c r="BJ368" s="2" t="s">
        <v>102</v>
      </c>
      <c r="BK368" s="2" t="s">
        <v>102</v>
      </c>
      <c r="BL368" s="2" t="s">
        <v>102</v>
      </c>
      <c r="BM368" s="2" t="s">
        <v>102</v>
      </c>
      <c r="BN368" s="2" t="s">
        <v>102</v>
      </c>
      <c r="BO368" s="2" t="s">
        <v>102</v>
      </c>
      <c r="BP368" s="2" t="s">
        <v>102</v>
      </c>
      <c r="BQ368" s="2" t="s">
        <v>102</v>
      </c>
      <c r="BR368" s="2" t="s">
        <v>102</v>
      </c>
      <c r="BS368" s="2" t="s">
        <v>102</v>
      </c>
      <c r="BT368" s="2" t="s">
        <v>103</v>
      </c>
      <c r="BU368" s="2" t="s">
        <v>103</v>
      </c>
      <c r="BV368" s="2" t="s">
        <v>102</v>
      </c>
      <c r="BW368" s="2" t="s">
        <v>102</v>
      </c>
      <c r="BX368" s="2" t="s">
        <v>102</v>
      </c>
      <c r="BY368" s="2" t="s">
        <v>102</v>
      </c>
      <c r="BZ368" s="2" t="s">
        <v>102</v>
      </c>
      <c r="CA368" s="2" t="s">
        <v>102</v>
      </c>
      <c r="CB368" s="2" t="s">
        <v>102</v>
      </c>
      <c r="CC368" s="2" t="s">
        <v>102</v>
      </c>
      <c r="CD368" s="2" t="s">
        <v>102</v>
      </c>
      <c r="CE368" s="2" t="s">
        <v>102</v>
      </c>
      <c r="CF368" s="2" t="s">
        <v>102</v>
      </c>
      <c r="CG368" s="2" t="s">
        <v>102</v>
      </c>
      <c r="CH368" s="2" t="s">
        <v>102</v>
      </c>
      <c r="CI368" s="2" t="s">
        <v>102</v>
      </c>
      <c r="CJ368" s="2" t="s">
        <v>102</v>
      </c>
      <c r="CK368" s="2" t="s">
        <v>102</v>
      </c>
      <c r="CL368" s="2" t="s">
        <v>102</v>
      </c>
      <c r="CM368" s="2" t="s">
        <v>102</v>
      </c>
      <c r="CN368" s="2" t="s">
        <v>102</v>
      </c>
      <c r="CO368" s="2" t="s">
        <v>102</v>
      </c>
      <c r="CP368" s="2" t="s">
        <v>102</v>
      </c>
      <c r="CQ368" s="2" t="s">
        <v>102</v>
      </c>
      <c r="CR368" s="2" t="s">
        <v>102</v>
      </c>
      <c r="CS368" s="2" t="s">
        <v>102</v>
      </c>
      <c r="CT368" s="2" t="s">
        <v>102</v>
      </c>
      <c r="CU368" s="2" t="s">
        <v>102</v>
      </c>
    </row>
    <row r="369" spans="1:99" x14ac:dyDescent="0.3">
      <c r="A369" s="2" t="s">
        <v>379</v>
      </c>
      <c r="B369" s="2">
        <v>160726</v>
      </c>
      <c r="C369" s="2" t="s">
        <v>2108</v>
      </c>
      <c r="D369" s="2" t="s">
        <v>792</v>
      </c>
      <c r="E369" s="2" t="s">
        <v>2109</v>
      </c>
      <c r="F369" s="2" t="s">
        <v>2109</v>
      </c>
      <c r="G369" s="2" t="s">
        <v>2110</v>
      </c>
      <c r="H369" s="2" t="s">
        <v>2111</v>
      </c>
      <c r="I369" s="2" t="s">
        <v>2112</v>
      </c>
      <c r="K369" s="2" t="s">
        <v>413</v>
      </c>
      <c r="L369" s="2" t="s">
        <v>2113</v>
      </c>
      <c r="M369" s="2" t="s">
        <v>2114</v>
      </c>
      <c r="N369" s="2" t="s">
        <v>2115</v>
      </c>
      <c r="U369" s="2" t="s">
        <v>798</v>
      </c>
      <c r="V369" s="3">
        <v>40948</v>
      </c>
      <c r="W369" s="3">
        <v>41452</v>
      </c>
      <c r="X369" s="4">
        <v>41183</v>
      </c>
      <c r="Y369" s="2" t="s">
        <v>102</v>
      </c>
      <c r="AA369" s="2" t="s">
        <v>102</v>
      </c>
      <c r="AB369" s="2" t="s">
        <v>102</v>
      </c>
      <c r="AD369" s="2" t="s">
        <v>102</v>
      </c>
      <c r="AF369" s="2" t="s">
        <v>102</v>
      </c>
      <c r="AG369" s="2" t="s">
        <v>103</v>
      </c>
      <c r="AH369" s="2" t="s">
        <v>102</v>
      </c>
      <c r="AI369" s="2" t="s">
        <v>218</v>
      </c>
      <c r="AJ369" s="2" t="s">
        <v>2116</v>
      </c>
      <c r="AL369" s="2" t="s">
        <v>413</v>
      </c>
      <c r="AM369" s="2" t="s">
        <v>102</v>
      </c>
      <c r="AN369" s="2" t="s">
        <v>102</v>
      </c>
      <c r="AO369" s="2" t="s">
        <v>102</v>
      </c>
      <c r="AP369" s="2" t="s">
        <v>102</v>
      </c>
      <c r="AQ369" s="2" t="s">
        <v>102</v>
      </c>
      <c r="AR369" s="2" t="s">
        <v>102</v>
      </c>
      <c r="AS369" s="2" t="s">
        <v>102</v>
      </c>
      <c r="AT369" s="2" t="s">
        <v>102</v>
      </c>
      <c r="AU369" s="2" t="s">
        <v>102</v>
      </c>
      <c r="AV369" s="2" t="s">
        <v>102</v>
      </c>
      <c r="AW369" s="2" t="s">
        <v>102</v>
      </c>
      <c r="AX369" s="2" t="s">
        <v>102</v>
      </c>
      <c r="AY369" s="2" t="s">
        <v>102</v>
      </c>
      <c r="AZ369" s="2" t="s">
        <v>102</v>
      </c>
      <c r="BB369" s="2" t="s">
        <v>102</v>
      </c>
      <c r="BD369" s="2" t="s">
        <v>102</v>
      </c>
      <c r="BE369" s="2" t="s">
        <v>103</v>
      </c>
      <c r="BF369" s="2" t="s">
        <v>103</v>
      </c>
      <c r="BG369" s="2" t="s">
        <v>102</v>
      </c>
      <c r="BH369" s="2" t="s">
        <v>102</v>
      </c>
      <c r="BI369" s="2" t="s">
        <v>102</v>
      </c>
      <c r="BJ369" s="2" t="s">
        <v>102</v>
      </c>
      <c r="BK369" s="2" t="s">
        <v>102</v>
      </c>
      <c r="BL369" s="2" t="s">
        <v>102</v>
      </c>
      <c r="BM369" s="2" t="s">
        <v>102</v>
      </c>
      <c r="BN369" s="2" t="s">
        <v>102</v>
      </c>
      <c r="BO369" s="2" t="s">
        <v>102</v>
      </c>
      <c r="BP369" s="2" t="s">
        <v>102</v>
      </c>
      <c r="BQ369" s="2" t="s">
        <v>102</v>
      </c>
      <c r="BR369" s="2" t="s">
        <v>102</v>
      </c>
      <c r="BS369" s="2" t="s">
        <v>102</v>
      </c>
      <c r="BT369" s="2" t="s">
        <v>103</v>
      </c>
      <c r="BU369" s="2" t="s">
        <v>102</v>
      </c>
      <c r="BV369" s="2" t="s">
        <v>102</v>
      </c>
      <c r="BW369" s="2" t="s">
        <v>102</v>
      </c>
      <c r="BX369" s="2" t="s">
        <v>102</v>
      </c>
      <c r="BY369" s="2" t="s">
        <v>102</v>
      </c>
      <c r="BZ369" s="2" t="s">
        <v>102</v>
      </c>
      <c r="CA369" s="2" t="s">
        <v>102</v>
      </c>
      <c r="CB369" s="2" t="s">
        <v>102</v>
      </c>
      <c r="CC369" s="2" t="s">
        <v>102</v>
      </c>
      <c r="CD369" s="2" t="s">
        <v>102</v>
      </c>
      <c r="CE369" s="2" t="s">
        <v>102</v>
      </c>
      <c r="CF369" s="2" t="s">
        <v>102</v>
      </c>
      <c r="CG369" s="2" t="s">
        <v>102</v>
      </c>
      <c r="CH369" s="2" t="s">
        <v>102</v>
      </c>
      <c r="CI369" s="2" t="s">
        <v>102</v>
      </c>
      <c r="CJ369" s="2" t="s">
        <v>102</v>
      </c>
      <c r="CK369" s="2" t="s">
        <v>102</v>
      </c>
      <c r="CL369" s="2" t="s">
        <v>102</v>
      </c>
      <c r="CM369" s="2" t="s">
        <v>102</v>
      </c>
      <c r="CN369" s="2" t="s">
        <v>102</v>
      </c>
      <c r="CO369" s="2" t="s">
        <v>102</v>
      </c>
      <c r="CP369" s="2" t="s">
        <v>102</v>
      </c>
      <c r="CQ369" s="2" t="s">
        <v>102</v>
      </c>
      <c r="CR369" s="2" t="s">
        <v>102</v>
      </c>
      <c r="CS369" s="2" t="s">
        <v>102</v>
      </c>
      <c r="CT369" s="2" t="s">
        <v>102</v>
      </c>
      <c r="CU369" s="2" t="s">
        <v>102</v>
      </c>
    </row>
    <row r="370" spans="1:99" x14ac:dyDescent="0.3">
      <c r="A370" s="2" t="s">
        <v>379</v>
      </c>
      <c r="B370" s="2">
        <v>160741</v>
      </c>
      <c r="C370" s="2" t="s">
        <v>5247</v>
      </c>
      <c r="D370" s="2" t="s">
        <v>792</v>
      </c>
      <c r="E370" s="2" t="s">
        <v>5248</v>
      </c>
      <c r="F370" s="2" t="s">
        <v>5248</v>
      </c>
      <c r="G370" s="2" t="s">
        <v>5249</v>
      </c>
      <c r="I370" s="2" t="s">
        <v>381</v>
      </c>
      <c r="K370" s="2" t="s">
        <v>382</v>
      </c>
      <c r="L370" s="2" t="s">
        <v>1717</v>
      </c>
      <c r="M370" s="2" t="s">
        <v>5250</v>
      </c>
      <c r="N370" s="2" t="s">
        <v>5251</v>
      </c>
      <c r="U370" s="2" t="s">
        <v>798</v>
      </c>
      <c r="V370" s="3">
        <v>40996</v>
      </c>
      <c r="W370" s="3">
        <v>41355</v>
      </c>
      <c r="X370" s="4">
        <v>41183</v>
      </c>
      <c r="Y370" s="2" t="s">
        <v>103</v>
      </c>
      <c r="Z370" s="2" t="s">
        <v>5252</v>
      </c>
      <c r="AA370" s="2" t="s">
        <v>103</v>
      </c>
      <c r="AB370" s="2" t="s">
        <v>102</v>
      </c>
      <c r="AD370" s="2" t="s">
        <v>102</v>
      </c>
      <c r="AF370" s="2" t="s">
        <v>102</v>
      </c>
      <c r="AG370" s="2" t="s">
        <v>103</v>
      </c>
      <c r="AH370" s="2" t="s">
        <v>102</v>
      </c>
      <c r="AI370" s="2" t="s">
        <v>279</v>
      </c>
      <c r="AL370" s="2" t="s">
        <v>382</v>
      </c>
      <c r="AM370" s="2" t="s">
        <v>102</v>
      </c>
      <c r="AN370" s="2" t="s">
        <v>102</v>
      </c>
      <c r="AO370" s="2" t="s">
        <v>103</v>
      </c>
      <c r="AP370" s="2" t="s">
        <v>102</v>
      </c>
      <c r="AQ370" s="2" t="s">
        <v>102</v>
      </c>
      <c r="AR370" s="2" t="s">
        <v>102</v>
      </c>
      <c r="AS370" s="2" t="s">
        <v>102</v>
      </c>
      <c r="AT370" s="2" t="s">
        <v>102</v>
      </c>
      <c r="AU370" s="2" t="s">
        <v>102</v>
      </c>
      <c r="AV370" s="2" t="s">
        <v>102</v>
      </c>
      <c r="AW370" s="2" t="s">
        <v>102</v>
      </c>
      <c r="AX370" s="2" t="s">
        <v>102</v>
      </c>
      <c r="AY370" s="2" t="s">
        <v>102</v>
      </c>
      <c r="AZ370" s="2" t="s">
        <v>102</v>
      </c>
      <c r="BB370" s="2" t="s">
        <v>102</v>
      </c>
      <c r="BD370" s="2" t="s">
        <v>102</v>
      </c>
      <c r="BE370" s="2" t="s">
        <v>102</v>
      </c>
      <c r="BF370" s="2" t="s">
        <v>102</v>
      </c>
      <c r="BG370" s="2" t="s">
        <v>102</v>
      </c>
      <c r="BH370" s="2" t="s">
        <v>102</v>
      </c>
      <c r="BI370" s="2" t="s">
        <v>102</v>
      </c>
      <c r="BJ370" s="2" t="s">
        <v>102</v>
      </c>
      <c r="BK370" s="2" t="s">
        <v>102</v>
      </c>
      <c r="BL370" s="2" t="s">
        <v>102</v>
      </c>
      <c r="BM370" s="2" t="s">
        <v>102</v>
      </c>
      <c r="BN370" s="2" t="s">
        <v>102</v>
      </c>
      <c r="BO370" s="2" t="s">
        <v>102</v>
      </c>
      <c r="BP370" s="2" t="s">
        <v>102</v>
      </c>
      <c r="BQ370" s="2" t="s">
        <v>102</v>
      </c>
      <c r="BR370" s="2" t="s">
        <v>102</v>
      </c>
      <c r="BS370" s="2" t="s">
        <v>102</v>
      </c>
      <c r="BT370" s="2" t="s">
        <v>103</v>
      </c>
      <c r="BU370" s="2" t="s">
        <v>103</v>
      </c>
      <c r="BV370" s="2" t="s">
        <v>102</v>
      </c>
      <c r="BW370" s="2" t="s">
        <v>102</v>
      </c>
      <c r="BX370" s="2" t="s">
        <v>102</v>
      </c>
      <c r="BY370" s="2" t="s">
        <v>102</v>
      </c>
      <c r="BZ370" s="2" t="s">
        <v>102</v>
      </c>
      <c r="CA370" s="2" t="s">
        <v>102</v>
      </c>
      <c r="CB370" s="2" t="s">
        <v>102</v>
      </c>
      <c r="CC370" s="2" t="s">
        <v>102</v>
      </c>
      <c r="CD370" s="2" t="s">
        <v>102</v>
      </c>
      <c r="CE370" s="2" t="s">
        <v>102</v>
      </c>
      <c r="CF370" s="2" t="s">
        <v>102</v>
      </c>
      <c r="CG370" s="2" t="s">
        <v>102</v>
      </c>
      <c r="CH370" s="2" t="s">
        <v>102</v>
      </c>
      <c r="CI370" s="2" t="s">
        <v>102</v>
      </c>
      <c r="CJ370" s="2" t="s">
        <v>102</v>
      </c>
      <c r="CK370" s="2" t="s">
        <v>102</v>
      </c>
      <c r="CL370" s="2" t="s">
        <v>102</v>
      </c>
      <c r="CM370" s="2" t="s">
        <v>102</v>
      </c>
      <c r="CN370" s="2" t="s">
        <v>102</v>
      </c>
      <c r="CO370" s="2" t="s">
        <v>102</v>
      </c>
      <c r="CP370" s="2" t="s">
        <v>102</v>
      </c>
      <c r="CQ370" s="2" t="s">
        <v>102</v>
      </c>
      <c r="CR370" s="2" t="s">
        <v>102</v>
      </c>
      <c r="CS370" s="2" t="s">
        <v>102</v>
      </c>
      <c r="CT370" s="2" t="s">
        <v>102</v>
      </c>
      <c r="CU370" s="2" t="s">
        <v>102</v>
      </c>
    </row>
    <row r="371" spans="1:99" x14ac:dyDescent="0.3">
      <c r="A371" s="2" t="s">
        <v>123</v>
      </c>
      <c r="B371" s="2">
        <v>160742</v>
      </c>
      <c r="C371" s="2" t="s">
        <v>3591</v>
      </c>
      <c r="D371" s="2" t="s">
        <v>792</v>
      </c>
      <c r="E371" s="2" t="s">
        <v>3592</v>
      </c>
      <c r="F371" s="2" t="s">
        <v>3592</v>
      </c>
      <c r="G371" s="2" t="s">
        <v>3593</v>
      </c>
      <c r="I371" s="2" t="s">
        <v>261</v>
      </c>
      <c r="J371" s="2" t="s">
        <v>155</v>
      </c>
      <c r="K371" s="2" t="s">
        <v>101</v>
      </c>
      <c r="L371" s="2" t="s">
        <v>3594</v>
      </c>
      <c r="M371" s="2" t="s">
        <v>3595</v>
      </c>
      <c r="N371" s="2" t="s">
        <v>3596</v>
      </c>
      <c r="U371" s="2" t="s">
        <v>798</v>
      </c>
      <c r="V371" s="3">
        <v>40987</v>
      </c>
      <c r="W371" s="3">
        <v>41347</v>
      </c>
      <c r="X371" s="4">
        <v>41183</v>
      </c>
      <c r="Y371" s="2" t="s">
        <v>103</v>
      </c>
      <c r="Z371" s="2" t="s">
        <v>3599</v>
      </c>
      <c r="AA371" s="2" t="s">
        <v>102</v>
      </c>
      <c r="AB371" s="2" t="s">
        <v>102</v>
      </c>
      <c r="AD371" s="2" t="s">
        <v>102</v>
      </c>
      <c r="AF371" s="2" t="s">
        <v>103</v>
      </c>
      <c r="AG371" s="2" t="s">
        <v>102</v>
      </c>
      <c r="AH371" s="2" t="s">
        <v>102</v>
      </c>
      <c r="AI371" s="2" t="s">
        <v>104</v>
      </c>
      <c r="AK371" s="2" t="s">
        <v>155</v>
      </c>
      <c r="AL371" s="2" t="s">
        <v>101</v>
      </c>
      <c r="AM371" s="2" t="s">
        <v>102</v>
      </c>
      <c r="AN371" s="2" t="s">
        <v>102</v>
      </c>
      <c r="AO371" s="2" t="s">
        <v>102</v>
      </c>
      <c r="AP371" s="2" t="s">
        <v>102</v>
      </c>
      <c r="AQ371" s="2" t="s">
        <v>102</v>
      </c>
      <c r="AR371" s="2" t="s">
        <v>102</v>
      </c>
      <c r="AS371" s="2" t="s">
        <v>102</v>
      </c>
      <c r="AT371" s="2" t="s">
        <v>102</v>
      </c>
      <c r="AU371" s="2" t="s">
        <v>102</v>
      </c>
      <c r="AV371" s="2" t="s">
        <v>102</v>
      </c>
      <c r="AW371" s="2" t="s">
        <v>102</v>
      </c>
      <c r="AX371" s="2" t="s">
        <v>102</v>
      </c>
      <c r="AY371" s="2" t="s">
        <v>102</v>
      </c>
      <c r="AZ371" s="2" t="s">
        <v>102</v>
      </c>
      <c r="BB371" s="2" t="s">
        <v>102</v>
      </c>
      <c r="BD371" s="2" t="s">
        <v>102</v>
      </c>
      <c r="BE371" s="2" t="s">
        <v>102</v>
      </c>
      <c r="BF371" s="2" t="s">
        <v>103</v>
      </c>
      <c r="BG371" s="2" t="s">
        <v>102</v>
      </c>
      <c r="BH371" s="2" t="s">
        <v>102</v>
      </c>
      <c r="BI371" s="2" t="s">
        <v>102</v>
      </c>
      <c r="BJ371" s="2" t="s">
        <v>102</v>
      </c>
      <c r="BK371" s="2" t="s">
        <v>102</v>
      </c>
      <c r="BL371" s="2" t="s">
        <v>102</v>
      </c>
      <c r="BM371" s="2" t="s">
        <v>102</v>
      </c>
      <c r="BN371" s="2" t="s">
        <v>102</v>
      </c>
      <c r="BO371" s="2" t="s">
        <v>102</v>
      </c>
      <c r="BP371" s="2" t="s">
        <v>102</v>
      </c>
      <c r="BQ371" s="2" t="s">
        <v>102</v>
      </c>
      <c r="BR371" s="2" t="s">
        <v>102</v>
      </c>
      <c r="BS371" s="2" t="s">
        <v>102</v>
      </c>
      <c r="BT371" s="2" t="s">
        <v>103</v>
      </c>
      <c r="BU371" s="2" t="s">
        <v>103</v>
      </c>
      <c r="BV371" s="2" t="s">
        <v>102</v>
      </c>
      <c r="BW371" s="2" t="s">
        <v>102</v>
      </c>
      <c r="BX371" s="2" t="s">
        <v>102</v>
      </c>
      <c r="BY371" s="2" t="s">
        <v>102</v>
      </c>
      <c r="BZ371" s="2" t="s">
        <v>102</v>
      </c>
      <c r="CA371" s="2" t="s">
        <v>102</v>
      </c>
      <c r="CB371" s="2" t="s">
        <v>102</v>
      </c>
      <c r="CC371" s="2" t="s">
        <v>102</v>
      </c>
      <c r="CD371" s="2" t="s">
        <v>102</v>
      </c>
      <c r="CE371" s="2" t="s">
        <v>102</v>
      </c>
      <c r="CF371" s="2" t="s">
        <v>102</v>
      </c>
      <c r="CG371" s="2" t="s">
        <v>102</v>
      </c>
      <c r="CH371" s="2" t="s">
        <v>102</v>
      </c>
      <c r="CI371" s="2" t="s">
        <v>102</v>
      </c>
      <c r="CJ371" s="2" t="s">
        <v>102</v>
      </c>
      <c r="CK371" s="2" t="s">
        <v>102</v>
      </c>
      <c r="CL371" s="2" t="s">
        <v>102</v>
      </c>
      <c r="CM371" s="2" t="s">
        <v>102</v>
      </c>
      <c r="CN371" s="2" t="s">
        <v>102</v>
      </c>
      <c r="CO371" s="2" t="s">
        <v>102</v>
      </c>
      <c r="CP371" s="2" t="s">
        <v>102</v>
      </c>
      <c r="CQ371" s="2" t="s">
        <v>102</v>
      </c>
      <c r="CR371" s="2" t="s">
        <v>102</v>
      </c>
      <c r="CS371" s="2" t="s">
        <v>102</v>
      </c>
      <c r="CT371" s="2" t="s">
        <v>102</v>
      </c>
      <c r="CU371" s="2" t="s">
        <v>102</v>
      </c>
    </row>
    <row r="372" spans="1:99" x14ac:dyDescent="0.3">
      <c r="A372" s="2" t="s">
        <v>112</v>
      </c>
      <c r="B372" s="2">
        <v>160747</v>
      </c>
      <c r="C372" s="2" t="s">
        <v>7817</v>
      </c>
      <c r="D372" s="2" t="s">
        <v>792</v>
      </c>
      <c r="E372" s="2" t="s">
        <v>7818</v>
      </c>
      <c r="F372" s="2" t="s">
        <v>7819</v>
      </c>
      <c r="G372" s="2" t="s">
        <v>1191</v>
      </c>
      <c r="H372" s="2" t="s">
        <v>564</v>
      </c>
      <c r="I372" s="2" t="s">
        <v>973</v>
      </c>
      <c r="J372" s="2" t="s">
        <v>134</v>
      </c>
      <c r="K372" s="2" t="s">
        <v>101</v>
      </c>
      <c r="L372" s="2">
        <v>94022</v>
      </c>
      <c r="M372" s="2" t="s">
        <v>7820</v>
      </c>
      <c r="N372" s="2" t="s">
        <v>7821</v>
      </c>
      <c r="U372" s="2" t="s">
        <v>798</v>
      </c>
      <c r="V372" s="3">
        <v>40997</v>
      </c>
      <c r="W372" s="3">
        <v>41330</v>
      </c>
      <c r="X372" s="4">
        <v>41183</v>
      </c>
      <c r="Y372" s="2" t="s">
        <v>103</v>
      </c>
      <c r="Z372" s="2" t="s">
        <v>7822</v>
      </c>
      <c r="AA372" s="2" t="s">
        <v>102</v>
      </c>
      <c r="AB372" s="2" t="s">
        <v>102</v>
      </c>
      <c r="AD372" s="2" t="s">
        <v>102</v>
      </c>
      <c r="AF372" s="2" t="s">
        <v>103</v>
      </c>
      <c r="AG372" s="2" t="s">
        <v>102</v>
      </c>
      <c r="AH372" s="2" t="s">
        <v>102</v>
      </c>
      <c r="AI372" s="2" t="s">
        <v>104</v>
      </c>
      <c r="AK372" s="2" t="s">
        <v>105</v>
      </c>
      <c r="AL372" s="2" t="s">
        <v>101</v>
      </c>
      <c r="AM372" s="2" t="s">
        <v>102</v>
      </c>
      <c r="AN372" s="2" t="s">
        <v>102</v>
      </c>
      <c r="AO372" s="2" t="s">
        <v>102</v>
      </c>
      <c r="AP372" s="2" t="s">
        <v>102</v>
      </c>
      <c r="AQ372" s="2" t="s">
        <v>102</v>
      </c>
      <c r="AR372" s="2" t="s">
        <v>102</v>
      </c>
      <c r="AS372" s="2" t="s">
        <v>102</v>
      </c>
      <c r="AT372" s="2" t="s">
        <v>102</v>
      </c>
      <c r="AU372" s="2" t="s">
        <v>102</v>
      </c>
      <c r="AV372" s="2" t="s">
        <v>102</v>
      </c>
      <c r="AW372" s="2" t="s">
        <v>102</v>
      </c>
      <c r="AX372" s="2" t="s">
        <v>102</v>
      </c>
      <c r="AY372" s="2" t="s">
        <v>102</v>
      </c>
      <c r="AZ372" s="2" t="s">
        <v>102</v>
      </c>
      <c r="BB372" s="2" t="s">
        <v>102</v>
      </c>
      <c r="BD372" s="2" t="s">
        <v>102</v>
      </c>
      <c r="BE372" s="2" t="s">
        <v>102</v>
      </c>
      <c r="BF372" s="2" t="s">
        <v>102</v>
      </c>
      <c r="BG372" s="2" t="s">
        <v>102</v>
      </c>
      <c r="BH372" s="2" t="s">
        <v>102</v>
      </c>
      <c r="BI372" s="2" t="s">
        <v>102</v>
      </c>
      <c r="BJ372" s="2" t="s">
        <v>102</v>
      </c>
      <c r="BK372" s="2" t="s">
        <v>102</v>
      </c>
      <c r="BL372" s="2" t="s">
        <v>102</v>
      </c>
      <c r="BM372" s="2" t="s">
        <v>102</v>
      </c>
      <c r="BN372" s="2" t="s">
        <v>102</v>
      </c>
      <c r="BO372" s="2" t="s">
        <v>102</v>
      </c>
      <c r="BP372" s="2" t="s">
        <v>102</v>
      </c>
      <c r="BQ372" s="2" t="s">
        <v>102</v>
      </c>
      <c r="BR372" s="2" t="s">
        <v>102</v>
      </c>
      <c r="BS372" s="2" t="s">
        <v>102</v>
      </c>
      <c r="BT372" s="2" t="s">
        <v>103</v>
      </c>
      <c r="BU372" s="2" t="s">
        <v>103</v>
      </c>
      <c r="BV372" s="2" t="s">
        <v>102</v>
      </c>
      <c r="BW372" s="2" t="s">
        <v>102</v>
      </c>
      <c r="BX372" s="2" t="s">
        <v>102</v>
      </c>
      <c r="BY372" s="2" t="s">
        <v>102</v>
      </c>
      <c r="BZ372" s="2" t="s">
        <v>102</v>
      </c>
      <c r="CA372" s="2" t="s">
        <v>102</v>
      </c>
      <c r="CB372" s="2" t="s">
        <v>102</v>
      </c>
      <c r="CC372" s="2" t="s">
        <v>102</v>
      </c>
      <c r="CD372" s="2" t="s">
        <v>102</v>
      </c>
      <c r="CE372" s="2" t="s">
        <v>102</v>
      </c>
      <c r="CF372" s="2" t="s">
        <v>102</v>
      </c>
      <c r="CG372" s="2" t="s">
        <v>102</v>
      </c>
      <c r="CH372" s="2" t="s">
        <v>102</v>
      </c>
      <c r="CI372" s="2" t="s">
        <v>102</v>
      </c>
      <c r="CJ372" s="2" t="s">
        <v>102</v>
      </c>
      <c r="CK372" s="2" t="s">
        <v>102</v>
      </c>
      <c r="CL372" s="2" t="s">
        <v>102</v>
      </c>
      <c r="CM372" s="2" t="s">
        <v>102</v>
      </c>
      <c r="CN372" s="2" t="s">
        <v>102</v>
      </c>
      <c r="CO372" s="2" t="s">
        <v>102</v>
      </c>
      <c r="CP372" s="2" t="s">
        <v>102</v>
      </c>
      <c r="CQ372" s="2" t="s">
        <v>102</v>
      </c>
      <c r="CR372" s="2" t="s">
        <v>102</v>
      </c>
      <c r="CS372" s="2" t="s">
        <v>102</v>
      </c>
      <c r="CT372" s="2" t="s">
        <v>102</v>
      </c>
      <c r="CU372" s="2" t="s">
        <v>102</v>
      </c>
    </row>
    <row r="373" spans="1:99" x14ac:dyDescent="0.3">
      <c r="A373" s="2" t="s">
        <v>379</v>
      </c>
      <c r="B373" s="2">
        <v>160751</v>
      </c>
      <c r="C373" s="2" t="s">
        <v>6116</v>
      </c>
      <c r="D373" s="2" t="s">
        <v>792</v>
      </c>
      <c r="E373" s="2" t="s">
        <v>6117</v>
      </c>
      <c r="F373" s="2" t="s">
        <v>6117</v>
      </c>
      <c r="G373" s="2" t="s">
        <v>6118</v>
      </c>
      <c r="H373" s="2" t="s">
        <v>6119</v>
      </c>
      <c r="I373" s="2" t="s">
        <v>1298</v>
      </c>
      <c r="K373" s="2" t="s">
        <v>1299</v>
      </c>
      <c r="M373" s="2" t="s">
        <v>6120</v>
      </c>
      <c r="N373" s="2" t="s">
        <v>6121</v>
      </c>
      <c r="O373" s="2" t="s">
        <v>6122</v>
      </c>
      <c r="P373" s="2" t="s">
        <v>6123</v>
      </c>
      <c r="Q373" s="2" t="s">
        <v>1298</v>
      </c>
      <c r="S373" s="2" t="s">
        <v>1299</v>
      </c>
      <c r="U373" s="2" t="s">
        <v>798</v>
      </c>
      <c r="V373" s="3">
        <v>40997</v>
      </c>
      <c r="W373" s="3">
        <v>41386</v>
      </c>
      <c r="X373" s="4">
        <v>41183</v>
      </c>
      <c r="Y373" s="2" t="s">
        <v>103</v>
      </c>
      <c r="Z373" s="2" t="s">
        <v>6124</v>
      </c>
      <c r="AA373" s="2" t="s">
        <v>103</v>
      </c>
      <c r="AB373" s="2" t="s">
        <v>102</v>
      </c>
      <c r="AD373" s="2" t="s">
        <v>102</v>
      </c>
      <c r="AF373" s="2" t="s">
        <v>102</v>
      </c>
      <c r="AG373" s="2" t="s">
        <v>103</v>
      </c>
      <c r="AH373" s="2" t="s">
        <v>102</v>
      </c>
      <c r="AI373" s="2" t="s">
        <v>104</v>
      </c>
      <c r="AL373" s="2" t="s">
        <v>1299</v>
      </c>
      <c r="AM373" s="2" t="s">
        <v>102</v>
      </c>
      <c r="AN373" s="2" t="s">
        <v>102</v>
      </c>
      <c r="AO373" s="2" t="s">
        <v>102</v>
      </c>
      <c r="AP373" s="2" t="s">
        <v>102</v>
      </c>
      <c r="AQ373" s="2" t="s">
        <v>102</v>
      </c>
      <c r="AR373" s="2" t="s">
        <v>102</v>
      </c>
      <c r="AS373" s="2" t="s">
        <v>102</v>
      </c>
      <c r="AT373" s="2" t="s">
        <v>102</v>
      </c>
      <c r="AU373" s="2" t="s">
        <v>102</v>
      </c>
      <c r="AV373" s="2" t="s">
        <v>102</v>
      </c>
      <c r="AW373" s="2" t="s">
        <v>102</v>
      </c>
      <c r="AX373" s="2" t="s">
        <v>102</v>
      </c>
      <c r="AY373" s="2" t="s">
        <v>102</v>
      </c>
      <c r="AZ373" s="2" t="s">
        <v>102</v>
      </c>
      <c r="BB373" s="2" t="s">
        <v>102</v>
      </c>
      <c r="BD373" s="2" t="s">
        <v>102</v>
      </c>
      <c r="BE373" s="2" t="s">
        <v>102</v>
      </c>
      <c r="BF373" s="2" t="s">
        <v>102</v>
      </c>
      <c r="BG373" s="2" t="s">
        <v>102</v>
      </c>
      <c r="BH373" s="2" t="s">
        <v>102</v>
      </c>
      <c r="BI373" s="2" t="s">
        <v>102</v>
      </c>
      <c r="BJ373" s="2" t="s">
        <v>102</v>
      </c>
      <c r="BK373" s="2" t="s">
        <v>102</v>
      </c>
      <c r="BL373" s="2" t="s">
        <v>102</v>
      </c>
      <c r="BM373" s="2" t="s">
        <v>102</v>
      </c>
      <c r="BN373" s="2" t="s">
        <v>102</v>
      </c>
      <c r="BO373" s="2" t="s">
        <v>102</v>
      </c>
      <c r="BP373" s="2" t="s">
        <v>102</v>
      </c>
      <c r="BQ373" s="2" t="s">
        <v>102</v>
      </c>
      <c r="BR373" s="2" t="s">
        <v>102</v>
      </c>
      <c r="BS373" s="2" t="s">
        <v>102</v>
      </c>
      <c r="BT373" s="2" t="s">
        <v>102</v>
      </c>
      <c r="BU373" s="2" t="s">
        <v>103</v>
      </c>
      <c r="BV373" s="2" t="s">
        <v>102</v>
      </c>
      <c r="BW373" s="2" t="s">
        <v>102</v>
      </c>
      <c r="BX373" s="2" t="s">
        <v>102</v>
      </c>
      <c r="BY373" s="2" t="s">
        <v>102</v>
      </c>
      <c r="BZ373" s="2" t="s">
        <v>102</v>
      </c>
      <c r="CA373" s="2" t="s">
        <v>102</v>
      </c>
      <c r="CB373" s="2" t="s">
        <v>102</v>
      </c>
      <c r="CC373" s="2" t="s">
        <v>102</v>
      </c>
      <c r="CD373" s="2" t="s">
        <v>102</v>
      </c>
      <c r="CE373" s="2" t="s">
        <v>102</v>
      </c>
      <c r="CF373" s="2" t="s">
        <v>102</v>
      </c>
      <c r="CG373" s="2" t="s">
        <v>102</v>
      </c>
      <c r="CH373" s="2" t="s">
        <v>102</v>
      </c>
      <c r="CI373" s="2" t="s">
        <v>102</v>
      </c>
      <c r="CJ373" s="2" t="s">
        <v>102</v>
      </c>
      <c r="CK373" s="2" t="s">
        <v>102</v>
      </c>
      <c r="CL373" s="2" t="s">
        <v>102</v>
      </c>
      <c r="CM373" s="2" t="s">
        <v>102</v>
      </c>
      <c r="CN373" s="2" t="s">
        <v>102</v>
      </c>
      <c r="CO373" s="2" t="s">
        <v>102</v>
      </c>
      <c r="CP373" s="2" t="s">
        <v>102</v>
      </c>
      <c r="CQ373" s="2" t="s">
        <v>102</v>
      </c>
      <c r="CR373" s="2" t="s">
        <v>102</v>
      </c>
      <c r="CS373" s="2" t="s">
        <v>102</v>
      </c>
      <c r="CT373" s="2" t="s">
        <v>102</v>
      </c>
      <c r="CU373" s="2" t="s">
        <v>102</v>
      </c>
    </row>
    <row r="374" spans="1:99" x14ac:dyDescent="0.3">
      <c r="A374" s="2" t="s">
        <v>106</v>
      </c>
      <c r="B374" s="2">
        <v>160767</v>
      </c>
      <c r="C374" s="2" t="s">
        <v>4424</v>
      </c>
      <c r="D374" s="2" t="s">
        <v>792</v>
      </c>
      <c r="E374" s="2" t="s">
        <v>4425</v>
      </c>
      <c r="F374" s="2" t="s">
        <v>4426</v>
      </c>
      <c r="G374" s="2" t="s">
        <v>4427</v>
      </c>
      <c r="H374" s="2" t="s">
        <v>687</v>
      </c>
      <c r="I374" s="2" t="s">
        <v>707</v>
      </c>
      <c r="J374" s="2" t="s">
        <v>153</v>
      </c>
      <c r="K374" s="2" t="s">
        <v>101</v>
      </c>
      <c r="L374" s="2">
        <v>20190</v>
      </c>
      <c r="M374" s="2" t="s">
        <v>4428</v>
      </c>
      <c r="N374" s="2" t="s">
        <v>4429</v>
      </c>
      <c r="U374" s="2" t="s">
        <v>798</v>
      </c>
      <c r="V374" s="3">
        <v>40994</v>
      </c>
      <c r="W374" s="3">
        <v>41319</v>
      </c>
      <c r="X374" s="4">
        <v>41183</v>
      </c>
      <c r="Y374" s="2" t="s">
        <v>103</v>
      </c>
      <c r="Z374" s="2" t="s">
        <v>4430</v>
      </c>
      <c r="AA374" s="2" t="s">
        <v>102</v>
      </c>
      <c r="AB374" s="2" t="s">
        <v>102</v>
      </c>
      <c r="AD374" s="2" t="s">
        <v>102</v>
      </c>
      <c r="AF374" s="2" t="s">
        <v>103</v>
      </c>
      <c r="AG374" s="2" t="s">
        <v>102</v>
      </c>
      <c r="AH374" s="2" t="s">
        <v>102</v>
      </c>
      <c r="AI374" s="2" t="s">
        <v>104</v>
      </c>
      <c r="AK374" s="2" t="s">
        <v>105</v>
      </c>
      <c r="AL374" s="2" t="s">
        <v>101</v>
      </c>
      <c r="AM374" s="2" t="s">
        <v>102</v>
      </c>
      <c r="AN374" s="2" t="s">
        <v>102</v>
      </c>
      <c r="AO374" s="2" t="s">
        <v>102</v>
      </c>
      <c r="AP374" s="2" t="s">
        <v>102</v>
      </c>
      <c r="AQ374" s="2" t="s">
        <v>102</v>
      </c>
      <c r="AR374" s="2" t="s">
        <v>102</v>
      </c>
      <c r="AS374" s="2" t="s">
        <v>102</v>
      </c>
      <c r="AT374" s="2" t="s">
        <v>102</v>
      </c>
      <c r="AU374" s="2" t="s">
        <v>102</v>
      </c>
      <c r="AV374" s="2" t="s">
        <v>102</v>
      </c>
      <c r="AW374" s="2" t="s">
        <v>102</v>
      </c>
      <c r="AX374" s="2" t="s">
        <v>102</v>
      </c>
      <c r="AY374" s="2" t="s">
        <v>102</v>
      </c>
      <c r="AZ374" s="2" t="s">
        <v>102</v>
      </c>
      <c r="BB374" s="2" t="s">
        <v>102</v>
      </c>
      <c r="BD374" s="2" t="s">
        <v>102</v>
      </c>
      <c r="BE374" s="2" t="s">
        <v>102</v>
      </c>
      <c r="BF374" s="2" t="s">
        <v>102</v>
      </c>
      <c r="BG374" s="2" t="s">
        <v>102</v>
      </c>
      <c r="BH374" s="2" t="s">
        <v>102</v>
      </c>
      <c r="BI374" s="2" t="s">
        <v>102</v>
      </c>
      <c r="BJ374" s="2" t="s">
        <v>102</v>
      </c>
      <c r="BK374" s="2" t="s">
        <v>102</v>
      </c>
      <c r="BL374" s="2" t="s">
        <v>102</v>
      </c>
      <c r="BM374" s="2" t="s">
        <v>102</v>
      </c>
      <c r="BN374" s="2" t="s">
        <v>102</v>
      </c>
      <c r="BO374" s="2" t="s">
        <v>102</v>
      </c>
      <c r="BP374" s="2" t="s">
        <v>102</v>
      </c>
      <c r="BQ374" s="2" t="s">
        <v>102</v>
      </c>
      <c r="BR374" s="2" t="s">
        <v>102</v>
      </c>
      <c r="BS374" s="2" t="s">
        <v>102</v>
      </c>
      <c r="BT374" s="2" t="s">
        <v>103</v>
      </c>
      <c r="BU374" s="2" t="s">
        <v>103</v>
      </c>
      <c r="BV374" s="2" t="s">
        <v>102</v>
      </c>
      <c r="BW374" s="2" t="s">
        <v>102</v>
      </c>
      <c r="BX374" s="2" t="s">
        <v>102</v>
      </c>
      <c r="BY374" s="2" t="s">
        <v>102</v>
      </c>
      <c r="BZ374" s="2" t="s">
        <v>102</v>
      </c>
      <c r="CA374" s="2" t="s">
        <v>102</v>
      </c>
      <c r="CB374" s="2" t="s">
        <v>102</v>
      </c>
      <c r="CC374" s="2" t="s">
        <v>102</v>
      </c>
      <c r="CD374" s="2" t="s">
        <v>102</v>
      </c>
      <c r="CE374" s="2" t="s">
        <v>102</v>
      </c>
      <c r="CF374" s="2" t="s">
        <v>102</v>
      </c>
      <c r="CG374" s="2" t="s">
        <v>102</v>
      </c>
      <c r="CH374" s="2" t="s">
        <v>102</v>
      </c>
      <c r="CI374" s="2" t="s">
        <v>102</v>
      </c>
      <c r="CJ374" s="2" t="s">
        <v>102</v>
      </c>
      <c r="CK374" s="2" t="s">
        <v>102</v>
      </c>
      <c r="CL374" s="2" t="s">
        <v>102</v>
      </c>
      <c r="CM374" s="2" t="s">
        <v>102</v>
      </c>
      <c r="CN374" s="2" t="s">
        <v>102</v>
      </c>
      <c r="CO374" s="2" t="s">
        <v>102</v>
      </c>
      <c r="CP374" s="2" t="s">
        <v>102</v>
      </c>
      <c r="CQ374" s="2" t="s">
        <v>102</v>
      </c>
      <c r="CR374" s="2" t="s">
        <v>102</v>
      </c>
      <c r="CS374" s="2" t="s">
        <v>102</v>
      </c>
      <c r="CT374" s="2" t="s">
        <v>102</v>
      </c>
      <c r="CU374" s="2" t="s">
        <v>102</v>
      </c>
    </row>
    <row r="375" spans="1:99" x14ac:dyDescent="0.3">
      <c r="A375" s="2" t="s">
        <v>106</v>
      </c>
      <c r="B375" s="2">
        <v>160769</v>
      </c>
      <c r="C375" s="2" t="s">
        <v>4431</v>
      </c>
      <c r="D375" s="2" t="s">
        <v>792</v>
      </c>
      <c r="E375" s="2" t="s">
        <v>4432</v>
      </c>
      <c r="F375" s="2" t="s">
        <v>4433</v>
      </c>
      <c r="G375" s="2" t="s">
        <v>4427</v>
      </c>
      <c r="H375" s="2" t="s">
        <v>687</v>
      </c>
      <c r="I375" s="2" t="s">
        <v>707</v>
      </c>
      <c r="J375" s="2" t="s">
        <v>153</v>
      </c>
      <c r="K375" s="2" t="s">
        <v>101</v>
      </c>
      <c r="L375" s="2">
        <v>20190</v>
      </c>
      <c r="M375" s="2" t="s">
        <v>4428</v>
      </c>
      <c r="N375" s="2" t="s">
        <v>4429</v>
      </c>
      <c r="U375" s="2" t="s">
        <v>798</v>
      </c>
      <c r="V375" s="3">
        <v>40994</v>
      </c>
      <c r="W375" s="3">
        <v>41346</v>
      </c>
      <c r="X375" s="4">
        <v>41183</v>
      </c>
      <c r="Y375" s="2" t="s">
        <v>103</v>
      </c>
      <c r="Z375" s="2" t="s">
        <v>4434</v>
      </c>
      <c r="AA375" s="2" t="s">
        <v>102</v>
      </c>
      <c r="AB375" s="2" t="s">
        <v>102</v>
      </c>
      <c r="AD375" s="2" t="s">
        <v>102</v>
      </c>
      <c r="AF375" s="2" t="s">
        <v>103</v>
      </c>
      <c r="AG375" s="2" t="s">
        <v>102</v>
      </c>
      <c r="AH375" s="2" t="s">
        <v>102</v>
      </c>
      <c r="AI375" s="2" t="s">
        <v>104</v>
      </c>
      <c r="AK375" s="2" t="s">
        <v>105</v>
      </c>
      <c r="AL375" s="2" t="s">
        <v>101</v>
      </c>
      <c r="AM375" s="2" t="s">
        <v>102</v>
      </c>
      <c r="AN375" s="2" t="s">
        <v>102</v>
      </c>
      <c r="AO375" s="2" t="s">
        <v>102</v>
      </c>
      <c r="AP375" s="2" t="s">
        <v>102</v>
      </c>
      <c r="AQ375" s="2" t="s">
        <v>102</v>
      </c>
      <c r="AR375" s="2" t="s">
        <v>102</v>
      </c>
      <c r="AS375" s="2" t="s">
        <v>102</v>
      </c>
      <c r="AT375" s="2" t="s">
        <v>102</v>
      </c>
      <c r="AU375" s="2" t="s">
        <v>102</v>
      </c>
      <c r="AV375" s="2" t="s">
        <v>102</v>
      </c>
      <c r="AW375" s="2" t="s">
        <v>102</v>
      </c>
      <c r="AX375" s="2" t="s">
        <v>102</v>
      </c>
      <c r="AY375" s="2" t="s">
        <v>102</v>
      </c>
      <c r="AZ375" s="2" t="s">
        <v>102</v>
      </c>
      <c r="BB375" s="2" t="s">
        <v>102</v>
      </c>
      <c r="BD375" s="2" t="s">
        <v>102</v>
      </c>
      <c r="BE375" s="2" t="s">
        <v>102</v>
      </c>
      <c r="BF375" s="2" t="s">
        <v>102</v>
      </c>
      <c r="BG375" s="2" t="s">
        <v>102</v>
      </c>
      <c r="BH375" s="2" t="s">
        <v>102</v>
      </c>
      <c r="BI375" s="2" t="s">
        <v>102</v>
      </c>
      <c r="BJ375" s="2" t="s">
        <v>102</v>
      </c>
      <c r="BK375" s="2" t="s">
        <v>102</v>
      </c>
      <c r="BL375" s="2" t="s">
        <v>102</v>
      </c>
      <c r="BM375" s="2" t="s">
        <v>102</v>
      </c>
      <c r="BN375" s="2" t="s">
        <v>102</v>
      </c>
      <c r="BO375" s="2" t="s">
        <v>102</v>
      </c>
      <c r="BP375" s="2" t="s">
        <v>102</v>
      </c>
      <c r="BQ375" s="2" t="s">
        <v>102</v>
      </c>
      <c r="BR375" s="2" t="s">
        <v>102</v>
      </c>
      <c r="BS375" s="2" t="s">
        <v>102</v>
      </c>
      <c r="BT375" s="2" t="s">
        <v>102</v>
      </c>
      <c r="BU375" s="2" t="s">
        <v>103</v>
      </c>
      <c r="BV375" s="2" t="s">
        <v>102</v>
      </c>
      <c r="BW375" s="2" t="s">
        <v>102</v>
      </c>
      <c r="BX375" s="2" t="s">
        <v>102</v>
      </c>
      <c r="BY375" s="2" t="s">
        <v>102</v>
      </c>
      <c r="BZ375" s="2" t="s">
        <v>102</v>
      </c>
      <c r="CA375" s="2" t="s">
        <v>102</v>
      </c>
      <c r="CB375" s="2" t="s">
        <v>102</v>
      </c>
      <c r="CC375" s="2" t="s">
        <v>102</v>
      </c>
      <c r="CD375" s="2" t="s">
        <v>102</v>
      </c>
      <c r="CE375" s="2" t="s">
        <v>102</v>
      </c>
      <c r="CF375" s="2" t="s">
        <v>102</v>
      </c>
      <c r="CG375" s="2" t="s">
        <v>102</v>
      </c>
      <c r="CH375" s="2" t="s">
        <v>102</v>
      </c>
      <c r="CI375" s="2" t="s">
        <v>102</v>
      </c>
      <c r="CJ375" s="2" t="s">
        <v>102</v>
      </c>
      <c r="CK375" s="2" t="s">
        <v>102</v>
      </c>
      <c r="CL375" s="2" t="s">
        <v>102</v>
      </c>
      <c r="CM375" s="2" t="s">
        <v>102</v>
      </c>
      <c r="CN375" s="2" t="s">
        <v>102</v>
      </c>
      <c r="CO375" s="2" t="s">
        <v>102</v>
      </c>
      <c r="CP375" s="2" t="s">
        <v>102</v>
      </c>
      <c r="CQ375" s="2" t="s">
        <v>102</v>
      </c>
      <c r="CR375" s="2" t="s">
        <v>102</v>
      </c>
      <c r="CS375" s="2" t="s">
        <v>102</v>
      </c>
      <c r="CT375" s="2" t="s">
        <v>102</v>
      </c>
      <c r="CU375" s="2" t="s">
        <v>102</v>
      </c>
    </row>
    <row r="376" spans="1:99" x14ac:dyDescent="0.3">
      <c r="A376" s="2" t="s">
        <v>379</v>
      </c>
      <c r="B376" s="2">
        <v>160771</v>
      </c>
      <c r="C376" s="2" t="s">
        <v>4579</v>
      </c>
      <c r="D376" s="2" t="s">
        <v>792</v>
      </c>
      <c r="E376" s="2" t="s">
        <v>4580</v>
      </c>
      <c r="F376" s="2" t="s">
        <v>4580</v>
      </c>
      <c r="G376" s="2" t="s">
        <v>4581</v>
      </c>
      <c r="I376" s="2" t="s">
        <v>1010</v>
      </c>
      <c r="K376" s="2" t="s">
        <v>785</v>
      </c>
      <c r="L376" s="2" t="s">
        <v>1601</v>
      </c>
      <c r="M376" s="2" t="s">
        <v>4582</v>
      </c>
      <c r="N376" s="2" t="s">
        <v>4583</v>
      </c>
      <c r="U376" s="2" t="s">
        <v>798</v>
      </c>
      <c r="V376" s="3">
        <v>40994</v>
      </c>
      <c r="W376" s="3">
        <v>41360</v>
      </c>
      <c r="X376" s="4">
        <v>41183</v>
      </c>
      <c r="Y376" s="2" t="s">
        <v>103</v>
      </c>
      <c r="Z376" s="2" t="s">
        <v>4584</v>
      </c>
      <c r="AA376" s="2" t="s">
        <v>103</v>
      </c>
      <c r="AB376" s="2" t="s">
        <v>102</v>
      </c>
      <c r="AD376" s="2" t="s">
        <v>102</v>
      </c>
      <c r="AF376" s="2" t="s">
        <v>102</v>
      </c>
      <c r="AG376" s="2" t="s">
        <v>103</v>
      </c>
      <c r="AH376" s="2" t="s">
        <v>102</v>
      </c>
      <c r="AI376" s="2" t="s">
        <v>108</v>
      </c>
      <c r="AL376" s="2" t="s">
        <v>785</v>
      </c>
      <c r="AM376" s="2" t="s">
        <v>102</v>
      </c>
      <c r="AN376" s="2" t="s">
        <v>102</v>
      </c>
      <c r="AO376" s="2" t="s">
        <v>102</v>
      </c>
      <c r="AP376" s="2" t="s">
        <v>102</v>
      </c>
      <c r="AQ376" s="2" t="s">
        <v>102</v>
      </c>
      <c r="AR376" s="2" t="s">
        <v>102</v>
      </c>
      <c r="AS376" s="2" t="s">
        <v>102</v>
      </c>
      <c r="AT376" s="2" t="s">
        <v>102</v>
      </c>
      <c r="AU376" s="2" t="s">
        <v>102</v>
      </c>
      <c r="AV376" s="2" t="s">
        <v>102</v>
      </c>
      <c r="AW376" s="2" t="s">
        <v>102</v>
      </c>
      <c r="AX376" s="2" t="s">
        <v>102</v>
      </c>
      <c r="AY376" s="2" t="s">
        <v>102</v>
      </c>
      <c r="AZ376" s="2" t="s">
        <v>102</v>
      </c>
      <c r="BB376" s="2" t="s">
        <v>102</v>
      </c>
      <c r="BD376" s="2" t="s">
        <v>102</v>
      </c>
      <c r="BE376" s="2" t="s">
        <v>102</v>
      </c>
      <c r="BF376" s="2" t="s">
        <v>103</v>
      </c>
      <c r="BG376" s="2" t="s">
        <v>102</v>
      </c>
      <c r="BH376" s="2" t="s">
        <v>102</v>
      </c>
      <c r="BI376" s="2" t="s">
        <v>102</v>
      </c>
      <c r="BJ376" s="2" t="s">
        <v>102</v>
      </c>
      <c r="BK376" s="2" t="s">
        <v>102</v>
      </c>
      <c r="BL376" s="2" t="s">
        <v>102</v>
      </c>
      <c r="BM376" s="2" t="s">
        <v>102</v>
      </c>
      <c r="BN376" s="2" t="s">
        <v>102</v>
      </c>
      <c r="BO376" s="2" t="s">
        <v>102</v>
      </c>
      <c r="BP376" s="2" t="s">
        <v>102</v>
      </c>
      <c r="BQ376" s="2" t="s">
        <v>102</v>
      </c>
      <c r="BR376" s="2" t="s">
        <v>102</v>
      </c>
      <c r="BS376" s="2" t="s">
        <v>102</v>
      </c>
      <c r="BT376" s="2" t="s">
        <v>103</v>
      </c>
      <c r="BU376" s="2" t="s">
        <v>103</v>
      </c>
      <c r="BV376" s="2" t="s">
        <v>102</v>
      </c>
      <c r="BW376" s="2" t="s">
        <v>102</v>
      </c>
      <c r="BX376" s="2" t="s">
        <v>102</v>
      </c>
      <c r="BY376" s="2" t="s">
        <v>102</v>
      </c>
      <c r="BZ376" s="2" t="s">
        <v>102</v>
      </c>
      <c r="CA376" s="2" t="s">
        <v>102</v>
      </c>
      <c r="CB376" s="2" t="s">
        <v>102</v>
      </c>
      <c r="CC376" s="2" t="s">
        <v>102</v>
      </c>
      <c r="CD376" s="2" t="s">
        <v>102</v>
      </c>
      <c r="CE376" s="2" t="s">
        <v>102</v>
      </c>
      <c r="CF376" s="2" t="s">
        <v>102</v>
      </c>
      <c r="CG376" s="2" t="s">
        <v>102</v>
      </c>
      <c r="CH376" s="2" t="s">
        <v>102</v>
      </c>
      <c r="CI376" s="2" t="s">
        <v>102</v>
      </c>
      <c r="CJ376" s="2" t="s">
        <v>102</v>
      </c>
      <c r="CK376" s="2" t="s">
        <v>102</v>
      </c>
      <c r="CL376" s="2" t="s">
        <v>102</v>
      </c>
      <c r="CM376" s="2" t="s">
        <v>102</v>
      </c>
      <c r="CN376" s="2" t="s">
        <v>102</v>
      </c>
      <c r="CO376" s="2" t="s">
        <v>102</v>
      </c>
      <c r="CP376" s="2" t="s">
        <v>102</v>
      </c>
      <c r="CQ376" s="2" t="s">
        <v>102</v>
      </c>
      <c r="CR376" s="2" t="s">
        <v>102</v>
      </c>
      <c r="CS376" s="2" t="s">
        <v>102</v>
      </c>
      <c r="CT376" s="2" t="s">
        <v>102</v>
      </c>
      <c r="CU376" s="2" t="s">
        <v>102</v>
      </c>
    </row>
    <row r="377" spans="1:99" x14ac:dyDescent="0.3">
      <c r="A377" s="2" t="s">
        <v>123</v>
      </c>
      <c r="B377" s="2">
        <v>160776</v>
      </c>
      <c r="C377" s="2" t="s">
        <v>1995</v>
      </c>
      <c r="D377" s="2" t="s">
        <v>792</v>
      </c>
      <c r="E377" s="2" t="s">
        <v>1996</v>
      </c>
      <c r="F377" s="2" t="s">
        <v>1996</v>
      </c>
      <c r="G377" s="2" t="s">
        <v>1997</v>
      </c>
      <c r="H377" s="2" t="s">
        <v>164</v>
      </c>
      <c r="I377" s="2" t="s">
        <v>327</v>
      </c>
      <c r="J377" s="2" t="s">
        <v>326</v>
      </c>
      <c r="K377" s="2" t="s">
        <v>101</v>
      </c>
      <c r="L377" s="2">
        <v>46290</v>
      </c>
      <c r="M377" s="2" t="s">
        <v>1998</v>
      </c>
      <c r="N377" s="2" t="s">
        <v>1999</v>
      </c>
      <c r="U377" s="2" t="s">
        <v>798</v>
      </c>
      <c r="V377" s="3">
        <v>40934</v>
      </c>
      <c r="W377" s="3">
        <v>41332</v>
      </c>
      <c r="X377" s="4">
        <v>41183</v>
      </c>
      <c r="Y377" s="2" t="s">
        <v>103</v>
      </c>
      <c r="Z377" s="2" t="s">
        <v>2000</v>
      </c>
      <c r="AA377" s="2" t="s">
        <v>102</v>
      </c>
      <c r="AB377" s="2" t="s">
        <v>102</v>
      </c>
      <c r="AD377" s="2" t="s">
        <v>102</v>
      </c>
      <c r="AF377" s="2" t="s">
        <v>102</v>
      </c>
      <c r="AG377" s="2" t="s">
        <v>103</v>
      </c>
      <c r="AH377" s="2" t="s">
        <v>102</v>
      </c>
      <c r="AI377" s="2" t="s">
        <v>108</v>
      </c>
      <c r="AK377" s="2" t="s">
        <v>326</v>
      </c>
      <c r="AL377" s="2" t="s">
        <v>101</v>
      </c>
      <c r="AM377" s="2" t="s">
        <v>102</v>
      </c>
      <c r="AN377" s="2" t="s">
        <v>102</v>
      </c>
      <c r="AO377" s="2" t="s">
        <v>102</v>
      </c>
      <c r="AP377" s="2" t="s">
        <v>102</v>
      </c>
      <c r="AQ377" s="2" t="s">
        <v>102</v>
      </c>
      <c r="AR377" s="2" t="s">
        <v>102</v>
      </c>
      <c r="AS377" s="2" t="s">
        <v>102</v>
      </c>
      <c r="AT377" s="2" t="s">
        <v>102</v>
      </c>
      <c r="AU377" s="2" t="s">
        <v>102</v>
      </c>
      <c r="AV377" s="2" t="s">
        <v>102</v>
      </c>
      <c r="AW377" s="2" t="s">
        <v>102</v>
      </c>
      <c r="AX377" s="2" t="s">
        <v>102</v>
      </c>
      <c r="AY377" s="2" t="s">
        <v>102</v>
      </c>
      <c r="AZ377" s="2" t="s">
        <v>102</v>
      </c>
      <c r="BB377" s="2" t="s">
        <v>102</v>
      </c>
      <c r="BD377" s="2" t="s">
        <v>102</v>
      </c>
      <c r="BE377" s="2" t="s">
        <v>102</v>
      </c>
      <c r="BF377" s="2" t="s">
        <v>102</v>
      </c>
      <c r="BG377" s="2" t="s">
        <v>102</v>
      </c>
      <c r="BH377" s="2" t="s">
        <v>102</v>
      </c>
      <c r="BI377" s="2" t="s">
        <v>102</v>
      </c>
      <c r="BJ377" s="2" t="s">
        <v>102</v>
      </c>
      <c r="BK377" s="2" t="s">
        <v>102</v>
      </c>
      <c r="BL377" s="2" t="s">
        <v>102</v>
      </c>
      <c r="BM377" s="2" t="s">
        <v>102</v>
      </c>
      <c r="BN377" s="2" t="s">
        <v>102</v>
      </c>
      <c r="BO377" s="2" t="s">
        <v>102</v>
      </c>
      <c r="BP377" s="2" t="s">
        <v>102</v>
      </c>
      <c r="BQ377" s="2" t="s">
        <v>102</v>
      </c>
      <c r="BR377" s="2" t="s">
        <v>102</v>
      </c>
      <c r="BS377" s="2" t="s">
        <v>102</v>
      </c>
      <c r="BT377" s="2" t="s">
        <v>102</v>
      </c>
      <c r="BU377" s="2" t="s">
        <v>103</v>
      </c>
      <c r="BV377" s="2" t="s">
        <v>102</v>
      </c>
      <c r="BW377" s="2" t="s">
        <v>102</v>
      </c>
      <c r="BX377" s="2" t="s">
        <v>102</v>
      </c>
      <c r="BY377" s="2" t="s">
        <v>102</v>
      </c>
      <c r="BZ377" s="2" t="s">
        <v>102</v>
      </c>
      <c r="CA377" s="2" t="s">
        <v>102</v>
      </c>
      <c r="CB377" s="2" t="s">
        <v>102</v>
      </c>
      <c r="CC377" s="2" t="s">
        <v>102</v>
      </c>
      <c r="CD377" s="2" t="s">
        <v>102</v>
      </c>
      <c r="CE377" s="2" t="s">
        <v>102</v>
      </c>
      <c r="CF377" s="2" t="s">
        <v>102</v>
      </c>
      <c r="CG377" s="2" t="s">
        <v>102</v>
      </c>
      <c r="CH377" s="2" t="s">
        <v>102</v>
      </c>
      <c r="CI377" s="2" t="s">
        <v>102</v>
      </c>
      <c r="CJ377" s="2" t="s">
        <v>102</v>
      </c>
      <c r="CK377" s="2" t="s">
        <v>102</v>
      </c>
      <c r="CL377" s="2" t="s">
        <v>102</v>
      </c>
      <c r="CM377" s="2" t="s">
        <v>102</v>
      </c>
      <c r="CN377" s="2" t="s">
        <v>102</v>
      </c>
      <c r="CO377" s="2" t="s">
        <v>102</v>
      </c>
      <c r="CP377" s="2" t="s">
        <v>102</v>
      </c>
      <c r="CQ377" s="2" t="s">
        <v>102</v>
      </c>
      <c r="CR377" s="2" t="s">
        <v>102</v>
      </c>
      <c r="CS377" s="2" t="s">
        <v>102</v>
      </c>
      <c r="CT377" s="2" t="s">
        <v>102</v>
      </c>
      <c r="CU377" s="2" t="s">
        <v>102</v>
      </c>
    </row>
    <row r="378" spans="1:99" x14ac:dyDescent="0.3">
      <c r="A378" s="2" t="s">
        <v>116</v>
      </c>
      <c r="B378" s="2">
        <v>160777</v>
      </c>
      <c r="C378" s="2" t="s">
        <v>2290</v>
      </c>
      <c r="D378" s="2" t="s">
        <v>792</v>
      </c>
      <c r="E378" s="2" t="s">
        <v>2291</v>
      </c>
      <c r="F378" s="2" t="s">
        <v>2291</v>
      </c>
      <c r="G378" s="2" t="s">
        <v>1084</v>
      </c>
      <c r="H378" s="2" t="s">
        <v>1796</v>
      </c>
      <c r="I378" s="2" t="s">
        <v>120</v>
      </c>
      <c r="J378" s="2" t="s">
        <v>117</v>
      </c>
      <c r="K378" s="2" t="s">
        <v>101</v>
      </c>
      <c r="L378" s="2">
        <v>77056</v>
      </c>
      <c r="M378" s="2" t="s">
        <v>2292</v>
      </c>
      <c r="N378" s="2" t="s">
        <v>2293</v>
      </c>
      <c r="U378" s="2" t="s">
        <v>798</v>
      </c>
      <c r="V378" s="3">
        <v>41365</v>
      </c>
      <c r="W378" s="3">
        <v>41365</v>
      </c>
      <c r="X378" s="4">
        <v>41183</v>
      </c>
      <c r="Y378" s="2" t="s">
        <v>103</v>
      </c>
      <c r="Z378" s="2" t="s">
        <v>2294</v>
      </c>
      <c r="AA378" s="2" t="s">
        <v>102</v>
      </c>
      <c r="AB378" s="2" t="s">
        <v>102</v>
      </c>
      <c r="AD378" s="2" t="s">
        <v>102</v>
      </c>
      <c r="AF378" s="2" t="s">
        <v>102</v>
      </c>
      <c r="AG378" s="2" t="s">
        <v>103</v>
      </c>
      <c r="AH378" s="2" t="s">
        <v>102</v>
      </c>
      <c r="AI378" s="2" t="s">
        <v>126</v>
      </c>
      <c r="AK378" s="2" t="s">
        <v>105</v>
      </c>
      <c r="AL378" s="2" t="s">
        <v>101</v>
      </c>
      <c r="AM378" s="2" t="s">
        <v>102</v>
      </c>
      <c r="AN378" s="2" t="s">
        <v>102</v>
      </c>
      <c r="AO378" s="2" t="s">
        <v>102</v>
      </c>
      <c r="AP378" s="2" t="s">
        <v>102</v>
      </c>
      <c r="AQ378" s="2" t="s">
        <v>102</v>
      </c>
      <c r="AR378" s="2" t="s">
        <v>102</v>
      </c>
      <c r="AS378" s="2" t="s">
        <v>102</v>
      </c>
      <c r="AT378" s="2" t="s">
        <v>102</v>
      </c>
      <c r="AU378" s="2" t="s">
        <v>102</v>
      </c>
      <c r="AV378" s="2" t="s">
        <v>102</v>
      </c>
      <c r="AW378" s="2" t="s">
        <v>102</v>
      </c>
      <c r="AX378" s="2" t="s">
        <v>102</v>
      </c>
      <c r="AY378" s="2" t="s">
        <v>102</v>
      </c>
      <c r="AZ378" s="2" t="s">
        <v>102</v>
      </c>
      <c r="BB378" s="2" t="s">
        <v>102</v>
      </c>
      <c r="BD378" s="2" t="s">
        <v>102</v>
      </c>
      <c r="BE378" s="2" t="s">
        <v>102</v>
      </c>
      <c r="BF378" s="2" t="s">
        <v>103</v>
      </c>
      <c r="BG378" s="2" t="s">
        <v>102</v>
      </c>
      <c r="BH378" s="2" t="s">
        <v>102</v>
      </c>
      <c r="BI378" s="2" t="s">
        <v>102</v>
      </c>
      <c r="BJ378" s="2" t="s">
        <v>102</v>
      </c>
      <c r="BK378" s="2" t="s">
        <v>102</v>
      </c>
      <c r="BL378" s="2" t="s">
        <v>102</v>
      </c>
      <c r="BM378" s="2" t="s">
        <v>102</v>
      </c>
      <c r="BN378" s="2" t="s">
        <v>102</v>
      </c>
      <c r="BO378" s="2" t="s">
        <v>102</v>
      </c>
      <c r="BP378" s="2" t="s">
        <v>102</v>
      </c>
      <c r="BQ378" s="2" t="s">
        <v>102</v>
      </c>
      <c r="BR378" s="2" t="s">
        <v>102</v>
      </c>
      <c r="BS378" s="2" t="s">
        <v>102</v>
      </c>
      <c r="BT378" s="2" t="s">
        <v>103</v>
      </c>
      <c r="BU378" s="2" t="s">
        <v>103</v>
      </c>
      <c r="BV378" s="2" t="s">
        <v>102</v>
      </c>
      <c r="BW378" s="2" t="s">
        <v>102</v>
      </c>
      <c r="BX378" s="2" t="s">
        <v>102</v>
      </c>
      <c r="BY378" s="2" t="s">
        <v>102</v>
      </c>
      <c r="BZ378" s="2" t="s">
        <v>102</v>
      </c>
      <c r="CA378" s="2" t="s">
        <v>102</v>
      </c>
      <c r="CB378" s="2" t="s">
        <v>102</v>
      </c>
      <c r="CC378" s="2" t="s">
        <v>102</v>
      </c>
      <c r="CD378" s="2" t="s">
        <v>102</v>
      </c>
      <c r="CE378" s="2" t="s">
        <v>102</v>
      </c>
      <c r="CF378" s="2" t="s">
        <v>102</v>
      </c>
      <c r="CG378" s="2" t="s">
        <v>102</v>
      </c>
      <c r="CH378" s="2" t="s">
        <v>102</v>
      </c>
      <c r="CI378" s="2" t="s">
        <v>102</v>
      </c>
      <c r="CJ378" s="2" t="s">
        <v>102</v>
      </c>
      <c r="CK378" s="2" t="s">
        <v>102</v>
      </c>
      <c r="CL378" s="2" t="s">
        <v>102</v>
      </c>
      <c r="CM378" s="2" t="s">
        <v>102</v>
      </c>
      <c r="CN378" s="2" t="s">
        <v>102</v>
      </c>
      <c r="CO378" s="2" t="s">
        <v>102</v>
      </c>
      <c r="CP378" s="2" t="s">
        <v>102</v>
      </c>
      <c r="CQ378" s="2" t="s">
        <v>102</v>
      </c>
      <c r="CR378" s="2" t="s">
        <v>102</v>
      </c>
      <c r="CS378" s="2" t="s">
        <v>102</v>
      </c>
      <c r="CT378" s="2" t="s">
        <v>102</v>
      </c>
      <c r="CU378" s="2" t="s">
        <v>103</v>
      </c>
    </row>
    <row r="379" spans="1:99" x14ac:dyDescent="0.3">
      <c r="A379" s="2" t="s">
        <v>109</v>
      </c>
      <c r="B379" s="2">
        <v>160789</v>
      </c>
      <c r="C379" s="2" t="s">
        <v>3534</v>
      </c>
      <c r="D379" s="2" t="s">
        <v>792</v>
      </c>
      <c r="E379" s="2" t="s">
        <v>3535</v>
      </c>
      <c r="F379" s="2" t="s">
        <v>3535</v>
      </c>
      <c r="G379" s="2" t="s">
        <v>1209</v>
      </c>
      <c r="H379" s="2" t="s">
        <v>3536</v>
      </c>
      <c r="I379" s="2" t="s">
        <v>130</v>
      </c>
      <c r="J379" s="2" t="s">
        <v>131</v>
      </c>
      <c r="K379" s="2" t="s">
        <v>101</v>
      </c>
      <c r="L379" s="2">
        <v>10019</v>
      </c>
      <c r="M379" s="2" t="s">
        <v>3537</v>
      </c>
      <c r="N379" s="2" t="s">
        <v>3538</v>
      </c>
      <c r="U379" s="2" t="s">
        <v>798</v>
      </c>
      <c r="V379" s="3">
        <v>40987</v>
      </c>
      <c r="W379" s="3">
        <v>41311</v>
      </c>
      <c r="X379" s="4">
        <v>41183</v>
      </c>
      <c r="Y379" s="2" t="s">
        <v>102</v>
      </c>
      <c r="AA379" s="2" t="s">
        <v>102</v>
      </c>
      <c r="AB379" s="2" t="s">
        <v>102</v>
      </c>
      <c r="AD379" s="2" t="s">
        <v>102</v>
      </c>
      <c r="AF379" s="2" t="s">
        <v>102</v>
      </c>
      <c r="AG379" s="2" t="s">
        <v>103</v>
      </c>
      <c r="AH379" s="2" t="s">
        <v>102</v>
      </c>
      <c r="AI379" s="2" t="s">
        <v>108</v>
      </c>
      <c r="AK379" s="2" t="s">
        <v>105</v>
      </c>
      <c r="AL379" s="2" t="s">
        <v>101</v>
      </c>
      <c r="AM379" s="2" t="s">
        <v>102</v>
      </c>
      <c r="AN379" s="2" t="s">
        <v>102</v>
      </c>
      <c r="AO379" s="2" t="s">
        <v>102</v>
      </c>
      <c r="AP379" s="2" t="s">
        <v>102</v>
      </c>
      <c r="AQ379" s="2" t="s">
        <v>102</v>
      </c>
      <c r="AR379" s="2" t="s">
        <v>102</v>
      </c>
      <c r="AS379" s="2" t="s">
        <v>102</v>
      </c>
      <c r="AT379" s="2" t="s">
        <v>102</v>
      </c>
      <c r="AU379" s="2" t="s">
        <v>102</v>
      </c>
      <c r="AV379" s="2" t="s">
        <v>102</v>
      </c>
      <c r="AW379" s="2" t="s">
        <v>102</v>
      </c>
      <c r="AX379" s="2" t="s">
        <v>102</v>
      </c>
      <c r="AY379" s="2" t="s">
        <v>102</v>
      </c>
      <c r="AZ379" s="2" t="s">
        <v>102</v>
      </c>
      <c r="BB379" s="2" t="s">
        <v>102</v>
      </c>
      <c r="BD379" s="2" t="s">
        <v>102</v>
      </c>
      <c r="BE379" s="2" t="s">
        <v>102</v>
      </c>
      <c r="BF379" s="2" t="s">
        <v>103</v>
      </c>
      <c r="BG379" s="2" t="s">
        <v>102</v>
      </c>
      <c r="BH379" s="2" t="s">
        <v>102</v>
      </c>
      <c r="BI379" s="2" t="s">
        <v>102</v>
      </c>
      <c r="BJ379" s="2" t="s">
        <v>102</v>
      </c>
      <c r="BK379" s="2" t="s">
        <v>102</v>
      </c>
      <c r="BL379" s="2" t="s">
        <v>102</v>
      </c>
      <c r="BM379" s="2" t="s">
        <v>102</v>
      </c>
      <c r="BN379" s="2" t="s">
        <v>102</v>
      </c>
      <c r="BO379" s="2" t="s">
        <v>102</v>
      </c>
      <c r="BP379" s="2" t="s">
        <v>102</v>
      </c>
      <c r="BQ379" s="2" t="s">
        <v>102</v>
      </c>
      <c r="BR379" s="2" t="s">
        <v>102</v>
      </c>
      <c r="BS379" s="2" t="s">
        <v>102</v>
      </c>
      <c r="BT379" s="2" t="s">
        <v>103</v>
      </c>
      <c r="BU379" s="2" t="s">
        <v>103</v>
      </c>
      <c r="BV379" s="2" t="s">
        <v>102</v>
      </c>
      <c r="BW379" s="2" t="s">
        <v>102</v>
      </c>
      <c r="BX379" s="2" t="s">
        <v>102</v>
      </c>
      <c r="BY379" s="2" t="s">
        <v>102</v>
      </c>
      <c r="BZ379" s="2" t="s">
        <v>102</v>
      </c>
      <c r="CA379" s="2" t="s">
        <v>102</v>
      </c>
      <c r="CB379" s="2" t="s">
        <v>102</v>
      </c>
      <c r="CC379" s="2" t="s">
        <v>102</v>
      </c>
      <c r="CD379" s="2" t="s">
        <v>102</v>
      </c>
      <c r="CE379" s="2" t="s">
        <v>102</v>
      </c>
      <c r="CF379" s="2" t="s">
        <v>102</v>
      </c>
      <c r="CG379" s="2" t="s">
        <v>102</v>
      </c>
      <c r="CH379" s="2" t="s">
        <v>102</v>
      </c>
      <c r="CI379" s="2" t="s">
        <v>102</v>
      </c>
      <c r="CJ379" s="2" t="s">
        <v>102</v>
      </c>
      <c r="CK379" s="2" t="s">
        <v>102</v>
      </c>
      <c r="CL379" s="2" t="s">
        <v>102</v>
      </c>
      <c r="CM379" s="2" t="s">
        <v>102</v>
      </c>
      <c r="CN379" s="2" t="s">
        <v>102</v>
      </c>
      <c r="CO379" s="2" t="s">
        <v>102</v>
      </c>
      <c r="CP379" s="2" t="s">
        <v>102</v>
      </c>
      <c r="CQ379" s="2" t="s">
        <v>102</v>
      </c>
      <c r="CR379" s="2" t="s">
        <v>102</v>
      </c>
      <c r="CS379" s="2" t="s">
        <v>102</v>
      </c>
      <c r="CT379" s="2" t="s">
        <v>102</v>
      </c>
      <c r="CU379" s="2" t="s">
        <v>102</v>
      </c>
    </row>
    <row r="380" spans="1:99" x14ac:dyDescent="0.3">
      <c r="A380" s="2" t="s">
        <v>123</v>
      </c>
      <c r="B380" s="2">
        <v>160790</v>
      </c>
      <c r="C380" s="2" t="s">
        <v>3668</v>
      </c>
      <c r="D380" s="2" t="s">
        <v>792</v>
      </c>
      <c r="E380" s="2" t="s">
        <v>3669</v>
      </c>
      <c r="F380" s="2" t="s">
        <v>3669</v>
      </c>
      <c r="G380" s="2" t="s">
        <v>1234</v>
      </c>
      <c r="H380" s="2" t="s">
        <v>600</v>
      </c>
      <c r="I380" s="2" t="s">
        <v>261</v>
      </c>
      <c r="J380" s="2" t="s">
        <v>155</v>
      </c>
      <c r="K380" s="2" t="s">
        <v>101</v>
      </c>
      <c r="L380" s="2" t="s">
        <v>3598</v>
      </c>
      <c r="M380" s="2" t="s">
        <v>3670</v>
      </c>
      <c r="N380" s="2" t="s">
        <v>3597</v>
      </c>
      <c r="U380" s="2" t="s">
        <v>798</v>
      </c>
      <c r="V380" s="3">
        <v>40988</v>
      </c>
      <c r="W380" s="3">
        <v>41358</v>
      </c>
      <c r="X380" s="4">
        <v>41183</v>
      </c>
      <c r="Y380" s="2" t="s">
        <v>103</v>
      </c>
      <c r="Z380" s="2" t="s">
        <v>3672</v>
      </c>
      <c r="AA380" s="2" t="s">
        <v>102</v>
      </c>
      <c r="AB380" s="2" t="s">
        <v>102</v>
      </c>
      <c r="AD380" s="2" t="s">
        <v>102</v>
      </c>
      <c r="AF380" s="2" t="s">
        <v>102</v>
      </c>
      <c r="AG380" s="2" t="s">
        <v>103</v>
      </c>
      <c r="AH380" s="2" t="s">
        <v>102</v>
      </c>
      <c r="AI380" s="2" t="s">
        <v>104</v>
      </c>
      <c r="AK380" s="2" t="s">
        <v>155</v>
      </c>
      <c r="AL380" s="2" t="s">
        <v>101</v>
      </c>
      <c r="AM380" s="2" t="s">
        <v>102</v>
      </c>
      <c r="AN380" s="2" t="s">
        <v>102</v>
      </c>
      <c r="AO380" s="2" t="s">
        <v>102</v>
      </c>
      <c r="AP380" s="2" t="s">
        <v>102</v>
      </c>
      <c r="AQ380" s="2" t="s">
        <v>102</v>
      </c>
      <c r="AR380" s="2" t="s">
        <v>102</v>
      </c>
      <c r="AS380" s="2" t="s">
        <v>102</v>
      </c>
      <c r="AT380" s="2" t="s">
        <v>102</v>
      </c>
      <c r="AU380" s="2" t="s">
        <v>102</v>
      </c>
      <c r="AV380" s="2" t="s">
        <v>102</v>
      </c>
      <c r="AW380" s="2" t="s">
        <v>102</v>
      </c>
      <c r="AX380" s="2" t="s">
        <v>102</v>
      </c>
      <c r="AY380" s="2" t="s">
        <v>102</v>
      </c>
      <c r="AZ380" s="2" t="s">
        <v>102</v>
      </c>
      <c r="BB380" s="2" t="s">
        <v>102</v>
      </c>
      <c r="BD380" s="2" t="s">
        <v>102</v>
      </c>
      <c r="BE380" s="2" t="s">
        <v>102</v>
      </c>
      <c r="BF380" s="2" t="s">
        <v>103</v>
      </c>
      <c r="BG380" s="2" t="s">
        <v>102</v>
      </c>
      <c r="BH380" s="2" t="s">
        <v>102</v>
      </c>
      <c r="BI380" s="2" t="s">
        <v>102</v>
      </c>
      <c r="BJ380" s="2" t="s">
        <v>102</v>
      </c>
      <c r="BK380" s="2" t="s">
        <v>102</v>
      </c>
      <c r="BL380" s="2" t="s">
        <v>102</v>
      </c>
      <c r="BM380" s="2" t="s">
        <v>102</v>
      </c>
      <c r="BN380" s="2" t="s">
        <v>102</v>
      </c>
      <c r="BO380" s="2" t="s">
        <v>102</v>
      </c>
      <c r="BP380" s="2" t="s">
        <v>102</v>
      </c>
      <c r="BQ380" s="2" t="s">
        <v>102</v>
      </c>
      <c r="BR380" s="2" t="s">
        <v>102</v>
      </c>
      <c r="BS380" s="2" t="s">
        <v>102</v>
      </c>
      <c r="BT380" s="2" t="s">
        <v>103</v>
      </c>
      <c r="BU380" s="2" t="s">
        <v>103</v>
      </c>
      <c r="BV380" s="2" t="s">
        <v>102</v>
      </c>
      <c r="BW380" s="2" t="s">
        <v>102</v>
      </c>
      <c r="BX380" s="2" t="s">
        <v>102</v>
      </c>
      <c r="BY380" s="2" t="s">
        <v>102</v>
      </c>
      <c r="BZ380" s="2" t="s">
        <v>102</v>
      </c>
      <c r="CA380" s="2" t="s">
        <v>102</v>
      </c>
      <c r="CB380" s="2" t="s">
        <v>102</v>
      </c>
      <c r="CC380" s="2" t="s">
        <v>102</v>
      </c>
      <c r="CD380" s="2" t="s">
        <v>102</v>
      </c>
      <c r="CE380" s="2" t="s">
        <v>102</v>
      </c>
      <c r="CF380" s="2" t="s">
        <v>102</v>
      </c>
      <c r="CG380" s="2" t="s">
        <v>102</v>
      </c>
      <c r="CH380" s="2" t="s">
        <v>102</v>
      </c>
      <c r="CI380" s="2" t="s">
        <v>102</v>
      </c>
      <c r="CJ380" s="2" t="s">
        <v>102</v>
      </c>
      <c r="CK380" s="2" t="s">
        <v>102</v>
      </c>
      <c r="CL380" s="2" t="s">
        <v>102</v>
      </c>
      <c r="CM380" s="2" t="s">
        <v>102</v>
      </c>
      <c r="CN380" s="2" t="s">
        <v>102</v>
      </c>
      <c r="CO380" s="2" t="s">
        <v>102</v>
      </c>
      <c r="CP380" s="2" t="s">
        <v>102</v>
      </c>
      <c r="CQ380" s="2" t="s">
        <v>102</v>
      </c>
      <c r="CR380" s="2" t="s">
        <v>102</v>
      </c>
      <c r="CS380" s="2" t="s">
        <v>102</v>
      </c>
      <c r="CT380" s="2" t="s">
        <v>102</v>
      </c>
      <c r="CU380" s="2" t="s">
        <v>102</v>
      </c>
    </row>
    <row r="381" spans="1:99" x14ac:dyDescent="0.3">
      <c r="A381" s="2" t="s">
        <v>123</v>
      </c>
      <c r="B381" s="2">
        <v>160796</v>
      </c>
      <c r="C381" s="2" t="s">
        <v>4245</v>
      </c>
      <c r="D381" s="2" t="s">
        <v>792</v>
      </c>
      <c r="E381" s="2" t="s">
        <v>4246</v>
      </c>
      <c r="F381" s="2" t="s">
        <v>4246</v>
      </c>
      <c r="G381" s="2" t="s">
        <v>3671</v>
      </c>
      <c r="H381" s="2" t="s">
        <v>599</v>
      </c>
      <c r="I381" s="2" t="s">
        <v>261</v>
      </c>
      <c r="J381" s="2" t="s">
        <v>155</v>
      </c>
      <c r="K381" s="2" t="s">
        <v>101</v>
      </c>
      <c r="L381" s="2">
        <v>45202</v>
      </c>
      <c r="M381" s="2" t="s">
        <v>3670</v>
      </c>
      <c r="N381" s="2" t="s">
        <v>3597</v>
      </c>
      <c r="U381" s="2" t="s">
        <v>798</v>
      </c>
      <c r="V381" s="3">
        <v>40991</v>
      </c>
      <c r="W381" s="3">
        <v>41358</v>
      </c>
      <c r="X381" s="4">
        <v>41183</v>
      </c>
      <c r="Y381" s="2" t="s">
        <v>103</v>
      </c>
      <c r="Z381" s="2" t="s">
        <v>3672</v>
      </c>
      <c r="AA381" s="2" t="s">
        <v>102</v>
      </c>
      <c r="AB381" s="2" t="s">
        <v>102</v>
      </c>
      <c r="AD381" s="2" t="s">
        <v>102</v>
      </c>
      <c r="AF381" s="2" t="s">
        <v>103</v>
      </c>
      <c r="AG381" s="2" t="s">
        <v>102</v>
      </c>
      <c r="AH381" s="2" t="s">
        <v>102</v>
      </c>
      <c r="AI381" s="2" t="s">
        <v>104</v>
      </c>
      <c r="AK381" s="2" t="s">
        <v>155</v>
      </c>
      <c r="AL381" s="2" t="s">
        <v>101</v>
      </c>
      <c r="AM381" s="2" t="s">
        <v>102</v>
      </c>
      <c r="AN381" s="2" t="s">
        <v>102</v>
      </c>
      <c r="AO381" s="2" t="s">
        <v>102</v>
      </c>
      <c r="AP381" s="2" t="s">
        <v>102</v>
      </c>
      <c r="AQ381" s="2" t="s">
        <v>102</v>
      </c>
      <c r="AR381" s="2" t="s">
        <v>102</v>
      </c>
      <c r="AS381" s="2" t="s">
        <v>102</v>
      </c>
      <c r="AT381" s="2" t="s">
        <v>102</v>
      </c>
      <c r="AU381" s="2" t="s">
        <v>102</v>
      </c>
      <c r="AV381" s="2" t="s">
        <v>102</v>
      </c>
      <c r="AW381" s="2" t="s">
        <v>102</v>
      </c>
      <c r="AX381" s="2" t="s">
        <v>103</v>
      </c>
      <c r="AY381" s="2" t="s">
        <v>102</v>
      </c>
      <c r="AZ381" s="2" t="s">
        <v>102</v>
      </c>
      <c r="BB381" s="2" t="s">
        <v>102</v>
      </c>
      <c r="BD381" s="2" t="s">
        <v>102</v>
      </c>
      <c r="BE381" s="2" t="s">
        <v>102</v>
      </c>
      <c r="BF381" s="2" t="s">
        <v>103</v>
      </c>
      <c r="BG381" s="2" t="s">
        <v>102</v>
      </c>
      <c r="BH381" s="2" t="s">
        <v>102</v>
      </c>
      <c r="BI381" s="2" t="s">
        <v>102</v>
      </c>
      <c r="BJ381" s="2" t="s">
        <v>102</v>
      </c>
      <c r="BK381" s="2" t="s">
        <v>102</v>
      </c>
      <c r="BL381" s="2" t="s">
        <v>102</v>
      </c>
      <c r="BM381" s="2" t="s">
        <v>102</v>
      </c>
      <c r="BN381" s="2" t="s">
        <v>102</v>
      </c>
      <c r="BO381" s="2" t="s">
        <v>102</v>
      </c>
      <c r="BP381" s="2" t="s">
        <v>102</v>
      </c>
      <c r="BQ381" s="2" t="s">
        <v>102</v>
      </c>
      <c r="BR381" s="2" t="s">
        <v>102</v>
      </c>
      <c r="BS381" s="2" t="s">
        <v>102</v>
      </c>
      <c r="BT381" s="2" t="s">
        <v>103</v>
      </c>
      <c r="BU381" s="2" t="s">
        <v>103</v>
      </c>
      <c r="BV381" s="2" t="s">
        <v>102</v>
      </c>
      <c r="BW381" s="2" t="s">
        <v>102</v>
      </c>
      <c r="BX381" s="2" t="s">
        <v>102</v>
      </c>
      <c r="BY381" s="2" t="s">
        <v>102</v>
      </c>
      <c r="BZ381" s="2" t="s">
        <v>102</v>
      </c>
      <c r="CA381" s="2" t="s">
        <v>102</v>
      </c>
      <c r="CB381" s="2" t="s">
        <v>102</v>
      </c>
      <c r="CC381" s="2" t="s">
        <v>102</v>
      </c>
      <c r="CD381" s="2" t="s">
        <v>102</v>
      </c>
      <c r="CE381" s="2" t="s">
        <v>102</v>
      </c>
      <c r="CF381" s="2" t="s">
        <v>102</v>
      </c>
      <c r="CG381" s="2" t="s">
        <v>102</v>
      </c>
      <c r="CH381" s="2" t="s">
        <v>102</v>
      </c>
      <c r="CI381" s="2" t="s">
        <v>102</v>
      </c>
      <c r="CJ381" s="2" t="s">
        <v>102</v>
      </c>
      <c r="CK381" s="2" t="s">
        <v>102</v>
      </c>
      <c r="CL381" s="2" t="s">
        <v>102</v>
      </c>
      <c r="CM381" s="2" t="s">
        <v>102</v>
      </c>
      <c r="CN381" s="2" t="s">
        <v>102</v>
      </c>
      <c r="CO381" s="2" t="s">
        <v>102</v>
      </c>
      <c r="CP381" s="2" t="s">
        <v>102</v>
      </c>
      <c r="CQ381" s="2" t="s">
        <v>102</v>
      </c>
      <c r="CR381" s="2" t="s">
        <v>102</v>
      </c>
      <c r="CS381" s="2" t="s">
        <v>102</v>
      </c>
      <c r="CT381" s="2" t="s">
        <v>102</v>
      </c>
      <c r="CU381" s="2" t="s">
        <v>102</v>
      </c>
    </row>
    <row r="382" spans="1:99" x14ac:dyDescent="0.3">
      <c r="A382" s="2" t="s">
        <v>379</v>
      </c>
      <c r="B382" s="2">
        <v>160797</v>
      </c>
      <c r="C382" s="2" t="s">
        <v>5632</v>
      </c>
      <c r="D382" s="2" t="s">
        <v>792</v>
      </c>
      <c r="E382" s="2" t="s">
        <v>5633</v>
      </c>
      <c r="F382" s="2" t="s">
        <v>5633</v>
      </c>
      <c r="G382" s="2" t="s">
        <v>5634</v>
      </c>
      <c r="H382" s="2" t="s">
        <v>5635</v>
      </c>
      <c r="I382" s="2" t="s">
        <v>710</v>
      </c>
      <c r="K382" s="2" t="s">
        <v>710</v>
      </c>
      <c r="L382" s="2">
        <v>48619</v>
      </c>
      <c r="M382" s="2" t="s">
        <v>5636</v>
      </c>
      <c r="N382" s="2" t="s">
        <v>5637</v>
      </c>
      <c r="U382" s="2" t="s">
        <v>798</v>
      </c>
      <c r="V382" s="3">
        <v>40996</v>
      </c>
      <c r="W382" s="3">
        <v>41415</v>
      </c>
      <c r="X382" s="4">
        <v>41183</v>
      </c>
      <c r="Y382" s="2" t="s">
        <v>103</v>
      </c>
      <c r="Z382" s="2" t="s">
        <v>953</v>
      </c>
      <c r="AA382" s="2" t="s">
        <v>103</v>
      </c>
      <c r="AB382" s="2" t="s">
        <v>102</v>
      </c>
      <c r="AD382" s="2" t="s">
        <v>102</v>
      </c>
      <c r="AF382" s="2" t="s">
        <v>102</v>
      </c>
      <c r="AG382" s="2" t="s">
        <v>103</v>
      </c>
      <c r="AH382" s="2" t="s">
        <v>102</v>
      </c>
      <c r="AI382" s="2" t="s">
        <v>218</v>
      </c>
      <c r="AJ382" s="2" t="s">
        <v>2914</v>
      </c>
      <c r="AL382" s="2" t="s">
        <v>710</v>
      </c>
      <c r="AM382" s="2" t="s">
        <v>102</v>
      </c>
      <c r="AN382" s="2" t="s">
        <v>102</v>
      </c>
      <c r="AO382" s="2" t="s">
        <v>102</v>
      </c>
      <c r="AP382" s="2" t="s">
        <v>102</v>
      </c>
      <c r="AQ382" s="2" t="s">
        <v>102</v>
      </c>
      <c r="AR382" s="2" t="s">
        <v>102</v>
      </c>
      <c r="AS382" s="2" t="s">
        <v>102</v>
      </c>
      <c r="AT382" s="2" t="s">
        <v>102</v>
      </c>
      <c r="AU382" s="2" t="s">
        <v>102</v>
      </c>
      <c r="AV382" s="2" t="s">
        <v>102</v>
      </c>
      <c r="AW382" s="2" t="s">
        <v>102</v>
      </c>
      <c r="AX382" s="2" t="s">
        <v>102</v>
      </c>
      <c r="AY382" s="2" t="s">
        <v>102</v>
      </c>
      <c r="AZ382" s="2" t="s">
        <v>102</v>
      </c>
      <c r="BB382" s="2" t="s">
        <v>102</v>
      </c>
      <c r="BD382" s="2" t="s">
        <v>102</v>
      </c>
      <c r="BE382" s="2" t="s">
        <v>103</v>
      </c>
      <c r="BF382" s="2" t="s">
        <v>103</v>
      </c>
      <c r="BG382" s="2" t="s">
        <v>102</v>
      </c>
      <c r="BH382" s="2" t="s">
        <v>102</v>
      </c>
      <c r="BI382" s="2" t="s">
        <v>102</v>
      </c>
      <c r="BJ382" s="2" t="s">
        <v>103</v>
      </c>
      <c r="BK382" s="2" t="s">
        <v>102</v>
      </c>
      <c r="BL382" s="2" t="s">
        <v>102</v>
      </c>
      <c r="BM382" s="2" t="s">
        <v>102</v>
      </c>
      <c r="BN382" s="2" t="s">
        <v>102</v>
      </c>
      <c r="BO382" s="2" t="s">
        <v>102</v>
      </c>
      <c r="BP382" s="2" t="s">
        <v>102</v>
      </c>
      <c r="BQ382" s="2" t="s">
        <v>102</v>
      </c>
      <c r="BR382" s="2" t="s">
        <v>103</v>
      </c>
      <c r="BS382" s="2" t="s">
        <v>103</v>
      </c>
      <c r="BT382" s="2" t="s">
        <v>103</v>
      </c>
      <c r="BU382" s="2" t="s">
        <v>103</v>
      </c>
      <c r="BV382" s="2" t="s">
        <v>102</v>
      </c>
      <c r="BW382" s="2" t="s">
        <v>102</v>
      </c>
      <c r="BX382" s="2" t="s">
        <v>102</v>
      </c>
      <c r="BY382" s="2" t="s">
        <v>102</v>
      </c>
      <c r="BZ382" s="2" t="s">
        <v>102</v>
      </c>
      <c r="CA382" s="2" t="s">
        <v>102</v>
      </c>
      <c r="CB382" s="2" t="s">
        <v>102</v>
      </c>
      <c r="CC382" s="2" t="s">
        <v>102</v>
      </c>
      <c r="CD382" s="2" t="s">
        <v>102</v>
      </c>
      <c r="CE382" s="2" t="s">
        <v>102</v>
      </c>
      <c r="CF382" s="2" t="s">
        <v>102</v>
      </c>
      <c r="CG382" s="2" t="s">
        <v>102</v>
      </c>
      <c r="CH382" s="2" t="s">
        <v>102</v>
      </c>
      <c r="CI382" s="2" t="s">
        <v>102</v>
      </c>
      <c r="CJ382" s="2" t="s">
        <v>102</v>
      </c>
      <c r="CK382" s="2" t="s">
        <v>102</v>
      </c>
      <c r="CL382" s="2" t="s">
        <v>102</v>
      </c>
      <c r="CM382" s="2" t="s">
        <v>102</v>
      </c>
      <c r="CN382" s="2" t="s">
        <v>102</v>
      </c>
      <c r="CO382" s="2" t="s">
        <v>102</v>
      </c>
      <c r="CP382" s="2" t="s">
        <v>102</v>
      </c>
      <c r="CQ382" s="2" t="s">
        <v>102</v>
      </c>
      <c r="CR382" s="2" t="s">
        <v>102</v>
      </c>
      <c r="CS382" s="2" t="s">
        <v>102</v>
      </c>
      <c r="CT382" s="2" t="s">
        <v>102</v>
      </c>
      <c r="CU382" s="2" t="s">
        <v>102</v>
      </c>
    </row>
    <row r="383" spans="1:99" x14ac:dyDescent="0.3">
      <c r="A383" s="2" t="s">
        <v>379</v>
      </c>
      <c r="B383" s="2">
        <v>160801</v>
      </c>
      <c r="C383" s="2" t="s">
        <v>5995</v>
      </c>
      <c r="D383" s="2" t="s">
        <v>792</v>
      </c>
      <c r="E383" s="2" t="s">
        <v>5996</v>
      </c>
      <c r="F383" s="2" t="s">
        <v>5996</v>
      </c>
      <c r="G383" s="2" t="s">
        <v>5997</v>
      </c>
      <c r="I383" s="2" t="s">
        <v>1468</v>
      </c>
      <c r="K383" s="2" t="s">
        <v>693</v>
      </c>
      <c r="L383" s="2" t="s">
        <v>1846</v>
      </c>
      <c r="M383" s="2" t="s">
        <v>5998</v>
      </c>
      <c r="N383" s="2" t="s">
        <v>5999</v>
      </c>
      <c r="U383" s="2" t="s">
        <v>798</v>
      </c>
      <c r="V383" s="3">
        <v>40996</v>
      </c>
      <c r="W383" s="3">
        <v>41358</v>
      </c>
      <c r="X383" s="4">
        <v>41183</v>
      </c>
      <c r="Y383" s="2" t="s">
        <v>103</v>
      </c>
      <c r="Z383" s="2" t="s">
        <v>6000</v>
      </c>
      <c r="AA383" s="2" t="s">
        <v>102</v>
      </c>
      <c r="AB383" s="2" t="s">
        <v>102</v>
      </c>
      <c r="AD383" s="2" t="s">
        <v>102</v>
      </c>
      <c r="AF383" s="2" t="s">
        <v>102</v>
      </c>
      <c r="AG383" s="2" t="s">
        <v>103</v>
      </c>
      <c r="AH383" s="2" t="s">
        <v>102</v>
      </c>
      <c r="AI383" s="2" t="s">
        <v>218</v>
      </c>
      <c r="AJ383" s="2" t="s">
        <v>2601</v>
      </c>
      <c r="AL383" s="2" t="s">
        <v>693</v>
      </c>
      <c r="AM383" s="2" t="s">
        <v>102</v>
      </c>
      <c r="AN383" s="2" t="s">
        <v>102</v>
      </c>
      <c r="AO383" s="2" t="s">
        <v>102</v>
      </c>
      <c r="AP383" s="2" t="s">
        <v>102</v>
      </c>
      <c r="AQ383" s="2" t="s">
        <v>102</v>
      </c>
      <c r="AR383" s="2" t="s">
        <v>102</v>
      </c>
      <c r="AS383" s="2" t="s">
        <v>102</v>
      </c>
      <c r="AT383" s="2" t="s">
        <v>102</v>
      </c>
      <c r="AU383" s="2" t="s">
        <v>102</v>
      </c>
      <c r="AV383" s="2" t="s">
        <v>102</v>
      </c>
      <c r="AW383" s="2" t="s">
        <v>102</v>
      </c>
      <c r="AX383" s="2" t="s">
        <v>102</v>
      </c>
      <c r="AY383" s="2" t="s">
        <v>102</v>
      </c>
      <c r="AZ383" s="2" t="s">
        <v>102</v>
      </c>
      <c r="BB383" s="2" t="s">
        <v>102</v>
      </c>
      <c r="BD383" s="2" t="s">
        <v>102</v>
      </c>
      <c r="BE383" s="2" t="s">
        <v>102</v>
      </c>
      <c r="BF383" s="2" t="s">
        <v>103</v>
      </c>
      <c r="BG383" s="2" t="s">
        <v>102</v>
      </c>
      <c r="BH383" s="2" t="s">
        <v>102</v>
      </c>
      <c r="BI383" s="2" t="s">
        <v>102</v>
      </c>
      <c r="BJ383" s="2" t="s">
        <v>102</v>
      </c>
      <c r="BK383" s="2" t="s">
        <v>102</v>
      </c>
      <c r="BL383" s="2" t="s">
        <v>102</v>
      </c>
      <c r="BM383" s="2" t="s">
        <v>102</v>
      </c>
      <c r="BN383" s="2" t="s">
        <v>102</v>
      </c>
      <c r="BO383" s="2" t="s">
        <v>102</v>
      </c>
      <c r="BP383" s="2" t="s">
        <v>102</v>
      </c>
      <c r="BQ383" s="2" t="s">
        <v>102</v>
      </c>
      <c r="BR383" s="2" t="s">
        <v>102</v>
      </c>
      <c r="BS383" s="2" t="s">
        <v>102</v>
      </c>
      <c r="BT383" s="2" t="s">
        <v>103</v>
      </c>
      <c r="BU383" s="2" t="s">
        <v>103</v>
      </c>
      <c r="BV383" s="2" t="s">
        <v>102</v>
      </c>
      <c r="BW383" s="2" t="s">
        <v>102</v>
      </c>
      <c r="BX383" s="2" t="s">
        <v>102</v>
      </c>
      <c r="BY383" s="2" t="s">
        <v>102</v>
      </c>
      <c r="BZ383" s="2" t="s">
        <v>102</v>
      </c>
      <c r="CA383" s="2" t="s">
        <v>102</v>
      </c>
      <c r="CB383" s="2" t="s">
        <v>102</v>
      </c>
      <c r="CC383" s="2" t="s">
        <v>102</v>
      </c>
      <c r="CD383" s="2" t="s">
        <v>102</v>
      </c>
      <c r="CE383" s="2" t="s">
        <v>102</v>
      </c>
      <c r="CF383" s="2" t="s">
        <v>102</v>
      </c>
      <c r="CG383" s="2" t="s">
        <v>102</v>
      </c>
      <c r="CH383" s="2" t="s">
        <v>102</v>
      </c>
      <c r="CI383" s="2" t="s">
        <v>102</v>
      </c>
      <c r="CJ383" s="2" t="s">
        <v>102</v>
      </c>
      <c r="CK383" s="2" t="s">
        <v>102</v>
      </c>
      <c r="CL383" s="2" t="s">
        <v>102</v>
      </c>
      <c r="CM383" s="2" t="s">
        <v>102</v>
      </c>
      <c r="CN383" s="2" t="s">
        <v>102</v>
      </c>
      <c r="CO383" s="2" t="s">
        <v>102</v>
      </c>
      <c r="CP383" s="2" t="s">
        <v>102</v>
      </c>
      <c r="CQ383" s="2" t="s">
        <v>102</v>
      </c>
      <c r="CR383" s="2" t="s">
        <v>102</v>
      </c>
      <c r="CS383" s="2" t="s">
        <v>102</v>
      </c>
      <c r="CT383" s="2" t="s">
        <v>102</v>
      </c>
      <c r="CU383" s="2" t="s">
        <v>102</v>
      </c>
    </row>
    <row r="384" spans="1:99" x14ac:dyDescent="0.3">
      <c r="A384" s="2" t="s">
        <v>112</v>
      </c>
      <c r="B384" s="2">
        <v>160808</v>
      </c>
      <c r="C384" s="2" t="s">
        <v>6890</v>
      </c>
      <c r="D384" s="2" t="s">
        <v>792</v>
      </c>
      <c r="E384" s="2" t="s">
        <v>6891</v>
      </c>
      <c r="F384" s="2" t="s">
        <v>6891</v>
      </c>
      <c r="G384" s="2" t="s">
        <v>6892</v>
      </c>
      <c r="H384" s="2" t="s">
        <v>236</v>
      </c>
      <c r="I384" s="2" t="s">
        <v>211</v>
      </c>
      <c r="J384" s="2" t="s">
        <v>134</v>
      </c>
      <c r="K384" s="2" t="s">
        <v>101</v>
      </c>
      <c r="L384" s="2">
        <v>94025</v>
      </c>
      <c r="M384" s="2" t="s">
        <v>6893</v>
      </c>
      <c r="N384" s="2" t="s">
        <v>6894</v>
      </c>
      <c r="U384" s="2" t="s">
        <v>798</v>
      </c>
      <c r="V384" s="3">
        <v>40997</v>
      </c>
      <c r="W384" s="3">
        <v>41365</v>
      </c>
      <c r="X384" s="4">
        <v>41183</v>
      </c>
      <c r="Y384" s="2" t="s">
        <v>103</v>
      </c>
      <c r="Z384" s="2" t="s">
        <v>6895</v>
      </c>
      <c r="AA384" s="2" t="s">
        <v>102</v>
      </c>
      <c r="AB384" s="2" t="s">
        <v>102</v>
      </c>
      <c r="AD384" s="2" t="s">
        <v>102</v>
      </c>
      <c r="AF384" s="2" t="s">
        <v>103</v>
      </c>
      <c r="AG384" s="2" t="s">
        <v>102</v>
      </c>
      <c r="AH384" s="2" t="s">
        <v>102</v>
      </c>
      <c r="AI384" s="2" t="s">
        <v>108</v>
      </c>
      <c r="AK384" s="2" t="s">
        <v>105</v>
      </c>
      <c r="AL384" s="2" t="s">
        <v>101</v>
      </c>
      <c r="AM384" s="2" t="s">
        <v>102</v>
      </c>
      <c r="AN384" s="2" t="s">
        <v>102</v>
      </c>
      <c r="AO384" s="2" t="s">
        <v>102</v>
      </c>
      <c r="AP384" s="2" t="s">
        <v>102</v>
      </c>
      <c r="AQ384" s="2" t="s">
        <v>102</v>
      </c>
      <c r="AR384" s="2" t="s">
        <v>102</v>
      </c>
      <c r="AS384" s="2" t="s">
        <v>102</v>
      </c>
      <c r="AT384" s="2" t="s">
        <v>102</v>
      </c>
      <c r="AU384" s="2" t="s">
        <v>102</v>
      </c>
      <c r="AV384" s="2" t="s">
        <v>102</v>
      </c>
      <c r="AW384" s="2" t="s">
        <v>102</v>
      </c>
      <c r="AX384" s="2" t="s">
        <v>102</v>
      </c>
      <c r="AY384" s="2" t="s">
        <v>102</v>
      </c>
      <c r="AZ384" s="2" t="s">
        <v>102</v>
      </c>
      <c r="BB384" s="2" t="s">
        <v>102</v>
      </c>
      <c r="BD384" s="2" t="s">
        <v>102</v>
      </c>
      <c r="BE384" s="2" t="s">
        <v>102</v>
      </c>
      <c r="BF384" s="2" t="s">
        <v>102</v>
      </c>
      <c r="BG384" s="2" t="s">
        <v>102</v>
      </c>
      <c r="BH384" s="2" t="s">
        <v>102</v>
      </c>
      <c r="BI384" s="2" t="s">
        <v>102</v>
      </c>
      <c r="BJ384" s="2" t="s">
        <v>102</v>
      </c>
      <c r="BK384" s="2" t="s">
        <v>102</v>
      </c>
      <c r="BL384" s="2" t="s">
        <v>102</v>
      </c>
      <c r="BM384" s="2" t="s">
        <v>102</v>
      </c>
      <c r="BN384" s="2" t="s">
        <v>102</v>
      </c>
      <c r="BO384" s="2" t="s">
        <v>102</v>
      </c>
      <c r="BP384" s="2" t="s">
        <v>102</v>
      </c>
      <c r="BQ384" s="2" t="s">
        <v>102</v>
      </c>
      <c r="BR384" s="2" t="s">
        <v>102</v>
      </c>
      <c r="BS384" s="2" t="s">
        <v>102</v>
      </c>
      <c r="BT384" s="2" t="s">
        <v>103</v>
      </c>
      <c r="BU384" s="2" t="s">
        <v>103</v>
      </c>
      <c r="BV384" s="2" t="s">
        <v>102</v>
      </c>
      <c r="BW384" s="2" t="s">
        <v>102</v>
      </c>
      <c r="BX384" s="2" t="s">
        <v>102</v>
      </c>
      <c r="BY384" s="2" t="s">
        <v>102</v>
      </c>
      <c r="BZ384" s="2" t="s">
        <v>102</v>
      </c>
      <c r="CA384" s="2" t="s">
        <v>102</v>
      </c>
      <c r="CB384" s="2" t="s">
        <v>102</v>
      </c>
      <c r="CC384" s="2" t="s">
        <v>102</v>
      </c>
      <c r="CD384" s="2" t="s">
        <v>102</v>
      </c>
      <c r="CE384" s="2" t="s">
        <v>102</v>
      </c>
      <c r="CF384" s="2" t="s">
        <v>102</v>
      </c>
      <c r="CG384" s="2" t="s">
        <v>102</v>
      </c>
      <c r="CH384" s="2" t="s">
        <v>102</v>
      </c>
      <c r="CI384" s="2" t="s">
        <v>102</v>
      </c>
      <c r="CJ384" s="2" t="s">
        <v>102</v>
      </c>
      <c r="CK384" s="2" t="s">
        <v>102</v>
      </c>
      <c r="CL384" s="2" t="s">
        <v>102</v>
      </c>
      <c r="CM384" s="2" t="s">
        <v>102</v>
      </c>
      <c r="CN384" s="2" t="s">
        <v>102</v>
      </c>
      <c r="CO384" s="2" t="s">
        <v>102</v>
      </c>
      <c r="CP384" s="2" t="s">
        <v>102</v>
      </c>
      <c r="CQ384" s="2" t="s">
        <v>102</v>
      </c>
      <c r="CR384" s="2" t="s">
        <v>102</v>
      </c>
      <c r="CS384" s="2" t="s">
        <v>102</v>
      </c>
      <c r="CT384" s="2" t="s">
        <v>102</v>
      </c>
      <c r="CU384" s="2" t="s">
        <v>102</v>
      </c>
    </row>
    <row r="385" spans="1:99" x14ac:dyDescent="0.3">
      <c r="A385" s="2" t="s">
        <v>379</v>
      </c>
      <c r="B385" s="2">
        <v>160809</v>
      </c>
      <c r="C385" s="2" t="s">
        <v>2267</v>
      </c>
      <c r="D385" s="2" t="s">
        <v>792</v>
      </c>
      <c r="E385" s="2" t="s">
        <v>2268</v>
      </c>
      <c r="F385" s="2" t="s">
        <v>2268</v>
      </c>
      <c r="G385" s="2" t="s">
        <v>2269</v>
      </c>
      <c r="H385" s="2" t="s">
        <v>2270</v>
      </c>
      <c r="I385" s="2" t="s">
        <v>738</v>
      </c>
      <c r="K385" s="2" t="s">
        <v>217</v>
      </c>
      <c r="M385" s="2" t="s">
        <v>2271</v>
      </c>
      <c r="N385" s="2" t="s">
        <v>2272</v>
      </c>
      <c r="U385" s="2" t="s">
        <v>798</v>
      </c>
      <c r="V385" s="3">
        <v>40952</v>
      </c>
      <c r="W385" s="3">
        <v>41302</v>
      </c>
      <c r="X385" s="4">
        <v>41183</v>
      </c>
      <c r="Y385" s="2" t="s">
        <v>102</v>
      </c>
      <c r="AA385" s="2" t="s">
        <v>103</v>
      </c>
      <c r="AB385" s="2" t="s">
        <v>102</v>
      </c>
      <c r="AD385" s="2" t="s">
        <v>103</v>
      </c>
      <c r="AF385" s="2" t="s">
        <v>102</v>
      </c>
      <c r="AG385" s="2" t="s">
        <v>102</v>
      </c>
      <c r="AH385" s="2" t="s">
        <v>103</v>
      </c>
      <c r="AI385" s="2" t="s">
        <v>108</v>
      </c>
      <c r="AL385" s="2" t="s">
        <v>217</v>
      </c>
      <c r="AM385" s="2" t="s">
        <v>102</v>
      </c>
      <c r="AN385" s="2" t="s">
        <v>102</v>
      </c>
      <c r="AO385" s="2" t="s">
        <v>103</v>
      </c>
      <c r="AP385" s="2" t="s">
        <v>102</v>
      </c>
      <c r="AQ385" s="2" t="s">
        <v>102</v>
      </c>
      <c r="AR385" s="2" t="s">
        <v>102</v>
      </c>
      <c r="AS385" s="2" t="s">
        <v>102</v>
      </c>
      <c r="AT385" s="2" t="s">
        <v>102</v>
      </c>
      <c r="AU385" s="2" t="s">
        <v>102</v>
      </c>
      <c r="AV385" s="2" t="s">
        <v>102</v>
      </c>
      <c r="AW385" s="2" t="s">
        <v>102</v>
      </c>
      <c r="AX385" s="2" t="s">
        <v>102</v>
      </c>
      <c r="AY385" s="2" t="s">
        <v>102</v>
      </c>
      <c r="AZ385" s="2" t="s">
        <v>102</v>
      </c>
      <c r="BB385" s="2" t="s">
        <v>102</v>
      </c>
      <c r="BD385" s="2" t="s">
        <v>102</v>
      </c>
      <c r="BE385" s="2" t="s">
        <v>102</v>
      </c>
      <c r="BF385" s="2" t="s">
        <v>103</v>
      </c>
      <c r="BG385" s="2" t="s">
        <v>102</v>
      </c>
      <c r="BH385" s="2" t="s">
        <v>102</v>
      </c>
      <c r="BI385" s="2" t="s">
        <v>102</v>
      </c>
      <c r="BJ385" s="2" t="s">
        <v>103</v>
      </c>
      <c r="BK385" s="2" t="s">
        <v>102</v>
      </c>
      <c r="BL385" s="2" t="s">
        <v>102</v>
      </c>
      <c r="BM385" s="2" t="s">
        <v>102</v>
      </c>
      <c r="BN385" s="2" t="s">
        <v>102</v>
      </c>
      <c r="BO385" s="2" t="s">
        <v>102</v>
      </c>
      <c r="BP385" s="2" t="s">
        <v>102</v>
      </c>
      <c r="BQ385" s="2" t="s">
        <v>102</v>
      </c>
      <c r="BR385" s="2" t="s">
        <v>102</v>
      </c>
      <c r="BS385" s="2" t="s">
        <v>102</v>
      </c>
      <c r="BT385" s="2" t="s">
        <v>102</v>
      </c>
      <c r="BU385" s="2" t="s">
        <v>103</v>
      </c>
      <c r="BV385" s="2" t="s">
        <v>103</v>
      </c>
      <c r="BW385" s="2" t="s">
        <v>102</v>
      </c>
      <c r="BX385" s="2" t="s">
        <v>102</v>
      </c>
      <c r="BY385" s="2" t="s">
        <v>102</v>
      </c>
      <c r="BZ385" s="2" t="s">
        <v>102</v>
      </c>
      <c r="CA385" s="2" t="s">
        <v>102</v>
      </c>
      <c r="CB385" s="2" t="s">
        <v>102</v>
      </c>
      <c r="CC385" s="2" t="s">
        <v>102</v>
      </c>
      <c r="CD385" s="2" t="s">
        <v>102</v>
      </c>
      <c r="CE385" s="2" t="s">
        <v>102</v>
      </c>
      <c r="CF385" s="2" t="s">
        <v>102</v>
      </c>
      <c r="CG385" s="2" t="s">
        <v>102</v>
      </c>
      <c r="CH385" s="2" t="s">
        <v>102</v>
      </c>
      <c r="CI385" s="2" t="s">
        <v>102</v>
      </c>
      <c r="CJ385" s="2" t="s">
        <v>102</v>
      </c>
      <c r="CK385" s="2" t="s">
        <v>102</v>
      </c>
      <c r="CL385" s="2" t="s">
        <v>102</v>
      </c>
      <c r="CM385" s="2" t="s">
        <v>102</v>
      </c>
      <c r="CN385" s="2" t="s">
        <v>102</v>
      </c>
      <c r="CO385" s="2" t="s">
        <v>102</v>
      </c>
      <c r="CP385" s="2" t="s">
        <v>102</v>
      </c>
      <c r="CQ385" s="2" t="s">
        <v>102</v>
      </c>
      <c r="CR385" s="2" t="s">
        <v>102</v>
      </c>
      <c r="CS385" s="2" t="s">
        <v>102</v>
      </c>
      <c r="CT385" s="2" t="s">
        <v>102</v>
      </c>
      <c r="CU385" s="2" t="s">
        <v>102</v>
      </c>
    </row>
    <row r="386" spans="1:99" x14ac:dyDescent="0.3">
      <c r="A386" s="2" t="s">
        <v>112</v>
      </c>
      <c r="B386" s="2">
        <v>160814</v>
      </c>
      <c r="C386" s="2" t="s">
        <v>2477</v>
      </c>
      <c r="D386" s="2" t="s">
        <v>792</v>
      </c>
      <c r="E386" s="2" t="s">
        <v>2478</v>
      </c>
      <c r="F386" s="2" t="s">
        <v>2479</v>
      </c>
      <c r="G386" s="2" t="s">
        <v>2480</v>
      </c>
      <c r="H386" s="2" t="s">
        <v>917</v>
      </c>
      <c r="I386" s="2" t="s">
        <v>148</v>
      </c>
      <c r="J386" s="2" t="s">
        <v>113</v>
      </c>
      <c r="K386" s="2" t="s">
        <v>101</v>
      </c>
      <c r="L386" s="2">
        <v>98004</v>
      </c>
      <c r="M386" s="2" t="s">
        <v>2481</v>
      </c>
      <c r="N386" s="2" t="s">
        <v>2482</v>
      </c>
      <c r="U386" s="2" t="s">
        <v>798</v>
      </c>
      <c r="V386" s="3">
        <v>40953</v>
      </c>
      <c r="W386" s="3">
        <v>41359</v>
      </c>
      <c r="X386" s="4">
        <v>41183</v>
      </c>
      <c r="Y386" s="2" t="s">
        <v>103</v>
      </c>
      <c r="Z386" s="2" t="s">
        <v>2483</v>
      </c>
      <c r="AA386" s="2" t="s">
        <v>102</v>
      </c>
      <c r="AB386" s="2" t="s">
        <v>102</v>
      </c>
      <c r="AD386" s="2" t="s">
        <v>102</v>
      </c>
      <c r="AF386" s="2" t="s">
        <v>103</v>
      </c>
      <c r="AG386" s="2" t="s">
        <v>102</v>
      </c>
      <c r="AH386" s="2" t="s">
        <v>102</v>
      </c>
      <c r="AI386" s="2" t="s">
        <v>104</v>
      </c>
      <c r="AK386" s="2" t="s">
        <v>113</v>
      </c>
      <c r="AL386" s="2" t="s">
        <v>101</v>
      </c>
      <c r="AM386" s="2" t="s">
        <v>102</v>
      </c>
      <c r="AN386" s="2" t="s">
        <v>102</v>
      </c>
      <c r="AO386" s="2" t="s">
        <v>102</v>
      </c>
      <c r="AP386" s="2" t="s">
        <v>102</v>
      </c>
      <c r="AQ386" s="2" t="s">
        <v>102</v>
      </c>
      <c r="AR386" s="2" t="s">
        <v>102</v>
      </c>
      <c r="AS386" s="2" t="s">
        <v>102</v>
      </c>
      <c r="AT386" s="2" t="s">
        <v>102</v>
      </c>
      <c r="AU386" s="2" t="s">
        <v>102</v>
      </c>
      <c r="AV386" s="2" t="s">
        <v>102</v>
      </c>
      <c r="AW386" s="2" t="s">
        <v>102</v>
      </c>
      <c r="AX386" s="2" t="s">
        <v>102</v>
      </c>
      <c r="AY386" s="2" t="s">
        <v>102</v>
      </c>
      <c r="AZ386" s="2" t="s">
        <v>102</v>
      </c>
      <c r="BB386" s="2" t="s">
        <v>102</v>
      </c>
      <c r="BD386" s="2" t="s">
        <v>102</v>
      </c>
      <c r="BE386" s="2" t="s">
        <v>102</v>
      </c>
      <c r="BF386" s="2" t="s">
        <v>102</v>
      </c>
      <c r="BG386" s="2" t="s">
        <v>102</v>
      </c>
      <c r="BH386" s="2" t="s">
        <v>102</v>
      </c>
      <c r="BI386" s="2" t="s">
        <v>102</v>
      </c>
      <c r="BJ386" s="2" t="s">
        <v>102</v>
      </c>
      <c r="BK386" s="2" t="s">
        <v>102</v>
      </c>
      <c r="BL386" s="2" t="s">
        <v>102</v>
      </c>
      <c r="BM386" s="2" t="s">
        <v>102</v>
      </c>
      <c r="BN386" s="2" t="s">
        <v>102</v>
      </c>
      <c r="BO386" s="2" t="s">
        <v>102</v>
      </c>
      <c r="BP386" s="2" t="s">
        <v>102</v>
      </c>
      <c r="BQ386" s="2" t="s">
        <v>102</v>
      </c>
      <c r="BR386" s="2" t="s">
        <v>102</v>
      </c>
      <c r="BS386" s="2" t="s">
        <v>102</v>
      </c>
      <c r="BT386" s="2" t="s">
        <v>102</v>
      </c>
      <c r="BU386" s="2" t="s">
        <v>103</v>
      </c>
      <c r="BV386" s="2" t="s">
        <v>102</v>
      </c>
      <c r="BW386" s="2" t="s">
        <v>102</v>
      </c>
      <c r="BX386" s="2" t="s">
        <v>102</v>
      </c>
      <c r="BY386" s="2" t="s">
        <v>102</v>
      </c>
      <c r="BZ386" s="2" t="s">
        <v>102</v>
      </c>
      <c r="CA386" s="2" t="s">
        <v>102</v>
      </c>
      <c r="CB386" s="2" t="s">
        <v>102</v>
      </c>
      <c r="CC386" s="2" t="s">
        <v>102</v>
      </c>
      <c r="CD386" s="2" t="s">
        <v>102</v>
      </c>
      <c r="CE386" s="2" t="s">
        <v>102</v>
      </c>
      <c r="CF386" s="2" t="s">
        <v>102</v>
      </c>
      <c r="CG386" s="2" t="s">
        <v>102</v>
      </c>
      <c r="CH386" s="2" t="s">
        <v>102</v>
      </c>
      <c r="CI386" s="2" t="s">
        <v>102</v>
      </c>
      <c r="CJ386" s="2" t="s">
        <v>102</v>
      </c>
      <c r="CK386" s="2" t="s">
        <v>102</v>
      </c>
      <c r="CL386" s="2" t="s">
        <v>102</v>
      </c>
      <c r="CM386" s="2" t="s">
        <v>102</v>
      </c>
      <c r="CN386" s="2" t="s">
        <v>102</v>
      </c>
      <c r="CO386" s="2" t="s">
        <v>102</v>
      </c>
      <c r="CP386" s="2" t="s">
        <v>102</v>
      </c>
      <c r="CQ386" s="2" t="s">
        <v>102</v>
      </c>
      <c r="CR386" s="2" t="s">
        <v>102</v>
      </c>
      <c r="CS386" s="2" t="s">
        <v>102</v>
      </c>
      <c r="CT386" s="2" t="s">
        <v>102</v>
      </c>
      <c r="CU386" s="2" t="s">
        <v>102</v>
      </c>
    </row>
    <row r="387" spans="1:99" x14ac:dyDescent="0.3">
      <c r="A387" s="2" t="s">
        <v>379</v>
      </c>
      <c r="B387" s="2">
        <v>160816</v>
      </c>
      <c r="C387" s="2" t="s">
        <v>2498</v>
      </c>
      <c r="D387" s="2" t="s">
        <v>792</v>
      </c>
      <c r="E387" s="2" t="s">
        <v>2499</v>
      </c>
      <c r="F387" s="2" t="s">
        <v>2499</v>
      </c>
      <c r="G387" s="2" t="s">
        <v>2500</v>
      </c>
      <c r="H387" s="2" t="s">
        <v>1719</v>
      </c>
      <c r="I387" s="2" t="s">
        <v>217</v>
      </c>
      <c r="K387" s="2" t="s">
        <v>615</v>
      </c>
      <c r="M387" s="2" t="s">
        <v>2501</v>
      </c>
      <c r="N387" s="2" t="s">
        <v>2502</v>
      </c>
      <c r="U387" s="2" t="s">
        <v>798</v>
      </c>
      <c r="V387" s="3">
        <v>40954</v>
      </c>
      <c r="W387" s="3">
        <v>41397</v>
      </c>
      <c r="X387" s="4">
        <v>41183</v>
      </c>
      <c r="Y387" s="2" t="s">
        <v>103</v>
      </c>
      <c r="Z387" s="2" t="s">
        <v>2503</v>
      </c>
      <c r="AA387" s="2" t="s">
        <v>103</v>
      </c>
      <c r="AB387" s="2" t="s">
        <v>102</v>
      </c>
      <c r="AD387" s="2" t="s">
        <v>102</v>
      </c>
      <c r="AF387" s="2" t="s">
        <v>102</v>
      </c>
      <c r="AG387" s="2" t="s">
        <v>103</v>
      </c>
      <c r="AH387" s="2" t="s">
        <v>102</v>
      </c>
      <c r="AI387" s="2" t="s">
        <v>108</v>
      </c>
      <c r="AL387" s="2" t="s">
        <v>814</v>
      </c>
      <c r="AM387" s="2" t="s">
        <v>102</v>
      </c>
      <c r="AN387" s="2" t="s">
        <v>102</v>
      </c>
      <c r="AO387" s="2" t="s">
        <v>102</v>
      </c>
      <c r="AP387" s="2" t="s">
        <v>102</v>
      </c>
      <c r="AQ387" s="2" t="s">
        <v>102</v>
      </c>
      <c r="AR387" s="2" t="s">
        <v>102</v>
      </c>
      <c r="AS387" s="2" t="s">
        <v>102</v>
      </c>
      <c r="AT387" s="2" t="s">
        <v>102</v>
      </c>
      <c r="AU387" s="2" t="s">
        <v>102</v>
      </c>
      <c r="AV387" s="2" t="s">
        <v>102</v>
      </c>
      <c r="AW387" s="2" t="s">
        <v>102</v>
      </c>
      <c r="AX387" s="2" t="s">
        <v>102</v>
      </c>
      <c r="AY387" s="2" t="s">
        <v>102</v>
      </c>
      <c r="AZ387" s="2" t="s">
        <v>102</v>
      </c>
      <c r="BB387" s="2" t="s">
        <v>102</v>
      </c>
      <c r="BD387" s="2" t="s">
        <v>102</v>
      </c>
      <c r="BE387" s="2" t="s">
        <v>103</v>
      </c>
      <c r="BF387" s="2" t="s">
        <v>103</v>
      </c>
      <c r="BG387" s="2" t="s">
        <v>102</v>
      </c>
      <c r="BH387" s="2" t="s">
        <v>102</v>
      </c>
      <c r="BI387" s="2" t="s">
        <v>102</v>
      </c>
      <c r="BJ387" s="2" t="s">
        <v>103</v>
      </c>
      <c r="BK387" s="2" t="s">
        <v>102</v>
      </c>
      <c r="BL387" s="2" t="s">
        <v>102</v>
      </c>
      <c r="BM387" s="2" t="s">
        <v>102</v>
      </c>
      <c r="BN387" s="2" t="s">
        <v>102</v>
      </c>
      <c r="BO387" s="2" t="s">
        <v>102</v>
      </c>
      <c r="BP387" s="2" t="s">
        <v>102</v>
      </c>
      <c r="BQ387" s="2" t="s">
        <v>102</v>
      </c>
      <c r="BR387" s="2" t="s">
        <v>102</v>
      </c>
      <c r="BS387" s="2" t="s">
        <v>103</v>
      </c>
      <c r="BT387" s="2" t="s">
        <v>103</v>
      </c>
      <c r="BU387" s="2" t="s">
        <v>103</v>
      </c>
      <c r="BV387" s="2" t="s">
        <v>102</v>
      </c>
      <c r="BW387" s="2" t="s">
        <v>102</v>
      </c>
      <c r="BX387" s="2" t="s">
        <v>102</v>
      </c>
      <c r="BY387" s="2" t="s">
        <v>102</v>
      </c>
      <c r="BZ387" s="2" t="s">
        <v>102</v>
      </c>
      <c r="CA387" s="2" t="s">
        <v>102</v>
      </c>
      <c r="CB387" s="2" t="s">
        <v>102</v>
      </c>
      <c r="CC387" s="2" t="s">
        <v>102</v>
      </c>
      <c r="CD387" s="2" t="s">
        <v>102</v>
      </c>
      <c r="CE387" s="2" t="s">
        <v>102</v>
      </c>
      <c r="CF387" s="2" t="s">
        <v>102</v>
      </c>
      <c r="CG387" s="2" t="s">
        <v>102</v>
      </c>
      <c r="CH387" s="2" t="s">
        <v>102</v>
      </c>
      <c r="CI387" s="2" t="s">
        <v>102</v>
      </c>
      <c r="CJ387" s="2" t="s">
        <v>102</v>
      </c>
      <c r="CK387" s="2" t="s">
        <v>102</v>
      </c>
      <c r="CL387" s="2" t="s">
        <v>102</v>
      </c>
      <c r="CM387" s="2" t="s">
        <v>102</v>
      </c>
      <c r="CN387" s="2" t="s">
        <v>102</v>
      </c>
      <c r="CO387" s="2" t="s">
        <v>102</v>
      </c>
      <c r="CP387" s="2" t="s">
        <v>102</v>
      </c>
      <c r="CQ387" s="2" t="s">
        <v>102</v>
      </c>
      <c r="CR387" s="2" t="s">
        <v>102</v>
      </c>
      <c r="CS387" s="2" t="s">
        <v>102</v>
      </c>
      <c r="CT387" s="2" t="s">
        <v>102</v>
      </c>
      <c r="CU387" s="2" t="s">
        <v>102</v>
      </c>
    </row>
    <row r="388" spans="1:99" x14ac:dyDescent="0.3">
      <c r="A388" s="2" t="s">
        <v>112</v>
      </c>
      <c r="B388" s="2">
        <v>160823</v>
      </c>
      <c r="C388" s="2" t="s">
        <v>5796</v>
      </c>
      <c r="D388" s="2" t="s">
        <v>792</v>
      </c>
      <c r="E388" s="2" t="s">
        <v>5797</v>
      </c>
      <c r="F388" s="2" t="s">
        <v>5797</v>
      </c>
      <c r="G388" s="2" t="s">
        <v>1134</v>
      </c>
      <c r="H388" s="2" t="s">
        <v>1177</v>
      </c>
      <c r="I388" s="2" t="s">
        <v>211</v>
      </c>
      <c r="J388" s="2" t="s">
        <v>134</v>
      </c>
      <c r="K388" s="2" t="s">
        <v>101</v>
      </c>
      <c r="L388" s="2">
        <v>94025</v>
      </c>
      <c r="M388" s="2" t="s">
        <v>5798</v>
      </c>
      <c r="N388" s="2" t="s">
        <v>5799</v>
      </c>
      <c r="U388" s="2" t="s">
        <v>798</v>
      </c>
      <c r="V388" s="3">
        <v>40996</v>
      </c>
      <c r="W388" s="3">
        <v>41352</v>
      </c>
      <c r="X388" s="4">
        <v>41183</v>
      </c>
      <c r="Y388" s="2" t="s">
        <v>103</v>
      </c>
      <c r="Z388" s="2" t="s">
        <v>5800</v>
      </c>
      <c r="AA388" s="2" t="s">
        <v>102</v>
      </c>
      <c r="AB388" s="2" t="s">
        <v>102</v>
      </c>
      <c r="AD388" s="2" t="s">
        <v>102</v>
      </c>
      <c r="AF388" s="2" t="s">
        <v>103</v>
      </c>
      <c r="AG388" s="2" t="s">
        <v>102</v>
      </c>
      <c r="AH388" s="2" t="s">
        <v>102</v>
      </c>
      <c r="AI388" s="2" t="s">
        <v>104</v>
      </c>
      <c r="AK388" s="2" t="s">
        <v>105</v>
      </c>
      <c r="AL388" s="2" t="s">
        <v>101</v>
      </c>
      <c r="AM388" s="2" t="s">
        <v>102</v>
      </c>
      <c r="AN388" s="2" t="s">
        <v>102</v>
      </c>
      <c r="AO388" s="2" t="s">
        <v>102</v>
      </c>
      <c r="AP388" s="2" t="s">
        <v>102</v>
      </c>
      <c r="AQ388" s="2" t="s">
        <v>102</v>
      </c>
      <c r="AR388" s="2" t="s">
        <v>102</v>
      </c>
      <c r="AS388" s="2" t="s">
        <v>102</v>
      </c>
      <c r="AT388" s="2" t="s">
        <v>102</v>
      </c>
      <c r="AU388" s="2" t="s">
        <v>102</v>
      </c>
      <c r="AV388" s="2" t="s">
        <v>102</v>
      </c>
      <c r="AW388" s="2" t="s">
        <v>102</v>
      </c>
      <c r="AX388" s="2" t="s">
        <v>102</v>
      </c>
      <c r="AY388" s="2" t="s">
        <v>102</v>
      </c>
      <c r="AZ388" s="2" t="s">
        <v>102</v>
      </c>
      <c r="BB388" s="2" t="s">
        <v>102</v>
      </c>
      <c r="BD388" s="2" t="s">
        <v>102</v>
      </c>
      <c r="BE388" s="2" t="s">
        <v>102</v>
      </c>
      <c r="BF388" s="2" t="s">
        <v>102</v>
      </c>
      <c r="BG388" s="2" t="s">
        <v>102</v>
      </c>
      <c r="BH388" s="2" t="s">
        <v>102</v>
      </c>
      <c r="BI388" s="2" t="s">
        <v>102</v>
      </c>
      <c r="BJ388" s="2" t="s">
        <v>102</v>
      </c>
      <c r="BK388" s="2" t="s">
        <v>102</v>
      </c>
      <c r="BL388" s="2" t="s">
        <v>102</v>
      </c>
      <c r="BM388" s="2" t="s">
        <v>102</v>
      </c>
      <c r="BN388" s="2" t="s">
        <v>102</v>
      </c>
      <c r="BO388" s="2" t="s">
        <v>102</v>
      </c>
      <c r="BP388" s="2" t="s">
        <v>102</v>
      </c>
      <c r="BQ388" s="2" t="s">
        <v>102</v>
      </c>
      <c r="BR388" s="2" t="s">
        <v>102</v>
      </c>
      <c r="BS388" s="2" t="s">
        <v>102</v>
      </c>
      <c r="BT388" s="2" t="s">
        <v>103</v>
      </c>
      <c r="BU388" s="2" t="s">
        <v>103</v>
      </c>
      <c r="BV388" s="2" t="s">
        <v>102</v>
      </c>
      <c r="BW388" s="2" t="s">
        <v>102</v>
      </c>
      <c r="BX388" s="2" t="s">
        <v>102</v>
      </c>
      <c r="BY388" s="2" t="s">
        <v>102</v>
      </c>
      <c r="BZ388" s="2" t="s">
        <v>102</v>
      </c>
      <c r="CA388" s="2" t="s">
        <v>102</v>
      </c>
      <c r="CB388" s="2" t="s">
        <v>102</v>
      </c>
      <c r="CC388" s="2" t="s">
        <v>102</v>
      </c>
      <c r="CD388" s="2" t="s">
        <v>102</v>
      </c>
      <c r="CE388" s="2" t="s">
        <v>102</v>
      </c>
      <c r="CF388" s="2" t="s">
        <v>102</v>
      </c>
      <c r="CG388" s="2" t="s">
        <v>102</v>
      </c>
      <c r="CH388" s="2" t="s">
        <v>102</v>
      </c>
      <c r="CI388" s="2" t="s">
        <v>102</v>
      </c>
      <c r="CJ388" s="2" t="s">
        <v>102</v>
      </c>
      <c r="CK388" s="2" t="s">
        <v>102</v>
      </c>
      <c r="CL388" s="2" t="s">
        <v>102</v>
      </c>
      <c r="CM388" s="2" t="s">
        <v>102</v>
      </c>
      <c r="CN388" s="2" t="s">
        <v>102</v>
      </c>
      <c r="CO388" s="2" t="s">
        <v>102</v>
      </c>
      <c r="CP388" s="2" t="s">
        <v>102</v>
      </c>
      <c r="CQ388" s="2" t="s">
        <v>102</v>
      </c>
      <c r="CR388" s="2" t="s">
        <v>102</v>
      </c>
      <c r="CS388" s="2" t="s">
        <v>102</v>
      </c>
      <c r="CT388" s="2" t="s">
        <v>102</v>
      </c>
      <c r="CU388" s="2" t="s">
        <v>102</v>
      </c>
    </row>
    <row r="389" spans="1:99" x14ac:dyDescent="0.3">
      <c r="A389" s="2" t="s">
        <v>379</v>
      </c>
      <c r="B389" s="2">
        <v>160835</v>
      </c>
      <c r="C389" s="2" t="s">
        <v>9072</v>
      </c>
      <c r="D389" s="2" t="s">
        <v>792</v>
      </c>
      <c r="E389" s="2" t="s">
        <v>9073</v>
      </c>
      <c r="F389" s="2" t="s">
        <v>9073</v>
      </c>
      <c r="G389" s="2" t="s">
        <v>2233</v>
      </c>
      <c r="I389" s="2" t="s">
        <v>381</v>
      </c>
      <c r="K389" s="2" t="s">
        <v>382</v>
      </c>
      <c r="L389" s="2" t="s">
        <v>2234</v>
      </c>
      <c r="M389" s="2" t="s">
        <v>9074</v>
      </c>
      <c r="N389" s="2" t="s">
        <v>9075</v>
      </c>
      <c r="U389" s="2" t="s">
        <v>798</v>
      </c>
      <c r="V389" s="3">
        <v>40998</v>
      </c>
      <c r="W389" s="3">
        <v>41361</v>
      </c>
      <c r="X389" s="4">
        <v>41183</v>
      </c>
      <c r="Y389" s="2" t="s">
        <v>103</v>
      </c>
      <c r="Z389" s="2" t="s">
        <v>9077</v>
      </c>
      <c r="AA389" s="2" t="s">
        <v>103</v>
      </c>
      <c r="AB389" s="2" t="s">
        <v>102</v>
      </c>
      <c r="AD389" s="2" t="s">
        <v>102</v>
      </c>
      <c r="AF389" s="2" t="s">
        <v>102</v>
      </c>
      <c r="AG389" s="2" t="s">
        <v>103</v>
      </c>
      <c r="AH389" s="2" t="s">
        <v>102</v>
      </c>
      <c r="AI389" s="2" t="s">
        <v>279</v>
      </c>
      <c r="AL389" s="2" t="s">
        <v>382</v>
      </c>
      <c r="AM389" s="2" t="s">
        <v>102</v>
      </c>
      <c r="AN389" s="2" t="s">
        <v>102</v>
      </c>
      <c r="AO389" s="2" t="s">
        <v>102</v>
      </c>
      <c r="AP389" s="2" t="s">
        <v>102</v>
      </c>
      <c r="AQ389" s="2" t="s">
        <v>102</v>
      </c>
      <c r="AR389" s="2" t="s">
        <v>102</v>
      </c>
      <c r="AS389" s="2" t="s">
        <v>102</v>
      </c>
      <c r="AT389" s="2" t="s">
        <v>102</v>
      </c>
      <c r="AU389" s="2" t="s">
        <v>102</v>
      </c>
      <c r="AV389" s="2" t="s">
        <v>102</v>
      </c>
      <c r="AW389" s="2" t="s">
        <v>102</v>
      </c>
      <c r="AX389" s="2" t="s">
        <v>102</v>
      </c>
      <c r="AY389" s="2" t="s">
        <v>102</v>
      </c>
      <c r="AZ389" s="2" t="s">
        <v>102</v>
      </c>
      <c r="BB389" s="2" t="s">
        <v>102</v>
      </c>
      <c r="BD389" s="2" t="s">
        <v>102</v>
      </c>
      <c r="BE389" s="2" t="s">
        <v>102</v>
      </c>
      <c r="BF389" s="2" t="s">
        <v>103</v>
      </c>
      <c r="BG389" s="2" t="s">
        <v>102</v>
      </c>
      <c r="BH389" s="2" t="s">
        <v>102</v>
      </c>
      <c r="BI389" s="2" t="s">
        <v>102</v>
      </c>
      <c r="BJ389" s="2" t="s">
        <v>103</v>
      </c>
      <c r="BK389" s="2" t="s">
        <v>102</v>
      </c>
      <c r="BL389" s="2" t="s">
        <v>102</v>
      </c>
      <c r="BM389" s="2" t="s">
        <v>102</v>
      </c>
      <c r="BN389" s="2" t="s">
        <v>102</v>
      </c>
      <c r="BO389" s="2" t="s">
        <v>102</v>
      </c>
      <c r="BP389" s="2" t="s">
        <v>102</v>
      </c>
      <c r="BQ389" s="2" t="s">
        <v>102</v>
      </c>
      <c r="BR389" s="2" t="s">
        <v>102</v>
      </c>
      <c r="BS389" s="2" t="s">
        <v>102</v>
      </c>
      <c r="BT389" s="2" t="s">
        <v>102</v>
      </c>
      <c r="BU389" s="2" t="s">
        <v>103</v>
      </c>
      <c r="BV389" s="2" t="s">
        <v>102</v>
      </c>
      <c r="BW389" s="2" t="s">
        <v>102</v>
      </c>
      <c r="BX389" s="2" t="s">
        <v>102</v>
      </c>
      <c r="BY389" s="2" t="s">
        <v>102</v>
      </c>
      <c r="BZ389" s="2" t="s">
        <v>102</v>
      </c>
      <c r="CA389" s="2" t="s">
        <v>102</v>
      </c>
      <c r="CB389" s="2" t="s">
        <v>102</v>
      </c>
      <c r="CC389" s="2" t="s">
        <v>102</v>
      </c>
      <c r="CD389" s="2" t="s">
        <v>102</v>
      </c>
      <c r="CE389" s="2" t="s">
        <v>102</v>
      </c>
      <c r="CF389" s="2" t="s">
        <v>102</v>
      </c>
      <c r="CG389" s="2" t="s">
        <v>102</v>
      </c>
      <c r="CH389" s="2" t="s">
        <v>102</v>
      </c>
      <c r="CI389" s="2" t="s">
        <v>102</v>
      </c>
      <c r="CJ389" s="2" t="s">
        <v>102</v>
      </c>
      <c r="CK389" s="2" t="s">
        <v>102</v>
      </c>
      <c r="CL389" s="2" t="s">
        <v>102</v>
      </c>
      <c r="CM389" s="2" t="s">
        <v>102</v>
      </c>
      <c r="CN389" s="2" t="s">
        <v>102</v>
      </c>
      <c r="CO389" s="2" t="s">
        <v>102</v>
      </c>
      <c r="CP389" s="2" t="s">
        <v>102</v>
      </c>
      <c r="CQ389" s="2" t="s">
        <v>102</v>
      </c>
      <c r="CR389" s="2" t="s">
        <v>102</v>
      </c>
      <c r="CS389" s="2" t="s">
        <v>102</v>
      </c>
      <c r="CT389" s="2" t="s">
        <v>102</v>
      </c>
      <c r="CU389" s="2" t="s">
        <v>102</v>
      </c>
    </row>
    <row r="390" spans="1:99" x14ac:dyDescent="0.3">
      <c r="A390" s="2" t="s">
        <v>379</v>
      </c>
      <c r="B390" s="2">
        <v>160836</v>
      </c>
      <c r="C390" s="2" t="s">
        <v>2053</v>
      </c>
      <c r="D390" s="2" t="s">
        <v>792</v>
      </c>
      <c r="E390" s="2" t="s">
        <v>2054</v>
      </c>
      <c r="F390" s="2" t="s">
        <v>2054</v>
      </c>
      <c r="G390" s="2" t="s">
        <v>2055</v>
      </c>
      <c r="I390" s="2" t="s">
        <v>581</v>
      </c>
      <c r="K390" s="2" t="s">
        <v>582</v>
      </c>
      <c r="L390" s="2">
        <v>75008</v>
      </c>
      <c r="M390" s="2" t="s">
        <v>2056</v>
      </c>
      <c r="N390" s="2" t="s">
        <v>2057</v>
      </c>
      <c r="U390" s="2" t="s">
        <v>798</v>
      </c>
      <c r="V390" s="3">
        <v>40945</v>
      </c>
      <c r="W390" s="3">
        <v>40945</v>
      </c>
      <c r="X390" s="4">
        <v>40848</v>
      </c>
      <c r="Y390" s="2" t="s">
        <v>103</v>
      </c>
      <c r="Z390" s="2" t="s">
        <v>2058</v>
      </c>
      <c r="AA390" s="2" t="s">
        <v>103</v>
      </c>
      <c r="AB390" s="2" t="s">
        <v>102</v>
      </c>
      <c r="AD390" s="2" t="s">
        <v>102</v>
      </c>
      <c r="AF390" s="2" t="s">
        <v>102</v>
      </c>
      <c r="AG390" s="2" t="s">
        <v>103</v>
      </c>
      <c r="AH390" s="2" t="s">
        <v>102</v>
      </c>
      <c r="AI390" s="2" t="s">
        <v>108</v>
      </c>
      <c r="AL390" s="2" t="s">
        <v>582</v>
      </c>
      <c r="AM390" s="2" t="s">
        <v>102</v>
      </c>
      <c r="AN390" s="2" t="s">
        <v>102</v>
      </c>
      <c r="AO390" s="2" t="s">
        <v>102</v>
      </c>
      <c r="AP390" s="2" t="s">
        <v>102</v>
      </c>
      <c r="AQ390" s="2" t="s">
        <v>102</v>
      </c>
      <c r="AR390" s="2" t="s">
        <v>102</v>
      </c>
      <c r="AS390" s="2" t="s">
        <v>102</v>
      </c>
      <c r="AT390" s="2" t="s">
        <v>102</v>
      </c>
      <c r="AU390" s="2" t="s">
        <v>102</v>
      </c>
      <c r="AV390" s="2" t="s">
        <v>102</v>
      </c>
      <c r="AW390" s="2" t="s">
        <v>102</v>
      </c>
      <c r="AX390" s="2" t="s">
        <v>102</v>
      </c>
      <c r="AY390" s="2" t="s">
        <v>102</v>
      </c>
      <c r="AZ390" s="2" t="s">
        <v>102</v>
      </c>
      <c r="BB390" s="2" t="s">
        <v>102</v>
      </c>
      <c r="BD390" s="2" t="s">
        <v>102</v>
      </c>
      <c r="BE390" s="2" t="s">
        <v>102</v>
      </c>
      <c r="BF390" s="2" t="s">
        <v>102</v>
      </c>
      <c r="BG390" s="2" t="s">
        <v>102</v>
      </c>
      <c r="BH390" s="2" t="s">
        <v>102</v>
      </c>
      <c r="BI390" s="2" t="s">
        <v>102</v>
      </c>
      <c r="BJ390" s="2" t="s">
        <v>102</v>
      </c>
      <c r="BK390" s="2" t="s">
        <v>102</v>
      </c>
      <c r="BL390" s="2" t="s">
        <v>102</v>
      </c>
      <c r="BM390" s="2" t="s">
        <v>102</v>
      </c>
      <c r="BN390" s="2" t="s">
        <v>102</v>
      </c>
      <c r="BO390" s="2" t="s">
        <v>102</v>
      </c>
      <c r="BP390" s="2" t="s">
        <v>102</v>
      </c>
      <c r="BQ390" s="2" t="s">
        <v>102</v>
      </c>
      <c r="BR390" s="2" t="s">
        <v>102</v>
      </c>
      <c r="BS390" s="2" t="s">
        <v>102</v>
      </c>
      <c r="BT390" s="2" t="s">
        <v>103</v>
      </c>
      <c r="BU390" s="2" t="s">
        <v>103</v>
      </c>
      <c r="BV390" s="2" t="s">
        <v>102</v>
      </c>
      <c r="BW390" s="2" t="s">
        <v>102</v>
      </c>
      <c r="BX390" s="2" t="s">
        <v>102</v>
      </c>
      <c r="BY390" s="2" t="s">
        <v>102</v>
      </c>
      <c r="BZ390" s="2" t="s">
        <v>102</v>
      </c>
      <c r="CA390" s="2" t="s">
        <v>102</v>
      </c>
      <c r="CB390" s="2" t="s">
        <v>102</v>
      </c>
      <c r="CC390" s="2" t="s">
        <v>102</v>
      </c>
      <c r="CD390" s="2" t="s">
        <v>102</v>
      </c>
      <c r="CE390" s="2" t="s">
        <v>102</v>
      </c>
      <c r="CF390" s="2" t="s">
        <v>102</v>
      </c>
      <c r="CG390" s="2" t="s">
        <v>102</v>
      </c>
      <c r="CH390" s="2" t="s">
        <v>102</v>
      </c>
      <c r="CI390" s="2" t="s">
        <v>102</v>
      </c>
      <c r="CJ390" s="2" t="s">
        <v>102</v>
      </c>
      <c r="CK390" s="2" t="s">
        <v>102</v>
      </c>
      <c r="CL390" s="2" t="s">
        <v>102</v>
      </c>
      <c r="CM390" s="2" t="s">
        <v>102</v>
      </c>
      <c r="CN390" s="2" t="s">
        <v>102</v>
      </c>
      <c r="CO390" s="2" t="s">
        <v>102</v>
      </c>
      <c r="CP390" s="2" t="s">
        <v>102</v>
      </c>
      <c r="CQ390" s="2" t="s">
        <v>102</v>
      </c>
      <c r="CR390" s="2" t="s">
        <v>102</v>
      </c>
      <c r="CS390" s="2" t="s">
        <v>102</v>
      </c>
      <c r="CT390" s="2" t="s">
        <v>102</v>
      </c>
      <c r="CU390" s="2" t="s">
        <v>102</v>
      </c>
    </row>
    <row r="391" spans="1:99" x14ac:dyDescent="0.3">
      <c r="A391" s="2" t="s">
        <v>112</v>
      </c>
      <c r="B391" s="2">
        <v>160838</v>
      </c>
      <c r="C391" s="2" t="s">
        <v>6563</v>
      </c>
      <c r="D391" s="2" t="s">
        <v>792</v>
      </c>
      <c r="E391" s="2" t="s">
        <v>6564</v>
      </c>
      <c r="F391" s="2" t="s">
        <v>6564</v>
      </c>
      <c r="G391" s="2" t="s">
        <v>6565</v>
      </c>
      <c r="I391" s="2" t="s">
        <v>1000</v>
      </c>
      <c r="J391" s="2" t="s">
        <v>134</v>
      </c>
      <c r="K391" s="2" t="s">
        <v>101</v>
      </c>
      <c r="L391" s="2">
        <v>94063</v>
      </c>
      <c r="M391" s="2" t="s">
        <v>6566</v>
      </c>
      <c r="U391" s="2" t="s">
        <v>798</v>
      </c>
      <c r="V391" s="3">
        <v>40997</v>
      </c>
      <c r="W391" s="3">
        <v>41365</v>
      </c>
      <c r="X391" s="4">
        <v>41183</v>
      </c>
      <c r="Y391" s="2" t="s">
        <v>103</v>
      </c>
      <c r="Z391" s="2" t="s">
        <v>6567</v>
      </c>
      <c r="AA391" s="2" t="s">
        <v>102</v>
      </c>
      <c r="AB391" s="2" t="s">
        <v>102</v>
      </c>
      <c r="AD391" s="2" t="s">
        <v>102</v>
      </c>
      <c r="AF391" s="2" t="s">
        <v>103</v>
      </c>
      <c r="AG391" s="2" t="s">
        <v>102</v>
      </c>
      <c r="AH391" s="2" t="s">
        <v>102</v>
      </c>
      <c r="AI391" s="2" t="s">
        <v>104</v>
      </c>
      <c r="AK391" s="2" t="s">
        <v>105</v>
      </c>
      <c r="AL391" s="2" t="s">
        <v>101</v>
      </c>
      <c r="AM391" s="2" t="s">
        <v>102</v>
      </c>
      <c r="AN391" s="2" t="s">
        <v>102</v>
      </c>
      <c r="AO391" s="2" t="s">
        <v>102</v>
      </c>
      <c r="AP391" s="2" t="s">
        <v>102</v>
      </c>
      <c r="AQ391" s="2" t="s">
        <v>102</v>
      </c>
      <c r="AR391" s="2" t="s">
        <v>102</v>
      </c>
      <c r="AS391" s="2" t="s">
        <v>102</v>
      </c>
      <c r="AT391" s="2" t="s">
        <v>102</v>
      </c>
      <c r="AU391" s="2" t="s">
        <v>102</v>
      </c>
      <c r="AV391" s="2" t="s">
        <v>102</v>
      </c>
      <c r="AW391" s="2" t="s">
        <v>102</v>
      </c>
      <c r="AX391" s="2" t="s">
        <v>102</v>
      </c>
      <c r="AY391" s="2" t="s">
        <v>102</v>
      </c>
      <c r="AZ391" s="2" t="s">
        <v>102</v>
      </c>
      <c r="BB391" s="2" t="s">
        <v>102</v>
      </c>
      <c r="BD391" s="2" t="s">
        <v>102</v>
      </c>
      <c r="BE391" s="2" t="s">
        <v>102</v>
      </c>
      <c r="BF391" s="2" t="s">
        <v>102</v>
      </c>
      <c r="BG391" s="2" t="s">
        <v>102</v>
      </c>
      <c r="BH391" s="2" t="s">
        <v>102</v>
      </c>
      <c r="BI391" s="2" t="s">
        <v>102</v>
      </c>
      <c r="BJ391" s="2" t="s">
        <v>102</v>
      </c>
      <c r="BK391" s="2" t="s">
        <v>102</v>
      </c>
      <c r="BL391" s="2" t="s">
        <v>102</v>
      </c>
      <c r="BM391" s="2" t="s">
        <v>102</v>
      </c>
      <c r="BN391" s="2" t="s">
        <v>102</v>
      </c>
      <c r="BO391" s="2" t="s">
        <v>102</v>
      </c>
      <c r="BP391" s="2" t="s">
        <v>102</v>
      </c>
      <c r="BQ391" s="2" t="s">
        <v>102</v>
      </c>
      <c r="BR391" s="2" t="s">
        <v>102</v>
      </c>
      <c r="BS391" s="2" t="s">
        <v>102</v>
      </c>
      <c r="BT391" s="2" t="s">
        <v>102</v>
      </c>
      <c r="BU391" s="2" t="s">
        <v>103</v>
      </c>
      <c r="BV391" s="2" t="s">
        <v>102</v>
      </c>
      <c r="BW391" s="2" t="s">
        <v>102</v>
      </c>
      <c r="BX391" s="2" t="s">
        <v>102</v>
      </c>
      <c r="BY391" s="2" t="s">
        <v>102</v>
      </c>
      <c r="BZ391" s="2" t="s">
        <v>102</v>
      </c>
      <c r="CA391" s="2" t="s">
        <v>102</v>
      </c>
      <c r="CB391" s="2" t="s">
        <v>102</v>
      </c>
      <c r="CC391" s="2" t="s">
        <v>102</v>
      </c>
      <c r="CD391" s="2" t="s">
        <v>102</v>
      </c>
      <c r="CE391" s="2" t="s">
        <v>102</v>
      </c>
      <c r="CF391" s="2" t="s">
        <v>102</v>
      </c>
      <c r="CG391" s="2" t="s">
        <v>102</v>
      </c>
      <c r="CH391" s="2" t="s">
        <v>102</v>
      </c>
      <c r="CI391" s="2" t="s">
        <v>102</v>
      </c>
      <c r="CJ391" s="2" t="s">
        <v>102</v>
      </c>
      <c r="CK391" s="2" t="s">
        <v>102</v>
      </c>
      <c r="CL391" s="2" t="s">
        <v>102</v>
      </c>
      <c r="CM391" s="2" t="s">
        <v>102</v>
      </c>
      <c r="CN391" s="2" t="s">
        <v>102</v>
      </c>
      <c r="CO391" s="2" t="s">
        <v>102</v>
      </c>
      <c r="CP391" s="2" t="s">
        <v>102</v>
      </c>
      <c r="CQ391" s="2" t="s">
        <v>102</v>
      </c>
      <c r="CR391" s="2" t="s">
        <v>102</v>
      </c>
      <c r="CS391" s="2" t="s">
        <v>102</v>
      </c>
      <c r="CT391" s="2" t="s">
        <v>102</v>
      </c>
      <c r="CU391" s="2" t="s">
        <v>102</v>
      </c>
    </row>
    <row r="392" spans="1:99" x14ac:dyDescent="0.3">
      <c r="A392" s="2" t="s">
        <v>379</v>
      </c>
      <c r="B392" s="2">
        <v>160839</v>
      </c>
      <c r="C392" s="2" t="s">
        <v>5333</v>
      </c>
      <c r="D392" s="2" t="s">
        <v>792</v>
      </c>
      <c r="E392" s="2" t="s">
        <v>5334</v>
      </c>
      <c r="F392" s="2" t="s">
        <v>5334</v>
      </c>
      <c r="G392" s="2" t="s">
        <v>5335</v>
      </c>
      <c r="I392" s="2" t="s">
        <v>381</v>
      </c>
      <c r="K392" s="2" t="s">
        <v>382</v>
      </c>
      <c r="L392" s="2" t="s">
        <v>1717</v>
      </c>
      <c r="M392" s="2" t="s">
        <v>5336</v>
      </c>
      <c r="U392" s="2" t="s">
        <v>798</v>
      </c>
      <c r="V392" s="3">
        <v>40996</v>
      </c>
      <c r="W392" s="3">
        <v>41446</v>
      </c>
      <c r="X392" s="4">
        <v>41183</v>
      </c>
      <c r="Y392" s="2" t="s">
        <v>103</v>
      </c>
      <c r="Z392" s="2" t="s">
        <v>5337</v>
      </c>
      <c r="AA392" s="2" t="s">
        <v>103</v>
      </c>
      <c r="AB392" s="2" t="s">
        <v>102</v>
      </c>
      <c r="AD392" s="2" t="s">
        <v>102</v>
      </c>
      <c r="AF392" s="2" t="s">
        <v>102</v>
      </c>
      <c r="AG392" s="2" t="s">
        <v>103</v>
      </c>
      <c r="AH392" s="2" t="s">
        <v>102</v>
      </c>
      <c r="AI392" s="2" t="s">
        <v>279</v>
      </c>
      <c r="AL392" s="2" t="s">
        <v>382</v>
      </c>
      <c r="AM392" s="2" t="s">
        <v>102</v>
      </c>
      <c r="AN392" s="2" t="s">
        <v>102</v>
      </c>
      <c r="AO392" s="2" t="s">
        <v>103</v>
      </c>
      <c r="AP392" s="2" t="s">
        <v>102</v>
      </c>
      <c r="AQ392" s="2" t="s">
        <v>102</v>
      </c>
      <c r="AR392" s="2" t="s">
        <v>102</v>
      </c>
      <c r="AS392" s="2" t="s">
        <v>102</v>
      </c>
      <c r="AT392" s="2" t="s">
        <v>102</v>
      </c>
      <c r="AU392" s="2" t="s">
        <v>102</v>
      </c>
      <c r="AV392" s="2" t="s">
        <v>102</v>
      </c>
      <c r="AW392" s="2" t="s">
        <v>102</v>
      </c>
      <c r="AX392" s="2" t="s">
        <v>102</v>
      </c>
      <c r="AY392" s="2" t="s">
        <v>102</v>
      </c>
      <c r="AZ392" s="2" t="s">
        <v>102</v>
      </c>
      <c r="BB392" s="2" t="s">
        <v>102</v>
      </c>
      <c r="BD392" s="2" t="s">
        <v>102</v>
      </c>
      <c r="BE392" s="2" t="s">
        <v>102</v>
      </c>
      <c r="BF392" s="2" t="s">
        <v>102</v>
      </c>
      <c r="BG392" s="2" t="s">
        <v>102</v>
      </c>
      <c r="BH392" s="2" t="s">
        <v>102</v>
      </c>
      <c r="BI392" s="2" t="s">
        <v>102</v>
      </c>
      <c r="BJ392" s="2" t="s">
        <v>103</v>
      </c>
      <c r="BK392" s="2" t="s">
        <v>102</v>
      </c>
      <c r="BL392" s="2" t="s">
        <v>102</v>
      </c>
      <c r="BM392" s="2" t="s">
        <v>102</v>
      </c>
      <c r="BN392" s="2" t="s">
        <v>102</v>
      </c>
      <c r="BO392" s="2" t="s">
        <v>102</v>
      </c>
      <c r="BP392" s="2" t="s">
        <v>102</v>
      </c>
      <c r="BQ392" s="2" t="s">
        <v>102</v>
      </c>
      <c r="BR392" s="2" t="s">
        <v>102</v>
      </c>
      <c r="BS392" s="2" t="s">
        <v>102</v>
      </c>
      <c r="BT392" s="2" t="s">
        <v>103</v>
      </c>
      <c r="BU392" s="2" t="s">
        <v>103</v>
      </c>
      <c r="BV392" s="2" t="s">
        <v>102</v>
      </c>
      <c r="BW392" s="2" t="s">
        <v>102</v>
      </c>
      <c r="BX392" s="2" t="s">
        <v>102</v>
      </c>
      <c r="BY392" s="2" t="s">
        <v>102</v>
      </c>
      <c r="BZ392" s="2" t="s">
        <v>102</v>
      </c>
      <c r="CA392" s="2" t="s">
        <v>102</v>
      </c>
      <c r="CB392" s="2" t="s">
        <v>102</v>
      </c>
      <c r="CC392" s="2" t="s">
        <v>102</v>
      </c>
      <c r="CD392" s="2" t="s">
        <v>102</v>
      </c>
      <c r="CE392" s="2" t="s">
        <v>102</v>
      </c>
      <c r="CF392" s="2" t="s">
        <v>102</v>
      </c>
      <c r="CG392" s="2" t="s">
        <v>102</v>
      </c>
      <c r="CH392" s="2" t="s">
        <v>102</v>
      </c>
      <c r="CI392" s="2" t="s">
        <v>102</v>
      </c>
      <c r="CJ392" s="2" t="s">
        <v>102</v>
      </c>
      <c r="CK392" s="2" t="s">
        <v>102</v>
      </c>
      <c r="CL392" s="2" t="s">
        <v>102</v>
      </c>
      <c r="CM392" s="2" t="s">
        <v>102</v>
      </c>
      <c r="CN392" s="2" t="s">
        <v>102</v>
      </c>
      <c r="CO392" s="2" t="s">
        <v>102</v>
      </c>
      <c r="CP392" s="2" t="s">
        <v>102</v>
      </c>
      <c r="CQ392" s="2" t="s">
        <v>102</v>
      </c>
      <c r="CR392" s="2" t="s">
        <v>102</v>
      </c>
      <c r="CS392" s="2" t="s">
        <v>102</v>
      </c>
      <c r="CT392" s="2" t="s">
        <v>102</v>
      </c>
      <c r="CU392" s="2" t="s">
        <v>102</v>
      </c>
    </row>
    <row r="393" spans="1:99" x14ac:dyDescent="0.3">
      <c r="A393" s="2" t="s">
        <v>112</v>
      </c>
      <c r="B393" s="2">
        <v>160842</v>
      </c>
      <c r="C393" s="2" t="s">
        <v>2484</v>
      </c>
      <c r="D393" s="2" t="s">
        <v>792</v>
      </c>
      <c r="E393" s="2" t="s">
        <v>2485</v>
      </c>
      <c r="F393" s="2" t="s">
        <v>2486</v>
      </c>
      <c r="G393" s="2" t="s">
        <v>2487</v>
      </c>
      <c r="H393" s="2" t="s">
        <v>164</v>
      </c>
      <c r="I393" s="2" t="s">
        <v>141</v>
      </c>
      <c r="J393" s="2" t="s">
        <v>113</v>
      </c>
      <c r="K393" s="2" t="s">
        <v>101</v>
      </c>
      <c r="L393" s="2">
        <v>98101</v>
      </c>
      <c r="M393" s="2" t="s">
        <v>2488</v>
      </c>
      <c r="N393" s="2" t="s">
        <v>2489</v>
      </c>
      <c r="U393" s="2" t="s">
        <v>798</v>
      </c>
      <c r="V393" s="3">
        <v>40953</v>
      </c>
      <c r="W393" s="3">
        <v>41361</v>
      </c>
      <c r="X393" s="4">
        <v>41183</v>
      </c>
      <c r="Y393" s="2" t="s">
        <v>103</v>
      </c>
      <c r="Z393" s="2" t="s">
        <v>2490</v>
      </c>
      <c r="AA393" s="2" t="s">
        <v>102</v>
      </c>
      <c r="AB393" s="2" t="s">
        <v>102</v>
      </c>
      <c r="AD393" s="2" t="s">
        <v>102</v>
      </c>
      <c r="AF393" s="2" t="s">
        <v>103</v>
      </c>
      <c r="AG393" s="2" t="s">
        <v>102</v>
      </c>
      <c r="AH393" s="2" t="s">
        <v>102</v>
      </c>
      <c r="AI393" s="2" t="s">
        <v>104</v>
      </c>
      <c r="AK393" s="2" t="s">
        <v>113</v>
      </c>
      <c r="AL393" s="2" t="s">
        <v>101</v>
      </c>
      <c r="AM393" s="2" t="s">
        <v>102</v>
      </c>
      <c r="AN393" s="2" t="s">
        <v>102</v>
      </c>
      <c r="AO393" s="2" t="s">
        <v>102</v>
      </c>
      <c r="AP393" s="2" t="s">
        <v>102</v>
      </c>
      <c r="AQ393" s="2" t="s">
        <v>102</v>
      </c>
      <c r="AR393" s="2" t="s">
        <v>102</v>
      </c>
      <c r="AS393" s="2" t="s">
        <v>102</v>
      </c>
      <c r="AT393" s="2" t="s">
        <v>102</v>
      </c>
      <c r="AU393" s="2" t="s">
        <v>102</v>
      </c>
      <c r="AV393" s="2" t="s">
        <v>102</v>
      </c>
      <c r="AW393" s="2" t="s">
        <v>102</v>
      </c>
      <c r="AX393" s="2" t="s">
        <v>102</v>
      </c>
      <c r="AY393" s="2" t="s">
        <v>102</v>
      </c>
      <c r="AZ393" s="2" t="s">
        <v>102</v>
      </c>
      <c r="BB393" s="2" t="s">
        <v>102</v>
      </c>
      <c r="BD393" s="2" t="s">
        <v>102</v>
      </c>
      <c r="BE393" s="2" t="s">
        <v>102</v>
      </c>
      <c r="BF393" s="2" t="s">
        <v>102</v>
      </c>
      <c r="BG393" s="2" t="s">
        <v>102</v>
      </c>
      <c r="BH393" s="2" t="s">
        <v>102</v>
      </c>
      <c r="BI393" s="2" t="s">
        <v>102</v>
      </c>
      <c r="BJ393" s="2" t="s">
        <v>102</v>
      </c>
      <c r="BK393" s="2" t="s">
        <v>102</v>
      </c>
      <c r="BL393" s="2" t="s">
        <v>102</v>
      </c>
      <c r="BM393" s="2" t="s">
        <v>102</v>
      </c>
      <c r="BN393" s="2" t="s">
        <v>102</v>
      </c>
      <c r="BO393" s="2" t="s">
        <v>102</v>
      </c>
      <c r="BP393" s="2" t="s">
        <v>102</v>
      </c>
      <c r="BQ393" s="2" t="s">
        <v>102</v>
      </c>
      <c r="BR393" s="2" t="s">
        <v>102</v>
      </c>
      <c r="BS393" s="2" t="s">
        <v>102</v>
      </c>
      <c r="BT393" s="2" t="s">
        <v>102</v>
      </c>
      <c r="BU393" s="2" t="s">
        <v>103</v>
      </c>
      <c r="BV393" s="2" t="s">
        <v>102</v>
      </c>
      <c r="BW393" s="2" t="s">
        <v>102</v>
      </c>
      <c r="BX393" s="2" t="s">
        <v>102</v>
      </c>
      <c r="BY393" s="2" t="s">
        <v>102</v>
      </c>
      <c r="BZ393" s="2" t="s">
        <v>102</v>
      </c>
      <c r="CA393" s="2" t="s">
        <v>102</v>
      </c>
      <c r="CB393" s="2" t="s">
        <v>102</v>
      </c>
      <c r="CC393" s="2" t="s">
        <v>102</v>
      </c>
      <c r="CD393" s="2" t="s">
        <v>102</v>
      </c>
      <c r="CE393" s="2" t="s">
        <v>102</v>
      </c>
      <c r="CF393" s="2" t="s">
        <v>102</v>
      </c>
      <c r="CG393" s="2" t="s">
        <v>102</v>
      </c>
      <c r="CH393" s="2" t="s">
        <v>102</v>
      </c>
      <c r="CI393" s="2" t="s">
        <v>102</v>
      </c>
      <c r="CJ393" s="2" t="s">
        <v>102</v>
      </c>
      <c r="CK393" s="2" t="s">
        <v>102</v>
      </c>
      <c r="CL393" s="2" t="s">
        <v>102</v>
      </c>
      <c r="CM393" s="2" t="s">
        <v>102</v>
      </c>
      <c r="CN393" s="2" t="s">
        <v>102</v>
      </c>
      <c r="CO393" s="2" t="s">
        <v>102</v>
      </c>
      <c r="CP393" s="2" t="s">
        <v>102</v>
      </c>
      <c r="CQ393" s="2" t="s">
        <v>102</v>
      </c>
      <c r="CR393" s="2" t="s">
        <v>102</v>
      </c>
      <c r="CS393" s="2" t="s">
        <v>102</v>
      </c>
      <c r="CT393" s="2" t="s">
        <v>102</v>
      </c>
      <c r="CU393" s="2" t="s">
        <v>102</v>
      </c>
    </row>
    <row r="394" spans="1:99" x14ac:dyDescent="0.3">
      <c r="A394" s="2" t="s">
        <v>112</v>
      </c>
      <c r="B394" s="2">
        <v>160844</v>
      </c>
      <c r="C394" s="2" t="s">
        <v>3680</v>
      </c>
      <c r="D394" s="2" t="s">
        <v>792</v>
      </c>
      <c r="E394" s="2" t="s">
        <v>3681</v>
      </c>
      <c r="F394" s="2" t="s">
        <v>3682</v>
      </c>
      <c r="G394" s="2" t="s">
        <v>2480</v>
      </c>
      <c r="H394" s="2" t="s">
        <v>917</v>
      </c>
      <c r="I394" s="2" t="s">
        <v>148</v>
      </c>
      <c r="J394" s="2" t="s">
        <v>113</v>
      </c>
      <c r="K394" s="2" t="s">
        <v>101</v>
      </c>
      <c r="L394" s="2">
        <v>98004</v>
      </c>
      <c r="M394" s="2" t="s">
        <v>2481</v>
      </c>
      <c r="N394" s="2" t="s">
        <v>2482</v>
      </c>
      <c r="U394" s="2" t="s">
        <v>798</v>
      </c>
      <c r="V394" s="3">
        <v>40988</v>
      </c>
      <c r="W394" s="3">
        <v>41361</v>
      </c>
      <c r="X394" s="4">
        <v>41183</v>
      </c>
      <c r="Y394" s="2" t="s">
        <v>103</v>
      </c>
      <c r="Z394" s="2" t="s">
        <v>3683</v>
      </c>
      <c r="AA394" s="2" t="s">
        <v>102</v>
      </c>
      <c r="AB394" s="2" t="s">
        <v>102</v>
      </c>
      <c r="AD394" s="2" t="s">
        <v>103</v>
      </c>
      <c r="AF394" s="2" t="s">
        <v>103</v>
      </c>
      <c r="AG394" s="2" t="s">
        <v>102</v>
      </c>
      <c r="AH394" s="2" t="s">
        <v>102</v>
      </c>
      <c r="AI394" s="2" t="s">
        <v>108</v>
      </c>
      <c r="AL394" s="2" t="s">
        <v>693</v>
      </c>
      <c r="AM394" s="2" t="s">
        <v>102</v>
      </c>
      <c r="AN394" s="2" t="s">
        <v>102</v>
      </c>
      <c r="AO394" s="2" t="s">
        <v>102</v>
      </c>
      <c r="AP394" s="2" t="s">
        <v>102</v>
      </c>
      <c r="AQ394" s="2" t="s">
        <v>102</v>
      </c>
      <c r="AR394" s="2" t="s">
        <v>102</v>
      </c>
      <c r="AS394" s="2" t="s">
        <v>102</v>
      </c>
      <c r="AT394" s="2" t="s">
        <v>102</v>
      </c>
      <c r="AU394" s="2" t="s">
        <v>102</v>
      </c>
      <c r="AV394" s="2" t="s">
        <v>102</v>
      </c>
      <c r="AW394" s="2" t="s">
        <v>102</v>
      </c>
      <c r="AX394" s="2" t="s">
        <v>102</v>
      </c>
      <c r="AY394" s="2" t="s">
        <v>102</v>
      </c>
      <c r="AZ394" s="2" t="s">
        <v>102</v>
      </c>
      <c r="BB394" s="2" t="s">
        <v>102</v>
      </c>
      <c r="BD394" s="2" t="s">
        <v>102</v>
      </c>
      <c r="BE394" s="2" t="s">
        <v>102</v>
      </c>
      <c r="BF394" s="2" t="s">
        <v>102</v>
      </c>
      <c r="BG394" s="2" t="s">
        <v>102</v>
      </c>
      <c r="BH394" s="2" t="s">
        <v>102</v>
      </c>
      <c r="BI394" s="2" t="s">
        <v>102</v>
      </c>
      <c r="BJ394" s="2" t="s">
        <v>102</v>
      </c>
      <c r="BK394" s="2" t="s">
        <v>102</v>
      </c>
      <c r="BL394" s="2" t="s">
        <v>102</v>
      </c>
      <c r="BM394" s="2" t="s">
        <v>102</v>
      </c>
      <c r="BN394" s="2" t="s">
        <v>102</v>
      </c>
      <c r="BO394" s="2" t="s">
        <v>102</v>
      </c>
      <c r="BP394" s="2" t="s">
        <v>102</v>
      </c>
      <c r="BQ394" s="2" t="s">
        <v>102</v>
      </c>
      <c r="BR394" s="2" t="s">
        <v>102</v>
      </c>
      <c r="BS394" s="2" t="s">
        <v>102</v>
      </c>
      <c r="BT394" s="2" t="s">
        <v>102</v>
      </c>
      <c r="BU394" s="2" t="s">
        <v>103</v>
      </c>
      <c r="BV394" s="2" t="s">
        <v>102</v>
      </c>
      <c r="BW394" s="2" t="s">
        <v>102</v>
      </c>
      <c r="BX394" s="2" t="s">
        <v>102</v>
      </c>
      <c r="BY394" s="2" t="s">
        <v>102</v>
      </c>
      <c r="BZ394" s="2" t="s">
        <v>102</v>
      </c>
      <c r="CA394" s="2" t="s">
        <v>102</v>
      </c>
      <c r="CB394" s="2" t="s">
        <v>102</v>
      </c>
      <c r="CC394" s="2" t="s">
        <v>102</v>
      </c>
      <c r="CD394" s="2" t="s">
        <v>102</v>
      </c>
      <c r="CE394" s="2" t="s">
        <v>102</v>
      </c>
      <c r="CF394" s="2" t="s">
        <v>102</v>
      </c>
      <c r="CG394" s="2" t="s">
        <v>102</v>
      </c>
      <c r="CH394" s="2" t="s">
        <v>102</v>
      </c>
      <c r="CI394" s="2" t="s">
        <v>102</v>
      </c>
      <c r="CJ394" s="2" t="s">
        <v>102</v>
      </c>
      <c r="CK394" s="2" t="s">
        <v>102</v>
      </c>
      <c r="CL394" s="2" t="s">
        <v>102</v>
      </c>
      <c r="CM394" s="2" t="s">
        <v>102</v>
      </c>
      <c r="CN394" s="2" t="s">
        <v>102</v>
      </c>
      <c r="CO394" s="2" t="s">
        <v>102</v>
      </c>
      <c r="CP394" s="2" t="s">
        <v>102</v>
      </c>
      <c r="CQ394" s="2" t="s">
        <v>102</v>
      </c>
      <c r="CR394" s="2" t="s">
        <v>102</v>
      </c>
      <c r="CS394" s="2" t="s">
        <v>102</v>
      </c>
      <c r="CT394" s="2" t="s">
        <v>102</v>
      </c>
      <c r="CU394" s="2" t="s">
        <v>102</v>
      </c>
    </row>
    <row r="395" spans="1:99" x14ac:dyDescent="0.3">
      <c r="A395" s="2" t="s">
        <v>106</v>
      </c>
      <c r="B395" s="2">
        <v>160848</v>
      </c>
      <c r="C395" s="2" t="s">
        <v>9009</v>
      </c>
      <c r="D395" s="2" t="s">
        <v>792</v>
      </c>
      <c r="E395" s="2" t="s">
        <v>9010</v>
      </c>
      <c r="F395" s="2" t="s">
        <v>9010</v>
      </c>
      <c r="G395" s="2" t="s">
        <v>9011</v>
      </c>
      <c r="I395" s="2" t="s">
        <v>264</v>
      </c>
      <c r="J395" s="2" t="s">
        <v>107</v>
      </c>
      <c r="K395" s="2" t="s">
        <v>101</v>
      </c>
      <c r="L395" s="2">
        <v>19104</v>
      </c>
      <c r="M395" s="2" t="s">
        <v>9012</v>
      </c>
      <c r="N395" s="2" t="s">
        <v>9013</v>
      </c>
      <c r="U395" s="2" t="s">
        <v>798</v>
      </c>
      <c r="V395" s="3">
        <v>40998</v>
      </c>
      <c r="W395" s="3">
        <v>41355</v>
      </c>
      <c r="X395" s="4">
        <v>41183</v>
      </c>
      <c r="Y395" s="2" t="s">
        <v>103</v>
      </c>
      <c r="Z395" s="2" t="s">
        <v>9014</v>
      </c>
      <c r="AA395" s="2" t="s">
        <v>102</v>
      </c>
      <c r="AB395" s="2" t="s">
        <v>102</v>
      </c>
      <c r="AD395" s="2" t="s">
        <v>102</v>
      </c>
      <c r="AF395" s="2" t="s">
        <v>103</v>
      </c>
      <c r="AG395" s="2" t="s">
        <v>102</v>
      </c>
      <c r="AH395" s="2" t="s">
        <v>102</v>
      </c>
      <c r="AI395" s="2" t="s">
        <v>126</v>
      </c>
      <c r="AK395" s="2" t="s">
        <v>105</v>
      </c>
      <c r="AL395" s="2" t="s">
        <v>101</v>
      </c>
      <c r="AM395" s="2" t="s">
        <v>102</v>
      </c>
      <c r="AN395" s="2" t="s">
        <v>102</v>
      </c>
      <c r="AO395" s="2" t="s">
        <v>102</v>
      </c>
      <c r="AP395" s="2" t="s">
        <v>102</v>
      </c>
      <c r="AQ395" s="2" t="s">
        <v>102</v>
      </c>
      <c r="AR395" s="2" t="s">
        <v>102</v>
      </c>
      <c r="AS395" s="2" t="s">
        <v>102</v>
      </c>
      <c r="AT395" s="2" t="s">
        <v>102</v>
      </c>
      <c r="AU395" s="2" t="s">
        <v>102</v>
      </c>
      <c r="AV395" s="2" t="s">
        <v>102</v>
      </c>
      <c r="AW395" s="2" t="s">
        <v>102</v>
      </c>
      <c r="AX395" s="2" t="s">
        <v>102</v>
      </c>
      <c r="AY395" s="2" t="s">
        <v>102</v>
      </c>
      <c r="AZ395" s="2" t="s">
        <v>102</v>
      </c>
      <c r="BB395" s="2" t="s">
        <v>102</v>
      </c>
      <c r="BD395" s="2" t="s">
        <v>102</v>
      </c>
      <c r="BE395" s="2" t="s">
        <v>102</v>
      </c>
      <c r="BF395" s="2" t="s">
        <v>102</v>
      </c>
      <c r="BG395" s="2" t="s">
        <v>102</v>
      </c>
      <c r="BH395" s="2" t="s">
        <v>102</v>
      </c>
      <c r="BI395" s="2" t="s">
        <v>102</v>
      </c>
      <c r="BJ395" s="2" t="s">
        <v>102</v>
      </c>
      <c r="BK395" s="2" t="s">
        <v>102</v>
      </c>
      <c r="BL395" s="2" t="s">
        <v>102</v>
      </c>
      <c r="BM395" s="2" t="s">
        <v>102</v>
      </c>
      <c r="BN395" s="2" t="s">
        <v>102</v>
      </c>
      <c r="BO395" s="2" t="s">
        <v>102</v>
      </c>
      <c r="BP395" s="2" t="s">
        <v>102</v>
      </c>
      <c r="BQ395" s="2" t="s">
        <v>102</v>
      </c>
      <c r="BR395" s="2" t="s">
        <v>102</v>
      </c>
      <c r="BS395" s="2" t="s">
        <v>102</v>
      </c>
      <c r="BT395" s="2" t="s">
        <v>103</v>
      </c>
      <c r="BU395" s="2" t="s">
        <v>103</v>
      </c>
      <c r="BV395" s="2" t="s">
        <v>102</v>
      </c>
      <c r="BW395" s="2" t="s">
        <v>102</v>
      </c>
      <c r="BX395" s="2" t="s">
        <v>102</v>
      </c>
      <c r="BY395" s="2" t="s">
        <v>102</v>
      </c>
      <c r="BZ395" s="2" t="s">
        <v>102</v>
      </c>
      <c r="CA395" s="2" t="s">
        <v>102</v>
      </c>
      <c r="CB395" s="2" t="s">
        <v>102</v>
      </c>
      <c r="CC395" s="2" t="s">
        <v>102</v>
      </c>
      <c r="CD395" s="2" t="s">
        <v>102</v>
      </c>
      <c r="CE395" s="2" t="s">
        <v>102</v>
      </c>
      <c r="CF395" s="2" t="s">
        <v>102</v>
      </c>
      <c r="CG395" s="2" t="s">
        <v>102</v>
      </c>
      <c r="CH395" s="2" t="s">
        <v>102</v>
      </c>
      <c r="CI395" s="2" t="s">
        <v>102</v>
      </c>
      <c r="CJ395" s="2" t="s">
        <v>102</v>
      </c>
      <c r="CK395" s="2" t="s">
        <v>102</v>
      </c>
      <c r="CL395" s="2" t="s">
        <v>102</v>
      </c>
      <c r="CM395" s="2" t="s">
        <v>102</v>
      </c>
      <c r="CN395" s="2" t="s">
        <v>102</v>
      </c>
      <c r="CO395" s="2" t="s">
        <v>102</v>
      </c>
      <c r="CP395" s="2" t="s">
        <v>102</v>
      </c>
      <c r="CQ395" s="2" t="s">
        <v>102</v>
      </c>
      <c r="CR395" s="2" t="s">
        <v>102</v>
      </c>
      <c r="CS395" s="2" t="s">
        <v>102</v>
      </c>
      <c r="CT395" s="2" t="s">
        <v>102</v>
      </c>
      <c r="CU395" s="2" t="s">
        <v>102</v>
      </c>
    </row>
    <row r="396" spans="1:99" x14ac:dyDescent="0.3">
      <c r="A396" s="2" t="s">
        <v>379</v>
      </c>
      <c r="B396" s="2">
        <v>160854</v>
      </c>
      <c r="C396" s="2" t="s">
        <v>2296</v>
      </c>
      <c r="D396" s="2" t="s">
        <v>792</v>
      </c>
      <c r="E396" s="2" t="s">
        <v>2297</v>
      </c>
      <c r="F396" s="2" t="s">
        <v>2298</v>
      </c>
      <c r="G396" s="2" t="s">
        <v>2299</v>
      </c>
      <c r="I396" s="2" t="s">
        <v>1133</v>
      </c>
      <c r="K396" s="2" t="s">
        <v>761</v>
      </c>
      <c r="L396" s="2" t="s">
        <v>2300</v>
      </c>
      <c r="M396" s="2" t="s">
        <v>2301</v>
      </c>
      <c r="N396" s="2" t="s">
        <v>2302</v>
      </c>
      <c r="U396" s="2" t="s">
        <v>798</v>
      </c>
      <c r="V396" s="3">
        <v>40953</v>
      </c>
      <c r="W396" s="3">
        <v>41352</v>
      </c>
      <c r="X396" s="4">
        <v>41183</v>
      </c>
      <c r="Y396" s="2" t="s">
        <v>103</v>
      </c>
      <c r="Z396" s="2" t="s">
        <v>2303</v>
      </c>
      <c r="AA396" s="2" t="s">
        <v>102</v>
      </c>
      <c r="AB396" s="2" t="s">
        <v>102</v>
      </c>
      <c r="AD396" s="2" t="s">
        <v>102</v>
      </c>
      <c r="AF396" s="2" t="s">
        <v>103</v>
      </c>
      <c r="AG396" s="2" t="s">
        <v>102</v>
      </c>
      <c r="AH396" s="2" t="s">
        <v>102</v>
      </c>
      <c r="AI396" s="2" t="s">
        <v>218</v>
      </c>
      <c r="AJ396" s="2" t="s">
        <v>2304</v>
      </c>
      <c r="AL396" s="2" t="s">
        <v>761</v>
      </c>
      <c r="AM396" s="2" t="s">
        <v>102</v>
      </c>
      <c r="AN396" s="2" t="s">
        <v>102</v>
      </c>
      <c r="AO396" s="2" t="s">
        <v>102</v>
      </c>
      <c r="AP396" s="2" t="s">
        <v>102</v>
      </c>
      <c r="AQ396" s="2" t="s">
        <v>102</v>
      </c>
      <c r="AR396" s="2" t="s">
        <v>102</v>
      </c>
      <c r="AS396" s="2" t="s">
        <v>102</v>
      </c>
      <c r="AT396" s="2" t="s">
        <v>102</v>
      </c>
      <c r="AU396" s="2" t="s">
        <v>102</v>
      </c>
      <c r="AV396" s="2" t="s">
        <v>102</v>
      </c>
      <c r="AW396" s="2" t="s">
        <v>102</v>
      </c>
      <c r="AX396" s="2" t="s">
        <v>102</v>
      </c>
      <c r="AY396" s="2" t="s">
        <v>102</v>
      </c>
      <c r="AZ396" s="2" t="s">
        <v>102</v>
      </c>
      <c r="BB396" s="2" t="s">
        <v>102</v>
      </c>
      <c r="BD396" s="2" t="s">
        <v>102</v>
      </c>
      <c r="BE396" s="2" t="s">
        <v>102</v>
      </c>
      <c r="BF396" s="2" t="s">
        <v>103</v>
      </c>
      <c r="BG396" s="2" t="s">
        <v>102</v>
      </c>
      <c r="BH396" s="2" t="s">
        <v>102</v>
      </c>
      <c r="BI396" s="2" t="s">
        <v>102</v>
      </c>
      <c r="BJ396" s="2" t="s">
        <v>102</v>
      </c>
      <c r="BK396" s="2" t="s">
        <v>102</v>
      </c>
      <c r="BL396" s="2" t="s">
        <v>102</v>
      </c>
      <c r="BM396" s="2" t="s">
        <v>102</v>
      </c>
      <c r="BN396" s="2" t="s">
        <v>102</v>
      </c>
      <c r="BO396" s="2" t="s">
        <v>102</v>
      </c>
      <c r="BP396" s="2" t="s">
        <v>102</v>
      </c>
      <c r="BQ396" s="2" t="s">
        <v>102</v>
      </c>
      <c r="BR396" s="2" t="s">
        <v>102</v>
      </c>
      <c r="BS396" s="2" t="s">
        <v>102</v>
      </c>
      <c r="BT396" s="2" t="s">
        <v>103</v>
      </c>
      <c r="BU396" s="2" t="s">
        <v>103</v>
      </c>
      <c r="BV396" s="2" t="s">
        <v>102</v>
      </c>
      <c r="BW396" s="2" t="s">
        <v>102</v>
      </c>
      <c r="BX396" s="2" t="s">
        <v>102</v>
      </c>
      <c r="BY396" s="2" t="s">
        <v>102</v>
      </c>
      <c r="BZ396" s="2" t="s">
        <v>102</v>
      </c>
      <c r="CA396" s="2" t="s">
        <v>102</v>
      </c>
      <c r="CB396" s="2" t="s">
        <v>102</v>
      </c>
      <c r="CC396" s="2" t="s">
        <v>102</v>
      </c>
      <c r="CD396" s="2" t="s">
        <v>102</v>
      </c>
      <c r="CE396" s="2" t="s">
        <v>102</v>
      </c>
      <c r="CF396" s="2" t="s">
        <v>102</v>
      </c>
      <c r="CG396" s="2" t="s">
        <v>102</v>
      </c>
      <c r="CH396" s="2" t="s">
        <v>102</v>
      </c>
      <c r="CI396" s="2" t="s">
        <v>102</v>
      </c>
      <c r="CJ396" s="2" t="s">
        <v>102</v>
      </c>
      <c r="CK396" s="2" t="s">
        <v>102</v>
      </c>
      <c r="CL396" s="2" t="s">
        <v>102</v>
      </c>
      <c r="CM396" s="2" t="s">
        <v>102</v>
      </c>
      <c r="CN396" s="2" t="s">
        <v>102</v>
      </c>
      <c r="CO396" s="2" t="s">
        <v>102</v>
      </c>
      <c r="CP396" s="2" t="s">
        <v>102</v>
      </c>
      <c r="CQ396" s="2" t="s">
        <v>102</v>
      </c>
      <c r="CR396" s="2" t="s">
        <v>102</v>
      </c>
      <c r="CS396" s="2" t="s">
        <v>102</v>
      </c>
      <c r="CT396" s="2" t="s">
        <v>102</v>
      </c>
      <c r="CU396" s="2" t="s">
        <v>102</v>
      </c>
    </row>
    <row r="397" spans="1:99" x14ac:dyDescent="0.3">
      <c r="A397" s="2" t="s">
        <v>379</v>
      </c>
      <c r="B397" s="2">
        <v>160856</v>
      </c>
      <c r="C397" s="2" t="s">
        <v>6504</v>
      </c>
      <c r="D397" s="2" t="s">
        <v>792</v>
      </c>
      <c r="E397" s="2" t="s">
        <v>6505</v>
      </c>
      <c r="F397" s="2" t="s">
        <v>6506</v>
      </c>
      <c r="G397" s="2" t="s">
        <v>6507</v>
      </c>
      <c r="I397" s="2" t="s">
        <v>785</v>
      </c>
      <c r="K397" s="2" t="s">
        <v>382</v>
      </c>
      <c r="L397" s="2" t="s">
        <v>6508</v>
      </c>
      <c r="M397" s="2" t="s">
        <v>6509</v>
      </c>
      <c r="N397" s="2" t="s">
        <v>6510</v>
      </c>
      <c r="O397" s="2" t="s">
        <v>6511</v>
      </c>
      <c r="Q397" s="2" t="s">
        <v>784</v>
      </c>
      <c r="S397" s="2" t="s">
        <v>785</v>
      </c>
      <c r="T397" s="2" t="s">
        <v>6508</v>
      </c>
      <c r="U397" s="2" t="s">
        <v>798</v>
      </c>
      <c r="V397" s="3">
        <v>40997</v>
      </c>
      <c r="W397" s="3">
        <v>41557</v>
      </c>
      <c r="X397" s="4">
        <v>41183</v>
      </c>
      <c r="Y397" s="2" t="s">
        <v>103</v>
      </c>
      <c r="Z397" s="2" t="s">
        <v>6512</v>
      </c>
      <c r="AA397" s="2" t="s">
        <v>103</v>
      </c>
      <c r="AB397" s="2" t="s">
        <v>102</v>
      </c>
      <c r="AD397" s="2" t="s">
        <v>102</v>
      </c>
      <c r="AF397" s="2" t="s">
        <v>102</v>
      </c>
      <c r="AG397" s="2" t="s">
        <v>103</v>
      </c>
      <c r="AH397" s="2" t="s">
        <v>102</v>
      </c>
      <c r="AI397" s="2" t="s">
        <v>108</v>
      </c>
      <c r="AL397" s="2" t="s">
        <v>785</v>
      </c>
      <c r="AM397" s="2" t="s">
        <v>102</v>
      </c>
      <c r="AN397" s="2" t="s">
        <v>102</v>
      </c>
      <c r="AO397" s="2" t="s">
        <v>102</v>
      </c>
      <c r="AP397" s="2" t="s">
        <v>102</v>
      </c>
      <c r="AQ397" s="2" t="s">
        <v>102</v>
      </c>
      <c r="AR397" s="2" t="s">
        <v>102</v>
      </c>
      <c r="AS397" s="2" t="s">
        <v>102</v>
      </c>
      <c r="AT397" s="2" t="s">
        <v>102</v>
      </c>
      <c r="AU397" s="2" t="s">
        <v>102</v>
      </c>
      <c r="AV397" s="2" t="s">
        <v>102</v>
      </c>
      <c r="AW397" s="2" t="s">
        <v>102</v>
      </c>
      <c r="AX397" s="2" t="s">
        <v>102</v>
      </c>
      <c r="AY397" s="2" t="s">
        <v>102</v>
      </c>
      <c r="AZ397" s="2" t="s">
        <v>102</v>
      </c>
      <c r="BB397" s="2" t="s">
        <v>102</v>
      </c>
      <c r="BD397" s="2" t="s">
        <v>103</v>
      </c>
      <c r="BE397" s="2" t="s">
        <v>103</v>
      </c>
      <c r="BF397" s="2" t="s">
        <v>103</v>
      </c>
      <c r="BG397" s="2" t="s">
        <v>102</v>
      </c>
      <c r="BH397" s="2" t="s">
        <v>102</v>
      </c>
      <c r="BI397" s="2" t="s">
        <v>102</v>
      </c>
      <c r="BJ397" s="2" t="s">
        <v>102</v>
      </c>
      <c r="BK397" s="2" t="s">
        <v>102</v>
      </c>
      <c r="BL397" s="2" t="s">
        <v>103</v>
      </c>
      <c r="BM397" s="2" t="s">
        <v>103</v>
      </c>
      <c r="BN397" s="2" t="s">
        <v>102</v>
      </c>
      <c r="BO397" s="2" t="s">
        <v>102</v>
      </c>
      <c r="BP397" s="2" t="s">
        <v>102</v>
      </c>
      <c r="BQ397" s="2" t="s">
        <v>102</v>
      </c>
      <c r="BR397" s="2" t="s">
        <v>102</v>
      </c>
      <c r="BS397" s="2" t="s">
        <v>102</v>
      </c>
      <c r="BT397" s="2" t="s">
        <v>102</v>
      </c>
      <c r="BU397" s="2" t="s">
        <v>103</v>
      </c>
      <c r="BV397" s="2" t="s">
        <v>102</v>
      </c>
      <c r="BW397" s="2" t="s">
        <v>102</v>
      </c>
      <c r="BX397" s="2" t="s">
        <v>103</v>
      </c>
      <c r="BY397" s="2" t="s">
        <v>103</v>
      </c>
      <c r="BZ397" s="2" t="s">
        <v>102</v>
      </c>
      <c r="CA397" s="2" t="s">
        <v>102</v>
      </c>
      <c r="CB397" s="2" t="s">
        <v>102</v>
      </c>
      <c r="CC397" s="2" t="s">
        <v>102</v>
      </c>
      <c r="CD397" s="2" t="s">
        <v>102</v>
      </c>
      <c r="CE397" s="2" t="s">
        <v>102</v>
      </c>
      <c r="CF397" s="2" t="s">
        <v>102</v>
      </c>
      <c r="CG397" s="2" t="s">
        <v>102</v>
      </c>
      <c r="CH397" s="2" t="s">
        <v>103</v>
      </c>
      <c r="CI397" s="2" t="s">
        <v>102</v>
      </c>
      <c r="CJ397" s="2" t="s">
        <v>102</v>
      </c>
      <c r="CK397" s="2" t="s">
        <v>102</v>
      </c>
      <c r="CL397" s="2" t="s">
        <v>102</v>
      </c>
      <c r="CM397" s="2" t="s">
        <v>102</v>
      </c>
      <c r="CN397" s="2" t="s">
        <v>102</v>
      </c>
      <c r="CO397" s="2" t="s">
        <v>102</v>
      </c>
      <c r="CP397" s="2" t="s">
        <v>102</v>
      </c>
      <c r="CQ397" s="2" t="s">
        <v>102</v>
      </c>
      <c r="CR397" s="2" t="s">
        <v>102</v>
      </c>
      <c r="CS397" s="2" t="s">
        <v>102</v>
      </c>
      <c r="CT397" s="2" t="s">
        <v>102</v>
      </c>
      <c r="CU397" s="2" t="s">
        <v>103</v>
      </c>
    </row>
    <row r="398" spans="1:99" x14ac:dyDescent="0.3">
      <c r="A398" s="2" t="s">
        <v>379</v>
      </c>
      <c r="B398" s="2">
        <v>160863</v>
      </c>
      <c r="C398" s="2" t="s">
        <v>4404</v>
      </c>
      <c r="D398" s="2" t="s">
        <v>792</v>
      </c>
      <c r="E398" s="2" t="s">
        <v>4405</v>
      </c>
      <c r="F398" s="2" t="s">
        <v>4405</v>
      </c>
      <c r="G398" s="2" t="s">
        <v>4406</v>
      </c>
      <c r="I398" s="2" t="s">
        <v>381</v>
      </c>
      <c r="K398" s="2" t="s">
        <v>382</v>
      </c>
      <c r="L398" s="2" t="s">
        <v>4407</v>
      </c>
      <c r="M398" s="2" t="s">
        <v>4408</v>
      </c>
      <c r="N398" s="2" t="s">
        <v>4409</v>
      </c>
      <c r="U398" s="2" t="s">
        <v>798</v>
      </c>
      <c r="V398" s="3">
        <v>40994</v>
      </c>
      <c r="W398" s="3">
        <v>41355</v>
      </c>
      <c r="X398" s="4">
        <v>41183</v>
      </c>
      <c r="Y398" s="2" t="s">
        <v>103</v>
      </c>
      <c r="Z398" s="2" t="s">
        <v>4410</v>
      </c>
      <c r="AA398" s="2" t="s">
        <v>103</v>
      </c>
      <c r="AB398" s="2" t="s">
        <v>102</v>
      </c>
      <c r="AD398" s="2" t="s">
        <v>102</v>
      </c>
      <c r="AF398" s="2" t="s">
        <v>102</v>
      </c>
      <c r="AG398" s="2" t="s">
        <v>103</v>
      </c>
      <c r="AH398" s="2" t="s">
        <v>102</v>
      </c>
      <c r="AI398" s="2" t="s">
        <v>108</v>
      </c>
      <c r="AL398" s="2" t="s">
        <v>382</v>
      </c>
      <c r="AM398" s="2" t="s">
        <v>102</v>
      </c>
      <c r="AN398" s="2" t="s">
        <v>102</v>
      </c>
      <c r="AO398" s="2" t="s">
        <v>103</v>
      </c>
      <c r="AP398" s="2" t="s">
        <v>102</v>
      </c>
      <c r="AQ398" s="2" t="s">
        <v>102</v>
      </c>
      <c r="AR398" s="2" t="s">
        <v>102</v>
      </c>
      <c r="AS398" s="2" t="s">
        <v>102</v>
      </c>
      <c r="AT398" s="2" t="s">
        <v>102</v>
      </c>
      <c r="AU398" s="2" t="s">
        <v>102</v>
      </c>
      <c r="AV398" s="2" t="s">
        <v>102</v>
      </c>
      <c r="AW398" s="2" t="s">
        <v>102</v>
      </c>
      <c r="AX398" s="2" t="s">
        <v>102</v>
      </c>
      <c r="AY398" s="2" t="s">
        <v>102</v>
      </c>
      <c r="AZ398" s="2" t="s">
        <v>102</v>
      </c>
      <c r="BB398" s="2" t="s">
        <v>102</v>
      </c>
      <c r="BD398" s="2" t="s">
        <v>102</v>
      </c>
      <c r="BE398" s="2" t="s">
        <v>102</v>
      </c>
      <c r="BF398" s="2" t="s">
        <v>103</v>
      </c>
      <c r="BG398" s="2" t="s">
        <v>102</v>
      </c>
      <c r="BH398" s="2" t="s">
        <v>102</v>
      </c>
      <c r="BI398" s="2" t="s">
        <v>102</v>
      </c>
      <c r="BJ398" s="2" t="s">
        <v>102</v>
      </c>
      <c r="BK398" s="2" t="s">
        <v>102</v>
      </c>
      <c r="BL398" s="2" t="s">
        <v>102</v>
      </c>
      <c r="BM398" s="2" t="s">
        <v>102</v>
      </c>
      <c r="BN398" s="2" t="s">
        <v>102</v>
      </c>
      <c r="BO398" s="2" t="s">
        <v>102</v>
      </c>
      <c r="BP398" s="2" t="s">
        <v>102</v>
      </c>
      <c r="BQ398" s="2" t="s">
        <v>102</v>
      </c>
      <c r="BR398" s="2" t="s">
        <v>102</v>
      </c>
      <c r="BS398" s="2" t="s">
        <v>102</v>
      </c>
      <c r="BT398" s="2" t="s">
        <v>103</v>
      </c>
      <c r="BU398" s="2" t="s">
        <v>103</v>
      </c>
      <c r="BV398" s="2" t="s">
        <v>102</v>
      </c>
      <c r="BW398" s="2" t="s">
        <v>102</v>
      </c>
      <c r="BX398" s="2" t="s">
        <v>102</v>
      </c>
      <c r="BY398" s="2" t="s">
        <v>102</v>
      </c>
      <c r="BZ398" s="2" t="s">
        <v>102</v>
      </c>
      <c r="CA398" s="2" t="s">
        <v>102</v>
      </c>
      <c r="CB398" s="2" t="s">
        <v>102</v>
      </c>
      <c r="CC398" s="2" t="s">
        <v>102</v>
      </c>
      <c r="CD398" s="2" t="s">
        <v>102</v>
      </c>
      <c r="CE398" s="2" t="s">
        <v>102</v>
      </c>
      <c r="CF398" s="2" t="s">
        <v>102</v>
      </c>
      <c r="CG398" s="2" t="s">
        <v>102</v>
      </c>
      <c r="CH398" s="2" t="s">
        <v>102</v>
      </c>
      <c r="CI398" s="2" t="s">
        <v>102</v>
      </c>
      <c r="CJ398" s="2" t="s">
        <v>102</v>
      </c>
      <c r="CK398" s="2" t="s">
        <v>102</v>
      </c>
      <c r="CL398" s="2" t="s">
        <v>102</v>
      </c>
      <c r="CM398" s="2" t="s">
        <v>102</v>
      </c>
      <c r="CN398" s="2" t="s">
        <v>102</v>
      </c>
      <c r="CO398" s="2" t="s">
        <v>102</v>
      </c>
      <c r="CP398" s="2" t="s">
        <v>102</v>
      </c>
      <c r="CQ398" s="2" t="s">
        <v>102</v>
      </c>
      <c r="CR398" s="2" t="s">
        <v>102</v>
      </c>
      <c r="CS398" s="2" t="s">
        <v>102</v>
      </c>
      <c r="CT398" s="2" t="s">
        <v>102</v>
      </c>
      <c r="CU398" s="2" t="s">
        <v>102</v>
      </c>
    </row>
    <row r="399" spans="1:99" x14ac:dyDescent="0.3">
      <c r="A399" s="2" t="s">
        <v>109</v>
      </c>
      <c r="B399" s="2">
        <v>160865</v>
      </c>
      <c r="C399" s="2" t="s">
        <v>2009</v>
      </c>
      <c r="D399" s="2" t="s">
        <v>792</v>
      </c>
      <c r="E399" s="2" t="s">
        <v>2010</v>
      </c>
      <c r="F399" s="2" t="s">
        <v>2011</v>
      </c>
      <c r="G399" s="2" t="s">
        <v>2012</v>
      </c>
      <c r="I399" s="2" t="s">
        <v>130</v>
      </c>
      <c r="J399" s="2" t="s">
        <v>131</v>
      </c>
      <c r="K399" s="2" t="s">
        <v>101</v>
      </c>
      <c r="L399" s="2">
        <v>10022</v>
      </c>
      <c r="M399" s="2" t="s">
        <v>2013</v>
      </c>
      <c r="N399" s="2" t="s">
        <v>2014</v>
      </c>
      <c r="U399" s="2" t="s">
        <v>798</v>
      </c>
      <c r="V399" s="3">
        <v>40935</v>
      </c>
      <c r="W399" s="3">
        <v>41292</v>
      </c>
      <c r="X399" s="4">
        <v>41183</v>
      </c>
      <c r="Y399" s="2" t="s">
        <v>103</v>
      </c>
      <c r="Z399" s="2" t="s">
        <v>2015</v>
      </c>
      <c r="AA399" s="2" t="s">
        <v>102</v>
      </c>
      <c r="AB399" s="2" t="s">
        <v>102</v>
      </c>
      <c r="AD399" s="2" t="s">
        <v>102</v>
      </c>
      <c r="AF399" s="2" t="s">
        <v>103</v>
      </c>
      <c r="AG399" s="2" t="s">
        <v>102</v>
      </c>
      <c r="AH399" s="2" t="s">
        <v>102</v>
      </c>
      <c r="AI399" s="2" t="s">
        <v>104</v>
      </c>
      <c r="AK399" s="2" t="s">
        <v>105</v>
      </c>
      <c r="AL399" s="2" t="s">
        <v>101</v>
      </c>
      <c r="AM399" s="2" t="s">
        <v>102</v>
      </c>
      <c r="AN399" s="2" t="s">
        <v>102</v>
      </c>
      <c r="AO399" s="2" t="s">
        <v>102</v>
      </c>
      <c r="AP399" s="2" t="s">
        <v>102</v>
      </c>
      <c r="AQ399" s="2" t="s">
        <v>102</v>
      </c>
      <c r="AR399" s="2" t="s">
        <v>102</v>
      </c>
      <c r="AS399" s="2" t="s">
        <v>102</v>
      </c>
      <c r="AT399" s="2" t="s">
        <v>102</v>
      </c>
      <c r="AU399" s="2" t="s">
        <v>102</v>
      </c>
      <c r="AV399" s="2" t="s">
        <v>102</v>
      </c>
      <c r="AW399" s="2" t="s">
        <v>102</v>
      </c>
      <c r="AX399" s="2" t="s">
        <v>102</v>
      </c>
      <c r="AY399" s="2" t="s">
        <v>102</v>
      </c>
      <c r="AZ399" s="2" t="s">
        <v>102</v>
      </c>
      <c r="BB399" s="2" t="s">
        <v>102</v>
      </c>
      <c r="BD399" s="2" t="s">
        <v>102</v>
      </c>
      <c r="BE399" s="2" t="s">
        <v>102</v>
      </c>
      <c r="BF399" s="2" t="s">
        <v>102</v>
      </c>
      <c r="BG399" s="2" t="s">
        <v>102</v>
      </c>
      <c r="BH399" s="2" t="s">
        <v>102</v>
      </c>
      <c r="BI399" s="2" t="s">
        <v>102</v>
      </c>
      <c r="BJ399" s="2" t="s">
        <v>102</v>
      </c>
      <c r="BK399" s="2" t="s">
        <v>102</v>
      </c>
      <c r="BL399" s="2" t="s">
        <v>102</v>
      </c>
      <c r="BM399" s="2" t="s">
        <v>102</v>
      </c>
      <c r="BN399" s="2" t="s">
        <v>102</v>
      </c>
      <c r="BO399" s="2" t="s">
        <v>102</v>
      </c>
      <c r="BP399" s="2" t="s">
        <v>102</v>
      </c>
      <c r="BQ399" s="2" t="s">
        <v>102</v>
      </c>
      <c r="BR399" s="2" t="s">
        <v>102</v>
      </c>
      <c r="BS399" s="2" t="s">
        <v>102</v>
      </c>
      <c r="BT399" s="2" t="s">
        <v>103</v>
      </c>
      <c r="BU399" s="2" t="s">
        <v>103</v>
      </c>
      <c r="BV399" s="2" t="s">
        <v>103</v>
      </c>
      <c r="BW399" s="2" t="s">
        <v>102</v>
      </c>
      <c r="BX399" s="2" t="s">
        <v>102</v>
      </c>
      <c r="BY399" s="2" t="s">
        <v>102</v>
      </c>
      <c r="BZ399" s="2" t="s">
        <v>102</v>
      </c>
      <c r="CA399" s="2" t="s">
        <v>102</v>
      </c>
      <c r="CB399" s="2" t="s">
        <v>102</v>
      </c>
      <c r="CC399" s="2" t="s">
        <v>102</v>
      </c>
      <c r="CD399" s="2" t="s">
        <v>102</v>
      </c>
      <c r="CE399" s="2" t="s">
        <v>102</v>
      </c>
      <c r="CF399" s="2" t="s">
        <v>102</v>
      </c>
      <c r="CG399" s="2" t="s">
        <v>102</v>
      </c>
      <c r="CH399" s="2" t="s">
        <v>102</v>
      </c>
      <c r="CI399" s="2" t="s">
        <v>102</v>
      </c>
      <c r="CJ399" s="2" t="s">
        <v>102</v>
      </c>
      <c r="CK399" s="2" t="s">
        <v>102</v>
      </c>
      <c r="CL399" s="2" t="s">
        <v>102</v>
      </c>
      <c r="CM399" s="2" t="s">
        <v>102</v>
      </c>
      <c r="CN399" s="2" t="s">
        <v>102</v>
      </c>
      <c r="CO399" s="2" t="s">
        <v>102</v>
      </c>
      <c r="CP399" s="2" t="s">
        <v>102</v>
      </c>
      <c r="CQ399" s="2" t="s">
        <v>102</v>
      </c>
      <c r="CR399" s="2" t="s">
        <v>102</v>
      </c>
      <c r="CS399" s="2" t="s">
        <v>102</v>
      </c>
      <c r="CT399" s="2" t="s">
        <v>102</v>
      </c>
      <c r="CU399" s="2" t="s">
        <v>102</v>
      </c>
    </row>
    <row r="400" spans="1:99" x14ac:dyDescent="0.3">
      <c r="A400" s="2" t="s">
        <v>379</v>
      </c>
      <c r="B400" s="2">
        <v>160866</v>
      </c>
      <c r="C400" s="2" t="s">
        <v>9105</v>
      </c>
      <c r="D400" s="2" t="s">
        <v>792</v>
      </c>
      <c r="E400" s="2" t="s">
        <v>9106</v>
      </c>
      <c r="F400" s="2" t="s">
        <v>9106</v>
      </c>
      <c r="G400" s="2" t="s">
        <v>2235</v>
      </c>
      <c r="H400" s="2" t="s">
        <v>9076</v>
      </c>
      <c r="I400" s="2" t="s">
        <v>2236</v>
      </c>
      <c r="K400" s="2" t="s">
        <v>450</v>
      </c>
      <c r="L400" s="2" t="s">
        <v>2237</v>
      </c>
      <c r="M400" s="2" t="s">
        <v>9107</v>
      </c>
      <c r="N400" s="2" t="s">
        <v>9108</v>
      </c>
      <c r="U400" s="2" t="s">
        <v>798</v>
      </c>
      <c r="V400" s="3">
        <v>40998</v>
      </c>
      <c r="W400" s="3">
        <v>41361</v>
      </c>
      <c r="X400" s="4">
        <v>41183</v>
      </c>
      <c r="Y400" s="2" t="s">
        <v>103</v>
      </c>
      <c r="Z400" s="2" t="s">
        <v>9077</v>
      </c>
      <c r="AA400" s="2" t="s">
        <v>103</v>
      </c>
      <c r="AB400" s="2" t="s">
        <v>102</v>
      </c>
      <c r="AD400" s="2" t="s">
        <v>102</v>
      </c>
      <c r="AF400" s="2" t="s">
        <v>102</v>
      </c>
      <c r="AG400" s="2" t="s">
        <v>103</v>
      </c>
      <c r="AH400" s="2" t="s">
        <v>102</v>
      </c>
      <c r="AI400" s="2" t="s">
        <v>218</v>
      </c>
      <c r="AJ400" s="2" t="s">
        <v>843</v>
      </c>
      <c r="AL400" s="2" t="s">
        <v>450</v>
      </c>
      <c r="AM400" s="2" t="s">
        <v>102</v>
      </c>
      <c r="AN400" s="2" t="s">
        <v>102</v>
      </c>
      <c r="AO400" s="2" t="s">
        <v>103</v>
      </c>
      <c r="AP400" s="2" t="s">
        <v>102</v>
      </c>
      <c r="AQ400" s="2" t="s">
        <v>102</v>
      </c>
      <c r="AR400" s="2" t="s">
        <v>102</v>
      </c>
      <c r="AS400" s="2" t="s">
        <v>102</v>
      </c>
      <c r="AT400" s="2" t="s">
        <v>102</v>
      </c>
      <c r="AU400" s="2" t="s">
        <v>102</v>
      </c>
      <c r="AV400" s="2" t="s">
        <v>102</v>
      </c>
      <c r="AW400" s="2" t="s">
        <v>102</v>
      </c>
      <c r="AX400" s="2" t="s">
        <v>102</v>
      </c>
      <c r="AY400" s="2" t="s">
        <v>102</v>
      </c>
      <c r="AZ400" s="2" t="s">
        <v>102</v>
      </c>
      <c r="BB400" s="2" t="s">
        <v>102</v>
      </c>
      <c r="BD400" s="2" t="s">
        <v>102</v>
      </c>
      <c r="BE400" s="2" t="s">
        <v>102</v>
      </c>
      <c r="BF400" s="2" t="s">
        <v>103</v>
      </c>
      <c r="BG400" s="2" t="s">
        <v>102</v>
      </c>
      <c r="BH400" s="2" t="s">
        <v>102</v>
      </c>
      <c r="BI400" s="2" t="s">
        <v>102</v>
      </c>
      <c r="BJ400" s="2" t="s">
        <v>103</v>
      </c>
      <c r="BK400" s="2" t="s">
        <v>102</v>
      </c>
      <c r="BL400" s="2" t="s">
        <v>102</v>
      </c>
      <c r="BM400" s="2" t="s">
        <v>102</v>
      </c>
      <c r="BN400" s="2" t="s">
        <v>102</v>
      </c>
      <c r="BO400" s="2" t="s">
        <v>102</v>
      </c>
      <c r="BP400" s="2" t="s">
        <v>102</v>
      </c>
      <c r="BQ400" s="2" t="s">
        <v>102</v>
      </c>
      <c r="BR400" s="2" t="s">
        <v>102</v>
      </c>
      <c r="BS400" s="2" t="s">
        <v>102</v>
      </c>
      <c r="BT400" s="2" t="s">
        <v>102</v>
      </c>
      <c r="BU400" s="2" t="s">
        <v>103</v>
      </c>
      <c r="BV400" s="2" t="s">
        <v>103</v>
      </c>
      <c r="BW400" s="2" t="s">
        <v>102</v>
      </c>
      <c r="BX400" s="2" t="s">
        <v>102</v>
      </c>
      <c r="BY400" s="2" t="s">
        <v>102</v>
      </c>
      <c r="BZ400" s="2" t="s">
        <v>102</v>
      </c>
      <c r="CA400" s="2" t="s">
        <v>102</v>
      </c>
      <c r="CB400" s="2" t="s">
        <v>102</v>
      </c>
      <c r="CC400" s="2" t="s">
        <v>102</v>
      </c>
      <c r="CD400" s="2" t="s">
        <v>102</v>
      </c>
      <c r="CE400" s="2" t="s">
        <v>102</v>
      </c>
      <c r="CF400" s="2" t="s">
        <v>102</v>
      </c>
      <c r="CG400" s="2" t="s">
        <v>102</v>
      </c>
      <c r="CH400" s="2" t="s">
        <v>102</v>
      </c>
      <c r="CI400" s="2" t="s">
        <v>102</v>
      </c>
      <c r="CJ400" s="2" t="s">
        <v>102</v>
      </c>
      <c r="CK400" s="2" t="s">
        <v>102</v>
      </c>
      <c r="CL400" s="2" t="s">
        <v>102</v>
      </c>
      <c r="CM400" s="2" t="s">
        <v>102</v>
      </c>
      <c r="CN400" s="2" t="s">
        <v>102</v>
      </c>
      <c r="CO400" s="2" t="s">
        <v>102</v>
      </c>
      <c r="CP400" s="2" t="s">
        <v>102</v>
      </c>
      <c r="CQ400" s="2" t="s">
        <v>102</v>
      </c>
      <c r="CR400" s="2" t="s">
        <v>102</v>
      </c>
      <c r="CS400" s="2" t="s">
        <v>102</v>
      </c>
      <c r="CT400" s="2" t="s">
        <v>102</v>
      </c>
      <c r="CU400" s="2" t="s">
        <v>102</v>
      </c>
    </row>
    <row r="401" spans="1:99" x14ac:dyDescent="0.3">
      <c r="A401" s="2" t="s">
        <v>379</v>
      </c>
      <c r="B401" s="2">
        <v>160875</v>
      </c>
      <c r="C401" s="2" t="s">
        <v>2179</v>
      </c>
      <c r="D401" s="2" t="s">
        <v>792</v>
      </c>
      <c r="E401" s="2" t="s">
        <v>2180</v>
      </c>
      <c r="F401" s="2" t="s">
        <v>2180</v>
      </c>
      <c r="G401" s="2" t="s">
        <v>2161</v>
      </c>
      <c r="I401" s="2" t="s">
        <v>1203</v>
      </c>
      <c r="K401" s="2" t="s">
        <v>1074</v>
      </c>
      <c r="L401" s="2" t="s">
        <v>2162</v>
      </c>
      <c r="M401" s="2" t="s">
        <v>2163</v>
      </c>
      <c r="N401" s="2" t="s">
        <v>2164</v>
      </c>
      <c r="O401" s="2" t="s">
        <v>2165</v>
      </c>
      <c r="Q401" s="2" t="s">
        <v>1203</v>
      </c>
      <c r="S401" s="2" t="s">
        <v>1074</v>
      </c>
      <c r="T401" s="2" t="s">
        <v>2162</v>
      </c>
      <c r="U401" s="2" t="s">
        <v>798</v>
      </c>
      <c r="V401" s="3">
        <v>40948</v>
      </c>
      <c r="W401" s="3">
        <v>41360</v>
      </c>
      <c r="X401" s="4">
        <v>41183</v>
      </c>
      <c r="Y401" s="2" t="s">
        <v>103</v>
      </c>
      <c r="Z401" s="2" t="s">
        <v>2166</v>
      </c>
      <c r="AA401" s="2" t="s">
        <v>103</v>
      </c>
      <c r="AB401" s="2" t="s">
        <v>102</v>
      </c>
      <c r="AD401" s="2" t="s">
        <v>102</v>
      </c>
      <c r="AF401" s="2" t="s">
        <v>102</v>
      </c>
      <c r="AG401" s="2" t="s">
        <v>103</v>
      </c>
      <c r="AH401" s="2" t="s">
        <v>102</v>
      </c>
      <c r="AI401" s="2" t="s">
        <v>126</v>
      </c>
      <c r="AL401" s="2" t="s">
        <v>1074</v>
      </c>
      <c r="AM401" s="2" t="s">
        <v>102</v>
      </c>
      <c r="AN401" s="2" t="s">
        <v>102</v>
      </c>
      <c r="AO401" s="2" t="s">
        <v>102</v>
      </c>
      <c r="AP401" s="2" t="s">
        <v>102</v>
      </c>
      <c r="AQ401" s="2" t="s">
        <v>102</v>
      </c>
      <c r="AR401" s="2" t="s">
        <v>102</v>
      </c>
      <c r="AS401" s="2" t="s">
        <v>102</v>
      </c>
      <c r="AT401" s="2" t="s">
        <v>102</v>
      </c>
      <c r="AU401" s="2" t="s">
        <v>102</v>
      </c>
      <c r="AV401" s="2" t="s">
        <v>102</v>
      </c>
      <c r="AW401" s="2" t="s">
        <v>102</v>
      </c>
      <c r="AX401" s="2" t="s">
        <v>102</v>
      </c>
      <c r="AY401" s="2" t="s">
        <v>102</v>
      </c>
      <c r="AZ401" s="2" t="s">
        <v>102</v>
      </c>
      <c r="BB401" s="2" t="s">
        <v>102</v>
      </c>
      <c r="BD401" s="2" t="s">
        <v>102</v>
      </c>
      <c r="BE401" s="2" t="s">
        <v>103</v>
      </c>
      <c r="BF401" s="2" t="s">
        <v>103</v>
      </c>
      <c r="BG401" s="2" t="s">
        <v>102</v>
      </c>
      <c r="BH401" s="2" t="s">
        <v>102</v>
      </c>
      <c r="BI401" s="2" t="s">
        <v>102</v>
      </c>
      <c r="BJ401" s="2" t="s">
        <v>102</v>
      </c>
      <c r="BK401" s="2" t="s">
        <v>102</v>
      </c>
      <c r="BL401" s="2" t="s">
        <v>102</v>
      </c>
      <c r="BM401" s="2" t="s">
        <v>102</v>
      </c>
      <c r="BN401" s="2" t="s">
        <v>102</v>
      </c>
      <c r="BO401" s="2" t="s">
        <v>102</v>
      </c>
      <c r="BP401" s="2" t="s">
        <v>102</v>
      </c>
      <c r="BQ401" s="2" t="s">
        <v>102</v>
      </c>
      <c r="BR401" s="2" t="s">
        <v>102</v>
      </c>
      <c r="BS401" s="2" t="s">
        <v>102</v>
      </c>
      <c r="BT401" s="2" t="s">
        <v>103</v>
      </c>
      <c r="BU401" s="2" t="s">
        <v>103</v>
      </c>
      <c r="BV401" s="2" t="s">
        <v>102</v>
      </c>
      <c r="BW401" s="2" t="s">
        <v>102</v>
      </c>
      <c r="BX401" s="2" t="s">
        <v>102</v>
      </c>
      <c r="BY401" s="2" t="s">
        <v>102</v>
      </c>
      <c r="BZ401" s="2" t="s">
        <v>102</v>
      </c>
      <c r="CA401" s="2" t="s">
        <v>102</v>
      </c>
      <c r="CB401" s="2" t="s">
        <v>102</v>
      </c>
      <c r="CC401" s="2" t="s">
        <v>102</v>
      </c>
      <c r="CD401" s="2" t="s">
        <v>102</v>
      </c>
      <c r="CE401" s="2" t="s">
        <v>102</v>
      </c>
      <c r="CF401" s="2" t="s">
        <v>102</v>
      </c>
      <c r="CG401" s="2" t="s">
        <v>102</v>
      </c>
      <c r="CH401" s="2" t="s">
        <v>102</v>
      </c>
      <c r="CI401" s="2" t="s">
        <v>102</v>
      </c>
      <c r="CJ401" s="2" t="s">
        <v>102</v>
      </c>
      <c r="CK401" s="2" t="s">
        <v>102</v>
      </c>
      <c r="CL401" s="2" t="s">
        <v>102</v>
      </c>
      <c r="CM401" s="2" t="s">
        <v>102</v>
      </c>
      <c r="CN401" s="2" t="s">
        <v>102</v>
      </c>
      <c r="CO401" s="2" t="s">
        <v>102</v>
      </c>
      <c r="CP401" s="2" t="s">
        <v>102</v>
      </c>
      <c r="CQ401" s="2" t="s">
        <v>102</v>
      </c>
      <c r="CR401" s="2" t="s">
        <v>102</v>
      </c>
      <c r="CS401" s="2" t="s">
        <v>102</v>
      </c>
      <c r="CT401" s="2" t="s">
        <v>102</v>
      </c>
      <c r="CU401" s="2" t="s">
        <v>102</v>
      </c>
    </row>
    <row r="402" spans="1:99" x14ac:dyDescent="0.3">
      <c r="A402" s="2" t="s">
        <v>379</v>
      </c>
      <c r="B402" s="2">
        <v>160877</v>
      </c>
      <c r="C402" s="2" t="s">
        <v>2181</v>
      </c>
      <c r="D402" s="2" t="s">
        <v>792</v>
      </c>
      <c r="E402" s="2" t="s">
        <v>2182</v>
      </c>
      <c r="F402" s="2" t="s">
        <v>2182</v>
      </c>
      <c r="G402" s="2" t="s">
        <v>2161</v>
      </c>
      <c r="I402" s="2" t="s">
        <v>1203</v>
      </c>
      <c r="K402" s="2" t="s">
        <v>1074</v>
      </c>
      <c r="L402" s="2" t="s">
        <v>2162</v>
      </c>
      <c r="M402" s="2" t="s">
        <v>2163</v>
      </c>
      <c r="N402" s="2" t="s">
        <v>2164</v>
      </c>
      <c r="O402" s="2" t="s">
        <v>2165</v>
      </c>
      <c r="Q402" s="2" t="s">
        <v>1203</v>
      </c>
      <c r="S402" s="2" t="s">
        <v>1074</v>
      </c>
      <c r="T402" s="2" t="s">
        <v>2162</v>
      </c>
      <c r="U402" s="2" t="s">
        <v>798</v>
      </c>
      <c r="V402" s="3">
        <v>40948</v>
      </c>
      <c r="W402" s="3">
        <v>41360</v>
      </c>
      <c r="X402" s="4">
        <v>41183</v>
      </c>
      <c r="Y402" s="2" t="s">
        <v>103</v>
      </c>
      <c r="Z402" s="2" t="s">
        <v>2166</v>
      </c>
      <c r="AA402" s="2" t="s">
        <v>103</v>
      </c>
      <c r="AB402" s="2" t="s">
        <v>102</v>
      </c>
      <c r="AD402" s="2" t="s">
        <v>102</v>
      </c>
      <c r="AE402" s="2" t="s">
        <v>509</v>
      </c>
      <c r="AF402" s="2" t="s">
        <v>102</v>
      </c>
      <c r="AG402" s="2" t="s">
        <v>103</v>
      </c>
      <c r="AH402" s="2" t="s">
        <v>102</v>
      </c>
      <c r="AI402" s="2" t="s">
        <v>126</v>
      </c>
      <c r="AL402" s="2" t="s">
        <v>1074</v>
      </c>
      <c r="AM402" s="2" t="s">
        <v>102</v>
      </c>
      <c r="AN402" s="2" t="s">
        <v>102</v>
      </c>
      <c r="AO402" s="2" t="s">
        <v>102</v>
      </c>
      <c r="AP402" s="2" t="s">
        <v>102</v>
      </c>
      <c r="AQ402" s="2" t="s">
        <v>102</v>
      </c>
      <c r="AR402" s="2" t="s">
        <v>102</v>
      </c>
      <c r="AS402" s="2" t="s">
        <v>102</v>
      </c>
      <c r="AT402" s="2" t="s">
        <v>102</v>
      </c>
      <c r="AU402" s="2" t="s">
        <v>102</v>
      </c>
      <c r="AV402" s="2" t="s">
        <v>102</v>
      </c>
      <c r="AW402" s="2" t="s">
        <v>102</v>
      </c>
      <c r="AX402" s="2" t="s">
        <v>102</v>
      </c>
      <c r="AY402" s="2" t="s">
        <v>102</v>
      </c>
      <c r="AZ402" s="2" t="s">
        <v>102</v>
      </c>
      <c r="BB402" s="2" t="s">
        <v>102</v>
      </c>
      <c r="BD402" s="2" t="s">
        <v>102</v>
      </c>
      <c r="BE402" s="2" t="s">
        <v>102</v>
      </c>
      <c r="BF402" s="2" t="s">
        <v>103</v>
      </c>
      <c r="BG402" s="2" t="s">
        <v>102</v>
      </c>
      <c r="BH402" s="2" t="s">
        <v>102</v>
      </c>
      <c r="BI402" s="2" t="s">
        <v>102</v>
      </c>
      <c r="BJ402" s="2" t="s">
        <v>102</v>
      </c>
      <c r="BK402" s="2" t="s">
        <v>102</v>
      </c>
      <c r="BL402" s="2" t="s">
        <v>102</v>
      </c>
      <c r="BM402" s="2" t="s">
        <v>102</v>
      </c>
      <c r="BN402" s="2" t="s">
        <v>102</v>
      </c>
      <c r="BO402" s="2" t="s">
        <v>102</v>
      </c>
      <c r="BP402" s="2" t="s">
        <v>102</v>
      </c>
      <c r="BQ402" s="2" t="s">
        <v>102</v>
      </c>
      <c r="BR402" s="2" t="s">
        <v>102</v>
      </c>
      <c r="BS402" s="2" t="s">
        <v>102</v>
      </c>
      <c r="BT402" s="2" t="s">
        <v>103</v>
      </c>
      <c r="BU402" s="2" t="s">
        <v>103</v>
      </c>
      <c r="BV402" s="2" t="s">
        <v>102</v>
      </c>
      <c r="BW402" s="2" t="s">
        <v>102</v>
      </c>
      <c r="BX402" s="2" t="s">
        <v>102</v>
      </c>
      <c r="BY402" s="2" t="s">
        <v>102</v>
      </c>
      <c r="BZ402" s="2" t="s">
        <v>102</v>
      </c>
      <c r="CA402" s="2" t="s">
        <v>102</v>
      </c>
      <c r="CB402" s="2" t="s">
        <v>102</v>
      </c>
      <c r="CC402" s="2" t="s">
        <v>102</v>
      </c>
      <c r="CD402" s="2" t="s">
        <v>102</v>
      </c>
      <c r="CE402" s="2" t="s">
        <v>102</v>
      </c>
      <c r="CF402" s="2" t="s">
        <v>102</v>
      </c>
      <c r="CG402" s="2" t="s">
        <v>102</v>
      </c>
      <c r="CH402" s="2" t="s">
        <v>102</v>
      </c>
      <c r="CI402" s="2" t="s">
        <v>102</v>
      </c>
      <c r="CJ402" s="2" t="s">
        <v>102</v>
      </c>
      <c r="CK402" s="2" t="s">
        <v>102</v>
      </c>
      <c r="CL402" s="2" t="s">
        <v>102</v>
      </c>
      <c r="CM402" s="2" t="s">
        <v>102</v>
      </c>
      <c r="CN402" s="2" t="s">
        <v>102</v>
      </c>
      <c r="CO402" s="2" t="s">
        <v>102</v>
      </c>
      <c r="CP402" s="2" t="s">
        <v>102</v>
      </c>
      <c r="CQ402" s="2" t="s">
        <v>102</v>
      </c>
      <c r="CR402" s="2" t="s">
        <v>102</v>
      </c>
      <c r="CS402" s="2" t="s">
        <v>102</v>
      </c>
      <c r="CT402" s="2" t="s">
        <v>102</v>
      </c>
      <c r="CU402" s="2" t="s">
        <v>102</v>
      </c>
    </row>
    <row r="403" spans="1:99" x14ac:dyDescent="0.3">
      <c r="A403" s="2" t="s">
        <v>379</v>
      </c>
      <c r="B403" s="2">
        <v>160878</v>
      </c>
      <c r="C403" s="2" t="s">
        <v>9724</v>
      </c>
      <c r="D403" s="2" t="s">
        <v>792</v>
      </c>
      <c r="E403" s="2" t="s">
        <v>9725</v>
      </c>
      <c r="F403" s="2" t="s">
        <v>9725</v>
      </c>
      <c r="G403" s="2" t="s">
        <v>9726</v>
      </c>
      <c r="I403" s="2" t="s">
        <v>381</v>
      </c>
      <c r="K403" s="2" t="s">
        <v>382</v>
      </c>
      <c r="L403" s="2" t="s">
        <v>2246</v>
      </c>
      <c r="M403" s="2" t="s">
        <v>9727</v>
      </c>
      <c r="N403" s="2" t="s">
        <v>9728</v>
      </c>
      <c r="U403" s="2" t="s">
        <v>798</v>
      </c>
      <c r="V403" s="3">
        <v>40998</v>
      </c>
      <c r="W403" s="3">
        <v>41361</v>
      </c>
      <c r="X403" s="4">
        <v>41183</v>
      </c>
      <c r="Y403" s="2" t="s">
        <v>103</v>
      </c>
      <c r="Z403" s="2" t="s">
        <v>9729</v>
      </c>
      <c r="AA403" s="2" t="s">
        <v>103</v>
      </c>
      <c r="AB403" s="2" t="s">
        <v>102</v>
      </c>
      <c r="AD403" s="2" t="s">
        <v>102</v>
      </c>
      <c r="AF403" s="2" t="s">
        <v>102</v>
      </c>
      <c r="AG403" s="2" t="s">
        <v>103</v>
      </c>
      <c r="AH403" s="2" t="s">
        <v>102</v>
      </c>
      <c r="AI403" s="2" t="s">
        <v>279</v>
      </c>
      <c r="AL403" s="2" t="s">
        <v>382</v>
      </c>
      <c r="AM403" s="2" t="s">
        <v>102</v>
      </c>
      <c r="AN403" s="2" t="s">
        <v>102</v>
      </c>
      <c r="AO403" s="2" t="s">
        <v>103</v>
      </c>
      <c r="AP403" s="2" t="s">
        <v>102</v>
      </c>
      <c r="AQ403" s="2" t="s">
        <v>102</v>
      </c>
      <c r="AR403" s="2" t="s">
        <v>102</v>
      </c>
      <c r="AS403" s="2" t="s">
        <v>102</v>
      </c>
      <c r="AT403" s="2" t="s">
        <v>102</v>
      </c>
      <c r="AU403" s="2" t="s">
        <v>102</v>
      </c>
      <c r="AV403" s="2" t="s">
        <v>102</v>
      </c>
      <c r="AW403" s="2" t="s">
        <v>102</v>
      </c>
      <c r="AX403" s="2" t="s">
        <v>102</v>
      </c>
      <c r="AY403" s="2" t="s">
        <v>102</v>
      </c>
      <c r="AZ403" s="2" t="s">
        <v>102</v>
      </c>
      <c r="BB403" s="2" t="s">
        <v>102</v>
      </c>
      <c r="BD403" s="2" t="s">
        <v>102</v>
      </c>
      <c r="BE403" s="2" t="s">
        <v>102</v>
      </c>
      <c r="BF403" s="2" t="s">
        <v>103</v>
      </c>
      <c r="BG403" s="2" t="s">
        <v>102</v>
      </c>
      <c r="BH403" s="2" t="s">
        <v>102</v>
      </c>
      <c r="BI403" s="2" t="s">
        <v>102</v>
      </c>
      <c r="BJ403" s="2" t="s">
        <v>102</v>
      </c>
      <c r="BK403" s="2" t="s">
        <v>102</v>
      </c>
      <c r="BL403" s="2" t="s">
        <v>102</v>
      </c>
      <c r="BM403" s="2" t="s">
        <v>102</v>
      </c>
      <c r="BN403" s="2" t="s">
        <v>102</v>
      </c>
      <c r="BO403" s="2" t="s">
        <v>102</v>
      </c>
      <c r="BP403" s="2" t="s">
        <v>102</v>
      </c>
      <c r="BQ403" s="2" t="s">
        <v>102</v>
      </c>
      <c r="BR403" s="2" t="s">
        <v>102</v>
      </c>
      <c r="BS403" s="2" t="s">
        <v>102</v>
      </c>
      <c r="BT403" s="2" t="s">
        <v>103</v>
      </c>
      <c r="BU403" s="2" t="s">
        <v>103</v>
      </c>
      <c r="BV403" s="2" t="s">
        <v>102</v>
      </c>
      <c r="BW403" s="2" t="s">
        <v>103</v>
      </c>
      <c r="BX403" s="2" t="s">
        <v>102</v>
      </c>
      <c r="BY403" s="2" t="s">
        <v>102</v>
      </c>
      <c r="BZ403" s="2" t="s">
        <v>102</v>
      </c>
      <c r="CA403" s="2" t="s">
        <v>102</v>
      </c>
      <c r="CB403" s="2" t="s">
        <v>102</v>
      </c>
      <c r="CC403" s="2" t="s">
        <v>102</v>
      </c>
      <c r="CD403" s="2" t="s">
        <v>102</v>
      </c>
      <c r="CE403" s="2" t="s">
        <v>102</v>
      </c>
      <c r="CF403" s="2" t="s">
        <v>102</v>
      </c>
      <c r="CG403" s="2" t="s">
        <v>102</v>
      </c>
      <c r="CH403" s="2" t="s">
        <v>103</v>
      </c>
      <c r="CI403" s="2" t="s">
        <v>102</v>
      </c>
      <c r="CJ403" s="2" t="s">
        <v>102</v>
      </c>
      <c r="CK403" s="2" t="s">
        <v>102</v>
      </c>
      <c r="CL403" s="2" t="s">
        <v>102</v>
      </c>
      <c r="CM403" s="2" t="s">
        <v>102</v>
      </c>
      <c r="CN403" s="2" t="s">
        <v>102</v>
      </c>
      <c r="CO403" s="2" t="s">
        <v>102</v>
      </c>
      <c r="CP403" s="2" t="s">
        <v>102</v>
      </c>
      <c r="CQ403" s="2" t="s">
        <v>102</v>
      </c>
      <c r="CR403" s="2" t="s">
        <v>102</v>
      </c>
      <c r="CS403" s="2" t="s">
        <v>102</v>
      </c>
      <c r="CT403" s="2" t="s">
        <v>102</v>
      </c>
      <c r="CU403" s="2" t="s">
        <v>102</v>
      </c>
    </row>
    <row r="404" spans="1:99" x14ac:dyDescent="0.3">
      <c r="A404" s="2" t="s">
        <v>379</v>
      </c>
      <c r="B404" s="2">
        <v>160880</v>
      </c>
      <c r="C404" s="2" t="s">
        <v>2171</v>
      </c>
      <c r="D404" s="2" t="s">
        <v>792</v>
      </c>
      <c r="E404" s="2" t="s">
        <v>2172</v>
      </c>
      <c r="F404" s="2" t="s">
        <v>2172</v>
      </c>
      <c r="G404" s="2" t="s">
        <v>2161</v>
      </c>
      <c r="I404" s="2" t="s">
        <v>1203</v>
      </c>
      <c r="K404" s="2" t="s">
        <v>1074</v>
      </c>
      <c r="L404" s="2" t="s">
        <v>2162</v>
      </c>
      <c r="M404" s="2" t="s">
        <v>2163</v>
      </c>
      <c r="N404" s="2" t="s">
        <v>2164</v>
      </c>
      <c r="O404" s="2" t="s">
        <v>2165</v>
      </c>
      <c r="Q404" s="2" t="s">
        <v>1203</v>
      </c>
      <c r="S404" s="2" t="s">
        <v>1074</v>
      </c>
      <c r="T404" s="2" t="s">
        <v>2162</v>
      </c>
      <c r="U404" s="2" t="s">
        <v>798</v>
      </c>
      <c r="V404" s="3">
        <v>40948</v>
      </c>
      <c r="W404" s="3">
        <v>41360</v>
      </c>
      <c r="X404" s="4">
        <v>41183</v>
      </c>
      <c r="Y404" s="2" t="s">
        <v>103</v>
      </c>
      <c r="Z404" s="2" t="s">
        <v>2166</v>
      </c>
      <c r="AA404" s="2" t="s">
        <v>103</v>
      </c>
      <c r="AB404" s="2" t="s">
        <v>102</v>
      </c>
      <c r="AD404" s="2" t="s">
        <v>102</v>
      </c>
      <c r="AF404" s="2" t="s">
        <v>102</v>
      </c>
      <c r="AG404" s="2" t="s">
        <v>103</v>
      </c>
      <c r="AH404" s="2" t="s">
        <v>102</v>
      </c>
      <c r="AI404" s="2" t="s">
        <v>126</v>
      </c>
      <c r="AL404" s="2" t="s">
        <v>1074</v>
      </c>
      <c r="AM404" s="2" t="s">
        <v>102</v>
      </c>
      <c r="AN404" s="2" t="s">
        <v>102</v>
      </c>
      <c r="AO404" s="2" t="s">
        <v>102</v>
      </c>
      <c r="AP404" s="2" t="s">
        <v>102</v>
      </c>
      <c r="AQ404" s="2" t="s">
        <v>102</v>
      </c>
      <c r="AR404" s="2" t="s">
        <v>102</v>
      </c>
      <c r="AS404" s="2" t="s">
        <v>102</v>
      </c>
      <c r="AT404" s="2" t="s">
        <v>102</v>
      </c>
      <c r="AU404" s="2" t="s">
        <v>102</v>
      </c>
      <c r="AV404" s="2" t="s">
        <v>102</v>
      </c>
      <c r="AW404" s="2" t="s">
        <v>102</v>
      </c>
      <c r="AX404" s="2" t="s">
        <v>102</v>
      </c>
      <c r="AY404" s="2" t="s">
        <v>102</v>
      </c>
      <c r="AZ404" s="2" t="s">
        <v>102</v>
      </c>
      <c r="BB404" s="2" t="s">
        <v>102</v>
      </c>
      <c r="BD404" s="2" t="s">
        <v>102</v>
      </c>
      <c r="BE404" s="2" t="s">
        <v>103</v>
      </c>
      <c r="BF404" s="2" t="s">
        <v>103</v>
      </c>
      <c r="BG404" s="2" t="s">
        <v>102</v>
      </c>
      <c r="BH404" s="2" t="s">
        <v>102</v>
      </c>
      <c r="BI404" s="2" t="s">
        <v>102</v>
      </c>
      <c r="BJ404" s="2" t="s">
        <v>102</v>
      </c>
      <c r="BK404" s="2" t="s">
        <v>102</v>
      </c>
      <c r="BL404" s="2" t="s">
        <v>102</v>
      </c>
      <c r="BM404" s="2" t="s">
        <v>102</v>
      </c>
      <c r="BN404" s="2" t="s">
        <v>102</v>
      </c>
      <c r="BO404" s="2" t="s">
        <v>102</v>
      </c>
      <c r="BP404" s="2" t="s">
        <v>102</v>
      </c>
      <c r="BQ404" s="2" t="s">
        <v>102</v>
      </c>
      <c r="BR404" s="2" t="s">
        <v>102</v>
      </c>
      <c r="BS404" s="2" t="s">
        <v>102</v>
      </c>
      <c r="BT404" s="2" t="s">
        <v>103</v>
      </c>
      <c r="BU404" s="2" t="s">
        <v>103</v>
      </c>
      <c r="BV404" s="2" t="s">
        <v>102</v>
      </c>
      <c r="BW404" s="2" t="s">
        <v>102</v>
      </c>
      <c r="BX404" s="2" t="s">
        <v>102</v>
      </c>
      <c r="BY404" s="2" t="s">
        <v>102</v>
      </c>
      <c r="BZ404" s="2" t="s">
        <v>102</v>
      </c>
      <c r="CA404" s="2" t="s">
        <v>102</v>
      </c>
      <c r="CB404" s="2" t="s">
        <v>102</v>
      </c>
      <c r="CC404" s="2" t="s">
        <v>102</v>
      </c>
      <c r="CD404" s="2" t="s">
        <v>102</v>
      </c>
      <c r="CE404" s="2" t="s">
        <v>102</v>
      </c>
      <c r="CF404" s="2" t="s">
        <v>102</v>
      </c>
      <c r="CG404" s="2" t="s">
        <v>102</v>
      </c>
      <c r="CH404" s="2" t="s">
        <v>102</v>
      </c>
      <c r="CI404" s="2" t="s">
        <v>102</v>
      </c>
      <c r="CJ404" s="2" t="s">
        <v>102</v>
      </c>
      <c r="CK404" s="2" t="s">
        <v>102</v>
      </c>
      <c r="CL404" s="2" t="s">
        <v>102</v>
      </c>
      <c r="CM404" s="2" t="s">
        <v>102</v>
      </c>
      <c r="CN404" s="2" t="s">
        <v>102</v>
      </c>
      <c r="CO404" s="2" t="s">
        <v>102</v>
      </c>
      <c r="CP404" s="2" t="s">
        <v>102</v>
      </c>
      <c r="CQ404" s="2" t="s">
        <v>102</v>
      </c>
      <c r="CR404" s="2" t="s">
        <v>102</v>
      </c>
      <c r="CS404" s="2" t="s">
        <v>102</v>
      </c>
      <c r="CT404" s="2" t="s">
        <v>102</v>
      </c>
      <c r="CU404" s="2" t="s">
        <v>102</v>
      </c>
    </row>
    <row r="405" spans="1:99" x14ac:dyDescent="0.3">
      <c r="A405" s="2" t="s">
        <v>379</v>
      </c>
      <c r="B405" s="2">
        <v>160882</v>
      </c>
      <c r="C405" s="2" t="s">
        <v>2223</v>
      </c>
      <c r="D405" s="2" t="s">
        <v>792</v>
      </c>
      <c r="E405" s="2" t="s">
        <v>2224</v>
      </c>
      <c r="F405" s="2" t="s">
        <v>2224</v>
      </c>
      <c r="G405" s="2" t="s">
        <v>2225</v>
      </c>
      <c r="I405" s="2" t="s">
        <v>381</v>
      </c>
      <c r="K405" s="2" t="s">
        <v>382</v>
      </c>
      <c r="L405" s="2" t="s">
        <v>1229</v>
      </c>
      <c r="M405" s="2" t="s">
        <v>2226</v>
      </c>
      <c r="N405" s="2" t="s">
        <v>2227</v>
      </c>
      <c r="U405" s="2" t="s">
        <v>798</v>
      </c>
      <c r="V405" s="3">
        <v>40952</v>
      </c>
      <c r="W405" s="3">
        <v>41571</v>
      </c>
      <c r="X405" s="4">
        <v>41183</v>
      </c>
      <c r="Y405" s="2" t="s">
        <v>102</v>
      </c>
      <c r="AA405" s="2" t="s">
        <v>103</v>
      </c>
      <c r="AB405" s="2" t="s">
        <v>102</v>
      </c>
      <c r="AD405" s="2" t="s">
        <v>102</v>
      </c>
      <c r="AF405" s="2" t="s">
        <v>102</v>
      </c>
      <c r="AG405" s="2" t="s">
        <v>103</v>
      </c>
      <c r="AH405" s="2" t="s">
        <v>102</v>
      </c>
      <c r="AI405" s="2" t="s">
        <v>279</v>
      </c>
      <c r="AL405" s="2" t="s">
        <v>382</v>
      </c>
      <c r="AM405" s="2" t="s">
        <v>102</v>
      </c>
      <c r="AN405" s="2" t="s">
        <v>102</v>
      </c>
      <c r="AO405" s="2" t="s">
        <v>102</v>
      </c>
      <c r="AP405" s="2" t="s">
        <v>102</v>
      </c>
      <c r="AQ405" s="2" t="s">
        <v>102</v>
      </c>
      <c r="AR405" s="2" t="s">
        <v>102</v>
      </c>
      <c r="AS405" s="2" t="s">
        <v>102</v>
      </c>
      <c r="AT405" s="2" t="s">
        <v>102</v>
      </c>
      <c r="AU405" s="2" t="s">
        <v>102</v>
      </c>
      <c r="AV405" s="2" t="s">
        <v>102</v>
      </c>
      <c r="AW405" s="2" t="s">
        <v>102</v>
      </c>
      <c r="AX405" s="2" t="s">
        <v>102</v>
      </c>
      <c r="AY405" s="2" t="s">
        <v>102</v>
      </c>
      <c r="AZ405" s="2" t="s">
        <v>103</v>
      </c>
      <c r="BA405" s="2" t="s">
        <v>2228</v>
      </c>
      <c r="BB405" s="2" t="s">
        <v>102</v>
      </c>
      <c r="BD405" s="2" t="s">
        <v>102</v>
      </c>
      <c r="BE405" s="2" t="s">
        <v>102</v>
      </c>
      <c r="BF405" s="2" t="s">
        <v>102</v>
      </c>
      <c r="BG405" s="2" t="s">
        <v>102</v>
      </c>
      <c r="BH405" s="2" t="s">
        <v>102</v>
      </c>
      <c r="BI405" s="2" t="s">
        <v>102</v>
      </c>
      <c r="BJ405" s="2" t="s">
        <v>102</v>
      </c>
      <c r="BK405" s="2" t="s">
        <v>102</v>
      </c>
      <c r="BL405" s="2" t="s">
        <v>102</v>
      </c>
      <c r="BM405" s="2" t="s">
        <v>102</v>
      </c>
      <c r="BN405" s="2" t="s">
        <v>102</v>
      </c>
      <c r="BO405" s="2" t="s">
        <v>102</v>
      </c>
      <c r="BP405" s="2" t="s">
        <v>102</v>
      </c>
      <c r="BQ405" s="2" t="s">
        <v>102</v>
      </c>
      <c r="BR405" s="2" t="s">
        <v>102</v>
      </c>
      <c r="BS405" s="2" t="s">
        <v>102</v>
      </c>
      <c r="BT405" s="2" t="s">
        <v>102</v>
      </c>
      <c r="BU405" s="2" t="s">
        <v>103</v>
      </c>
      <c r="BV405" s="2" t="s">
        <v>102</v>
      </c>
      <c r="BW405" s="2" t="s">
        <v>103</v>
      </c>
      <c r="BX405" s="2" t="s">
        <v>102</v>
      </c>
      <c r="BY405" s="2" t="s">
        <v>102</v>
      </c>
      <c r="BZ405" s="2" t="s">
        <v>102</v>
      </c>
      <c r="CA405" s="2" t="s">
        <v>102</v>
      </c>
      <c r="CB405" s="2" t="s">
        <v>102</v>
      </c>
      <c r="CC405" s="2" t="s">
        <v>102</v>
      </c>
      <c r="CD405" s="2" t="s">
        <v>102</v>
      </c>
      <c r="CE405" s="2" t="s">
        <v>102</v>
      </c>
      <c r="CF405" s="2" t="s">
        <v>102</v>
      </c>
      <c r="CG405" s="2" t="s">
        <v>102</v>
      </c>
      <c r="CH405" s="2" t="s">
        <v>102</v>
      </c>
      <c r="CI405" s="2" t="s">
        <v>102</v>
      </c>
      <c r="CJ405" s="2" t="s">
        <v>102</v>
      </c>
      <c r="CK405" s="2" t="s">
        <v>102</v>
      </c>
      <c r="CL405" s="2" t="s">
        <v>102</v>
      </c>
      <c r="CM405" s="2" t="s">
        <v>102</v>
      </c>
      <c r="CN405" s="2" t="s">
        <v>102</v>
      </c>
      <c r="CO405" s="2" t="s">
        <v>102</v>
      </c>
      <c r="CP405" s="2" t="s">
        <v>102</v>
      </c>
      <c r="CQ405" s="2" t="s">
        <v>102</v>
      </c>
      <c r="CR405" s="2" t="s">
        <v>102</v>
      </c>
      <c r="CS405" s="2" t="s">
        <v>102</v>
      </c>
      <c r="CT405" s="2" t="s">
        <v>102</v>
      </c>
      <c r="CU405" s="2" t="s">
        <v>102</v>
      </c>
    </row>
    <row r="406" spans="1:99" x14ac:dyDescent="0.3">
      <c r="A406" s="2" t="s">
        <v>379</v>
      </c>
      <c r="B406" s="2">
        <v>160883</v>
      </c>
      <c r="C406" s="2" t="s">
        <v>2159</v>
      </c>
      <c r="D406" s="2" t="s">
        <v>792</v>
      </c>
      <c r="E406" s="2" t="s">
        <v>2160</v>
      </c>
      <c r="F406" s="2" t="s">
        <v>2160</v>
      </c>
      <c r="G406" s="2" t="s">
        <v>2161</v>
      </c>
      <c r="I406" s="2" t="s">
        <v>1203</v>
      </c>
      <c r="K406" s="2" t="s">
        <v>1074</v>
      </c>
      <c r="L406" s="2" t="s">
        <v>2162</v>
      </c>
      <c r="M406" s="2" t="s">
        <v>2163</v>
      </c>
      <c r="N406" s="2" t="s">
        <v>2164</v>
      </c>
      <c r="O406" s="2" t="s">
        <v>2165</v>
      </c>
      <c r="Q406" s="2" t="s">
        <v>1203</v>
      </c>
      <c r="S406" s="2" t="s">
        <v>1074</v>
      </c>
      <c r="T406" s="2" t="s">
        <v>2162</v>
      </c>
      <c r="U406" s="2" t="s">
        <v>798</v>
      </c>
      <c r="V406" s="3">
        <v>40948</v>
      </c>
      <c r="W406" s="3">
        <v>41360</v>
      </c>
      <c r="X406" s="4">
        <v>41183</v>
      </c>
      <c r="Y406" s="2" t="s">
        <v>103</v>
      </c>
      <c r="Z406" s="2" t="s">
        <v>2166</v>
      </c>
      <c r="AA406" s="2" t="s">
        <v>103</v>
      </c>
      <c r="AB406" s="2" t="s">
        <v>102</v>
      </c>
      <c r="AD406" s="2" t="s">
        <v>102</v>
      </c>
      <c r="AF406" s="2" t="s">
        <v>102</v>
      </c>
      <c r="AG406" s="2" t="s">
        <v>103</v>
      </c>
      <c r="AH406" s="2" t="s">
        <v>102</v>
      </c>
      <c r="AI406" s="2" t="s">
        <v>126</v>
      </c>
      <c r="AL406" s="2" t="s">
        <v>1074</v>
      </c>
      <c r="AM406" s="2" t="s">
        <v>102</v>
      </c>
      <c r="AN406" s="2" t="s">
        <v>102</v>
      </c>
      <c r="AO406" s="2" t="s">
        <v>102</v>
      </c>
      <c r="AP406" s="2" t="s">
        <v>102</v>
      </c>
      <c r="AQ406" s="2" t="s">
        <v>102</v>
      </c>
      <c r="AR406" s="2" t="s">
        <v>102</v>
      </c>
      <c r="AS406" s="2" t="s">
        <v>102</v>
      </c>
      <c r="AT406" s="2" t="s">
        <v>102</v>
      </c>
      <c r="AU406" s="2" t="s">
        <v>102</v>
      </c>
      <c r="AV406" s="2" t="s">
        <v>102</v>
      </c>
      <c r="AW406" s="2" t="s">
        <v>102</v>
      </c>
      <c r="AX406" s="2" t="s">
        <v>102</v>
      </c>
      <c r="AY406" s="2" t="s">
        <v>102</v>
      </c>
      <c r="AZ406" s="2" t="s">
        <v>102</v>
      </c>
      <c r="BB406" s="2" t="s">
        <v>102</v>
      </c>
      <c r="BD406" s="2" t="s">
        <v>102</v>
      </c>
      <c r="BE406" s="2" t="s">
        <v>103</v>
      </c>
      <c r="BF406" s="2" t="s">
        <v>103</v>
      </c>
      <c r="BG406" s="2" t="s">
        <v>102</v>
      </c>
      <c r="BH406" s="2" t="s">
        <v>102</v>
      </c>
      <c r="BI406" s="2" t="s">
        <v>102</v>
      </c>
      <c r="BJ406" s="2" t="s">
        <v>102</v>
      </c>
      <c r="BK406" s="2" t="s">
        <v>102</v>
      </c>
      <c r="BL406" s="2" t="s">
        <v>102</v>
      </c>
      <c r="BM406" s="2" t="s">
        <v>102</v>
      </c>
      <c r="BN406" s="2" t="s">
        <v>102</v>
      </c>
      <c r="BO406" s="2" t="s">
        <v>102</v>
      </c>
      <c r="BP406" s="2" t="s">
        <v>102</v>
      </c>
      <c r="BQ406" s="2" t="s">
        <v>102</v>
      </c>
      <c r="BR406" s="2" t="s">
        <v>102</v>
      </c>
      <c r="BS406" s="2" t="s">
        <v>102</v>
      </c>
      <c r="BT406" s="2" t="s">
        <v>103</v>
      </c>
      <c r="BU406" s="2" t="s">
        <v>103</v>
      </c>
      <c r="BV406" s="2" t="s">
        <v>102</v>
      </c>
      <c r="BW406" s="2" t="s">
        <v>102</v>
      </c>
      <c r="BX406" s="2" t="s">
        <v>102</v>
      </c>
      <c r="BY406" s="2" t="s">
        <v>102</v>
      </c>
      <c r="BZ406" s="2" t="s">
        <v>102</v>
      </c>
      <c r="CA406" s="2" t="s">
        <v>102</v>
      </c>
      <c r="CB406" s="2" t="s">
        <v>102</v>
      </c>
      <c r="CC406" s="2" t="s">
        <v>102</v>
      </c>
      <c r="CD406" s="2" t="s">
        <v>102</v>
      </c>
      <c r="CE406" s="2" t="s">
        <v>102</v>
      </c>
      <c r="CF406" s="2" t="s">
        <v>102</v>
      </c>
      <c r="CG406" s="2" t="s">
        <v>102</v>
      </c>
      <c r="CH406" s="2" t="s">
        <v>102</v>
      </c>
      <c r="CI406" s="2" t="s">
        <v>102</v>
      </c>
      <c r="CJ406" s="2" t="s">
        <v>102</v>
      </c>
      <c r="CK406" s="2" t="s">
        <v>102</v>
      </c>
      <c r="CL406" s="2" t="s">
        <v>102</v>
      </c>
      <c r="CM406" s="2" t="s">
        <v>102</v>
      </c>
      <c r="CN406" s="2" t="s">
        <v>102</v>
      </c>
      <c r="CO406" s="2" t="s">
        <v>102</v>
      </c>
      <c r="CP406" s="2" t="s">
        <v>102</v>
      </c>
      <c r="CQ406" s="2" t="s">
        <v>102</v>
      </c>
      <c r="CR406" s="2" t="s">
        <v>102</v>
      </c>
      <c r="CS406" s="2" t="s">
        <v>102</v>
      </c>
      <c r="CT406" s="2" t="s">
        <v>102</v>
      </c>
      <c r="CU406" s="2" t="s">
        <v>102</v>
      </c>
    </row>
    <row r="407" spans="1:99" x14ac:dyDescent="0.3">
      <c r="A407" s="2" t="s">
        <v>379</v>
      </c>
      <c r="B407" s="2">
        <v>160884</v>
      </c>
      <c r="C407" s="2" t="s">
        <v>2167</v>
      </c>
      <c r="D407" s="2" t="s">
        <v>792</v>
      </c>
      <c r="E407" s="2" t="s">
        <v>2168</v>
      </c>
      <c r="F407" s="2" t="s">
        <v>2168</v>
      </c>
      <c r="G407" s="2" t="s">
        <v>2161</v>
      </c>
      <c r="I407" s="2" t="s">
        <v>1203</v>
      </c>
      <c r="K407" s="2" t="s">
        <v>1074</v>
      </c>
      <c r="L407" s="2" t="s">
        <v>2162</v>
      </c>
      <c r="M407" s="2" t="s">
        <v>2163</v>
      </c>
      <c r="N407" s="2" t="s">
        <v>2164</v>
      </c>
      <c r="O407" s="2" t="s">
        <v>2165</v>
      </c>
      <c r="Q407" s="2" t="s">
        <v>1203</v>
      </c>
      <c r="S407" s="2" t="s">
        <v>1074</v>
      </c>
      <c r="T407" s="2" t="s">
        <v>2162</v>
      </c>
      <c r="U407" s="2" t="s">
        <v>798</v>
      </c>
      <c r="V407" s="3">
        <v>40948</v>
      </c>
      <c r="W407" s="3">
        <v>41360</v>
      </c>
      <c r="X407" s="4">
        <v>41183</v>
      </c>
      <c r="Y407" s="2" t="s">
        <v>103</v>
      </c>
      <c r="Z407" s="2" t="s">
        <v>2166</v>
      </c>
      <c r="AA407" s="2" t="s">
        <v>103</v>
      </c>
      <c r="AB407" s="2" t="s">
        <v>102</v>
      </c>
      <c r="AD407" s="2" t="s">
        <v>102</v>
      </c>
      <c r="AF407" s="2" t="s">
        <v>102</v>
      </c>
      <c r="AG407" s="2" t="s">
        <v>103</v>
      </c>
      <c r="AH407" s="2" t="s">
        <v>102</v>
      </c>
      <c r="AI407" s="2" t="s">
        <v>126</v>
      </c>
      <c r="AL407" s="2" t="s">
        <v>1074</v>
      </c>
      <c r="AM407" s="2" t="s">
        <v>102</v>
      </c>
      <c r="AN407" s="2" t="s">
        <v>102</v>
      </c>
      <c r="AO407" s="2" t="s">
        <v>102</v>
      </c>
      <c r="AP407" s="2" t="s">
        <v>102</v>
      </c>
      <c r="AQ407" s="2" t="s">
        <v>102</v>
      </c>
      <c r="AR407" s="2" t="s">
        <v>102</v>
      </c>
      <c r="AS407" s="2" t="s">
        <v>102</v>
      </c>
      <c r="AT407" s="2" t="s">
        <v>102</v>
      </c>
      <c r="AU407" s="2" t="s">
        <v>102</v>
      </c>
      <c r="AV407" s="2" t="s">
        <v>102</v>
      </c>
      <c r="AW407" s="2" t="s">
        <v>102</v>
      </c>
      <c r="AX407" s="2" t="s">
        <v>102</v>
      </c>
      <c r="AY407" s="2" t="s">
        <v>102</v>
      </c>
      <c r="AZ407" s="2" t="s">
        <v>102</v>
      </c>
      <c r="BB407" s="2" t="s">
        <v>102</v>
      </c>
      <c r="BD407" s="2" t="s">
        <v>102</v>
      </c>
      <c r="BE407" s="2" t="s">
        <v>103</v>
      </c>
      <c r="BF407" s="2" t="s">
        <v>103</v>
      </c>
      <c r="BG407" s="2" t="s">
        <v>102</v>
      </c>
      <c r="BH407" s="2" t="s">
        <v>102</v>
      </c>
      <c r="BI407" s="2" t="s">
        <v>102</v>
      </c>
      <c r="BJ407" s="2" t="s">
        <v>102</v>
      </c>
      <c r="BK407" s="2" t="s">
        <v>102</v>
      </c>
      <c r="BL407" s="2" t="s">
        <v>102</v>
      </c>
      <c r="BM407" s="2" t="s">
        <v>102</v>
      </c>
      <c r="BN407" s="2" t="s">
        <v>102</v>
      </c>
      <c r="BO407" s="2" t="s">
        <v>102</v>
      </c>
      <c r="BP407" s="2" t="s">
        <v>102</v>
      </c>
      <c r="BQ407" s="2" t="s">
        <v>102</v>
      </c>
      <c r="BR407" s="2" t="s">
        <v>102</v>
      </c>
      <c r="BS407" s="2" t="s">
        <v>102</v>
      </c>
      <c r="BT407" s="2" t="s">
        <v>103</v>
      </c>
      <c r="BU407" s="2" t="s">
        <v>103</v>
      </c>
      <c r="BV407" s="2" t="s">
        <v>102</v>
      </c>
      <c r="BW407" s="2" t="s">
        <v>102</v>
      </c>
      <c r="BX407" s="2" t="s">
        <v>102</v>
      </c>
      <c r="BY407" s="2" t="s">
        <v>102</v>
      </c>
      <c r="BZ407" s="2" t="s">
        <v>102</v>
      </c>
      <c r="CA407" s="2" t="s">
        <v>102</v>
      </c>
      <c r="CB407" s="2" t="s">
        <v>102</v>
      </c>
      <c r="CC407" s="2" t="s">
        <v>102</v>
      </c>
      <c r="CD407" s="2" t="s">
        <v>102</v>
      </c>
      <c r="CE407" s="2" t="s">
        <v>102</v>
      </c>
      <c r="CF407" s="2" t="s">
        <v>102</v>
      </c>
      <c r="CG407" s="2" t="s">
        <v>102</v>
      </c>
      <c r="CH407" s="2" t="s">
        <v>102</v>
      </c>
      <c r="CI407" s="2" t="s">
        <v>102</v>
      </c>
      <c r="CJ407" s="2" t="s">
        <v>102</v>
      </c>
      <c r="CK407" s="2" t="s">
        <v>102</v>
      </c>
      <c r="CL407" s="2" t="s">
        <v>102</v>
      </c>
      <c r="CM407" s="2" t="s">
        <v>102</v>
      </c>
      <c r="CN407" s="2" t="s">
        <v>102</v>
      </c>
      <c r="CO407" s="2" t="s">
        <v>102</v>
      </c>
      <c r="CP407" s="2" t="s">
        <v>102</v>
      </c>
      <c r="CQ407" s="2" t="s">
        <v>102</v>
      </c>
      <c r="CR407" s="2" t="s">
        <v>102</v>
      </c>
      <c r="CS407" s="2" t="s">
        <v>102</v>
      </c>
      <c r="CT407" s="2" t="s">
        <v>102</v>
      </c>
      <c r="CU407" s="2" t="s">
        <v>102</v>
      </c>
    </row>
    <row r="408" spans="1:99" x14ac:dyDescent="0.3">
      <c r="A408" s="2" t="s">
        <v>379</v>
      </c>
      <c r="B408" s="2">
        <v>160885</v>
      </c>
      <c r="C408" s="2" t="s">
        <v>12015</v>
      </c>
      <c r="D408" s="2" t="s">
        <v>792</v>
      </c>
      <c r="E408" s="2" t="s">
        <v>12016</v>
      </c>
      <c r="F408" s="2" t="s">
        <v>12016</v>
      </c>
      <c r="G408" s="2" t="s">
        <v>12017</v>
      </c>
      <c r="H408" s="2" t="s">
        <v>170</v>
      </c>
      <c r="I408" s="2" t="s">
        <v>381</v>
      </c>
      <c r="K408" s="2" t="s">
        <v>382</v>
      </c>
      <c r="L408" s="2" t="s">
        <v>1041</v>
      </c>
      <c r="M408" s="2" t="s">
        <v>12018</v>
      </c>
      <c r="N408" s="2" t="s">
        <v>12019</v>
      </c>
      <c r="U408" s="2" t="s">
        <v>798</v>
      </c>
      <c r="V408" s="3">
        <v>41001</v>
      </c>
      <c r="W408" s="3">
        <v>41423</v>
      </c>
      <c r="X408" s="4">
        <v>41183</v>
      </c>
      <c r="Y408" s="2" t="s">
        <v>103</v>
      </c>
      <c r="Z408" s="2" t="s">
        <v>1485</v>
      </c>
      <c r="AA408" s="2" t="s">
        <v>103</v>
      </c>
      <c r="AB408" s="2" t="s">
        <v>102</v>
      </c>
      <c r="AD408" s="2" t="s">
        <v>102</v>
      </c>
      <c r="AE408" s="2">
        <v>14053098</v>
      </c>
      <c r="AF408" s="2" t="s">
        <v>102</v>
      </c>
      <c r="AG408" s="2" t="s">
        <v>103</v>
      </c>
      <c r="AH408" s="2" t="s">
        <v>102</v>
      </c>
      <c r="AI408" s="2" t="s">
        <v>279</v>
      </c>
      <c r="AL408" s="2" t="s">
        <v>382</v>
      </c>
      <c r="AM408" s="2" t="s">
        <v>102</v>
      </c>
      <c r="AN408" s="2" t="s">
        <v>102</v>
      </c>
      <c r="AO408" s="2" t="s">
        <v>103</v>
      </c>
      <c r="AP408" s="2" t="s">
        <v>102</v>
      </c>
      <c r="AQ408" s="2" t="s">
        <v>102</v>
      </c>
      <c r="AR408" s="2" t="s">
        <v>102</v>
      </c>
      <c r="AS408" s="2" t="s">
        <v>102</v>
      </c>
      <c r="AT408" s="2" t="s">
        <v>102</v>
      </c>
      <c r="AU408" s="2" t="s">
        <v>102</v>
      </c>
      <c r="AV408" s="2" t="s">
        <v>102</v>
      </c>
      <c r="AW408" s="2" t="s">
        <v>102</v>
      </c>
      <c r="AX408" s="2" t="s">
        <v>102</v>
      </c>
      <c r="AY408" s="2" t="s">
        <v>102</v>
      </c>
      <c r="AZ408" s="2" t="s">
        <v>102</v>
      </c>
      <c r="BB408" s="2" t="s">
        <v>102</v>
      </c>
      <c r="BD408" s="2" t="s">
        <v>102</v>
      </c>
      <c r="BE408" s="2" t="s">
        <v>102</v>
      </c>
      <c r="BF408" s="2" t="s">
        <v>103</v>
      </c>
      <c r="BG408" s="2" t="s">
        <v>102</v>
      </c>
      <c r="BH408" s="2" t="s">
        <v>102</v>
      </c>
      <c r="BI408" s="2" t="s">
        <v>102</v>
      </c>
      <c r="BJ408" s="2" t="s">
        <v>102</v>
      </c>
      <c r="BK408" s="2" t="s">
        <v>102</v>
      </c>
      <c r="BL408" s="2" t="s">
        <v>102</v>
      </c>
      <c r="BM408" s="2" t="s">
        <v>102</v>
      </c>
      <c r="BN408" s="2" t="s">
        <v>102</v>
      </c>
      <c r="BO408" s="2" t="s">
        <v>102</v>
      </c>
      <c r="BP408" s="2" t="s">
        <v>102</v>
      </c>
      <c r="BQ408" s="2" t="s">
        <v>102</v>
      </c>
      <c r="BR408" s="2" t="s">
        <v>102</v>
      </c>
      <c r="BS408" s="2" t="s">
        <v>102</v>
      </c>
      <c r="BT408" s="2" t="s">
        <v>102</v>
      </c>
      <c r="BU408" s="2" t="s">
        <v>103</v>
      </c>
      <c r="BV408" s="2" t="s">
        <v>102</v>
      </c>
      <c r="BW408" s="2" t="s">
        <v>102</v>
      </c>
      <c r="BX408" s="2" t="s">
        <v>102</v>
      </c>
      <c r="BY408" s="2" t="s">
        <v>102</v>
      </c>
      <c r="BZ408" s="2" t="s">
        <v>102</v>
      </c>
      <c r="CA408" s="2" t="s">
        <v>102</v>
      </c>
      <c r="CB408" s="2" t="s">
        <v>102</v>
      </c>
      <c r="CC408" s="2" t="s">
        <v>102</v>
      </c>
      <c r="CD408" s="2" t="s">
        <v>102</v>
      </c>
      <c r="CE408" s="2" t="s">
        <v>102</v>
      </c>
      <c r="CF408" s="2" t="s">
        <v>102</v>
      </c>
      <c r="CG408" s="2" t="s">
        <v>102</v>
      </c>
      <c r="CH408" s="2" t="s">
        <v>102</v>
      </c>
      <c r="CI408" s="2" t="s">
        <v>102</v>
      </c>
      <c r="CJ408" s="2" t="s">
        <v>102</v>
      </c>
      <c r="CK408" s="2" t="s">
        <v>102</v>
      </c>
      <c r="CL408" s="2" t="s">
        <v>102</v>
      </c>
      <c r="CM408" s="2" t="s">
        <v>102</v>
      </c>
      <c r="CN408" s="2" t="s">
        <v>102</v>
      </c>
      <c r="CO408" s="2" t="s">
        <v>102</v>
      </c>
      <c r="CP408" s="2" t="s">
        <v>102</v>
      </c>
      <c r="CQ408" s="2" t="s">
        <v>102</v>
      </c>
      <c r="CR408" s="2" t="s">
        <v>102</v>
      </c>
      <c r="CS408" s="2" t="s">
        <v>102</v>
      </c>
      <c r="CT408" s="2" t="s">
        <v>102</v>
      </c>
      <c r="CU408" s="2" t="s">
        <v>102</v>
      </c>
    </row>
    <row r="409" spans="1:99" x14ac:dyDescent="0.3">
      <c r="A409" s="2" t="s">
        <v>379</v>
      </c>
      <c r="B409" s="2">
        <v>160886</v>
      </c>
      <c r="C409" s="2" t="s">
        <v>2169</v>
      </c>
      <c r="D409" s="2" t="s">
        <v>792</v>
      </c>
      <c r="E409" s="2" t="s">
        <v>2170</v>
      </c>
      <c r="F409" s="2" t="s">
        <v>2170</v>
      </c>
      <c r="G409" s="2" t="s">
        <v>2161</v>
      </c>
      <c r="I409" s="2" t="s">
        <v>1203</v>
      </c>
      <c r="K409" s="2" t="s">
        <v>1074</v>
      </c>
      <c r="L409" s="2" t="s">
        <v>2162</v>
      </c>
      <c r="M409" s="2" t="s">
        <v>2163</v>
      </c>
      <c r="N409" s="2" t="s">
        <v>2164</v>
      </c>
      <c r="O409" s="2" t="s">
        <v>2165</v>
      </c>
      <c r="Q409" s="2" t="s">
        <v>1203</v>
      </c>
      <c r="S409" s="2" t="s">
        <v>1074</v>
      </c>
      <c r="T409" s="2" t="s">
        <v>2162</v>
      </c>
      <c r="U409" s="2" t="s">
        <v>798</v>
      </c>
      <c r="V409" s="3">
        <v>40948</v>
      </c>
      <c r="W409" s="3">
        <v>41360</v>
      </c>
      <c r="X409" s="4">
        <v>41183</v>
      </c>
      <c r="Y409" s="2" t="s">
        <v>103</v>
      </c>
      <c r="Z409" s="2" t="s">
        <v>2166</v>
      </c>
      <c r="AA409" s="2" t="s">
        <v>103</v>
      </c>
      <c r="AB409" s="2" t="s">
        <v>102</v>
      </c>
      <c r="AD409" s="2" t="s">
        <v>102</v>
      </c>
      <c r="AF409" s="2" t="s">
        <v>102</v>
      </c>
      <c r="AG409" s="2" t="s">
        <v>103</v>
      </c>
      <c r="AH409" s="2" t="s">
        <v>102</v>
      </c>
      <c r="AI409" s="2" t="s">
        <v>126</v>
      </c>
      <c r="AL409" s="2" t="s">
        <v>1074</v>
      </c>
      <c r="AM409" s="2" t="s">
        <v>102</v>
      </c>
      <c r="AN409" s="2" t="s">
        <v>102</v>
      </c>
      <c r="AO409" s="2" t="s">
        <v>102</v>
      </c>
      <c r="AP409" s="2" t="s">
        <v>102</v>
      </c>
      <c r="AQ409" s="2" t="s">
        <v>102</v>
      </c>
      <c r="AR409" s="2" t="s">
        <v>102</v>
      </c>
      <c r="AS409" s="2" t="s">
        <v>102</v>
      </c>
      <c r="AT409" s="2" t="s">
        <v>102</v>
      </c>
      <c r="AU409" s="2" t="s">
        <v>102</v>
      </c>
      <c r="AV409" s="2" t="s">
        <v>102</v>
      </c>
      <c r="AW409" s="2" t="s">
        <v>102</v>
      </c>
      <c r="AX409" s="2" t="s">
        <v>102</v>
      </c>
      <c r="AY409" s="2" t="s">
        <v>102</v>
      </c>
      <c r="AZ409" s="2" t="s">
        <v>102</v>
      </c>
      <c r="BB409" s="2" t="s">
        <v>102</v>
      </c>
      <c r="BD409" s="2" t="s">
        <v>102</v>
      </c>
      <c r="BE409" s="2" t="s">
        <v>103</v>
      </c>
      <c r="BF409" s="2" t="s">
        <v>103</v>
      </c>
      <c r="BG409" s="2" t="s">
        <v>102</v>
      </c>
      <c r="BH409" s="2" t="s">
        <v>102</v>
      </c>
      <c r="BI409" s="2" t="s">
        <v>102</v>
      </c>
      <c r="BJ409" s="2" t="s">
        <v>102</v>
      </c>
      <c r="BK409" s="2" t="s">
        <v>102</v>
      </c>
      <c r="BL409" s="2" t="s">
        <v>102</v>
      </c>
      <c r="BM409" s="2" t="s">
        <v>102</v>
      </c>
      <c r="BN409" s="2" t="s">
        <v>102</v>
      </c>
      <c r="BO409" s="2" t="s">
        <v>102</v>
      </c>
      <c r="BP409" s="2" t="s">
        <v>102</v>
      </c>
      <c r="BQ409" s="2" t="s">
        <v>102</v>
      </c>
      <c r="BR409" s="2" t="s">
        <v>102</v>
      </c>
      <c r="BS409" s="2" t="s">
        <v>102</v>
      </c>
      <c r="BT409" s="2" t="s">
        <v>103</v>
      </c>
      <c r="BU409" s="2" t="s">
        <v>103</v>
      </c>
      <c r="BV409" s="2" t="s">
        <v>102</v>
      </c>
      <c r="BW409" s="2" t="s">
        <v>102</v>
      </c>
      <c r="BX409" s="2" t="s">
        <v>102</v>
      </c>
      <c r="BY409" s="2" t="s">
        <v>102</v>
      </c>
      <c r="BZ409" s="2" t="s">
        <v>102</v>
      </c>
      <c r="CA409" s="2" t="s">
        <v>102</v>
      </c>
      <c r="CB409" s="2" t="s">
        <v>102</v>
      </c>
      <c r="CC409" s="2" t="s">
        <v>102</v>
      </c>
      <c r="CD409" s="2" t="s">
        <v>102</v>
      </c>
      <c r="CE409" s="2" t="s">
        <v>102</v>
      </c>
      <c r="CF409" s="2" t="s">
        <v>102</v>
      </c>
      <c r="CG409" s="2" t="s">
        <v>102</v>
      </c>
      <c r="CH409" s="2" t="s">
        <v>102</v>
      </c>
      <c r="CI409" s="2" t="s">
        <v>102</v>
      </c>
      <c r="CJ409" s="2" t="s">
        <v>102</v>
      </c>
      <c r="CK409" s="2" t="s">
        <v>102</v>
      </c>
      <c r="CL409" s="2" t="s">
        <v>102</v>
      </c>
      <c r="CM409" s="2" t="s">
        <v>102</v>
      </c>
      <c r="CN409" s="2" t="s">
        <v>102</v>
      </c>
      <c r="CO409" s="2" t="s">
        <v>102</v>
      </c>
      <c r="CP409" s="2" t="s">
        <v>102</v>
      </c>
      <c r="CQ409" s="2" t="s">
        <v>102</v>
      </c>
      <c r="CR409" s="2" t="s">
        <v>102</v>
      </c>
      <c r="CS409" s="2" t="s">
        <v>102</v>
      </c>
      <c r="CT409" s="2" t="s">
        <v>102</v>
      </c>
      <c r="CU409" s="2" t="s">
        <v>102</v>
      </c>
    </row>
    <row r="410" spans="1:99" x14ac:dyDescent="0.3">
      <c r="A410" s="2" t="s">
        <v>379</v>
      </c>
      <c r="B410" s="2">
        <v>160887</v>
      </c>
      <c r="C410" s="2" t="s">
        <v>2183</v>
      </c>
      <c r="D410" s="2" t="s">
        <v>792</v>
      </c>
      <c r="E410" s="2" t="s">
        <v>2184</v>
      </c>
      <c r="F410" s="2" t="s">
        <v>2184</v>
      </c>
      <c r="G410" s="2" t="s">
        <v>2161</v>
      </c>
      <c r="I410" s="2" t="s">
        <v>1203</v>
      </c>
      <c r="K410" s="2" t="s">
        <v>1074</v>
      </c>
      <c r="L410" s="2" t="s">
        <v>2162</v>
      </c>
      <c r="M410" s="2" t="s">
        <v>2163</v>
      </c>
      <c r="N410" s="2" t="s">
        <v>2164</v>
      </c>
      <c r="O410" s="2" t="s">
        <v>2165</v>
      </c>
      <c r="Q410" s="2" t="s">
        <v>1203</v>
      </c>
      <c r="S410" s="2" t="s">
        <v>1074</v>
      </c>
      <c r="T410" s="2" t="s">
        <v>2162</v>
      </c>
      <c r="U410" s="2" t="s">
        <v>798</v>
      </c>
      <c r="V410" s="3">
        <v>40948</v>
      </c>
      <c r="W410" s="3">
        <v>41360</v>
      </c>
      <c r="X410" s="4">
        <v>41183</v>
      </c>
      <c r="Y410" s="2" t="s">
        <v>103</v>
      </c>
      <c r="Z410" s="2" t="s">
        <v>2166</v>
      </c>
      <c r="AA410" s="2" t="s">
        <v>103</v>
      </c>
      <c r="AB410" s="2" t="s">
        <v>102</v>
      </c>
      <c r="AD410" s="2" t="s">
        <v>102</v>
      </c>
      <c r="AF410" s="2" t="s">
        <v>102</v>
      </c>
      <c r="AG410" s="2" t="s">
        <v>103</v>
      </c>
      <c r="AH410" s="2" t="s">
        <v>102</v>
      </c>
      <c r="AI410" s="2" t="s">
        <v>126</v>
      </c>
      <c r="AL410" s="2" t="s">
        <v>1074</v>
      </c>
      <c r="AM410" s="2" t="s">
        <v>102</v>
      </c>
      <c r="AN410" s="2" t="s">
        <v>102</v>
      </c>
      <c r="AO410" s="2" t="s">
        <v>102</v>
      </c>
      <c r="AP410" s="2" t="s">
        <v>102</v>
      </c>
      <c r="AQ410" s="2" t="s">
        <v>102</v>
      </c>
      <c r="AR410" s="2" t="s">
        <v>102</v>
      </c>
      <c r="AS410" s="2" t="s">
        <v>102</v>
      </c>
      <c r="AT410" s="2" t="s">
        <v>102</v>
      </c>
      <c r="AU410" s="2" t="s">
        <v>102</v>
      </c>
      <c r="AV410" s="2" t="s">
        <v>102</v>
      </c>
      <c r="AW410" s="2" t="s">
        <v>102</v>
      </c>
      <c r="AX410" s="2" t="s">
        <v>102</v>
      </c>
      <c r="AY410" s="2" t="s">
        <v>102</v>
      </c>
      <c r="AZ410" s="2" t="s">
        <v>102</v>
      </c>
      <c r="BB410" s="2" t="s">
        <v>102</v>
      </c>
      <c r="BD410" s="2" t="s">
        <v>102</v>
      </c>
      <c r="BE410" s="2" t="s">
        <v>102</v>
      </c>
      <c r="BF410" s="2" t="s">
        <v>103</v>
      </c>
      <c r="BG410" s="2" t="s">
        <v>102</v>
      </c>
      <c r="BH410" s="2" t="s">
        <v>102</v>
      </c>
      <c r="BI410" s="2" t="s">
        <v>102</v>
      </c>
      <c r="BJ410" s="2" t="s">
        <v>102</v>
      </c>
      <c r="BK410" s="2" t="s">
        <v>102</v>
      </c>
      <c r="BL410" s="2" t="s">
        <v>102</v>
      </c>
      <c r="BM410" s="2" t="s">
        <v>102</v>
      </c>
      <c r="BN410" s="2" t="s">
        <v>102</v>
      </c>
      <c r="BO410" s="2" t="s">
        <v>102</v>
      </c>
      <c r="BP410" s="2" t="s">
        <v>102</v>
      </c>
      <c r="BQ410" s="2" t="s">
        <v>102</v>
      </c>
      <c r="BR410" s="2" t="s">
        <v>102</v>
      </c>
      <c r="BS410" s="2" t="s">
        <v>102</v>
      </c>
      <c r="BT410" s="2" t="s">
        <v>103</v>
      </c>
      <c r="BU410" s="2" t="s">
        <v>103</v>
      </c>
      <c r="BV410" s="2" t="s">
        <v>102</v>
      </c>
      <c r="BW410" s="2" t="s">
        <v>102</v>
      </c>
      <c r="BX410" s="2" t="s">
        <v>102</v>
      </c>
      <c r="BY410" s="2" t="s">
        <v>102</v>
      </c>
      <c r="BZ410" s="2" t="s">
        <v>102</v>
      </c>
      <c r="CA410" s="2" t="s">
        <v>102</v>
      </c>
      <c r="CB410" s="2" t="s">
        <v>102</v>
      </c>
      <c r="CC410" s="2" t="s">
        <v>102</v>
      </c>
      <c r="CD410" s="2" t="s">
        <v>102</v>
      </c>
      <c r="CE410" s="2" t="s">
        <v>102</v>
      </c>
      <c r="CF410" s="2" t="s">
        <v>102</v>
      </c>
      <c r="CG410" s="2" t="s">
        <v>102</v>
      </c>
      <c r="CH410" s="2" t="s">
        <v>102</v>
      </c>
      <c r="CI410" s="2" t="s">
        <v>102</v>
      </c>
      <c r="CJ410" s="2" t="s">
        <v>102</v>
      </c>
      <c r="CK410" s="2" t="s">
        <v>102</v>
      </c>
      <c r="CL410" s="2" t="s">
        <v>102</v>
      </c>
      <c r="CM410" s="2" t="s">
        <v>102</v>
      </c>
      <c r="CN410" s="2" t="s">
        <v>102</v>
      </c>
      <c r="CO410" s="2" t="s">
        <v>102</v>
      </c>
      <c r="CP410" s="2" t="s">
        <v>102</v>
      </c>
      <c r="CQ410" s="2" t="s">
        <v>102</v>
      </c>
      <c r="CR410" s="2" t="s">
        <v>102</v>
      </c>
      <c r="CS410" s="2" t="s">
        <v>102</v>
      </c>
      <c r="CT410" s="2" t="s">
        <v>102</v>
      </c>
      <c r="CU410" s="2" t="s">
        <v>102</v>
      </c>
    </row>
    <row r="411" spans="1:99" x14ac:dyDescent="0.3">
      <c r="A411" s="2" t="s">
        <v>379</v>
      </c>
      <c r="B411" s="2">
        <v>160889</v>
      </c>
      <c r="C411" s="2" t="s">
        <v>2173</v>
      </c>
      <c r="D411" s="2" t="s">
        <v>792</v>
      </c>
      <c r="E411" s="2" t="s">
        <v>2174</v>
      </c>
      <c r="F411" s="2" t="s">
        <v>2174</v>
      </c>
      <c r="G411" s="2" t="s">
        <v>2161</v>
      </c>
      <c r="I411" s="2" t="s">
        <v>1203</v>
      </c>
      <c r="K411" s="2" t="s">
        <v>1074</v>
      </c>
      <c r="L411" s="2" t="s">
        <v>2162</v>
      </c>
      <c r="M411" s="2" t="s">
        <v>2163</v>
      </c>
      <c r="N411" s="2" t="s">
        <v>2164</v>
      </c>
      <c r="O411" s="2" t="s">
        <v>2165</v>
      </c>
      <c r="Q411" s="2" t="s">
        <v>1203</v>
      </c>
      <c r="S411" s="2" t="s">
        <v>1074</v>
      </c>
      <c r="T411" s="2" t="s">
        <v>2162</v>
      </c>
      <c r="U411" s="2" t="s">
        <v>798</v>
      </c>
      <c r="V411" s="3">
        <v>40948</v>
      </c>
      <c r="W411" s="3">
        <v>41360</v>
      </c>
      <c r="X411" s="4">
        <v>41183</v>
      </c>
      <c r="Y411" s="2" t="s">
        <v>103</v>
      </c>
      <c r="Z411" s="2" t="s">
        <v>2166</v>
      </c>
      <c r="AA411" s="2" t="s">
        <v>103</v>
      </c>
      <c r="AB411" s="2" t="s">
        <v>102</v>
      </c>
      <c r="AD411" s="2" t="s">
        <v>102</v>
      </c>
      <c r="AF411" s="2" t="s">
        <v>102</v>
      </c>
      <c r="AG411" s="2" t="s">
        <v>103</v>
      </c>
      <c r="AH411" s="2" t="s">
        <v>102</v>
      </c>
      <c r="AI411" s="2" t="s">
        <v>126</v>
      </c>
      <c r="AL411" s="2" t="s">
        <v>1074</v>
      </c>
      <c r="AM411" s="2" t="s">
        <v>102</v>
      </c>
      <c r="AN411" s="2" t="s">
        <v>102</v>
      </c>
      <c r="AO411" s="2" t="s">
        <v>102</v>
      </c>
      <c r="AP411" s="2" t="s">
        <v>102</v>
      </c>
      <c r="AQ411" s="2" t="s">
        <v>102</v>
      </c>
      <c r="AR411" s="2" t="s">
        <v>102</v>
      </c>
      <c r="AS411" s="2" t="s">
        <v>102</v>
      </c>
      <c r="AT411" s="2" t="s">
        <v>102</v>
      </c>
      <c r="AU411" s="2" t="s">
        <v>102</v>
      </c>
      <c r="AV411" s="2" t="s">
        <v>102</v>
      </c>
      <c r="AW411" s="2" t="s">
        <v>102</v>
      </c>
      <c r="AX411" s="2" t="s">
        <v>102</v>
      </c>
      <c r="AY411" s="2" t="s">
        <v>102</v>
      </c>
      <c r="AZ411" s="2" t="s">
        <v>102</v>
      </c>
      <c r="BB411" s="2" t="s">
        <v>102</v>
      </c>
      <c r="BD411" s="2" t="s">
        <v>102</v>
      </c>
      <c r="BE411" s="2" t="s">
        <v>103</v>
      </c>
      <c r="BF411" s="2" t="s">
        <v>103</v>
      </c>
      <c r="BG411" s="2" t="s">
        <v>102</v>
      </c>
      <c r="BH411" s="2" t="s">
        <v>102</v>
      </c>
      <c r="BI411" s="2" t="s">
        <v>102</v>
      </c>
      <c r="BJ411" s="2" t="s">
        <v>102</v>
      </c>
      <c r="BK411" s="2" t="s">
        <v>102</v>
      </c>
      <c r="BL411" s="2" t="s">
        <v>102</v>
      </c>
      <c r="BM411" s="2" t="s">
        <v>102</v>
      </c>
      <c r="BN411" s="2" t="s">
        <v>102</v>
      </c>
      <c r="BO411" s="2" t="s">
        <v>102</v>
      </c>
      <c r="BP411" s="2" t="s">
        <v>102</v>
      </c>
      <c r="BQ411" s="2" t="s">
        <v>102</v>
      </c>
      <c r="BR411" s="2" t="s">
        <v>102</v>
      </c>
      <c r="BS411" s="2" t="s">
        <v>102</v>
      </c>
      <c r="BT411" s="2" t="s">
        <v>103</v>
      </c>
      <c r="BU411" s="2" t="s">
        <v>103</v>
      </c>
      <c r="BV411" s="2" t="s">
        <v>102</v>
      </c>
      <c r="BW411" s="2" t="s">
        <v>102</v>
      </c>
      <c r="BX411" s="2" t="s">
        <v>102</v>
      </c>
      <c r="BY411" s="2" t="s">
        <v>102</v>
      </c>
      <c r="BZ411" s="2" t="s">
        <v>102</v>
      </c>
      <c r="CA411" s="2" t="s">
        <v>102</v>
      </c>
      <c r="CB411" s="2" t="s">
        <v>102</v>
      </c>
      <c r="CC411" s="2" t="s">
        <v>102</v>
      </c>
      <c r="CD411" s="2" t="s">
        <v>102</v>
      </c>
      <c r="CE411" s="2" t="s">
        <v>102</v>
      </c>
      <c r="CF411" s="2" t="s">
        <v>102</v>
      </c>
      <c r="CG411" s="2" t="s">
        <v>102</v>
      </c>
      <c r="CH411" s="2" t="s">
        <v>102</v>
      </c>
      <c r="CI411" s="2" t="s">
        <v>102</v>
      </c>
      <c r="CJ411" s="2" t="s">
        <v>102</v>
      </c>
      <c r="CK411" s="2" t="s">
        <v>102</v>
      </c>
      <c r="CL411" s="2" t="s">
        <v>102</v>
      </c>
      <c r="CM411" s="2" t="s">
        <v>102</v>
      </c>
      <c r="CN411" s="2" t="s">
        <v>102</v>
      </c>
      <c r="CO411" s="2" t="s">
        <v>102</v>
      </c>
      <c r="CP411" s="2" t="s">
        <v>102</v>
      </c>
      <c r="CQ411" s="2" t="s">
        <v>102</v>
      </c>
      <c r="CR411" s="2" t="s">
        <v>102</v>
      </c>
      <c r="CS411" s="2" t="s">
        <v>102</v>
      </c>
      <c r="CT411" s="2" t="s">
        <v>102</v>
      </c>
      <c r="CU411" s="2" t="s">
        <v>102</v>
      </c>
    </row>
    <row r="412" spans="1:99" x14ac:dyDescent="0.3">
      <c r="A412" s="2" t="s">
        <v>109</v>
      </c>
      <c r="B412" s="2">
        <v>160890</v>
      </c>
      <c r="C412" s="2" t="s">
        <v>4717</v>
      </c>
      <c r="D412" s="2" t="s">
        <v>792</v>
      </c>
      <c r="E412" s="2" t="s">
        <v>4718</v>
      </c>
      <c r="F412" s="2" t="s">
        <v>4718</v>
      </c>
      <c r="G412" s="2" t="s">
        <v>1156</v>
      </c>
      <c r="H412" s="2" t="s">
        <v>348</v>
      </c>
      <c r="I412" s="2" t="s">
        <v>130</v>
      </c>
      <c r="J412" s="2" t="s">
        <v>131</v>
      </c>
      <c r="K412" s="2" t="s">
        <v>101</v>
      </c>
      <c r="L412" s="2">
        <v>10016</v>
      </c>
      <c r="M412" s="2" t="s">
        <v>4719</v>
      </c>
      <c r="N412" s="2" t="s">
        <v>4720</v>
      </c>
      <c r="U412" s="2" t="s">
        <v>798</v>
      </c>
      <c r="V412" s="3">
        <v>40995</v>
      </c>
      <c r="W412" s="3">
        <v>41359</v>
      </c>
      <c r="X412" s="4">
        <v>41183</v>
      </c>
      <c r="Y412" s="2" t="s">
        <v>103</v>
      </c>
      <c r="Z412" s="2" t="s">
        <v>4721</v>
      </c>
      <c r="AA412" s="2" t="s">
        <v>102</v>
      </c>
      <c r="AB412" s="2" t="s">
        <v>102</v>
      </c>
      <c r="AD412" s="2" t="s">
        <v>102</v>
      </c>
      <c r="AF412" s="2" t="s">
        <v>102</v>
      </c>
      <c r="AG412" s="2" t="s">
        <v>103</v>
      </c>
      <c r="AH412" s="2" t="s">
        <v>102</v>
      </c>
      <c r="AI412" s="2" t="s">
        <v>126</v>
      </c>
      <c r="AK412" s="2" t="s">
        <v>105</v>
      </c>
      <c r="AL412" s="2" t="s">
        <v>101</v>
      </c>
      <c r="AM412" s="2" t="s">
        <v>102</v>
      </c>
      <c r="AN412" s="2" t="s">
        <v>102</v>
      </c>
      <c r="AO412" s="2" t="s">
        <v>102</v>
      </c>
      <c r="AP412" s="2" t="s">
        <v>102</v>
      </c>
      <c r="AQ412" s="2" t="s">
        <v>102</v>
      </c>
      <c r="AR412" s="2" t="s">
        <v>102</v>
      </c>
      <c r="AS412" s="2" t="s">
        <v>102</v>
      </c>
      <c r="AT412" s="2" t="s">
        <v>102</v>
      </c>
      <c r="AU412" s="2" t="s">
        <v>102</v>
      </c>
      <c r="AV412" s="2" t="s">
        <v>102</v>
      </c>
      <c r="AW412" s="2" t="s">
        <v>102</v>
      </c>
      <c r="AX412" s="2" t="s">
        <v>102</v>
      </c>
      <c r="AY412" s="2" t="s">
        <v>102</v>
      </c>
      <c r="AZ412" s="2" t="s">
        <v>102</v>
      </c>
      <c r="BB412" s="2" t="s">
        <v>102</v>
      </c>
      <c r="BD412" s="2" t="s">
        <v>102</v>
      </c>
      <c r="BE412" s="2" t="s">
        <v>102</v>
      </c>
      <c r="BF412" s="2" t="s">
        <v>102</v>
      </c>
      <c r="BG412" s="2" t="s">
        <v>102</v>
      </c>
      <c r="BH412" s="2" t="s">
        <v>102</v>
      </c>
      <c r="BI412" s="2" t="s">
        <v>102</v>
      </c>
      <c r="BJ412" s="2" t="s">
        <v>102</v>
      </c>
      <c r="BK412" s="2" t="s">
        <v>102</v>
      </c>
      <c r="BL412" s="2" t="s">
        <v>102</v>
      </c>
      <c r="BM412" s="2" t="s">
        <v>102</v>
      </c>
      <c r="BN412" s="2" t="s">
        <v>102</v>
      </c>
      <c r="BO412" s="2" t="s">
        <v>102</v>
      </c>
      <c r="BP412" s="2" t="s">
        <v>102</v>
      </c>
      <c r="BQ412" s="2" t="s">
        <v>102</v>
      </c>
      <c r="BR412" s="2" t="s">
        <v>102</v>
      </c>
      <c r="BS412" s="2" t="s">
        <v>102</v>
      </c>
      <c r="BT412" s="2" t="s">
        <v>103</v>
      </c>
      <c r="BU412" s="2" t="s">
        <v>103</v>
      </c>
      <c r="BV412" s="2" t="s">
        <v>102</v>
      </c>
      <c r="BW412" s="2" t="s">
        <v>102</v>
      </c>
      <c r="BX412" s="2" t="s">
        <v>102</v>
      </c>
      <c r="BY412" s="2" t="s">
        <v>102</v>
      </c>
      <c r="BZ412" s="2" t="s">
        <v>102</v>
      </c>
      <c r="CA412" s="2" t="s">
        <v>102</v>
      </c>
      <c r="CB412" s="2" t="s">
        <v>102</v>
      </c>
      <c r="CC412" s="2" t="s">
        <v>102</v>
      </c>
      <c r="CD412" s="2" t="s">
        <v>102</v>
      </c>
      <c r="CE412" s="2" t="s">
        <v>102</v>
      </c>
      <c r="CF412" s="2" t="s">
        <v>102</v>
      </c>
      <c r="CG412" s="2" t="s">
        <v>102</v>
      </c>
      <c r="CH412" s="2" t="s">
        <v>102</v>
      </c>
      <c r="CI412" s="2" t="s">
        <v>102</v>
      </c>
      <c r="CJ412" s="2" t="s">
        <v>102</v>
      </c>
      <c r="CK412" s="2" t="s">
        <v>102</v>
      </c>
      <c r="CL412" s="2" t="s">
        <v>102</v>
      </c>
      <c r="CM412" s="2" t="s">
        <v>102</v>
      </c>
      <c r="CN412" s="2" t="s">
        <v>102</v>
      </c>
      <c r="CO412" s="2" t="s">
        <v>102</v>
      </c>
      <c r="CP412" s="2" t="s">
        <v>102</v>
      </c>
      <c r="CQ412" s="2" t="s">
        <v>102</v>
      </c>
      <c r="CR412" s="2" t="s">
        <v>102</v>
      </c>
      <c r="CS412" s="2" t="s">
        <v>102</v>
      </c>
      <c r="CT412" s="2" t="s">
        <v>102</v>
      </c>
      <c r="CU412" s="2" t="s">
        <v>102</v>
      </c>
    </row>
    <row r="413" spans="1:99" x14ac:dyDescent="0.3">
      <c r="A413" s="2" t="s">
        <v>379</v>
      </c>
      <c r="B413" s="2">
        <v>160891</v>
      </c>
      <c r="C413" s="2" t="s">
        <v>2175</v>
      </c>
      <c r="D413" s="2" t="s">
        <v>792</v>
      </c>
      <c r="E413" s="2" t="s">
        <v>2176</v>
      </c>
      <c r="F413" s="2" t="s">
        <v>2176</v>
      </c>
      <c r="G413" s="2" t="s">
        <v>2161</v>
      </c>
      <c r="I413" s="2" t="s">
        <v>1203</v>
      </c>
      <c r="K413" s="2" t="s">
        <v>1074</v>
      </c>
      <c r="L413" s="2" t="s">
        <v>2162</v>
      </c>
      <c r="M413" s="2" t="s">
        <v>2163</v>
      </c>
      <c r="N413" s="2" t="s">
        <v>2164</v>
      </c>
      <c r="O413" s="2" t="s">
        <v>2177</v>
      </c>
      <c r="P413" s="2" t="s">
        <v>2178</v>
      </c>
      <c r="Q413" s="2" t="s">
        <v>1338</v>
      </c>
      <c r="S413" s="2" t="s">
        <v>1074</v>
      </c>
      <c r="T413" s="2" t="s">
        <v>2162</v>
      </c>
      <c r="U413" s="2" t="s">
        <v>798</v>
      </c>
      <c r="V413" s="3">
        <v>40948</v>
      </c>
      <c r="W413" s="3">
        <v>41360</v>
      </c>
      <c r="X413" s="4">
        <v>41183</v>
      </c>
      <c r="Y413" s="2" t="s">
        <v>103</v>
      </c>
      <c r="Z413" s="2" t="s">
        <v>2166</v>
      </c>
      <c r="AA413" s="2" t="s">
        <v>103</v>
      </c>
      <c r="AB413" s="2" t="s">
        <v>102</v>
      </c>
      <c r="AD413" s="2" t="s">
        <v>102</v>
      </c>
      <c r="AF413" s="2" t="s">
        <v>102</v>
      </c>
      <c r="AG413" s="2" t="s">
        <v>103</v>
      </c>
      <c r="AH413" s="2" t="s">
        <v>102</v>
      </c>
      <c r="AI413" s="2" t="s">
        <v>126</v>
      </c>
      <c r="AL413" s="2" t="s">
        <v>1074</v>
      </c>
      <c r="AM413" s="2" t="s">
        <v>102</v>
      </c>
      <c r="AN413" s="2" t="s">
        <v>102</v>
      </c>
      <c r="AO413" s="2" t="s">
        <v>102</v>
      </c>
      <c r="AP413" s="2" t="s">
        <v>102</v>
      </c>
      <c r="AQ413" s="2" t="s">
        <v>102</v>
      </c>
      <c r="AR413" s="2" t="s">
        <v>102</v>
      </c>
      <c r="AS413" s="2" t="s">
        <v>102</v>
      </c>
      <c r="AT413" s="2" t="s">
        <v>102</v>
      </c>
      <c r="AU413" s="2" t="s">
        <v>102</v>
      </c>
      <c r="AV413" s="2" t="s">
        <v>102</v>
      </c>
      <c r="AW413" s="2" t="s">
        <v>102</v>
      </c>
      <c r="AX413" s="2" t="s">
        <v>102</v>
      </c>
      <c r="AY413" s="2" t="s">
        <v>102</v>
      </c>
      <c r="AZ413" s="2" t="s">
        <v>102</v>
      </c>
      <c r="BB413" s="2" t="s">
        <v>102</v>
      </c>
      <c r="BD413" s="2" t="s">
        <v>102</v>
      </c>
      <c r="BE413" s="2" t="s">
        <v>103</v>
      </c>
      <c r="BF413" s="2" t="s">
        <v>103</v>
      </c>
      <c r="BG413" s="2" t="s">
        <v>102</v>
      </c>
      <c r="BH413" s="2" t="s">
        <v>102</v>
      </c>
      <c r="BI413" s="2" t="s">
        <v>102</v>
      </c>
      <c r="BJ413" s="2" t="s">
        <v>102</v>
      </c>
      <c r="BK413" s="2" t="s">
        <v>102</v>
      </c>
      <c r="BL413" s="2" t="s">
        <v>102</v>
      </c>
      <c r="BM413" s="2" t="s">
        <v>102</v>
      </c>
      <c r="BN413" s="2" t="s">
        <v>102</v>
      </c>
      <c r="BO413" s="2" t="s">
        <v>102</v>
      </c>
      <c r="BP413" s="2" t="s">
        <v>102</v>
      </c>
      <c r="BQ413" s="2" t="s">
        <v>102</v>
      </c>
      <c r="BR413" s="2" t="s">
        <v>102</v>
      </c>
      <c r="BS413" s="2" t="s">
        <v>102</v>
      </c>
      <c r="BT413" s="2" t="s">
        <v>103</v>
      </c>
      <c r="BU413" s="2" t="s">
        <v>103</v>
      </c>
      <c r="BV413" s="2" t="s">
        <v>102</v>
      </c>
      <c r="BW413" s="2" t="s">
        <v>102</v>
      </c>
      <c r="BX413" s="2" t="s">
        <v>102</v>
      </c>
      <c r="BY413" s="2" t="s">
        <v>102</v>
      </c>
      <c r="BZ413" s="2" t="s">
        <v>102</v>
      </c>
      <c r="CA413" s="2" t="s">
        <v>102</v>
      </c>
      <c r="CB413" s="2" t="s">
        <v>102</v>
      </c>
      <c r="CC413" s="2" t="s">
        <v>102</v>
      </c>
      <c r="CD413" s="2" t="s">
        <v>102</v>
      </c>
      <c r="CE413" s="2" t="s">
        <v>102</v>
      </c>
      <c r="CF413" s="2" t="s">
        <v>102</v>
      </c>
      <c r="CG413" s="2" t="s">
        <v>102</v>
      </c>
      <c r="CH413" s="2" t="s">
        <v>102</v>
      </c>
      <c r="CI413" s="2" t="s">
        <v>102</v>
      </c>
      <c r="CJ413" s="2" t="s">
        <v>102</v>
      </c>
      <c r="CK413" s="2" t="s">
        <v>102</v>
      </c>
      <c r="CL413" s="2" t="s">
        <v>102</v>
      </c>
      <c r="CM413" s="2" t="s">
        <v>102</v>
      </c>
      <c r="CN413" s="2" t="s">
        <v>102</v>
      </c>
      <c r="CO413" s="2" t="s">
        <v>102</v>
      </c>
      <c r="CP413" s="2" t="s">
        <v>102</v>
      </c>
      <c r="CQ413" s="2" t="s">
        <v>102</v>
      </c>
      <c r="CR413" s="2" t="s">
        <v>102</v>
      </c>
      <c r="CS413" s="2" t="s">
        <v>102</v>
      </c>
      <c r="CT413" s="2" t="s">
        <v>102</v>
      </c>
      <c r="CU413" s="2" t="s">
        <v>102</v>
      </c>
    </row>
    <row r="414" spans="1:99" x14ac:dyDescent="0.3">
      <c r="A414" s="2" t="s">
        <v>379</v>
      </c>
      <c r="B414" s="2">
        <v>160893</v>
      </c>
      <c r="C414" s="2" t="s">
        <v>2847</v>
      </c>
      <c r="D414" s="2" t="s">
        <v>792</v>
      </c>
      <c r="E414" s="2" t="s">
        <v>2848</v>
      </c>
      <c r="F414" s="2" t="s">
        <v>2848</v>
      </c>
      <c r="G414" s="2" t="s">
        <v>2849</v>
      </c>
      <c r="H414" s="2" t="s">
        <v>213</v>
      </c>
      <c r="I414" s="2" t="s">
        <v>381</v>
      </c>
      <c r="K414" s="2" t="s">
        <v>382</v>
      </c>
      <c r="L414" s="2" t="s">
        <v>2850</v>
      </c>
      <c r="M414" s="2" t="s">
        <v>2851</v>
      </c>
      <c r="N414" s="2" t="s">
        <v>2852</v>
      </c>
      <c r="U414" s="2" t="s">
        <v>798</v>
      </c>
      <c r="V414" s="3">
        <v>40969</v>
      </c>
      <c r="W414" s="3">
        <v>41361</v>
      </c>
      <c r="X414" s="4">
        <v>41183</v>
      </c>
      <c r="Y414" s="2" t="s">
        <v>103</v>
      </c>
      <c r="Z414" s="2" t="s">
        <v>2853</v>
      </c>
      <c r="AA414" s="2" t="s">
        <v>103</v>
      </c>
      <c r="AB414" s="2" t="s">
        <v>102</v>
      </c>
      <c r="AD414" s="2" t="s">
        <v>102</v>
      </c>
      <c r="AF414" s="2" t="s">
        <v>102</v>
      </c>
      <c r="AG414" s="2" t="s">
        <v>103</v>
      </c>
      <c r="AH414" s="2" t="s">
        <v>102</v>
      </c>
      <c r="AI414" s="2" t="s">
        <v>279</v>
      </c>
      <c r="AL414" s="2" t="s">
        <v>382</v>
      </c>
      <c r="AM414" s="2" t="s">
        <v>102</v>
      </c>
      <c r="AN414" s="2" t="s">
        <v>102</v>
      </c>
      <c r="AO414" s="2" t="s">
        <v>102</v>
      </c>
      <c r="AP414" s="2" t="s">
        <v>102</v>
      </c>
      <c r="AQ414" s="2" t="s">
        <v>102</v>
      </c>
      <c r="AR414" s="2" t="s">
        <v>102</v>
      </c>
      <c r="AS414" s="2" t="s">
        <v>102</v>
      </c>
      <c r="AT414" s="2" t="s">
        <v>102</v>
      </c>
      <c r="AU414" s="2" t="s">
        <v>102</v>
      </c>
      <c r="AV414" s="2" t="s">
        <v>102</v>
      </c>
      <c r="AW414" s="2" t="s">
        <v>102</v>
      </c>
      <c r="AX414" s="2" t="s">
        <v>102</v>
      </c>
      <c r="AY414" s="2" t="s">
        <v>102</v>
      </c>
      <c r="AZ414" s="2" t="s">
        <v>102</v>
      </c>
      <c r="BB414" s="2" t="s">
        <v>102</v>
      </c>
      <c r="BD414" s="2" t="s">
        <v>102</v>
      </c>
      <c r="BE414" s="2" t="s">
        <v>102</v>
      </c>
      <c r="BF414" s="2" t="s">
        <v>102</v>
      </c>
      <c r="BG414" s="2" t="s">
        <v>102</v>
      </c>
      <c r="BH414" s="2" t="s">
        <v>102</v>
      </c>
      <c r="BI414" s="2" t="s">
        <v>102</v>
      </c>
      <c r="BJ414" s="2" t="s">
        <v>102</v>
      </c>
      <c r="BK414" s="2" t="s">
        <v>102</v>
      </c>
      <c r="BL414" s="2" t="s">
        <v>102</v>
      </c>
      <c r="BM414" s="2" t="s">
        <v>102</v>
      </c>
      <c r="BN414" s="2" t="s">
        <v>102</v>
      </c>
      <c r="BO414" s="2" t="s">
        <v>102</v>
      </c>
      <c r="BP414" s="2" t="s">
        <v>102</v>
      </c>
      <c r="BQ414" s="2" t="s">
        <v>102</v>
      </c>
      <c r="BR414" s="2" t="s">
        <v>102</v>
      </c>
      <c r="BS414" s="2" t="s">
        <v>102</v>
      </c>
      <c r="BT414" s="2" t="s">
        <v>103</v>
      </c>
      <c r="BU414" s="2" t="s">
        <v>103</v>
      </c>
      <c r="BV414" s="2" t="s">
        <v>102</v>
      </c>
      <c r="BW414" s="2" t="s">
        <v>102</v>
      </c>
      <c r="BX414" s="2" t="s">
        <v>102</v>
      </c>
      <c r="BY414" s="2" t="s">
        <v>102</v>
      </c>
      <c r="BZ414" s="2" t="s">
        <v>102</v>
      </c>
      <c r="CA414" s="2" t="s">
        <v>102</v>
      </c>
      <c r="CB414" s="2" t="s">
        <v>102</v>
      </c>
      <c r="CC414" s="2" t="s">
        <v>102</v>
      </c>
      <c r="CD414" s="2" t="s">
        <v>102</v>
      </c>
      <c r="CE414" s="2" t="s">
        <v>102</v>
      </c>
      <c r="CF414" s="2" t="s">
        <v>102</v>
      </c>
      <c r="CG414" s="2" t="s">
        <v>102</v>
      </c>
      <c r="CH414" s="2" t="s">
        <v>102</v>
      </c>
      <c r="CI414" s="2" t="s">
        <v>102</v>
      </c>
      <c r="CJ414" s="2" t="s">
        <v>102</v>
      </c>
      <c r="CK414" s="2" t="s">
        <v>102</v>
      </c>
      <c r="CL414" s="2" t="s">
        <v>102</v>
      </c>
      <c r="CM414" s="2" t="s">
        <v>102</v>
      </c>
      <c r="CN414" s="2" t="s">
        <v>102</v>
      </c>
      <c r="CO414" s="2" t="s">
        <v>102</v>
      </c>
      <c r="CP414" s="2" t="s">
        <v>102</v>
      </c>
      <c r="CQ414" s="2" t="s">
        <v>102</v>
      </c>
      <c r="CR414" s="2" t="s">
        <v>102</v>
      </c>
      <c r="CS414" s="2" t="s">
        <v>102</v>
      </c>
      <c r="CT414" s="2" t="s">
        <v>102</v>
      </c>
      <c r="CU414" s="2" t="s">
        <v>102</v>
      </c>
    </row>
    <row r="415" spans="1:99" x14ac:dyDescent="0.3">
      <c r="A415" s="2" t="s">
        <v>379</v>
      </c>
      <c r="B415" s="2">
        <v>160900</v>
      </c>
      <c r="C415" s="2" t="s">
        <v>4651</v>
      </c>
      <c r="D415" s="2" t="s">
        <v>792</v>
      </c>
      <c r="E415" s="2" t="s">
        <v>4652</v>
      </c>
      <c r="F415" s="2" t="s">
        <v>4653</v>
      </c>
      <c r="G415" s="2" t="s">
        <v>4654</v>
      </c>
      <c r="I415" s="2" t="s">
        <v>381</v>
      </c>
      <c r="K415" s="2" t="s">
        <v>382</v>
      </c>
      <c r="L415" s="2" t="s">
        <v>4655</v>
      </c>
      <c r="M415" s="2" t="s">
        <v>4656</v>
      </c>
      <c r="N415" s="2" t="s">
        <v>4657</v>
      </c>
      <c r="U415" s="2" t="s">
        <v>798</v>
      </c>
      <c r="V415" s="3">
        <v>40995</v>
      </c>
      <c r="W415" s="3">
        <v>41543</v>
      </c>
      <c r="X415" s="4">
        <v>41183</v>
      </c>
      <c r="Y415" s="2" t="s">
        <v>103</v>
      </c>
      <c r="Z415" s="2" t="s">
        <v>4658</v>
      </c>
      <c r="AA415" s="2" t="s">
        <v>103</v>
      </c>
      <c r="AB415" s="2" t="s">
        <v>102</v>
      </c>
      <c r="AD415" s="2" t="s">
        <v>102</v>
      </c>
      <c r="AF415" s="2" t="s">
        <v>102</v>
      </c>
      <c r="AG415" s="2" t="s">
        <v>103</v>
      </c>
      <c r="AH415" s="2" t="s">
        <v>102</v>
      </c>
      <c r="AI415" s="2" t="s">
        <v>279</v>
      </c>
      <c r="AL415" s="2" t="s">
        <v>382</v>
      </c>
      <c r="AM415" s="2" t="s">
        <v>102</v>
      </c>
      <c r="AN415" s="2" t="s">
        <v>102</v>
      </c>
      <c r="AO415" s="2" t="s">
        <v>102</v>
      </c>
      <c r="AP415" s="2" t="s">
        <v>102</v>
      </c>
      <c r="AQ415" s="2" t="s">
        <v>102</v>
      </c>
      <c r="AR415" s="2" t="s">
        <v>102</v>
      </c>
      <c r="AS415" s="2" t="s">
        <v>102</v>
      </c>
      <c r="AT415" s="2" t="s">
        <v>102</v>
      </c>
      <c r="AU415" s="2" t="s">
        <v>102</v>
      </c>
      <c r="AV415" s="2" t="s">
        <v>102</v>
      </c>
      <c r="AW415" s="2" t="s">
        <v>102</v>
      </c>
      <c r="AX415" s="2" t="s">
        <v>102</v>
      </c>
      <c r="AY415" s="2" t="s">
        <v>102</v>
      </c>
      <c r="AZ415" s="2" t="s">
        <v>102</v>
      </c>
      <c r="BB415" s="2" t="s">
        <v>102</v>
      </c>
      <c r="BD415" s="2" t="s">
        <v>102</v>
      </c>
      <c r="BE415" s="2" t="s">
        <v>102</v>
      </c>
      <c r="BF415" s="2" t="s">
        <v>102</v>
      </c>
      <c r="BG415" s="2" t="s">
        <v>102</v>
      </c>
      <c r="BH415" s="2" t="s">
        <v>102</v>
      </c>
      <c r="BI415" s="2" t="s">
        <v>102</v>
      </c>
      <c r="BJ415" s="2" t="s">
        <v>102</v>
      </c>
      <c r="BK415" s="2" t="s">
        <v>102</v>
      </c>
      <c r="BL415" s="2" t="s">
        <v>102</v>
      </c>
      <c r="BM415" s="2" t="s">
        <v>102</v>
      </c>
      <c r="BN415" s="2" t="s">
        <v>102</v>
      </c>
      <c r="BO415" s="2" t="s">
        <v>102</v>
      </c>
      <c r="BP415" s="2" t="s">
        <v>102</v>
      </c>
      <c r="BQ415" s="2" t="s">
        <v>102</v>
      </c>
      <c r="BR415" s="2" t="s">
        <v>102</v>
      </c>
      <c r="BS415" s="2" t="s">
        <v>102</v>
      </c>
      <c r="BT415" s="2" t="s">
        <v>102</v>
      </c>
      <c r="BU415" s="2" t="s">
        <v>103</v>
      </c>
      <c r="BV415" s="2" t="s">
        <v>102</v>
      </c>
      <c r="BW415" s="2" t="s">
        <v>102</v>
      </c>
      <c r="BX415" s="2" t="s">
        <v>102</v>
      </c>
      <c r="BY415" s="2" t="s">
        <v>102</v>
      </c>
      <c r="BZ415" s="2" t="s">
        <v>102</v>
      </c>
      <c r="CA415" s="2" t="s">
        <v>102</v>
      </c>
      <c r="CB415" s="2" t="s">
        <v>102</v>
      </c>
      <c r="CC415" s="2" t="s">
        <v>102</v>
      </c>
      <c r="CD415" s="2" t="s">
        <v>102</v>
      </c>
      <c r="CE415" s="2" t="s">
        <v>102</v>
      </c>
      <c r="CF415" s="2" t="s">
        <v>102</v>
      </c>
      <c r="CG415" s="2" t="s">
        <v>102</v>
      </c>
      <c r="CH415" s="2" t="s">
        <v>102</v>
      </c>
      <c r="CI415" s="2" t="s">
        <v>102</v>
      </c>
      <c r="CJ415" s="2" t="s">
        <v>102</v>
      </c>
      <c r="CK415" s="2" t="s">
        <v>102</v>
      </c>
      <c r="CL415" s="2" t="s">
        <v>102</v>
      </c>
      <c r="CM415" s="2" t="s">
        <v>102</v>
      </c>
      <c r="CN415" s="2" t="s">
        <v>102</v>
      </c>
      <c r="CO415" s="2" t="s">
        <v>102</v>
      </c>
      <c r="CP415" s="2" t="s">
        <v>102</v>
      </c>
      <c r="CQ415" s="2" t="s">
        <v>102</v>
      </c>
      <c r="CR415" s="2" t="s">
        <v>102</v>
      </c>
      <c r="CS415" s="2" t="s">
        <v>102</v>
      </c>
      <c r="CT415" s="2" t="s">
        <v>102</v>
      </c>
      <c r="CU415" s="2" t="s">
        <v>102</v>
      </c>
    </row>
    <row r="416" spans="1:99" x14ac:dyDescent="0.3">
      <c r="A416" s="2" t="s">
        <v>379</v>
      </c>
      <c r="B416" s="2">
        <v>160901</v>
      </c>
      <c r="C416" s="2" t="s">
        <v>4638</v>
      </c>
      <c r="D416" s="2" t="s">
        <v>792</v>
      </c>
      <c r="E416" s="2" t="s">
        <v>4639</v>
      </c>
      <c r="F416" s="2" t="s">
        <v>4640</v>
      </c>
      <c r="G416" s="2" t="s">
        <v>4016</v>
      </c>
      <c r="I416" s="2" t="s">
        <v>381</v>
      </c>
      <c r="K416" s="2" t="s">
        <v>382</v>
      </c>
      <c r="L416" s="2" t="s">
        <v>4017</v>
      </c>
      <c r="M416" s="2" t="s">
        <v>4641</v>
      </c>
      <c r="N416" s="2" t="s">
        <v>4642</v>
      </c>
      <c r="U416" s="2" t="s">
        <v>798</v>
      </c>
      <c r="V416" s="3">
        <v>40995</v>
      </c>
      <c r="W416" s="3">
        <v>41407</v>
      </c>
      <c r="X416" s="4">
        <v>41183</v>
      </c>
      <c r="Y416" s="2" t="s">
        <v>103</v>
      </c>
      <c r="Z416" s="2" t="s">
        <v>4643</v>
      </c>
      <c r="AA416" s="2" t="s">
        <v>103</v>
      </c>
      <c r="AB416" s="2" t="s">
        <v>102</v>
      </c>
      <c r="AD416" s="2" t="s">
        <v>102</v>
      </c>
      <c r="AF416" s="2" t="s">
        <v>102</v>
      </c>
      <c r="AG416" s="2" t="s">
        <v>103</v>
      </c>
      <c r="AH416" s="2" t="s">
        <v>102</v>
      </c>
      <c r="AI416" s="2" t="s">
        <v>279</v>
      </c>
      <c r="AL416" s="2" t="s">
        <v>382</v>
      </c>
      <c r="AM416" s="2" t="s">
        <v>102</v>
      </c>
      <c r="AN416" s="2" t="s">
        <v>102</v>
      </c>
      <c r="AO416" s="2" t="s">
        <v>102</v>
      </c>
      <c r="AP416" s="2" t="s">
        <v>102</v>
      </c>
      <c r="AQ416" s="2" t="s">
        <v>102</v>
      </c>
      <c r="AR416" s="2" t="s">
        <v>102</v>
      </c>
      <c r="AS416" s="2" t="s">
        <v>102</v>
      </c>
      <c r="AT416" s="2" t="s">
        <v>102</v>
      </c>
      <c r="AU416" s="2" t="s">
        <v>102</v>
      </c>
      <c r="AV416" s="2" t="s">
        <v>102</v>
      </c>
      <c r="AW416" s="2" t="s">
        <v>102</v>
      </c>
      <c r="AX416" s="2" t="s">
        <v>102</v>
      </c>
      <c r="AY416" s="2" t="s">
        <v>102</v>
      </c>
      <c r="AZ416" s="2" t="s">
        <v>102</v>
      </c>
      <c r="BB416" s="2" t="s">
        <v>102</v>
      </c>
      <c r="BD416" s="2" t="s">
        <v>102</v>
      </c>
      <c r="BE416" s="2" t="s">
        <v>102</v>
      </c>
      <c r="BF416" s="2" t="s">
        <v>102</v>
      </c>
      <c r="BG416" s="2" t="s">
        <v>102</v>
      </c>
      <c r="BH416" s="2" t="s">
        <v>102</v>
      </c>
      <c r="BI416" s="2" t="s">
        <v>102</v>
      </c>
      <c r="BJ416" s="2" t="s">
        <v>102</v>
      </c>
      <c r="BK416" s="2" t="s">
        <v>102</v>
      </c>
      <c r="BL416" s="2" t="s">
        <v>102</v>
      </c>
      <c r="BM416" s="2" t="s">
        <v>102</v>
      </c>
      <c r="BN416" s="2" t="s">
        <v>102</v>
      </c>
      <c r="BO416" s="2" t="s">
        <v>102</v>
      </c>
      <c r="BP416" s="2" t="s">
        <v>102</v>
      </c>
      <c r="BQ416" s="2" t="s">
        <v>102</v>
      </c>
      <c r="BR416" s="2" t="s">
        <v>102</v>
      </c>
      <c r="BS416" s="2" t="s">
        <v>102</v>
      </c>
      <c r="BT416" s="2" t="s">
        <v>102</v>
      </c>
      <c r="BU416" s="2" t="s">
        <v>103</v>
      </c>
      <c r="BV416" s="2" t="s">
        <v>102</v>
      </c>
      <c r="BW416" s="2" t="s">
        <v>102</v>
      </c>
      <c r="BX416" s="2" t="s">
        <v>102</v>
      </c>
      <c r="BY416" s="2" t="s">
        <v>102</v>
      </c>
      <c r="BZ416" s="2" t="s">
        <v>102</v>
      </c>
      <c r="CA416" s="2" t="s">
        <v>102</v>
      </c>
      <c r="CB416" s="2" t="s">
        <v>102</v>
      </c>
      <c r="CC416" s="2" t="s">
        <v>102</v>
      </c>
      <c r="CD416" s="2" t="s">
        <v>102</v>
      </c>
      <c r="CE416" s="2" t="s">
        <v>102</v>
      </c>
      <c r="CF416" s="2" t="s">
        <v>102</v>
      </c>
      <c r="CG416" s="2" t="s">
        <v>102</v>
      </c>
      <c r="CH416" s="2" t="s">
        <v>102</v>
      </c>
      <c r="CI416" s="2" t="s">
        <v>102</v>
      </c>
      <c r="CJ416" s="2" t="s">
        <v>102</v>
      </c>
      <c r="CK416" s="2" t="s">
        <v>102</v>
      </c>
      <c r="CL416" s="2" t="s">
        <v>102</v>
      </c>
      <c r="CM416" s="2" t="s">
        <v>102</v>
      </c>
      <c r="CN416" s="2" t="s">
        <v>102</v>
      </c>
      <c r="CO416" s="2" t="s">
        <v>102</v>
      </c>
      <c r="CP416" s="2" t="s">
        <v>102</v>
      </c>
      <c r="CQ416" s="2" t="s">
        <v>102</v>
      </c>
      <c r="CR416" s="2" t="s">
        <v>102</v>
      </c>
      <c r="CS416" s="2" t="s">
        <v>102</v>
      </c>
      <c r="CT416" s="2" t="s">
        <v>102</v>
      </c>
      <c r="CU416" s="2" t="s">
        <v>102</v>
      </c>
    </row>
    <row r="417" spans="1:99" x14ac:dyDescent="0.3">
      <c r="A417" s="2" t="s">
        <v>112</v>
      </c>
      <c r="B417" s="2">
        <v>160906</v>
      </c>
      <c r="C417" s="2" t="s">
        <v>7938</v>
      </c>
      <c r="D417" s="2" t="s">
        <v>792</v>
      </c>
      <c r="E417" s="2" t="s">
        <v>7939</v>
      </c>
      <c r="F417" s="2" t="s">
        <v>7939</v>
      </c>
      <c r="G417" s="2" t="s">
        <v>7940</v>
      </c>
      <c r="I417" s="2" t="s">
        <v>212</v>
      </c>
      <c r="J417" s="2" t="s">
        <v>134</v>
      </c>
      <c r="K417" s="2" t="s">
        <v>101</v>
      </c>
      <c r="L417" s="2">
        <v>94301</v>
      </c>
      <c r="M417" s="2" t="s">
        <v>7941</v>
      </c>
      <c r="N417" s="2" t="s">
        <v>7942</v>
      </c>
      <c r="U417" s="2" t="s">
        <v>798</v>
      </c>
      <c r="V417" s="3">
        <v>40997</v>
      </c>
      <c r="W417" s="3">
        <v>41365</v>
      </c>
      <c r="X417" s="4">
        <v>41183</v>
      </c>
      <c r="Y417" s="2" t="s">
        <v>103</v>
      </c>
      <c r="Z417" s="2" t="s">
        <v>7943</v>
      </c>
      <c r="AA417" s="2" t="s">
        <v>102</v>
      </c>
      <c r="AB417" s="2" t="s">
        <v>102</v>
      </c>
      <c r="AD417" s="2" t="s">
        <v>102</v>
      </c>
      <c r="AF417" s="2" t="s">
        <v>103</v>
      </c>
      <c r="AG417" s="2" t="s">
        <v>102</v>
      </c>
      <c r="AH417" s="2" t="s">
        <v>102</v>
      </c>
      <c r="AI417" s="2" t="s">
        <v>104</v>
      </c>
      <c r="AK417" s="2" t="s">
        <v>134</v>
      </c>
      <c r="AL417" s="2" t="s">
        <v>101</v>
      </c>
      <c r="AM417" s="2" t="s">
        <v>102</v>
      </c>
      <c r="AN417" s="2" t="s">
        <v>102</v>
      </c>
      <c r="AO417" s="2" t="s">
        <v>102</v>
      </c>
      <c r="AP417" s="2" t="s">
        <v>102</v>
      </c>
      <c r="AQ417" s="2" t="s">
        <v>102</v>
      </c>
      <c r="AR417" s="2" t="s">
        <v>102</v>
      </c>
      <c r="AS417" s="2" t="s">
        <v>102</v>
      </c>
      <c r="AT417" s="2" t="s">
        <v>102</v>
      </c>
      <c r="AU417" s="2" t="s">
        <v>102</v>
      </c>
      <c r="AV417" s="2" t="s">
        <v>102</v>
      </c>
      <c r="AW417" s="2" t="s">
        <v>102</v>
      </c>
      <c r="AX417" s="2" t="s">
        <v>102</v>
      </c>
      <c r="AY417" s="2" t="s">
        <v>102</v>
      </c>
      <c r="AZ417" s="2" t="s">
        <v>102</v>
      </c>
      <c r="BB417" s="2" t="s">
        <v>102</v>
      </c>
      <c r="BD417" s="2" t="s">
        <v>102</v>
      </c>
      <c r="BE417" s="2" t="s">
        <v>102</v>
      </c>
      <c r="BF417" s="2" t="s">
        <v>103</v>
      </c>
      <c r="BG417" s="2" t="s">
        <v>102</v>
      </c>
      <c r="BH417" s="2" t="s">
        <v>102</v>
      </c>
      <c r="BI417" s="2" t="s">
        <v>102</v>
      </c>
      <c r="BJ417" s="2" t="s">
        <v>102</v>
      </c>
      <c r="BK417" s="2" t="s">
        <v>102</v>
      </c>
      <c r="BL417" s="2" t="s">
        <v>102</v>
      </c>
      <c r="BM417" s="2" t="s">
        <v>102</v>
      </c>
      <c r="BN417" s="2" t="s">
        <v>102</v>
      </c>
      <c r="BO417" s="2" t="s">
        <v>102</v>
      </c>
      <c r="BP417" s="2" t="s">
        <v>102</v>
      </c>
      <c r="BQ417" s="2" t="s">
        <v>102</v>
      </c>
      <c r="BR417" s="2" t="s">
        <v>102</v>
      </c>
      <c r="BS417" s="2" t="s">
        <v>102</v>
      </c>
      <c r="BT417" s="2" t="s">
        <v>103</v>
      </c>
      <c r="BU417" s="2" t="s">
        <v>103</v>
      </c>
      <c r="BV417" s="2" t="s">
        <v>102</v>
      </c>
      <c r="BW417" s="2" t="s">
        <v>102</v>
      </c>
      <c r="BX417" s="2" t="s">
        <v>102</v>
      </c>
      <c r="BY417" s="2" t="s">
        <v>102</v>
      </c>
      <c r="BZ417" s="2" t="s">
        <v>102</v>
      </c>
      <c r="CA417" s="2" t="s">
        <v>102</v>
      </c>
      <c r="CB417" s="2" t="s">
        <v>102</v>
      </c>
      <c r="CC417" s="2" t="s">
        <v>102</v>
      </c>
      <c r="CD417" s="2" t="s">
        <v>102</v>
      </c>
      <c r="CE417" s="2" t="s">
        <v>102</v>
      </c>
      <c r="CF417" s="2" t="s">
        <v>102</v>
      </c>
      <c r="CG417" s="2" t="s">
        <v>102</v>
      </c>
      <c r="CH417" s="2" t="s">
        <v>102</v>
      </c>
      <c r="CI417" s="2" t="s">
        <v>102</v>
      </c>
      <c r="CJ417" s="2" t="s">
        <v>102</v>
      </c>
      <c r="CK417" s="2" t="s">
        <v>102</v>
      </c>
      <c r="CL417" s="2" t="s">
        <v>102</v>
      </c>
      <c r="CM417" s="2" t="s">
        <v>102</v>
      </c>
      <c r="CN417" s="2" t="s">
        <v>102</v>
      </c>
      <c r="CO417" s="2" t="s">
        <v>102</v>
      </c>
      <c r="CP417" s="2" t="s">
        <v>102</v>
      </c>
      <c r="CQ417" s="2" t="s">
        <v>102</v>
      </c>
      <c r="CR417" s="2" t="s">
        <v>102</v>
      </c>
      <c r="CS417" s="2" t="s">
        <v>102</v>
      </c>
      <c r="CT417" s="2" t="s">
        <v>102</v>
      </c>
      <c r="CU417" s="2" t="s">
        <v>102</v>
      </c>
    </row>
    <row r="418" spans="1:99" x14ac:dyDescent="0.3">
      <c r="A418" s="2" t="s">
        <v>112</v>
      </c>
      <c r="B418" s="2">
        <v>160912</v>
      </c>
      <c r="C418" s="2" t="s">
        <v>8848</v>
      </c>
      <c r="D418" s="2" t="s">
        <v>792</v>
      </c>
      <c r="E418" s="2" t="s">
        <v>8849</v>
      </c>
      <c r="F418" s="2" t="s">
        <v>8849</v>
      </c>
      <c r="G418" s="2" t="s">
        <v>8850</v>
      </c>
      <c r="H418" s="2" t="s">
        <v>8851</v>
      </c>
      <c r="I418" s="2" t="s">
        <v>212</v>
      </c>
      <c r="J418" s="2" t="s">
        <v>134</v>
      </c>
      <c r="K418" s="2" t="s">
        <v>101</v>
      </c>
      <c r="L418" s="2" t="s">
        <v>8852</v>
      </c>
      <c r="M418" s="2" t="s">
        <v>8853</v>
      </c>
      <c r="N418" s="2" t="s">
        <v>8854</v>
      </c>
      <c r="U418" s="2" t="s">
        <v>798</v>
      </c>
      <c r="V418" s="3">
        <v>40998</v>
      </c>
      <c r="W418" s="3">
        <v>41429</v>
      </c>
      <c r="X418" s="4">
        <v>41183</v>
      </c>
      <c r="Y418" s="2" t="s">
        <v>103</v>
      </c>
      <c r="Z418" s="2" t="s">
        <v>8855</v>
      </c>
      <c r="AA418" s="2" t="s">
        <v>102</v>
      </c>
      <c r="AB418" s="2" t="s">
        <v>102</v>
      </c>
      <c r="AD418" s="2" t="s">
        <v>102</v>
      </c>
      <c r="AF418" s="2" t="s">
        <v>102</v>
      </c>
      <c r="AG418" s="2" t="s">
        <v>103</v>
      </c>
      <c r="AH418" s="2" t="s">
        <v>102</v>
      </c>
      <c r="AI418" s="2" t="s">
        <v>108</v>
      </c>
      <c r="AK418" s="2" t="s">
        <v>134</v>
      </c>
      <c r="AL418" s="2" t="s">
        <v>101</v>
      </c>
      <c r="AM418" s="2" t="s">
        <v>102</v>
      </c>
      <c r="AN418" s="2" t="s">
        <v>102</v>
      </c>
      <c r="AO418" s="2" t="s">
        <v>102</v>
      </c>
      <c r="AP418" s="2" t="s">
        <v>102</v>
      </c>
      <c r="AQ418" s="2" t="s">
        <v>102</v>
      </c>
      <c r="AR418" s="2" t="s">
        <v>102</v>
      </c>
      <c r="AS418" s="2" t="s">
        <v>102</v>
      </c>
      <c r="AT418" s="2" t="s">
        <v>102</v>
      </c>
      <c r="AU418" s="2" t="s">
        <v>102</v>
      </c>
      <c r="AV418" s="2" t="s">
        <v>102</v>
      </c>
      <c r="AW418" s="2" t="s">
        <v>102</v>
      </c>
      <c r="AX418" s="2" t="s">
        <v>102</v>
      </c>
      <c r="AY418" s="2" t="s">
        <v>102</v>
      </c>
      <c r="AZ418" s="2" t="s">
        <v>102</v>
      </c>
      <c r="BB418" s="2" t="s">
        <v>103</v>
      </c>
      <c r="BC418" s="2" t="s">
        <v>103</v>
      </c>
      <c r="BD418" s="2" t="s">
        <v>102</v>
      </c>
      <c r="BE418" s="2" t="s">
        <v>102</v>
      </c>
      <c r="BF418" s="2" t="s">
        <v>102</v>
      </c>
      <c r="BG418" s="2" t="s">
        <v>102</v>
      </c>
      <c r="BH418" s="2" t="s">
        <v>102</v>
      </c>
      <c r="BI418" s="2" t="s">
        <v>102</v>
      </c>
      <c r="BJ418" s="2" t="s">
        <v>102</v>
      </c>
      <c r="BK418" s="2" t="s">
        <v>102</v>
      </c>
      <c r="BL418" s="2" t="s">
        <v>102</v>
      </c>
      <c r="BM418" s="2" t="s">
        <v>102</v>
      </c>
      <c r="BN418" s="2" t="s">
        <v>102</v>
      </c>
      <c r="BO418" s="2" t="s">
        <v>102</v>
      </c>
      <c r="BP418" s="2" t="s">
        <v>102</v>
      </c>
      <c r="BQ418" s="2" t="s">
        <v>102</v>
      </c>
      <c r="BR418" s="2" t="s">
        <v>102</v>
      </c>
      <c r="BS418" s="2" t="s">
        <v>102</v>
      </c>
      <c r="BT418" s="2" t="s">
        <v>103</v>
      </c>
      <c r="BU418" s="2" t="s">
        <v>103</v>
      </c>
      <c r="BV418" s="2" t="s">
        <v>102</v>
      </c>
      <c r="BW418" s="2" t="s">
        <v>102</v>
      </c>
      <c r="BX418" s="2" t="s">
        <v>102</v>
      </c>
      <c r="BY418" s="2" t="s">
        <v>102</v>
      </c>
      <c r="BZ418" s="2" t="s">
        <v>102</v>
      </c>
      <c r="CA418" s="2" t="s">
        <v>102</v>
      </c>
      <c r="CB418" s="2" t="s">
        <v>102</v>
      </c>
      <c r="CC418" s="2" t="s">
        <v>102</v>
      </c>
      <c r="CD418" s="2" t="s">
        <v>102</v>
      </c>
      <c r="CE418" s="2" t="s">
        <v>102</v>
      </c>
      <c r="CF418" s="2" t="s">
        <v>102</v>
      </c>
      <c r="CG418" s="2" t="s">
        <v>102</v>
      </c>
      <c r="CH418" s="2" t="s">
        <v>102</v>
      </c>
      <c r="CI418" s="2" t="s">
        <v>102</v>
      </c>
      <c r="CJ418" s="2" t="s">
        <v>102</v>
      </c>
      <c r="CK418" s="2" t="s">
        <v>102</v>
      </c>
      <c r="CL418" s="2" t="s">
        <v>102</v>
      </c>
      <c r="CM418" s="2" t="s">
        <v>102</v>
      </c>
      <c r="CN418" s="2" t="s">
        <v>102</v>
      </c>
      <c r="CO418" s="2" t="s">
        <v>102</v>
      </c>
      <c r="CP418" s="2" t="s">
        <v>102</v>
      </c>
      <c r="CQ418" s="2" t="s">
        <v>102</v>
      </c>
      <c r="CR418" s="2" t="s">
        <v>102</v>
      </c>
      <c r="CS418" s="2" t="s">
        <v>102</v>
      </c>
      <c r="CT418" s="2" t="s">
        <v>102</v>
      </c>
      <c r="CU418" s="2" t="s">
        <v>102</v>
      </c>
    </row>
    <row r="419" spans="1:99" x14ac:dyDescent="0.3">
      <c r="A419" s="2" t="s">
        <v>135</v>
      </c>
      <c r="B419" s="2">
        <v>160916</v>
      </c>
      <c r="C419" s="2" t="s">
        <v>4986</v>
      </c>
      <c r="D419" s="2" t="s">
        <v>792</v>
      </c>
      <c r="E419" s="2" t="s">
        <v>4987</v>
      </c>
      <c r="F419" s="2" t="s">
        <v>4987</v>
      </c>
      <c r="G419" s="2" t="s">
        <v>4988</v>
      </c>
      <c r="I419" s="2" t="s">
        <v>146</v>
      </c>
      <c r="J419" s="2" t="s">
        <v>134</v>
      </c>
      <c r="K419" s="2" t="s">
        <v>101</v>
      </c>
      <c r="L419" s="2">
        <v>90049</v>
      </c>
      <c r="M419" s="2" t="s">
        <v>4989</v>
      </c>
      <c r="N419" s="2" t="s">
        <v>4990</v>
      </c>
      <c r="U419" s="2" t="s">
        <v>798</v>
      </c>
      <c r="V419" s="3">
        <v>40995</v>
      </c>
      <c r="W419" s="3">
        <v>41361</v>
      </c>
      <c r="X419" s="4">
        <v>41183</v>
      </c>
      <c r="Y419" s="2" t="s">
        <v>102</v>
      </c>
      <c r="AA419" s="2" t="s">
        <v>102</v>
      </c>
      <c r="AB419" s="2" t="s">
        <v>102</v>
      </c>
      <c r="AD419" s="2" t="s">
        <v>102</v>
      </c>
      <c r="AF419" s="2" t="s">
        <v>102</v>
      </c>
      <c r="AG419" s="2" t="s">
        <v>103</v>
      </c>
      <c r="AH419" s="2" t="s">
        <v>102</v>
      </c>
      <c r="AI419" s="2" t="s">
        <v>104</v>
      </c>
      <c r="AK419" s="2" t="s">
        <v>134</v>
      </c>
      <c r="AL419" s="2" t="s">
        <v>101</v>
      </c>
      <c r="AM419" s="2" t="s">
        <v>102</v>
      </c>
      <c r="AN419" s="2" t="s">
        <v>102</v>
      </c>
      <c r="AO419" s="2" t="s">
        <v>102</v>
      </c>
      <c r="AP419" s="2" t="s">
        <v>102</v>
      </c>
      <c r="AQ419" s="2" t="s">
        <v>102</v>
      </c>
      <c r="AR419" s="2" t="s">
        <v>102</v>
      </c>
      <c r="AS419" s="2" t="s">
        <v>102</v>
      </c>
      <c r="AT419" s="2" t="s">
        <v>102</v>
      </c>
      <c r="AU419" s="2" t="s">
        <v>102</v>
      </c>
      <c r="AV419" s="2" t="s">
        <v>102</v>
      </c>
      <c r="AW419" s="2" t="s">
        <v>102</v>
      </c>
      <c r="AX419" s="2" t="s">
        <v>102</v>
      </c>
      <c r="AY419" s="2" t="s">
        <v>102</v>
      </c>
      <c r="AZ419" s="2" t="s">
        <v>102</v>
      </c>
      <c r="BB419" s="2" t="s">
        <v>102</v>
      </c>
      <c r="BD419" s="2" t="s">
        <v>102</v>
      </c>
      <c r="BE419" s="2" t="s">
        <v>102</v>
      </c>
      <c r="BF419" s="2" t="s">
        <v>102</v>
      </c>
      <c r="BG419" s="2" t="s">
        <v>102</v>
      </c>
      <c r="BH419" s="2" t="s">
        <v>102</v>
      </c>
      <c r="BI419" s="2" t="s">
        <v>102</v>
      </c>
      <c r="BJ419" s="2" t="s">
        <v>102</v>
      </c>
      <c r="BK419" s="2" t="s">
        <v>102</v>
      </c>
      <c r="BL419" s="2" t="s">
        <v>102</v>
      </c>
      <c r="BM419" s="2" t="s">
        <v>102</v>
      </c>
      <c r="BN419" s="2" t="s">
        <v>102</v>
      </c>
      <c r="BO419" s="2" t="s">
        <v>102</v>
      </c>
      <c r="BP419" s="2" t="s">
        <v>102</v>
      </c>
      <c r="BQ419" s="2" t="s">
        <v>102</v>
      </c>
      <c r="BR419" s="2" t="s">
        <v>102</v>
      </c>
      <c r="BS419" s="2" t="s">
        <v>102</v>
      </c>
      <c r="BT419" s="2" t="s">
        <v>102</v>
      </c>
      <c r="BU419" s="2" t="s">
        <v>103</v>
      </c>
      <c r="BV419" s="2" t="s">
        <v>102</v>
      </c>
      <c r="BW419" s="2" t="s">
        <v>102</v>
      </c>
      <c r="BX419" s="2" t="s">
        <v>102</v>
      </c>
      <c r="BY419" s="2" t="s">
        <v>102</v>
      </c>
      <c r="BZ419" s="2" t="s">
        <v>102</v>
      </c>
      <c r="CA419" s="2" t="s">
        <v>102</v>
      </c>
      <c r="CB419" s="2" t="s">
        <v>102</v>
      </c>
      <c r="CC419" s="2" t="s">
        <v>102</v>
      </c>
      <c r="CD419" s="2" t="s">
        <v>102</v>
      </c>
      <c r="CE419" s="2" t="s">
        <v>102</v>
      </c>
      <c r="CF419" s="2" t="s">
        <v>102</v>
      </c>
      <c r="CG419" s="2" t="s">
        <v>102</v>
      </c>
      <c r="CH419" s="2" t="s">
        <v>102</v>
      </c>
      <c r="CI419" s="2" t="s">
        <v>102</v>
      </c>
      <c r="CJ419" s="2" t="s">
        <v>102</v>
      </c>
      <c r="CK419" s="2" t="s">
        <v>102</v>
      </c>
      <c r="CL419" s="2" t="s">
        <v>102</v>
      </c>
      <c r="CM419" s="2" t="s">
        <v>102</v>
      </c>
      <c r="CN419" s="2" t="s">
        <v>102</v>
      </c>
      <c r="CO419" s="2" t="s">
        <v>102</v>
      </c>
      <c r="CP419" s="2" t="s">
        <v>102</v>
      </c>
      <c r="CQ419" s="2" t="s">
        <v>102</v>
      </c>
      <c r="CR419" s="2" t="s">
        <v>102</v>
      </c>
      <c r="CS419" s="2" t="s">
        <v>102</v>
      </c>
      <c r="CT419" s="2" t="s">
        <v>102</v>
      </c>
      <c r="CU419" s="2" t="s">
        <v>102</v>
      </c>
    </row>
    <row r="420" spans="1:99" x14ac:dyDescent="0.3">
      <c r="A420" s="2" t="s">
        <v>98</v>
      </c>
      <c r="B420" s="2">
        <v>160921</v>
      </c>
      <c r="C420" s="2" t="s">
        <v>7633</v>
      </c>
      <c r="D420" s="2" t="s">
        <v>792</v>
      </c>
      <c r="E420" s="2" t="s">
        <v>7634</v>
      </c>
      <c r="F420" s="2" t="s">
        <v>7634</v>
      </c>
      <c r="G420" s="2" t="s">
        <v>1627</v>
      </c>
      <c r="H420" s="2" t="s">
        <v>412</v>
      </c>
      <c r="I420" s="2" t="s">
        <v>263</v>
      </c>
      <c r="J420" s="2" t="s">
        <v>174</v>
      </c>
      <c r="K420" s="2" t="s">
        <v>101</v>
      </c>
      <c r="L420" s="2">
        <v>2451</v>
      </c>
      <c r="M420" s="2" t="s">
        <v>7635</v>
      </c>
      <c r="N420" s="2" t="s">
        <v>7636</v>
      </c>
      <c r="U420" s="2" t="s">
        <v>798</v>
      </c>
      <c r="V420" s="3">
        <v>40997</v>
      </c>
      <c r="W420" s="3">
        <v>41359</v>
      </c>
      <c r="X420" s="4">
        <v>41183</v>
      </c>
      <c r="Y420" s="2" t="s">
        <v>103</v>
      </c>
      <c r="Z420" s="2" t="s">
        <v>7637</v>
      </c>
      <c r="AA420" s="2" t="s">
        <v>102</v>
      </c>
      <c r="AB420" s="2" t="s">
        <v>102</v>
      </c>
      <c r="AD420" s="2" t="s">
        <v>102</v>
      </c>
      <c r="AF420" s="2" t="s">
        <v>103</v>
      </c>
      <c r="AG420" s="2" t="s">
        <v>102</v>
      </c>
      <c r="AH420" s="2" t="s">
        <v>102</v>
      </c>
      <c r="AI420" s="2" t="s">
        <v>108</v>
      </c>
      <c r="AK420" s="2" t="s">
        <v>174</v>
      </c>
      <c r="AL420" s="2" t="s">
        <v>101</v>
      </c>
      <c r="AM420" s="2" t="s">
        <v>102</v>
      </c>
      <c r="AN420" s="2" t="s">
        <v>102</v>
      </c>
      <c r="AO420" s="2" t="s">
        <v>102</v>
      </c>
      <c r="AP420" s="2" t="s">
        <v>102</v>
      </c>
      <c r="AQ420" s="2" t="s">
        <v>102</v>
      </c>
      <c r="AR420" s="2" t="s">
        <v>102</v>
      </c>
      <c r="AS420" s="2" t="s">
        <v>102</v>
      </c>
      <c r="AT420" s="2" t="s">
        <v>102</v>
      </c>
      <c r="AU420" s="2" t="s">
        <v>102</v>
      </c>
      <c r="AV420" s="2" t="s">
        <v>102</v>
      </c>
      <c r="AW420" s="2" t="s">
        <v>102</v>
      </c>
      <c r="AX420" s="2" t="s">
        <v>102</v>
      </c>
      <c r="AY420" s="2" t="s">
        <v>102</v>
      </c>
      <c r="AZ420" s="2" t="s">
        <v>102</v>
      </c>
      <c r="BB420" s="2" t="s">
        <v>103</v>
      </c>
      <c r="BC420" s="2" t="s">
        <v>102</v>
      </c>
      <c r="BD420" s="2" t="s">
        <v>102</v>
      </c>
      <c r="BE420" s="2" t="s">
        <v>102</v>
      </c>
      <c r="BF420" s="2" t="s">
        <v>103</v>
      </c>
      <c r="BG420" s="2" t="s">
        <v>102</v>
      </c>
      <c r="BH420" s="2" t="s">
        <v>102</v>
      </c>
      <c r="BI420" s="2" t="s">
        <v>102</v>
      </c>
      <c r="BJ420" s="2" t="s">
        <v>103</v>
      </c>
      <c r="BK420" s="2" t="s">
        <v>102</v>
      </c>
      <c r="BL420" s="2" t="s">
        <v>102</v>
      </c>
      <c r="BM420" s="2" t="s">
        <v>102</v>
      </c>
      <c r="BN420" s="2" t="s">
        <v>102</v>
      </c>
      <c r="BO420" s="2" t="s">
        <v>102</v>
      </c>
      <c r="BP420" s="2" t="s">
        <v>102</v>
      </c>
      <c r="BQ420" s="2" t="s">
        <v>102</v>
      </c>
      <c r="BR420" s="2" t="s">
        <v>102</v>
      </c>
      <c r="BS420" s="2" t="s">
        <v>102</v>
      </c>
      <c r="BT420" s="2" t="s">
        <v>103</v>
      </c>
      <c r="BU420" s="2" t="s">
        <v>103</v>
      </c>
      <c r="BV420" s="2" t="s">
        <v>102</v>
      </c>
      <c r="BW420" s="2" t="s">
        <v>102</v>
      </c>
      <c r="BX420" s="2" t="s">
        <v>102</v>
      </c>
      <c r="BY420" s="2" t="s">
        <v>102</v>
      </c>
      <c r="BZ420" s="2" t="s">
        <v>102</v>
      </c>
      <c r="CA420" s="2" t="s">
        <v>102</v>
      </c>
      <c r="CB420" s="2" t="s">
        <v>102</v>
      </c>
      <c r="CC420" s="2" t="s">
        <v>102</v>
      </c>
      <c r="CD420" s="2" t="s">
        <v>102</v>
      </c>
      <c r="CE420" s="2" t="s">
        <v>102</v>
      </c>
      <c r="CF420" s="2" t="s">
        <v>102</v>
      </c>
      <c r="CG420" s="2" t="s">
        <v>102</v>
      </c>
      <c r="CH420" s="2" t="s">
        <v>102</v>
      </c>
      <c r="CI420" s="2" t="s">
        <v>102</v>
      </c>
      <c r="CJ420" s="2" t="s">
        <v>102</v>
      </c>
      <c r="CK420" s="2" t="s">
        <v>102</v>
      </c>
      <c r="CL420" s="2" t="s">
        <v>102</v>
      </c>
      <c r="CM420" s="2" t="s">
        <v>102</v>
      </c>
      <c r="CN420" s="2" t="s">
        <v>102</v>
      </c>
      <c r="CO420" s="2" t="s">
        <v>102</v>
      </c>
      <c r="CP420" s="2" t="s">
        <v>102</v>
      </c>
      <c r="CQ420" s="2" t="s">
        <v>102</v>
      </c>
      <c r="CR420" s="2" t="s">
        <v>102</v>
      </c>
      <c r="CS420" s="2" t="s">
        <v>102</v>
      </c>
      <c r="CT420" s="2" t="s">
        <v>102</v>
      </c>
      <c r="CU420" s="2" t="s">
        <v>102</v>
      </c>
    </row>
    <row r="421" spans="1:99" x14ac:dyDescent="0.3">
      <c r="A421" s="2" t="s">
        <v>135</v>
      </c>
      <c r="B421" s="2">
        <v>160922</v>
      </c>
      <c r="C421" s="2" t="s">
        <v>2395</v>
      </c>
      <c r="D421" s="2" t="s">
        <v>792</v>
      </c>
      <c r="E421" s="2" t="s">
        <v>2396</v>
      </c>
      <c r="F421" s="2" t="s">
        <v>2396</v>
      </c>
      <c r="G421" s="2" t="s">
        <v>2016</v>
      </c>
      <c r="H421" s="2" t="s">
        <v>1195</v>
      </c>
      <c r="I421" s="2" t="s">
        <v>146</v>
      </c>
      <c r="J421" s="2" t="s">
        <v>134</v>
      </c>
      <c r="K421" s="2" t="s">
        <v>101</v>
      </c>
      <c r="L421" s="2">
        <v>90025</v>
      </c>
      <c r="M421" s="2" t="s">
        <v>2397</v>
      </c>
      <c r="N421" s="2" t="s">
        <v>2398</v>
      </c>
      <c r="O421" s="2" t="s">
        <v>2016</v>
      </c>
      <c r="P421" s="2" t="s">
        <v>1195</v>
      </c>
      <c r="Q421" s="2" t="s">
        <v>146</v>
      </c>
      <c r="R421" s="2" t="s">
        <v>134</v>
      </c>
      <c r="S421" s="2" t="s">
        <v>101</v>
      </c>
      <c r="T421" s="2">
        <v>90025</v>
      </c>
      <c r="U421" s="2" t="s">
        <v>798</v>
      </c>
      <c r="V421" s="3">
        <v>40953</v>
      </c>
      <c r="W421" s="3">
        <v>41344</v>
      </c>
      <c r="X421" s="4">
        <v>41183</v>
      </c>
      <c r="Y421" s="2" t="s">
        <v>103</v>
      </c>
      <c r="Z421" s="2" t="s">
        <v>2399</v>
      </c>
      <c r="AA421" s="2" t="s">
        <v>102</v>
      </c>
      <c r="AB421" s="2" t="s">
        <v>102</v>
      </c>
      <c r="AD421" s="2" t="s">
        <v>102</v>
      </c>
      <c r="AF421" s="2" t="s">
        <v>102</v>
      </c>
      <c r="AG421" s="2" t="s">
        <v>103</v>
      </c>
      <c r="AH421" s="2" t="s">
        <v>102</v>
      </c>
      <c r="AI421" s="2" t="s">
        <v>104</v>
      </c>
      <c r="AK421" s="2" t="s">
        <v>105</v>
      </c>
      <c r="AL421" s="2" t="s">
        <v>101</v>
      </c>
      <c r="AM421" s="2" t="s">
        <v>102</v>
      </c>
      <c r="AN421" s="2" t="s">
        <v>102</v>
      </c>
      <c r="AO421" s="2" t="s">
        <v>102</v>
      </c>
      <c r="AP421" s="2" t="s">
        <v>102</v>
      </c>
      <c r="AQ421" s="2" t="s">
        <v>102</v>
      </c>
      <c r="AR421" s="2" t="s">
        <v>102</v>
      </c>
      <c r="AS421" s="2" t="s">
        <v>102</v>
      </c>
      <c r="AT421" s="2" t="s">
        <v>102</v>
      </c>
      <c r="AU421" s="2" t="s">
        <v>102</v>
      </c>
      <c r="AV421" s="2" t="s">
        <v>102</v>
      </c>
      <c r="AW421" s="2" t="s">
        <v>102</v>
      </c>
      <c r="AX421" s="2" t="s">
        <v>102</v>
      </c>
      <c r="AY421" s="2" t="s">
        <v>102</v>
      </c>
      <c r="AZ421" s="2" t="s">
        <v>102</v>
      </c>
      <c r="BB421" s="2" t="s">
        <v>102</v>
      </c>
      <c r="BD421" s="2" t="s">
        <v>102</v>
      </c>
      <c r="BE421" s="2" t="s">
        <v>102</v>
      </c>
      <c r="BF421" s="2" t="s">
        <v>102</v>
      </c>
      <c r="BG421" s="2" t="s">
        <v>102</v>
      </c>
      <c r="BH421" s="2" t="s">
        <v>102</v>
      </c>
      <c r="BI421" s="2" t="s">
        <v>102</v>
      </c>
      <c r="BJ421" s="2" t="s">
        <v>102</v>
      </c>
      <c r="BK421" s="2" t="s">
        <v>102</v>
      </c>
      <c r="BL421" s="2" t="s">
        <v>102</v>
      </c>
      <c r="BM421" s="2" t="s">
        <v>102</v>
      </c>
      <c r="BN421" s="2" t="s">
        <v>102</v>
      </c>
      <c r="BO421" s="2" t="s">
        <v>102</v>
      </c>
      <c r="BP421" s="2" t="s">
        <v>102</v>
      </c>
      <c r="BQ421" s="2" t="s">
        <v>102</v>
      </c>
      <c r="BR421" s="2" t="s">
        <v>102</v>
      </c>
      <c r="BS421" s="2" t="s">
        <v>103</v>
      </c>
      <c r="BT421" s="2" t="s">
        <v>103</v>
      </c>
      <c r="BU421" s="2" t="s">
        <v>103</v>
      </c>
      <c r="BV421" s="2" t="s">
        <v>103</v>
      </c>
      <c r="BW421" s="2" t="s">
        <v>102</v>
      </c>
      <c r="BX421" s="2" t="s">
        <v>102</v>
      </c>
      <c r="BY421" s="2" t="s">
        <v>102</v>
      </c>
      <c r="BZ421" s="2" t="s">
        <v>102</v>
      </c>
      <c r="CA421" s="2" t="s">
        <v>102</v>
      </c>
      <c r="CB421" s="2" t="s">
        <v>102</v>
      </c>
      <c r="CC421" s="2" t="s">
        <v>102</v>
      </c>
      <c r="CD421" s="2" t="s">
        <v>102</v>
      </c>
      <c r="CE421" s="2" t="s">
        <v>102</v>
      </c>
      <c r="CF421" s="2" t="s">
        <v>102</v>
      </c>
      <c r="CG421" s="2" t="s">
        <v>102</v>
      </c>
      <c r="CH421" s="2" t="s">
        <v>102</v>
      </c>
      <c r="CI421" s="2" t="s">
        <v>102</v>
      </c>
      <c r="CJ421" s="2" t="s">
        <v>102</v>
      </c>
      <c r="CK421" s="2" t="s">
        <v>102</v>
      </c>
      <c r="CL421" s="2" t="s">
        <v>102</v>
      </c>
      <c r="CM421" s="2" t="s">
        <v>102</v>
      </c>
      <c r="CN421" s="2" t="s">
        <v>102</v>
      </c>
      <c r="CO421" s="2" t="s">
        <v>102</v>
      </c>
      <c r="CP421" s="2" t="s">
        <v>102</v>
      </c>
      <c r="CQ421" s="2" t="s">
        <v>102</v>
      </c>
      <c r="CR421" s="2" t="s">
        <v>102</v>
      </c>
      <c r="CS421" s="2" t="s">
        <v>102</v>
      </c>
      <c r="CT421" s="2" t="s">
        <v>102</v>
      </c>
      <c r="CU421" s="2" t="s">
        <v>102</v>
      </c>
    </row>
    <row r="422" spans="1:99" x14ac:dyDescent="0.3">
      <c r="A422" s="2" t="s">
        <v>116</v>
      </c>
      <c r="B422" s="2">
        <v>160926</v>
      </c>
      <c r="C422" s="2" t="s">
        <v>3232</v>
      </c>
      <c r="D422" s="2" t="s">
        <v>792</v>
      </c>
      <c r="E422" s="2" t="s">
        <v>3233</v>
      </c>
      <c r="F422" s="2" t="s">
        <v>3233</v>
      </c>
      <c r="G422" s="2" t="s">
        <v>3234</v>
      </c>
      <c r="H422" s="2" t="s">
        <v>187</v>
      </c>
      <c r="I422" s="2" t="s">
        <v>3235</v>
      </c>
      <c r="J422" s="2" t="s">
        <v>117</v>
      </c>
      <c r="K422" s="2" t="s">
        <v>101</v>
      </c>
      <c r="L422" s="2">
        <v>77477</v>
      </c>
      <c r="M422" s="2" t="s">
        <v>3236</v>
      </c>
      <c r="N422" s="2" t="s">
        <v>3237</v>
      </c>
      <c r="O422" s="2" t="s">
        <v>3238</v>
      </c>
      <c r="Q422" s="2" t="s">
        <v>3235</v>
      </c>
      <c r="R422" s="2" t="s">
        <v>117</v>
      </c>
      <c r="S422" s="2" t="s">
        <v>101</v>
      </c>
      <c r="T422" s="2" t="s">
        <v>3239</v>
      </c>
      <c r="U422" s="2" t="s">
        <v>798</v>
      </c>
      <c r="V422" s="3">
        <v>40981</v>
      </c>
      <c r="W422" s="3">
        <v>41337</v>
      </c>
      <c r="X422" s="4">
        <v>41183</v>
      </c>
      <c r="Y422" s="2" t="s">
        <v>103</v>
      </c>
      <c r="Z422" s="2" t="s">
        <v>3240</v>
      </c>
      <c r="AA422" s="2" t="s">
        <v>102</v>
      </c>
      <c r="AB422" s="2" t="s">
        <v>102</v>
      </c>
      <c r="AD422" s="2" t="s">
        <v>102</v>
      </c>
      <c r="AF422" s="2" t="s">
        <v>102</v>
      </c>
      <c r="AG422" s="2" t="s">
        <v>103</v>
      </c>
      <c r="AH422" s="2" t="s">
        <v>102</v>
      </c>
      <c r="AI422" s="2" t="s">
        <v>108</v>
      </c>
      <c r="AK422" s="2" t="s">
        <v>117</v>
      </c>
      <c r="AL422" s="2" t="s">
        <v>101</v>
      </c>
      <c r="AM422" s="2" t="s">
        <v>102</v>
      </c>
      <c r="AN422" s="2" t="s">
        <v>102</v>
      </c>
      <c r="AO422" s="2" t="s">
        <v>102</v>
      </c>
      <c r="AP422" s="2" t="s">
        <v>102</v>
      </c>
      <c r="AQ422" s="2" t="s">
        <v>102</v>
      </c>
      <c r="AR422" s="2" t="s">
        <v>102</v>
      </c>
      <c r="AS422" s="2" t="s">
        <v>102</v>
      </c>
      <c r="AT422" s="2" t="s">
        <v>102</v>
      </c>
      <c r="AU422" s="2" t="s">
        <v>102</v>
      </c>
      <c r="AV422" s="2" t="s">
        <v>102</v>
      </c>
      <c r="AW422" s="2" t="s">
        <v>102</v>
      </c>
      <c r="AX422" s="2" t="s">
        <v>102</v>
      </c>
      <c r="AY422" s="2" t="s">
        <v>102</v>
      </c>
      <c r="AZ422" s="2" t="s">
        <v>102</v>
      </c>
      <c r="BB422" s="2" t="s">
        <v>102</v>
      </c>
      <c r="BD422" s="2" t="s">
        <v>102</v>
      </c>
      <c r="BE422" s="2" t="s">
        <v>102</v>
      </c>
      <c r="BF422" s="2" t="s">
        <v>103</v>
      </c>
      <c r="BG422" s="2" t="s">
        <v>102</v>
      </c>
      <c r="BH422" s="2" t="s">
        <v>102</v>
      </c>
      <c r="BI422" s="2" t="s">
        <v>102</v>
      </c>
      <c r="BJ422" s="2" t="s">
        <v>102</v>
      </c>
      <c r="BK422" s="2" t="s">
        <v>102</v>
      </c>
      <c r="BL422" s="2" t="s">
        <v>102</v>
      </c>
      <c r="BM422" s="2" t="s">
        <v>102</v>
      </c>
      <c r="BN422" s="2" t="s">
        <v>102</v>
      </c>
      <c r="BO422" s="2" t="s">
        <v>102</v>
      </c>
      <c r="BP422" s="2" t="s">
        <v>102</v>
      </c>
      <c r="BQ422" s="2" t="s">
        <v>102</v>
      </c>
      <c r="BR422" s="2" t="s">
        <v>102</v>
      </c>
      <c r="BS422" s="2" t="s">
        <v>102</v>
      </c>
      <c r="BT422" s="2" t="s">
        <v>103</v>
      </c>
      <c r="BU422" s="2" t="s">
        <v>103</v>
      </c>
      <c r="BV422" s="2" t="s">
        <v>102</v>
      </c>
      <c r="BW422" s="2" t="s">
        <v>102</v>
      </c>
      <c r="BX422" s="2" t="s">
        <v>102</v>
      </c>
      <c r="BY422" s="2" t="s">
        <v>102</v>
      </c>
      <c r="BZ422" s="2" t="s">
        <v>102</v>
      </c>
      <c r="CA422" s="2" t="s">
        <v>102</v>
      </c>
      <c r="CB422" s="2" t="s">
        <v>102</v>
      </c>
      <c r="CC422" s="2" t="s">
        <v>102</v>
      </c>
      <c r="CD422" s="2" t="s">
        <v>102</v>
      </c>
      <c r="CE422" s="2" t="s">
        <v>102</v>
      </c>
      <c r="CF422" s="2" t="s">
        <v>102</v>
      </c>
      <c r="CG422" s="2" t="s">
        <v>102</v>
      </c>
      <c r="CH422" s="2" t="s">
        <v>102</v>
      </c>
      <c r="CI422" s="2" t="s">
        <v>102</v>
      </c>
      <c r="CJ422" s="2" t="s">
        <v>102</v>
      </c>
      <c r="CK422" s="2" t="s">
        <v>102</v>
      </c>
      <c r="CL422" s="2" t="s">
        <v>102</v>
      </c>
      <c r="CM422" s="2" t="s">
        <v>102</v>
      </c>
      <c r="CN422" s="2" t="s">
        <v>102</v>
      </c>
      <c r="CO422" s="2" t="s">
        <v>102</v>
      </c>
      <c r="CP422" s="2" t="s">
        <v>102</v>
      </c>
      <c r="CQ422" s="2" t="s">
        <v>102</v>
      </c>
      <c r="CR422" s="2" t="s">
        <v>102</v>
      </c>
      <c r="CS422" s="2" t="s">
        <v>102</v>
      </c>
      <c r="CT422" s="2" t="s">
        <v>102</v>
      </c>
      <c r="CU422" s="2" t="s">
        <v>102</v>
      </c>
    </row>
    <row r="423" spans="1:99" x14ac:dyDescent="0.3">
      <c r="A423" s="2" t="s">
        <v>98</v>
      </c>
      <c r="B423" s="2">
        <v>160933</v>
      </c>
      <c r="C423" s="2" t="s">
        <v>10217</v>
      </c>
      <c r="D423" s="2" t="s">
        <v>792</v>
      </c>
      <c r="E423" s="2" t="s">
        <v>10218</v>
      </c>
      <c r="F423" s="2" t="s">
        <v>10218</v>
      </c>
      <c r="G423" s="2" t="s">
        <v>10219</v>
      </c>
      <c r="H423" s="2" t="s">
        <v>1273</v>
      </c>
      <c r="I423" s="2" t="s">
        <v>173</v>
      </c>
      <c r="J423" s="2" t="s">
        <v>174</v>
      </c>
      <c r="K423" s="2" t="s">
        <v>101</v>
      </c>
      <c r="L423" s="2">
        <v>2108</v>
      </c>
      <c r="M423" s="2" t="s">
        <v>10220</v>
      </c>
      <c r="N423" s="2" t="s">
        <v>10221</v>
      </c>
      <c r="U423" s="2" t="s">
        <v>798</v>
      </c>
      <c r="V423" s="3">
        <v>40998</v>
      </c>
      <c r="W423" s="3">
        <v>41528</v>
      </c>
      <c r="X423" s="4">
        <v>41183</v>
      </c>
      <c r="Y423" s="2" t="s">
        <v>103</v>
      </c>
      <c r="Z423" s="2" t="s">
        <v>10222</v>
      </c>
      <c r="AA423" s="2" t="s">
        <v>103</v>
      </c>
      <c r="AB423" s="2" t="s">
        <v>102</v>
      </c>
      <c r="AD423" s="2" t="s">
        <v>102</v>
      </c>
      <c r="AF423" s="2" t="s">
        <v>103</v>
      </c>
      <c r="AG423" s="2" t="s">
        <v>102</v>
      </c>
      <c r="AH423" s="2" t="s">
        <v>102</v>
      </c>
      <c r="AI423" s="2" t="s">
        <v>104</v>
      </c>
      <c r="AK423" s="2" t="s">
        <v>105</v>
      </c>
      <c r="AL423" s="2" t="s">
        <v>101</v>
      </c>
      <c r="AM423" s="2" t="s">
        <v>102</v>
      </c>
      <c r="AN423" s="2" t="s">
        <v>102</v>
      </c>
      <c r="AO423" s="2" t="s">
        <v>102</v>
      </c>
      <c r="AP423" s="2" t="s">
        <v>102</v>
      </c>
      <c r="AQ423" s="2" t="s">
        <v>102</v>
      </c>
      <c r="AR423" s="2" t="s">
        <v>102</v>
      </c>
      <c r="AS423" s="2" t="s">
        <v>102</v>
      </c>
      <c r="AT423" s="2" t="s">
        <v>102</v>
      </c>
      <c r="AU423" s="2" t="s">
        <v>102</v>
      </c>
      <c r="AV423" s="2" t="s">
        <v>102</v>
      </c>
      <c r="AW423" s="2" t="s">
        <v>102</v>
      </c>
      <c r="AX423" s="2" t="s">
        <v>102</v>
      </c>
      <c r="AY423" s="2" t="s">
        <v>102</v>
      </c>
      <c r="AZ423" s="2" t="s">
        <v>102</v>
      </c>
      <c r="BB423" s="2" t="s">
        <v>102</v>
      </c>
      <c r="BD423" s="2" t="s">
        <v>102</v>
      </c>
      <c r="BE423" s="2" t="s">
        <v>102</v>
      </c>
      <c r="BF423" s="2" t="s">
        <v>103</v>
      </c>
      <c r="BG423" s="2" t="s">
        <v>102</v>
      </c>
      <c r="BH423" s="2" t="s">
        <v>102</v>
      </c>
      <c r="BI423" s="2" t="s">
        <v>102</v>
      </c>
      <c r="BJ423" s="2" t="s">
        <v>102</v>
      </c>
      <c r="BK423" s="2" t="s">
        <v>102</v>
      </c>
      <c r="BL423" s="2" t="s">
        <v>102</v>
      </c>
      <c r="BM423" s="2" t="s">
        <v>102</v>
      </c>
      <c r="BN423" s="2" t="s">
        <v>102</v>
      </c>
      <c r="BO423" s="2" t="s">
        <v>102</v>
      </c>
      <c r="BP423" s="2" t="s">
        <v>102</v>
      </c>
      <c r="BQ423" s="2" t="s">
        <v>102</v>
      </c>
      <c r="BR423" s="2" t="s">
        <v>102</v>
      </c>
      <c r="BS423" s="2" t="s">
        <v>102</v>
      </c>
      <c r="BT423" s="2" t="s">
        <v>103</v>
      </c>
      <c r="BU423" s="2" t="s">
        <v>103</v>
      </c>
      <c r="BV423" s="2" t="s">
        <v>103</v>
      </c>
      <c r="BW423" s="2" t="s">
        <v>102</v>
      </c>
      <c r="BX423" s="2" t="s">
        <v>102</v>
      </c>
      <c r="BY423" s="2" t="s">
        <v>102</v>
      </c>
      <c r="BZ423" s="2" t="s">
        <v>102</v>
      </c>
      <c r="CA423" s="2" t="s">
        <v>102</v>
      </c>
      <c r="CB423" s="2" t="s">
        <v>102</v>
      </c>
      <c r="CC423" s="2" t="s">
        <v>102</v>
      </c>
      <c r="CD423" s="2" t="s">
        <v>102</v>
      </c>
      <c r="CE423" s="2" t="s">
        <v>102</v>
      </c>
      <c r="CF423" s="2" t="s">
        <v>102</v>
      </c>
      <c r="CG423" s="2" t="s">
        <v>102</v>
      </c>
      <c r="CH423" s="2" t="s">
        <v>102</v>
      </c>
      <c r="CI423" s="2" t="s">
        <v>102</v>
      </c>
      <c r="CJ423" s="2" t="s">
        <v>102</v>
      </c>
      <c r="CK423" s="2" t="s">
        <v>102</v>
      </c>
      <c r="CL423" s="2" t="s">
        <v>102</v>
      </c>
      <c r="CM423" s="2" t="s">
        <v>102</v>
      </c>
      <c r="CN423" s="2" t="s">
        <v>102</v>
      </c>
      <c r="CO423" s="2" t="s">
        <v>102</v>
      </c>
      <c r="CP423" s="2" t="s">
        <v>102</v>
      </c>
      <c r="CQ423" s="2" t="s">
        <v>102</v>
      </c>
      <c r="CR423" s="2" t="s">
        <v>102</v>
      </c>
      <c r="CS423" s="2" t="s">
        <v>102</v>
      </c>
      <c r="CT423" s="2" t="s">
        <v>102</v>
      </c>
      <c r="CU423" s="2" t="s">
        <v>102</v>
      </c>
    </row>
    <row r="424" spans="1:99" x14ac:dyDescent="0.3">
      <c r="A424" s="2" t="s">
        <v>98</v>
      </c>
      <c r="B424" s="2">
        <v>160939</v>
      </c>
      <c r="C424" s="2" t="s">
        <v>3479</v>
      </c>
      <c r="D424" s="2" t="s">
        <v>792</v>
      </c>
      <c r="E424" s="2" t="s">
        <v>3480</v>
      </c>
      <c r="F424" s="2" t="s">
        <v>3480</v>
      </c>
      <c r="G424" s="2" t="s">
        <v>3481</v>
      </c>
      <c r="H424" s="2" t="s">
        <v>213</v>
      </c>
      <c r="I424" s="2" t="s">
        <v>393</v>
      </c>
      <c r="J424" s="2" t="s">
        <v>100</v>
      </c>
      <c r="K424" s="2" t="s">
        <v>101</v>
      </c>
      <c r="L424" s="2">
        <v>6443</v>
      </c>
      <c r="M424" s="2" t="s">
        <v>3482</v>
      </c>
      <c r="N424" s="2" t="s">
        <v>3483</v>
      </c>
      <c r="O424" s="2" t="s">
        <v>3484</v>
      </c>
      <c r="Q424" s="2" t="s">
        <v>393</v>
      </c>
      <c r="R424" s="2" t="s">
        <v>100</v>
      </c>
      <c r="S424" s="2" t="s">
        <v>101</v>
      </c>
      <c r="T424" s="2">
        <v>6443</v>
      </c>
      <c r="U424" s="2" t="s">
        <v>798</v>
      </c>
      <c r="V424" s="3">
        <v>40987</v>
      </c>
      <c r="W424" s="3">
        <v>41300</v>
      </c>
      <c r="X424" s="4">
        <v>41183</v>
      </c>
      <c r="Y424" s="2" t="s">
        <v>103</v>
      </c>
      <c r="Z424" s="2" t="s">
        <v>3485</v>
      </c>
      <c r="AA424" s="2" t="s">
        <v>102</v>
      </c>
      <c r="AB424" s="2" t="s">
        <v>102</v>
      </c>
      <c r="AD424" s="2" t="s">
        <v>102</v>
      </c>
      <c r="AF424" s="2" t="s">
        <v>102</v>
      </c>
      <c r="AG424" s="2" t="s">
        <v>103</v>
      </c>
      <c r="AH424" s="2" t="s">
        <v>102</v>
      </c>
      <c r="AI424" s="2" t="s">
        <v>104</v>
      </c>
      <c r="AK424" s="2" t="s">
        <v>205</v>
      </c>
      <c r="AL424" s="2" t="s">
        <v>101</v>
      </c>
      <c r="AM424" s="2" t="s">
        <v>102</v>
      </c>
      <c r="AN424" s="2" t="s">
        <v>102</v>
      </c>
      <c r="AO424" s="2" t="s">
        <v>102</v>
      </c>
      <c r="AP424" s="2" t="s">
        <v>102</v>
      </c>
      <c r="AQ424" s="2" t="s">
        <v>102</v>
      </c>
      <c r="AR424" s="2" t="s">
        <v>102</v>
      </c>
      <c r="AS424" s="2" t="s">
        <v>102</v>
      </c>
      <c r="AT424" s="2" t="s">
        <v>102</v>
      </c>
      <c r="AU424" s="2" t="s">
        <v>102</v>
      </c>
      <c r="AV424" s="2" t="s">
        <v>102</v>
      </c>
      <c r="AW424" s="2" t="s">
        <v>102</v>
      </c>
      <c r="AX424" s="2" t="s">
        <v>102</v>
      </c>
      <c r="AY424" s="2" t="s">
        <v>102</v>
      </c>
      <c r="AZ424" s="2" t="s">
        <v>102</v>
      </c>
      <c r="BB424" s="2" t="s">
        <v>102</v>
      </c>
      <c r="BD424" s="2" t="s">
        <v>102</v>
      </c>
      <c r="BE424" s="2" t="s">
        <v>102</v>
      </c>
      <c r="BF424" s="2" t="s">
        <v>102</v>
      </c>
      <c r="BG424" s="2" t="s">
        <v>102</v>
      </c>
      <c r="BH424" s="2" t="s">
        <v>102</v>
      </c>
      <c r="BI424" s="2" t="s">
        <v>102</v>
      </c>
      <c r="BJ424" s="2" t="s">
        <v>102</v>
      </c>
      <c r="BK424" s="2" t="s">
        <v>102</v>
      </c>
      <c r="BL424" s="2" t="s">
        <v>102</v>
      </c>
      <c r="BM424" s="2" t="s">
        <v>102</v>
      </c>
      <c r="BN424" s="2" t="s">
        <v>102</v>
      </c>
      <c r="BO424" s="2" t="s">
        <v>102</v>
      </c>
      <c r="BP424" s="2" t="s">
        <v>102</v>
      </c>
      <c r="BQ424" s="2" t="s">
        <v>102</v>
      </c>
      <c r="BR424" s="2" t="s">
        <v>102</v>
      </c>
      <c r="BS424" s="2" t="s">
        <v>102</v>
      </c>
      <c r="BT424" s="2" t="s">
        <v>102</v>
      </c>
      <c r="BU424" s="2" t="s">
        <v>103</v>
      </c>
      <c r="BV424" s="2" t="s">
        <v>102</v>
      </c>
      <c r="BW424" s="2" t="s">
        <v>102</v>
      </c>
      <c r="BX424" s="2" t="s">
        <v>102</v>
      </c>
      <c r="BY424" s="2" t="s">
        <v>102</v>
      </c>
      <c r="BZ424" s="2" t="s">
        <v>102</v>
      </c>
      <c r="CA424" s="2" t="s">
        <v>102</v>
      </c>
      <c r="CB424" s="2" t="s">
        <v>102</v>
      </c>
      <c r="CC424" s="2" t="s">
        <v>102</v>
      </c>
      <c r="CD424" s="2" t="s">
        <v>102</v>
      </c>
      <c r="CE424" s="2" t="s">
        <v>102</v>
      </c>
      <c r="CF424" s="2" t="s">
        <v>102</v>
      </c>
      <c r="CG424" s="2" t="s">
        <v>102</v>
      </c>
      <c r="CH424" s="2" t="s">
        <v>102</v>
      </c>
      <c r="CI424" s="2" t="s">
        <v>102</v>
      </c>
      <c r="CJ424" s="2" t="s">
        <v>102</v>
      </c>
      <c r="CK424" s="2" t="s">
        <v>102</v>
      </c>
      <c r="CL424" s="2" t="s">
        <v>102</v>
      </c>
      <c r="CM424" s="2" t="s">
        <v>102</v>
      </c>
      <c r="CN424" s="2" t="s">
        <v>102</v>
      </c>
      <c r="CO424" s="2" t="s">
        <v>102</v>
      </c>
      <c r="CP424" s="2" t="s">
        <v>102</v>
      </c>
      <c r="CQ424" s="2" t="s">
        <v>102</v>
      </c>
      <c r="CR424" s="2" t="s">
        <v>102</v>
      </c>
      <c r="CS424" s="2" t="s">
        <v>102</v>
      </c>
      <c r="CT424" s="2" t="s">
        <v>102</v>
      </c>
      <c r="CU424" s="2" t="s">
        <v>102</v>
      </c>
    </row>
    <row r="425" spans="1:99" x14ac:dyDescent="0.3">
      <c r="A425" s="2" t="s">
        <v>112</v>
      </c>
      <c r="B425" s="2">
        <v>160942</v>
      </c>
      <c r="C425" s="2" t="s">
        <v>12020</v>
      </c>
      <c r="D425" s="2" t="s">
        <v>792</v>
      </c>
      <c r="E425" s="2" t="s">
        <v>12021</v>
      </c>
      <c r="F425" s="2" t="s">
        <v>12021</v>
      </c>
      <c r="G425" s="2" t="s">
        <v>12022</v>
      </c>
      <c r="I425" s="2" t="s">
        <v>483</v>
      </c>
      <c r="J425" s="2" t="s">
        <v>113</v>
      </c>
      <c r="K425" s="2" t="s">
        <v>101</v>
      </c>
      <c r="L425" s="2">
        <v>98033</v>
      </c>
      <c r="M425" s="2" t="s">
        <v>12023</v>
      </c>
      <c r="N425" s="2" t="s">
        <v>12024</v>
      </c>
      <c r="U425" s="2" t="s">
        <v>798</v>
      </c>
      <c r="V425" s="3">
        <v>41001</v>
      </c>
      <c r="W425" s="3">
        <v>41001</v>
      </c>
      <c r="X425" s="4">
        <v>40848</v>
      </c>
      <c r="Y425" s="2" t="s">
        <v>103</v>
      </c>
      <c r="Z425" s="2" t="s">
        <v>12025</v>
      </c>
      <c r="AA425" s="2" t="s">
        <v>102</v>
      </c>
      <c r="AB425" s="2" t="s">
        <v>102</v>
      </c>
      <c r="AD425" s="2" t="s">
        <v>102</v>
      </c>
      <c r="AF425" s="2" t="s">
        <v>103</v>
      </c>
      <c r="AG425" s="2" t="s">
        <v>102</v>
      </c>
      <c r="AH425" s="2" t="s">
        <v>102</v>
      </c>
      <c r="AI425" s="2" t="s">
        <v>108</v>
      </c>
      <c r="AK425" s="2" t="s">
        <v>113</v>
      </c>
      <c r="AL425" s="2" t="s">
        <v>101</v>
      </c>
      <c r="AM425" s="2" t="s">
        <v>102</v>
      </c>
      <c r="AN425" s="2" t="s">
        <v>102</v>
      </c>
      <c r="AO425" s="2" t="s">
        <v>102</v>
      </c>
      <c r="AP425" s="2" t="s">
        <v>102</v>
      </c>
      <c r="AQ425" s="2" t="s">
        <v>102</v>
      </c>
      <c r="AR425" s="2" t="s">
        <v>102</v>
      </c>
      <c r="AS425" s="2" t="s">
        <v>102</v>
      </c>
      <c r="AT425" s="2" t="s">
        <v>102</v>
      </c>
      <c r="AU425" s="2" t="s">
        <v>102</v>
      </c>
      <c r="AV425" s="2" t="s">
        <v>102</v>
      </c>
      <c r="AW425" s="2" t="s">
        <v>102</v>
      </c>
      <c r="AX425" s="2" t="s">
        <v>102</v>
      </c>
      <c r="AY425" s="2" t="s">
        <v>102</v>
      </c>
      <c r="AZ425" s="2" t="s">
        <v>102</v>
      </c>
      <c r="BB425" s="2" t="s">
        <v>102</v>
      </c>
      <c r="BD425" s="2" t="s">
        <v>102</v>
      </c>
      <c r="BE425" s="2" t="s">
        <v>102</v>
      </c>
      <c r="BF425" s="2" t="s">
        <v>102</v>
      </c>
      <c r="BG425" s="2" t="s">
        <v>102</v>
      </c>
      <c r="BH425" s="2" t="s">
        <v>102</v>
      </c>
      <c r="BI425" s="2" t="s">
        <v>102</v>
      </c>
      <c r="BJ425" s="2" t="s">
        <v>102</v>
      </c>
      <c r="BK425" s="2" t="s">
        <v>102</v>
      </c>
      <c r="BL425" s="2" t="s">
        <v>102</v>
      </c>
      <c r="BM425" s="2" t="s">
        <v>102</v>
      </c>
      <c r="BN425" s="2" t="s">
        <v>102</v>
      </c>
      <c r="BO425" s="2" t="s">
        <v>102</v>
      </c>
      <c r="BP425" s="2" t="s">
        <v>102</v>
      </c>
      <c r="BQ425" s="2" t="s">
        <v>102</v>
      </c>
      <c r="BR425" s="2" t="s">
        <v>102</v>
      </c>
      <c r="BS425" s="2" t="s">
        <v>102</v>
      </c>
      <c r="BT425" s="2" t="s">
        <v>103</v>
      </c>
      <c r="BU425" s="2" t="s">
        <v>103</v>
      </c>
      <c r="BV425" s="2" t="s">
        <v>102</v>
      </c>
      <c r="BW425" s="2" t="s">
        <v>102</v>
      </c>
      <c r="BX425" s="2" t="s">
        <v>102</v>
      </c>
      <c r="BY425" s="2" t="s">
        <v>102</v>
      </c>
      <c r="BZ425" s="2" t="s">
        <v>102</v>
      </c>
      <c r="CA425" s="2" t="s">
        <v>102</v>
      </c>
      <c r="CB425" s="2" t="s">
        <v>102</v>
      </c>
      <c r="CC425" s="2" t="s">
        <v>102</v>
      </c>
      <c r="CD425" s="2" t="s">
        <v>102</v>
      </c>
      <c r="CE425" s="2" t="s">
        <v>102</v>
      </c>
      <c r="CF425" s="2" t="s">
        <v>102</v>
      </c>
      <c r="CG425" s="2" t="s">
        <v>102</v>
      </c>
      <c r="CH425" s="2" t="s">
        <v>102</v>
      </c>
      <c r="CI425" s="2" t="s">
        <v>102</v>
      </c>
      <c r="CJ425" s="2" t="s">
        <v>102</v>
      </c>
      <c r="CK425" s="2" t="s">
        <v>102</v>
      </c>
      <c r="CL425" s="2" t="s">
        <v>102</v>
      </c>
      <c r="CM425" s="2" t="s">
        <v>102</v>
      </c>
      <c r="CN425" s="2" t="s">
        <v>102</v>
      </c>
      <c r="CO425" s="2" t="s">
        <v>102</v>
      </c>
      <c r="CP425" s="2" t="s">
        <v>102</v>
      </c>
      <c r="CQ425" s="2" t="s">
        <v>102</v>
      </c>
      <c r="CR425" s="2" t="s">
        <v>102</v>
      </c>
      <c r="CS425" s="2" t="s">
        <v>102</v>
      </c>
      <c r="CT425" s="2" t="s">
        <v>102</v>
      </c>
      <c r="CU425" s="2" t="s">
        <v>102</v>
      </c>
    </row>
    <row r="426" spans="1:99" x14ac:dyDescent="0.3">
      <c r="A426" s="2" t="s">
        <v>379</v>
      </c>
      <c r="B426" s="2">
        <v>160945</v>
      </c>
      <c r="C426" s="2" t="s">
        <v>2717</v>
      </c>
      <c r="D426" s="2" t="s">
        <v>792</v>
      </c>
      <c r="E426" s="2" t="s">
        <v>2718</v>
      </c>
      <c r="F426" s="2" t="s">
        <v>2718</v>
      </c>
      <c r="G426" s="2" t="s">
        <v>2719</v>
      </c>
      <c r="H426" s="2" t="s">
        <v>2720</v>
      </c>
      <c r="I426" s="2" t="s">
        <v>217</v>
      </c>
      <c r="K426" s="2" t="s">
        <v>217</v>
      </c>
      <c r="M426" s="2" t="s">
        <v>2721</v>
      </c>
      <c r="N426" s="2" t="s">
        <v>2722</v>
      </c>
      <c r="U426" s="2" t="s">
        <v>798</v>
      </c>
      <c r="V426" s="3">
        <v>40963</v>
      </c>
      <c r="W426" s="3">
        <v>41361</v>
      </c>
      <c r="X426" s="4">
        <v>41183</v>
      </c>
      <c r="Y426" s="2" t="s">
        <v>103</v>
      </c>
      <c r="Z426" s="2" t="s">
        <v>2723</v>
      </c>
      <c r="AA426" s="2" t="s">
        <v>103</v>
      </c>
      <c r="AB426" s="2" t="s">
        <v>102</v>
      </c>
      <c r="AD426" s="2" t="s">
        <v>102</v>
      </c>
      <c r="AE426" s="2" t="s">
        <v>509</v>
      </c>
      <c r="AF426" s="2" t="s">
        <v>102</v>
      </c>
      <c r="AG426" s="2" t="s">
        <v>103</v>
      </c>
      <c r="AH426" s="2" t="s">
        <v>102</v>
      </c>
      <c r="AI426" s="2" t="s">
        <v>108</v>
      </c>
      <c r="AL426" s="2" t="s">
        <v>217</v>
      </c>
      <c r="AM426" s="2" t="s">
        <v>102</v>
      </c>
      <c r="AN426" s="2" t="s">
        <v>102</v>
      </c>
      <c r="AO426" s="2" t="s">
        <v>102</v>
      </c>
      <c r="AP426" s="2" t="s">
        <v>102</v>
      </c>
      <c r="AQ426" s="2" t="s">
        <v>102</v>
      </c>
      <c r="AR426" s="2" t="s">
        <v>102</v>
      </c>
      <c r="AS426" s="2" t="s">
        <v>102</v>
      </c>
      <c r="AT426" s="2" t="s">
        <v>102</v>
      </c>
      <c r="AU426" s="2" t="s">
        <v>102</v>
      </c>
      <c r="AV426" s="2" t="s">
        <v>102</v>
      </c>
      <c r="AW426" s="2" t="s">
        <v>102</v>
      </c>
      <c r="AX426" s="2" t="s">
        <v>102</v>
      </c>
      <c r="AY426" s="2" t="s">
        <v>102</v>
      </c>
      <c r="AZ426" s="2" t="s">
        <v>102</v>
      </c>
      <c r="BB426" s="2" t="s">
        <v>102</v>
      </c>
      <c r="BD426" s="2" t="s">
        <v>102</v>
      </c>
      <c r="BE426" s="2" t="s">
        <v>102</v>
      </c>
      <c r="BF426" s="2" t="s">
        <v>103</v>
      </c>
      <c r="BG426" s="2" t="s">
        <v>102</v>
      </c>
      <c r="BH426" s="2" t="s">
        <v>102</v>
      </c>
      <c r="BI426" s="2" t="s">
        <v>102</v>
      </c>
      <c r="BJ426" s="2" t="s">
        <v>102</v>
      </c>
      <c r="BK426" s="2" t="s">
        <v>102</v>
      </c>
      <c r="BL426" s="2" t="s">
        <v>102</v>
      </c>
      <c r="BM426" s="2" t="s">
        <v>102</v>
      </c>
      <c r="BN426" s="2" t="s">
        <v>102</v>
      </c>
      <c r="BO426" s="2" t="s">
        <v>102</v>
      </c>
      <c r="BP426" s="2" t="s">
        <v>102</v>
      </c>
      <c r="BQ426" s="2" t="s">
        <v>102</v>
      </c>
      <c r="BR426" s="2" t="s">
        <v>102</v>
      </c>
      <c r="BS426" s="2" t="s">
        <v>102</v>
      </c>
      <c r="BT426" s="2" t="s">
        <v>103</v>
      </c>
      <c r="BU426" s="2" t="s">
        <v>103</v>
      </c>
      <c r="BV426" s="2" t="s">
        <v>102</v>
      </c>
      <c r="BW426" s="2" t="s">
        <v>102</v>
      </c>
      <c r="BX426" s="2" t="s">
        <v>102</v>
      </c>
      <c r="BY426" s="2" t="s">
        <v>102</v>
      </c>
      <c r="BZ426" s="2" t="s">
        <v>102</v>
      </c>
      <c r="CA426" s="2" t="s">
        <v>102</v>
      </c>
      <c r="CB426" s="2" t="s">
        <v>102</v>
      </c>
      <c r="CC426" s="2" t="s">
        <v>102</v>
      </c>
      <c r="CD426" s="2" t="s">
        <v>102</v>
      </c>
      <c r="CE426" s="2" t="s">
        <v>102</v>
      </c>
      <c r="CF426" s="2" t="s">
        <v>102</v>
      </c>
      <c r="CG426" s="2" t="s">
        <v>102</v>
      </c>
      <c r="CH426" s="2" t="s">
        <v>102</v>
      </c>
      <c r="CI426" s="2" t="s">
        <v>102</v>
      </c>
      <c r="CJ426" s="2" t="s">
        <v>102</v>
      </c>
      <c r="CK426" s="2" t="s">
        <v>102</v>
      </c>
      <c r="CL426" s="2" t="s">
        <v>102</v>
      </c>
      <c r="CM426" s="2" t="s">
        <v>102</v>
      </c>
      <c r="CN426" s="2" t="s">
        <v>102</v>
      </c>
      <c r="CO426" s="2" t="s">
        <v>102</v>
      </c>
      <c r="CP426" s="2" t="s">
        <v>102</v>
      </c>
      <c r="CQ426" s="2" t="s">
        <v>102</v>
      </c>
      <c r="CR426" s="2" t="s">
        <v>102</v>
      </c>
      <c r="CS426" s="2" t="s">
        <v>102</v>
      </c>
      <c r="CT426" s="2" t="s">
        <v>102</v>
      </c>
      <c r="CU426" s="2" t="s">
        <v>102</v>
      </c>
    </row>
    <row r="427" spans="1:99" x14ac:dyDescent="0.3">
      <c r="A427" s="2" t="s">
        <v>98</v>
      </c>
      <c r="B427" s="2">
        <v>160956</v>
      </c>
      <c r="C427" s="2" t="s">
        <v>8195</v>
      </c>
      <c r="D427" s="2" t="s">
        <v>792</v>
      </c>
      <c r="E427" s="2" t="s">
        <v>8196</v>
      </c>
      <c r="F427" s="2" t="s">
        <v>8196</v>
      </c>
      <c r="G427" s="2" t="s">
        <v>7177</v>
      </c>
      <c r="H427" s="2" t="s">
        <v>213</v>
      </c>
      <c r="I427" s="2" t="s">
        <v>1679</v>
      </c>
      <c r="J427" s="2" t="s">
        <v>174</v>
      </c>
      <c r="K427" s="2" t="s">
        <v>101</v>
      </c>
      <c r="L427" s="2">
        <v>1267</v>
      </c>
      <c r="M427" s="2" t="s">
        <v>8197</v>
      </c>
      <c r="N427" s="2" t="s">
        <v>8198</v>
      </c>
      <c r="U427" s="2" t="s">
        <v>798</v>
      </c>
      <c r="V427" s="3">
        <v>40998</v>
      </c>
      <c r="W427" s="3">
        <v>41352</v>
      </c>
      <c r="X427" s="4">
        <v>41183</v>
      </c>
      <c r="Y427" s="2" t="s">
        <v>103</v>
      </c>
      <c r="Z427" s="2" t="s">
        <v>8199</v>
      </c>
      <c r="AA427" s="2" t="s">
        <v>102</v>
      </c>
      <c r="AB427" s="2" t="s">
        <v>102</v>
      </c>
      <c r="AD427" s="2" t="s">
        <v>102</v>
      </c>
      <c r="AF427" s="2" t="s">
        <v>103</v>
      </c>
      <c r="AG427" s="2" t="s">
        <v>102</v>
      </c>
      <c r="AH427" s="2" t="s">
        <v>102</v>
      </c>
      <c r="AI427" s="2" t="s">
        <v>108</v>
      </c>
      <c r="AK427" s="2" t="s">
        <v>105</v>
      </c>
      <c r="AL427" s="2" t="s">
        <v>101</v>
      </c>
      <c r="AM427" s="2" t="s">
        <v>102</v>
      </c>
      <c r="AN427" s="2" t="s">
        <v>102</v>
      </c>
      <c r="AO427" s="2" t="s">
        <v>102</v>
      </c>
      <c r="AP427" s="2" t="s">
        <v>102</v>
      </c>
      <c r="AQ427" s="2" t="s">
        <v>102</v>
      </c>
      <c r="AR427" s="2" t="s">
        <v>102</v>
      </c>
      <c r="AS427" s="2" t="s">
        <v>102</v>
      </c>
      <c r="AT427" s="2" t="s">
        <v>102</v>
      </c>
      <c r="AU427" s="2" t="s">
        <v>102</v>
      </c>
      <c r="AV427" s="2" t="s">
        <v>102</v>
      </c>
      <c r="AW427" s="2" t="s">
        <v>102</v>
      </c>
      <c r="AX427" s="2" t="s">
        <v>102</v>
      </c>
      <c r="AY427" s="2" t="s">
        <v>102</v>
      </c>
      <c r="AZ427" s="2" t="s">
        <v>103</v>
      </c>
      <c r="BA427" s="2" t="s">
        <v>1941</v>
      </c>
      <c r="BB427" s="2" t="s">
        <v>102</v>
      </c>
      <c r="BD427" s="2" t="s">
        <v>103</v>
      </c>
      <c r="BE427" s="2" t="s">
        <v>102</v>
      </c>
      <c r="BF427" s="2" t="s">
        <v>103</v>
      </c>
      <c r="BG427" s="2" t="s">
        <v>102</v>
      </c>
      <c r="BH427" s="2" t="s">
        <v>102</v>
      </c>
      <c r="BI427" s="2" t="s">
        <v>102</v>
      </c>
      <c r="BJ427" s="2" t="s">
        <v>102</v>
      </c>
      <c r="BK427" s="2" t="s">
        <v>102</v>
      </c>
      <c r="BL427" s="2" t="s">
        <v>102</v>
      </c>
      <c r="BM427" s="2" t="s">
        <v>102</v>
      </c>
      <c r="BN427" s="2" t="s">
        <v>102</v>
      </c>
      <c r="BO427" s="2" t="s">
        <v>102</v>
      </c>
      <c r="BP427" s="2" t="s">
        <v>102</v>
      </c>
      <c r="BQ427" s="2" t="s">
        <v>102</v>
      </c>
      <c r="BR427" s="2" t="s">
        <v>102</v>
      </c>
      <c r="BS427" s="2" t="s">
        <v>102</v>
      </c>
      <c r="BT427" s="2" t="s">
        <v>103</v>
      </c>
      <c r="BU427" s="2" t="s">
        <v>103</v>
      </c>
      <c r="BV427" s="2" t="s">
        <v>102</v>
      </c>
      <c r="BW427" s="2" t="s">
        <v>102</v>
      </c>
      <c r="BX427" s="2" t="s">
        <v>102</v>
      </c>
      <c r="BY427" s="2" t="s">
        <v>102</v>
      </c>
      <c r="BZ427" s="2" t="s">
        <v>102</v>
      </c>
      <c r="CA427" s="2" t="s">
        <v>102</v>
      </c>
      <c r="CB427" s="2" t="s">
        <v>102</v>
      </c>
      <c r="CC427" s="2" t="s">
        <v>102</v>
      </c>
      <c r="CD427" s="2" t="s">
        <v>102</v>
      </c>
      <c r="CE427" s="2" t="s">
        <v>102</v>
      </c>
      <c r="CF427" s="2" t="s">
        <v>102</v>
      </c>
      <c r="CG427" s="2" t="s">
        <v>102</v>
      </c>
      <c r="CH427" s="2" t="s">
        <v>102</v>
      </c>
      <c r="CI427" s="2" t="s">
        <v>102</v>
      </c>
      <c r="CJ427" s="2" t="s">
        <v>102</v>
      </c>
      <c r="CK427" s="2" t="s">
        <v>102</v>
      </c>
      <c r="CL427" s="2" t="s">
        <v>102</v>
      </c>
      <c r="CM427" s="2" t="s">
        <v>102</v>
      </c>
      <c r="CN427" s="2" t="s">
        <v>102</v>
      </c>
      <c r="CO427" s="2" t="s">
        <v>102</v>
      </c>
      <c r="CP427" s="2" t="s">
        <v>102</v>
      </c>
      <c r="CQ427" s="2" t="s">
        <v>102</v>
      </c>
      <c r="CR427" s="2" t="s">
        <v>102</v>
      </c>
      <c r="CS427" s="2" t="s">
        <v>102</v>
      </c>
      <c r="CT427" s="2" t="s">
        <v>102</v>
      </c>
      <c r="CU427" s="2" t="s">
        <v>103</v>
      </c>
    </row>
    <row r="428" spans="1:99" x14ac:dyDescent="0.3">
      <c r="A428" s="2" t="s">
        <v>379</v>
      </c>
      <c r="B428" s="2">
        <v>160958</v>
      </c>
      <c r="C428" s="2" t="s">
        <v>8226</v>
      </c>
      <c r="D428" s="2" t="s">
        <v>792</v>
      </c>
      <c r="E428" s="2" t="s">
        <v>8227</v>
      </c>
      <c r="F428" s="2" t="s">
        <v>8227</v>
      </c>
      <c r="G428" s="2" t="s">
        <v>8228</v>
      </c>
      <c r="I428" s="2" t="s">
        <v>381</v>
      </c>
      <c r="K428" s="2" t="s">
        <v>382</v>
      </c>
      <c r="L428" s="2" t="s">
        <v>8229</v>
      </c>
      <c r="M428" s="2" t="s">
        <v>8230</v>
      </c>
      <c r="N428" s="2" t="s">
        <v>8231</v>
      </c>
      <c r="U428" s="2" t="s">
        <v>798</v>
      </c>
      <c r="V428" s="3">
        <v>40998</v>
      </c>
      <c r="W428" s="3">
        <v>40998</v>
      </c>
      <c r="X428" s="4">
        <v>40848</v>
      </c>
      <c r="Y428" s="2" t="s">
        <v>102</v>
      </c>
      <c r="AA428" s="2" t="s">
        <v>103</v>
      </c>
      <c r="AB428" s="2" t="s">
        <v>102</v>
      </c>
      <c r="AD428" s="2" t="s">
        <v>102</v>
      </c>
      <c r="AF428" s="2" t="s">
        <v>102</v>
      </c>
      <c r="AG428" s="2" t="s">
        <v>103</v>
      </c>
      <c r="AH428" s="2" t="s">
        <v>102</v>
      </c>
      <c r="AI428" s="2" t="s">
        <v>108</v>
      </c>
      <c r="AL428" s="2" t="s">
        <v>382</v>
      </c>
      <c r="AM428" s="2" t="s">
        <v>102</v>
      </c>
      <c r="AN428" s="2" t="s">
        <v>102</v>
      </c>
      <c r="AO428" s="2" t="s">
        <v>102</v>
      </c>
      <c r="AP428" s="2" t="s">
        <v>102</v>
      </c>
      <c r="AQ428" s="2" t="s">
        <v>102</v>
      </c>
      <c r="AR428" s="2" t="s">
        <v>102</v>
      </c>
      <c r="AS428" s="2" t="s">
        <v>102</v>
      </c>
      <c r="AT428" s="2" t="s">
        <v>102</v>
      </c>
      <c r="AU428" s="2" t="s">
        <v>102</v>
      </c>
      <c r="AV428" s="2" t="s">
        <v>102</v>
      </c>
      <c r="AW428" s="2" t="s">
        <v>102</v>
      </c>
      <c r="AX428" s="2" t="s">
        <v>102</v>
      </c>
      <c r="AY428" s="2" t="s">
        <v>102</v>
      </c>
      <c r="AZ428" s="2" t="s">
        <v>102</v>
      </c>
      <c r="BB428" s="2" t="s">
        <v>102</v>
      </c>
      <c r="BD428" s="2" t="s">
        <v>102</v>
      </c>
      <c r="BE428" s="2" t="s">
        <v>102</v>
      </c>
      <c r="BF428" s="2" t="s">
        <v>102</v>
      </c>
      <c r="BG428" s="2" t="s">
        <v>102</v>
      </c>
      <c r="BH428" s="2" t="s">
        <v>102</v>
      </c>
      <c r="BI428" s="2" t="s">
        <v>102</v>
      </c>
      <c r="BJ428" s="2" t="s">
        <v>102</v>
      </c>
      <c r="BK428" s="2" t="s">
        <v>102</v>
      </c>
      <c r="BL428" s="2" t="s">
        <v>102</v>
      </c>
      <c r="BM428" s="2" t="s">
        <v>102</v>
      </c>
      <c r="BN428" s="2" t="s">
        <v>102</v>
      </c>
      <c r="BO428" s="2" t="s">
        <v>102</v>
      </c>
      <c r="BP428" s="2" t="s">
        <v>102</v>
      </c>
      <c r="BQ428" s="2" t="s">
        <v>102</v>
      </c>
      <c r="BR428" s="2" t="s">
        <v>102</v>
      </c>
      <c r="BS428" s="2" t="s">
        <v>102</v>
      </c>
      <c r="BT428" s="2" t="s">
        <v>102</v>
      </c>
      <c r="BU428" s="2" t="s">
        <v>103</v>
      </c>
      <c r="BV428" s="2" t="s">
        <v>102</v>
      </c>
      <c r="BW428" s="2" t="s">
        <v>102</v>
      </c>
      <c r="BX428" s="2" t="s">
        <v>102</v>
      </c>
      <c r="BY428" s="2" t="s">
        <v>102</v>
      </c>
      <c r="BZ428" s="2" t="s">
        <v>102</v>
      </c>
      <c r="CA428" s="2" t="s">
        <v>102</v>
      </c>
      <c r="CB428" s="2" t="s">
        <v>102</v>
      </c>
      <c r="CC428" s="2" t="s">
        <v>102</v>
      </c>
      <c r="CD428" s="2" t="s">
        <v>102</v>
      </c>
      <c r="CE428" s="2" t="s">
        <v>102</v>
      </c>
      <c r="CF428" s="2" t="s">
        <v>102</v>
      </c>
      <c r="CG428" s="2" t="s">
        <v>102</v>
      </c>
      <c r="CH428" s="2" t="s">
        <v>102</v>
      </c>
      <c r="CI428" s="2" t="s">
        <v>102</v>
      </c>
      <c r="CJ428" s="2" t="s">
        <v>102</v>
      </c>
      <c r="CK428" s="2" t="s">
        <v>102</v>
      </c>
      <c r="CL428" s="2" t="s">
        <v>102</v>
      </c>
      <c r="CM428" s="2" t="s">
        <v>102</v>
      </c>
      <c r="CN428" s="2" t="s">
        <v>102</v>
      </c>
      <c r="CO428" s="2" t="s">
        <v>102</v>
      </c>
      <c r="CP428" s="2" t="s">
        <v>102</v>
      </c>
      <c r="CQ428" s="2" t="s">
        <v>102</v>
      </c>
      <c r="CR428" s="2" t="s">
        <v>102</v>
      </c>
      <c r="CS428" s="2" t="s">
        <v>102</v>
      </c>
      <c r="CT428" s="2" t="s">
        <v>102</v>
      </c>
      <c r="CU428" s="2" t="s">
        <v>102</v>
      </c>
    </row>
    <row r="429" spans="1:99" x14ac:dyDescent="0.3">
      <c r="A429" s="2" t="s">
        <v>135</v>
      </c>
      <c r="B429" s="2">
        <v>160964</v>
      </c>
      <c r="C429" s="2" t="s">
        <v>2866</v>
      </c>
      <c r="D429" s="2" t="s">
        <v>792</v>
      </c>
      <c r="E429" s="2" t="s">
        <v>2867</v>
      </c>
      <c r="F429" s="2" t="s">
        <v>2867</v>
      </c>
      <c r="G429" s="2" t="s">
        <v>2868</v>
      </c>
      <c r="H429" s="2" t="s">
        <v>367</v>
      </c>
      <c r="I429" s="2" t="s">
        <v>446</v>
      </c>
      <c r="J429" s="2" t="s">
        <v>134</v>
      </c>
      <c r="K429" s="2" t="s">
        <v>101</v>
      </c>
      <c r="L429" s="2">
        <v>92612</v>
      </c>
      <c r="M429" s="2" t="s">
        <v>2869</v>
      </c>
      <c r="N429" s="2" t="s">
        <v>2870</v>
      </c>
      <c r="U429" s="2" t="s">
        <v>798</v>
      </c>
      <c r="V429" s="3">
        <v>40969</v>
      </c>
      <c r="W429" s="3">
        <v>41361</v>
      </c>
      <c r="X429" s="4">
        <v>41183</v>
      </c>
      <c r="Y429" s="2" t="s">
        <v>103</v>
      </c>
      <c r="Z429" s="2" t="s">
        <v>2871</v>
      </c>
      <c r="AA429" s="2" t="s">
        <v>102</v>
      </c>
      <c r="AB429" s="2" t="s">
        <v>102</v>
      </c>
      <c r="AD429" s="2" t="s">
        <v>102</v>
      </c>
      <c r="AF429" s="2" t="s">
        <v>103</v>
      </c>
      <c r="AG429" s="2" t="s">
        <v>102</v>
      </c>
      <c r="AH429" s="2" t="s">
        <v>102</v>
      </c>
      <c r="AI429" s="2" t="s">
        <v>104</v>
      </c>
      <c r="AK429" s="2" t="s">
        <v>105</v>
      </c>
      <c r="AL429" s="2" t="s">
        <v>101</v>
      </c>
      <c r="AM429" s="2" t="s">
        <v>102</v>
      </c>
      <c r="AN429" s="2" t="s">
        <v>102</v>
      </c>
      <c r="AO429" s="2" t="s">
        <v>102</v>
      </c>
      <c r="AP429" s="2" t="s">
        <v>102</v>
      </c>
      <c r="AQ429" s="2" t="s">
        <v>102</v>
      </c>
      <c r="AR429" s="2" t="s">
        <v>102</v>
      </c>
      <c r="AS429" s="2" t="s">
        <v>102</v>
      </c>
      <c r="AT429" s="2" t="s">
        <v>102</v>
      </c>
      <c r="AU429" s="2" t="s">
        <v>102</v>
      </c>
      <c r="AV429" s="2" t="s">
        <v>102</v>
      </c>
      <c r="AW429" s="2" t="s">
        <v>102</v>
      </c>
      <c r="AX429" s="2" t="s">
        <v>102</v>
      </c>
      <c r="AY429" s="2" t="s">
        <v>102</v>
      </c>
      <c r="AZ429" s="2" t="s">
        <v>102</v>
      </c>
      <c r="BB429" s="2" t="s">
        <v>102</v>
      </c>
      <c r="BD429" s="2" t="s">
        <v>102</v>
      </c>
      <c r="BE429" s="2" t="s">
        <v>102</v>
      </c>
      <c r="BF429" s="2" t="s">
        <v>102</v>
      </c>
      <c r="BG429" s="2" t="s">
        <v>102</v>
      </c>
      <c r="BH429" s="2" t="s">
        <v>102</v>
      </c>
      <c r="BI429" s="2" t="s">
        <v>102</v>
      </c>
      <c r="BJ429" s="2" t="s">
        <v>102</v>
      </c>
      <c r="BK429" s="2" t="s">
        <v>102</v>
      </c>
      <c r="BL429" s="2" t="s">
        <v>102</v>
      </c>
      <c r="BM429" s="2" t="s">
        <v>102</v>
      </c>
      <c r="BN429" s="2" t="s">
        <v>102</v>
      </c>
      <c r="BO429" s="2" t="s">
        <v>102</v>
      </c>
      <c r="BP429" s="2" t="s">
        <v>102</v>
      </c>
      <c r="BQ429" s="2" t="s">
        <v>102</v>
      </c>
      <c r="BR429" s="2" t="s">
        <v>102</v>
      </c>
      <c r="BS429" s="2" t="s">
        <v>102</v>
      </c>
      <c r="BT429" s="2" t="s">
        <v>103</v>
      </c>
      <c r="BU429" s="2" t="s">
        <v>103</v>
      </c>
      <c r="BV429" s="2" t="s">
        <v>103</v>
      </c>
      <c r="BW429" s="2" t="s">
        <v>102</v>
      </c>
      <c r="BX429" s="2" t="s">
        <v>102</v>
      </c>
      <c r="BY429" s="2" t="s">
        <v>102</v>
      </c>
      <c r="BZ429" s="2" t="s">
        <v>102</v>
      </c>
      <c r="CA429" s="2" t="s">
        <v>102</v>
      </c>
      <c r="CB429" s="2" t="s">
        <v>102</v>
      </c>
      <c r="CC429" s="2" t="s">
        <v>102</v>
      </c>
      <c r="CD429" s="2" t="s">
        <v>102</v>
      </c>
      <c r="CE429" s="2" t="s">
        <v>102</v>
      </c>
      <c r="CF429" s="2" t="s">
        <v>102</v>
      </c>
      <c r="CG429" s="2" t="s">
        <v>102</v>
      </c>
      <c r="CH429" s="2" t="s">
        <v>102</v>
      </c>
      <c r="CI429" s="2" t="s">
        <v>102</v>
      </c>
      <c r="CJ429" s="2" t="s">
        <v>102</v>
      </c>
      <c r="CK429" s="2" t="s">
        <v>102</v>
      </c>
      <c r="CL429" s="2" t="s">
        <v>102</v>
      </c>
      <c r="CM429" s="2" t="s">
        <v>102</v>
      </c>
      <c r="CN429" s="2" t="s">
        <v>102</v>
      </c>
      <c r="CO429" s="2" t="s">
        <v>102</v>
      </c>
      <c r="CP429" s="2" t="s">
        <v>102</v>
      </c>
      <c r="CQ429" s="2" t="s">
        <v>102</v>
      </c>
      <c r="CR429" s="2" t="s">
        <v>102</v>
      </c>
      <c r="CS429" s="2" t="s">
        <v>102</v>
      </c>
      <c r="CT429" s="2" t="s">
        <v>102</v>
      </c>
      <c r="CU429" s="2" t="s">
        <v>102</v>
      </c>
    </row>
    <row r="430" spans="1:99" x14ac:dyDescent="0.3">
      <c r="A430" s="2" t="s">
        <v>167</v>
      </c>
      <c r="B430" s="2">
        <v>160967</v>
      </c>
      <c r="C430" s="2" t="s">
        <v>2520</v>
      </c>
      <c r="D430" s="2" t="s">
        <v>792</v>
      </c>
      <c r="E430" s="2" t="s">
        <v>2521</v>
      </c>
      <c r="F430" s="2" t="s">
        <v>2522</v>
      </c>
      <c r="G430" s="2" t="s">
        <v>2523</v>
      </c>
      <c r="I430" s="2" t="s">
        <v>266</v>
      </c>
      <c r="J430" s="2" t="s">
        <v>169</v>
      </c>
      <c r="K430" s="2" t="s">
        <v>101</v>
      </c>
      <c r="L430" s="2">
        <v>80302</v>
      </c>
      <c r="M430" s="2" t="s">
        <v>2524</v>
      </c>
      <c r="N430" s="2" t="s">
        <v>2525</v>
      </c>
      <c r="U430" s="2" t="s">
        <v>798</v>
      </c>
      <c r="V430" s="3">
        <v>40954</v>
      </c>
      <c r="W430" s="3">
        <v>41365</v>
      </c>
      <c r="X430" s="4">
        <v>41183</v>
      </c>
      <c r="Y430" s="2" t="s">
        <v>103</v>
      </c>
      <c r="Z430" s="2" t="s">
        <v>2526</v>
      </c>
      <c r="AA430" s="2" t="s">
        <v>102</v>
      </c>
      <c r="AB430" s="2" t="s">
        <v>102</v>
      </c>
      <c r="AD430" s="2" t="s">
        <v>102</v>
      </c>
      <c r="AF430" s="2" t="s">
        <v>103</v>
      </c>
      <c r="AG430" s="2" t="s">
        <v>102</v>
      </c>
      <c r="AH430" s="2" t="s">
        <v>102</v>
      </c>
      <c r="AI430" s="2" t="s">
        <v>104</v>
      </c>
      <c r="AK430" s="2" t="s">
        <v>105</v>
      </c>
      <c r="AL430" s="2" t="s">
        <v>101</v>
      </c>
      <c r="AM430" s="2" t="s">
        <v>102</v>
      </c>
      <c r="AN430" s="2" t="s">
        <v>102</v>
      </c>
      <c r="AO430" s="2" t="s">
        <v>102</v>
      </c>
      <c r="AP430" s="2" t="s">
        <v>102</v>
      </c>
      <c r="AQ430" s="2" t="s">
        <v>102</v>
      </c>
      <c r="AR430" s="2" t="s">
        <v>102</v>
      </c>
      <c r="AS430" s="2" t="s">
        <v>102</v>
      </c>
      <c r="AT430" s="2" t="s">
        <v>102</v>
      </c>
      <c r="AU430" s="2" t="s">
        <v>102</v>
      </c>
      <c r="AV430" s="2" t="s">
        <v>102</v>
      </c>
      <c r="AW430" s="2" t="s">
        <v>102</v>
      </c>
      <c r="AX430" s="2" t="s">
        <v>102</v>
      </c>
      <c r="AY430" s="2" t="s">
        <v>102</v>
      </c>
      <c r="AZ430" s="2" t="s">
        <v>102</v>
      </c>
      <c r="BB430" s="2" t="s">
        <v>102</v>
      </c>
      <c r="BD430" s="2" t="s">
        <v>102</v>
      </c>
      <c r="BE430" s="2" t="s">
        <v>102</v>
      </c>
      <c r="BF430" s="2" t="s">
        <v>102</v>
      </c>
      <c r="BG430" s="2" t="s">
        <v>102</v>
      </c>
      <c r="BH430" s="2" t="s">
        <v>102</v>
      </c>
      <c r="BI430" s="2" t="s">
        <v>102</v>
      </c>
      <c r="BJ430" s="2" t="s">
        <v>102</v>
      </c>
      <c r="BK430" s="2" t="s">
        <v>102</v>
      </c>
      <c r="BL430" s="2" t="s">
        <v>102</v>
      </c>
      <c r="BM430" s="2" t="s">
        <v>102</v>
      </c>
      <c r="BN430" s="2" t="s">
        <v>102</v>
      </c>
      <c r="BO430" s="2" t="s">
        <v>102</v>
      </c>
      <c r="BP430" s="2" t="s">
        <v>102</v>
      </c>
      <c r="BQ430" s="2" t="s">
        <v>102</v>
      </c>
      <c r="BR430" s="2" t="s">
        <v>102</v>
      </c>
      <c r="BS430" s="2" t="s">
        <v>102</v>
      </c>
      <c r="BT430" s="2" t="s">
        <v>103</v>
      </c>
      <c r="BU430" s="2" t="s">
        <v>103</v>
      </c>
      <c r="BV430" s="2" t="s">
        <v>102</v>
      </c>
      <c r="BW430" s="2" t="s">
        <v>102</v>
      </c>
      <c r="BX430" s="2" t="s">
        <v>102</v>
      </c>
      <c r="BY430" s="2" t="s">
        <v>102</v>
      </c>
      <c r="BZ430" s="2" t="s">
        <v>102</v>
      </c>
      <c r="CA430" s="2" t="s">
        <v>102</v>
      </c>
      <c r="CB430" s="2" t="s">
        <v>102</v>
      </c>
      <c r="CC430" s="2" t="s">
        <v>102</v>
      </c>
      <c r="CD430" s="2" t="s">
        <v>102</v>
      </c>
      <c r="CE430" s="2" t="s">
        <v>102</v>
      </c>
      <c r="CF430" s="2" t="s">
        <v>102</v>
      </c>
      <c r="CG430" s="2" t="s">
        <v>102</v>
      </c>
      <c r="CH430" s="2" t="s">
        <v>102</v>
      </c>
      <c r="CI430" s="2" t="s">
        <v>102</v>
      </c>
      <c r="CJ430" s="2" t="s">
        <v>102</v>
      </c>
      <c r="CK430" s="2" t="s">
        <v>102</v>
      </c>
      <c r="CL430" s="2" t="s">
        <v>102</v>
      </c>
      <c r="CM430" s="2" t="s">
        <v>102</v>
      </c>
      <c r="CN430" s="2" t="s">
        <v>102</v>
      </c>
      <c r="CO430" s="2" t="s">
        <v>102</v>
      </c>
      <c r="CP430" s="2" t="s">
        <v>102</v>
      </c>
      <c r="CQ430" s="2" t="s">
        <v>102</v>
      </c>
      <c r="CR430" s="2" t="s">
        <v>102</v>
      </c>
      <c r="CS430" s="2" t="s">
        <v>102</v>
      </c>
      <c r="CT430" s="2" t="s">
        <v>102</v>
      </c>
      <c r="CU430" s="2" t="s">
        <v>102</v>
      </c>
    </row>
    <row r="431" spans="1:99" x14ac:dyDescent="0.3">
      <c r="A431" s="2" t="s">
        <v>135</v>
      </c>
      <c r="B431" s="2">
        <v>160973</v>
      </c>
      <c r="C431" s="2" t="s">
        <v>2666</v>
      </c>
      <c r="D431" s="2" t="s">
        <v>792</v>
      </c>
      <c r="E431" s="2" t="s">
        <v>2667</v>
      </c>
      <c r="F431" s="2" t="s">
        <v>2667</v>
      </c>
      <c r="G431" s="2" t="s">
        <v>2668</v>
      </c>
      <c r="H431" s="2" t="s">
        <v>732</v>
      </c>
      <c r="I431" s="2" t="s">
        <v>137</v>
      </c>
      <c r="J431" s="2" t="s">
        <v>134</v>
      </c>
      <c r="K431" s="2" t="s">
        <v>101</v>
      </c>
      <c r="L431" s="2" t="s">
        <v>2669</v>
      </c>
      <c r="M431" s="2" t="s">
        <v>2670</v>
      </c>
      <c r="U431" s="2" t="s">
        <v>798</v>
      </c>
      <c r="V431" s="3">
        <v>41190</v>
      </c>
      <c r="W431" s="3">
        <v>41354</v>
      </c>
      <c r="X431" s="4">
        <v>41183</v>
      </c>
      <c r="Y431" s="2" t="s">
        <v>102</v>
      </c>
      <c r="AA431" s="2" t="s">
        <v>102</v>
      </c>
      <c r="AB431" s="2" t="s">
        <v>102</v>
      </c>
      <c r="AD431" s="2" t="s">
        <v>102</v>
      </c>
      <c r="AF431" s="2" t="s">
        <v>102</v>
      </c>
      <c r="AG431" s="2" t="s">
        <v>103</v>
      </c>
      <c r="AH431" s="2" t="s">
        <v>102</v>
      </c>
      <c r="AI431" s="2" t="s">
        <v>104</v>
      </c>
      <c r="AK431" s="2" t="s">
        <v>105</v>
      </c>
      <c r="AL431" s="2" t="s">
        <v>101</v>
      </c>
      <c r="AM431" s="2" t="s">
        <v>102</v>
      </c>
      <c r="AN431" s="2" t="s">
        <v>102</v>
      </c>
      <c r="AO431" s="2" t="s">
        <v>103</v>
      </c>
      <c r="AP431" s="2" t="s">
        <v>102</v>
      </c>
      <c r="AQ431" s="2" t="s">
        <v>102</v>
      </c>
      <c r="AR431" s="2" t="s">
        <v>102</v>
      </c>
      <c r="AS431" s="2" t="s">
        <v>102</v>
      </c>
      <c r="AT431" s="2" t="s">
        <v>102</v>
      </c>
      <c r="AU431" s="2" t="s">
        <v>102</v>
      </c>
      <c r="AV431" s="2" t="s">
        <v>102</v>
      </c>
      <c r="AW431" s="2" t="s">
        <v>102</v>
      </c>
      <c r="AX431" s="2" t="s">
        <v>102</v>
      </c>
      <c r="AY431" s="2" t="s">
        <v>102</v>
      </c>
      <c r="AZ431" s="2" t="s">
        <v>102</v>
      </c>
      <c r="BB431" s="2" t="s">
        <v>102</v>
      </c>
      <c r="BD431" s="2" t="s">
        <v>102</v>
      </c>
      <c r="BE431" s="2" t="s">
        <v>103</v>
      </c>
      <c r="BF431" s="2" t="s">
        <v>103</v>
      </c>
      <c r="BG431" s="2" t="s">
        <v>102</v>
      </c>
      <c r="BH431" s="2" t="s">
        <v>102</v>
      </c>
      <c r="BI431" s="2" t="s">
        <v>102</v>
      </c>
      <c r="BJ431" s="2" t="s">
        <v>103</v>
      </c>
      <c r="BK431" s="2" t="s">
        <v>102</v>
      </c>
      <c r="BL431" s="2" t="s">
        <v>102</v>
      </c>
      <c r="BM431" s="2" t="s">
        <v>102</v>
      </c>
      <c r="BN431" s="2" t="s">
        <v>102</v>
      </c>
      <c r="BO431" s="2" t="s">
        <v>102</v>
      </c>
      <c r="BP431" s="2" t="s">
        <v>102</v>
      </c>
      <c r="BQ431" s="2" t="s">
        <v>102</v>
      </c>
      <c r="BR431" s="2" t="s">
        <v>102</v>
      </c>
      <c r="BS431" s="2" t="s">
        <v>102</v>
      </c>
      <c r="BT431" s="2" t="s">
        <v>103</v>
      </c>
      <c r="BU431" s="2" t="s">
        <v>103</v>
      </c>
      <c r="BV431" s="2" t="s">
        <v>102</v>
      </c>
      <c r="BW431" s="2" t="s">
        <v>102</v>
      </c>
      <c r="BX431" s="2" t="s">
        <v>102</v>
      </c>
      <c r="BY431" s="2" t="s">
        <v>102</v>
      </c>
      <c r="BZ431" s="2" t="s">
        <v>102</v>
      </c>
      <c r="CA431" s="2" t="s">
        <v>102</v>
      </c>
      <c r="CB431" s="2" t="s">
        <v>102</v>
      </c>
      <c r="CC431" s="2" t="s">
        <v>102</v>
      </c>
      <c r="CD431" s="2" t="s">
        <v>102</v>
      </c>
      <c r="CE431" s="2" t="s">
        <v>102</v>
      </c>
      <c r="CF431" s="2" t="s">
        <v>102</v>
      </c>
      <c r="CG431" s="2" t="s">
        <v>102</v>
      </c>
      <c r="CH431" s="2" t="s">
        <v>102</v>
      </c>
      <c r="CI431" s="2" t="s">
        <v>102</v>
      </c>
      <c r="CJ431" s="2" t="s">
        <v>102</v>
      </c>
      <c r="CK431" s="2" t="s">
        <v>102</v>
      </c>
      <c r="CL431" s="2" t="s">
        <v>102</v>
      </c>
      <c r="CM431" s="2" t="s">
        <v>102</v>
      </c>
      <c r="CN431" s="2" t="s">
        <v>102</v>
      </c>
      <c r="CO431" s="2" t="s">
        <v>102</v>
      </c>
      <c r="CP431" s="2" t="s">
        <v>102</v>
      </c>
      <c r="CQ431" s="2" t="s">
        <v>102</v>
      </c>
      <c r="CR431" s="2" t="s">
        <v>102</v>
      </c>
      <c r="CS431" s="2" t="s">
        <v>102</v>
      </c>
      <c r="CT431" s="2" t="s">
        <v>102</v>
      </c>
      <c r="CU431" s="2" t="s">
        <v>102</v>
      </c>
    </row>
    <row r="432" spans="1:99" x14ac:dyDescent="0.3">
      <c r="A432" s="2" t="s">
        <v>98</v>
      </c>
      <c r="B432" s="2">
        <v>160980</v>
      </c>
      <c r="C432" s="2" t="s">
        <v>3957</v>
      </c>
      <c r="D432" s="2" t="s">
        <v>792</v>
      </c>
      <c r="E432" s="2" t="s">
        <v>3958</v>
      </c>
      <c r="F432" s="2" t="s">
        <v>3958</v>
      </c>
      <c r="G432" s="2" t="s">
        <v>3959</v>
      </c>
      <c r="H432" s="2" t="s">
        <v>751</v>
      </c>
      <c r="I432" s="2" t="s">
        <v>404</v>
      </c>
      <c r="J432" s="2" t="s">
        <v>174</v>
      </c>
      <c r="K432" s="2" t="s">
        <v>101</v>
      </c>
      <c r="L432" s="2">
        <v>2142</v>
      </c>
      <c r="M432" s="2" t="s">
        <v>3960</v>
      </c>
      <c r="N432" s="2" t="s">
        <v>3961</v>
      </c>
      <c r="U432" s="2" t="s">
        <v>798</v>
      </c>
      <c r="V432" s="3">
        <v>40990</v>
      </c>
      <c r="W432" s="3">
        <v>41331</v>
      </c>
      <c r="X432" s="4">
        <v>41183</v>
      </c>
      <c r="Y432" s="2" t="s">
        <v>103</v>
      </c>
      <c r="Z432" s="2" t="s">
        <v>3962</v>
      </c>
      <c r="AA432" s="2" t="s">
        <v>102</v>
      </c>
      <c r="AB432" s="2" t="s">
        <v>102</v>
      </c>
      <c r="AD432" s="2" t="s">
        <v>102</v>
      </c>
      <c r="AF432" s="2" t="s">
        <v>103</v>
      </c>
      <c r="AG432" s="2" t="s">
        <v>102</v>
      </c>
      <c r="AH432" s="2" t="s">
        <v>102</v>
      </c>
      <c r="AI432" s="2" t="s">
        <v>104</v>
      </c>
      <c r="AK432" s="2" t="s">
        <v>105</v>
      </c>
      <c r="AL432" s="2" t="s">
        <v>101</v>
      </c>
      <c r="AM432" s="2" t="s">
        <v>102</v>
      </c>
      <c r="AN432" s="2" t="s">
        <v>102</v>
      </c>
      <c r="AO432" s="2" t="s">
        <v>102</v>
      </c>
      <c r="AP432" s="2" t="s">
        <v>102</v>
      </c>
      <c r="AQ432" s="2" t="s">
        <v>102</v>
      </c>
      <c r="AR432" s="2" t="s">
        <v>102</v>
      </c>
      <c r="AS432" s="2" t="s">
        <v>102</v>
      </c>
      <c r="AT432" s="2" t="s">
        <v>102</v>
      </c>
      <c r="AU432" s="2" t="s">
        <v>102</v>
      </c>
      <c r="AV432" s="2" t="s">
        <v>102</v>
      </c>
      <c r="AW432" s="2" t="s">
        <v>102</v>
      </c>
      <c r="AX432" s="2" t="s">
        <v>102</v>
      </c>
      <c r="AY432" s="2" t="s">
        <v>102</v>
      </c>
      <c r="AZ432" s="2" t="s">
        <v>102</v>
      </c>
      <c r="BB432" s="2" t="s">
        <v>102</v>
      </c>
      <c r="BD432" s="2" t="s">
        <v>102</v>
      </c>
      <c r="BE432" s="2" t="s">
        <v>102</v>
      </c>
      <c r="BF432" s="2" t="s">
        <v>102</v>
      </c>
      <c r="BG432" s="2" t="s">
        <v>102</v>
      </c>
      <c r="BH432" s="2" t="s">
        <v>102</v>
      </c>
      <c r="BI432" s="2" t="s">
        <v>102</v>
      </c>
      <c r="BJ432" s="2" t="s">
        <v>102</v>
      </c>
      <c r="BK432" s="2" t="s">
        <v>102</v>
      </c>
      <c r="BL432" s="2" t="s">
        <v>102</v>
      </c>
      <c r="BM432" s="2" t="s">
        <v>102</v>
      </c>
      <c r="BN432" s="2" t="s">
        <v>102</v>
      </c>
      <c r="BO432" s="2" t="s">
        <v>102</v>
      </c>
      <c r="BP432" s="2" t="s">
        <v>102</v>
      </c>
      <c r="BQ432" s="2" t="s">
        <v>102</v>
      </c>
      <c r="BR432" s="2" t="s">
        <v>102</v>
      </c>
      <c r="BS432" s="2" t="s">
        <v>102</v>
      </c>
      <c r="BT432" s="2" t="s">
        <v>103</v>
      </c>
      <c r="BU432" s="2" t="s">
        <v>103</v>
      </c>
      <c r="BV432" s="2" t="s">
        <v>102</v>
      </c>
      <c r="BW432" s="2" t="s">
        <v>102</v>
      </c>
      <c r="BX432" s="2" t="s">
        <v>102</v>
      </c>
      <c r="BY432" s="2" t="s">
        <v>102</v>
      </c>
      <c r="BZ432" s="2" t="s">
        <v>102</v>
      </c>
      <c r="CA432" s="2" t="s">
        <v>102</v>
      </c>
      <c r="CB432" s="2" t="s">
        <v>102</v>
      </c>
      <c r="CC432" s="2" t="s">
        <v>102</v>
      </c>
      <c r="CD432" s="2" t="s">
        <v>102</v>
      </c>
      <c r="CE432" s="2" t="s">
        <v>102</v>
      </c>
      <c r="CF432" s="2" t="s">
        <v>102</v>
      </c>
      <c r="CG432" s="2" t="s">
        <v>102</v>
      </c>
      <c r="CH432" s="2" t="s">
        <v>102</v>
      </c>
      <c r="CI432" s="2" t="s">
        <v>102</v>
      </c>
      <c r="CJ432" s="2" t="s">
        <v>102</v>
      </c>
      <c r="CK432" s="2" t="s">
        <v>102</v>
      </c>
      <c r="CL432" s="2" t="s">
        <v>102</v>
      </c>
      <c r="CM432" s="2" t="s">
        <v>102</v>
      </c>
      <c r="CN432" s="2" t="s">
        <v>102</v>
      </c>
      <c r="CO432" s="2" t="s">
        <v>102</v>
      </c>
      <c r="CP432" s="2" t="s">
        <v>102</v>
      </c>
      <c r="CQ432" s="2" t="s">
        <v>102</v>
      </c>
      <c r="CR432" s="2" t="s">
        <v>102</v>
      </c>
      <c r="CS432" s="2" t="s">
        <v>102</v>
      </c>
      <c r="CT432" s="2" t="s">
        <v>102</v>
      </c>
      <c r="CU432" s="2" t="s">
        <v>102</v>
      </c>
    </row>
    <row r="433" spans="1:99" x14ac:dyDescent="0.3">
      <c r="A433" s="2" t="s">
        <v>112</v>
      </c>
      <c r="B433" s="2">
        <v>160983</v>
      </c>
      <c r="C433" s="2" t="s">
        <v>8040</v>
      </c>
      <c r="D433" s="2" t="s">
        <v>792</v>
      </c>
      <c r="E433" s="2" t="s">
        <v>8041</v>
      </c>
      <c r="F433" s="2" t="s">
        <v>8042</v>
      </c>
      <c r="G433" s="2" t="s">
        <v>8043</v>
      </c>
      <c r="I433" s="2" t="s">
        <v>212</v>
      </c>
      <c r="J433" s="2" t="s">
        <v>134</v>
      </c>
      <c r="K433" s="2" t="s">
        <v>101</v>
      </c>
      <c r="L433" s="2">
        <v>94301</v>
      </c>
      <c r="M433" s="2" t="s">
        <v>8044</v>
      </c>
      <c r="N433" s="2" t="s">
        <v>8045</v>
      </c>
      <c r="U433" s="2" t="s">
        <v>798</v>
      </c>
      <c r="V433" s="3">
        <v>40998</v>
      </c>
      <c r="W433" s="3">
        <v>41365</v>
      </c>
      <c r="X433" s="4">
        <v>41183</v>
      </c>
      <c r="Y433" s="2" t="s">
        <v>103</v>
      </c>
      <c r="Z433" s="2" t="s">
        <v>8046</v>
      </c>
      <c r="AA433" s="2" t="s">
        <v>102</v>
      </c>
      <c r="AB433" s="2" t="s">
        <v>102</v>
      </c>
      <c r="AD433" s="2" t="s">
        <v>102</v>
      </c>
      <c r="AF433" s="2" t="s">
        <v>103</v>
      </c>
      <c r="AG433" s="2" t="s">
        <v>102</v>
      </c>
      <c r="AH433" s="2" t="s">
        <v>102</v>
      </c>
      <c r="AI433" s="2" t="s">
        <v>104</v>
      </c>
      <c r="AK433" s="2" t="s">
        <v>105</v>
      </c>
      <c r="AL433" s="2" t="s">
        <v>101</v>
      </c>
      <c r="AM433" s="2" t="s">
        <v>102</v>
      </c>
      <c r="AN433" s="2" t="s">
        <v>102</v>
      </c>
      <c r="AO433" s="2" t="s">
        <v>102</v>
      </c>
      <c r="AP433" s="2" t="s">
        <v>102</v>
      </c>
      <c r="AQ433" s="2" t="s">
        <v>102</v>
      </c>
      <c r="AR433" s="2" t="s">
        <v>102</v>
      </c>
      <c r="AS433" s="2" t="s">
        <v>102</v>
      </c>
      <c r="AT433" s="2" t="s">
        <v>102</v>
      </c>
      <c r="AU433" s="2" t="s">
        <v>102</v>
      </c>
      <c r="AV433" s="2" t="s">
        <v>102</v>
      </c>
      <c r="AW433" s="2" t="s">
        <v>102</v>
      </c>
      <c r="AX433" s="2" t="s">
        <v>102</v>
      </c>
      <c r="AY433" s="2" t="s">
        <v>102</v>
      </c>
      <c r="AZ433" s="2" t="s">
        <v>102</v>
      </c>
      <c r="BB433" s="2" t="s">
        <v>102</v>
      </c>
      <c r="BD433" s="2" t="s">
        <v>102</v>
      </c>
      <c r="BE433" s="2" t="s">
        <v>102</v>
      </c>
      <c r="BF433" s="2" t="s">
        <v>102</v>
      </c>
      <c r="BG433" s="2" t="s">
        <v>102</v>
      </c>
      <c r="BH433" s="2" t="s">
        <v>102</v>
      </c>
      <c r="BI433" s="2" t="s">
        <v>102</v>
      </c>
      <c r="BJ433" s="2" t="s">
        <v>102</v>
      </c>
      <c r="BK433" s="2" t="s">
        <v>102</v>
      </c>
      <c r="BL433" s="2" t="s">
        <v>102</v>
      </c>
      <c r="BM433" s="2" t="s">
        <v>102</v>
      </c>
      <c r="BN433" s="2" t="s">
        <v>102</v>
      </c>
      <c r="BO433" s="2" t="s">
        <v>102</v>
      </c>
      <c r="BP433" s="2" t="s">
        <v>102</v>
      </c>
      <c r="BQ433" s="2" t="s">
        <v>102</v>
      </c>
      <c r="BR433" s="2" t="s">
        <v>102</v>
      </c>
      <c r="BS433" s="2" t="s">
        <v>102</v>
      </c>
      <c r="BT433" s="2" t="s">
        <v>103</v>
      </c>
      <c r="BU433" s="2" t="s">
        <v>103</v>
      </c>
      <c r="BV433" s="2" t="s">
        <v>102</v>
      </c>
      <c r="BW433" s="2" t="s">
        <v>102</v>
      </c>
      <c r="BX433" s="2" t="s">
        <v>102</v>
      </c>
      <c r="BY433" s="2" t="s">
        <v>102</v>
      </c>
      <c r="BZ433" s="2" t="s">
        <v>102</v>
      </c>
      <c r="CA433" s="2" t="s">
        <v>102</v>
      </c>
      <c r="CB433" s="2" t="s">
        <v>102</v>
      </c>
      <c r="CC433" s="2" t="s">
        <v>102</v>
      </c>
      <c r="CD433" s="2" t="s">
        <v>102</v>
      </c>
      <c r="CE433" s="2" t="s">
        <v>102</v>
      </c>
      <c r="CF433" s="2" t="s">
        <v>102</v>
      </c>
      <c r="CG433" s="2" t="s">
        <v>102</v>
      </c>
      <c r="CH433" s="2" t="s">
        <v>102</v>
      </c>
      <c r="CI433" s="2" t="s">
        <v>102</v>
      </c>
      <c r="CJ433" s="2" t="s">
        <v>102</v>
      </c>
      <c r="CK433" s="2" t="s">
        <v>102</v>
      </c>
      <c r="CL433" s="2" t="s">
        <v>102</v>
      </c>
      <c r="CM433" s="2" t="s">
        <v>102</v>
      </c>
      <c r="CN433" s="2" t="s">
        <v>102</v>
      </c>
      <c r="CO433" s="2" t="s">
        <v>102</v>
      </c>
      <c r="CP433" s="2" t="s">
        <v>102</v>
      </c>
      <c r="CQ433" s="2" t="s">
        <v>102</v>
      </c>
      <c r="CR433" s="2" t="s">
        <v>102</v>
      </c>
      <c r="CS433" s="2" t="s">
        <v>102</v>
      </c>
      <c r="CT433" s="2" t="s">
        <v>102</v>
      </c>
      <c r="CU433" s="2" t="s">
        <v>102</v>
      </c>
    </row>
    <row r="434" spans="1:99" x14ac:dyDescent="0.3">
      <c r="A434" s="2" t="s">
        <v>109</v>
      </c>
      <c r="B434" s="2">
        <v>160989</v>
      </c>
      <c r="C434" s="2" t="s">
        <v>3497</v>
      </c>
      <c r="D434" s="2" t="s">
        <v>792</v>
      </c>
      <c r="E434" s="2" t="s">
        <v>3498</v>
      </c>
      <c r="F434" s="2" t="s">
        <v>3498</v>
      </c>
      <c r="G434" s="2" t="s">
        <v>3499</v>
      </c>
      <c r="H434" s="2" t="s">
        <v>3500</v>
      </c>
      <c r="I434" s="2" t="s">
        <v>130</v>
      </c>
      <c r="J434" s="2" t="s">
        <v>131</v>
      </c>
      <c r="K434" s="2" t="s">
        <v>101</v>
      </c>
      <c r="L434" s="2">
        <v>10022</v>
      </c>
      <c r="M434" s="2" t="s">
        <v>3501</v>
      </c>
      <c r="N434" s="2" t="s">
        <v>3502</v>
      </c>
      <c r="U434" s="2" t="s">
        <v>798</v>
      </c>
      <c r="V434" s="3">
        <v>40987</v>
      </c>
      <c r="W434" s="3">
        <v>41330</v>
      </c>
      <c r="X434" s="4">
        <v>41183</v>
      </c>
      <c r="Y434" s="2" t="s">
        <v>102</v>
      </c>
      <c r="AA434" s="2" t="s">
        <v>102</v>
      </c>
      <c r="AB434" s="2" t="s">
        <v>102</v>
      </c>
      <c r="AD434" s="2" t="s">
        <v>102</v>
      </c>
      <c r="AF434" s="2" t="s">
        <v>102</v>
      </c>
      <c r="AG434" s="2" t="s">
        <v>103</v>
      </c>
      <c r="AH434" s="2" t="s">
        <v>102</v>
      </c>
      <c r="AI434" s="2" t="s">
        <v>104</v>
      </c>
      <c r="AK434" s="2" t="s">
        <v>105</v>
      </c>
      <c r="AL434" s="2" t="s">
        <v>101</v>
      </c>
      <c r="AM434" s="2" t="s">
        <v>102</v>
      </c>
      <c r="AN434" s="2" t="s">
        <v>102</v>
      </c>
      <c r="AO434" s="2" t="s">
        <v>102</v>
      </c>
      <c r="AP434" s="2" t="s">
        <v>102</v>
      </c>
      <c r="AQ434" s="2" t="s">
        <v>102</v>
      </c>
      <c r="AR434" s="2" t="s">
        <v>102</v>
      </c>
      <c r="AS434" s="2" t="s">
        <v>102</v>
      </c>
      <c r="AT434" s="2" t="s">
        <v>102</v>
      </c>
      <c r="AU434" s="2" t="s">
        <v>102</v>
      </c>
      <c r="AV434" s="2" t="s">
        <v>102</v>
      </c>
      <c r="AW434" s="2" t="s">
        <v>102</v>
      </c>
      <c r="AX434" s="2" t="s">
        <v>102</v>
      </c>
      <c r="AY434" s="2" t="s">
        <v>102</v>
      </c>
      <c r="AZ434" s="2" t="s">
        <v>103</v>
      </c>
      <c r="BA434" s="2" t="s">
        <v>3503</v>
      </c>
      <c r="BB434" s="2" t="s">
        <v>102</v>
      </c>
      <c r="BD434" s="2" t="s">
        <v>102</v>
      </c>
      <c r="BE434" s="2" t="s">
        <v>102</v>
      </c>
      <c r="BF434" s="2" t="s">
        <v>102</v>
      </c>
      <c r="BG434" s="2" t="s">
        <v>102</v>
      </c>
      <c r="BH434" s="2" t="s">
        <v>102</v>
      </c>
      <c r="BI434" s="2" t="s">
        <v>102</v>
      </c>
      <c r="BJ434" s="2" t="s">
        <v>102</v>
      </c>
      <c r="BK434" s="2" t="s">
        <v>102</v>
      </c>
      <c r="BL434" s="2" t="s">
        <v>102</v>
      </c>
      <c r="BM434" s="2" t="s">
        <v>102</v>
      </c>
      <c r="BN434" s="2" t="s">
        <v>102</v>
      </c>
      <c r="BO434" s="2" t="s">
        <v>102</v>
      </c>
      <c r="BP434" s="2" t="s">
        <v>102</v>
      </c>
      <c r="BQ434" s="2" t="s">
        <v>102</v>
      </c>
      <c r="BR434" s="2" t="s">
        <v>102</v>
      </c>
      <c r="BS434" s="2" t="s">
        <v>102</v>
      </c>
      <c r="BT434" s="2" t="s">
        <v>102</v>
      </c>
      <c r="BU434" s="2" t="s">
        <v>103</v>
      </c>
      <c r="BV434" s="2" t="s">
        <v>103</v>
      </c>
      <c r="BW434" s="2" t="s">
        <v>102</v>
      </c>
      <c r="BX434" s="2" t="s">
        <v>102</v>
      </c>
      <c r="BY434" s="2" t="s">
        <v>102</v>
      </c>
      <c r="BZ434" s="2" t="s">
        <v>102</v>
      </c>
      <c r="CA434" s="2" t="s">
        <v>102</v>
      </c>
      <c r="CB434" s="2" t="s">
        <v>102</v>
      </c>
      <c r="CC434" s="2" t="s">
        <v>102</v>
      </c>
      <c r="CD434" s="2" t="s">
        <v>102</v>
      </c>
      <c r="CE434" s="2" t="s">
        <v>102</v>
      </c>
      <c r="CF434" s="2" t="s">
        <v>102</v>
      </c>
      <c r="CG434" s="2" t="s">
        <v>102</v>
      </c>
      <c r="CH434" s="2" t="s">
        <v>102</v>
      </c>
      <c r="CI434" s="2" t="s">
        <v>102</v>
      </c>
      <c r="CJ434" s="2" t="s">
        <v>102</v>
      </c>
      <c r="CK434" s="2" t="s">
        <v>102</v>
      </c>
      <c r="CL434" s="2" t="s">
        <v>102</v>
      </c>
      <c r="CM434" s="2" t="s">
        <v>102</v>
      </c>
      <c r="CN434" s="2" t="s">
        <v>102</v>
      </c>
      <c r="CO434" s="2" t="s">
        <v>102</v>
      </c>
      <c r="CP434" s="2" t="s">
        <v>102</v>
      </c>
      <c r="CQ434" s="2" t="s">
        <v>102</v>
      </c>
      <c r="CR434" s="2" t="s">
        <v>102</v>
      </c>
      <c r="CS434" s="2" t="s">
        <v>102</v>
      </c>
      <c r="CT434" s="2" t="s">
        <v>102</v>
      </c>
      <c r="CU434" s="2" t="s">
        <v>102</v>
      </c>
    </row>
    <row r="435" spans="1:99" x14ac:dyDescent="0.3">
      <c r="A435" s="2" t="s">
        <v>109</v>
      </c>
      <c r="B435" s="2">
        <v>160991</v>
      </c>
      <c r="C435" s="2" t="s">
        <v>5608</v>
      </c>
      <c r="D435" s="2" t="s">
        <v>792</v>
      </c>
      <c r="E435" s="2" t="s">
        <v>5609</v>
      </c>
      <c r="F435" s="2" t="s">
        <v>5609</v>
      </c>
      <c r="G435" s="2" t="s">
        <v>1935</v>
      </c>
      <c r="H435" s="2" t="s">
        <v>1313</v>
      </c>
      <c r="I435" s="2" t="s">
        <v>130</v>
      </c>
      <c r="J435" s="2" t="s">
        <v>131</v>
      </c>
      <c r="K435" s="2" t="s">
        <v>101</v>
      </c>
      <c r="L435" s="2">
        <v>10110</v>
      </c>
      <c r="M435" s="2" t="s">
        <v>5610</v>
      </c>
      <c r="N435" s="2" t="s">
        <v>5611</v>
      </c>
      <c r="U435" s="2" t="s">
        <v>798</v>
      </c>
      <c r="V435" s="3">
        <v>40996</v>
      </c>
      <c r="W435" s="3">
        <v>41365</v>
      </c>
      <c r="X435" s="4">
        <v>41183</v>
      </c>
      <c r="Y435" s="2" t="s">
        <v>103</v>
      </c>
      <c r="Z435" s="2" t="s">
        <v>5612</v>
      </c>
      <c r="AA435" s="2" t="s">
        <v>102</v>
      </c>
      <c r="AB435" s="2" t="s">
        <v>102</v>
      </c>
      <c r="AD435" s="2" t="s">
        <v>102</v>
      </c>
      <c r="AF435" s="2" t="s">
        <v>102</v>
      </c>
      <c r="AG435" s="2" t="s">
        <v>103</v>
      </c>
      <c r="AH435" s="2" t="s">
        <v>102</v>
      </c>
      <c r="AI435" s="2" t="s">
        <v>104</v>
      </c>
      <c r="AK435" s="2" t="s">
        <v>105</v>
      </c>
      <c r="AL435" s="2" t="s">
        <v>101</v>
      </c>
      <c r="AM435" s="2" t="s">
        <v>102</v>
      </c>
      <c r="AN435" s="2" t="s">
        <v>102</v>
      </c>
      <c r="AO435" s="2" t="s">
        <v>102</v>
      </c>
      <c r="AP435" s="2" t="s">
        <v>102</v>
      </c>
      <c r="AQ435" s="2" t="s">
        <v>102</v>
      </c>
      <c r="AR435" s="2" t="s">
        <v>102</v>
      </c>
      <c r="AS435" s="2" t="s">
        <v>102</v>
      </c>
      <c r="AT435" s="2" t="s">
        <v>102</v>
      </c>
      <c r="AU435" s="2" t="s">
        <v>102</v>
      </c>
      <c r="AV435" s="2" t="s">
        <v>102</v>
      </c>
      <c r="AW435" s="2" t="s">
        <v>102</v>
      </c>
      <c r="AX435" s="2" t="s">
        <v>102</v>
      </c>
      <c r="AY435" s="2" t="s">
        <v>102</v>
      </c>
      <c r="AZ435" s="2" t="s">
        <v>102</v>
      </c>
      <c r="BB435" s="2" t="s">
        <v>102</v>
      </c>
      <c r="BD435" s="2" t="s">
        <v>102</v>
      </c>
      <c r="BE435" s="2" t="s">
        <v>102</v>
      </c>
      <c r="BF435" s="2" t="s">
        <v>103</v>
      </c>
      <c r="BG435" s="2" t="s">
        <v>102</v>
      </c>
      <c r="BH435" s="2" t="s">
        <v>102</v>
      </c>
      <c r="BI435" s="2" t="s">
        <v>102</v>
      </c>
      <c r="BJ435" s="2" t="s">
        <v>102</v>
      </c>
      <c r="BK435" s="2" t="s">
        <v>102</v>
      </c>
      <c r="BL435" s="2" t="s">
        <v>102</v>
      </c>
      <c r="BM435" s="2" t="s">
        <v>102</v>
      </c>
      <c r="BN435" s="2" t="s">
        <v>102</v>
      </c>
      <c r="BO435" s="2" t="s">
        <v>102</v>
      </c>
      <c r="BP435" s="2" t="s">
        <v>102</v>
      </c>
      <c r="BQ435" s="2" t="s">
        <v>102</v>
      </c>
      <c r="BR435" s="2" t="s">
        <v>102</v>
      </c>
      <c r="BS435" s="2" t="s">
        <v>102</v>
      </c>
      <c r="BT435" s="2" t="s">
        <v>103</v>
      </c>
      <c r="BU435" s="2" t="s">
        <v>103</v>
      </c>
      <c r="BV435" s="2" t="s">
        <v>102</v>
      </c>
      <c r="BW435" s="2" t="s">
        <v>102</v>
      </c>
      <c r="BX435" s="2" t="s">
        <v>102</v>
      </c>
      <c r="BY435" s="2" t="s">
        <v>102</v>
      </c>
      <c r="BZ435" s="2" t="s">
        <v>102</v>
      </c>
      <c r="CA435" s="2" t="s">
        <v>102</v>
      </c>
      <c r="CB435" s="2" t="s">
        <v>102</v>
      </c>
      <c r="CC435" s="2" t="s">
        <v>102</v>
      </c>
      <c r="CD435" s="2" t="s">
        <v>102</v>
      </c>
      <c r="CE435" s="2" t="s">
        <v>102</v>
      </c>
      <c r="CF435" s="2" t="s">
        <v>102</v>
      </c>
      <c r="CG435" s="2" t="s">
        <v>102</v>
      </c>
      <c r="CH435" s="2" t="s">
        <v>103</v>
      </c>
      <c r="CI435" s="2" t="s">
        <v>102</v>
      </c>
      <c r="CJ435" s="2" t="s">
        <v>102</v>
      </c>
      <c r="CK435" s="2" t="s">
        <v>102</v>
      </c>
      <c r="CL435" s="2" t="s">
        <v>102</v>
      </c>
      <c r="CM435" s="2" t="s">
        <v>102</v>
      </c>
      <c r="CN435" s="2" t="s">
        <v>102</v>
      </c>
      <c r="CO435" s="2" t="s">
        <v>102</v>
      </c>
      <c r="CP435" s="2" t="s">
        <v>102</v>
      </c>
      <c r="CQ435" s="2" t="s">
        <v>102</v>
      </c>
      <c r="CR435" s="2" t="s">
        <v>102</v>
      </c>
      <c r="CS435" s="2" t="s">
        <v>102</v>
      </c>
      <c r="CT435" s="2" t="s">
        <v>102</v>
      </c>
      <c r="CU435" s="2" t="s">
        <v>102</v>
      </c>
    </row>
    <row r="436" spans="1:99" x14ac:dyDescent="0.3">
      <c r="A436" s="2" t="s">
        <v>379</v>
      </c>
      <c r="B436" s="2">
        <v>160993</v>
      </c>
      <c r="C436" s="2" t="s">
        <v>2527</v>
      </c>
      <c r="D436" s="2" t="s">
        <v>792</v>
      </c>
      <c r="E436" s="2" t="s">
        <v>2528</v>
      </c>
      <c r="F436" s="2" t="s">
        <v>2529</v>
      </c>
      <c r="G436" s="2" t="s">
        <v>2530</v>
      </c>
      <c r="H436" s="2" t="s">
        <v>2531</v>
      </c>
      <c r="I436" s="2" t="s">
        <v>217</v>
      </c>
      <c r="K436" s="2" t="s">
        <v>217</v>
      </c>
      <c r="L436" s="2">
        <v>0</v>
      </c>
      <c r="M436" s="2" t="s">
        <v>2532</v>
      </c>
      <c r="N436" s="2" t="s">
        <v>2533</v>
      </c>
      <c r="U436" s="2" t="s">
        <v>798</v>
      </c>
      <c r="V436" s="3">
        <v>40954</v>
      </c>
      <c r="W436" s="3">
        <v>41332</v>
      </c>
      <c r="X436" s="4">
        <v>41183</v>
      </c>
      <c r="Y436" s="2" t="s">
        <v>102</v>
      </c>
      <c r="AA436" s="2" t="s">
        <v>103</v>
      </c>
      <c r="AB436" s="2" t="s">
        <v>102</v>
      </c>
      <c r="AD436" s="2" t="s">
        <v>102</v>
      </c>
      <c r="AF436" s="2" t="s">
        <v>102</v>
      </c>
      <c r="AG436" s="2" t="s">
        <v>103</v>
      </c>
      <c r="AH436" s="2" t="s">
        <v>102</v>
      </c>
      <c r="AI436" s="2" t="s">
        <v>108</v>
      </c>
      <c r="AL436" s="2" t="s">
        <v>217</v>
      </c>
      <c r="AM436" s="2" t="s">
        <v>102</v>
      </c>
      <c r="AN436" s="2" t="s">
        <v>102</v>
      </c>
      <c r="AO436" s="2" t="s">
        <v>102</v>
      </c>
      <c r="AP436" s="2" t="s">
        <v>102</v>
      </c>
      <c r="AQ436" s="2" t="s">
        <v>102</v>
      </c>
      <c r="AR436" s="2" t="s">
        <v>102</v>
      </c>
      <c r="AS436" s="2" t="s">
        <v>102</v>
      </c>
      <c r="AT436" s="2" t="s">
        <v>102</v>
      </c>
      <c r="AU436" s="2" t="s">
        <v>102</v>
      </c>
      <c r="AV436" s="2" t="s">
        <v>102</v>
      </c>
      <c r="AW436" s="2" t="s">
        <v>102</v>
      </c>
      <c r="AX436" s="2" t="s">
        <v>102</v>
      </c>
      <c r="AY436" s="2" t="s">
        <v>102</v>
      </c>
      <c r="AZ436" s="2" t="s">
        <v>102</v>
      </c>
      <c r="BB436" s="2" t="s">
        <v>102</v>
      </c>
      <c r="BD436" s="2" t="s">
        <v>102</v>
      </c>
      <c r="BE436" s="2" t="s">
        <v>102</v>
      </c>
      <c r="BF436" s="2" t="s">
        <v>103</v>
      </c>
      <c r="BG436" s="2" t="s">
        <v>102</v>
      </c>
      <c r="BH436" s="2" t="s">
        <v>102</v>
      </c>
      <c r="BI436" s="2" t="s">
        <v>102</v>
      </c>
      <c r="BJ436" s="2" t="s">
        <v>102</v>
      </c>
      <c r="BK436" s="2" t="s">
        <v>102</v>
      </c>
      <c r="BL436" s="2" t="s">
        <v>102</v>
      </c>
      <c r="BM436" s="2" t="s">
        <v>102</v>
      </c>
      <c r="BN436" s="2" t="s">
        <v>102</v>
      </c>
      <c r="BO436" s="2" t="s">
        <v>102</v>
      </c>
      <c r="BP436" s="2" t="s">
        <v>102</v>
      </c>
      <c r="BQ436" s="2" t="s">
        <v>102</v>
      </c>
      <c r="BR436" s="2" t="s">
        <v>102</v>
      </c>
      <c r="BS436" s="2" t="s">
        <v>102</v>
      </c>
      <c r="BT436" s="2" t="s">
        <v>102</v>
      </c>
      <c r="BU436" s="2" t="s">
        <v>103</v>
      </c>
      <c r="BV436" s="2" t="s">
        <v>102</v>
      </c>
      <c r="BW436" s="2" t="s">
        <v>102</v>
      </c>
      <c r="BX436" s="2" t="s">
        <v>102</v>
      </c>
      <c r="BY436" s="2" t="s">
        <v>102</v>
      </c>
      <c r="BZ436" s="2" t="s">
        <v>102</v>
      </c>
      <c r="CA436" s="2" t="s">
        <v>102</v>
      </c>
      <c r="CB436" s="2" t="s">
        <v>102</v>
      </c>
      <c r="CC436" s="2" t="s">
        <v>102</v>
      </c>
      <c r="CD436" s="2" t="s">
        <v>102</v>
      </c>
      <c r="CE436" s="2" t="s">
        <v>102</v>
      </c>
      <c r="CF436" s="2" t="s">
        <v>102</v>
      </c>
      <c r="CG436" s="2" t="s">
        <v>102</v>
      </c>
      <c r="CH436" s="2" t="s">
        <v>102</v>
      </c>
      <c r="CI436" s="2" t="s">
        <v>102</v>
      </c>
      <c r="CJ436" s="2" t="s">
        <v>102</v>
      </c>
      <c r="CK436" s="2" t="s">
        <v>102</v>
      </c>
      <c r="CL436" s="2" t="s">
        <v>102</v>
      </c>
      <c r="CM436" s="2" t="s">
        <v>102</v>
      </c>
      <c r="CN436" s="2" t="s">
        <v>102</v>
      </c>
      <c r="CO436" s="2" t="s">
        <v>102</v>
      </c>
      <c r="CP436" s="2" t="s">
        <v>102</v>
      </c>
      <c r="CQ436" s="2" t="s">
        <v>102</v>
      </c>
      <c r="CR436" s="2" t="s">
        <v>102</v>
      </c>
      <c r="CS436" s="2" t="s">
        <v>102</v>
      </c>
      <c r="CT436" s="2" t="s">
        <v>102</v>
      </c>
      <c r="CU436" s="2" t="s">
        <v>102</v>
      </c>
    </row>
    <row r="437" spans="1:99" x14ac:dyDescent="0.3">
      <c r="A437" s="2" t="s">
        <v>106</v>
      </c>
      <c r="B437" s="2">
        <v>160994</v>
      </c>
      <c r="C437" s="2" t="s">
        <v>6355</v>
      </c>
      <c r="D437" s="2" t="s">
        <v>792</v>
      </c>
      <c r="E437" s="2" t="s">
        <v>6356</v>
      </c>
      <c r="F437" s="2" t="s">
        <v>6357</v>
      </c>
      <c r="G437" s="2" t="s">
        <v>6358</v>
      </c>
      <c r="I437" s="2" t="s">
        <v>6359</v>
      </c>
      <c r="J437" s="2" t="s">
        <v>376</v>
      </c>
      <c r="K437" s="2" t="s">
        <v>101</v>
      </c>
      <c r="L437" s="2">
        <v>20037</v>
      </c>
      <c r="M437" s="2" t="s">
        <v>6360</v>
      </c>
      <c r="N437" s="2" t="s">
        <v>6361</v>
      </c>
      <c r="O437" s="2" t="s">
        <v>6358</v>
      </c>
      <c r="Q437" s="2" t="s">
        <v>375</v>
      </c>
      <c r="R437" s="2" t="s">
        <v>376</v>
      </c>
      <c r="S437" s="2" t="s">
        <v>101</v>
      </c>
      <c r="T437" s="2">
        <v>20037</v>
      </c>
      <c r="U437" s="2" t="s">
        <v>798</v>
      </c>
      <c r="V437" s="3">
        <v>40997</v>
      </c>
      <c r="W437" s="3">
        <v>41358</v>
      </c>
      <c r="X437" s="4">
        <v>41183</v>
      </c>
      <c r="Y437" s="2" t="s">
        <v>103</v>
      </c>
      <c r="Z437" s="2" t="s">
        <v>6362</v>
      </c>
      <c r="AA437" s="2" t="s">
        <v>102</v>
      </c>
      <c r="AB437" s="2" t="s">
        <v>102</v>
      </c>
      <c r="AD437" s="2" t="s">
        <v>102</v>
      </c>
      <c r="AF437" s="2" t="s">
        <v>103</v>
      </c>
      <c r="AG437" s="2" t="s">
        <v>102</v>
      </c>
      <c r="AH437" s="2" t="s">
        <v>103</v>
      </c>
      <c r="AI437" s="2" t="s">
        <v>104</v>
      </c>
      <c r="AK437" s="2" t="s">
        <v>105</v>
      </c>
      <c r="AL437" s="2" t="s">
        <v>101</v>
      </c>
      <c r="AM437" s="2" t="s">
        <v>102</v>
      </c>
      <c r="AN437" s="2" t="s">
        <v>102</v>
      </c>
      <c r="AO437" s="2" t="s">
        <v>102</v>
      </c>
      <c r="AP437" s="2" t="s">
        <v>102</v>
      </c>
      <c r="AQ437" s="2" t="s">
        <v>102</v>
      </c>
      <c r="AR437" s="2" t="s">
        <v>102</v>
      </c>
      <c r="AS437" s="2" t="s">
        <v>102</v>
      </c>
      <c r="AT437" s="2" t="s">
        <v>102</v>
      </c>
      <c r="AU437" s="2" t="s">
        <v>102</v>
      </c>
      <c r="AV437" s="2" t="s">
        <v>102</v>
      </c>
      <c r="AW437" s="2" t="s">
        <v>102</v>
      </c>
      <c r="AX437" s="2" t="s">
        <v>102</v>
      </c>
      <c r="AY437" s="2" t="s">
        <v>102</v>
      </c>
      <c r="AZ437" s="2" t="s">
        <v>102</v>
      </c>
      <c r="BB437" s="2" t="s">
        <v>102</v>
      </c>
      <c r="BD437" s="2" t="s">
        <v>102</v>
      </c>
      <c r="BE437" s="2" t="s">
        <v>102</v>
      </c>
      <c r="BF437" s="2" t="s">
        <v>103</v>
      </c>
      <c r="BG437" s="2" t="s">
        <v>102</v>
      </c>
      <c r="BH437" s="2" t="s">
        <v>102</v>
      </c>
      <c r="BI437" s="2" t="s">
        <v>102</v>
      </c>
      <c r="BJ437" s="2" t="s">
        <v>102</v>
      </c>
      <c r="BK437" s="2" t="s">
        <v>102</v>
      </c>
      <c r="BL437" s="2" t="s">
        <v>102</v>
      </c>
      <c r="BM437" s="2" t="s">
        <v>102</v>
      </c>
      <c r="BN437" s="2" t="s">
        <v>102</v>
      </c>
      <c r="BO437" s="2" t="s">
        <v>102</v>
      </c>
      <c r="BP437" s="2" t="s">
        <v>102</v>
      </c>
      <c r="BQ437" s="2" t="s">
        <v>102</v>
      </c>
      <c r="BR437" s="2" t="s">
        <v>102</v>
      </c>
      <c r="BS437" s="2" t="s">
        <v>102</v>
      </c>
      <c r="BT437" s="2" t="s">
        <v>103</v>
      </c>
      <c r="BU437" s="2" t="s">
        <v>103</v>
      </c>
      <c r="BV437" s="2" t="s">
        <v>102</v>
      </c>
      <c r="BW437" s="2" t="s">
        <v>102</v>
      </c>
      <c r="BX437" s="2" t="s">
        <v>102</v>
      </c>
      <c r="BY437" s="2" t="s">
        <v>102</v>
      </c>
      <c r="BZ437" s="2" t="s">
        <v>102</v>
      </c>
      <c r="CA437" s="2" t="s">
        <v>102</v>
      </c>
      <c r="CB437" s="2" t="s">
        <v>102</v>
      </c>
      <c r="CC437" s="2" t="s">
        <v>102</v>
      </c>
      <c r="CD437" s="2" t="s">
        <v>102</v>
      </c>
      <c r="CE437" s="2" t="s">
        <v>102</v>
      </c>
      <c r="CF437" s="2" t="s">
        <v>102</v>
      </c>
      <c r="CG437" s="2" t="s">
        <v>102</v>
      </c>
      <c r="CH437" s="2" t="s">
        <v>102</v>
      </c>
      <c r="CI437" s="2" t="s">
        <v>102</v>
      </c>
      <c r="CJ437" s="2" t="s">
        <v>102</v>
      </c>
      <c r="CK437" s="2" t="s">
        <v>102</v>
      </c>
      <c r="CL437" s="2" t="s">
        <v>102</v>
      </c>
      <c r="CM437" s="2" t="s">
        <v>102</v>
      </c>
      <c r="CN437" s="2" t="s">
        <v>102</v>
      </c>
      <c r="CO437" s="2" t="s">
        <v>102</v>
      </c>
      <c r="CP437" s="2" t="s">
        <v>102</v>
      </c>
      <c r="CQ437" s="2" t="s">
        <v>102</v>
      </c>
      <c r="CR437" s="2" t="s">
        <v>102</v>
      </c>
      <c r="CS437" s="2" t="s">
        <v>102</v>
      </c>
      <c r="CT437" s="2" t="s">
        <v>102</v>
      </c>
      <c r="CU437" s="2" t="s">
        <v>102</v>
      </c>
    </row>
    <row r="438" spans="1:99" x14ac:dyDescent="0.3">
      <c r="A438" s="2" t="s">
        <v>123</v>
      </c>
      <c r="B438" s="2">
        <v>160995</v>
      </c>
      <c r="C438" s="2" t="s">
        <v>4137</v>
      </c>
      <c r="D438" s="2" t="s">
        <v>792</v>
      </c>
      <c r="E438" s="2" t="s">
        <v>4138</v>
      </c>
      <c r="F438" s="2" t="s">
        <v>4139</v>
      </c>
      <c r="G438" s="2" t="s">
        <v>4140</v>
      </c>
      <c r="H438" s="2" t="s">
        <v>4141</v>
      </c>
      <c r="I438" s="2" t="s">
        <v>193</v>
      </c>
      <c r="J438" s="2" t="s">
        <v>192</v>
      </c>
      <c r="K438" s="2" t="s">
        <v>101</v>
      </c>
      <c r="L438" s="2">
        <v>55402</v>
      </c>
      <c r="M438" s="2" t="s">
        <v>4142</v>
      </c>
      <c r="N438" s="2" t="s">
        <v>4143</v>
      </c>
      <c r="U438" s="2" t="s">
        <v>798</v>
      </c>
      <c r="V438" s="3">
        <v>40991</v>
      </c>
      <c r="W438" s="3">
        <v>41347</v>
      </c>
      <c r="X438" s="4">
        <v>41183</v>
      </c>
      <c r="Y438" s="2" t="s">
        <v>102</v>
      </c>
      <c r="AA438" s="2" t="s">
        <v>102</v>
      </c>
      <c r="AB438" s="2" t="s">
        <v>102</v>
      </c>
      <c r="AD438" s="2" t="s">
        <v>102</v>
      </c>
      <c r="AF438" s="2" t="s">
        <v>103</v>
      </c>
      <c r="AG438" s="2" t="s">
        <v>103</v>
      </c>
      <c r="AH438" s="2" t="s">
        <v>102</v>
      </c>
      <c r="AI438" s="2" t="s">
        <v>108</v>
      </c>
      <c r="AK438" s="2" t="s">
        <v>192</v>
      </c>
      <c r="AL438" s="2" t="s">
        <v>101</v>
      </c>
      <c r="AM438" s="2" t="s">
        <v>102</v>
      </c>
      <c r="AN438" s="2" t="s">
        <v>102</v>
      </c>
      <c r="AO438" s="2" t="s">
        <v>102</v>
      </c>
      <c r="AP438" s="2" t="s">
        <v>102</v>
      </c>
      <c r="AQ438" s="2" t="s">
        <v>102</v>
      </c>
      <c r="AR438" s="2" t="s">
        <v>102</v>
      </c>
      <c r="AS438" s="2" t="s">
        <v>102</v>
      </c>
      <c r="AT438" s="2" t="s">
        <v>102</v>
      </c>
      <c r="AU438" s="2" t="s">
        <v>102</v>
      </c>
      <c r="AV438" s="2" t="s">
        <v>102</v>
      </c>
      <c r="AW438" s="2" t="s">
        <v>102</v>
      </c>
      <c r="AX438" s="2" t="s">
        <v>102</v>
      </c>
      <c r="AY438" s="2" t="s">
        <v>102</v>
      </c>
      <c r="AZ438" s="2" t="s">
        <v>103</v>
      </c>
      <c r="BA438" s="2" t="s">
        <v>4144</v>
      </c>
      <c r="BB438" s="2" t="s">
        <v>102</v>
      </c>
      <c r="BD438" s="2" t="s">
        <v>102</v>
      </c>
      <c r="BE438" s="2" t="s">
        <v>102</v>
      </c>
      <c r="BF438" s="2" t="s">
        <v>102</v>
      </c>
      <c r="BG438" s="2" t="s">
        <v>102</v>
      </c>
      <c r="BH438" s="2" t="s">
        <v>102</v>
      </c>
      <c r="BI438" s="2" t="s">
        <v>102</v>
      </c>
      <c r="BJ438" s="2" t="s">
        <v>102</v>
      </c>
      <c r="BK438" s="2" t="s">
        <v>102</v>
      </c>
      <c r="BL438" s="2" t="s">
        <v>102</v>
      </c>
      <c r="BM438" s="2" t="s">
        <v>102</v>
      </c>
      <c r="BN438" s="2" t="s">
        <v>102</v>
      </c>
      <c r="BO438" s="2" t="s">
        <v>102</v>
      </c>
      <c r="BP438" s="2" t="s">
        <v>102</v>
      </c>
      <c r="BQ438" s="2" t="s">
        <v>102</v>
      </c>
      <c r="BR438" s="2" t="s">
        <v>102</v>
      </c>
      <c r="BS438" s="2" t="s">
        <v>102</v>
      </c>
      <c r="BT438" s="2" t="s">
        <v>102</v>
      </c>
      <c r="BU438" s="2" t="s">
        <v>102</v>
      </c>
      <c r="BV438" s="2" t="s">
        <v>102</v>
      </c>
      <c r="BW438" s="2" t="s">
        <v>102</v>
      </c>
      <c r="BX438" s="2" t="s">
        <v>102</v>
      </c>
      <c r="BY438" s="2" t="s">
        <v>102</v>
      </c>
      <c r="BZ438" s="2" t="s">
        <v>102</v>
      </c>
      <c r="CA438" s="2" t="s">
        <v>102</v>
      </c>
      <c r="CB438" s="2" t="s">
        <v>102</v>
      </c>
      <c r="CC438" s="2" t="s">
        <v>102</v>
      </c>
      <c r="CD438" s="2" t="s">
        <v>102</v>
      </c>
      <c r="CE438" s="2" t="s">
        <v>102</v>
      </c>
      <c r="CF438" s="2" t="s">
        <v>102</v>
      </c>
      <c r="CG438" s="2" t="s">
        <v>102</v>
      </c>
      <c r="CH438" s="2" t="s">
        <v>102</v>
      </c>
      <c r="CI438" s="2" t="s">
        <v>102</v>
      </c>
      <c r="CJ438" s="2" t="s">
        <v>102</v>
      </c>
      <c r="CK438" s="2" t="s">
        <v>102</v>
      </c>
      <c r="CL438" s="2" t="s">
        <v>102</v>
      </c>
      <c r="CM438" s="2" t="s">
        <v>102</v>
      </c>
      <c r="CN438" s="2" t="s">
        <v>102</v>
      </c>
      <c r="CO438" s="2" t="s">
        <v>102</v>
      </c>
      <c r="CP438" s="2" t="s">
        <v>102</v>
      </c>
      <c r="CQ438" s="2" t="s">
        <v>102</v>
      </c>
      <c r="CR438" s="2" t="s">
        <v>102</v>
      </c>
      <c r="CS438" s="2" t="s">
        <v>102</v>
      </c>
      <c r="CT438" s="2" t="s">
        <v>102</v>
      </c>
      <c r="CU438" s="2" t="s">
        <v>102</v>
      </c>
    </row>
    <row r="439" spans="1:99" x14ac:dyDescent="0.3">
      <c r="A439" s="2" t="s">
        <v>109</v>
      </c>
      <c r="B439" s="2">
        <v>160998</v>
      </c>
      <c r="C439" s="2" t="s">
        <v>5003</v>
      </c>
      <c r="D439" s="2" t="s">
        <v>792</v>
      </c>
      <c r="E439" s="2" t="s">
        <v>5004</v>
      </c>
      <c r="F439" s="2" t="s">
        <v>5004</v>
      </c>
      <c r="G439" s="2" t="s">
        <v>893</v>
      </c>
      <c r="H439" s="2" t="s">
        <v>836</v>
      </c>
      <c r="I439" s="2" t="s">
        <v>130</v>
      </c>
      <c r="J439" s="2" t="s">
        <v>131</v>
      </c>
      <c r="K439" s="2" t="s">
        <v>101</v>
      </c>
      <c r="L439" s="2">
        <v>10022</v>
      </c>
      <c r="M439" s="2" t="s">
        <v>5005</v>
      </c>
      <c r="N439" s="2" t="s">
        <v>5006</v>
      </c>
      <c r="U439" s="2" t="s">
        <v>798</v>
      </c>
      <c r="V439" s="3">
        <v>40995</v>
      </c>
      <c r="W439" s="3">
        <v>41358</v>
      </c>
      <c r="X439" s="4">
        <v>41183</v>
      </c>
      <c r="Y439" s="2" t="s">
        <v>102</v>
      </c>
      <c r="AA439" s="2" t="s">
        <v>102</v>
      </c>
      <c r="AB439" s="2" t="s">
        <v>102</v>
      </c>
      <c r="AD439" s="2" t="s">
        <v>102</v>
      </c>
      <c r="AF439" s="2" t="s">
        <v>102</v>
      </c>
      <c r="AG439" s="2" t="s">
        <v>103</v>
      </c>
      <c r="AH439" s="2" t="s">
        <v>102</v>
      </c>
      <c r="AI439" s="2" t="s">
        <v>104</v>
      </c>
      <c r="AK439" s="2" t="s">
        <v>105</v>
      </c>
      <c r="AL439" s="2" t="s">
        <v>101</v>
      </c>
      <c r="AM439" s="2" t="s">
        <v>102</v>
      </c>
      <c r="AN439" s="2" t="s">
        <v>102</v>
      </c>
      <c r="AO439" s="2" t="s">
        <v>103</v>
      </c>
      <c r="AP439" s="2" t="s">
        <v>102</v>
      </c>
      <c r="AQ439" s="2" t="s">
        <v>102</v>
      </c>
      <c r="AR439" s="2" t="s">
        <v>102</v>
      </c>
      <c r="AS439" s="2" t="s">
        <v>102</v>
      </c>
      <c r="AT439" s="2" t="s">
        <v>102</v>
      </c>
      <c r="AU439" s="2" t="s">
        <v>102</v>
      </c>
      <c r="AV439" s="2" t="s">
        <v>102</v>
      </c>
      <c r="AW439" s="2" t="s">
        <v>102</v>
      </c>
      <c r="AX439" s="2" t="s">
        <v>102</v>
      </c>
      <c r="AY439" s="2" t="s">
        <v>102</v>
      </c>
      <c r="AZ439" s="2" t="s">
        <v>102</v>
      </c>
      <c r="BB439" s="2" t="s">
        <v>102</v>
      </c>
      <c r="BD439" s="2" t="s">
        <v>102</v>
      </c>
      <c r="BE439" s="2" t="s">
        <v>102</v>
      </c>
      <c r="BF439" s="2" t="s">
        <v>102</v>
      </c>
      <c r="BG439" s="2" t="s">
        <v>102</v>
      </c>
      <c r="BH439" s="2" t="s">
        <v>102</v>
      </c>
      <c r="BI439" s="2" t="s">
        <v>102</v>
      </c>
      <c r="BJ439" s="2" t="s">
        <v>102</v>
      </c>
      <c r="BK439" s="2" t="s">
        <v>102</v>
      </c>
      <c r="BL439" s="2" t="s">
        <v>102</v>
      </c>
      <c r="BM439" s="2" t="s">
        <v>102</v>
      </c>
      <c r="BN439" s="2" t="s">
        <v>102</v>
      </c>
      <c r="BO439" s="2" t="s">
        <v>102</v>
      </c>
      <c r="BP439" s="2" t="s">
        <v>102</v>
      </c>
      <c r="BQ439" s="2" t="s">
        <v>102</v>
      </c>
      <c r="BR439" s="2" t="s">
        <v>102</v>
      </c>
      <c r="BS439" s="2" t="s">
        <v>102</v>
      </c>
      <c r="BT439" s="2" t="s">
        <v>103</v>
      </c>
      <c r="BU439" s="2" t="s">
        <v>103</v>
      </c>
      <c r="BV439" s="2" t="s">
        <v>102</v>
      </c>
      <c r="BW439" s="2" t="s">
        <v>102</v>
      </c>
      <c r="BX439" s="2" t="s">
        <v>102</v>
      </c>
      <c r="BY439" s="2" t="s">
        <v>102</v>
      </c>
      <c r="BZ439" s="2" t="s">
        <v>102</v>
      </c>
      <c r="CA439" s="2" t="s">
        <v>102</v>
      </c>
      <c r="CB439" s="2" t="s">
        <v>102</v>
      </c>
      <c r="CC439" s="2" t="s">
        <v>102</v>
      </c>
      <c r="CD439" s="2" t="s">
        <v>102</v>
      </c>
      <c r="CE439" s="2" t="s">
        <v>102</v>
      </c>
      <c r="CF439" s="2" t="s">
        <v>102</v>
      </c>
      <c r="CG439" s="2" t="s">
        <v>102</v>
      </c>
      <c r="CH439" s="2" t="s">
        <v>102</v>
      </c>
      <c r="CI439" s="2" t="s">
        <v>102</v>
      </c>
      <c r="CJ439" s="2" t="s">
        <v>102</v>
      </c>
      <c r="CK439" s="2" t="s">
        <v>102</v>
      </c>
      <c r="CL439" s="2" t="s">
        <v>102</v>
      </c>
      <c r="CM439" s="2" t="s">
        <v>102</v>
      </c>
      <c r="CN439" s="2" t="s">
        <v>102</v>
      </c>
      <c r="CO439" s="2" t="s">
        <v>102</v>
      </c>
      <c r="CP439" s="2" t="s">
        <v>102</v>
      </c>
      <c r="CQ439" s="2" t="s">
        <v>102</v>
      </c>
      <c r="CR439" s="2" t="s">
        <v>102</v>
      </c>
      <c r="CS439" s="2" t="s">
        <v>102</v>
      </c>
      <c r="CT439" s="2" t="s">
        <v>102</v>
      </c>
      <c r="CU439" s="2" t="s">
        <v>102</v>
      </c>
    </row>
    <row r="440" spans="1:99" x14ac:dyDescent="0.3">
      <c r="A440" s="2" t="s">
        <v>106</v>
      </c>
      <c r="B440" s="2">
        <v>161004</v>
      </c>
      <c r="C440" s="2" t="s">
        <v>9965</v>
      </c>
      <c r="D440" s="2" t="s">
        <v>792</v>
      </c>
      <c r="E440" s="2" t="s">
        <v>9966</v>
      </c>
      <c r="F440" s="2" t="s">
        <v>9967</v>
      </c>
      <c r="G440" s="2" t="s">
        <v>758</v>
      </c>
      <c r="H440" s="2" t="s">
        <v>127</v>
      </c>
      <c r="I440" s="2" t="s">
        <v>152</v>
      </c>
      <c r="J440" s="2" t="s">
        <v>114</v>
      </c>
      <c r="K440" s="2" t="s">
        <v>101</v>
      </c>
      <c r="L440" s="2">
        <v>20815</v>
      </c>
      <c r="M440" s="2" t="s">
        <v>9968</v>
      </c>
      <c r="N440" s="2" t="s">
        <v>9969</v>
      </c>
      <c r="U440" s="2" t="s">
        <v>798</v>
      </c>
      <c r="V440" s="3">
        <v>40998</v>
      </c>
      <c r="W440" s="3">
        <v>41361</v>
      </c>
      <c r="X440" s="4">
        <v>41183</v>
      </c>
      <c r="Y440" s="2" t="s">
        <v>103</v>
      </c>
      <c r="Z440" s="2" t="s">
        <v>9970</v>
      </c>
      <c r="AA440" s="2" t="s">
        <v>102</v>
      </c>
      <c r="AB440" s="2" t="s">
        <v>102</v>
      </c>
      <c r="AD440" s="2" t="s">
        <v>102</v>
      </c>
      <c r="AF440" s="2" t="s">
        <v>103</v>
      </c>
      <c r="AG440" s="2" t="s">
        <v>102</v>
      </c>
      <c r="AH440" s="2" t="s">
        <v>102</v>
      </c>
      <c r="AI440" s="2" t="s">
        <v>104</v>
      </c>
      <c r="AK440" s="2" t="s">
        <v>105</v>
      </c>
      <c r="AL440" s="2" t="s">
        <v>101</v>
      </c>
      <c r="AM440" s="2" t="s">
        <v>102</v>
      </c>
      <c r="AN440" s="2" t="s">
        <v>102</v>
      </c>
      <c r="AO440" s="2" t="s">
        <v>103</v>
      </c>
      <c r="AP440" s="2" t="s">
        <v>102</v>
      </c>
      <c r="AQ440" s="2" t="s">
        <v>102</v>
      </c>
      <c r="AR440" s="2" t="s">
        <v>102</v>
      </c>
      <c r="AS440" s="2" t="s">
        <v>102</v>
      </c>
      <c r="AT440" s="2" t="s">
        <v>102</v>
      </c>
      <c r="AU440" s="2" t="s">
        <v>102</v>
      </c>
      <c r="AV440" s="2" t="s">
        <v>102</v>
      </c>
      <c r="AW440" s="2" t="s">
        <v>102</v>
      </c>
      <c r="AX440" s="2" t="s">
        <v>102</v>
      </c>
      <c r="AY440" s="2" t="s">
        <v>102</v>
      </c>
      <c r="AZ440" s="2" t="s">
        <v>102</v>
      </c>
      <c r="BB440" s="2" t="s">
        <v>102</v>
      </c>
      <c r="BD440" s="2" t="s">
        <v>102</v>
      </c>
      <c r="BE440" s="2" t="s">
        <v>102</v>
      </c>
      <c r="BF440" s="2" t="s">
        <v>103</v>
      </c>
      <c r="BG440" s="2" t="s">
        <v>102</v>
      </c>
      <c r="BH440" s="2" t="s">
        <v>102</v>
      </c>
      <c r="BI440" s="2" t="s">
        <v>102</v>
      </c>
      <c r="BJ440" s="2" t="s">
        <v>102</v>
      </c>
      <c r="BK440" s="2" t="s">
        <v>102</v>
      </c>
      <c r="BL440" s="2" t="s">
        <v>102</v>
      </c>
      <c r="BM440" s="2" t="s">
        <v>102</v>
      </c>
      <c r="BN440" s="2" t="s">
        <v>102</v>
      </c>
      <c r="BO440" s="2" t="s">
        <v>102</v>
      </c>
      <c r="BP440" s="2" t="s">
        <v>102</v>
      </c>
      <c r="BQ440" s="2" t="s">
        <v>102</v>
      </c>
      <c r="BR440" s="2" t="s">
        <v>102</v>
      </c>
      <c r="BS440" s="2" t="s">
        <v>102</v>
      </c>
      <c r="BT440" s="2" t="s">
        <v>103</v>
      </c>
      <c r="BU440" s="2" t="s">
        <v>103</v>
      </c>
      <c r="BV440" s="2" t="s">
        <v>102</v>
      </c>
      <c r="BW440" s="2" t="s">
        <v>103</v>
      </c>
      <c r="BX440" s="2" t="s">
        <v>102</v>
      </c>
      <c r="BY440" s="2" t="s">
        <v>102</v>
      </c>
      <c r="BZ440" s="2" t="s">
        <v>102</v>
      </c>
      <c r="CA440" s="2" t="s">
        <v>102</v>
      </c>
      <c r="CB440" s="2" t="s">
        <v>102</v>
      </c>
      <c r="CC440" s="2" t="s">
        <v>102</v>
      </c>
      <c r="CD440" s="2" t="s">
        <v>102</v>
      </c>
      <c r="CE440" s="2" t="s">
        <v>102</v>
      </c>
      <c r="CF440" s="2" t="s">
        <v>102</v>
      </c>
      <c r="CG440" s="2" t="s">
        <v>102</v>
      </c>
      <c r="CH440" s="2" t="s">
        <v>102</v>
      </c>
      <c r="CI440" s="2" t="s">
        <v>102</v>
      </c>
      <c r="CJ440" s="2" t="s">
        <v>102</v>
      </c>
      <c r="CK440" s="2" t="s">
        <v>102</v>
      </c>
      <c r="CL440" s="2" t="s">
        <v>102</v>
      </c>
      <c r="CM440" s="2" t="s">
        <v>102</v>
      </c>
      <c r="CN440" s="2" t="s">
        <v>102</v>
      </c>
      <c r="CO440" s="2" t="s">
        <v>102</v>
      </c>
      <c r="CP440" s="2" t="s">
        <v>102</v>
      </c>
      <c r="CQ440" s="2" t="s">
        <v>102</v>
      </c>
      <c r="CR440" s="2" t="s">
        <v>102</v>
      </c>
      <c r="CS440" s="2" t="s">
        <v>102</v>
      </c>
      <c r="CT440" s="2" t="s">
        <v>102</v>
      </c>
      <c r="CU440" s="2" t="s">
        <v>103</v>
      </c>
    </row>
    <row r="441" spans="1:99" x14ac:dyDescent="0.3">
      <c r="A441" s="2" t="s">
        <v>98</v>
      </c>
      <c r="B441" s="2">
        <v>161005</v>
      </c>
      <c r="C441" s="2" t="s">
        <v>3428</v>
      </c>
      <c r="D441" s="2" t="s">
        <v>792</v>
      </c>
      <c r="E441" s="2" t="s">
        <v>3429</v>
      </c>
      <c r="F441" s="2" t="s">
        <v>3429</v>
      </c>
      <c r="G441" s="2" t="s">
        <v>3430</v>
      </c>
      <c r="I441" s="2" t="s">
        <v>1587</v>
      </c>
      <c r="J441" s="2" t="s">
        <v>174</v>
      </c>
      <c r="K441" s="2" t="s">
        <v>101</v>
      </c>
      <c r="L441" s="2">
        <v>1915</v>
      </c>
      <c r="M441" s="2" t="s">
        <v>3431</v>
      </c>
      <c r="U441" s="2" t="s">
        <v>798</v>
      </c>
      <c r="V441" s="3">
        <v>40984</v>
      </c>
      <c r="W441" s="3">
        <v>41297</v>
      </c>
      <c r="X441" s="4">
        <v>41183</v>
      </c>
      <c r="Y441" s="2" t="s">
        <v>103</v>
      </c>
      <c r="Z441" s="2" t="s">
        <v>3432</v>
      </c>
      <c r="AA441" s="2" t="s">
        <v>102</v>
      </c>
      <c r="AB441" s="2" t="s">
        <v>102</v>
      </c>
      <c r="AD441" s="2" t="s">
        <v>102</v>
      </c>
      <c r="AF441" s="2" t="s">
        <v>102</v>
      </c>
      <c r="AG441" s="2" t="s">
        <v>103</v>
      </c>
      <c r="AH441" s="2" t="s">
        <v>102</v>
      </c>
      <c r="AI441" s="2" t="s">
        <v>104</v>
      </c>
      <c r="AK441" s="2" t="s">
        <v>105</v>
      </c>
      <c r="AL441" s="2" t="s">
        <v>101</v>
      </c>
      <c r="AM441" s="2" t="s">
        <v>102</v>
      </c>
      <c r="AN441" s="2" t="s">
        <v>102</v>
      </c>
      <c r="AO441" s="2" t="s">
        <v>102</v>
      </c>
      <c r="AP441" s="2" t="s">
        <v>102</v>
      </c>
      <c r="AQ441" s="2" t="s">
        <v>102</v>
      </c>
      <c r="AR441" s="2" t="s">
        <v>102</v>
      </c>
      <c r="AS441" s="2" t="s">
        <v>102</v>
      </c>
      <c r="AT441" s="2" t="s">
        <v>102</v>
      </c>
      <c r="AU441" s="2" t="s">
        <v>102</v>
      </c>
      <c r="AV441" s="2" t="s">
        <v>102</v>
      </c>
      <c r="AW441" s="2" t="s">
        <v>102</v>
      </c>
      <c r="AX441" s="2" t="s">
        <v>102</v>
      </c>
      <c r="AY441" s="2" t="s">
        <v>102</v>
      </c>
      <c r="AZ441" s="2" t="s">
        <v>102</v>
      </c>
      <c r="BB441" s="2" t="s">
        <v>102</v>
      </c>
      <c r="BD441" s="2" t="s">
        <v>102</v>
      </c>
      <c r="BE441" s="2" t="s">
        <v>102</v>
      </c>
      <c r="BF441" s="2" t="s">
        <v>102</v>
      </c>
      <c r="BG441" s="2" t="s">
        <v>102</v>
      </c>
      <c r="BH441" s="2" t="s">
        <v>102</v>
      </c>
      <c r="BI441" s="2" t="s">
        <v>102</v>
      </c>
      <c r="BJ441" s="2" t="s">
        <v>102</v>
      </c>
      <c r="BK441" s="2" t="s">
        <v>102</v>
      </c>
      <c r="BL441" s="2" t="s">
        <v>102</v>
      </c>
      <c r="BM441" s="2" t="s">
        <v>102</v>
      </c>
      <c r="BN441" s="2" t="s">
        <v>102</v>
      </c>
      <c r="BO441" s="2" t="s">
        <v>102</v>
      </c>
      <c r="BP441" s="2" t="s">
        <v>102</v>
      </c>
      <c r="BQ441" s="2" t="s">
        <v>102</v>
      </c>
      <c r="BR441" s="2" t="s">
        <v>102</v>
      </c>
      <c r="BS441" s="2" t="s">
        <v>102</v>
      </c>
      <c r="BT441" s="2" t="s">
        <v>102</v>
      </c>
      <c r="BU441" s="2" t="s">
        <v>103</v>
      </c>
      <c r="BV441" s="2" t="s">
        <v>102</v>
      </c>
      <c r="BW441" s="2" t="s">
        <v>102</v>
      </c>
      <c r="BX441" s="2" t="s">
        <v>102</v>
      </c>
      <c r="BY441" s="2" t="s">
        <v>102</v>
      </c>
      <c r="BZ441" s="2" t="s">
        <v>102</v>
      </c>
      <c r="CA441" s="2" t="s">
        <v>102</v>
      </c>
      <c r="CB441" s="2" t="s">
        <v>102</v>
      </c>
      <c r="CC441" s="2" t="s">
        <v>102</v>
      </c>
      <c r="CD441" s="2" t="s">
        <v>102</v>
      </c>
      <c r="CE441" s="2" t="s">
        <v>102</v>
      </c>
      <c r="CF441" s="2" t="s">
        <v>102</v>
      </c>
      <c r="CG441" s="2" t="s">
        <v>102</v>
      </c>
      <c r="CH441" s="2" t="s">
        <v>102</v>
      </c>
      <c r="CI441" s="2" t="s">
        <v>102</v>
      </c>
      <c r="CJ441" s="2" t="s">
        <v>102</v>
      </c>
      <c r="CK441" s="2" t="s">
        <v>102</v>
      </c>
      <c r="CL441" s="2" t="s">
        <v>102</v>
      </c>
      <c r="CM441" s="2" t="s">
        <v>102</v>
      </c>
      <c r="CN441" s="2" t="s">
        <v>102</v>
      </c>
      <c r="CO441" s="2" t="s">
        <v>102</v>
      </c>
      <c r="CP441" s="2" t="s">
        <v>102</v>
      </c>
      <c r="CQ441" s="2" t="s">
        <v>102</v>
      </c>
      <c r="CR441" s="2" t="s">
        <v>102</v>
      </c>
      <c r="CS441" s="2" t="s">
        <v>102</v>
      </c>
      <c r="CT441" s="2" t="s">
        <v>102</v>
      </c>
      <c r="CU441" s="2" t="s">
        <v>102</v>
      </c>
    </row>
    <row r="442" spans="1:99" x14ac:dyDescent="0.3">
      <c r="A442" s="2" t="s">
        <v>109</v>
      </c>
      <c r="B442" s="2">
        <v>161006</v>
      </c>
      <c r="C442" s="2" t="s">
        <v>10388</v>
      </c>
      <c r="D442" s="2" t="s">
        <v>792</v>
      </c>
      <c r="E442" s="2" t="s">
        <v>10389</v>
      </c>
      <c r="F442" s="2" t="s">
        <v>10389</v>
      </c>
      <c r="G442" s="2" t="s">
        <v>10390</v>
      </c>
      <c r="I442" s="2" t="s">
        <v>130</v>
      </c>
      <c r="J442" s="2" t="s">
        <v>131</v>
      </c>
      <c r="K442" s="2" t="s">
        <v>101</v>
      </c>
      <c r="L442" s="2" t="s">
        <v>10391</v>
      </c>
      <c r="M442" s="2" t="s">
        <v>1410</v>
      </c>
      <c r="N442" s="2" t="s">
        <v>10392</v>
      </c>
      <c r="U442" s="2" t="s">
        <v>798</v>
      </c>
      <c r="V442" s="3">
        <v>40998</v>
      </c>
      <c r="W442" s="3">
        <v>41361</v>
      </c>
      <c r="X442" s="4">
        <v>41183</v>
      </c>
      <c r="Y442" s="2" t="s">
        <v>103</v>
      </c>
      <c r="Z442" s="2" t="s">
        <v>10393</v>
      </c>
      <c r="AA442" s="2" t="s">
        <v>102</v>
      </c>
      <c r="AB442" s="2" t="s">
        <v>102</v>
      </c>
      <c r="AD442" s="2" t="s">
        <v>102</v>
      </c>
      <c r="AF442" s="2" t="s">
        <v>102</v>
      </c>
      <c r="AG442" s="2" t="s">
        <v>103</v>
      </c>
      <c r="AH442" s="2" t="s">
        <v>102</v>
      </c>
      <c r="AI442" s="2" t="s">
        <v>104</v>
      </c>
      <c r="AK442" s="2" t="s">
        <v>105</v>
      </c>
      <c r="AL442" s="2" t="s">
        <v>101</v>
      </c>
      <c r="AM442" s="2" t="s">
        <v>102</v>
      </c>
      <c r="AN442" s="2" t="s">
        <v>102</v>
      </c>
      <c r="AO442" s="2" t="s">
        <v>102</v>
      </c>
      <c r="AP442" s="2" t="s">
        <v>102</v>
      </c>
      <c r="AQ442" s="2" t="s">
        <v>102</v>
      </c>
      <c r="AR442" s="2" t="s">
        <v>102</v>
      </c>
      <c r="AS442" s="2" t="s">
        <v>102</v>
      </c>
      <c r="AT442" s="2" t="s">
        <v>102</v>
      </c>
      <c r="AU442" s="2" t="s">
        <v>102</v>
      </c>
      <c r="AV442" s="2" t="s">
        <v>102</v>
      </c>
      <c r="AW442" s="2" t="s">
        <v>102</v>
      </c>
      <c r="AX442" s="2" t="s">
        <v>102</v>
      </c>
      <c r="AY442" s="2" t="s">
        <v>102</v>
      </c>
      <c r="AZ442" s="2" t="s">
        <v>102</v>
      </c>
      <c r="BB442" s="2" t="s">
        <v>102</v>
      </c>
      <c r="BD442" s="2" t="s">
        <v>102</v>
      </c>
      <c r="BE442" s="2" t="s">
        <v>102</v>
      </c>
      <c r="BF442" s="2" t="s">
        <v>102</v>
      </c>
      <c r="BG442" s="2" t="s">
        <v>102</v>
      </c>
      <c r="BH442" s="2" t="s">
        <v>102</v>
      </c>
      <c r="BI442" s="2" t="s">
        <v>102</v>
      </c>
      <c r="BJ442" s="2" t="s">
        <v>102</v>
      </c>
      <c r="BK442" s="2" t="s">
        <v>102</v>
      </c>
      <c r="BL442" s="2" t="s">
        <v>102</v>
      </c>
      <c r="BM442" s="2" t="s">
        <v>102</v>
      </c>
      <c r="BN442" s="2" t="s">
        <v>102</v>
      </c>
      <c r="BO442" s="2" t="s">
        <v>102</v>
      </c>
      <c r="BP442" s="2" t="s">
        <v>102</v>
      </c>
      <c r="BQ442" s="2" t="s">
        <v>102</v>
      </c>
      <c r="BR442" s="2" t="s">
        <v>102</v>
      </c>
      <c r="BS442" s="2" t="s">
        <v>102</v>
      </c>
      <c r="BT442" s="2" t="s">
        <v>103</v>
      </c>
      <c r="BU442" s="2" t="s">
        <v>103</v>
      </c>
      <c r="BV442" s="2" t="s">
        <v>102</v>
      </c>
      <c r="BW442" s="2" t="s">
        <v>102</v>
      </c>
      <c r="BX442" s="2" t="s">
        <v>102</v>
      </c>
      <c r="BY442" s="2" t="s">
        <v>102</v>
      </c>
      <c r="BZ442" s="2" t="s">
        <v>102</v>
      </c>
      <c r="CA442" s="2" t="s">
        <v>102</v>
      </c>
      <c r="CB442" s="2" t="s">
        <v>102</v>
      </c>
      <c r="CC442" s="2" t="s">
        <v>102</v>
      </c>
      <c r="CD442" s="2" t="s">
        <v>102</v>
      </c>
      <c r="CE442" s="2" t="s">
        <v>102</v>
      </c>
      <c r="CF442" s="2" t="s">
        <v>102</v>
      </c>
      <c r="CG442" s="2" t="s">
        <v>102</v>
      </c>
      <c r="CH442" s="2" t="s">
        <v>102</v>
      </c>
      <c r="CI442" s="2" t="s">
        <v>102</v>
      </c>
      <c r="CJ442" s="2" t="s">
        <v>102</v>
      </c>
      <c r="CK442" s="2" t="s">
        <v>102</v>
      </c>
      <c r="CL442" s="2" t="s">
        <v>102</v>
      </c>
      <c r="CM442" s="2" t="s">
        <v>102</v>
      </c>
      <c r="CN442" s="2" t="s">
        <v>102</v>
      </c>
      <c r="CO442" s="2" t="s">
        <v>102</v>
      </c>
      <c r="CP442" s="2" t="s">
        <v>102</v>
      </c>
      <c r="CQ442" s="2" t="s">
        <v>102</v>
      </c>
      <c r="CR442" s="2" t="s">
        <v>102</v>
      </c>
      <c r="CS442" s="2" t="s">
        <v>102</v>
      </c>
      <c r="CT442" s="2" t="s">
        <v>102</v>
      </c>
      <c r="CU442" s="2" t="s">
        <v>102</v>
      </c>
    </row>
    <row r="443" spans="1:99" x14ac:dyDescent="0.3">
      <c r="A443" s="2" t="s">
        <v>379</v>
      </c>
      <c r="B443" s="2">
        <v>161025</v>
      </c>
      <c r="C443" s="2" t="s">
        <v>3011</v>
      </c>
      <c r="D443" s="2" t="s">
        <v>792</v>
      </c>
      <c r="E443" s="2" t="s">
        <v>3012</v>
      </c>
      <c r="F443" s="2" t="s">
        <v>3012</v>
      </c>
      <c r="G443" s="2" t="s">
        <v>3013</v>
      </c>
      <c r="I443" s="2" t="s">
        <v>381</v>
      </c>
      <c r="K443" s="2" t="s">
        <v>382</v>
      </c>
      <c r="L443" s="2" t="s">
        <v>3014</v>
      </c>
      <c r="M443" s="2" t="s">
        <v>3015</v>
      </c>
      <c r="N443" s="2" t="s">
        <v>3016</v>
      </c>
      <c r="U443" s="2" t="s">
        <v>798</v>
      </c>
      <c r="V443" s="3">
        <v>40975</v>
      </c>
      <c r="W443" s="3">
        <v>41401</v>
      </c>
      <c r="X443" s="4">
        <v>41183</v>
      </c>
      <c r="Y443" s="2" t="s">
        <v>103</v>
      </c>
      <c r="Z443" s="2" t="s">
        <v>3017</v>
      </c>
      <c r="AA443" s="2" t="s">
        <v>103</v>
      </c>
      <c r="AB443" s="2" t="s">
        <v>102</v>
      </c>
      <c r="AD443" s="2" t="s">
        <v>102</v>
      </c>
      <c r="AF443" s="2" t="s">
        <v>102</v>
      </c>
      <c r="AG443" s="2" t="s">
        <v>103</v>
      </c>
      <c r="AH443" s="2" t="s">
        <v>102</v>
      </c>
      <c r="AI443" s="2" t="s">
        <v>279</v>
      </c>
      <c r="AL443" s="2" t="s">
        <v>382</v>
      </c>
      <c r="AM443" s="2" t="s">
        <v>102</v>
      </c>
      <c r="AN443" s="2" t="s">
        <v>102</v>
      </c>
      <c r="AO443" s="2" t="s">
        <v>102</v>
      </c>
      <c r="AP443" s="2" t="s">
        <v>102</v>
      </c>
      <c r="AQ443" s="2" t="s">
        <v>102</v>
      </c>
      <c r="AR443" s="2" t="s">
        <v>102</v>
      </c>
      <c r="AS443" s="2" t="s">
        <v>102</v>
      </c>
      <c r="AT443" s="2" t="s">
        <v>102</v>
      </c>
      <c r="AU443" s="2" t="s">
        <v>102</v>
      </c>
      <c r="AV443" s="2" t="s">
        <v>102</v>
      </c>
      <c r="AW443" s="2" t="s">
        <v>102</v>
      </c>
      <c r="AX443" s="2" t="s">
        <v>102</v>
      </c>
      <c r="AY443" s="2" t="s">
        <v>102</v>
      </c>
      <c r="AZ443" s="2" t="s">
        <v>102</v>
      </c>
      <c r="BB443" s="2" t="s">
        <v>102</v>
      </c>
      <c r="BD443" s="2" t="s">
        <v>103</v>
      </c>
      <c r="BE443" s="2" t="s">
        <v>102</v>
      </c>
      <c r="BF443" s="2" t="s">
        <v>102</v>
      </c>
      <c r="BG443" s="2" t="s">
        <v>102</v>
      </c>
      <c r="BH443" s="2" t="s">
        <v>102</v>
      </c>
      <c r="BI443" s="2" t="s">
        <v>102</v>
      </c>
      <c r="BJ443" s="2" t="s">
        <v>102</v>
      </c>
      <c r="BK443" s="2" t="s">
        <v>102</v>
      </c>
      <c r="BL443" s="2" t="s">
        <v>102</v>
      </c>
      <c r="BM443" s="2" t="s">
        <v>102</v>
      </c>
      <c r="BN443" s="2" t="s">
        <v>102</v>
      </c>
      <c r="BO443" s="2" t="s">
        <v>102</v>
      </c>
      <c r="BP443" s="2" t="s">
        <v>102</v>
      </c>
      <c r="BQ443" s="2" t="s">
        <v>102</v>
      </c>
      <c r="BR443" s="2" t="s">
        <v>102</v>
      </c>
      <c r="BS443" s="2" t="s">
        <v>102</v>
      </c>
      <c r="BT443" s="2" t="s">
        <v>102</v>
      </c>
      <c r="BU443" s="2" t="s">
        <v>103</v>
      </c>
      <c r="BV443" s="2" t="s">
        <v>102</v>
      </c>
      <c r="BW443" s="2" t="s">
        <v>102</v>
      </c>
      <c r="BX443" s="2" t="s">
        <v>102</v>
      </c>
      <c r="BY443" s="2" t="s">
        <v>102</v>
      </c>
      <c r="BZ443" s="2" t="s">
        <v>102</v>
      </c>
      <c r="CA443" s="2" t="s">
        <v>102</v>
      </c>
      <c r="CB443" s="2" t="s">
        <v>102</v>
      </c>
      <c r="CC443" s="2" t="s">
        <v>102</v>
      </c>
      <c r="CD443" s="2" t="s">
        <v>102</v>
      </c>
      <c r="CE443" s="2" t="s">
        <v>102</v>
      </c>
      <c r="CF443" s="2" t="s">
        <v>102</v>
      </c>
      <c r="CG443" s="2" t="s">
        <v>102</v>
      </c>
      <c r="CH443" s="2" t="s">
        <v>102</v>
      </c>
      <c r="CI443" s="2" t="s">
        <v>102</v>
      </c>
      <c r="CJ443" s="2" t="s">
        <v>102</v>
      </c>
      <c r="CK443" s="2" t="s">
        <v>102</v>
      </c>
      <c r="CL443" s="2" t="s">
        <v>102</v>
      </c>
      <c r="CM443" s="2" t="s">
        <v>102</v>
      </c>
      <c r="CN443" s="2" t="s">
        <v>102</v>
      </c>
      <c r="CO443" s="2" t="s">
        <v>102</v>
      </c>
      <c r="CP443" s="2" t="s">
        <v>102</v>
      </c>
      <c r="CQ443" s="2" t="s">
        <v>102</v>
      </c>
      <c r="CR443" s="2" t="s">
        <v>102</v>
      </c>
      <c r="CS443" s="2" t="s">
        <v>102</v>
      </c>
      <c r="CT443" s="2" t="s">
        <v>102</v>
      </c>
      <c r="CU443" s="2" t="s">
        <v>102</v>
      </c>
    </row>
    <row r="444" spans="1:99" x14ac:dyDescent="0.3">
      <c r="A444" s="2" t="s">
        <v>379</v>
      </c>
      <c r="B444" s="2">
        <v>161029</v>
      </c>
      <c r="C444" s="2" t="s">
        <v>9889</v>
      </c>
      <c r="D444" s="2" t="s">
        <v>792</v>
      </c>
      <c r="E444" s="2" t="s">
        <v>9890</v>
      </c>
      <c r="F444" s="2" t="s">
        <v>9891</v>
      </c>
      <c r="G444" s="2" t="s">
        <v>9892</v>
      </c>
      <c r="H444" s="2" t="s">
        <v>1029</v>
      </c>
      <c r="I444" s="2" t="s">
        <v>738</v>
      </c>
      <c r="K444" s="2" t="s">
        <v>217</v>
      </c>
      <c r="M444" s="2" t="s">
        <v>9893</v>
      </c>
      <c r="N444" s="2" t="s">
        <v>9894</v>
      </c>
      <c r="U444" s="2" t="s">
        <v>798</v>
      </c>
      <c r="V444" s="3">
        <v>40998</v>
      </c>
      <c r="W444" s="3">
        <v>41359</v>
      </c>
      <c r="X444" s="4">
        <v>41183</v>
      </c>
      <c r="Y444" s="2" t="s">
        <v>103</v>
      </c>
      <c r="Z444" s="2" t="s">
        <v>9895</v>
      </c>
      <c r="AA444" s="2" t="s">
        <v>103</v>
      </c>
      <c r="AB444" s="2" t="s">
        <v>102</v>
      </c>
      <c r="AD444" s="2" t="s">
        <v>102</v>
      </c>
      <c r="AF444" s="2" t="s">
        <v>102</v>
      </c>
      <c r="AG444" s="2" t="s">
        <v>103</v>
      </c>
      <c r="AH444" s="2" t="s">
        <v>102</v>
      </c>
      <c r="AI444" s="2" t="s">
        <v>108</v>
      </c>
      <c r="AL444" s="2" t="s">
        <v>217</v>
      </c>
      <c r="AM444" s="2" t="s">
        <v>102</v>
      </c>
      <c r="AN444" s="2" t="s">
        <v>102</v>
      </c>
      <c r="AO444" s="2" t="s">
        <v>103</v>
      </c>
      <c r="AP444" s="2" t="s">
        <v>102</v>
      </c>
      <c r="AQ444" s="2" t="s">
        <v>102</v>
      </c>
      <c r="AR444" s="2" t="s">
        <v>102</v>
      </c>
      <c r="AS444" s="2" t="s">
        <v>102</v>
      </c>
      <c r="AT444" s="2" t="s">
        <v>102</v>
      </c>
      <c r="AU444" s="2" t="s">
        <v>102</v>
      </c>
      <c r="AV444" s="2" t="s">
        <v>102</v>
      </c>
      <c r="AW444" s="2" t="s">
        <v>102</v>
      </c>
      <c r="AX444" s="2" t="s">
        <v>102</v>
      </c>
      <c r="AY444" s="2" t="s">
        <v>102</v>
      </c>
      <c r="AZ444" s="2" t="s">
        <v>102</v>
      </c>
      <c r="BB444" s="2" t="s">
        <v>102</v>
      </c>
      <c r="BD444" s="2" t="s">
        <v>102</v>
      </c>
      <c r="BE444" s="2" t="s">
        <v>102</v>
      </c>
      <c r="BF444" s="2" t="s">
        <v>103</v>
      </c>
      <c r="BG444" s="2" t="s">
        <v>102</v>
      </c>
      <c r="BH444" s="2" t="s">
        <v>102</v>
      </c>
      <c r="BI444" s="2" t="s">
        <v>102</v>
      </c>
      <c r="BJ444" s="2" t="s">
        <v>103</v>
      </c>
      <c r="BK444" s="2" t="s">
        <v>102</v>
      </c>
      <c r="BL444" s="2" t="s">
        <v>102</v>
      </c>
      <c r="BM444" s="2" t="s">
        <v>102</v>
      </c>
      <c r="BN444" s="2" t="s">
        <v>102</v>
      </c>
      <c r="BO444" s="2" t="s">
        <v>102</v>
      </c>
      <c r="BP444" s="2" t="s">
        <v>102</v>
      </c>
      <c r="BQ444" s="2" t="s">
        <v>102</v>
      </c>
      <c r="BR444" s="2" t="s">
        <v>102</v>
      </c>
      <c r="BS444" s="2" t="s">
        <v>102</v>
      </c>
      <c r="BT444" s="2" t="s">
        <v>103</v>
      </c>
      <c r="BU444" s="2" t="s">
        <v>103</v>
      </c>
      <c r="BV444" s="2" t="s">
        <v>102</v>
      </c>
      <c r="BW444" s="2" t="s">
        <v>102</v>
      </c>
      <c r="BX444" s="2" t="s">
        <v>102</v>
      </c>
      <c r="BY444" s="2" t="s">
        <v>102</v>
      </c>
      <c r="BZ444" s="2" t="s">
        <v>102</v>
      </c>
      <c r="CA444" s="2" t="s">
        <v>102</v>
      </c>
      <c r="CB444" s="2" t="s">
        <v>102</v>
      </c>
      <c r="CC444" s="2" t="s">
        <v>102</v>
      </c>
      <c r="CD444" s="2" t="s">
        <v>102</v>
      </c>
      <c r="CE444" s="2" t="s">
        <v>102</v>
      </c>
      <c r="CF444" s="2" t="s">
        <v>102</v>
      </c>
      <c r="CG444" s="2" t="s">
        <v>102</v>
      </c>
      <c r="CH444" s="2" t="s">
        <v>102</v>
      </c>
      <c r="CI444" s="2" t="s">
        <v>102</v>
      </c>
      <c r="CJ444" s="2" t="s">
        <v>102</v>
      </c>
      <c r="CK444" s="2" t="s">
        <v>102</v>
      </c>
      <c r="CL444" s="2" t="s">
        <v>102</v>
      </c>
      <c r="CM444" s="2" t="s">
        <v>102</v>
      </c>
      <c r="CN444" s="2" t="s">
        <v>102</v>
      </c>
      <c r="CO444" s="2" t="s">
        <v>102</v>
      </c>
      <c r="CP444" s="2" t="s">
        <v>102</v>
      </c>
      <c r="CQ444" s="2" t="s">
        <v>102</v>
      </c>
      <c r="CR444" s="2" t="s">
        <v>102</v>
      </c>
      <c r="CS444" s="2" t="s">
        <v>102</v>
      </c>
      <c r="CT444" s="2" t="s">
        <v>102</v>
      </c>
      <c r="CU444" s="2" t="s">
        <v>102</v>
      </c>
    </row>
    <row r="445" spans="1:99" x14ac:dyDescent="0.3">
      <c r="A445" s="2" t="s">
        <v>379</v>
      </c>
      <c r="B445" s="2">
        <v>161031</v>
      </c>
      <c r="C445" s="2" t="s">
        <v>8719</v>
      </c>
      <c r="D445" s="2" t="s">
        <v>792</v>
      </c>
      <c r="E445" s="2" t="s">
        <v>8720</v>
      </c>
      <c r="F445" s="2" t="s">
        <v>8720</v>
      </c>
      <c r="G445" s="2" t="s">
        <v>6422</v>
      </c>
      <c r="I445" s="2" t="s">
        <v>1203</v>
      </c>
      <c r="K445" s="2" t="s">
        <v>1074</v>
      </c>
      <c r="L445" s="2" t="s">
        <v>1401</v>
      </c>
      <c r="M445" s="2" t="s">
        <v>8721</v>
      </c>
      <c r="N445" s="2" t="s">
        <v>6421</v>
      </c>
      <c r="U445" s="2" t="s">
        <v>798</v>
      </c>
      <c r="V445" s="3">
        <v>40998</v>
      </c>
      <c r="W445" s="3">
        <v>41354</v>
      </c>
      <c r="X445" s="4">
        <v>41183</v>
      </c>
      <c r="Y445" s="2" t="s">
        <v>103</v>
      </c>
      <c r="Z445" s="2" t="s">
        <v>8722</v>
      </c>
      <c r="AA445" s="2" t="s">
        <v>103</v>
      </c>
      <c r="AB445" s="2" t="s">
        <v>102</v>
      </c>
      <c r="AD445" s="2" t="s">
        <v>102</v>
      </c>
      <c r="AF445" s="2" t="s">
        <v>102</v>
      </c>
      <c r="AG445" s="2" t="s">
        <v>103</v>
      </c>
      <c r="AH445" s="2" t="s">
        <v>102</v>
      </c>
      <c r="AI445" s="2" t="s">
        <v>108</v>
      </c>
      <c r="AL445" s="2" t="s">
        <v>1074</v>
      </c>
      <c r="AM445" s="2" t="s">
        <v>102</v>
      </c>
      <c r="AN445" s="2" t="s">
        <v>102</v>
      </c>
      <c r="AO445" s="2" t="s">
        <v>102</v>
      </c>
      <c r="AP445" s="2" t="s">
        <v>102</v>
      </c>
      <c r="AQ445" s="2" t="s">
        <v>102</v>
      </c>
      <c r="AR445" s="2" t="s">
        <v>102</v>
      </c>
      <c r="AS445" s="2" t="s">
        <v>102</v>
      </c>
      <c r="AT445" s="2" t="s">
        <v>102</v>
      </c>
      <c r="AU445" s="2" t="s">
        <v>102</v>
      </c>
      <c r="AV445" s="2" t="s">
        <v>102</v>
      </c>
      <c r="AW445" s="2" t="s">
        <v>102</v>
      </c>
      <c r="AX445" s="2" t="s">
        <v>102</v>
      </c>
      <c r="AY445" s="2" t="s">
        <v>102</v>
      </c>
      <c r="AZ445" s="2" t="s">
        <v>102</v>
      </c>
      <c r="BB445" s="2" t="s">
        <v>102</v>
      </c>
      <c r="BD445" s="2" t="s">
        <v>102</v>
      </c>
      <c r="BE445" s="2" t="s">
        <v>102</v>
      </c>
      <c r="BF445" s="2" t="s">
        <v>102</v>
      </c>
      <c r="BG445" s="2" t="s">
        <v>102</v>
      </c>
      <c r="BH445" s="2" t="s">
        <v>102</v>
      </c>
      <c r="BI445" s="2" t="s">
        <v>102</v>
      </c>
      <c r="BJ445" s="2" t="s">
        <v>102</v>
      </c>
      <c r="BK445" s="2" t="s">
        <v>102</v>
      </c>
      <c r="BL445" s="2" t="s">
        <v>102</v>
      </c>
      <c r="BM445" s="2" t="s">
        <v>102</v>
      </c>
      <c r="BN445" s="2" t="s">
        <v>102</v>
      </c>
      <c r="BO445" s="2" t="s">
        <v>102</v>
      </c>
      <c r="BP445" s="2" t="s">
        <v>102</v>
      </c>
      <c r="BQ445" s="2" t="s">
        <v>102</v>
      </c>
      <c r="BR445" s="2" t="s">
        <v>102</v>
      </c>
      <c r="BS445" s="2" t="s">
        <v>102</v>
      </c>
      <c r="BT445" s="2" t="s">
        <v>103</v>
      </c>
      <c r="BU445" s="2" t="s">
        <v>103</v>
      </c>
      <c r="BV445" s="2" t="s">
        <v>102</v>
      </c>
      <c r="BW445" s="2" t="s">
        <v>102</v>
      </c>
      <c r="BX445" s="2" t="s">
        <v>102</v>
      </c>
      <c r="BY445" s="2" t="s">
        <v>102</v>
      </c>
      <c r="BZ445" s="2" t="s">
        <v>102</v>
      </c>
      <c r="CA445" s="2" t="s">
        <v>102</v>
      </c>
      <c r="CB445" s="2" t="s">
        <v>102</v>
      </c>
      <c r="CC445" s="2" t="s">
        <v>102</v>
      </c>
      <c r="CD445" s="2" t="s">
        <v>102</v>
      </c>
      <c r="CE445" s="2" t="s">
        <v>102</v>
      </c>
      <c r="CF445" s="2" t="s">
        <v>102</v>
      </c>
      <c r="CG445" s="2" t="s">
        <v>102</v>
      </c>
      <c r="CH445" s="2" t="s">
        <v>102</v>
      </c>
      <c r="CI445" s="2" t="s">
        <v>102</v>
      </c>
      <c r="CJ445" s="2" t="s">
        <v>102</v>
      </c>
      <c r="CK445" s="2" t="s">
        <v>102</v>
      </c>
      <c r="CL445" s="2" t="s">
        <v>102</v>
      </c>
      <c r="CM445" s="2" t="s">
        <v>102</v>
      </c>
      <c r="CN445" s="2" t="s">
        <v>102</v>
      </c>
      <c r="CO445" s="2" t="s">
        <v>102</v>
      </c>
      <c r="CP445" s="2" t="s">
        <v>102</v>
      </c>
      <c r="CQ445" s="2" t="s">
        <v>102</v>
      </c>
      <c r="CR445" s="2" t="s">
        <v>102</v>
      </c>
      <c r="CS445" s="2" t="s">
        <v>102</v>
      </c>
      <c r="CT445" s="2" t="s">
        <v>102</v>
      </c>
      <c r="CU445" s="2" t="s">
        <v>102</v>
      </c>
    </row>
    <row r="446" spans="1:99" x14ac:dyDescent="0.3">
      <c r="A446" s="2" t="s">
        <v>379</v>
      </c>
      <c r="B446" s="2">
        <v>161033</v>
      </c>
      <c r="C446" s="2" t="s">
        <v>6296</v>
      </c>
      <c r="D446" s="2" t="s">
        <v>792</v>
      </c>
      <c r="E446" s="2" t="s">
        <v>6297</v>
      </c>
      <c r="F446" s="2" t="s">
        <v>6297</v>
      </c>
      <c r="G446" s="2" t="s">
        <v>3207</v>
      </c>
      <c r="H446" s="2" t="s">
        <v>3208</v>
      </c>
      <c r="I446" s="2" t="s">
        <v>381</v>
      </c>
      <c r="K446" s="2" t="s">
        <v>382</v>
      </c>
      <c r="L446" s="2" t="s">
        <v>3209</v>
      </c>
      <c r="M446" s="2" t="s">
        <v>6298</v>
      </c>
      <c r="N446" s="2" t="s">
        <v>6299</v>
      </c>
      <c r="U446" s="2" t="s">
        <v>798</v>
      </c>
      <c r="V446" s="3">
        <v>40997</v>
      </c>
      <c r="W446" s="3">
        <v>41365</v>
      </c>
      <c r="X446" s="4">
        <v>41183</v>
      </c>
      <c r="Y446" s="2" t="s">
        <v>103</v>
      </c>
      <c r="Z446" s="2" t="s">
        <v>6300</v>
      </c>
      <c r="AA446" s="2" t="s">
        <v>103</v>
      </c>
      <c r="AB446" s="2" t="s">
        <v>102</v>
      </c>
      <c r="AD446" s="2" t="s">
        <v>102</v>
      </c>
      <c r="AF446" s="2" t="s">
        <v>102</v>
      </c>
      <c r="AG446" s="2" t="s">
        <v>103</v>
      </c>
      <c r="AH446" s="2" t="s">
        <v>102</v>
      </c>
      <c r="AI446" s="2" t="s">
        <v>279</v>
      </c>
      <c r="AL446" s="2" t="s">
        <v>382</v>
      </c>
      <c r="AM446" s="2" t="s">
        <v>102</v>
      </c>
      <c r="AN446" s="2" t="s">
        <v>102</v>
      </c>
      <c r="AO446" s="2" t="s">
        <v>102</v>
      </c>
      <c r="AP446" s="2" t="s">
        <v>102</v>
      </c>
      <c r="AQ446" s="2" t="s">
        <v>102</v>
      </c>
      <c r="AR446" s="2" t="s">
        <v>102</v>
      </c>
      <c r="AS446" s="2" t="s">
        <v>102</v>
      </c>
      <c r="AT446" s="2" t="s">
        <v>102</v>
      </c>
      <c r="AU446" s="2" t="s">
        <v>102</v>
      </c>
      <c r="AV446" s="2" t="s">
        <v>102</v>
      </c>
      <c r="AW446" s="2" t="s">
        <v>102</v>
      </c>
      <c r="AX446" s="2" t="s">
        <v>102</v>
      </c>
      <c r="AY446" s="2" t="s">
        <v>102</v>
      </c>
      <c r="AZ446" s="2" t="s">
        <v>102</v>
      </c>
      <c r="BB446" s="2" t="s">
        <v>102</v>
      </c>
      <c r="BD446" s="2" t="s">
        <v>102</v>
      </c>
      <c r="BE446" s="2" t="s">
        <v>102</v>
      </c>
      <c r="BF446" s="2" t="s">
        <v>102</v>
      </c>
      <c r="BG446" s="2" t="s">
        <v>102</v>
      </c>
      <c r="BH446" s="2" t="s">
        <v>102</v>
      </c>
      <c r="BI446" s="2" t="s">
        <v>102</v>
      </c>
      <c r="BJ446" s="2" t="s">
        <v>102</v>
      </c>
      <c r="BK446" s="2" t="s">
        <v>102</v>
      </c>
      <c r="BL446" s="2" t="s">
        <v>102</v>
      </c>
      <c r="BM446" s="2" t="s">
        <v>102</v>
      </c>
      <c r="BN446" s="2" t="s">
        <v>102</v>
      </c>
      <c r="BO446" s="2" t="s">
        <v>102</v>
      </c>
      <c r="BP446" s="2" t="s">
        <v>102</v>
      </c>
      <c r="BQ446" s="2" t="s">
        <v>102</v>
      </c>
      <c r="BR446" s="2" t="s">
        <v>102</v>
      </c>
      <c r="BS446" s="2" t="s">
        <v>102</v>
      </c>
      <c r="BT446" s="2" t="s">
        <v>102</v>
      </c>
      <c r="BU446" s="2" t="s">
        <v>103</v>
      </c>
      <c r="BV446" s="2" t="s">
        <v>102</v>
      </c>
      <c r="BW446" s="2" t="s">
        <v>102</v>
      </c>
      <c r="BX446" s="2" t="s">
        <v>102</v>
      </c>
      <c r="BY446" s="2" t="s">
        <v>102</v>
      </c>
      <c r="BZ446" s="2" t="s">
        <v>102</v>
      </c>
      <c r="CA446" s="2" t="s">
        <v>102</v>
      </c>
      <c r="CB446" s="2" t="s">
        <v>102</v>
      </c>
      <c r="CC446" s="2" t="s">
        <v>102</v>
      </c>
      <c r="CD446" s="2" t="s">
        <v>102</v>
      </c>
      <c r="CE446" s="2" t="s">
        <v>102</v>
      </c>
      <c r="CF446" s="2" t="s">
        <v>102</v>
      </c>
      <c r="CG446" s="2" t="s">
        <v>102</v>
      </c>
      <c r="CH446" s="2" t="s">
        <v>102</v>
      </c>
      <c r="CI446" s="2" t="s">
        <v>102</v>
      </c>
      <c r="CJ446" s="2" t="s">
        <v>102</v>
      </c>
      <c r="CK446" s="2" t="s">
        <v>102</v>
      </c>
      <c r="CL446" s="2" t="s">
        <v>102</v>
      </c>
      <c r="CM446" s="2" t="s">
        <v>102</v>
      </c>
      <c r="CN446" s="2" t="s">
        <v>102</v>
      </c>
      <c r="CO446" s="2" t="s">
        <v>102</v>
      </c>
      <c r="CP446" s="2" t="s">
        <v>102</v>
      </c>
      <c r="CQ446" s="2" t="s">
        <v>102</v>
      </c>
      <c r="CR446" s="2" t="s">
        <v>102</v>
      </c>
      <c r="CS446" s="2" t="s">
        <v>102</v>
      </c>
      <c r="CT446" s="2" t="s">
        <v>102</v>
      </c>
      <c r="CU446" s="2" t="s">
        <v>102</v>
      </c>
    </row>
    <row r="447" spans="1:99" x14ac:dyDescent="0.3">
      <c r="A447" s="2" t="s">
        <v>112</v>
      </c>
      <c r="B447" s="2">
        <v>161035</v>
      </c>
      <c r="C447" s="2" t="s">
        <v>7963</v>
      </c>
      <c r="D447" s="2" t="s">
        <v>792</v>
      </c>
      <c r="E447" s="2" t="s">
        <v>7964</v>
      </c>
      <c r="F447" s="2" t="s">
        <v>7965</v>
      </c>
      <c r="G447" s="2" t="s">
        <v>7966</v>
      </c>
      <c r="I447" s="2" t="s">
        <v>211</v>
      </c>
      <c r="J447" s="2" t="s">
        <v>134</v>
      </c>
      <c r="K447" s="2" t="s">
        <v>101</v>
      </c>
      <c r="L447" s="2">
        <v>94025</v>
      </c>
      <c r="M447" s="2" t="s">
        <v>7967</v>
      </c>
      <c r="N447" s="2" t="s">
        <v>7968</v>
      </c>
      <c r="U447" s="2" t="s">
        <v>798</v>
      </c>
      <c r="V447" s="3">
        <v>40997</v>
      </c>
      <c r="W447" s="3">
        <v>41365</v>
      </c>
      <c r="X447" s="4">
        <v>41183</v>
      </c>
      <c r="Y447" s="2" t="s">
        <v>103</v>
      </c>
      <c r="Z447" s="2" t="s">
        <v>7962</v>
      </c>
      <c r="AA447" s="2" t="s">
        <v>102</v>
      </c>
      <c r="AB447" s="2" t="s">
        <v>102</v>
      </c>
      <c r="AD447" s="2" t="s">
        <v>102</v>
      </c>
      <c r="AF447" s="2" t="s">
        <v>103</v>
      </c>
      <c r="AG447" s="2" t="s">
        <v>102</v>
      </c>
      <c r="AH447" s="2" t="s">
        <v>102</v>
      </c>
      <c r="AI447" s="2" t="s">
        <v>104</v>
      </c>
      <c r="AK447" s="2" t="s">
        <v>105</v>
      </c>
      <c r="AL447" s="2" t="s">
        <v>101</v>
      </c>
      <c r="AM447" s="2" t="s">
        <v>102</v>
      </c>
      <c r="AN447" s="2" t="s">
        <v>102</v>
      </c>
      <c r="AO447" s="2" t="s">
        <v>102</v>
      </c>
      <c r="AP447" s="2" t="s">
        <v>102</v>
      </c>
      <c r="AQ447" s="2" t="s">
        <v>102</v>
      </c>
      <c r="AR447" s="2" t="s">
        <v>102</v>
      </c>
      <c r="AS447" s="2" t="s">
        <v>102</v>
      </c>
      <c r="AT447" s="2" t="s">
        <v>102</v>
      </c>
      <c r="AU447" s="2" t="s">
        <v>102</v>
      </c>
      <c r="AV447" s="2" t="s">
        <v>102</v>
      </c>
      <c r="AW447" s="2" t="s">
        <v>102</v>
      </c>
      <c r="AX447" s="2" t="s">
        <v>102</v>
      </c>
      <c r="AY447" s="2" t="s">
        <v>102</v>
      </c>
      <c r="AZ447" s="2" t="s">
        <v>102</v>
      </c>
      <c r="BB447" s="2" t="s">
        <v>102</v>
      </c>
      <c r="BD447" s="2" t="s">
        <v>102</v>
      </c>
      <c r="BE447" s="2" t="s">
        <v>102</v>
      </c>
      <c r="BF447" s="2" t="s">
        <v>103</v>
      </c>
      <c r="BG447" s="2" t="s">
        <v>102</v>
      </c>
      <c r="BH447" s="2" t="s">
        <v>102</v>
      </c>
      <c r="BI447" s="2" t="s">
        <v>102</v>
      </c>
      <c r="BJ447" s="2" t="s">
        <v>102</v>
      </c>
      <c r="BK447" s="2" t="s">
        <v>102</v>
      </c>
      <c r="BL447" s="2" t="s">
        <v>102</v>
      </c>
      <c r="BM447" s="2" t="s">
        <v>102</v>
      </c>
      <c r="BN447" s="2" t="s">
        <v>102</v>
      </c>
      <c r="BO447" s="2" t="s">
        <v>102</v>
      </c>
      <c r="BP447" s="2" t="s">
        <v>102</v>
      </c>
      <c r="BQ447" s="2" t="s">
        <v>102</v>
      </c>
      <c r="BR447" s="2" t="s">
        <v>102</v>
      </c>
      <c r="BS447" s="2" t="s">
        <v>102</v>
      </c>
      <c r="BT447" s="2" t="s">
        <v>103</v>
      </c>
      <c r="BU447" s="2" t="s">
        <v>103</v>
      </c>
      <c r="BV447" s="2" t="s">
        <v>102</v>
      </c>
      <c r="BW447" s="2" t="s">
        <v>102</v>
      </c>
      <c r="BX447" s="2" t="s">
        <v>102</v>
      </c>
      <c r="BY447" s="2" t="s">
        <v>102</v>
      </c>
      <c r="BZ447" s="2" t="s">
        <v>102</v>
      </c>
      <c r="CA447" s="2" t="s">
        <v>102</v>
      </c>
      <c r="CB447" s="2" t="s">
        <v>102</v>
      </c>
      <c r="CC447" s="2" t="s">
        <v>102</v>
      </c>
      <c r="CD447" s="2" t="s">
        <v>102</v>
      </c>
      <c r="CE447" s="2" t="s">
        <v>102</v>
      </c>
      <c r="CF447" s="2" t="s">
        <v>102</v>
      </c>
      <c r="CG447" s="2" t="s">
        <v>102</v>
      </c>
      <c r="CH447" s="2" t="s">
        <v>102</v>
      </c>
      <c r="CI447" s="2" t="s">
        <v>102</v>
      </c>
      <c r="CJ447" s="2" t="s">
        <v>102</v>
      </c>
      <c r="CK447" s="2" t="s">
        <v>102</v>
      </c>
      <c r="CL447" s="2" t="s">
        <v>102</v>
      </c>
      <c r="CM447" s="2" t="s">
        <v>102</v>
      </c>
      <c r="CN447" s="2" t="s">
        <v>102</v>
      </c>
      <c r="CO447" s="2" t="s">
        <v>102</v>
      </c>
      <c r="CP447" s="2" t="s">
        <v>102</v>
      </c>
      <c r="CQ447" s="2" t="s">
        <v>102</v>
      </c>
      <c r="CR447" s="2" t="s">
        <v>102</v>
      </c>
      <c r="CS447" s="2" t="s">
        <v>102</v>
      </c>
      <c r="CT447" s="2" t="s">
        <v>102</v>
      </c>
      <c r="CU447" s="2" t="s">
        <v>102</v>
      </c>
    </row>
    <row r="448" spans="1:99" x14ac:dyDescent="0.3">
      <c r="A448" s="2" t="s">
        <v>98</v>
      </c>
      <c r="B448" s="2">
        <v>161036</v>
      </c>
      <c r="C448" s="2" t="s">
        <v>3035</v>
      </c>
      <c r="D448" s="2" t="s">
        <v>792</v>
      </c>
      <c r="E448" s="2" t="s">
        <v>3036</v>
      </c>
      <c r="F448" s="2" t="s">
        <v>3036</v>
      </c>
      <c r="G448" s="2" t="s">
        <v>3037</v>
      </c>
      <c r="H448" s="2" t="s">
        <v>586</v>
      </c>
      <c r="I448" s="2" t="s">
        <v>263</v>
      </c>
      <c r="J448" s="2" t="s">
        <v>174</v>
      </c>
      <c r="K448" s="2" t="s">
        <v>101</v>
      </c>
      <c r="L448" s="2">
        <v>2451</v>
      </c>
      <c r="M448" s="2" t="s">
        <v>3038</v>
      </c>
      <c r="N448" s="2" t="s">
        <v>3039</v>
      </c>
      <c r="U448" s="2" t="s">
        <v>798</v>
      </c>
      <c r="V448" s="3">
        <v>40975</v>
      </c>
      <c r="W448" s="3">
        <v>41331</v>
      </c>
      <c r="X448" s="4">
        <v>41183</v>
      </c>
      <c r="Y448" s="2" t="s">
        <v>103</v>
      </c>
      <c r="Z448" s="2" t="s">
        <v>3040</v>
      </c>
      <c r="AA448" s="2" t="s">
        <v>102</v>
      </c>
      <c r="AB448" s="2" t="s">
        <v>102</v>
      </c>
      <c r="AD448" s="2" t="s">
        <v>102</v>
      </c>
      <c r="AF448" s="2" t="s">
        <v>103</v>
      </c>
      <c r="AG448" s="2" t="s">
        <v>102</v>
      </c>
      <c r="AH448" s="2" t="s">
        <v>102</v>
      </c>
      <c r="AI448" s="2" t="s">
        <v>108</v>
      </c>
      <c r="AK448" s="2" t="s">
        <v>174</v>
      </c>
      <c r="AL448" s="2" t="s">
        <v>101</v>
      </c>
      <c r="AM448" s="2" t="s">
        <v>102</v>
      </c>
      <c r="AN448" s="2" t="s">
        <v>102</v>
      </c>
      <c r="AO448" s="2" t="s">
        <v>102</v>
      </c>
      <c r="AP448" s="2" t="s">
        <v>102</v>
      </c>
      <c r="AQ448" s="2" t="s">
        <v>102</v>
      </c>
      <c r="AR448" s="2" t="s">
        <v>102</v>
      </c>
      <c r="AS448" s="2" t="s">
        <v>102</v>
      </c>
      <c r="AT448" s="2" t="s">
        <v>102</v>
      </c>
      <c r="AU448" s="2" t="s">
        <v>102</v>
      </c>
      <c r="AV448" s="2" t="s">
        <v>102</v>
      </c>
      <c r="AW448" s="2" t="s">
        <v>102</v>
      </c>
      <c r="AX448" s="2" t="s">
        <v>102</v>
      </c>
      <c r="AY448" s="2" t="s">
        <v>102</v>
      </c>
      <c r="AZ448" s="2" t="s">
        <v>102</v>
      </c>
      <c r="BB448" s="2" t="s">
        <v>102</v>
      </c>
      <c r="BD448" s="2" t="s">
        <v>102</v>
      </c>
      <c r="BE448" s="2" t="s">
        <v>102</v>
      </c>
      <c r="BF448" s="2" t="s">
        <v>102</v>
      </c>
      <c r="BG448" s="2" t="s">
        <v>102</v>
      </c>
      <c r="BH448" s="2" t="s">
        <v>102</v>
      </c>
      <c r="BI448" s="2" t="s">
        <v>102</v>
      </c>
      <c r="BJ448" s="2" t="s">
        <v>102</v>
      </c>
      <c r="BK448" s="2" t="s">
        <v>102</v>
      </c>
      <c r="BL448" s="2" t="s">
        <v>102</v>
      </c>
      <c r="BM448" s="2" t="s">
        <v>102</v>
      </c>
      <c r="BN448" s="2" t="s">
        <v>102</v>
      </c>
      <c r="BO448" s="2" t="s">
        <v>102</v>
      </c>
      <c r="BP448" s="2" t="s">
        <v>102</v>
      </c>
      <c r="BQ448" s="2" t="s">
        <v>102</v>
      </c>
      <c r="BR448" s="2" t="s">
        <v>102</v>
      </c>
      <c r="BS448" s="2" t="s">
        <v>102</v>
      </c>
      <c r="BT448" s="2" t="s">
        <v>103</v>
      </c>
      <c r="BU448" s="2" t="s">
        <v>103</v>
      </c>
      <c r="BV448" s="2" t="s">
        <v>102</v>
      </c>
      <c r="BW448" s="2" t="s">
        <v>102</v>
      </c>
      <c r="BX448" s="2" t="s">
        <v>102</v>
      </c>
      <c r="BY448" s="2" t="s">
        <v>102</v>
      </c>
      <c r="BZ448" s="2" t="s">
        <v>102</v>
      </c>
      <c r="CA448" s="2" t="s">
        <v>102</v>
      </c>
      <c r="CB448" s="2" t="s">
        <v>102</v>
      </c>
      <c r="CC448" s="2" t="s">
        <v>102</v>
      </c>
      <c r="CD448" s="2" t="s">
        <v>102</v>
      </c>
      <c r="CE448" s="2" t="s">
        <v>102</v>
      </c>
      <c r="CF448" s="2" t="s">
        <v>102</v>
      </c>
      <c r="CG448" s="2" t="s">
        <v>102</v>
      </c>
      <c r="CH448" s="2" t="s">
        <v>102</v>
      </c>
      <c r="CI448" s="2" t="s">
        <v>102</v>
      </c>
      <c r="CJ448" s="2" t="s">
        <v>102</v>
      </c>
      <c r="CK448" s="2" t="s">
        <v>102</v>
      </c>
      <c r="CL448" s="2" t="s">
        <v>102</v>
      </c>
      <c r="CM448" s="2" t="s">
        <v>102</v>
      </c>
      <c r="CN448" s="2" t="s">
        <v>102</v>
      </c>
      <c r="CO448" s="2" t="s">
        <v>102</v>
      </c>
      <c r="CP448" s="2" t="s">
        <v>102</v>
      </c>
      <c r="CQ448" s="2" t="s">
        <v>102</v>
      </c>
      <c r="CR448" s="2" t="s">
        <v>102</v>
      </c>
      <c r="CS448" s="2" t="s">
        <v>102</v>
      </c>
      <c r="CT448" s="2" t="s">
        <v>102</v>
      </c>
      <c r="CU448" s="2" t="s">
        <v>102</v>
      </c>
    </row>
    <row r="449" spans="1:99" x14ac:dyDescent="0.3">
      <c r="A449" s="2" t="s">
        <v>379</v>
      </c>
      <c r="B449" s="2">
        <v>161039</v>
      </c>
      <c r="C449" s="2" t="s">
        <v>2148</v>
      </c>
      <c r="D449" s="2" t="s">
        <v>792</v>
      </c>
      <c r="E449" s="2" t="s">
        <v>2149</v>
      </c>
      <c r="F449" s="2" t="s">
        <v>2150</v>
      </c>
      <c r="G449" s="2" t="s">
        <v>2151</v>
      </c>
      <c r="H449" s="2" t="s">
        <v>2152</v>
      </c>
      <c r="I449" s="2" t="s">
        <v>2153</v>
      </c>
      <c r="K449" s="2" t="s">
        <v>1293</v>
      </c>
      <c r="L449" s="2">
        <v>400051</v>
      </c>
      <c r="M449" s="2">
        <v>912242222000</v>
      </c>
      <c r="N449" s="2">
        <v>912226523803</v>
      </c>
      <c r="U449" s="2" t="s">
        <v>798</v>
      </c>
      <c r="V449" s="3">
        <v>40948</v>
      </c>
      <c r="W449" s="3">
        <v>41452</v>
      </c>
      <c r="X449" s="4">
        <v>41183</v>
      </c>
      <c r="Y449" s="2" t="s">
        <v>103</v>
      </c>
      <c r="Z449" s="2" t="s">
        <v>2154</v>
      </c>
      <c r="AA449" s="2" t="s">
        <v>102</v>
      </c>
      <c r="AB449" s="2" t="s">
        <v>102</v>
      </c>
      <c r="AD449" s="2" t="s">
        <v>102</v>
      </c>
      <c r="AE449" s="2" t="s">
        <v>509</v>
      </c>
      <c r="AF449" s="2" t="s">
        <v>102</v>
      </c>
      <c r="AG449" s="2" t="s">
        <v>103</v>
      </c>
      <c r="AH449" s="2" t="s">
        <v>102</v>
      </c>
      <c r="AI449" s="2" t="s">
        <v>218</v>
      </c>
      <c r="AJ449" s="2" t="s">
        <v>2155</v>
      </c>
      <c r="AL449" s="2" t="s">
        <v>1293</v>
      </c>
      <c r="AM449" s="2" t="s">
        <v>102</v>
      </c>
      <c r="AN449" s="2" t="s">
        <v>102</v>
      </c>
      <c r="AO449" s="2" t="s">
        <v>102</v>
      </c>
      <c r="AP449" s="2" t="s">
        <v>102</v>
      </c>
      <c r="AQ449" s="2" t="s">
        <v>102</v>
      </c>
      <c r="AR449" s="2" t="s">
        <v>102</v>
      </c>
      <c r="AS449" s="2" t="s">
        <v>102</v>
      </c>
      <c r="AT449" s="2" t="s">
        <v>102</v>
      </c>
      <c r="AU449" s="2" t="s">
        <v>102</v>
      </c>
      <c r="AV449" s="2" t="s">
        <v>102</v>
      </c>
      <c r="AW449" s="2" t="s">
        <v>102</v>
      </c>
      <c r="AX449" s="2" t="s">
        <v>102</v>
      </c>
      <c r="AY449" s="2" t="s">
        <v>102</v>
      </c>
      <c r="AZ449" s="2" t="s">
        <v>102</v>
      </c>
      <c r="BB449" s="2" t="s">
        <v>102</v>
      </c>
      <c r="BD449" s="2" t="s">
        <v>102</v>
      </c>
      <c r="BE449" s="2" t="s">
        <v>103</v>
      </c>
      <c r="BF449" s="2" t="s">
        <v>103</v>
      </c>
      <c r="BG449" s="2" t="s">
        <v>102</v>
      </c>
      <c r="BH449" s="2" t="s">
        <v>102</v>
      </c>
      <c r="BI449" s="2" t="s">
        <v>102</v>
      </c>
      <c r="BJ449" s="2" t="s">
        <v>102</v>
      </c>
      <c r="BK449" s="2" t="s">
        <v>102</v>
      </c>
      <c r="BL449" s="2" t="s">
        <v>102</v>
      </c>
      <c r="BM449" s="2" t="s">
        <v>102</v>
      </c>
      <c r="BN449" s="2" t="s">
        <v>102</v>
      </c>
      <c r="BO449" s="2" t="s">
        <v>102</v>
      </c>
      <c r="BP449" s="2" t="s">
        <v>102</v>
      </c>
      <c r="BQ449" s="2" t="s">
        <v>102</v>
      </c>
      <c r="BR449" s="2" t="s">
        <v>102</v>
      </c>
      <c r="BS449" s="2" t="s">
        <v>102</v>
      </c>
      <c r="BT449" s="2" t="s">
        <v>103</v>
      </c>
      <c r="BU449" s="2" t="s">
        <v>103</v>
      </c>
      <c r="BV449" s="2" t="s">
        <v>102</v>
      </c>
      <c r="BW449" s="2" t="s">
        <v>102</v>
      </c>
      <c r="BX449" s="2" t="s">
        <v>102</v>
      </c>
      <c r="BY449" s="2" t="s">
        <v>102</v>
      </c>
      <c r="BZ449" s="2" t="s">
        <v>102</v>
      </c>
      <c r="CA449" s="2" t="s">
        <v>102</v>
      </c>
      <c r="CB449" s="2" t="s">
        <v>102</v>
      </c>
      <c r="CC449" s="2" t="s">
        <v>102</v>
      </c>
      <c r="CD449" s="2" t="s">
        <v>102</v>
      </c>
      <c r="CE449" s="2" t="s">
        <v>102</v>
      </c>
      <c r="CF449" s="2" t="s">
        <v>102</v>
      </c>
      <c r="CG449" s="2" t="s">
        <v>102</v>
      </c>
      <c r="CH449" s="2" t="s">
        <v>102</v>
      </c>
      <c r="CI449" s="2" t="s">
        <v>102</v>
      </c>
      <c r="CJ449" s="2" t="s">
        <v>102</v>
      </c>
      <c r="CK449" s="2" t="s">
        <v>102</v>
      </c>
      <c r="CL449" s="2" t="s">
        <v>102</v>
      </c>
      <c r="CM449" s="2" t="s">
        <v>102</v>
      </c>
      <c r="CN449" s="2" t="s">
        <v>102</v>
      </c>
      <c r="CO449" s="2" t="s">
        <v>102</v>
      </c>
      <c r="CP449" s="2" t="s">
        <v>102</v>
      </c>
      <c r="CQ449" s="2" t="s">
        <v>102</v>
      </c>
      <c r="CR449" s="2" t="s">
        <v>102</v>
      </c>
      <c r="CS449" s="2" t="s">
        <v>102</v>
      </c>
      <c r="CT449" s="2" t="s">
        <v>102</v>
      </c>
      <c r="CU449" s="2" t="s">
        <v>102</v>
      </c>
    </row>
    <row r="450" spans="1:99" x14ac:dyDescent="0.3">
      <c r="A450" s="2" t="s">
        <v>106</v>
      </c>
      <c r="B450" s="2">
        <v>161043</v>
      </c>
      <c r="C450" s="2" t="s">
        <v>3384</v>
      </c>
      <c r="D450" s="2" t="s">
        <v>792</v>
      </c>
      <c r="E450" s="2" t="s">
        <v>3385</v>
      </c>
      <c r="F450" s="2" t="s">
        <v>3385</v>
      </c>
      <c r="G450" s="2" t="s">
        <v>3386</v>
      </c>
      <c r="H450" s="2" t="s">
        <v>491</v>
      </c>
      <c r="I450" s="2" t="s">
        <v>316</v>
      </c>
      <c r="J450" s="2" t="s">
        <v>107</v>
      </c>
      <c r="K450" s="2" t="s">
        <v>101</v>
      </c>
      <c r="L450" s="2">
        <v>19317</v>
      </c>
      <c r="M450" s="2" t="s">
        <v>3387</v>
      </c>
      <c r="N450" s="2" t="s">
        <v>3388</v>
      </c>
      <c r="U450" s="2" t="s">
        <v>798</v>
      </c>
      <c r="V450" s="3">
        <v>40983</v>
      </c>
      <c r="W450" s="3">
        <v>41361</v>
      </c>
      <c r="X450" s="4">
        <v>41183</v>
      </c>
      <c r="Y450" s="2" t="s">
        <v>103</v>
      </c>
      <c r="Z450" s="2" t="s">
        <v>3389</v>
      </c>
      <c r="AA450" s="2" t="s">
        <v>102</v>
      </c>
      <c r="AB450" s="2" t="s">
        <v>102</v>
      </c>
      <c r="AD450" s="2" t="s">
        <v>102</v>
      </c>
      <c r="AF450" s="2" t="s">
        <v>102</v>
      </c>
      <c r="AG450" s="2" t="s">
        <v>103</v>
      </c>
      <c r="AH450" s="2" t="s">
        <v>102</v>
      </c>
      <c r="AI450" s="2" t="s">
        <v>126</v>
      </c>
      <c r="AK450" s="2" t="s">
        <v>105</v>
      </c>
      <c r="AL450" s="2" t="s">
        <v>101</v>
      </c>
      <c r="AM450" s="2" t="s">
        <v>102</v>
      </c>
      <c r="AN450" s="2" t="s">
        <v>102</v>
      </c>
      <c r="AO450" s="2" t="s">
        <v>102</v>
      </c>
      <c r="AP450" s="2" t="s">
        <v>102</v>
      </c>
      <c r="AQ450" s="2" t="s">
        <v>102</v>
      </c>
      <c r="AR450" s="2" t="s">
        <v>102</v>
      </c>
      <c r="AS450" s="2" t="s">
        <v>102</v>
      </c>
      <c r="AT450" s="2" t="s">
        <v>102</v>
      </c>
      <c r="AU450" s="2" t="s">
        <v>102</v>
      </c>
      <c r="AV450" s="2" t="s">
        <v>102</v>
      </c>
      <c r="AW450" s="2" t="s">
        <v>102</v>
      </c>
      <c r="AX450" s="2" t="s">
        <v>102</v>
      </c>
      <c r="AY450" s="2" t="s">
        <v>102</v>
      </c>
      <c r="AZ450" s="2" t="s">
        <v>102</v>
      </c>
      <c r="BB450" s="2" t="s">
        <v>102</v>
      </c>
      <c r="BD450" s="2" t="s">
        <v>102</v>
      </c>
      <c r="BE450" s="2" t="s">
        <v>102</v>
      </c>
      <c r="BF450" s="2" t="s">
        <v>103</v>
      </c>
      <c r="BG450" s="2" t="s">
        <v>102</v>
      </c>
      <c r="BH450" s="2" t="s">
        <v>102</v>
      </c>
      <c r="BI450" s="2" t="s">
        <v>102</v>
      </c>
      <c r="BJ450" s="2" t="s">
        <v>102</v>
      </c>
      <c r="BK450" s="2" t="s">
        <v>102</v>
      </c>
      <c r="BL450" s="2" t="s">
        <v>102</v>
      </c>
      <c r="BM450" s="2" t="s">
        <v>102</v>
      </c>
      <c r="BN450" s="2" t="s">
        <v>102</v>
      </c>
      <c r="BO450" s="2" t="s">
        <v>102</v>
      </c>
      <c r="BP450" s="2" t="s">
        <v>102</v>
      </c>
      <c r="BQ450" s="2" t="s">
        <v>102</v>
      </c>
      <c r="BR450" s="2" t="s">
        <v>102</v>
      </c>
      <c r="BS450" s="2" t="s">
        <v>102</v>
      </c>
      <c r="BT450" s="2" t="s">
        <v>103</v>
      </c>
      <c r="BU450" s="2" t="s">
        <v>103</v>
      </c>
      <c r="BV450" s="2" t="s">
        <v>102</v>
      </c>
      <c r="BW450" s="2" t="s">
        <v>102</v>
      </c>
      <c r="BX450" s="2" t="s">
        <v>102</v>
      </c>
      <c r="BY450" s="2" t="s">
        <v>102</v>
      </c>
      <c r="BZ450" s="2" t="s">
        <v>102</v>
      </c>
      <c r="CA450" s="2" t="s">
        <v>102</v>
      </c>
      <c r="CB450" s="2" t="s">
        <v>102</v>
      </c>
      <c r="CC450" s="2" t="s">
        <v>102</v>
      </c>
      <c r="CD450" s="2" t="s">
        <v>102</v>
      </c>
      <c r="CE450" s="2" t="s">
        <v>102</v>
      </c>
      <c r="CF450" s="2" t="s">
        <v>102</v>
      </c>
      <c r="CG450" s="2" t="s">
        <v>102</v>
      </c>
      <c r="CH450" s="2" t="s">
        <v>102</v>
      </c>
      <c r="CI450" s="2" t="s">
        <v>102</v>
      </c>
      <c r="CJ450" s="2" t="s">
        <v>102</v>
      </c>
      <c r="CK450" s="2" t="s">
        <v>102</v>
      </c>
      <c r="CL450" s="2" t="s">
        <v>102</v>
      </c>
      <c r="CM450" s="2" t="s">
        <v>102</v>
      </c>
      <c r="CN450" s="2" t="s">
        <v>102</v>
      </c>
      <c r="CO450" s="2" t="s">
        <v>102</v>
      </c>
      <c r="CP450" s="2" t="s">
        <v>102</v>
      </c>
      <c r="CQ450" s="2" t="s">
        <v>102</v>
      </c>
      <c r="CR450" s="2" t="s">
        <v>102</v>
      </c>
      <c r="CS450" s="2" t="s">
        <v>102</v>
      </c>
      <c r="CT450" s="2" t="s">
        <v>102</v>
      </c>
      <c r="CU450" s="2" t="s">
        <v>102</v>
      </c>
    </row>
    <row r="451" spans="1:99" x14ac:dyDescent="0.3">
      <c r="A451" s="2" t="s">
        <v>379</v>
      </c>
      <c r="B451" s="2">
        <v>161046</v>
      </c>
      <c r="C451" s="2" t="s">
        <v>10989</v>
      </c>
      <c r="D451" s="2" t="s">
        <v>792</v>
      </c>
      <c r="E451" s="2" t="s">
        <v>10990</v>
      </c>
      <c r="F451" s="2" t="s">
        <v>10990</v>
      </c>
      <c r="G451" s="2" t="s">
        <v>10991</v>
      </c>
      <c r="I451" s="2" t="s">
        <v>381</v>
      </c>
      <c r="K451" s="2" t="s">
        <v>382</v>
      </c>
      <c r="L451" s="2" t="s">
        <v>10992</v>
      </c>
      <c r="M451" s="2" t="s">
        <v>10993</v>
      </c>
      <c r="N451" s="2" t="s">
        <v>10994</v>
      </c>
      <c r="U451" s="2" t="s">
        <v>798</v>
      </c>
      <c r="V451" s="3">
        <v>40998</v>
      </c>
      <c r="W451" s="3">
        <v>41404</v>
      </c>
      <c r="X451" s="4">
        <v>41183</v>
      </c>
      <c r="Y451" s="2" t="s">
        <v>103</v>
      </c>
      <c r="Z451" s="2" t="s">
        <v>10995</v>
      </c>
      <c r="AA451" s="2" t="s">
        <v>103</v>
      </c>
      <c r="AB451" s="2" t="s">
        <v>102</v>
      </c>
      <c r="AD451" s="2" t="s">
        <v>102</v>
      </c>
      <c r="AF451" s="2" t="s">
        <v>102</v>
      </c>
      <c r="AG451" s="2" t="s">
        <v>103</v>
      </c>
      <c r="AH451" s="2" t="s">
        <v>102</v>
      </c>
      <c r="AI451" s="2" t="s">
        <v>218</v>
      </c>
      <c r="AJ451" s="2" t="s">
        <v>10996</v>
      </c>
      <c r="AL451" s="2" t="s">
        <v>382</v>
      </c>
      <c r="AM451" s="2" t="s">
        <v>102</v>
      </c>
      <c r="AN451" s="2" t="s">
        <v>102</v>
      </c>
      <c r="AO451" s="2" t="s">
        <v>102</v>
      </c>
      <c r="AP451" s="2" t="s">
        <v>102</v>
      </c>
      <c r="AQ451" s="2" t="s">
        <v>102</v>
      </c>
      <c r="AR451" s="2" t="s">
        <v>102</v>
      </c>
      <c r="AS451" s="2" t="s">
        <v>102</v>
      </c>
      <c r="AT451" s="2" t="s">
        <v>102</v>
      </c>
      <c r="AU451" s="2" t="s">
        <v>102</v>
      </c>
      <c r="AV451" s="2" t="s">
        <v>102</v>
      </c>
      <c r="AW451" s="2" t="s">
        <v>102</v>
      </c>
      <c r="AX451" s="2" t="s">
        <v>102</v>
      </c>
      <c r="AY451" s="2" t="s">
        <v>102</v>
      </c>
      <c r="AZ451" s="2" t="s">
        <v>102</v>
      </c>
      <c r="BB451" s="2" t="s">
        <v>102</v>
      </c>
      <c r="BD451" s="2" t="s">
        <v>102</v>
      </c>
      <c r="BE451" s="2" t="s">
        <v>103</v>
      </c>
      <c r="BF451" s="2" t="s">
        <v>102</v>
      </c>
      <c r="BG451" s="2" t="s">
        <v>103</v>
      </c>
      <c r="BH451" s="2" t="s">
        <v>102</v>
      </c>
      <c r="BI451" s="2" t="s">
        <v>103</v>
      </c>
      <c r="BJ451" s="2" t="s">
        <v>102</v>
      </c>
      <c r="BK451" s="2" t="s">
        <v>102</v>
      </c>
      <c r="BL451" s="2" t="s">
        <v>103</v>
      </c>
      <c r="BM451" s="2" t="s">
        <v>102</v>
      </c>
      <c r="BN451" s="2" t="s">
        <v>102</v>
      </c>
      <c r="BO451" s="2" t="s">
        <v>102</v>
      </c>
      <c r="BP451" s="2" t="s">
        <v>102</v>
      </c>
      <c r="BQ451" s="2" t="s">
        <v>102</v>
      </c>
      <c r="BR451" s="2" t="s">
        <v>102</v>
      </c>
      <c r="BS451" s="2" t="s">
        <v>102</v>
      </c>
      <c r="BT451" s="2" t="s">
        <v>103</v>
      </c>
      <c r="BU451" s="2" t="s">
        <v>103</v>
      </c>
      <c r="BV451" s="2" t="s">
        <v>102</v>
      </c>
      <c r="BW451" s="2" t="s">
        <v>103</v>
      </c>
      <c r="BX451" s="2" t="s">
        <v>102</v>
      </c>
      <c r="BY451" s="2" t="s">
        <v>103</v>
      </c>
      <c r="BZ451" s="2" t="s">
        <v>102</v>
      </c>
      <c r="CA451" s="2" t="s">
        <v>102</v>
      </c>
      <c r="CB451" s="2" t="s">
        <v>103</v>
      </c>
      <c r="CC451" s="2" t="s">
        <v>103</v>
      </c>
      <c r="CD451" s="2" t="s">
        <v>102</v>
      </c>
      <c r="CE451" s="2" t="s">
        <v>103</v>
      </c>
      <c r="CF451" s="2" t="s">
        <v>103</v>
      </c>
      <c r="CG451" s="2" t="s">
        <v>103</v>
      </c>
      <c r="CH451" s="2" t="s">
        <v>103</v>
      </c>
      <c r="CI451" s="2" t="s">
        <v>102</v>
      </c>
      <c r="CJ451" s="2" t="s">
        <v>103</v>
      </c>
      <c r="CK451" s="2" t="s">
        <v>102</v>
      </c>
      <c r="CL451" s="2" t="s">
        <v>102</v>
      </c>
      <c r="CM451" s="2" t="s">
        <v>102</v>
      </c>
      <c r="CN451" s="2" t="s">
        <v>102</v>
      </c>
      <c r="CO451" s="2" t="s">
        <v>102</v>
      </c>
      <c r="CP451" s="2" t="s">
        <v>102</v>
      </c>
      <c r="CQ451" s="2" t="s">
        <v>102</v>
      </c>
      <c r="CR451" s="2" t="s">
        <v>102</v>
      </c>
      <c r="CS451" s="2" t="s">
        <v>102</v>
      </c>
      <c r="CT451" s="2" t="s">
        <v>102</v>
      </c>
      <c r="CU451" s="2" t="s">
        <v>102</v>
      </c>
    </row>
    <row r="452" spans="1:99" x14ac:dyDescent="0.3">
      <c r="A452" s="2" t="s">
        <v>379</v>
      </c>
      <c r="B452" s="2">
        <v>161048</v>
      </c>
      <c r="C452" s="2" t="s">
        <v>2783</v>
      </c>
      <c r="D452" s="2" t="s">
        <v>792</v>
      </c>
      <c r="E452" s="2" t="s">
        <v>2784</v>
      </c>
      <c r="F452" s="2" t="s">
        <v>2784</v>
      </c>
      <c r="G452" s="2" t="s">
        <v>2785</v>
      </c>
      <c r="H452" s="2" t="s">
        <v>2786</v>
      </c>
      <c r="I452" s="2" t="s">
        <v>710</v>
      </c>
      <c r="K452" s="2" t="s">
        <v>710</v>
      </c>
      <c r="L452" s="2">
        <v>49907</v>
      </c>
      <c r="M452" s="2" t="s">
        <v>2787</v>
      </c>
      <c r="N452" s="2" t="s">
        <v>2788</v>
      </c>
      <c r="U452" s="2" t="s">
        <v>798</v>
      </c>
      <c r="V452" s="3">
        <v>40967</v>
      </c>
      <c r="W452" s="3">
        <v>41393</v>
      </c>
      <c r="X452" s="4">
        <v>41183</v>
      </c>
      <c r="Y452" s="2" t="s">
        <v>103</v>
      </c>
      <c r="Z452" s="2" t="s">
        <v>2789</v>
      </c>
      <c r="AA452" s="2" t="s">
        <v>103</v>
      </c>
      <c r="AB452" s="2" t="s">
        <v>102</v>
      </c>
      <c r="AD452" s="2" t="s">
        <v>102</v>
      </c>
      <c r="AF452" s="2" t="s">
        <v>102</v>
      </c>
      <c r="AG452" s="2" t="s">
        <v>103</v>
      </c>
      <c r="AH452" s="2" t="s">
        <v>102</v>
      </c>
      <c r="AI452" s="2" t="s">
        <v>104</v>
      </c>
      <c r="AL452" s="2" t="s">
        <v>710</v>
      </c>
      <c r="AM452" s="2" t="s">
        <v>102</v>
      </c>
      <c r="AN452" s="2" t="s">
        <v>102</v>
      </c>
      <c r="AO452" s="2" t="s">
        <v>102</v>
      </c>
      <c r="AP452" s="2" t="s">
        <v>102</v>
      </c>
      <c r="AQ452" s="2" t="s">
        <v>102</v>
      </c>
      <c r="AR452" s="2" t="s">
        <v>102</v>
      </c>
      <c r="AS452" s="2" t="s">
        <v>102</v>
      </c>
      <c r="AT452" s="2" t="s">
        <v>102</v>
      </c>
      <c r="AU452" s="2" t="s">
        <v>102</v>
      </c>
      <c r="AV452" s="2" t="s">
        <v>102</v>
      </c>
      <c r="AW452" s="2" t="s">
        <v>102</v>
      </c>
      <c r="AX452" s="2" t="s">
        <v>102</v>
      </c>
      <c r="AY452" s="2" t="s">
        <v>102</v>
      </c>
      <c r="AZ452" s="2" t="s">
        <v>102</v>
      </c>
      <c r="BB452" s="2" t="s">
        <v>102</v>
      </c>
      <c r="BD452" s="2" t="s">
        <v>102</v>
      </c>
      <c r="BE452" s="2" t="s">
        <v>102</v>
      </c>
      <c r="BF452" s="2" t="s">
        <v>102</v>
      </c>
      <c r="BG452" s="2" t="s">
        <v>102</v>
      </c>
      <c r="BH452" s="2" t="s">
        <v>102</v>
      </c>
      <c r="BI452" s="2" t="s">
        <v>102</v>
      </c>
      <c r="BJ452" s="2" t="s">
        <v>102</v>
      </c>
      <c r="BK452" s="2" t="s">
        <v>102</v>
      </c>
      <c r="BL452" s="2" t="s">
        <v>102</v>
      </c>
      <c r="BM452" s="2" t="s">
        <v>102</v>
      </c>
      <c r="BN452" s="2" t="s">
        <v>102</v>
      </c>
      <c r="BO452" s="2" t="s">
        <v>102</v>
      </c>
      <c r="BP452" s="2" t="s">
        <v>102</v>
      </c>
      <c r="BQ452" s="2" t="s">
        <v>102</v>
      </c>
      <c r="BR452" s="2" t="s">
        <v>102</v>
      </c>
      <c r="BS452" s="2" t="s">
        <v>102</v>
      </c>
      <c r="BT452" s="2" t="s">
        <v>102</v>
      </c>
      <c r="BU452" s="2" t="s">
        <v>103</v>
      </c>
      <c r="BV452" s="2" t="s">
        <v>102</v>
      </c>
      <c r="BW452" s="2" t="s">
        <v>102</v>
      </c>
      <c r="BX452" s="2" t="s">
        <v>102</v>
      </c>
      <c r="BY452" s="2" t="s">
        <v>102</v>
      </c>
      <c r="BZ452" s="2" t="s">
        <v>102</v>
      </c>
      <c r="CA452" s="2" t="s">
        <v>102</v>
      </c>
      <c r="CB452" s="2" t="s">
        <v>102</v>
      </c>
      <c r="CC452" s="2" t="s">
        <v>102</v>
      </c>
      <c r="CD452" s="2" t="s">
        <v>102</v>
      </c>
      <c r="CE452" s="2" t="s">
        <v>102</v>
      </c>
      <c r="CF452" s="2" t="s">
        <v>102</v>
      </c>
      <c r="CG452" s="2" t="s">
        <v>102</v>
      </c>
      <c r="CH452" s="2" t="s">
        <v>102</v>
      </c>
      <c r="CI452" s="2" t="s">
        <v>102</v>
      </c>
      <c r="CJ452" s="2" t="s">
        <v>102</v>
      </c>
      <c r="CK452" s="2" t="s">
        <v>102</v>
      </c>
      <c r="CL452" s="2" t="s">
        <v>102</v>
      </c>
      <c r="CM452" s="2" t="s">
        <v>102</v>
      </c>
      <c r="CN452" s="2" t="s">
        <v>102</v>
      </c>
      <c r="CO452" s="2" t="s">
        <v>102</v>
      </c>
      <c r="CP452" s="2" t="s">
        <v>102</v>
      </c>
      <c r="CQ452" s="2" t="s">
        <v>102</v>
      </c>
      <c r="CR452" s="2" t="s">
        <v>102</v>
      </c>
      <c r="CS452" s="2" t="s">
        <v>102</v>
      </c>
      <c r="CT452" s="2" t="s">
        <v>102</v>
      </c>
      <c r="CU452" s="2" t="s">
        <v>102</v>
      </c>
    </row>
    <row r="453" spans="1:99" x14ac:dyDescent="0.3">
      <c r="A453" s="2" t="s">
        <v>379</v>
      </c>
      <c r="B453" s="2">
        <v>161055</v>
      </c>
      <c r="C453" s="2" t="s">
        <v>2329</v>
      </c>
      <c r="D453" s="2" t="s">
        <v>792</v>
      </c>
      <c r="E453" s="2" t="s">
        <v>2330</v>
      </c>
      <c r="F453" s="2" t="s">
        <v>2331</v>
      </c>
      <c r="G453" s="2">
        <v>9</v>
      </c>
      <c r="H453" s="2" t="s">
        <v>2332</v>
      </c>
      <c r="I453" s="2" t="s">
        <v>2333</v>
      </c>
      <c r="K453" s="2" t="s">
        <v>382</v>
      </c>
      <c r="M453" s="2" t="s">
        <v>2334</v>
      </c>
      <c r="N453" s="2" t="s">
        <v>2335</v>
      </c>
      <c r="O453" s="2" t="s">
        <v>991</v>
      </c>
      <c r="P453" s="2" t="s">
        <v>348</v>
      </c>
      <c r="Q453" s="2" t="s">
        <v>130</v>
      </c>
      <c r="R453" s="2" t="s">
        <v>131</v>
      </c>
      <c r="S453" s="2" t="s">
        <v>101</v>
      </c>
      <c r="T453" s="2">
        <v>10023</v>
      </c>
      <c r="U453" s="2" t="s">
        <v>798</v>
      </c>
      <c r="V453" s="3">
        <v>40953</v>
      </c>
      <c r="W453" s="3">
        <v>41361</v>
      </c>
      <c r="X453" s="4">
        <v>41183</v>
      </c>
      <c r="Y453" s="2" t="s">
        <v>103</v>
      </c>
      <c r="Z453" s="2" t="s">
        <v>1716</v>
      </c>
      <c r="AA453" s="2" t="s">
        <v>103</v>
      </c>
      <c r="AB453" s="2" t="s">
        <v>102</v>
      </c>
      <c r="AD453" s="2" t="s">
        <v>102</v>
      </c>
      <c r="AF453" s="2" t="s">
        <v>102</v>
      </c>
      <c r="AG453" s="2" t="s">
        <v>103</v>
      </c>
      <c r="AH453" s="2" t="s">
        <v>102</v>
      </c>
      <c r="AI453" s="2" t="s">
        <v>108</v>
      </c>
      <c r="AL453" s="2" t="s">
        <v>382</v>
      </c>
      <c r="AM453" s="2" t="s">
        <v>102</v>
      </c>
      <c r="AN453" s="2" t="s">
        <v>102</v>
      </c>
      <c r="AO453" s="2" t="s">
        <v>102</v>
      </c>
      <c r="AP453" s="2" t="s">
        <v>102</v>
      </c>
      <c r="AQ453" s="2" t="s">
        <v>102</v>
      </c>
      <c r="AR453" s="2" t="s">
        <v>102</v>
      </c>
      <c r="AS453" s="2" t="s">
        <v>102</v>
      </c>
      <c r="AT453" s="2" t="s">
        <v>102</v>
      </c>
      <c r="AU453" s="2" t="s">
        <v>102</v>
      </c>
      <c r="AV453" s="2" t="s">
        <v>102</v>
      </c>
      <c r="AW453" s="2" t="s">
        <v>102</v>
      </c>
      <c r="AX453" s="2" t="s">
        <v>102</v>
      </c>
      <c r="AY453" s="2" t="s">
        <v>102</v>
      </c>
      <c r="AZ453" s="2" t="s">
        <v>102</v>
      </c>
      <c r="BB453" s="2" t="s">
        <v>102</v>
      </c>
      <c r="BD453" s="2" t="s">
        <v>102</v>
      </c>
      <c r="BE453" s="2" t="s">
        <v>103</v>
      </c>
      <c r="BF453" s="2" t="s">
        <v>103</v>
      </c>
      <c r="BG453" s="2" t="s">
        <v>102</v>
      </c>
      <c r="BH453" s="2" t="s">
        <v>102</v>
      </c>
      <c r="BI453" s="2" t="s">
        <v>102</v>
      </c>
      <c r="BJ453" s="2" t="s">
        <v>102</v>
      </c>
      <c r="BK453" s="2" t="s">
        <v>102</v>
      </c>
      <c r="BL453" s="2" t="s">
        <v>102</v>
      </c>
      <c r="BM453" s="2" t="s">
        <v>102</v>
      </c>
      <c r="BN453" s="2" t="s">
        <v>102</v>
      </c>
      <c r="BO453" s="2" t="s">
        <v>102</v>
      </c>
      <c r="BP453" s="2" t="s">
        <v>102</v>
      </c>
      <c r="BQ453" s="2" t="s">
        <v>102</v>
      </c>
      <c r="BR453" s="2" t="s">
        <v>102</v>
      </c>
      <c r="BS453" s="2" t="s">
        <v>102</v>
      </c>
      <c r="BT453" s="2" t="s">
        <v>103</v>
      </c>
      <c r="BU453" s="2" t="s">
        <v>103</v>
      </c>
      <c r="BV453" s="2" t="s">
        <v>102</v>
      </c>
      <c r="BW453" s="2" t="s">
        <v>102</v>
      </c>
      <c r="BX453" s="2" t="s">
        <v>102</v>
      </c>
      <c r="BY453" s="2" t="s">
        <v>102</v>
      </c>
      <c r="BZ453" s="2" t="s">
        <v>102</v>
      </c>
      <c r="CA453" s="2" t="s">
        <v>102</v>
      </c>
      <c r="CB453" s="2" t="s">
        <v>102</v>
      </c>
      <c r="CC453" s="2" t="s">
        <v>102</v>
      </c>
      <c r="CD453" s="2" t="s">
        <v>102</v>
      </c>
      <c r="CE453" s="2" t="s">
        <v>102</v>
      </c>
      <c r="CF453" s="2" t="s">
        <v>102</v>
      </c>
      <c r="CG453" s="2" t="s">
        <v>102</v>
      </c>
      <c r="CH453" s="2" t="s">
        <v>102</v>
      </c>
      <c r="CI453" s="2" t="s">
        <v>102</v>
      </c>
      <c r="CJ453" s="2" t="s">
        <v>102</v>
      </c>
      <c r="CK453" s="2" t="s">
        <v>102</v>
      </c>
      <c r="CL453" s="2" t="s">
        <v>102</v>
      </c>
      <c r="CM453" s="2" t="s">
        <v>102</v>
      </c>
      <c r="CN453" s="2" t="s">
        <v>102</v>
      </c>
      <c r="CO453" s="2" t="s">
        <v>102</v>
      </c>
      <c r="CP453" s="2" t="s">
        <v>102</v>
      </c>
      <c r="CQ453" s="2" t="s">
        <v>102</v>
      </c>
      <c r="CR453" s="2" t="s">
        <v>102</v>
      </c>
      <c r="CS453" s="2" t="s">
        <v>102</v>
      </c>
      <c r="CT453" s="2" t="s">
        <v>102</v>
      </c>
      <c r="CU453" s="2" t="s">
        <v>102</v>
      </c>
    </row>
    <row r="454" spans="1:99" x14ac:dyDescent="0.3">
      <c r="A454" s="2" t="s">
        <v>109</v>
      </c>
      <c r="B454" s="2">
        <v>161057</v>
      </c>
      <c r="C454" s="2" t="s">
        <v>3606</v>
      </c>
      <c r="D454" s="2" t="s">
        <v>792</v>
      </c>
      <c r="E454" s="2" t="s">
        <v>3607</v>
      </c>
      <c r="F454" s="2" t="s">
        <v>3607</v>
      </c>
      <c r="G454" s="2" t="s">
        <v>677</v>
      </c>
      <c r="H454" s="2" t="s">
        <v>3608</v>
      </c>
      <c r="I454" s="2" t="s">
        <v>130</v>
      </c>
      <c r="J454" s="2" t="s">
        <v>131</v>
      </c>
      <c r="K454" s="2" t="s">
        <v>101</v>
      </c>
      <c r="L454" s="2">
        <v>10019</v>
      </c>
      <c r="M454" s="2" t="s">
        <v>3609</v>
      </c>
      <c r="N454" s="2" t="s">
        <v>3610</v>
      </c>
      <c r="U454" s="2" t="s">
        <v>798</v>
      </c>
      <c r="V454" s="3">
        <v>40988</v>
      </c>
      <c r="W454" s="3">
        <v>41361</v>
      </c>
      <c r="X454" s="4">
        <v>41183</v>
      </c>
      <c r="Y454" s="2" t="s">
        <v>102</v>
      </c>
      <c r="AA454" s="2" t="s">
        <v>102</v>
      </c>
      <c r="AB454" s="2" t="s">
        <v>102</v>
      </c>
      <c r="AD454" s="2" t="s">
        <v>102</v>
      </c>
      <c r="AF454" s="2" t="s">
        <v>102</v>
      </c>
      <c r="AG454" s="2" t="s">
        <v>103</v>
      </c>
      <c r="AH454" s="2" t="s">
        <v>102</v>
      </c>
      <c r="AI454" s="2" t="s">
        <v>104</v>
      </c>
      <c r="AK454" s="2" t="s">
        <v>105</v>
      </c>
      <c r="AL454" s="2" t="s">
        <v>101</v>
      </c>
      <c r="AM454" s="2" t="s">
        <v>102</v>
      </c>
      <c r="AN454" s="2" t="s">
        <v>102</v>
      </c>
      <c r="AO454" s="2" t="s">
        <v>103</v>
      </c>
      <c r="AP454" s="2" t="s">
        <v>102</v>
      </c>
      <c r="AQ454" s="2" t="s">
        <v>102</v>
      </c>
      <c r="AR454" s="2" t="s">
        <v>102</v>
      </c>
      <c r="AS454" s="2" t="s">
        <v>102</v>
      </c>
      <c r="AT454" s="2" t="s">
        <v>102</v>
      </c>
      <c r="AU454" s="2" t="s">
        <v>102</v>
      </c>
      <c r="AV454" s="2" t="s">
        <v>102</v>
      </c>
      <c r="AW454" s="2" t="s">
        <v>102</v>
      </c>
      <c r="AX454" s="2" t="s">
        <v>102</v>
      </c>
      <c r="AY454" s="2" t="s">
        <v>102</v>
      </c>
      <c r="AZ454" s="2" t="s">
        <v>102</v>
      </c>
      <c r="BB454" s="2" t="s">
        <v>102</v>
      </c>
      <c r="BD454" s="2" t="s">
        <v>102</v>
      </c>
      <c r="BE454" s="2" t="s">
        <v>102</v>
      </c>
      <c r="BF454" s="2" t="s">
        <v>102</v>
      </c>
      <c r="BG454" s="2" t="s">
        <v>102</v>
      </c>
      <c r="BH454" s="2" t="s">
        <v>102</v>
      </c>
      <c r="BI454" s="2" t="s">
        <v>102</v>
      </c>
      <c r="BJ454" s="2" t="s">
        <v>103</v>
      </c>
      <c r="BK454" s="2" t="s">
        <v>102</v>
      </c>
      <c r="BL454" s="2" t="s">
        <v>102</v>
      </c>
      <c r="BM454" s="2" t="s">
        <v>102</v>
      </c>
      <c r="BN454" s="2" t="s">
        <v>102</v>
      </c>
      <c r="BO454" s="2" t="s">
        <v>102</v>
      </c>
      <c r="BP454" s="2" t="s">
        <v>102</v>
      </c>
      <c r="BQ454" s="2" t="s">
        <v>102</v>
      </c>
      <c r="BR454" s="2" t="s">
        <v>102</v>
      </c>
      <c r="BS454" s="2" t="s">
        <v>102</v>
      </c>
      <c r="BT454" s="2" t="s">
        <v>103</v>
      </c>
      <c r="BU454" s="2" t="s">
        <v>103</v>
      </c>
      <c r="BV454" s="2" t="s">
        <v>102</v>
      </c>
      <c r="BW454" s="2" t="s">
        <v>102</v>
      </c>
      <c r="BX454" s="2" t="s">
        <v>102</v>
      </c>
      <c r="BY454" s="2" t="s">
        <v>102</v>
      </c>
      <c r="BZ454" s="2" t="s">
        <v>102</v>
      </c>
      <c r="CA454" s="2" t="s">
        <v>102</v>
      </c>
      <c r="CB454" s="2" t="s">
        <v>102</v>
      </c>
      <c r="CC454" s="2" t="s">
        <v>102</v>
      </c>
      <c r="CD454" s="2" t="s">
        <v>102</v>
      </c>
      <c r="CE454" s="2" t="s">
        <v>102</v>
      </c>
      <c r="CF454" s="2" t="s">
        <v>102</v>
      </c>
      <c r="CG454" s="2" t="s">
        <v>102</v>
      </c>
      <c r="CH454" s="2" t="s">
        <v>102</v>
      </c>
      <c r="CI454" s="2" t="s">
        <v>102</v>
      </c>
      <c r="CJ454" s="2" t="s">
        <v>102</v>
      </c>
      <c r="CK454" s="2" t="s">
        <v>102</v>
      </c>
      <c r="CL454" s="2" t="s">
        <v>102</v>
      </c>
      <c r="CM454" s="2" t="s">
        <v>102</v>
      </c>
      <c r="CN454" s="2" t="s">
        <v>102</v>
      </c>
      <c r="CO454" s="2" t="s">
        <v>102</v>
      </c>
      <c r="CP454" s="2" t="s">
        <v>102</v>
      </c>
      <c r="CQ454" s="2" t="s">
        <v>102</v>
      </c>
      <c r="CR454" s="2" t="s">
        <v>102</v>
      </c>
      <c r="CS454" s="2" t="s">
        <v>102</v>
      </c>
      <c r="CT454" s="2" t="s">
        <v>102</v>
      </c>
      <c r="CU454" s="2" t="s">
        <v>102</v>
      </c>
    </row>
    <row r="455" spans="1:99" x14ac:dyDescent="0.3">
      <c r="A455" s="2" t="s">
        <v>379</v>
      </c>
      <c r="B455" s="2">
        <v>161061</v>
      </c>
      <c r="C455" s="2" t="s">
        <v>9933</v>
      </c>
      <c r="D455" s="2" t="s">
        <v>792</v>
      </c>
      <c r="E455" s="2" t="s">
        <v>9934</v>
      </c>
      <c r="F455" s="2" t="s">
        <v>9934</v>
      </c>
      <c r="G455" s="2" t="s">
        <v>9935</v>
      </c>
      <c r="I455" s="2" t="s">
        <v>777</v>
      </c>
      <c r="K455" s="2" t="s">
        <v>461</v>
      </c>
      <c r="M455" s="2" t="s">
        <v>9936</v>
      </c>
      <c r="N455" s="2" t="s">
        <v>9937</v>
      </c>
      <c r="U455" s="2" t="s">
        <v>798</v>
      </c>
      <c r="V455" s="3">
        <v>40998</v>
      </c>
      <c r="W455" s="3">
        <v>41276</v>
      </c>
      <c r="X455" s="4">
        <v>41183</v>
      </c>
      <c r="Y455" s="2" t="s">
        <v>103</v>
      </c>
      <c r="Z455" s="2" t="s">
        <v>9938</v>
      </c>
      <c r="AA455" s="2" t="s">
        <v>103</v>
      </c>
      <c r="AB455" s="2" t="s">
        <v>102</v>
      </c>
      <c r="AD455" s="2" t="s">
        <v>102</v>
      </c>
      <c r="AF455" s="2" t="s">
        <v>102</v>
      </c>
      <c r="AG455" s="2" t="s">
        <v>103</v>
      </c>
      <c r="AH455" s="2" t="s">
        <v>102</v>
      </c>
      <c r="AI455" s="2" t="s">
        <v>218</v>
      </c>
      <c r="AJ455" s="2" t="s">
        <v>843</v>
      </c>
      <c r="AL455" s="2" t="s">
        <v>678</v>
      </c>
      <c r="AM455" s="2" t="s">
        <v>102</v>
      </c>
      <c r="AN455" s="2" t="s">
        <v>102</v>
      </c>
      <c r="AO455" s="2" t="s">
        <v>102</v>
      </c>
      <c r="AP455" s="2" t="s">
        <v>102</v>
      </c>
      <c r="AQ455" s="2" t="s">
        <v>102</v>
      </c>
      <c r="AR455" s="2" t="s">
        <v>102</v>
      </c>
      <c r="AS455" s="2" t="s">
        <v>102</v>
      </c>
      <c r="AT455" s="2" t="s">
        <v>102</v>
      </c>
      <c r="AU455" s="2" t="s">
        <v>102</v>
      </c>
      <c r="AV455" s="2" t="s">
        <v>102</v>
      </c>
      <c r="AW455" s="2" t="s">
        <v>102</v>
      </c>
      <c r="AX455" s="2" t="s">
        <v>102</v>
      </c>
      <c r="AY455" s="2" t="s">
        <v>102</v>
      </c>
      <c r="AZ455" s="2" t="s">
        <v>102</v>
      </c>
      <c r="BB455" s="2" t="s">
        <v>102</v>
      </c>
      <c r="BD455" s="2" t="s">
        <v>102</v>
      </c>
      <c r="BE455" s="2" t="s">
        <v>102</v>
      </c>
      <c r="BF455" s="2" t="s">
        <v>103</v>
      </c>
      <c r="BG455" s="2" t="s">
        <v>102</v>
      </c>
      <c r="BH455" s="2" t="s">
        <v>102</v>
      </c>
      <c r="BI455" s="2" t="s">
        <v>102</v>
      </c>
      <c r="BJ455" s="2" t="s">
        <v>102</v>
      </c>
      <c r="BK455" s="2" t="s">
        <v>102</v>
      </c>
      <c r="BL455" s="2" t="s">
        <v>102</v>
      </c>
      <c r="BM455" s="2" t="s">
        <v>102</v>
      </c>
      <c r="BN455" s="2" t="s">
        <v>102</v>
      </c>
      <c r="BO455" s="2" t="s">
        <v>102</v>
      </c>
      <c r="BP455" s="2" t="s">
        <v>102</v>
      </c>
      <c r="BQ455" s="2" t="s">
        <v>102</v>
      </c>
      <c r="BR455" s="2" t="s">
        <v>102</v>
      </c>
      <c r="BS455" s="2" t="s">
        <v>102</v>
      </c>
      <c r="BT455" s="2" t="s">
        <v>102</v>
      </c>
      <c r="BU455" s="2" t="s">
        <v>103</v>
      </c>
      <c r="BV455" s="2" t="s">
        <v>102</v>
      </c>
      <c r="BW455" s="2" t="s">
        <v>102</v>
      </c>
      <c r="BX455" s="2" t="s">
        <v>102</v>
      </c>
      <c r="BY455" s="2" t="s">
        <v>102</v>
      </c>
      <c r="BZ455" s="2" t="s">
        <v>102</v>
      </c>
      <c r="CA455" s="2" t="s">
        <v>102</v>
      </c>
      <c r="CB455" s="2" t="s">
        <v>102</v>
      </c>
      <c r="CC455" s="2" t="s">
        <v>102</v>
      </c>
      <c r="CD455" s="2" t="s">
        <v>102</v>
      </c>
      <c r="CE455" s="2" t="s">
        <v>102</v>
      </c>
      <c r="CF455" s="2" t="s">
        <v>102</v>
      </c>
      <c r="CG455" s="2" t="s">
        <v>102</v>
      </c>
      <c r="CH455" s="2" t="s">
        <v>102</v>
      </c>
      <c r="CI455" s="2" t="s">
        <v>102</v>
      </c>
      <c r="CJ455" s="2" t="s">
        <v>102</v>
      </c>
      <c r="CK455" s="2" t="s">
        <v>102</v>
      </c>
      <c r="CL455" s="2" t="s">
        <v>102</v>
      </c>
      <c r="CM455" s="2" t="s">
        <v>102</v>
      </c>
      <c r="CN455" s="2" t="s">
        <v>102</v>
      </c>
      <c r="CO455" s="2" t="s">
        <v>102</v>
      </c>
      <c r="CP455" s="2" t="s">
        <v>102</v>
      </c>
      <c r="CQ455" s="2" t="s">
        <v>102</v>
      </c>
      <c r="CR455" s="2" t="s">
        <v>102</v>
      </c>
      <c r="CS455" s="2" t="s">
        <v>102</v>
      </c>
      <c r="CT455" s="2" t="s">
        <v>102</v>
      </c>
      <c r="CU455" s="2" t="s">
        <v>102</v>
      </c>
    </row>
    <row r="456" spans="1:99" x14ac:dyDescent="0.3">
      <c r="A456" s="2" t="s">
        <v>106</v>
      </c>
      <c r="B456" s="2">
        <v>161065</v>
      </c>
      <c r="C456" s="2" t="s">
        <v>2585</v>
      </c>
      <c r="D456" s="2" t="s">
        <v>792</v>
      </c>
      <c r="E456" s="2" t="s">
        <v>2586</v>
      </c>
      <c r="F456" s="2" t="s">
        <v>2587</v>
      </c>
      <c r="G456" s="2" t="s">
        <v>2588</v>
      </c>
      <c r="H456" s="2" t="s">
        <v>871</v>
      </c>
      <c r="I456" s="2" t="s">
        <v>421</v>
      </c>
      <c r="J456" s="2" t="s">
        <v>153</v>
      </c>
      <c r="K456" s="2" t="s">
        <v>101</v>
      </c>
      <c r="L456" s="2" t="s">
        <v>2589</v>
      </c>
      <c r="M456" s="2" t="s">
        <v>2590</v>
      </c>
      <c r="N456" s="2" t="s">
        <v>2591</v>
      </c>
      <c r="U456" s="2" t="s">
        <v>798</v>
      </c>
      <c r="V456" s="3">
        <v>40955</v>
      </c>
      <c r="W456" s="3">
        <v>41327</v>
      </c>
      <c r="X456" s="4">
        <v>41183</v>
      </c>
      <c r="Y456" s="2" t="s">
        <v>103</v>
      </c>
      <c r="Z456" s="2" t="s">
        <v>2592</v>
      </c>
      <c r="AA456" s="2" t="s">
        <v>102</v>
      </c>
      <c r="AB456" s="2" t="s">
        <v>102</v>
      </c>
      <c r="AD456" s="2" t="s">
        <v>102</v>
      </c>
      <c r="AF456" s="2" t="s">
        <v>103</v>
      </c>
      <c r="AG456" s="2" t="s">
        <v>102</v>
      </c>
      <c r="AH456" s="2" t="s">
        <v>102</v>
      </c>
      <c r="AI456" s="2" t="s">
        <v>104</v>
      </c>
      <c r="AK456" s="2" t="s">
        <v>105</v>
      </c>
      <c r="AL456" s="2" t="s">
        <v>101</v>
      </c>
      <c r="AM456" s="2" t="s">
        <v>102</v>
      </c>
      <c r="AN456" s="2" t="s">
        <v>102</v>
      </c>
      <c r="AO456" s="2" t="s">
        <v>102</v>
      </c>
      <c r="AP456" s="2" t="s">
        <v>102</v>
      </c>
      <c r="AQ456" s="2" t="s">
        <v>102</v>
      </c>
      <c r="AR456" s="2" t="s">
        <v>102</v>
      </c>
      <c r="AS456" s="2" t="s">
        <v>102</v>
      </c>
      <c r="AT456" s="2" t="s">
        <v>102</v>
      </c>
      <c r="AU456" s="2" t="s">
        <v>102</v>
      </c>
      <c r="AV456" s="2" t="s">
        <v>102</v>
      </c>
      <c r="AW456" s="2" t="s">
        <v>102</v>
      </c>
      <c r="AX456" s="2" t="s">
        <v>102</v>
      </c>
      <c r="AY456" s="2" t="s">
        <v>102</v>
      </c>
      <c r="AZ456" s="2" t="s">
        <v>102</v>
      </c>
      <c r="BB456" s="2" t="s">
        <v>102</v>
      </c>
      <c r="BD456" s="2" t="s">
        <v>102</v>
      </c>
      <c r="BE456" s="2" t="s">
        <v>102</v>
      </c>
      <c r="BF456" s="2" t="s">
        <v>103</v>
      </c>
      <c r="BG456" s="2" t="s">
        <v>102</v>
      </c>
      <c r="BH456" s="2" t="s">
        <v>102</v>
      </c>
      <c r="BI456" s="2" t="s">
        <v>102</v>
      </c>
      <c r="BJ456" s="2" t="s">
        <v>102</v>
      </c>
      <c r="BK456" s="2" t="s">
        <v>102</v>
      </c>
      <c r="BL456" s="2" t="s">
        <v>102</v>
      </c>
      <c r="BM456" s="2" t="s">
        <v>102</v>
      </c>
      <c r="BN456" s="2" t="s">
        <v>102</v>
      </c>
      <c r="BO456" s="2" t="s">
        <v>102</v>
      </c>
      <c r="BP456" s="2" t="s">
        <v>102</v>
      </c>
      <c r="BQ456" s="2" t="s">
        <v>102</v>
      </c>
      <c r="BR456" s="2" t="s">
        <v>102</v>
      </c>
      <c r="BS456" s="2" t="s">
        <v>102</v>
      </c>
      <c r="BT456" s="2" t="s">
        <v>103</v>
      </c>
      <c r="BU456" s="2" t="s">
        <v>103</v>
      </c>
      <c r="BV456" s="2" t="s">
        <v>102</v>
      </c>
      <c r="BW456" s="2" t="s">
        <v>102</v>
      </c>
      <c r="BX456" s="2" t="s">
        <v>102</v>
      </c>
      <c r="BY456" s="2" t="s">
        <v>102</v>
      </c>
      <c r="BZ456" s="2" t="s">
        <v>102</v>
      </c>
      <c r="CA456" s="2" t="s">
        <v>102</v>
      </c>
      <c r="CB456" s="2" t="s">
        <v>102</v>
      </c>
      <c r="CC456" s="2" t="s">
        <v>102</v>
      </c>
      <c r="CD456" s="2" t="s">
        <v>102</v>
      </c>
      <c r="CE456" s="2" t="s">
        <v>102</v>
      </c>
      <c r="CF456" s="2" t="s">
        <v>102</v>
      </c>
      <c r="CG456" s="2" t="s">
        <v>102</v>
      </c>
      <c r="CH456" s="2" t="s">
        <v>102</v>
      </c>
      <c r="CI456" s="2" t="s">
        <v>102</v>
      </c>
      <c r="CJ456" s="2" t="s">
        <v>102</v>
      </c>
      <c r="CK456" s="2" t="s">
        <v>102</v>
      </c>
      <c r="CL456" s="2" t="s">
        <v>102</v>
      </c>
      <c r="CM456" s="2" t="s">
        <v>102</v>
      </c>
      <c r="CN456" s="2" t="s">
        <v>102</v>
      </c>
      <c r="CO456" s="2" t="s">
        <v>102</v>
      </c>
      <c r="CP456" s="2" t="s">
        <v>102</v>
      </c>
      <c r="CQ456" s="2" t="s">
        <v>102</v>
      </c>
      <c r="CR456" s="2" t="s">
        <v>102</v>
      </c>
      <c r="CS456" s="2" t="s">
        <v>102</v>
      </c>
      <c r="CT456" s="2" t="s">
        <v>102</v>
      </c>
      <c r="CU456" s="2" t="s">
        <v>102</v>
      </c>
    </row>
    <row r="457" spans="1:99" x14ac:dyDescent="0.3">
      <c r="A457" s="2" t="s">
        <v>139</v>
      </c>
      <c r="B457" s="2">
        <v>161066</v>
      </c>
      <c r="C457" s="2" t="s">
        <v>2602</v>
      </c>
      <c r="D457" s="2" t="s">
        <v>792</v>
      </c>
      <c r="E457" s="2" t="s">
        <v>2603</v>
      </c>
      <c r="F457" s="2" t="s">
        <v>2604</v>
      </c>
      <c r="G457" s="2" t="s">
        <v>2605</v>
      </c>
      <c r="I457" s="2" t="s">
        <v>480</v>
      </c>
      <c r="J457" s="2" t="s">
        <v>278</v>
      </c>
      <c r="K457" s="2" t="s">
        <v>101</v>
      </c>
      <c r="L457" s="2">
        <v>37215</v>
      </c>
      <c r="M457" s="2" t="s">
        <v>2606</v>
      </c>
      <c r="N457" s="2" t="s">
        <v>2607</v>
      </c>
      <c r="U457" s="2" t="s">
        <v>798</v>
      </c>
      <c r="V457" s="3">
        <v>40956</v>
      </c>
      <c r="W457" s="3">
        <v>41332</v>
      </c>
      <c r="X457" s="4">
        <v>41183</v>
      </c>
      <c r="Y457" s="2" t="s">
        <v>103</v>
      </c>
      <c r="Z457" s="2" t="s">
        <v>2608</v>
      </c>
      <c r="AA457" s="2" t="s">
        <v>102</v>
      </c>
      <c r="AB457" s="2" t="s">
        <v>102</v>
      </c>
      <c r="AD457" s="2" t="s">
        <v>102</v>
      </c>
      <c r="AF457" s="2" t="s">
        <v>103</v>
      </c>
      <c r="AG457" s="2" t="s">
        <v>103</v>
      </c>
      <c r="AH457" s="2" t="s">
        <v>102</v>
      </c>
      <c r="AI457" s="2" t="s">
        <v>108</v>
      </c>
      <c r="AK457" s="2" t="s">
        <v>105</v>
      </c>
      <c r="AL457" s="2" t="s">
        <v>101</v>
      </c>
      <c r="AM457" s="2" t="s">
        <v>102</v>
      </c>
      <c r="AN457" s="2" t="s">
        <v>102</v>
      </c>
      <c r="AO457" s="2" t="s">
        <v>102</v>
      </c>
      <c r="AP457" s="2" t="s">
        <v>102</v>
      </c>
      <c r="AQ457" s="2" t="s">
        <v>102</v>
      </c>
      <c r="AR457" s="2" t="s">
        <v>102</v>
      </c>
      <c r="AS457" s="2" t="s">
        <v>102</v>
      </c>
      <c r="AT457" s="2" t="s">
        <v>102</v>
      </c>
      <c r="AU457" s="2" t="s">
        <v>102</v>
      </c>
      <c r="AV457" s="2" t="s">
        <v>102</v>
      </c>
      <c r="AW457" s="2" t="s">
        <v>102</v>
      </c>
      <c r="AX457" s="2" t="s">
        <v>102</v>
      </c>
      <c r="AY457" s="2" t="s">
        <v>102</v>
      </c>
      <c r="AZ457" s="2" t="s">
        <v>102</v>
      </c>
      <c r="BB457" s="2" t="s">
        <v>102</v>
      </c>
      <c r="BD457" s="2" t="s">
        <v>102</v>
      </c>
      <c r="BE457" s="2" t="s">
        <v>102</v>
      </c>
      <c r="BF457" s="2" t="s">
        <v>102</v>
      </c>
      <c r="BG457" s="2" t="s">
        <v>102</v>
      </c>
      <c r="BH457" s="2" t="s">
        <v>102</v>
      </c>
      <c r="BI457" s="2" t="s">
        <v>102</v>
      </c>
      <c r="BJ457" s="2" t="s">
        <v>102</v>
      </c>
      <c r="BK457" s="2" t="s">
        <v>102</v>
      </c>
      <c r="BL457" s="2" t="s">
        <v>102</v>
      </c>
      <c r="BM457" s="2" t="s">
        <v>102</v>
      </c>
      <c r="BN457" s="2" t="s">
        <v>102</v>
      </c>
      <c r="BO457" s="2" t="s">
        <v>102</v>
      </c>
      <c r="BP457" s="2" t="s">
        <v>102</v>
      </c>
      <c r="BQ457" s="2" t="s">
        <v>102</v>
      </c>
      <c r="BR457" s="2" t="s">
        <v>102</v>
      </c>
      <c r="BS457" s="2" t="s">
        <v>102</v>
      </c>
      <c r="BT457" s="2" t="s">
        <v>102</v>
      </c>
      <c r="BU457" s="2" t="s">
        <v>103</v>
      </c>
      <c r="BV457" s="2" t="s">
        <v>102</v>
      </c>
      <c r="BW457" s="2" t="s">
        <v>102</v>
      </c>
      <c r="BX457" s="2" t="s">
        <v>102</v>
      </c>
      <c r="BY457" s="2" t="s">
        <v>102</v>
      </c>
      <c r="BZ457" s="2" t="s">
        <v>102</v>
      </c>
      <c r="CA457" s="2" t="s">
        <v>102</v>
      </c>
      <c r="CB457" s="2" t="s">
        <v>102</v>
      </c>
      <c r="CC457" s="2" t="s">
        <v>102</v>
      </c>
      <c r="CD457" s="2" t="s">
        <v>102</v>
      </c>
      <c r="CE457" s="2" t="s">
        <v>102</v>
      </c>
      <c r="CF457" s="2" t="s">
        <v>102</v>
      </c>
      <c r="CG457" s="2" t="s">
        <v>102</v>
      </c>
      <c r="CH457" s="2" t="s">
        <v>102</v>
      </c>
      <c r="CI457" s="2" t="s">
        <v>102</v>
      </c>
      <c r="CJ457" s="2" t="s">
        <v>102</v>
      </c>
      <c r="CK457" s="2" t="s">
        <v>102</v>
      </c>
      <c r="CL457" s="2" t="s">
        <v>102</v>
      </c>
      <c r="CM457" s="2" t="s">
        <v>102</v>
      </c>
      <c r="CN457" s="2" t="s">
        <v>102</v>
      </c>
      <c r="CO457" s="2" t="s">
        <v>102</v>
      </c>
      <c r="CP457" s="2" t="s">
        <v>102</v>
      </c>
      <c r="CQ457" s="2" t="s">
        <v>102</v>
      </c>
      <c r="CR457" s="2" t="s">
        <v>102</v>
      </c>
      <c r="CS457" s="2" t="s">
        <v>102</v>
      </c>
      <c r="CT457" s="2" t="s">
        <v>102</v>
      </c>
      <c r="CU457" s="2" t="s">
        <v>102</v>
      </c>
    </row>
    <row r="458" spans="1:99" x14ac:dyDescent="0.3">
      <c r="A458" s="2" t="s">
        <v>379</v>
      </c>
      <c r="B458" s="2">
        <v>161069</v>
      </c>
      <c r="C458" s="2" t="s">
        <v>4171</v>
      </c>
      <c r="D458" s="2" t="s">
        <v>792</v>
      </c>
      <c r="E458" s="2" t="s">
        <v>4172</v>
      </c>
      <c r="F458" s="2" t="s">
        <v>4172</v>
      </c>
      <c r="G458" s="2" t="s">
        <v>4173</v>
      </c>
      <c r="I458" s="2" t="s">
        <v>594</v>
      </c>
      <c r="K458" s="2" t="s">
        <v>814</v>
      </c>
      <c r="L458" s="2" t="s">
        <v>1168</v>
      </c>
      <c r="M458" s="2" t="s">
        <v>4174</v>
      </c>
      <c r="N458" s="2" t="s">
        <v>4175</v>
      </c>
      <c r="U458" s="2" t="s">
        <v>798</v>
      </c>
      <c r="V458" s="3">
        <v>40991</v>
      </c>
      <c r="W458" s="3">
        <v>41353</v>
      </c>
      <c r="X458" s="4">
        <v>41183</v>
      </c>
      <c r="Y458" s="2" t="s">
        <v>103</v>
      </c>
      <c r="Z458" s="2" t="s">
        <v>4176</v>
      </c>
      <c r="AA458" s="2" t="s">
        <v>102</v>
      </c>
      <c r="AB458" s="2" t="s">
        <v>102</v>
      </c>
      <c r="AD458" s="2" t="s">
        <v>103</v>
      </c>
      <c r="AF458" s="2" t="s">
        <v>102</v>
      </c>
      <c r="AG458" s="2" t="s">
        <v>103</v>
      </c>
      <c r="AH458" s="2" t="s">
        <v>102</v>
      </c>
      <c r="AI458" s="2" t="s">
        <v>108</v>
      </c>
      <c r="AL458" s="2" t="s">
        <v>814</v>
      </c>
      <c r="AM458" s="2" t="s">
        <v>102</v>
      </c>
      <c r="AN458" s="2" t="s">
        <v>102</v>
      </c>
      <c r="AO458" s="2" t="s">
        <v>103</v>
      </c>
      <c r="AP458" s="2" t="s">
        <v>102</v>
      </c>
      <c r="AQ458" s="2" t="s">
        <v>102</v>
      </c>
      <c r="AR458" s="2" t="s">
        <v>102</v>
      </c>
      <c r="AS458" s="2" t="s">
        <v>102</v>
      </c>
      <c r="AT458" s="2" t="s">
        <v>102</v>
      </c>
      <c r="AU458" s="2" t="s">
        <v>102</v>
      </c>
      <c r="AV458" s="2" t="s">
        <v>102</v>
      </c>
      <c r="AW458" s="2" t="s">
        <v>102</v>
      </c>
      <c r="AX458" s="2" t="s">
        <v>102</v>
      </c>
      <c r="AY458" s="2" t="s">
        <v>102</v>
      </c>
      <c r="AZ458" s="2" t="s">
        <v>102</v>
      </c>
      <c r="BB458" s="2" t="s">
        <v>102</v>
      </c>
      <c r="BD458" s="2" t="s">
        <v>102</v>
      </c>
      <c r="BE458" s="2" t="s">
        <v>102</v>
      </c>
      <c r="BF458" s="2" t="s">
        <v>103</v>
      </c>
      <c r="BG458" s="2" t="s">
        <v>102</v>
      </c>
      <c r="BH458" s="2" t="s">
        <v>102</v>
      </c>
      <c r="BI458" s="2" t="s">
        <v>102</v>
      </c>
      <c r="BJ458" s="2" t="s">
        <v>102</v>
      </c>
      <c r="BK458" s="2" t="s">
        <v>102</v>
      </c>
      <c r="BL458" s="2" t="s">
        <v>102</v>
      </c>
      <c r="BM458" s="2" t="s">
        <v>102</v>
      </c>
      <c r="BN458" s="2" t="s">
        <v>102</v>
      </c>
      <c r="BO458" s="2" t="s">
        <v>102</v>
      </c>
      <c r="BP458" s="2" t="s">
        <v>102</v>
      </c>
      <c r="BQ458" s="2" t="s">
        <v>102</v>
      </c>
      <c r="BR458" s="2" t="s">
        <v>102</v>
      </c>
      <c r="BS458" s="2" t="s">
        <v>102</v>
      </c>
      <c r="BT458" s="2" t="s">
        <v>102</v>
      </c>
      <c r="BU458" s="2" t="s">
        <v>103</v>
      </c>
      <c r="BV458" s="2" t="s">
        <v>102</v>
      </c>
      <c r="BW458" s="2" t="s">
        <v>103</v>
      </c>
      <c r="BX458" s="2" t="s">
        <v>102</v>
      </c>
      <c r="BY458" s="2" t="s">
        <v>102</v>
      </c>
      <c r="BZ458" s="2" t="s">
        <v>102</v>
      </c>
      <c r="CA458" s="2" t="s">
        <v>102</v>
      </c>
      <c r="CB458" s="2" t="s">
        <v>102</v>
      </c>
      <c r="CC458" s="2" t="s">
        <v>102</v>
      </c>
      <c r="CD458" s="2" t="s">
        <v>102</v>
      </c>
      <c r="CE458" s="2" t="s">
        <v>102</v>
      </c>
      <c r="CF458" s="2" t="s">
        <v>102</v>
      </c>
      <c r="CG458" s="2" t="s">
        <v>102</v>
      </c>
      <c r="CH458" s="2" t="s">
        <v>103</v>
      </c>
      <c r="CI458" s="2" t="s">
        <v>102</v>
      </c>
      <c r="CJ458" s="2" t="s">
        <v>102</v>
      </c>
      <c r="CK458" s="2" t="s">
        <v>102</v>
      </c>
      <c r="CL458" s="2" t="s">
        <v>102</v>
      </c>
      <c r="CM458" s="2" t="s">
        <v>102</v>
      </c>
      <c r="CN458" s="2" t="s">
        <v>102</v>
      </c>
      <c r="CO458" s="2" t="s">
        <v>102</v>
      </c>
      <c r="CP458" s="2" t="s">
        <v>102</v>
      </c>
      <c r="CQ458" s="2" t="s">
        <v>102</v>
      </c>
      <c r="CR458" s="2" t="s">
        <v>102</v>
      </c>
      <c r="CS458" s="2" t="s">
        <v>102</v>
      </c>
      <c r="CT458" s="2" t="s">
        <v>102</v>
      </c>
      <c r="CU458" s="2" t="s">
        <v>102</v>
      </c>
    </row>
    <row r="459" spans="1:99" x14ac:dyDescent="0.3">
      <c r="A459" s="2" t="s">
        <v>167</v>
      </c>
      <c r="B459" s="2">
        <v>161076</v>
      </c>
      <c r="C459" s="2" t="s">
        <v>2654</v>
      </c>
      <c r="D459" s="2" t="s">
        <v>792</v>
      </c>
      <c r="E459" s="2" t="s">
        <v>2655</v>
      </c>
      <c r="F459" s="2" t="s">
        <v>2655</v>
      </c>
      <c r="G459" s="2" t="s">
        <v>2656</v>
      </c>
      <c r="I459" s="2" t="s">
        <v>2185</v>
      </c>
      <c r="J459" s="2" t="s">
        <v>415</v>
      </c>
      <c r="K459" s="2" t="s">
        <v>101</v>
      </c>
      <c r="L459" s="2">
        <v>84098</v>
      </c>
      <c r="M459" s="2" t="s">
        <v>2657</v>
      </c>
      <c r="N459" s="2" t="s">
        <v>2658</v>
      </c>
      <c r="U459" s="2" t="s">
        <v>798</v>
      </c>
      <c r="V459" s="3">
        <v>40960</v>
      </c>
      <c r="W459" s="3">
        <v>41536</v>
      </c>
      <c r="X459" s="4">
        <v>41183</v>
      </c>
      <c r="Y459" s="2" t="s">
        <v>103</v>
      </c>
      <c r="Z459" s="2" t="s">
        <v>2659</v>
      </c>
      <c r="AA459" s="2" t="s">
        <v>102</v>
      </c>
      <c r="AB459" s="2" t="s">
        <v>102</v>
      </c>
      <c r="AD459" s="2" t="s">
        <v>102</v>
      </c>
      <c r="AF459" s="2" t="s">
        <v>103</v>
      </c>
      <c r="AG459" s="2" t="s">
        <v>103</v>
      </c>
      <c r="AH459" s="2" t="s">
        <v>102</v>
      </c>
      <c r="AI459" s="2" t="s">
        <v>104</v>
      </c>
      <c r="AK459" s="2" t="s">
        <v>105</v>
      </c>
      <c r="AL459" s="2" t="s">
        <v>101</v>
      </c>
      <c r="AM459" s="2" t="s">
        <v>102</v>
      </c>
      <c r="AN459" s="2" t="s">
        <v>102</v>
      </c>
      <c r="AO459" s="2" t="s">
        <v>102</v>
      </c>
      <c r="AP459" s="2" t="s">
        <v>102</v>
      </c>
      <c r="AQ459" s="2" t="s">
        <v>102</v>
      </c>
      <c r="AR459" s="2" t="s">
        <v>102</v>
      </c>
      <c r="AS459" s="2" t="s">
        <v>102</v>
      </c>
      <c r="AT459" s="2" t="s">
        <v>102</v>
      </c>
      <c r="AU459" s="2" t="s">
        <v>102</v>
      </c>
      <c r="AV459" s="2" t="s">
        <v>102</v>
      </c>
      <c r="AW459" s="2" t="s">
        <v>102</v>
      </c>
      <c r="AX459" s="2" t="s">
        <v>102</v>
      </c>
      <c r="AY459" s="2" t="s">
        <v>102</v>
      </c>
      <c r="AZ459" s="2" t="s">
        <v>102</v>
      </c>
      <c r="BB459" s="2" t="s">
        <v>102</v>
      </c>
      <c r="BD459" s="2" t="s">
        <v>102</v>
      </c>
      <c r="BE459" s="2" t="s">
        <v>102</v>
      </c>
      <c r="BF459" s="2" t="s">
        <v>103</v>
      </c>
      <c r="BG459" s="2" t="s">
        <v>102</v>
      </c>
      <c r="BH459" s="2" t="s">
        <v>102</v>
      </c>
      <c r="BI459" s="2" t="s">
        <v>102</v>
      </c>
      <c r="BJ459" s="2" t="s">
        <v>102</v>
      </c>
      <c r="BK459" s="2" t="s">
        <v>102</v>
      </c>
      <c r="BL459" s="2" t="s">
        <v>102</v>
      </c>
      <c r="BM459" s="2" t="s">
        <v>102</v>
      </c>
      <c r="BN459" s="2" t="s">
        <v>102</v>
      </c>
      <c r="BO459" s="2" t="s">
        <v>102</v>
      </c>
      <c r="BP459" s="2" t="s">
        <v>102</v>
      </c>
      <c r="BQ459" s="2" t="s">
        <v>102</v>
      </c>
      <c r="BR459" s="2" t="s">
        <v>102</v>
      </c>
      <c r="BS459" s="2" t="s">
        <v>102</v>
      </c>
      <c r="BT459" s="2" t="s">
        <v>102</v>
      </c>
      <c r="BU459" s="2" t="s">
        <v>103</v>
      </c>
      <c r="BV459" s="2" t="s">
        <v>102</v>
      </c>
      <c r="BW459" s="2" t="s">
        <v>102</v>
      </c>
      <c r="BX459" s="2" t="s">
        <v>102</v>
      </c>
      <c r="BY459" s="2" t="s">
        <v>102</v>
      </c>
      <c r="BZ459" s="2" t="s">
        <v>102</v>
      </c>
      <c r="CA459" s="2" t="s">
        <v>102</v>
      </c>
      <c r="CB459" s="2" t="s">
        <v>102</v>
      </c>
      <c r="CC459" s="2" t="s">
        <v>102</v>
      </c>
      <c r="CD459" s="2" t="s">
        <v>102</v>
      </c>
      <c r="CE459" s="2" t="s">
        <v>102</v>
      </c>
      <c r="CF459" s="2" t="s">
        <v>102</v>
      </c>
      <c r="CG459" s="2" t="s">
        <v>102</v>
      </c>
      <c r="CH459" s="2" t="s">
        <v>102</v>
      </c>
      <c r="CI459" s="2" t="s">
        <v>102</v>
      </c>
      <c r="CJ459" s="2" t="s">
        <v>102</v>
      </c>
      <c r="CK459" s="2" t="s">
        <v>102</v>
      </c>
      <c r="CL459" s="2" t="s">
        <v>102</v>
      </c>
      <c r="CM459" s="2" t="s">
        <v>102</v>
      </c>
      <c r="CN459" s="2" t="s">
        <v>102</v>
      </c>
      <c r="CO459" s="2" t="s">
        <v>102</v>
      </c>
      <c r="CP459" s="2" t="s">
        <v>102</v>
      </c>
      <c r="CQ459" s="2" t="s">
        <v>102</v>
      </c>
      <c r="CR459" s="2" t="s">
        <v>102</v>
      </c>
      <c r="CS459" s="2" t="s">
        <v>102</v>
      </c>
      <c r="CT459" s="2" t="s">
        <v>102</v>
      </c>
      <c r="CU459" s="2" t="s">
        <v>102</v>
      </c>
    </row>
    <row r="460" spans="1:99" x14ac:dyDescent="0.3">
      <c r="A460" s="2" t="s">
        <v>379</v>
      </c>
      <c r="B460" s="2">
        <v>161080</v>
      </c>
      <c r="C460" s="2" t="s">
        <v>2156</v>
      </c>
      <c r="D460" s="2" t="s">
        <v>792</v>
      </c>
      <c r="E460" s="2" t="s">
        <v>2157</v>
      </c>
      <c r="F460" s="2" t="s">
        <v>2157</v>
      </c>
      <c r="G460" s="2" t="s">
        <v>2151</v>
      </c>
      <c r="H460" s="2" t="s">
        <v>2152</v>
      </c>
      <c r="I460" s="2" t="s">
        <v>2153</v>
      </c>
      <c r="K460" s="2" t="s">
        <v>1293</v>
      </c>
      <c r="L460" s="2">
        <v>400051</v>
      </c>
      <c r="M460" s="2">
        <v>912242222000</v>
      </c>
      <c r="N460" s="2">
        <v>912226540356</v>
      </c>
      <c r="U460" s="2" t="s">
        <v>798</v>
      </c>
      <c r="V460" s="3">
        <v>40948</v>
      </c>
      <c r="W460" s="3">
        <v>41453</v>
      </c>
      <c r="X460" s="4">
        <v>41183</v>
      </c>
      <c r="Y460" s="2" t="s">
        <v>103</v>
      </c>
      <c r="Z460" s="2" t="s">
        <v>2158</v>
      </c>
      <c r="AA460" s="2" t="s">
        <v>102</v>
      </c>
      <c r="AB460" s="2" t="s">
        <v>102</v>
      </c>
      <c r="AD460" s="2" t="s">
        <v>102</v>
      </c>
      <c r="AE460" s="2" t="s">
        <v>509</v>
      </c>
      <c r="AF460" s="2" t="s">
        <v>102</v>
      </c>
      <c r="AG460" s="2" t="s">
        <v>103</v>
      </c>
      <c r="AH460" s="2" t="s">
        <v>102</v>
      </c>
      <c r="AI460" s="2" t="s">
        <v>218</v>
      </c>
      <c r="AJ460" s="2" t="s">
        <v>2155</v>
      </c>
      <c r="AL460" s="2" t="s">
        <v>1293</v>
      </c>
      <c r="AM460" s="2" t="s">
        <v>102</v>
      </c>
      <c r="AN460" s="2" t="s">
        <v>102</v>
      </c>
      <c r="AO460" s="2" t="s">
        <v>102</v>
      </c>
      <c r="AP460" s="2" t="s">
        <v>102</v>
      </c>
      <c r="AQ460" s="2" t="s">
        <v>102</v>
      </c>
      <c r="AR460" s="2" t="s">
        <v>102</v>
      </c>
      <c r="AS460" s="2" t="s">
        <v>102</v>
      </c>
      <c r="AT460" s="2" t="s">
        <v>102</v>
      </c>
      <c r="AU460" s="2" t="s">
        <v>102</v>
      </c>
      <c r="AV460" s="2" t="s">
        <v>102</v>
      </c>
      <c r="AW460" s="2" t="s">
        <v>102</v>
      </c>
      <c r="AX460" s="2" t="s">
        <v>102</v>
      </c>
      <c r="AY460" s="2" t="s">
        <v>102</v>
      </c>
      <c r="AZ460" s="2" t="s">
        <v>102</v>
      </c>
      <c r="BB460" s="2" t="s">
        <v>102</v>
      </c>
      <c r="BD460" s="2" t="s">
        <v>102</v>
      </c>
      <c r="BE460" s="2" t="s">
        <v>103</v>
      </c>
      <c r="BF460" s="2" t="s">
        <v>103</v>
      </c>
      <c r="BG460" s="2" t="s">
        <v>102</v>
      </c>
      <c r="BH460" s="2" t="s">
        <v>102</v>
      </c>
      <c r="BI460" s="2" t="s">
        <v>102</v>
      </c>
      <c r="BJ460" s="2" t="s">
        <v>102</v>
      </c>
      <c r="BK460" s="2" t="s">
        <v>102</v>
      </c>
      <c r="BL460" s="2" t="s">
        <v>102</v>
      </c>
      <c r="BM460" s="2" t="s">
        <v>102</v>
      </c>
      <c r="BN460" s="2" t="s">
        <v>102</v>
      </c>
      <c r="BO460" s="2" t="s">
        <v>102</v>
      </c>
      <c r="BP460" s="2" t="s">
        <v>102</v>
      </c>
      <c r="BQ460" s="2" t="s">
        <v>102</v>
      </c>
      <c r="BR460" s="2" t="s">
        <v>102</v>
      </c>
      <c r="BS460" s="2" t="s">
        <v>102</v>
      </c>
      <c r="BT460" s="2" t="s">
        <v>103</v>
      </c>
      <c r="BU460" s="2" t="s">
        <v>103</v>
      </c>
      <c r="BV460" s="2" t="s">
        <v>102</v>
      </c>
      <c r="BW460" s="2" t="s">
        <v>102</v>
      </c>
      <c r="BX460" s="2" t="s">
        <v>102</v>
      </c>
      <c r="BY460" s="2" t="s">
        <v>102</v>
      </c>
      <c r="BZ460" s="2" t="s">
        <v>102</v>
      </c>
      <c r="CA460" s="2" t="s">
        <v>102</v>
      </c>
      <c r="CB460" s="2" t="s">
        <v>102</v>
      </c>
      <c r="CC460" s="2" t="s">
        <v>102</v>
      </c>
      <c r="CD460" s="2" t="s">
        <v>102</v>
      </c>
      <c r="CE460" s="2" t="s">
        <v>102</v>
      </c>
      <c r="CF460" s="2" t="s">
        <v>102</v>
      </c>
      <c r="CG460" s="2" t="s">
        <v>102</v>
      </c>
      <c r="CH460" s="2" t="s">
        <v>102</v>
      </c>
      <c r="CI460" s="2" t="s">
        <v>102</v>
      </c>
      <c r="CJ460" s="2" t="s">
        <v>102</v>
      </c>
      <c r="CK460" s="2" t="s">
        <v>102</v>
      </c>
      <c r="CL460" s="2" t="s">
        <v>102</v>
      </c>
      <c r="CM460" s="2" t="s">
        <v>102</v>
      </c>
      <c r="CN460" s="2" t="s">
        <v>102</v>
      </c>
      <c r="CO460" s="2" t="s">
        <v>102</v>
      </c>
      <c r="CP460" s="2" t="s">
        <v>102</v>
      </c>
      <c r="CQ460" s="2" t="s">
        <v>102</v>
      </c>
      <c r="CR460" s="2" t="s">
        <v>102</v>
      </c>
      <c r="CS460" s="2" t="s">
        <v>102</v>
      </c>
      <c r="CT460" s="2" t="s">
        <v>102</v>
      </c>
      <c r="CU460" s="2" t="s">
        <v>102</v>
      </c>
    </row>
    <row r="461" spans="1:99" x14ac:dyDescent="0.3">
      <c r="A461" s="2" t="s">
        <v>379</v>
      </c>
      <c r="B461" s="2">
        <v>161081</v>
      </c>
      <c r="C461" s="2" t="s">
        <v>4875</v>
      </c>
      <c r="D461" s="2" t="s">
        <v>792</v>
      </c>
      <c r="E461" s="2" t="s">
        <v>4876</v>
      </c>
      <c r="F461" s="2" t="s">
        <v>4877</v>
      </c>
      <c r="G461" s="2" t="s">
        <v>2747</v>
      </c>
      <c r="H461" s="2" t="s">
        <v>4878</v>
      </c>
      <c r="I461" s="2" t="s">
        <v>381</v>
      </c>
      <c r="K461" s="2" t="s">
        <v>382</v>
      </c>
      <c r="L461" s="2" t="s">
        <v>2748</v>
      </c>
      <c r="M461" s="2" t="s">
        <v>4879</v>
      </c>
      <c r="N461" s="2" t="s">
        <v>4880</v>
      </c>
      <c r="U461" s="2" t="s">
        <v>798</v>
      </c>
      <c r="V461" s="3">
        <v>40995</v>
      </c>
      <c r="W461" s="3">
        <v>40995</v>
      </c>
      <c r="X461" s="4">
        <v>40848</v>
      </c>
      <c r="Y461" s="2" t="s">
        <v>103</v>
      </c>
      <c r="Z461" s="2" t="s">
        <v>4881</v>
      </c>
      <c r="AA461" s="2" t="s">
        <v>103</v>
      </c>
      <c r="AB461" s="2" t="s">
        <v>102</v>
      </c>
      <c r="AD461" s="2" t="s">
        <v>102</v>
      </c>
      <c r="AF461" s="2" t="s">
        <v>102</v>
      </c>
      <c r="AG461" s="2" t="s">
        <v>103</v>
      </c>
      <c r="AH461" s="2" t="s">
        <v>102</v>
      </c>
      <c r="AI461" s="2" t="s">
        <v>279</v>
      </c>
      <c r="AL461" s="2" t="s">
        <v>382</v>
      </c>
      <c r="AM461" s="2" t="s">
        <v>102</v>
      </c>
      <c r="AN461" s="2" t="s">
        <v>102</v>
      </c>
      <c r="AO461" s="2" t="s">
        <v>102</v>
      </c>
      <c r="AP461" s="2" t="s">
        <v>102</v>
      </c>
      <c r="AQ461" s="2" t="s">
        <v>102</v>
      </c>
      <c r="AR461" s="2" t="s">
        <v>102</v>
      </c>
      <c r="AS461" s="2" t="s">
        <v>102</v>
      </c>
      <c r="AT461" s="2" t="s">
        <v>102</v>
      </c>
      <c r="AU461" s="2" t="s">
        <v>102</v>
      </c>
      <c r="AV461" s="2" t="s">
        <v>102</v>
      </c>
      <c r="AW461" s="2" t="s">
        <v>102</v>
      </c>
      <c r="AX461" s="2" t="s">
        <v>102</v>
      </c>
      <c r="AY461" s="2" t="s">
        <v>102</v>
      </c>
      <c r="AZ461" s="2" t="s">
        <v>102</v>
      </c>
      <c r="BB461" s="2" t="s">
        <v>102</v>
      </c>
      <c r="BD461" s="2" t="s">
        <v>102</v>
      </c>
      <c r="BE461" s="2" t="s">
        <v>102</v>
      </c>
      <c r="BF461" s="2" t="s">
        <v>102</v>
      </c>
      <c r="BG461" s="2" t="s">
        <v>102</v>
      </c>
      <c r="BH461" s="2" t="s">
        <v>102</v>
      </c>
      <c r="BI461" s="2" t="s">
        <v>102</v>
      </c>
      <c r="BJ461" s="2" t="s">
        <v>102</v>
      </c>
      <c r="BK461" s="2" t="s">
        <v>102</v>
      </c>
      <c r="BL461" s="2" t="s">
        <v>102</v>
      </c>
      <c r="BM461" s="2" t="s">
        <v>102</v>
      </c>
      <c r="BN461" s="2" t="s">
        <v>102</v>
      </c>
      <c r="BO461" s="2" t="s">
        <v>102</v>
      </c>
      <c r="BP461" s="2" t="s">
        <v>102</v>
      </c>
      <c r="BQ461" s="2" t="s">
        <v>102</v>
      </c>
      <c r="BR461" s="2" t="s">
        <v>102</v>
      </c>
      <c r="BS461" s="2" t="s">
        <v>102</v>
      </c>
      <c r="BT461" s="2" t="s">
        <v>103</v>
      </c>
      <c r="BU461" s="2" t="s">
        <v>103</v>
      </c>
      <c r="BV461" s="2" t="s">
        <v>102</v>
      </c>
      <c r="BW461" s="2" t="s">
        <v>102</v>
      </c>
      <c r="BX461" s="2" t="s">
        <v>102</v>
      </c>
      <c r="BY461" s="2" t="s">
        <v>102</v>
      </c>
      <c r="BZ461" s="2" t="s">
        <v>102</v>
      </c>
      <c r="CA461" s="2" t="s">
        <v>102</v>
      </c>
      <c r="CB461" s="2" t="s">
        <v>102</v>
      </c>
      <c r="CC461" s="2" t="s">
        <v>102</v>
      </c>
      <c r="CD461" s="2" t="s">
        <v>102</v>
      </c>
      <c r="CE461" s="2" t="s">
        <v>102</v>
      </c>
      <c r="CF461" s="2" t="s">
        <v>102</v>
      </c>
      <c r="CG461" s="2" t="s">
        <v>102</v>
      </c>
      <c r="CH461" s="2" t="s">
        <v>102</v>
      </c>
      <c r="CI461" s="2" t="s">
        <v>102</v>
      </c>
      <c r="CJ461" s="2" t="s">
        <v>102</v>
      </c>
      <c r="CK461" s="2" t="s">
        <v>102</v>
      </c>
      <c r="CL461" s="2" t="s">
        <v>102</v>
      </c>
      <c r="CM461" s="2" t="s">
        <v>102</v>
      </c>
      <c r="CN461" s="2" t="s">
        <v>102</v>
      </c>
      <c r="CO461" s="2" t="s">
        <v>102</v>
      </c>
      <c r="CP461" s="2" t="s">
        <v>102</v>
      </c>
      <c r="CQ461" s="2" t="s">
        <v>102</v>
      </c>
      <c r="CR461" s="2" t="s">
        <v>102</v>
      </c>
      <c r="CS461" s="2" t="s">
        <v>102</v>
      </c>
      <c r="CT461" s="2" t="s">
        <v>102</v>
      </c>
      <c r="CU461" s="2" t="s">
        <v>102</v>
      </c>
    </row>
    <row r="462" spans="1:99" x14ac:dyDescent="0.3">
      <c r="A462" s="2" t="s">
        <v>379</v>
      </c>
      <c r="B462" s="2">
        <v>161088</v>
      </c>
      <c r="C462" s="2" t="s">
        <v>3321</v>
      </c>
      <c r="D462" s="2" t="s">
        <v>792</v>
      </c>
      <c r="E462" s="2" t="s">
        <v>3322</v>
      </c>
      <c r="F462" s="2" t="s">
        <v>3322</v>
      </c>
      <c r="G462" s="2" t="s">
        <v>3323</v>
      </c>
      <c r="H462" s="2" t="s">
        <v>3324</v>
      </c>
      <c r="I462" s="2" t="s">
        <v>768</v>
      </c>
      <c r="K462" s="2" t="s">
        <v>382</v>
      </c>
      <c r="L462" s="2" t="s">
        <v>3325</v>
      </c>
      <c r="M462" s="2" t="s">
        <v>3326</v>
      </c>
      <c r="N462" s="2" t="s">
        <v>3327</v>
      </c>
      <c r="U462" s="2" t="s">
        <v>798</v>
      </c>
      <c r="V462" s="3">
        <v>40983</v>
      </c>
      <c r="W462" s="3">
        <v>41435</v>
      </c>
      <c r="X462" s="4">
        <v>41183</v>
      </c>
      <c r="Y462" s="2" t="s">
        <v>103</v>
      </c>
      <c r="Z462" s="2" t="s">
        <v>3328</v>
      </c>
      <c r="AA462" s="2" t="s">
        <v>103</v>
      </c>
      <c r="AB462" s="2" t="s">
        <v>102</v>
      </c>
      <c r="AD462" s="2" t="s">
        <v>102</v>
      </c>
      <c r="AF462" s="2" t="s">
        <v>102</v>
      </c>
      <c r="AG462" s="2" t="s">
        <v>103</v>
      </c>
      <c r="AH462" s="2" t="s">
        <v>102</v>
      </c>
      <c r="AI462" s="2" t="s">
        <v>279</v>
      </c>
      <c r="AL462" s="2" t="s">
        <v>382</v>
      </c>
      <c r="AM462" s="2" t="s">
        <v>102</v>
      </c>
      <c r="AN462" s="2" t="s">
        <v>102</v>
      </c>
      <c r="AO462" s="2" t="s">
        <v>102</v>
      </c>
      <c r="AP462" s="2" t="s">
        <v>102</v>
      </c>
      <c r="AQ462" s="2" t="s">
        <v>102</v>
      </c>
      <c r="AR462" s="2" t="s">
        <v>102</v>
      </c>
      <c r="AS462" s="2" t="s">
        <v>102</v>
      </c>
      <c r="AT462" s="2" t="s">
        <v>102</v>
      </c>
      <c r="AU462" s="2" t="s">
        <v>102</v>
      </c>
      <c r="AV462" s="2" t="s">
        <v>102</v>
      </c>
      <c r="AW462" s="2" t="s">
        <v>102</v>
      </c>
      <c r="AX462" s="2" t="s">
        <v>102</v>
      </c>
      <c r="AY462" s="2" t="s">
        <v>102</v>
      </c>
      <c r="AZ462" s="2" t="s">
        <v>102</v>
      </c>
      <c r="BB462" s="2" t="s">
        <v>102</v>
      </c>
      <c r="BD462" s="2" t="s">
        <v>102</v>
      </c>
      <c r="BE462" s="2" t="s">
        <v>102</v>
      </c>
      <c r="BF462" s="2" t="s">
        <v>102</v>
      </c>
      <c r="BG462" s="2" t="s">
        <v>102</v>
      </c>
      <c r="BH462" s="2" t="s">
        <v>102</v>
      </c>
      <c r="BI462" s="2" t="s">
        <v>102</v>
      </c>
      <c r="BJ462" s="2" t="s">
        <v>102</v>
      </c>
      <c r="BK462" s="2" t="s">
        <v>102</v>
      </c>
      <c r="BL462" s="2" t="s">
        <v>102</v>
      </c>
      <c r="BM462" s="2" t="s">
        <v>102</v>
      </c>
      <c r="BN462" s="2" t="s">
        <v>102</v>
      </c>
      <c r="BO462" s="2" t="s">
        <v>102</v>
      </c>
      <c r="BP462" s="2" t="s">
        <v>102</v>
      </c>
      <c r="BQ462" s="2" t="s">
        <v>102</v>
      </c>
      <c r="BR462" s="2" t="s">
        <v>102</v>
      </c>
      <c r="BS462" s="2" t="s">
        <v>102</v>
      </c>
      <c r="BT462" s="2" t="s">
        <v>102</v>
      </c>
      <c r="BU462" s="2" t="s">
        <v>103</v>
      </c>
      <c r="BV462" s="2" t="s">
        <v>103</v>
      </c>
      <c r="BW462" s="2" t="s">
        <v>102</v>
      </c>
      <c r="BX462" s="2" t="s">
        <v>102</v>
      </c>
      <c r="BY462" s="2" t="s">
        <v>102</v>
      </c>
      <c r="BZ462" s="2" t="s">
        <v>102</v>
      </c>
      <c r="CA462" s="2" t="s">
        <v>102</v>
      </c>
      <c r="CB462" s="2" t="s">
        <v>102</v>
      </c>
      <c r="CC462" s="2" t="s">
        <v>102</v>
      </c>
      <c r="CD462" s="2" t="s">
        <v>102</v>
      </c>
      <c r="CE462" s="2" t="s">
        <v>102</v>
      </c>
      <c r="CF462" s="2" t="s">
        <v>102</v>
      </c>
      <c r="CG462" s="2" t="s">
        <v>102</v>
      </c>
      <c r="CH462" s="2" t="s">
        <v>102</v>
      </c>
      <c r="CI462" s="2" t="s">
        <v>102</v>
      </c>
      <c r="CJ462" s="2" t="s">
        <v>102</v>
      </c>
      <c r="CK462" s="2" t="s">
        <v>102</v>
      </c>
      <c r="CL462" s="2" t="s">
        <v>102</v>
      </c>
      <c r="CM462" s="2" t="s">
        <v>102</v>
      </c>
      <c r="CN462" s="2" t="s">
        <v>102</v>
      </c>
      <c r="CO462" s="2" t="s">
        <v>102</v>
      </c>
      <c r="CP462" s="2" t="s">
        <v>102</v>
      </c>
      <c r="CQ462" s="2" t="s">
        <v>102</v>
      </c>
      <c r="CR462" s="2" t="s">
        <v>102</v>
      </c>
      <c r="CS462" s="2" t="s">
        <v>102</v>
      </c>
      <c r="CT462" s="2" t="s">
        <v>102</v>
      </c>
      <c r="CU462" s="2" t="s">
        <v>102</v>
      </c>
    </row>
    <row r="463" spans="1:99" x14ac:dyDescent="0.3">
      <c r="A463" s="2" t="s">
        <v>379</v>
      </c>
      <c r="B463" s="2">
        <v>161091</v>
      </c>
      <c r="C463" s="2" t="s">
        <v>3408</v>
      </c>
      <c r="D463" s="2" t="s">
        <v>792</v>
      </c>
      <c r="E463" s="2" t="s">
        <v>3409</v>
      </c>
      <c r="F463" s="2" t="s">
        <v>3409</v>
      </c>
      <c r="G463" s="2" t="s">
        <v>3410</v>
      </c>
      <c r="I463" s="2" t="s">
        <v>3411</v>
      </c>
      <c r="K463" s="2" t="s">
        <v>464</v>
      </c>
      <c r="L463" s="2">
        <v>10707</v>
      </c>
      <c r="M463" s="2">
        <v>49303159450</v>
      </c>
      <c r="N463" s="2">
        <v>493031594557</v>
      </c>
      <c r="U463" s="2" t="s">
        <v>798</v>
      </c>
      <c r="V463" s="3">
        <v>40984</v>
      </c>
      <c r="W463" s="3">
        <v>41348</v>
      </c>
      <c r="X463" s="4">
        <v>41183</v>
      </c>
      <c r="Y463" s="2" t="s">
        <v>103</v>
      </c>
      <c r="Z463" s="2" t="s">
        <v>3412</v>
      </c>
      <c r="AA463" s="2" t="s">
        <v>102</v>
      </c>
      <c r="AB463" s="2" t="s">
        <v>102</v>
      </c>
      <c r="AD463" s="2" t="s">
        <v>102</v>
      </c>
      <c r="AF463" s="2" t="s">
        <v>102</v>
      </c>
      <c r="AG463" s="2" t="s">
        <v>103</v>
      </c>
      <c r="AH463" s="2" t="s">
        <v>102</v>
      </c>
      <c r="AI463" s="2" t="s">
        <v>108</v>
      </c>
      <c r="AL463" s="2" t="s">
        <v>464</v>
      </c>
      <c r="AM463" s="2" t="s">
        <v>102</v>
      </c>
      <c r="AN463" s="2" t="s">
        <v>102</v>
      </c>
      <c r="AO463" s="2" t="s">
        <v>102</v>
      </c>
      <c r="AP463" s="2" t="s">
        <v>102</v>
      </c>
      <c r="AQ463" s="2" t="s">
        <v>102</v>
      </c>
      <c r="AR463" s="2" t="s">
        <v>102</v>
      </c>
      <c r="AS463" s="2" t="s">
        <v>102</v>
      </c>
      <c r="AT463" s="2" t="s">
        <v>102</v>
      </c>
      <c r="AU463" s="2" t="s">
        <v>102</v>
      </c>
      <c r="AV463" s="2" t="s">
        <v>102</v>
      </c>
      <c r="AW463" s="2" t="s">
        <v>102</v>
      </c>
      <c r="AX463" s="2" t="s">
        <v>102</v>
      </c>
      <c r="AY463" s="2" t="s">
        <v>102</v>
      </c>
      <c r="AZ463" s="2" t="s">
        <v>102</v>
      </c>
      <c r="BB463" s="2" t="s">
        <v>102</v>
      </c>
      <c r="BD463" s="2" t="s">
        <v>102</v>
      </c>
      <c r="BE463" s="2" t="s">
        <v>102</v>
      </c>
      <c r="BF463" s="2" t="s">
        <v>103</v>
      </c>
      <c r="BG463" s="2" t="s">
        <v>102</v>
      </c>
      <c r="BH463" s="2" t="s">
        <v>102</v>
      </c>
      <c r="BI463" s="2" t="s">
        <v>102</v>
      </c>
      <c r="BJ463" s="2" t="s">
        <v>102</v>
      </c>
      <c r="BK463" s="2" t="s">
        <v>102</v>
      </c>
      <c r="BL463" s="2" t="s">
        <v>102</v>
      </c>
      <c r="BM463" s="2" t="s">
        <v>102</v>
      </c>
      <c r="BN463" s="2" t="s">
        <v>102</v>
      </c>
      <c r="BO463" s="2" t="s">
        <v>102</v>
      </c>
      <c r="BP463" s="2" t="s">
        <v>102</v>
      </c>
      <c r="BQ463" s="2" t="s">
        <v>102</v>
      </c>
      <c r="BR463" s="2" t="s">
        <v>102</v>
      </c>
      <c r="BS463" s="2" t="s">
        <v>102</v>
      </c>
      <c r="BT463" s="2" t="s">
        <v>103</v>
      </c>
      <c r="BU463" s="2" t="s">
        <v>103</v>
      </c>
      <c r="BV463" s="2" t="s">
        <v>102</v>
      </c>
      <c r="BW463" s="2" t="s">
        <v>102</v>
      </c>
      <c r="BX463" s="2" t="s">
        <v>102</v>
      </c>
      <c r="BY463" s="2" t="s">
        <v>102</v>
      </c>
      <c r="BZ463" s="2" t="s">
        <v>102</v>
      </c>
      <c r="CA463" s="2" t="s">
        <v>102</v>
      </c>
      <c r="CB463" s="2" t="s">
        <v>102</v>
      </c>
      <c r="CC463" s="2" t="s">
        <v>102</v>
      </c>
      <c r="CD463" s="2" t="s">
        <v>102</v>
      </c>
      <c r="CE463" s="2" t="s">
        <v>102</v>
      </c>
      <c r="CF463" s="2" t="s">
        <v>102</v>
      </c>
      <c r="CG463" s="2" t="s">
        <v>102</v>
      </c>
      <c r="CH463" s="2" t="s">
        <v>102</v>
      </c>
      <c r="CI463" s="2" t="s">
        <v>102</v>
      </c>
      <c r="CJ463" s="2" t="s">
        <v>102</v>
      </c>
      <c r="CK463" s="2" t="s">
        <v>102</v>
      </c>
      <c r="CL463" s="2" t="s">
        <v>102</v>
      </c>
      <c r="CM463" s="2" t="s">
        <v>102</v>
      </c>
      <c r="CN463" s="2" t="s">
        <v>102</v>
      </c>
      <c r="CO463" s="2" t="s">
        <v>102</v>
      </c>
      <c r="CP463" s="2" t="s">
        <v>102</v>
      </c>
      <c r="CQ463" s="2" t="s">
        <v>102</v>
      </c>
      <c r="CR463" s="2" t="s">
        <v>102</v>
      </c>
      <c r="CS463" s="2" t="s">
        <v>102</v>
      </c>
      <c r="CT463" s="2" t="s">
        <v>102</v>
      </c>
      <c r="CU463" s="2" t="s">
        <v>102</v>
      </c>
    </row>
    <row r="464" spans="1:99" x14ac:dyDescent="0.3">
      <c r="A464" s="2" t="s">
        <v>379</v>
      </c>
      <c r="B464" s="2">
        <v>161092</v>
      </c>
      <c r="C464" s="2" t="s">
        <v>8791</v>
      </c>
      <c r="D464" s="2" t="s">
        <v>792</v>
      </c>
      <c r="E464" s="2" t="s">
        <v>8792</v>
      </c>
      <c r="F464" s="2" t="s">
        <v>8792</v>
      </c>
      <c r="G464" s="2" t="s">
        <v>8793</v>
      </c>
      <c r="I464" s="2" t="s">
        <v>381</v>
      </c>
      <c r="K464" s="2" t="s">
        <v>382</v>
      </c>
      <c r="L464" s="2" t="s">
        <v>8794</v>
      </c>
      <c r="M464" s="2" t="s">
        <v>8795</v>
      </c>
      <c r="N464" s="2" t="s">
        <v>8796</v>
      </c>
      <c r="U464" s="2" t="s">
        <v>798</v>
      </c>
      <c r="V464" s="3">
        <v>40998</v>
      </c>
      <c r="W464" s="3">
        <v>41460</v>
      </c>
      <c r="X464" s="4">
        <v>41183</v>
      </c>
      <c r="Y464" s="2" t="s">
        <v>103</v>
      </c>
      <c r="Z464" s="2" t="s">
        <v>8797</v>
      </c>
      <c r="AA464" s="2" t="s">
        <v>103</v>
      </c>
      <c r="AB464" s="2" t="s">
        <v>102</v>
      </c>
      <c r="AD464" s="2" t="s">
        <v>102</v>
      </c>
      <c r="AF464" s="2" t="s">
        <v>103</v>
      </c>
      <c r="AG464" s="2" t="s">
        <v>102</v>
      </c>
      <c r="AH464" s="2" t="s">
        <v>102</v>
      </c>
      <c r="AI464" s="2" t="s">
        <v>279</v>
      </c>
      <c r="AL464" s="2" t="s">
        <v>382</v>
      </c>
      <c r="AM464" s="2" t="s">
        <v>102</v>
      </c>
      <c r="AN464" s="2" t="s">
        <v>102</v>
      </c>
      <c r="AO464" s="2" t="s">
        <v>102</v>
      </c>
      <c r="AP464" s="2" t="s">
        <v>102</v>
      </c>
      <c r="AQ464" s="2" t="s">
        <v>102</v>
      </c>
      <c r="AR464" s="2" t="s">
        <v>102</v>
      </c>
      <c r="AS464" s="2" t="s">
        <v>102</v>
      </c>
      <c r="AT464" s="2" t="s">
        <v>102</v>
      </c>
      <c r="AU464" s="2" t="s">
        <v>102</v>
      </c>
      <c r="AV464" s="2" t="s">
        <v>102</v>
      </c>
      <c r="AW464" s="2" t="s">
        <v>102</v>
      </c>
      <c r="AX464" s="2" t="s">
        <v>102</v>
      </c>
      <c r="AY464" s="2" t="s">
        <v>102</v>
      </c>
      <c r="AZ464" s="2" t="s">
        <v>102</v>
      </c>
      <c r="BB464" s="2" t="s">
        <v>102</v>
      </c>
      <c r="BD464" s="2" t="s">
        <v>102</v>
      </c>
      <c r="BE464" s="2" t="s">
        <v>102</v>
      </c>
      <c r="BF464" s="2" t="s">
        <v>103</v>
      </c>
      <c r="BG464" s="2" t="s">
        <v>102</v>
      </c>
      <c r="BH464" s="2" t="s">
        <v>102</v>
      </c>
      <c r="BI464" s="2" t="s">
        <v>102</v>
      </c>
      <c r="BJ464" s="2" t="s">
        <v>102</v>
      </c>
      <c r="BK464" s="2" t="s">
        <v>102</v>
      </c>
      <c r="BL464" s="2" t="s">
        <v>102</v>
      </c>
      <c r="BM464" s="2" t="s">
        <v>102</v>
      </c>
      <c r="BN464" s="2" t="s">
        <v>102</v>
      </c>
      <c r="BO464" s="2" t="s">
        <v>102</v>
      </c>
      <c r="BP464" s="2" t="s">
        <v>102</v>
      </c>
      <c r="BQ464" s="2" t="s">
        <v>102</v>
      </c>
      <c r="BR464" s="2" t="s">
        <v>102</v>
      </c>
      <c r="BS464" s="2" t="s">
        <v>102</v>
      </c>
      <c r="BT464" s="2" t="s">
        <v>103</v>
      </c>
      <c r="BU464" s="2" t="s">
        <v>103</v>
      </c>
      <c r="BV464" s="2" t="s">
        <v>102</v>
      </c>
      <c r="BW464" s="2" t="s">
        <v>102</v>
      </c>
      <c r="BX464" s="2" t="s">
        <v>102</v>
      </c>
      <c r="BY464" s="2" t="s">
        <v>102</v>
      </c>
      <c r="BZ464" s="2" t="s">
        <v>102</v>
      </c>
      <c r="CA464" s="2" t="s">
        <v>102</v>
      </c>
      <c r="CB464" s="2" t="s">
        <v>102</v>
      </c>
      <c r="CC464" s="2" t="s">
        <v>102</v>
      </c>
      <c r="CD464" s="2" t="s">
        <v>102</v>
      </c>
      <c r="CE464" s="2" t="s">
        <v>102</v>
      </c>
      <c r="CF464" s="2" t="s">
        <v>102</v>
      </c>
      <c r="CG464" s="2" t="s">
        <v>102</v>
      </c>
      <c r="CH464" s="2" t="s">
        <v>102</v>
      </c>
      <c r="CI464" s="2" t="s">
        <v>102</v>
      </c>
      <c r="CJ464" s="2" t="s">
        <v>102</v>
      </c>
      <c r="CK464" s="2" t="s">
        <v>102</v>
      </c>
      <c r="CL464" s="2" t="s">
        <v>102</v>
      </c>
      <c r="CM464" s="2" t="s">
        <v>102</v>
      </c>
      <c r="CN464" s="2" t="s">
        <v>102</v>
      </c>
      <c r="CO464" s="2" t="s">
        <v>102</v>
      </c>
      <c r="CP464" s="2" t="s">
        <v>102</v>
      </c>
      <c r="CQ464" s="2" t="s">
        <v>102</v>
      </c>
      <c r="CR464" s="2" t="s">
        <v>102</v>
      </c>
      <c r="CS464" s="2" t="s">
        <v>102</v>
      </c>
      <c r="CT464" s="2" t="s">
        <v>102</v>
      </c>
      <c r="CU464" s="2" t="s">
        <v>102</v>
      </c>
    </row>
    <row r="465" spans="1:99" x14ac:dyDescent="0.3">
      <c r="A465" s="2" t="s">
        <v>109</v>
      </c>
      <c r="B465" s="2">
        <v>161093</v>
      </c>
      <c r="C465" s="2" t="s">
        <v>5555</v>
      </c>
      <c r="D465" s="2" t="s">
        <v>792</v>
      </c>
      <c r="E465" s="2" t="s">
        <v>5556</v>
      </c>
      <c r="F465" s="2" t="s">
        <v>5556</v>
      </c>
      <c r="G465" s="2" t="s">
        <v>2584</v>
      </c>
      <c r="H465" s="2" t="s">
        <v>506</v>
      </c>
      <c r="I465" s="2" t="s">
        <v>130</v>
      </c>
      <c r="J465" s="2" t="s">
        <v>131</v>
      </c>
      <c r="K465" s="2" t="s">
        <v>101</v>
      </c>
      <c r="L465" s="2">
        <v>10153</v>
      </c>
      <c r="M465" s="2" t="s">
        <v>2250</v>
      </c>
      <c r="N465" s="2" t="s">
        <v>2251</v>
      </c>
      <c r="U465" s="2" t="s">
        <v>798</v>
      </c>
      <c r="V465" s="3">
        <v>40996</v>
      </c>
      <c r="W465" s="3">
        <v>41337</v>
      </c>
      <c r="X465" s="4">
        <v>41183</v>
      </c>
      <c r="Y465" s="2" t="s">
        <v>102</v>
      </c>
      <c r="AA465" s="2" t="s">
        <v>102</v>
      </c>
      <c r="AB465" s="2" t="s">
        <v>102</v>
      </c>
      <c r="AD465" s="2" t="s">
        <v>102</v>
      </c>
      <c r="AF465" s="2" t="s">
        <v>102</v>
      </c>
      <c r="AG465" s="2" t="s">
        <v>103</v>
      </c>
      <c r="AH465" s="2" t="s">
        <v>102</v>
      </c>
      <c r="AI465" s="2" t="s">
        <v>104</v>
      </c>
      <c r="AK465" s="2" t="s">
        <v>105</v>
      </c>
      <c r="AL465" s="2" t="s">
        <v>101</v>
      </c>
      <c r="AM465" s="2" t="s">
        <v>102</v>
      </c>
      <c r="AN465" s="2" t="s">
        <v>102</v>
      </c>
      <c r="AO465" s="2" t="s">
        <v>102</v>
      </c>
      <c r="AP465" s="2" t="s">
        <v>102</v>
      </c>
      <c r="AQ465" s="2" t="s">
        <v>102</v>
      </c>
      <c r="AR465" s="2" t="s">
        <v>102</v>
      </c>
      <c r="AS465" s="2" t="s">
        <v>102</v>
      </c>
      <c r="AT465" s="2" t="s">
        <v>102</v>
      </c>
      <c r="AU465" s="2" t="s">
        <v>102</v>
      </c>
      <c r="AV465" s="2" t="s">
        <v>102</v>
      </c>
      <c r="AW465" s="2" t="s">
        <v>102</v>
      </c>
      <c r="AX465" s="2" t="s">
        <v>102</v>
      </c>
      <c r="AY465" s="2" t="s">
        <v>102</v>
      </c>
      <c r="AZ465" s="2" t="s">
        <v>102</v>
      </c>
      <c r="BB465" s="2" t="s">
        <v>102</v>
      </c>
      <c r="BD465" s="2" t="s">
        <v>102</v>
      </c>
      <c r="BE465" s="2" t="s">
        <v>102</v>
      </c>
      <c r="BF465" s="2" t="s">
        <v>103</v>
      </c>
      <c r="BG465" s="2" t="s">
        <v>102</v>
      </c>
      <c r="BH465" s="2" t="s">
        <v>102</v>
      </c>
      <c r="BI465" s="2" t="s">
        <v>102</v>
      </c>
      <c r="BJ465" s="2" t="s">
        <v>102</v>
      </c>
      <c r="BK465" s="2" t="s">
        <v>102</v>
      </c>
      <c r="BL465" s="2" t="s">
        <v>102</v>
      </c>
      <c r="BM465" s="2" t="s">
        <v>102</v>
      </c>
      <c r="BN465" s="2" t="s">
        <v>102</v>
      </c>
      <c r="BO465" s="2" t="s">
        <v>102</v>
      </c>
      <c r="BP465" s="2" t="s">
        <v>102</v>
      </c>
      <c r="BQ465" s="2" t="s">
        <v>102</v>
      </c>
      <c r="BR465" s="2" t="s">
        <v>102</v>
      </c>
      <c r="BS465" s="2" t="s">
        <v>102</v>
      </c>
      <c r="BT465" s="2" t="s">
        <v>103</v>
      </c>
      <c r="BU465" s="2" t="s">
        <v>103</v>
      </c>
      <c r="BV465" s="2" t="s">
        <v>102</v>
      </c>
      <c r="BW465" s="2" t="s">
        <v>102</v>
      </c>
      <c r="BX465" s="2" t="s">
        <v>102</v>
      </c>
      <c r="BY465" s="2" t="s">
        <v>102</v>
      </c>
      <c r="BZ465" s="2" t="s">
        <v>102</v>
      </c>
      <c r="CA465" s="2" t="s">
        <v>102</v>
      </c>
      <c r="CB465" s="2" t="s">
        <v>102</v>
      </c>
      <c r="CC465" s="2" t="s">
        <v>102</v>
      </c>
      <c r="CD465" s="2" t="s">
        <v>102</v>
      </c>
      <c r="CE465" s="2" t="s">
        <v>102</v>
      </c>
      <c r="CF465" s="2" t="s">
        <v>102</v>
      </c>
      <c r="CG465" s="2" t="s">
        <v>102</v>
      </c>
      <c r="CH465" s="2" t="s">
        <v>102</v>
      </c>
      <c r="CI465" s="2" t="s">
        <v>102</v>
      </c>
      <c r="CJ465" s="2" t="s">
        <v>102</v>
      </c>
      <c r="CK465" s="2" t="s">
        <v>102</v>
      </c>
      <c r="CL465" s="2" t="s">
        <v>102</v>
      </c>
      <c r="CM465" s="2" t="s">
        <v>102</v>
      </c>
      <c r="CN465" s="2" t="s">
        <v>102</v>
      </c>
      <c r="CO465" s="2" t="s">
        <v>102</v>
      </c>
      <c r="CP465" s="2" t="s">
        <v>102</v>
      </c>
      <c r="CQ465" s="2" t="s">
        <v>102</v>
      </c>
      <c r="CR465" s="2" t="s">
        <v>102</v>
      </c>
      <c r="CS465" s="2" t="s">
        <v>102</v>
      </c>
      <c r="CT465" s="2" t="s">
        <v>102</v>
      </c>
      <c r="CU465" s="2" t="s">
        <v>102</v>
      </c>
    </row>
    <row r="466" spans="1:99" x14ac:dyDescent="0.3">
      <c r="A466" s="2" t="s">
        <v>135</v>
      </c>
      <c r="B466" s="2">
        <v>161098</v>
      </c>
      <c r="C466" s="2" t="s">
        <v>2895</v>
      </c>
      <c r="D466" s="2" t="s">
        <v>792</v>
      </c>
      <c r="E466" s="2" t="s">
        <v>2896</v>
      </c>
      <c r="F466" s="2" t="s">
        <v>2897</v>
      </c>
      <c r="G466" s="2" t="s">
        <v>2898</v>
      </c>
      <c r="H466" s="2" t="s">
        <v>967</v>
      </c>
      <c r="I466" s="2" t="s">
        <v>781</v>
      </c>
      <c r="J466" s="2" t="s">
        <v>134</v>
      </c>
      <c r="K466" s="2" t="s">
        <v>101</v>
      </c>
      <c r="L466" s="2">
        <v>92651</v>
      </c>
      <c r="M466" s="2" t="s">
        <v>2899</v>
      </c>
      <c r="N466" s="2" t="s">
        <v>2900</v>
      </c>
      <c r="U466" s="2" t="s">
        <v>798</v>
      </c>
      <c r="V466" s="3">
        <v>40970</v>
      </c>
      <c r="W466" s="3">
        <v>41339</v>
      </c>
      <c r="X466" s="4">
        <v>41183</v>
      </c>
      <c r="Y466" s="2" t="s">
        <v>103</v>
      </c>
      <c r="Z466" s="2" t="s">
        <v>2901</v>
      </c>
      <c r="AA466" s="2" t="s">
        <v>102</v>
      </c>
      <c r="AB466" s="2" t="s">
        <v>102</v>
      </c>
      <c r="AD466" s="2" t="s">
        <v>102</v>
      </c>
      <c r="AF466" s="2" t="s">
        <v>103</v>
      </c>
      <c r="AG466" s="2" t="s">
        <v>103</v>
      </c>
      <c r="AH466" s="2" t="s">
        <v>102</v>
      </c>
      <c r="AI466" s="2" t="s">
        <v>104</v>
      </c>
      <c r="AK466" s="2" t="s">
        <v>105</v>
      </c>
      <c r="AL466" s="2" t="s">
        <v>101</v>
      </c>
      <c r="AM466" s="2" t="s">
        <v>102</v>
      </c>
      <c r="AN466" s="2" t="s">
        <v>102</v>
      </c>
      <c r="AO466" s="2" t="s">
        <v>102</v>
      </c>
      <c r="AP466" s="2" t="s">
        <v>102</v>
      </c>
      <c r="AQ466" s="2" t="s">
        <v>102</v>
      </c>
      <c r="AR466" s="2" t="s">
        <v>102</v>
      </c>
      <c r="AS466" s="2" t="s">
        <v>102</v>
      </c>
      <c r="AT466" s="2" t="s">
        <v>102</v>
      </c>
      <c r="AU466" s="2" t="s">
        <v>102</v>
      </c>
      <c r="AV466" s="2" t="s">
        <v>102</v>
      </c>
      <c r="AW466" s="2" t="s">
        <v>102</v>
      </c>
      <c r="AX466" s="2" t="s">
        <v>102</v>
      </c>
      <c r="AY466" s="2" t="s">
        <v>102</v>
      </c>
      <c r="AZ466" s="2" t="s">
        <v>102</v>
      </c>
      <c r="BB466" s="2" t="s">
        <v>102</v>
      </c>
      <c r="BD466" s="2" t="s">
        <v>102</v>
      </c>
      <c r="BE466" s="2" t="s">
        <v>102</v>
      </c>
      <c r="BF466" s="2" t="s">
        <v>102</v>
      </c>
      <c r="BG466" s="2" t="s">
        <v>102</v>
      </c>
      <c r="BH466" s="2" t="s">
        <v>102</v>
      </c>
      <c r="BI466" s="2" t="s">
        <v>102</v>
      </c>
      <c r="BJ466" s="2" t="s">
        <v>102</v>
      </c>
      <c r="BK466" s="2" t="s">
        <v>102</v>
      </c>
      <c r="BL466" s="2" t="s">
        <v>102</v>
      </c>
      <c r="BM466" s="2" t="s">
        <v>102</v>
      </c>
      <c r="BN466" s="2" t="s">
        <v>102</v>
      </c>
      <c r="BO466" s="2" t="s">
        <v>102</v>
      </c>
      <c r="BP466" s="2" t="s">
        <v>102</v>
      </c>
      <c r="BQ466" s="2" t="s">
        <v>102</v>
      </c>
      <c r="BR466" s="2" t="s">
        <v>102</v>
      </c>
      <c r="BS466" s="2" t="s">
        <v>102</v>
      </c>
      <c r="BT466" s="2" t="s">
        <v>103</v>
      </c>
      <c r="BU466" s="2" t="s">
        <v>103</v>
      </c>
      <c r="BV466" s="2" t="s">
        <v>102</v>
      </c>
      <c r="BW466" s="2" t="s">
        <v>102</v>
      </c>
      <c r="BX466" s="2" t="s">
        <v>102</v>
      </c>
      <c r="BY466" s="2" t="s">
        <v>102</v>
      </c>
      <c r="BZ466" s="2" t="s">
        <v>102</v>
      </c>
      <c r="CA466" s="2" t="s">
        <v>102</v>
      </c>
      <c r="CB466" s="2" t="s">
        <v>102</v>
      </c>
      <c r="CC466" s="2" t="s">
        <v>102</v>
      </c>
      <c r="CD466" s="2" t="s">
        <v>102</v>
      </c>
      <c r="CE466" s="2" t="s">
        <v>102</v>
      </c>
      <c r="CF466" s="2" t="s">
        <v>102</v>
      </c>
      <c r="CG466" s="2" t="s">
        <v>102</v>
      </c>
      <c r="CH466" s="2" t="s">
        <v>102</v>
      </c>
      <c r="CI466" s="2" t="s">
        <v>102</v>
      </c>
      <c r="CJ466" s="2" t="s">
        <v>102</v>
      </c>
      <c r="CK466" s="2" t="s">
        <v>102</v>
      </c>
      <c r="CL466" s="2" t="s">
        <v>102</v>
      </c>
      <c r="CM466" s="2" t="s">
        <v>102</v>
      </c>
      <c r="CN466" s="2" t="s">
        <v>102</v>
      </c>
      <c r="CO466" s="2" t="s">
        <v>102</v>
      </c>
      <c r="CP466" s="2" t="s">
        <v>102</v>
      </c>
      <c r="CQ466" s="2" t="s">
        <v>102</v>
      </c>
      <c r="CR466" s="2" t="s">
        <v>102</v>
      </c>
      <c r="CS466" s="2" t="s">
        <v>102</v>
      </c>
      <c r="CT466" s="2" t="s">
        <v>102</v>
      </c>
      <c r="CU466" s="2" t="s">
        <v>102</v>
      </c>
    </row>
    <row r="467" spans="1:99" x14ac:dyDescent="0.3">
      <c r="A467" s="2" t="s">
        <v>379</v>
      </c>
      <c r="B467" s="2">
        <v>161100</v>
      </c>
      <c r="C467" s="2" t="s">
        <v>3934</v>
      </c>
      <c r="D467" s="2" t="s">
        <v>792</v>
      </c>
      <c r="E467" s="2" t="s">
        <v>3935</v>
      </c>
      <c r="F467" s="2" t="s">
        <v>3935</v>
      </c>
      <c r="G467" s="2" t="s">
        <v>3936</v>
      </c>
      <c r="H467" s="2" t="s">
        <v>3937</v>
      </c>
      <c r="I467" s="2" t="s">
        <v>381</v>
      </c>
      <c r="K467" s="2" t="s">
        <v>382</v>
      </c>
      <c r="L467" s="2" t="s">
        <v>3938</v>
      </c>
      <c r="M467" s="2">
        <v>4402073610285</v>
      </c>
      <c r="N467" s="2">
        <v>4402073610282</v>
      </c>
      <c r="U467" s="2" t="s">
        <v>798</v>
      </c>
      <c r="V467" s="3">
        <v>40990</v>
      </c>
      <c r="W467" s="3">
        <v>41382</v>
      </c>
      <c r="X467" s="4">
        <v>41183</v>
      </c>
      <c r="Y467" s="2" t="s">
        <v>103</v>
      </c>
      <c r="Z467" s="2" t="s">
        <v>3939</v>
      </c>
      <c r="AA467" s="2" t="s">
        <v>103</v>
      </c>
      <c r="AB467" s="2" t="s">
        <v>102</v>
      </c>
      <c r="AD467" s="2" t="s">
        <v>102</v>
      </c>
      <c r="AF467" s="2" t="s">
        <v>102</v>
      </c>
      <c r="AG467" s="2" t="s">
        <v>103</v>
      </c>
      <c r="AH467" s="2" t="s">
        <v>102</v>
      </c>
      <c r="AI467" s="2" t="s">
        <v>279</v>
      </c>
      <c r="AL467" s="2" t="s">
        <v>382</v>
      </c>
      <c r="AM467" s="2" t="s">
        <v>102</v>
      </c>
      <c r="AN467" s="2" t="s">
        <v>102</v>
      </c>
      <c r="AO467" s="2" t="s">
        <v>102</v>
      </c>
      <c r="AP467" s="2" t="s">
        <v>102</v>
      </c>
      <c r="AQ467" s="2" t="s">
        <v>102</v>
      </c>
      <c r="AR467" s="2" t="s">
        <v>102</v>
      </c>
      <c r="AS467" s="2" t="s">
        <v>102</v>
      </c>
      <c r="AT467" s="2" t="s">
        <v>102</v>
      </c>
      <c r="AU467" s="2" t="s">
        <v>102</v>
      </c>
      <c r="AV467" s="2" t="s">
        <v>102</v>
      </c>
      <c r="AW467" s="2" t="s">
        <v>102</v>
      </c>
      <c r="AX467" s="2" t="s">
        <v>102</v>
      </c>
      <c r="AY467" s="2" t="s">
        <v>102</v>
      </c>
      <c r="AZ467" s="2" t="s">
        <v>102</v>
      </c>
      <c r="BB467" s="2" t="s">
        <v>102</v>
      </c>
      <c r="BD467" s="2" t="s">
        <v>102</v>
      </c>
      <c r="BE467" s="2" t="s">
        <v>102</v>
      </c>
      <c r="BF467" s="2" t="s">
        <v>103</v>
      </c>
      <c r="BG467" s="2" t="s">
        <v>102</v>
      </c>
      <c r="BH467" s="2" t="s">
        <v>102</v>
      </c>
      <c r="BI467" s="2" t="s">
        <v>102</v>
      </c>
      <c r="BJ467" s="2" t="s">
        <v>102</v>
      </c>
      <c r="BK467" s="2" t="s">
        <v>102</v>
      </c>
      <c r="BL467" s="2" t="s">
        <v>102</v>
      </c>
      <c r="BM467" s="2" t="s">
        <v>102</v>
      </c>
      <c r="BN467" s="2" t="s">
        <v>102</v>
      </c>
      <c r="BO467" s="2" t="s">
        <v>102</v>
      </c>
      <c r="BP467" s="2" t="s">
        <v>102</v>
      </c>
      <c r="BQ467" s="2" t="s">
        <v>102</v>
      </c>
      <c r="BR467" s="2" t="s">
        <v>102</v>
      </c>
      <c r="BS467" s="2" t="s">
        <v>102</v>
      </c>
      <c r="BT467" s="2" t="s">
        <v>102</v>
      </c>
      <c r="BU467" s="2" t="s">
        <v>103</v>
      </c>
      <c r="BV467" s="2" t="s">
        <v>102</v>
      </c>
      <c r="BW467" s="2" t="s">
        <v>102</v>
      </c>
      <c r="BX467" s="2" t="s">
        <v>102</v>
      </c>
      <c r="BY467" s="2" t="s">
        <v>102</v>
      </c>
      <c r="BZ467" s="2" t="s">
        <v>102</v>
      </c>
      <c r="CA467" s="2" t="s">
        <v>102</v>
      </c>
      <c r="CB467" s="2" t="s">
        <v>102</v>
      </c>
      <c r="CC467" s="2" t="s">
        <v>102</v>
      </c>
      <c r="CD467" s="2" t="s">
        <v>102</v>
      </c>
      <c r="CE467" s="2" t="s">
        <v>102</v>
      </c>
      <c r="CF467" s="2" t="s">
        <v>102</v>
      </c>
      <c r="CG467" s="2" t="s">
        <v>102</v>
      </c>
      <c r="CH467" s="2" t="s">
        <v>102</v>
      </c>
      <c r="CI467" s="2" t="s">
        <v>102</v>
      </c>
      <c r="CJ467" s="2" t="s">
        <v>102</v>
      </c>
      <c r="CK467" s="2" t="s">
        <v>102</v>
      </c>
      <c r="CL467" s="2" t="s">
        <v>102</v>
      </c>
      <c r="CM467" s="2" t="s">
        <v>102</v>
      </c>
      <c r="CN467" s="2" t="s">
        <v>102</v>
      </c>
      <c r="CO467" s="2" t="s">
        <v>102</v>
      </c>
      <c r="CP467" s="2" t="s">
        <v>102</v>
      </c>
      <c r="CQ467" s="2" t="s">
        <v>102</v>
      </c>
      <c r="CR467" s="2" t="s">
        <v>102</v>
      </c>
      <c r="CS467" s="2" t="s">
        <v>102</v>
      </c>
      <c r="CT467" s="2" t="s">
        <v>102</v>
      </c>
      <c r="CU467" s="2" t="s">
        <v>102</v>
      </c>
    </row>
    <row r="468" spans="1:99" x14ac:dyDescent="0.3">
      <c r="A468" s="2" t="s">
        <v>379</v>
      </c>
      <c r="B468" s="2">
        <v>161103</v>
      </c>
      <c r="C468" s="2" t="s">
        <v>5432</v>
      </c>
      <c r="D468" s="2" t="s">
        <v>792</v>
      </c>
      <c r="E468" s="2" t="s">
        <v>5433</v>
      </c>
      <c r="F468" s="2" t="s">
        <v>5434</v>
      </c>
      <c r="G468" s="2" t="s">
        <v>5435</v>
      </c>
      <c r="H468" s="2" t="s">
        <v>2084</v>
      </c>
      <c r="I468" s="2" t="s">
        <v>217</v>
      </c>
      <c r="K468" s="2" t="s">
        <v>217</v>
      </c>
      <c r="M468" s="2" t="s">
        <v>5436</v>
      </c>
      <c r="N468" s="2" t="s">
        <v>5437</v>
      </c>
      <c r="U468" s="2" t="s">
        <v>798</v>
      </c>
      <c r="V468" s="3">
        <v>40996</v>
      </c>
      <c r="W468" s="3">
        <v>41361</v>
      </c>
      <c r="X468" s="4">
        <v>41183</v>
      </c>
      <c r="Y468" s="2" t="s">
        <v>103</v>
      </c>
      <c r="Z468" s="2" t="s">
        <v>5438</v>
      </c>
      <c r="AA468" s="2" t="s">
        <v>102</v>
      </c>
      <c r="AB468" s="2" t="s">
        <v>102</v>
      </c>
      <c r="AD468" s="2" t="s">
        <v>102</v>
      </c>
      <c r="AF468" s="2" t="s">
        <v>103</v>
      </c>
      <c r="AG468" s="2" t="s">
        <v>103</v>
      </c>
      <c r="AH468" s="2" t="s">
        <v>102</v>
      </c>
      <c r="AI468" s="2" t="s">
        <v>108</v>
      </c>
      <c r="AL468" s="2" t="s">
        <v>217</v>
      </c>
      <c r="AM468" s="2" t="s">
        <v>102</v>
      </c>
      <c r="AN468" s="2" t="s">
        <v>102</v>
      </c>
      <c r="AO468" s="2" t="s">
        <v>102</v>
      </c>
      <c r="AP468" s="2" t="s">
        <v>102</v>
      </c>
      <c r="AQ468" s="2" t="s">
        <v>102</v>
      </c>
      <c r="AR468" s="2" t="s">
        <v>102</v>
      </c>
      <c r="AS468" s="2" t="s">
        <v>102</v>
      </c>
      <c r="AT468" s="2" t="s">
        <v>102</v>
      </c>
      <c r="AU468" s="2" t="s">
        <v>102</v>
      </c>
      <c r="AV468" s="2" t="s">
        <v>102</v>
      </c>
      <c r="AW468" s="2" t="s">
        <v>102</v>
      </c>
      <c r="AX468" s="2" t="s">
        <v>102</v>
      </c>
      <c r="AY468" s="2" t="s">
        <v>102</v>
      </c>
      <c r="AZ468" s="2" t="s">
        <v>102</v>
      </c>
      <c r="BB468" s="2" t="s">
        <v>102</v>
      </c>
      <c r="BD468" s="2" t="s">
        <v>102</v>
      </c>
      <c r="BE468" s="2" t="s">
        <v>102</v>
      </c>
      <c r="BF468" s="2" t="s">
        <v>102</v>
      </c>
      <c r="BG468" s="2" t="s">
        <v>102</v>
      </c>
      <c r="BH468" s="2" t="s">
        <v>102</v>
      </c>
      <c r="BI468" s="2" t="s">
        <v>102</v>
      </c>
      <c r="BJ468" s="2" t="s">
        <v>102</v>
      </c>
      <c r="BK468" s="2" t="s">
        <v>102</v>
      </c>
      <c r="BL468" s="2" t="s">
        <v>102</v>
      </c>
      <c r="BM468" s="2" t="s">
        <v>102</v>
      </c>
      <c r="BN468" s="2" t="s">
        <v>102</v>
      </c>
      <c r="BO468" s="2" t="s">
        <v>102</v>
      </c>
      <c r="BP468" s="2" t="s">
        <v>102</v>
      </c>
      <c r="BQ468" s="2" t="s">
        <v>102</v>
      </c>
      <c r="BR468" s="2" t="s">
        <v>102</v>
      </c>
      <c r="BS468" s="2" t="s">
        <v>102</v>
      </c>
      <c r="BT468" s="2" t="s">
        <v>103</v>
      </c>
      <c r="BU468" s="2" t="s">
        <v>103</v>
      </c>
      <c r="BV468" s="2" t="s">
        <v>102</v>
      </c>
      <c r="BW468" s="2" t="s">
        <v>102</v>
      </c>
      <c r="BX468" s="2" t="s">
        <v>102</v>
      </c>
      <c r="BY468" s="2" t="s">
        <v>102</v>
      </c>
      <c r="BZ468" s="2" t="s">
        <v>102</v>
      </c>
      <c r="CA468" s="2" t="s">
        <v>102</v>
      </c>
      <c r="CB468" s="2" t="s">
        <v>102</v>
      </c>
      <c r="CC468" s="2" t="s">
        <v>102</v>
      </c>
      <c r="CD468" s="2" t="s">
        <v>102</v>
      </c>
      <c r="CE468" s="2" t="s">
        <v>102</v>
      </c>
      <c r="CF468" s="2" t="s">
        <v>102</v>
      </c>
      <c r="CG468" s="2" t="s">
        <v>102</v>
      </c>
      <c r="CH468" s="2" t="s">
        <v>102</v>
      </c>
      <c r="CI468" s="2" t="s">
        <v>102</v>
      </c>
      <c r="CJ468" s="2" t="s">
        <v>102</v>
      </c>
      <c r="CK468" s="2" t="s">
        <v>102</v>
      </c>
      <c r="CL468" s="2" t="s">
        <v>102</v>
      </c>
      <c r="CM468" s="2" t="s">
        <v>102</v>
      </c>
      <c r="CN468" s="2" t="s">
        <v>102</v>
      </c>
      <c r="CO468" s="2" t="s">
        <v>102</v>
      </c>
      <c r="CP468" s="2" t="s">
        <v>102</v>
      </c>
      <c r="CQ468" s="2" t="s">
        <v>102</v>
      </c>
      <c r="CR468" s="2" t="s">
        <v>102</v>
      </c>
      <c r="CS468" s="2" t="s">
        <v>102</v>
      </c>
      <c r="CT468" s="2" t="s">
        <v>102</v>
      </c>
      <c r="CU468" s="2" t="s">
        <v>102</v>
      </c>
    </row>
    <row r="469" spans="1:99" x14ac:dyDescent="0.3">
      <c r="A469" s="2" t="s">
        <v>98</v>
      </c>
      <c r="B469" s="2">
        <v>161107</v>
      </c>
      <c r="C469" s="2" t="s">
        <v>2834</v>
      </c>
      <c r="D469" s="2" t="s">
        <v>792</v>
      </c>
      <c r="E469" s="2" t="s">
        <v>2835</v>
      </c>
      <c r="F469" s="2" t="s">
        <v>2835</v>
      </c>
      <c r="G469" s="2" t="s">
        <v>2008</v>
      </c>
      <c r="H469" s="2" t="s">
        <v>1371</v>
      </c>
      <c r="I469" s="2" t="s">
        <v>214</v>
      </c>
      <c r="J469" s="2" t="s">
        <v>100</v>
      </c>
      <c r="K469" s="2" t="s">
        <v>101</v>
      </c>
      <c r="L469" s="2">
        <v>6901</v>
      </c>
      <c r="M469" s="2" t="s">
        <v>2836</v>
      </c>
      <c r="N469" s="2" t="s">
        <v>2837</v>
      </c>
      <c r="U469" s="2" t="s">
        <v>798</v>
      </c>
      <c r="V469" s="3">
        <v>40968</v>
      </c>
      <c r="W469" s="3">
        <v>41365</v>
      </c>
      <c r="X469" s="4">
        <v>41183</v>
      </c>
      <c r="Y469" s="2" t="s">
        <v>103</v>
      </c>
      <c r="Z469" s="2" t="s">
        <v>2838</v>
      </c>
      <c r="AA469" s="2" t="s">
        <v>102</v>
      </c>
      <c r="AB469" s="2" t="s">
        <v>102</v>
      </c>
      <c r="AD469" s="2" t="s">
        <v>102</v>
      </c>
      <c r="AF469" s="2" t="s">
        <v>102</v>
      </c>
      <c r="AG469" s="2" t="s">
        <v>103</v>
      </c>
      <c r="AH469" s="2" t="s">
        <v>102</v>
      </c>
      <c r="AI469" s="2" t="s">
        <v>104</v>
      </c>
      <c r="AK469" s="2" t="s">
        <v>105</v>
      </c>
      <c r="AL469" s="2" t="s">
        <v>101</v>
      </c>
      <c r="AM469" s="2" t="s">
        <v>102</v>
      </c>
      <c r="AN469" s="2" t="s">
        <v>102</v>
      </c>
      <c r="AO469" s="2" t="s">
        <v>102</v>
      </c>
      <c r="AP469" s="2" t="s">
        <v>102</v>
      </c>
      <c r="AQ469" s="2" t="s">
        <v>102</v>
      </c>
      <c r="AR469" s="2" t="s">
        <v>102</v>
      </c>
      <c r="AS469" s="2" t="s">
        <v>102</v>
      </c>
      <c r="AT469" s="2" t="s">
        <v>102</v>
      </c>
      <c r="AU469" s="2" t="s">
        <v>102</v>
      </c>
      <c r="AV469" s="2" t="s">
        <v>102</v>
      </c>
      <c r="AW469" s="2" t="s">
        <v>102</v>
      </c>
      <c r="AX469" s="2" t="s">
        <v>102</v>
      </c>
      <c r="AY469" s="2" t="s">
        <v>102</v>
      </c>
      <c r="AZ469" s="2" t="s">
        <v>102</v>
      </c>
      <c r="BB469" s="2" t="s">
        <v>102</v>
      </c>
      <c r="BD469" s="2" t="s">
        <v>102</v>
      </c>
      <c r="BE469" s="2" t="s">
        <v>102</v>
      </c>
      <c r="BF469" s="2" t="s">
        <v>102</v>
      </c>
      <c r="BG469" s="2" t="s">
        <v>102</v>
      </c>
      <c r="BH469" s="2" t="s">
        <v>102</v>
      </c>
      <c r="BI469" s="2" t="s">
        <v>102</v>
      </c>
      <c r="BJ469" s="2" t="s">
        <v>102</v>
      </c>
      <c r="BK469" s="2" t="s">
        <v>102</v>
      </c>
      <c r="BL469" s="2" t="s">
        <v>102</v>
      </c>
      <c r="BM469" s="2" t="s">
        <v>102</v>
      </c>
      <c r="BN469" s="2" t="s">
        <v>102</v>
      </c>
      <c r="BO469" s="2" t="s">
        <v>102</v>
      </c>
      <c r="BP469" s="2" t="s">
        <v>102</v>
      </c>
      <c r="BQ469" s="2" t="s">
        <v>102</v>
      </c>
      <c r="BR469" s="2" t="s">
        <v>102</v>
      </c>
      <c r="BS469" s="2" t="s">
        <v>102</v>
      </c>
      <c r="BT469" s="2" t="s">
        <v>103</v>
      </c>
      <c r="BU469" s="2" t="s">
        <v>103</v>
      </c>
      <c r="BV469" s="2" t="s">
        <v>102</v>
      </c>
      <c r="BW469" s="2" t="s">
        <v>102</v>
      </c>
      <c r="BX469" s="2" t="s">
        <v>102</v>
      </c>
      <c r="BY469" s="2" t="s">
        <v>102</v>
      </c>
      <c r="BZ469" s="2" t="s">
        <v>102</v>
      </c>
      <c r="CA469" s="2" t="s">
        <v>102</v>
      </c>
      <c r="CB469" s="2" t="s">
        <v>102</v>
      </c>
      <c r="CC469" s="2" t="s">
        <v>102</v>
      </c>
      <c r="CD469" s="2" t="s">
        <v>102</v>
      </c>
      <c r="CE469" s="2" t="s">
        <v>102</v>
      </c>
      <c r="CF469" s="2" t="s">
        <v>102</v>
      </c>
      <c r="CG469" s="2" t="s">
        <v>102</v>
      </c>
      <c r="CH469" s="2" t="s">
        <v>102</v>
      </c>
      <c r="CI469" s="2" t="s">
        <v>102</v>
      </c>
      <c r="CJ469" s="2" t="s">
        <v>102</v>
      </c>
      <c r="CK469" s="2" t="s">
        <v>102</v>
      </c>
      <c r="CL469" s="2" t="s">
        <v>102</v>
      </c>
      <c r="CM469" s="2" t="s">
        <v>102</v>
      </c>
      <c r="CN469" s="2" t="s">
        <v>102</v>
      </c>
      <c r="CO469" s="2" t="s">
        <v>102</v>
      </c>
      <c r="CP469" s="2" t="s">
        <v>102</v>
      </c>
      <c r="CQ469" s="2" t="s">
        <v>102</v>
      </c>
      <c r="CR469" s="2" t="s">
        <v>102</v>
      </c>
      <c r="CS469" s="2" t="s">
        <v>102</v>
      </c>
      <c r="CT469" s="2" t="s">
        <v>102</v>
      </c>
      <c r="CU469" s="2" t="s">
        <v>102</v>
      </c>
    </row>
    <row r="470" spans="1:99" x14ac:dyDescent="0.3">
      <c r="A470" s="2" t="s">
        <v>116</v>
      </c>
      <c r="B470" s="2">
        <v>161108</v>
      </c>
      <c r="C470" s="2" t="s">
        <v>7085</v>
      </c>
      <c r="D470" s="2" t="s">
        <v>792</v>
      </c>
      <c r="E470" s="2" t="s">
        <v>7086</v>
      </c>
      <c r="F470" s="2" t="s">
        <v>7087</v>
      </c>
      <c r="G470" s="2" t="s">
        <v>7088</v>
      </c>
      <c r="H470" s="2" t="s">
        <v>774</v>
      </c>
      <c r="I470" s="2" t="s">
        <v>221</v>
      </c>
      <c r="J470" s="2" t="s">
        <v>117</v>
      </c>
      <c r="K470" s="2" t="s">
        <v>101</v>
      </c>
      <c r="L470" s="2">
        <v>78746</v>
      </c>
      <c r="M470" s="2" t="s">
        <v>7089</v>
      </c>
      <c r="N470" s="2" t="s">
        <v>7090</v>
      </c>
      <c r="U470" s="2" t="s">
        <v>798</v>
      </c>
      <c r="V470" s="3">
        <v>40997</v>
      </c>
      <c r="W470" s="3">
        <v>41361</v>
      </c>
      <c r="X470" s="4">
        <v>41183</v>
      </c>
      <c r="Y470" s="2" t="s">
        <v>103</v>
      </c>
      <c r="Z470" s="2" t="s">
        <v>7091</v>
      </c>
      <c r="AA470" s="2" t="s">
        <v>102</v>
      </c>
      <c r="AB470" s="2" t="s">
        <v>102</v>
      </c>
      <c r="AD470" s="2" t="s">
        <v>102</v>
      </c>
      <c r="AF470" s="2" t="s">
        <v>103</v>
      </c>
      <c r="AG470" s="2" t="s">
        <v>103</v>
      </c>
      <c r="AH470" s="2" t="s">
        <v>102</v>
      </c>
      <c r="AI470" s="2" t="s">
        <v>104</v>
      </c>
      <c r="AK470" s="2" t="s">
        <v>117</v>
      </c>
      <c r="AL470" s="2" t="s">
        <v>101</v>
      </c>
      <c r="AM470" s="2" t="s">
        <v>102</v>
      </c>
      <c r="AN470" s="2" t="s">
        <v>102</v>
      </c>
      <c r="AO470" s="2" t="s">
        <v>102</v>
      </c>
      <c r="AP470" s="2" t="s">
        <v>102</v>
      </c>
      <c r="AQ470" s="2" t="s">
        <v>102</v>
      </c>
      <c r="AR470" s="2" t="s">
        <v>102</v>
      </c>
      <c r="AS470" s="2" t="s">
        <v>102</v>
      </c>
      <c r="AT470" s="2" t="s">
        <v>102</v>
      </c>
      <c r="AU470" s="2" t="s">
        <v>102</v>
      </c>
      <c r="AV470" s="2" t="s">
        <v>102</v>
      </c>
      <c r="AW470" s="2" t="s">
        <v>102</v>
      </c>
      <c r="AX470" s="2" t="s">
        <v>102</v>
      </c>
      <c r="AY470" s="2" t="s">
        <v>102</v>
      </c>
      <c r="AZ470" s="2" t="s">
        <v>102</v>
      </c>
      <c r="BB470" s="2" t="s">
        <v>102</v>
      </c>
      <c r="BD470" s="2" t="s">
        <v>102</v>
      </c>
      <c r="BE470" s="2" t="s">
        <v>102</v>
      </c>
      <c r="BF470" s="2" t="s">
        <v>102</v>
      </c>
      <c r="BG470" s="2" t="s">
        <v>102</v>
      </c>
      <c r="BH470" s="2" t="s">
        <v>102</v>
      </c>
      <c r="BI470" s="2" t="s">
        <v>102</v>
      </c>
      <c r="BJ470" s="2" t="s">
        <v>102</v>
      </c>
      <c r="BK470" s="2" t="s">
        <v>102</v>
      </c>
      <c r="BL470" s="2" t="s">
        <v>102</v>
      </c>
      <c r="BM470" s="2" t="s">
        <v>102</v>
      </c>
      <c r="BN470" s="2" t="s">
        <v>102</v>
      </c>
      <c r="BO470" s="2" t="s">
        <v>102</v>
      </c>
      <c r="BP470" s="2" t="s">
        <v>102</v>
      </c>
      <c r="BQ470" s="2" t="s">
        <v>102</v>
      </c>
      <c r="BR470" s="2" t="s">
        <v>102</v>
      </c>
      <c r="BS470" s="2" t="s">
        <v>102</v>
      </c>
      <c r="BT470" s="2" t="s">
        <v>103</v>
      </c>
      <c r="BU470" s="2" t="s">
        <v>103</v>
      </c>
      <c r="BV470" s="2" t="s">
        <v>102</v>
      </c>
      <c r="BW470" s="2" t="s">
        <v>102</v>
      </c>
      <c r="BX470" s="2" t="s">
        <v>102</v>
      </c>
      <c r="BY470" s="2" t="s">
        <v>102</v>
      </c>
      <c r="BZ470" s="2" t="s">
        <v>102</v>
      </c>
      <c r="CA470" s="2" t="s">
        <v>102</v>
      </c>
      <c r="CB470" s="2" t="s">
        <v>102</v>
      </c>
      <c r="CC470" s="2" t="s">
        <v>102</v>
      </c>
      <c r="CD470" s="2" t="s">
        <v>102</v>
      </c>
      <c r="CE470" s="2" t="s">
        <v>102</v>
      </c>
      <c r="CF470" s="2" t="s">
        <v>102</v>
      </c>
      <c r="CG470" s="2" t="s">
        <v>102</v>
      </c>
      <c r="CH470" s="2" t="s">
        <v>102</v>
      </c>
      <c r="CI470" s="2" t="s">
        <v>102</v>
      </c>
      <c r="CJ470" s="2" t="s">
        <v>102</v>
      </c>
      <c r="CK470" s="2" t="s">
        <v>102</v>
      </c>
      <c r="CL470" s="2" t="s">
        <v>102</v>
      </c>
      <c r="CM470" s="2" t="s">
        <v>102</v>
      </c>
      <c r="CN470" s="2" t="s">
        <v>102</v>
      </c>
      <c r="CO470" s="2" t="s">
        <v>102</v>
      </c>
      <c r="CP470" s="2" t="s">
        <v>102</v>
      </c>
      <c r="CQ470" s="2" t="s">
        <v>102</v>
      </c>
      <c r="CR470" s="2" t="s">
        <v>102</v>
      </c>
      <c r="CS470" s="2" t="s">
        <v>102</v>
      </c>
      <c r="CT470" s="2" t="s">
        <v>102</v>
      </c>
      <c r="CU470" s="2" t="s">
        <v>102</v>
      </c>
    </row>
    <row r="471" spans="1:99" x14ac:dyDescent="0.3">
      <c r="A471" s="2" t="s">
        <v>109</v>
      </c>
      <c r="B471" s="2">
        <v>161117</v>
      </c>
      <c r="C471" s="2" t="s">
        <v>8843</v>
      </c>
      <c r="D471" s="2" t="s">
        <v>792</v>
      </c>
      <c r="E471" s="2" t="s">
        <v>8844</v>
      </c>
      <c r="F471" s="2" t="s">
        <v>8844</v>
      </c>
      <c r="G471" s="2" t="s">
        <v>8845</v>
      </c>
      <c r="I471" s="2" t="s">
        <v>835</v>
      </c>
      <c r="J471" s="2" t="s">
        <v>131</v>
      </c>
      <c r="K471" s="2" t="s">
        <v>101</v>
      </c>
      <c r="L471" s="2">
        <v>10583</v>
      </c>
      <c r="M471" s="2" t="s">
        <v>8846</v>
      </c>
      <c r="N471" s="2" t="s">
        <v>8847</v>
      </c>
      <c r="U471" s="2" t="s">
        <v>798</v>
      </c>
      <c r="V471" s="3">
        <v>40998</v>
      </c>
      <c r="W471" s="3">
        <v>41339</v>
      </c>
      <c r="X471" s="4">
        <v>41183</v>
      </c>
      <c r="Y471" s="2" t="s">
        <v>102</v>
      </c>
      <c r="AA471" s="2" t="s">
        <v>102</v>
      </c>
      <c r="AB471" s="2" t="s">
        <v>102</v>
      </c>
      <c r="AD471" s="2" t="s">
        <v>102</v>
      </c>
      <c r="AF471" s="2" t="s">
        <v>102</v>
      </c>
      <c r="AG471" s="2" t="s">
        <v>103</v>
      </c>
      <c r="AH471" s="2" t="s">
        <v>102</v>
      </c>
      <c r="AI471" s="2" t="s">
        <v>104</v>
      </c>
      <c r="AK471" s="2" t="s">
        <v>105</v>
      </c>
      <c r="AL471" s="2" t="s">
        <v>101</v>
      </c>
      <c r="AM471" s="2" t="s">
        <v>102</v>
      </c>
      <c r="AN471" s="2" t="s">
        <v>102</v>
      </c>
      <c r="AO471" s="2" t="s">
        <v>102</v>
      </c>
      <c r="AP471" s="2" t="s">
        <v>102</v>
      </c>
      <c r="AQ471" s="2" t="s">
        <v>102</v>
      </c>
      <c r="AR471" s="2" t="s">
        <v>102</v>
      </c>
      <c r="AS471" s="2" t="s">
        <v>102</v>
      </c>
      <c r="AT471" s="2" t="s">
        <v>102</v>
      </c>
      <c r="AU471" s="2" t="s">
        <v>102</v>
      </c>
      <c r="AV471" s="2" t="s">
        <v>102</v>
      </c>
      <c r="AW471" s="2" t="s">
        <v>102</v>
      </c>
      <c r="AX471" s="2" t="s">
        <v>102</v>
      </c>
      <c r="AY471" s="2" t="s">
        <v>102</v>
      </c>
      <c r="AZ471" s="2" t="s">
        <v>102</v>
      </c>
      <c r="BB471" s="2" t="s">
        <v>102</v>
      </c>
      <c r="BD471" s="2" t="s">
        <v>102</v>
      </c>
      <c r="BE471" s="2" t="s">
        <v>102</v>
      </c>
      <c r="BF471" s="2" t="s">
        <v>102</v>
      </c>
      <c r="BG471" s="2" t="s">
        <v>102</v>
      </c>
      <c r="BH471" s="2" t="s">
        <v>102</v>
      </c>
      <c r="BI471" s="2" t="s">
        <v>102</v>
      </c>
      <c r="BJ471" s="2" t="s">
        <v>102</v>
      </c>
      <c r="BK471" s="2" t="s">
        <v>102</v>
      </c>
      <c r="BL471" s="2" t="s">
        <v>102</v>
      </c>
      <c r="BM471" s="2" t="s">
        <v>102</v>
      </c>
      <c r="BN471" s="2" t="s">
        <v>102</v>
      </c>
      <c r="BO471" s="2" t="s">
        <v>103</v>
      </c>
      <c r="BP471" s="2" t="s">
        <v>102</v>
      </c>
      <c r="BQ471" s="2" t="s">
        <v>102</v>
      </c>
      <c r="BR471" s="2" t="s">
        <v>102</v>
      </c>
      <c r="BS471" s="2" t="s">
        <v>102</v>
      </c>
      <c r="BT471" s="2" t="s">
        <v>102</v>
      </c>
      <c r="BU471" s="2" t="s">
        <v>103</v>
      </c>
      <c r="BV471" s="2" t="s">
        <v>102</v>
      </c>
      <c r="BW471" s="2" t="s">
        <v>102</v>
      </c>
      <c r="BX471" s="2" t="s">
        <v>102</v>
      </c>
      <c r="BY471" s="2" t="s">
        <v>102</v>
      </c>
      <c r="BZ471" s="2" t="s">
        <v>102</v>
      </c>
      <c r="CA471" s="2" t="s">
        <v>102</v>
      </c>
      <c r="CB471" s="2" t="s">
        <v>102</v>
      </c>
      <c r="CC471" s="2" t="s">
        <v>102</v>
      </c>
      <c r="CD471" s="2" t="s">
        <v>102</v>
      </c>
      <c r="CE471" s="2" t="s">
        <v>102</v>
      </c>
      <c r="CF471" s="2" t="s">
        <v>102</v>
      </c>
      <c r="CG471" s="2" t="s">
        <v>102</v>
      </c>
      <c r="CH471" s="2" t="s">
        <v>102</v>
      </c>
      <c r="CI471" s="2" t="s">
        <v>102</v>
      </c>
      <c r="CJ471" s="2" t="s">
        <v>102</v>
      </c>
      <c r="CK471" s="2" t="s">
        <v>102</v>
      </c>
      <c r="CL471" s="2" t="s">
        <v>102</v>
      </c>
      <c r="CM471" s="2" t="s">
        <v>102</v>
      </c>
      <c r="CN471" s="2" t="s">
        <v>102</v>
      </c>
      <c r="CO471" s="2" t="s">
        <v>102</v>
      </c>
      <c r="CP471" s="2" t="s">
        <v>102</v>
      </c>
      <c r="CQ471" s="2" t="s">
        <v>102</v>
      </c>
      <c r="CR471" s="2" t="s">
        <v>102</v>
      </c>
      <c r="CS471" s="2" t="s">
        <v>102</v>
      </c>
      <c r="CT471" s="2" t="s">
        <v>102</v>
      </c>
      <c r="CU471" s="2" t="s">
        <v>102</v>
      </c>
    </row>
    <row r="472" spans="1:99" x14ac:dyDescent="0.3">
      <c r="A472" s="2" t="s">
        <v>379</v>
      </c>
      <c r="B472" s="2">
        <v>161119</v>
      </c>
      <c r="C472" s="2" t="s">
        <v>5011</v>
      </c>
      <c r="D472" s="2" t="s">
        <v>792</v>
      </c>
      <c r="E472" s="2" t="s">
        <v>5012</v>
      </c>
      <c r="F472" s="2" t="s">
        <v>5013</v>
      </c>
      <c r="G472" s="2" t="s">
        <v>5014</v>
      </c>
      <c r="H472" s="2" t="s">
        <v>5015</v>
      </c>
      <c r="I472" s="2" t="s">
        <v>1254</v>
      </c>
      <c r="K472" s="2" t="s">
        <v>520</v>
      </c>
      <c r="L472" s="2">
        <v>11950</v>
      </c>
      <c r="M472" s="2" t="s">
        <v>5016</v>
      </c>
      <c r="N472" s="2" t="s">
        <v>5017</v>
      </c>
      <c r="U472" s="2" t="s">
        <v>798</v>
      </c>
      <c r="V472" s="3">
        <v>40995</v>
      </c>
      <c r="W472" s="3">
        <v>41360</v>
      </c>
      <c r="X472" s="4">
        <v>41183</v>
      </c>
      <c r="Y472" s="2" t="s">
        <v>103</v>
      </c>
      <c r="Z472" s="2" t="s">
        <v>5018</v>
      </c>
      <c r="AA472" s="2" t="s">
        <v>102</v>
      </c>
      <c r="AB472" s="2" t="s">
        <v>102</v>
      </c>
      <c r="AD472" s="2" t="s">
        <v>102</v>
      </c>
      <c r="AF472" s="2" t="s">
        <v>102</v>
      </c>
      <c r="AG472" s="2" t="s">
        <v>103</v>
      </c>
      <c r="AH472" s="2" t="s">
        <v>102</v>
      </c>
      <c r="AI472" s="2" t="s">
        <v>108</v>
      </c>
      <c r="AL472" s="2" t="s">
        <v>520</v>
      </c>
      <c r="AM472" s="2" t="s">
        <v>102</v>
      </c>
      <c r="AN472" s="2" t="s">
        <v>102</v>
      </c>
      <c r="AO472" s="2" t="s">
        <v>102</v>
      </c>
      <c r="AP472" s="2" t="s">
        <v>102</v>
      </c>
      <c r="AQ472" s="2" t="s">
        <v>102</v>
      </c>
      <c r="AR472" s="2" t="s">
        <v>102</v>
      </c>
      <c r="AS472" s="2" t="s">
        <v>102</v>
      </c>
      <c r="AT472" s="2" t="s">
        <v>102</v>
      </c>
      <c r="AU472" s="2" t="s">
        <v>102</v>
      </c>
      <c r="AV472" s="2" t="s">
        <v>102</v>
      </c>
      <c r="AW472" s="2" t="s">
        <v>102</v>
      </c>
      <c r="AX472" s="2" t="s">
        <v>102</v>
      </c>
      <c r="AY472" s="2" t="s">
        <v>102</v>
      </c>
      <c r="AZ472" s="2" t="s">
        <v>102</v>
      </c>
      <c r="BB472" s="2" t="s">
        <v>102</v>
      </c>
      <c r="BD472" s="2" t="s">
        <v>102</v>
      </c>
      <c r="BE472" s="2" t="s">
        <v>102</v>
      </c>
      <c r="BF472" s="2" t="s">
        <v>102</v>
      </c>
      <c r="BG472" s="2" t="s">
        <v>102</v>
      </c>
      <c r="BH472" s="2" t="s">
        <v>102</v>
      </c>
      <c r="BI472" s="2" t="s">
        <v>102</v>
      </c>
      <c r="BJ472" s="2" t="s">
        <v>102</v>
      </c>
      <c r="BK472" s="2" t="s">
        <v>102</v>
      </c>
      <c r="BL472" s="2" t="s">
        <v>102</v>
      </c>
      <c r="BM472" s="2" t="s">
        <v>102</v>
      </c>
      <c r="BN472" s="2" t="s">
        <v>102</v>
      </c>
      <c r="BO472" s="2" t="s">
        <v>102</v>
      </c>
      <c r="BP472" s="2" t="s">
        <v>102</v>
      </c>
      <c r="BQ472" s="2" t="s">
        <v>102</v>
      </c>
      <c r="BR472" s="2" t="s">
        <v>102</v>
      </c>
      <c r="BS472" s="2" t="s">
        <v>102</v>
      </c>
      <c r="BT472" s="2" t="s">
        <v>102</v>
      </c>
      <c r="BU472" s="2" t="s">
        <v>103</v>
      </c>
      <c r="BV472" s="2" t="s">
        <v>102</v>
      </c>
      <c r="BW472" s="2" t="s">
        <v>102</v>
      </c>
      <c r="BX472" s="2" t="s">
        <v>102</v>
      </c>
      <c r="BY472" s="2" t="s">
        <v>102</v>
      </c>
      <c r="BZ472" s="2" t="s">
        <v>102</v>
      </c>
      <c r="CA472" s="2" t="s">
        <v>102</v>
      </c>
      <c r="CB472" s="2" t="s">
        <v>102</v>
      </c>
      <c r="CC472" s="2" t="s">
        <v>102</v>
      </c>
      <c r="CD472" s="2" t="s">
        <v>102</v>
      </c>
      <c r="CE472" s="2" t="s">
        <v>102</v>
      </c>
      <c r="CF472" s="2" t="s">
        <v>102</v>
      </c>
      <c r="CG472" s="2" t="s">
        <v>102</v>
      </c>
      <c r="CH472" s="2" t="s">
        <v>102</v>
      </c>
      <c r="CI472" s="2" t="s">
        <v>102</v>
      </c>
      <c r="CJ472" s="2" t="s">
        <v>102</v>
      </c>
      <c r="CK472" s="2" t="s">
        <v>102</v>
      </c>
      <c r="CL472" s="2" t="s">
        <v>102</v>
      </c>
      <c r="CM472" s="2" t="s">
        <v>102</v>
      </c>
      <c r="CN472" s="2" t="s">
        <v>102</v>
      </c>
      <c r="CO472" s="2" t="s">
        <v>102</v>
      </c>
      <c r="CP472" s="2" t="s">
        <v>102</v>
      </c>
      <c r="CQ472" s="2" t="s">
        <v>102</v>
      </c>
      <c r="CR472" s="2" t="s">
        <v>102</v>
      </c>
      <c r="CS472" s="2" t="s">
        <v>102</v>
      </c>
      <c r="CT472" s="2" t="s">
        <v>102</v>
      </c>
      <c r="CU472" s="2" t="s">
        <v>102</v>
      </c>
    </row>
    <row r="473" spans="1:99" x14ac:dyDescent="0.3">
      <c r="A473" s="2" t="s">
        <v>379</v>
      </c>
      <c r="B473" s="2">
        <v>161127</v>
      </c>
      <c r="C473" s="2" t="s">
        <v>9902</v>
      </c>
      <c r="D473" s="2" t="s">
        <v>792</v>
      </c>
      <c r="E473" s="2" t="s">
        <v>9903</v>
      </c>
      <c r="F473" s="2" t="s">
        <v>9904</v>
      </c>
      <c r="G473" s="2" t="s">
        <v>9904</v>
      </c>
      <c r="H473" s="2" t="s">
        <v>9905</v>
      </c>
      <c r="I473" s="2" t="s">
        <v>9906</v>
      </c>
      <c r="K473" s="2" t="s">
        <v>977</v>
      </c>
      <c r="M473" s="2" t="s">
        <v>9907</v>
      </c>
      <c r="N473" s="2" t="s">
        <v>9908</v>
      </c>
      <c r="O473" s="2" t="s">
        <v>9904</v>
      </c>
      <c r="P473" s="2" t="s">
        <v>9909</v>
      </c>
      <c r="Q473" s="2" t="s">
        <v>9906</v>
      </c>
      <c r="S473" s="2" t="s">
        <v>977</v>
      </c>
      <c r="U473" s="2" t="s">
        <v>798</v>
      </c>
      <c r="V473" s="3">
        <v>40998</v>
      </c>
      <c r="W473" s="3">
        <v>41359</v>
      </c>
      <c r="X473" s="4">
        <v>41183</v>
      </c>
      <c r="Y473" s="2" t="s">
        <v>103</v>
      </c>
      <c r="Z473" s="2" t="s">
        <v>9910</v>
      </c>
      <c r="AA473" s="2" t="s">
        <v>103</v>
      </c>
      <c r="AB473" s="2" t="s">
        <v>102</v>
      </c>
      <c r="AD473" s="2" t="s">
        <v>102</v>
      </c>
      <c r="AF473" s="2" t="s">
        <v>102</v>
      </c>
      <c r="AG473" s="2" t="s">
        <v>103</v>
      </c>
      <c r="AH473" s="2" t="s">
        <v>102</v>
      </c>
      <c r="AI473" s="2" t="s">
        <v>218</v>
      </c>
      <c r="AJ473" s="2" t="s">
        <v>843</v>
      </c>
      <c r="AL473" s="2" t="s">
        <v>1074</v>
      </c>
      <c r="AM473" s="2" t="s">
        <v>102</v>
      </c>
      <c r="AN473" s="2" t="s">
        <v>102</v>
      </c>
      <c r="AO473" s="2" t="s">
        <v>102</v>
      </c>
      <c r="AP473" s="2" t="s">
        <v>102</v>
      </c>
      <c r="AQ473" s="2" t="s">
        <v>102</v>
      </c>
      <c r="AR473" s="2" t="s">
        <v>102</v>
      </c>
      <c r="AS473" s="2" t="s">
        <v>102</v>
      </c>
      <c r="AT473" s="2" t="s">
        <v>102</v>
      </c>
      <c r="AU473" s="2" t="s">
        <v>102</v>
      </c>
      <c r="AV473" s="2" t="s">
        <v>102</v>
      </c>
      <c r="AW473" s="2" t="s">
        <v>102</v>
      </c>
      <c r="AX473" s="2" t="s">
        <v>102</v>
      </c>
      <c r="AY473" s="2" t="s">
        <v>102</v>
      </c>
      <c r="AZ473" s="2" t="s">
        <v>102</v>
      </c>
      <c r="BB473" s="2" t="s">
        <v>102</v>
      </c>
      <c r="BD473" s="2" t="s">
        <v>102</v>
      </c>
      <c r="BE473" s="2" t="s">
        <v>103</v>
      </c>
      <c r="BF473" s="2" t="s">
        <v>103</v>
      </c>
      <c r="BG473" s="2" t="s">
        <v>102</v>
      </c>
      <c r="BH473" s="2" t="s">
        <v>102</v>
      </c>
      <c r="BI473" s="2" t="s">
        <v>102</v>
      </c>
      <c r="BJ473" s="2" t="s">
        <v>102</v>
      </c>
      <c r="BK473" s="2" t="s">
        <v>102</v>
      </c>
      <c r="BL473" s="2" t="s">
        <v>102</v>
      </c>
      <c r="BM473" s="2" t="s">
        <v>102</v>
      </c>
      <c r="BN473" s="2" t="s">
        <v>102</v>
      </c>
      <c r="BO473" s="2" t="s">
        <v>102</v>
      </c>
      <c r="BP473" s="2" t="s">
        <v>102</v>
      </c>
      <c r="BQ473" s="2" t="s">
        <v>102</v>
      </c>
      <c r="BR473" s="2" t="s">
        <v>102</v>
      </c>
      <c r="BS473" s="2" t="s">
        <v>102</v>
      </c>
      <c r="BT473" s="2" t="s">
        <v>103</v>
      </c>
      <c r="BU473" s="2" t="s">
        <v>103</v>
      </c>
      <c r="BV473" s="2" t="s">
        <v>102</v>
      </c>
      <c r="BW473" s="2" t="s">
        <v>102</v>
      </c>
      <c r="BX473" s="2" t="s">
        <v>102</v>
      </c>
      <c r="BY473" s="2" t="s">
        <v>102</v>
      </c>
      <c r="BZ473" s="2" t="s">
        <v>102</v>
      </c>
      <c r="CA473" s="2" t="s">
        <v>102</v>
      </c>
      <c r="CB473" s="2" t="s">
        <v>102</v>
      </c>
      <c r="CC473" s="2" t="s">
        <v>102</v>
      </c>
      <c r="CD473" s="2" t="s">
        <v>102</v>
      </c>
      <c r="CE473" s="2" t="s">
        <v>102</v>
      </c>
      <c r="CF473" s="2" t="s">
        <v>102</v>
      </c>
      <c r="CG473" s="2" t="s">
        <v>102</v>
      </c>
      <c r="CH473" s="2" t="s">
        <v>102</v>
      </c>
      <c r="CI473" s="2" t="s">
        <v>102</v>
      </c>
      <c r="CJ473" s="2" t="s">
        <v>102</v>
      </c>
      <c r="CK473" s="2" t="s">
        <v>102</v>
      </c>
      <c r="CL473" s="2" t="s">
        <v>102</v>
      </c>
      <c r="CM473" s="2" t="s">
        <v>102</v>
      </c>
      <c r="CN473" s="2" t="s">
        <v>102</v>
      </c>
      <c r="CO473" s="2" t="s">
        <v>102</v>
      </c>
      <c r="CP473" s="2" t="s">
        <v>102</v>
      </c>
      <c r="CQ473" s="2" t="s">
        <v>102</v>
      </c>
      <c r="CR473" s="2" t="s">
        <v>102</v>
      </c>
      <c r="CS473" s="2" t="s">
        <v>102</v>
      </c>
      <c r="CT473" s="2" t="s">
        <v>102</v>
      </c>
      <c r="CU473" s="2" t="s">
        <v>102</v>
      </c>
    </row>
    <row r="474" spans="1:99" x14ac:dyDescent="0.3">
      <c r="A474" s="2" t="s">
        <v>112</v>
      </c>
      <c r="B474" s="2">
        <v>161130</v>
      </c>
      <c r="C474" s="2" t="s">
        <v>9343</v>
      </c>
      <c r="D474" s="2" t="s">
        <v>792</v>
      </c>
      <c r="E474" s="2" t="s">
        <v>9344</v>
      </c>
      <c r="F474" s="2" t="s">
        <v>9344</v>
      </c>
      <c r="G474" s="2" t="s">
        <v>552</v>
      </c>
      <c r="H474" s="2" t="s">
        <v>9345</v>
      </c>
      <c r="I474" s="2" t="s">
        <v>211</v>
      </c>
      <c r="J474" s="2" t="s">
        <v>134</v>
      </c>
      <c r="K474" s="2" t="s">
        <v>101</v>
      </c>
      <c r="L474" s="2" t="s">
        <v>9346</v>
      </c>
      <c r="M474" s="2" t="s">
        <v>9347</v>
      </c>
      <c r="N474" s="2" t="s">
        <v>9348</v>
      </c>
      <c r="U474" s="2" t="s">
        <v>798</v>
      </c>
      <c r="V474" s="3">
        <v>40998</v>
      </c>
      <c r="W474" s="3">
        <v>41360</v>
      </c>
      <c r="X474" s="4">
        <v>41183</v>
      </c>
      <c r="Y474" s="2" t="s">
        <v>103</v>
      </c>
      <c r="Z474" s="2" t="s">
        <v>9349</v>
      </c>
      <c r="AA474" s="2" t="s">
        <v>102</v>
      </c>
      <c r="AB474" s="2" t="s">
        <v>102</v>
      </c>
      <c r="AD474" s="2" t="s">
        <v>103</v>
      </c>
      <c r="AF474" s="2" t="s">
        <v>103</v>
      </c>
      <c r="AG474" s="2" t="s">
        <v>102</v>
      </c>
      <c r="AH474" s="2" t="s">
        <v>102</v>
      </c>
      <c r="AI474" s="2" t="s">
        <v>104</v>
      </c>
      <c r="AK474" s="2" t="s">
        <v>105</v>
      </c>
      <c r="AL474" s="2" t="s">
        <v>101</v>
      </c>
      <c r="AM474" s="2" t="s">
        <v>102</v>
      </c>
      <c r="AN474" s="2" t="s">
        <v>102</v>
      </c>
      <c r="AO474" s="2" t="s">
        <v>102</v>
      </c>
      <c r="AP474" s="2" t="s">
        <v>102</v>
      </c>
      <c r="AQ474" s="2" t="s">
        <v>102</v>
      </c>
      <c r="AR474" s="2" t="s">
        <v>102</v>
      </c>
      <c r="AS474" s="2" t="s">
        <v>102</v>
      </c>
      <c r="AT474" s="2" t="s">
        <v>102</v>
      </c>
      <c r="AU474" s="2" t="s">
        <v>102</v>
      </c>
      <c r="AV474" s="2" t="s">
        <v>102</v>
      </c>
      <c r="AW474" s="2" t="s">
        <v>102</v>
      </c>
      <c r="AX474" s="2" t="s">
        <v>102</v>
      </c>
      <c r="AY474" s="2" t="s">
        <v>102</v>
      </c>
      <c r="AZ474" s="2" t="s">
        <v>102</v>
      </c>
      <c r="BB474" s="2" t="s">
        <v>102</v>
      </c>
      <c r="BD474" s="2" t="s">
        <v>102</v>
      </c>
      <c r="BE474" s="2" t="s">
        <v>102</v>
      </c>
      <c r="BF474" s="2" t="s">
        <v>103</v>
      </c>
      <c r="BG474" s="2" t="s">
        <v>102</v>
      </c>
      <c r="BH474" s="2" t="s">
        <v>102</v>
      </c>
      <c r="BI474" s="2" t="s">
        <v>102</v>
      </c>
      <c r="BJ474" s="2" t="s">
        <v>102</v>
      </c>
      <c r="BK474" s="2" t="s">
        <v>102</v>
      </c>
      <c r="BL474" s="2" t="s">
        <v>102</v>
      </c>
      <c r="BM474" s="2" t="s">
        <v>102</v>
      </c>
      <c r="BN474" s="2" t="s">
        <v>102</v>
      </c>
      <c r="BO474" s="2" t="s">
        <v>102</v>
      </c>
      <c r="BP474" s="2" t="s">
        <v>102</v>
      </c>
      <c r="BQ474" s="2" t="s">
        <v>102</v>
      </c>
      <c r="BR474" s="2" t="s">
        <v>102</v>
      </c>
      <c r="BS474" s="2" t="s">
        <v>102</v>
      </c>
      <c r="BT474" s="2" t="s">
        <v>103</v>
      </c>
      <c r="BU474" s="2" t="s">
        <v>103</v>
      </c>
      <c r="BV474" s="2" t="s">
        <v>102</v>
      </c>
      <c r="BW474" s="2" t="s">
        <v>103</v>
      </c>
      <c r="BX474" s="2" t="s">
        <v>102</v>
      </c>
      <c r="BY474" s="2" t="s">
        <v>102</v>
      </c>
      <c r="BZ474" s="2" t="s">
        <v>102</v>
      </c>
      <c r="CA474" s="2" t="s">
        <v>102</v>
      </c>
      <c r="CB474" s="2" t="s">
        <v>102</v>
      </c>
      <c r="CC474" s="2" t="s">
        <v>102</v>
      </c>
      <c r="CD474" s="2" t="s">
        <v>102</v>
      </c>
      <c r="CE474" s="2" t="s">
        <v>102</v>
      </c>
      <c r="CF474" s="2" t="s">
        <v>102</v>
      </c>
      <c r="CG474" s="2" t="s">
        <v>103</v>
      </c>
      <c r="CH474" s="2" t="s">
        <v>102</v>
      </c>
      <c r="CI474" s="2" t="s">
        <v>102</v>
      </c>
      <c r="CJ474" s="2" t="s">
        <v>102</v>
      </c>
      <c r="CK474" s="2" t="s">
        <v>102</v>
      </c>
      <c r="CL474" s="2" t="s">
        <v>102</v>
      </c>
      <c r="CM474" s="2" t="s">
        <v>102</v>
      </c>
      <c r="CN474" s="2" t="s">
        <v>102</v>
      </c>
      <c r="CO474" s="2" t="s">
        <v>102</v>
      </c>
      <c r="CP474" s="2" t="s">
        <v>102</v>
      </c>
      <c r="CQ474" s="2" t="s">
        <v>102</v>
      </c>
      <c r="CR474" s="2" t="s">
        <v>102</v>
      </c>
      <c r="CS474" s="2" t="s">
        <v>102</v>
      </c>
      <c r="CT474" s="2" t="s">
        <v>102</v>
      </c>
      <c r="CU474" s="2" t="s">
        <v>102</v>
      </c>
    </row>
    <row r="475" spans="1:99" x14ac:dyDescent="0.3">
      <c r="A475" s="2" t="s">
        <v>239</v>
      </c>
      <c r="B475" s="2">
        <v>161133</v>
      </c>
      <c r="C475" s="2" t="s">
        <v>2817</v>
      </c>
      <c r="D475" s="2" t="s">
        <v>792</v>
      </c>
      <c r="E475" s="2" t="s">
        <v>2818</v>
      </c>
      <c r="F475" s="2" t="s">
        <v>2818</v>
      </c>
      <c r="G475" s="2" t="s">
        <v>2819</v>
      </c>
      <c r="I475" s="2" t="s">
        <v>494</v>
      </c>
      <c r="J475" s="2" t="s">
        <v>201</v>
      </c>
      <c r="K475" s="2" t="s">
        <v>101</v>
      </c>
      <c r="L475" s="2">
        <v>33418</v>
      </c>
      <c r="M475" s="2" t="s">
        <v>2814</v>
      </c>
      <c r="N475" s="2" t="s">
        <v>2815</v>
      </c>
      <c r="U475" s="2" t="s">
        <v>798</v>
      </c>
      <c r="V475" s="3">
        <v>40967</v>
      </c>
      <c r="W475" s="3">
        <v>41313</v>
      </c>
      <c r="X475" s="4">
        <v>41183</v>
      </c>
      <c r="Y475" s="2" t="s">
        <v>103</v>
      </c>
      <c r="Z475" s="2" t="s">
        <v>2816</v>
      </c>
      <c r="AA475" s="2" t="s">
        <v>102</v>
      </c>
      <c r="AB475" s="2" t="s">
        <v>102</v>
      </c>
      <c r="AD475" s="2" t="s">
        <v>102</v>
      </c>
      <c r="AF475" s="2" t="s">
        <v>102</v>
      </c>
      <c r="AG475" s="2" t="s">
        <v>103</v>
      </c>
      <c r="AH475" s="2" t="s">
        <v>102</v>
      </c>
      <c r="AI475" s="2" t="s">
        <v>108</v>
      </c>
      <c r="AK475" s="2" t="s">
        <v>201</v>
      </c>
      <c r="AL475" s="2" t="s">
        <v>101</v>
      </c>
      <c r="AM475" s="2" t="s">
        <v>102</v>
      </c>
      <c r="AN475" s="2" t="s">
        <v>102</v>
      </c>
      <c r="AO475" s="2" t="s">
        <v>102</v>
      </c>
      <c r="AP475" s="2" t="s">
        <v>102</v>
      </c>
      <c r="AQ475" s="2" t="s">
        <v>102</v>
      </c>
      <c r="AR475" s="2" t="s">
        <v>102</v>
      </c>
      <c r="AS475" s="2" t="s">
        <v>102</v>
      </c>
      <c r="AT475" s="2" t="s">
        <v>102</v>
      </c>
      <c r="AU475" s="2" t="s">
        <v>102</v>
      </c>
      <c r="AV475" s="2" t="s">
        <v>102</v>
      </c>
      <c r="AW475" s="2" t="s">
        <v>102</v>
      </c>
      <c r="AX475" s="2" t="s">
        <v>102</v>
      </c>
      <c r="AY475" s="2" t="s">
        <v>102</v>
      </c>
      <c r="AZ475" s="2" t="s">
        <v>102</v>
      </c>
      <c r="BB475" s="2" t="s">
        <v>102</v>
      </c>
      <c r="BD475" s="2" t="s">
        <v>102</v>
      </c>
      <c r="BE475" s="2" t="s">
        <v>102</v>
      </c>
      <c r="BF475" s="2" t="s">
        <v>103</v>
      </c>
      <c r="BG475" s="2" t="s">
        <v>102</v>
      </c>
      <c r="BH475" s="2" t="s">
        <v>102</v>
      </c>
      <c r="BI475" s="2" t="s">
        <v>102</v>
      </c>
      <c r="BJ475" s="2" t="s">
        <v>102</v>
      </c>
      <c r="BK475" s="2" t="s">
        <v>102</v>
      </c>
      <c r="BL475" s="2" t="s">
        <v>102</v>
      </c>
      <c r="BM475" s="2" t="s">
        <v>102</v>
      </c>
      <c r="BN475" s="2" t="s">
        <v>102</v>
      </c>
      <c r="BO475" s="2" t="s">
        <v>102</v>
      </c>
      <c r="BP475" s="2" t="s">
        <v>102</v>
      </c>
      <c r="BQ475" s="2" t="s">
        <v>102</v>
      </c>
      <c r="BR475" s="2" t="s">
        <v>103</v>
      </c>
      <c r="BS475" s="2" t="s">
        <v>102</v>
      </c>
      <c r="BT475" s="2" t="s">
        <v>103</v>
      </c>
      <c r="BU475" s="2" t="s">
        <v>103</v>
      </c>
      <c r="BV475" s="2" t="s">
        <v>103</v>
      </c>
      <c r="BW475" s="2" t="s">
        <v>102</v>
      </c>
      <c r="BX475" s="2" t="s">
        <v>102</v>
      </c>
      <c r="BY475" s="2" t="s">
        <v>102</v>
      </c>
      <c r="BZ475" s="2" t="s">
        <v>102</v>
      </c>
      <c r="CA475" s="2" t="s">
        <v>102</v>
      </c>
      <c r="CB475" s="2" t="s">
        <v>102</v>
      </c>
      <c r="CC475" s="2" t="s">
        <v>102</v>
      </c>
      <c r="CD475" s="2" t="s">
        <v>102</v>
      </c>
      <c r="CE475" s="2" t="s">
        <v>102</v>
      </c>
      <c r="CF475" s="2" t="s">
        <v>102</v>
      </c>
      <c r="CG475" s="2" t="s">
        <v>102</v>
      </c>
      <c r="CH475" s="2" t="s">
        <v>102</v>
      </c>
      <c r="CI475" s="2" t="s">
        <v>102</v>
      </c>
      <c r="CJ475" s="2" t="s">
        <v>102</v>
      </c>
      <c r="CK475" s="2" t="s">
        <v>102</v>
      </c>
      <c r="CL475" s="2" t="s">
        <v>102</v>
      </c>
      <c r="CM475" s="2" t="s">
        <v>102</v>
      </c>
      <c r="CN475" s="2" t="s">
        <v>102</v>
      </c>
      <c r="CO475" s="2" t="s">
        <v>102</v>
      </c>
      <c r="CP475" s="2" t="s">
        <v>102</v>
      </c>
      <c r="CQ475" s="2" t="s">
        <v>102</v>
      </c>
      <c r="CR475" s="2" t="s">
        <v>102</v>
      </c>
      <c r="CS475" s="2" t="s">
        <v>102</v>
      </c>
      <c r="CT475" s="2" t="s">
        <v>102</v>
      </c>
      <c r="CU475" s="2" t="s">
        <v>102</v>
      </c>
    </row>
    <row r="476" spans="1:99" x14ac:dyDescent="0.3">
      <c r="A476" s="2" t="s">
        <v>379</v>
      </c>
      <c r="B476" s="2">
        <v>161134</v>
      </c>
      <c r="C476" s="2" t="s">
        <v>2804</v>
      </c>
      <c r="D476" s="2" t="s">
        <v>792</v>
      </c>
      <c r="E476" s="2" t="s">
        <v>2805</v>
      </c>
      <c r="F476" s="2" t="s">
        <v>2805</v>
      </c>
      <c r="G476" s="2" t="s">
        <v>1467</v>
      </c>
      <c r="H476" s="2" t="s">
        <v>889</v>
      </c>
      <c r="I476" s="2" t="s">
        <v>692</v>
      </c>
      <c r="K476" s="2" t="s">
        <v>693</v>
      </c>
      <c r="L476" s="2" t="s">
        <v>1854</v>
      </c>
      <c r="M476" s="2" t="s">
        <v>2806</v>
      </c>
      <c r="N476" s="2" t="s">
        <v>1469</v>
      </c>
      <c r="U476" s="2" t="s">
        <v>798</v>
      </c>
      <c r="V476" s="3">
        <v>40967</v>
      </c>
      <c r="W476" s="3">
        <v>41360</v>
      </c>
      <c r="X476" s="4">
        <v>41183</v>
      </c>
      <c r="Y476" s="2" t="s">
        <v>103</v>
      </c>
      <c r="Z476" s="2" t="s">
        <v>2803</v>
      </c>
      <c r="AA476" s="2" t="s">
        <v>102</v>
      </c>
      <c r="AB476" s="2" t="s">
        <v>102</v>
      </c>
      <c r="AD476" s="2" t="s">
        <v>102</v>
      </c>
      <c r="AF476" s="2" t="s">
        <v>102</v>
      </c>
      <c r="AG476" s="2" t="s">
        <v>103</v>
      </c>
      <c r="AH476" s="2" t="s">
        <v>102</v>
      </c>
      <c r="AI476" s="2" t="s">
        <v>108</v>
      </c>
      <c r="AL476" s="2" t="s">
        <v>693</v>
      </c>
      <c r="AM476" s="2" t="s">
        <v>102</v>
      </c>
      <c r="AN476" s="2" t="s">
        <v>102</v>
      </c>
      <c r="AO476" s="2" t="s">
        <v>102</v>
      </c>
      <c r="AP476" s="2" t="s">
        <v>102</v>
      </c>
      <c r="AQ476" s="2" t="s">
        <v>102</v>
      </c>
      <c r="AR476" s="2" t="s">
        <v>102</v>
      </c>
      <c r="AS476" s="2" t="s">
        <v>102</v>
      </c>
      <c r="AT476" s="2" t="s">
        <v>102</v>
      </c>
      <c r="AU476" s="2" t="s">
        <v>102</v>
      </c>
      <c r="AV476" s="2" t="s">
        <v>102</v>
      </c>
      <c r="AW476" s="2" t="s">
        <v>102</v>
      </c>
      <c r="AX476" s="2" t="s">
        <v>102</v>
      </c>
      <c r="AY476" s="2" t="s">
        <v>102</v>
      </c>
      <c r="AZ476" s="2" t="s">
        <v>102</v>
      </c>
      <c r="BB476" s="2" t="s">
        <v>102</v>
      </c>
      <c r="BD476" s="2" t="s">
        <v>102</v>
      </c>
      <c r="BE476" s="2" t="s">
        <v>102</v>
      </c>
      <c r="BF476" s="2" t="s">
        <v>103</v>
      </c>
      <c r="BG476" s="2" t="s">
        <v>102</v>
      </c>
      <c r="BH476" s="2" t="s">
        <v>102</v>
      </c>
      <c r="BI476" s="2" t="s">
        <v>102</v>
      </c>
      <c r="BJ476" s="2" t="s">
        <v>102</v>
      </c>
      <c r="BK476" s="2" t="s">
        <v>102</v>
      </c>
      <c r="BL476" s="2" t="s">
        <v>102</v>
      </c>
      <c r="BM476" s="2" t="s">
        <v>102</v>
      </c>
      <c r="BN476" s="2" t="s">
        <v>102</v>
      </c>
      <c r="BO476" s="2" t="s">
        <v>102</v>
      </c>
      <c r="BP476" s="2" t="s">
        <v>102</v>
      </c>
      <c r="BQ476" s="2" t="s">
        <v>102</v>
      </c>
      <c r="BR476" s="2" t="s">
        <v>102</v>
      </c>
      <c r="BS476" s="2" t="s">
        <v>102</v>
      </c>
      <c r="BT476" s="2" t="s">
        <v>103</v>
      </c>
      <c r="BU476" s="2" t="s">
        <v>103</v>
      </c>
      <c r="BV476" s="2" t="s">
        <v>102</v>
      </c>
      <c r="BW476" s="2" t="s">
        <v>102</v>
      </c>
      <c r="BX476" s="2" t="s">
        <v>102</v>
      </c>
      <c r="BY476" s="2" t="s">
        <v>102</v>
      </c>
      <c r="BZ476" s="2" t="s">
        <v>102</v>
      </c>
      <c r="CA476" s="2" t="s">
        <v>102</v>
      </c>
      <c r="CB476" s="2" t="s">
        <v>102</v>
      </c>
      <c r="CC476" s="2" t="s">
        <v>102</v>
      </c>
      <c r="CD476" s="2" t="s">
        <v>102</v>
      </c>
      <c r="CE476" s="2" t="s">
        <v>102</v>
      </c>
      <c r="CF476" s="2" t="s">
        <v>102</v>
      </c>
      <c r="CG476" s="2" t="s">
        <v>102</v>
      </c>
      <c r="CH476" s="2" t="s">
        <v>102</v>
      </c>
      <c r="CI476" s="2" t="s">
        <v>102</v>
      </c>
      <c r="CJ476" s="2" t="s">
        <v>102</v>
      </c>
      <c r="CK476" s="2" t="s">
        <v>102</v>
      </c>
      <c r="CL476" s="2" t="s">
        <v>102</v>
      </c>
      <c r="CM476" s="2" t="s">
        <v>102</v>
      </c>
      <c r="CN476" s="2" t="s">
        <v>102</v>
      </c>
      <c r="CO476" s="2" t="s">
        <v>102</v>
      </c>
      <c r="CP476" s="2" t="s">
        <v>102</v>
      </c>
      <c r="CQ476" s="2" t="s">
        <v>102</v>
      </c>
      <c r="CR476" s="2" t="s">
        <v>102</v>
      </c>
      <c r="CS476" s="2" t="s">
        <v>102</v>
      </c>
      <c r="CT476" s="2" t="s">
        <v>102</v>
      </c>
      <c r="CU476" s="2" t="s">
        <v>102</v>
      </c>
    </row>
    <row r="477" spans="1:99" x14ac:dyDescent="0.3">
      <c r="A477" s="2" t="s">
        <v>379</v>
      </c>
      <c r="B477" s="2">
        <v>161135</v>
      </c>
      <c r="C477" s="2" t="s">
        <v>2797</v>
      </c>
      <c r="D477" s="2" t="s">
        <v>792</v>
      </c>
      <c r="E477" s="2" t="s">
        <v>2798</v>
      </c>
      <c r="F477" s="2" t="s">
        <v>2798</v>
      </c>
      <c r="G477" s="2" t="s">
        <v>2799</v>
      </c>
      <c r="I477" s="2" t="s">
        <v>784</v>
      </c>
      <c r="K477" s="2" t="s">
        <v>785</v>
      </c>
      <c r="L477" s="2" t="s">
        <v>2800</v>
      </c>
      <c r="M477" s="2" t="s">
        <v>2801</v>
      </c>
      <c r="N477" s="2" t="s">
        <v>2802</v>
      </c>
      <c r="U477" s="2" t="s">
        <v>798</v>
      </c>
      <c r="V477" s="3">
        <v>40967</v>
      </c>
      <c r="W477" s="3">
        <v>41360</v>
      </c>
      <c r="X477" s="4">
        <v>41183</v>
      </c>
      <c r="Y477" s="2" t="s">
        <v>103</v>
      </c>
      <c r="Z477" s="2" t="s">
        <v>2803</v>
      </c>
      <c r="AA477" s="2" t="s">
        <v>103</v>
      </c>
      <c r="AB477" s="2" t="s">
        <v>102</v>
      </c>
      <c r="AD477" s="2" t="s">
        <v>102</v>
      </c>
      <c r="AF477" s="2" t="s">
        <v>102</v>
      </c>
      <c r="AG477" s="2" t="s">
        <v>103</v>
      </c>
      <c r="AH477" s="2" t="s">
        <v>102</v>
      </c>
      <c r="AI477" s="2" t="s">
        <v>108</v>
      </c>
      <c r="AL477" s="2" t="s">
        <v>785</v>
      </c>
      <c r="AM477" s="2" t="s">
        <v>102</v>
      </c>
      <c r="AN477" s="2" t="s">
        <v>102</v>
      </c>
      <c r="AO477" s="2" t="s">
        <v>102</v>
      </c>
      <c r="AP477" s="2" t="s">
        <v>102</v>
      </c>
      <c r="AQ477" s="2" t="s">
        <v>102</v>
      </c>
      <c r="AR477" s="2" t="s">
        <v>102</v>
      </c>
      <c r="AS477" s="2" t="s">
        <v>102</v>
      </c>
      <c r="AT477" s="2" t="s">
        <v>102</v>
      </c>
      <c r="AU477" s="2" t="s">
        <v>102</v>
      </c>
      <c r="AV477" s="2" t="s">
        <v>102</v>
      </c>
      <c r="AW477" s="2" t="s">
        <v>102</v>
      </c>
      <c r="AX477" s="2" t="s">
        <v>102</v>
      </c>
      <c r="AY477" s="2" t="s">
        <v>102</v>
      </c>
      <c r="AZ477" s="2" t="s">
        <v>102</v>
      </c>
      <c r="BB477" s="2" t="s">
        <v>102</v>
      </c>
      <c r="BD477" s="2" t="s">
        <v>102</v>
      </c>
      <c r="BE477" s="2" t="s">
        <v>102</v>
      </c>
      <c r="BF477" s="2" t="s">
        <v>103</v>
      </c>
      <c r="BG477" s="2" t="s">
        <v>102</v>
      </c>
      <c r="BH477" s="2" t="s">
        <v>102</v>
      </c>
      <c r="BI477" s="2" t="s">
        <v>102</v>
      </c>
      <c r="BJ477" s="2" t="s">
        <v>102</v>
      </c>
      <c r="BK477" s="2" t="s">
        <v>102</v>
      </c>
      <c r="BL477" s="2" t="s">
        <v>102</v>
      </c>
      <c r="BM477" s="2" t="s">
        <v>102</v>
      </c>
      <c r="BN477" s="2" t="s">
        <v>102</v>
      </c>
      <c r="BO477" s="2" t="s">
        <v>102</v>
      </c>
      <c r="BP477" s="2" t="s">
        <v>102</v>
      </c>
      <c r="BQ477" s="2" t="s">
        <v>102</v>
      </c>
      <c r="BR477" s="2" t="s">
        <v>102</v>
      </c>
      <c r="BS477" s="2" t="s">
        <v>102</v>
      </c>
      <c r="BT477" s="2" t="s">
        <v>103</v>
      </c>
      <c r="BU477" s="2" t="s">
        <v>103</v>
      </c>
      <c r="BV477" s="2" t="s">
        <v>102</v>
      </c>
      <c r="BW477" s="2" t="s">
        <v>102</v>
      </c>
      <c r="BX477" s="2" t="s">
        <v>102</v>
      </c>
      <c r="BY477" s="2" t="s">
        <v>102</v>
      </c>
      <c r="BZ477" s="2" t="s">
        <v>102</v>
      </c>
      <c r="CA477" s="2" t="s">
        <v>102</v>
      </c>
      <c r="CB477" s="2" t="s">
        <v>102</v>
      </c>
      <c r="CC477" s="2" t="s">
        <v>102</v>
      </c>
      <c r="CD477" s="2" t="s">
        <v>102</v>
      </c>
      <c r="CE477" s="2" t="s">
        <v>102</v>
      </c>
      <c r="CF477" s="2" t="s">
        <v>102</v>
      </c>
      <c r="CG477" s="2" t="s">
        <v>102</v>
      </c>
      <c r="CH477" s="2" t="s">
        <v>102</v>
      </c>
      <c r="CI477" s="2" t="s">
        <v>102</v>
      </c>
      <c r="CJ477" s="2" t="s">
        <v>102</v>
      </c>
      <c r="CK477" s="2" t="s">
        <v>102</v>
      </c>
      <c r="CL477" s="2" t="s">
        <v>102</v>
      </c>
      <c r="CM477" s="2" t="s">
        <v>102</v>
      </c>
      <c r="CN477" s="2" t="s">
        <v>102</v>
      </c>
      <c r="CO477" s="2" t="s">
        <v>102</v>
      </c>
      <c r="CP477" s="2" t="s">
        <v>102</v>
      </c>
      <c r="CQ477" s="2" t="s">
        <v>102</v>
      </c>
      <c r="CR477" s="2" t="s">
        <v>102</v>
      </c>
      <c r="CS477" s="2" t="s">
        <v>102</v>
      </c>
      <c r="CT477" s="2" t="s">
        <v>102</v>
      </c>
      <c r="CU477" s="2" t="s">
        <v>102</v>
      </c>
    </row>
    <row r="478" spans="1:99" x14ac:dyDescent="0.3">
      <c r="A478" s="2" t="s">
        <v>379</v>
      </c>
      <c r="B478" s="2">
        <v>161136</v>
      </c>
      <c r="C478" s="2" t="s">
        <v>3124</v>
      </c>
      <c r="D478" s="2" t="s">
        <v>792</v>
      </c>
      <c r="E478" s="2" t="s">
        <v>3125</v>
      </c>
      <c r="F478" s="2" t="s">
        <v>3125</v>
      </c>
      <c r="G478" s="2" t="s">
        <v>3126</v>
      </c>
      <c r="I478" s="2" t="s">
        <v>381</v>
      </c>
      <c r="K478" s="2" t="s">
        <v>382</v>
      </c>
      <c r="L478" s="2" t="s">
        <v>3127</v>
      </c>
      <c r="M478" s="2" t="s">
        <v>3128</v>
      </c>
      <c r="N478" s="2" t="s">
        <v>3129</v>
      </c>
      <c r="U478" s="2" t="s">
        <v>798</v>
      </c>
      <c r="V478" s="3">
        <v>40977</v>
      </c>
      <c r="W478" s="3">
        <v>41354</v>
      </c>
      <c r="X478" s="4">
        <v>41183</v>
      </c>
      <c r="Y478" s="2" t="s">
        <v>103</v>
      </c>
      <c r="Z478" s="2" t="s">
        <v>3130</v>
      </c>
      <c r="AA478" s="2" t="s">
        <v>102</v>
      </c>
      <c r="AB478" s="2" t="s">
        <v>102</v>
      </c>
      <c r="AD478" s="2" t="s">
        <v>102</v>
      </c>
      <c r="AF478" s="2" t="s">
        <v>102</v>
      </c>
      <c r="AG478" s="2" t="s">
        <v>103</v>
      </c>
      <c r="AH478" s="2" t="s">
        <v>102</v>
      </c>
      <c r="AI478" s="2" t="s">
        <v>279</v>
      </c>
      <c r="AL478" s="2" t="s">
        <v>382</v>
      </c>
      <c r="AM478" s="2" t="s">
        <v>102</v>
      </c>
      <c r="AN478" s="2" t="s">
        <v>102</v>
      </c>
      <c r="AO478" s="2" t="s">
        <v>102</v>
      </c>
      <c r="AP478" s="2" t="s">
        <v>102</v>
      </c>
      <c r="AQ478" s="2" t="s">
        <v>102</v>
      </c>
      <c r="AR478" s="2" t="s">
        <v>102</v>
      </c>
      <c r="AS478" s="2" t="s">
        <v>102</v>
      </c>
      <c r="AT478" s="2" t="s">
        <v>102</v>
      </c>
      <c r="AU478" s="2" t="s">
        <v>102</v>
      </c>
      <c r="AV478" s="2" t="s">
        <v>102</v>
      </c>
      <c r="AW478" s="2" t="s">
        <v>102</v>
      </c>
      <c r="AX478" s="2" t="s">
        <v>102</v>
      </c>
      <c r="AY478" s="2" t="s">
        <v>102</v>
      </c>
      <c r="AZ478" s="2" t="s">
        <v>102</v>
      </c>
      <c r="BB478" s="2" t="s">
        <v>102</v>
      </c>
      <c r="BD478" s="2" t="s">
        <v>102</v>
      </c>
      <c r="BE478" s="2" t="s">
        <v>102</v>
      </c>
      <c r="BF478" s="2" t="s">
        <v>103</v>
      </c>
      <c r="BG478" s="2" t="s">
        <v>102</v>
      </c>
      <c r="BH478" s="2" t="s">
        <v>102</v>
      </c>
      <c r="BI478" s="2" t="s">
        <v>102</v>
      </c>
      <c r="BJ478" s="2" t="s">
        <v>102</v>
      </c>
      <c r="BK478" s="2" t="s">
        <v>102</v>
      </c>
      <c r="BL478" s="2" t="s">
        <v>102</v>
      </c>
      <c r="BM478" s="2" t="s">
        <v>102</v>
      </c>
      <c r="BN478" s="2" t="s">
        <v>102</v>
      </c>
      <c r="BO478" s="2" t="s">
        <v>102</v>
      </c>
      <c r="BP478" s="2" t="s">
        <v>102</v>
      </c>
      <c r="BQ478" s="2" t="s">
        <v>102</v>
      </c>
      <c r="BR478" s="2" t="s">
        <v>102</v>
      </c>
      <c r="BS478" s="2" t="s">
        <v>102</v>
      </c>
      <c r="BT478" s="2" t="s">
        <v>103</v>
      </c>
      <c r="BU478" s="2" t="s">
        <v>103</v>
      </c>
      <c r="BV478" s="2" t="s">
        <v>102</v>
      </c>
      <c r="BW478" s="2" t="s">
        <v>102</v>
      </c>
      <c r="BX478" s="2" t="s">
        <v>102</v>
      </c>
      <c r="BY478" s="2" t="s">
        <v>102</v>
      </c>
      <c r="BZ478" s="2" t="s">
        <v>102</v>
      </c>
      <c r="CA478" s="2" t="s">
        <v>102</v>
      </c>
      <c r="CB478" s="2" t="s">
        <v>102</v>
      </c>
      <c r="CC478" s="2" t="s">
        <v>102</v>
      </c>
      <c r="CD478" s="2" t="s">
        <v>102</v>
      </c>
      <c r="CE478" s="2" t="s">
        <v>102</v>
      </c>
      <c r="CF478" s="2" t="s">
        <v>102</v>
      </c>
      <c r="CG478" s="2" t="s">
        <v>102</v>
      </c>
      <c r="CH478" s="2" t="s">
        <v>102</v>
      </c>
      <c r="CI478" s="2" t="s">
        <v>102</v>
      </c>
      <c r="CJ478" s="2" t="s">
        <v>102</v>
      </c>
      <c r="CK478" s="2" t="s">
        <v>102</v>
      </c>
      <c r="CL478" s="2" t="s">
        <v>102</v>
      </c>
      <c r="CM478" s="2" t="s">
        <v>102</v>
      </c>
      <c r="CN478" s="2" t="s">
        <v>102</v>
      </c>
      <c r="CO478" s="2" t="s">
        <v>102</v>
      </c>
      <c r="CP478" s="2" t="s">
        <v>102</v>
      </c>
      <c r="CQ478" s="2" t="s">
        <v>102</v>
      </c>
      <c r="CR478" s="2" t="s">
        <v>102</v>
      </c>
      <c r="CS478" s="2" t="s">
        <v>102</v>
      </c>
      <c r="CT478" s="2" t="s">
        <v>102</v>
      </c>
      <c r="CU478" s="2" t="s">
        <v>102</v>
      </c>
    </row>
    <row r="479" spans="1:99" x14ac:dyDescent="0.3">
      <c r="A479" s="2" t="s">
        <v>379</v>
      </c>
      <c r="B479" s="2">
        <v>161138</v>
      </c>
      <c r="C479" s="2" t="s">
        <v>11411</v>
      </c>
      <c r="D479" s="2" t="s">
        <v>792</v>
      </c>
      <c r="E479" s="2" t="s">
        <v>11412</v>
      </c>
      <c r="F479" s="2" t="s">
        <v>11412</v>
      </c>
      <c r="G479" s="2" t="s">
        <v>897</v>
      </c>
      <c r="I479" s="2" t="s">
        <v>381</v>
      </c>
      <c r="K479" s="2" t="s">
        <v>382</v>
      </c>
      <c r="L479" s="2" t="s">
        <v>1880</v>
      </c>
      <c r="M479" s="2" t="s">
        <v>11413</v>
      </c>
      <c r="N479" s="2" t="s">
        <v>2312</v>
      </c>
      <c r="U479" s="2" t="s">
        <v>798</v>
      </c>
      <c r="V479" s="3">
        <v>40998</v>
      </c>
      <c r="W479" s="3">
        <v>41444</v>
      </c>
      <c r="X479" s="4">
        <v>41183</v>
      </c>
      <c r="Y479" s="2" t="s">
        <v>102</v>
      </c>
      <c r="AA479" s="2" t="s">
        <v>103</v>
      </c>
      <c r="AB479" s="2" t="s">
        <v>102</v>
      </c>
      <c r="AD479" s="2" t="s">
        <v>102</v>
      </c>
      <c r="AF479" s="2" t="s">
        <v>102</v>
      </c>
      <c r="AG479" s="2" t="s">
        <v>103</v>
      </c>
      <c r="AH479" s="2" t="s">
        <v>102</v>
      </c>
      <c r="AI479" s="2" t="s">
        <v>279</v>
      </c>
      <c r="AL479" s="2" t="s">
        <v>382</v>
      </c>
      <c r="AM479" s="2" t="s">
        <v>102</v>
      </c>
      <c r="AN479" s="2" t="s">
        <v>102</v>
      </c>
      <c r="AO479" s="2" t="s">
        <v>103</v>
      </c>
      <c r="AP479" s="2" t="s">
        <v>102</v>
      </c>
      <c r="AQ479" s="2" t="s">
        <v>102</v>
      </c>
      <c r="AR479" s="2" t="s">
        <v>102</v>
      </c>
      <c r="AS479" s="2" t="s">
        <v>102</v>
      </c>
      <c r="AT479" s="2" t="s">
        <v>102</v>
      </c>
      <c r="AU479" s="2" t="s">
        <v>102</v>
      </c>
      <c r="AV479" s="2" t="s">
        <v>102</v>
      </c>
      <c r="AW479" s="2" t="s">
        <v>102</v>
      </c>
      <c r="AX479" s="2" t="s">
        <v>102</v>
      </c>
      <c r="AY479" s="2" t="s">
        <v>102</v>
      </c>
      <c r="AZ479" s="2" t="s">
        <v>102</v>
      </c>
      <c r="BB479" s="2" t="s">
        <v>102</v>
      </c>
      <c r="BD479" s="2" t="s">
        <v>102</v>
      </c>
      <c r="BE479" s="2" t="s">
        <v>102</v>
      </c>
      <c r="BF479" s="2" t="s">
        <v>102</v>
      </c>
      <c r="BG479" s="2" t="s">
        <v>102</v>
      </c>
      <c r="BH479" s="2" t="s">
        <v>102</v>
      </c>
      <c r="BI479" s="2" t="s">
        <v>102</v>
      </c>
      <c r="BJ479" s="2" t="s">
        <v>103</v>
      </c>
      <c r="BK479" s="2" t="s">
        <v>102</v>
      </c>
      <c r="BL479" s="2" t="s">
        <v>102</v>
      </c>
      <c r="BM479" s="2" t="s">
        <v>102</v>
      </c>
      <c r="BN479" s="2" t="s">
        <v>102</v>
      </c>
      <c r="BO479" s="2" t="s">
        <v>102</v>
      </c>
      <c r="BP479" s="2" t="s">
        <v>102</v>
      </c>
      <c r="BQ479" s="2" t="s">
        <v>102</v>
      </c>
      <c r="BR479" s="2" t="s">
        <v>102</v>
      </c>
      <c r="BS479" s="2" t="s">
        <v>102</v>
      </c>
      <c r="BT479" s="2" t="s">
        <v>103</v>
      </c>
      <c r="BU479" s="2" t="s">
        <v>103</v>
      </c>
      <c r="BV479" s="2" t="s">
        <v>102</v>
      </c>
      <c r="BW479" s="2" t="s">
        <v>102</v>
      </c>
      <c r="BX479" s="2" t="s">
        <v>102</v>
      </c>
      <c r="BY479" s="2" t="s">
        <v>102</v>
      </c>
      <c r="BZ479" s="2" t="s">
        <v>102</v>
      </c>
      <c r="CA479" s="2" t="s">
        <v>102</v>
      </c>
      <c r="CB479" s="2" t="s">
        <v>102</v>
      </c>
      <c r="CC479" s="2" t="s">
        <v>102</v>
      </c>
      <c r="CD479" s="2" t="s">
        <v>102</v>
      </c>
      <c r="CE479" s="2" t="s">
        <v>102</v>
      </c>
      <c r="CF479" s="2" t="s">
        <v>102</v>
      </c>
      <c r="CG479" s="2" t="s">
        <v>102</v>
      </c>
      <c r="CH479" s="2" t="s">
        <v>102</v>
      </c>
      <c r="CI479" s="2" t="s">
        <v>102</v>
      </c>
      <c r="CJ479" s="2" t="s">
        <v>102</v>
      </c>
      <c r="CK479" s="2" t="s">
        <v>102</v>
      </c>
      <c r="CL479" s="2" t="s">
        <v>102</v>
      </c>
      <c r="CM479" s="2" t="s">
        <v>102</v>
      </c>
      <c r="CN479" s="2" t="s">
        <v>102</v>
      </c>
      <c r="CO479" s="2" t="s">
        <v>102</v>
      </c>
      <c r="CP479" s="2" t="s">
        <v>102</v>
      </c>
      <c r="CQ479" s="2" t="s">
        <v>102</v>
      </c>
      <c r="CR479" s="2" t="s">
        <v>103</v>
      </c>
      <c r="CS479" s="2" t="s">
        <v>103</v>
      </c>
      <c r="CT479" s="2" t="s">
        <v>102</v>
      </c>
      <c r="CU479" s="2" t="s">
        <v>102</v>
      </c>
    </row>
    <row r="480" spans="1:99" x14ac:dyDescent="0.3">
      <c r="A480" s="2" t="s">
        <v>379</v>
      </c>
      <c r="B480" s="2">
        <v>161143</v>
      </c>
      <c r="C480" s="2" t="s">
        <v>2355</v>
      </c>
      <c r="D480" s="2" t="s">
        <v>792</v>
      </c>
      <c r="E480" s="2" t="s">
        <v>2356</v>
      </c>
      <c r="F480" s="2" t="s">
        <v>2356</v>
      </c>
      <c r="G480" s="2" t="s">
        <v>2357</v>
      </c>
      <c r="I480" s="2" t="s">
        <v>381</v>
      </c>
      <c r="K480" s="2" t="s">
        <v>382</v>
      </c>
      <c r="L480" s="2" t="s">
        <v>2358</v>
      </c>
      <c r="M480" s="2">
        <v>442073896410</v>
      </c>
      <c r="N480" s="2">
        <v>442073896411</v>
      </c>
      <c r="U480" s="2" t="s">
        <v>798</v>
      </c>
      <c r="V480" s="3">
        <v>40953</v>
      </c>
      <c r="W480" s="3">
        <v>41360</v>
      </c>
      <c r="X480" s="4">
        <v>41183</v>
      </c>
      <c r="Y480" s="2" t="s">
        <v>103</v>
      </c>
      <c r="Z480" s="2" t="s">
        <v>2359</v>
      </c>
      <c r="AA480" s="2" t="s">
        <v>103</v>
      </c>
      <c r="AB480" s="2" t="s">
        <v>102</v>
      </c>
      <c r="AD480" s="2" t="s">
        <v>102</v>
      </c>
      <c r="AF480" s="2" t="s">
        <v>102</v>
      </c>
      <c r="AG480" s="2" t="s">
        <v>103</v>
      </c>
      <c r="AH480" s="2" t="s">
        <v>102</v>
      </c>
      <c r="AI480" s="2" t="s">
        <v>279</v>
      </c>
      <c r="AL480" s="2" t="s">
        <v>382</v>
      </c>
      <c r="AM480" s="2" t="s">
        <v>102</v>
      </c>
      <c r="AN480" s="2" t="s">
        <v>102</v>
      </c>
      <c r="AO480" s="2" t="s">
        <v>102</v>
      </c>
      <c r="AP480" s="2" t="s">
        <v>102</v>
      </c>
      <c r="AQ480" s="2" t="s">
        <v>102</v>
      </c>
      <c r="AR480" s="2" t="s">
        <v>102</v>
      </c>
      <c r="AS480" s="2" t="s">
        <v>102</v>
      </c>
      <c r="AT480" s="2" t="s">
        <v>102</v>
      </c>
      <c r="AU480" s="2" t="s">
        <v>102</v>
      </c>
      <c r="AV480" s="2" t="s">
        <v>102</v>
      </c>
      <c r="AW480" s="2" t="s">
        <v>102</v>
      </c>
      <c r="AX480" s="2" t="s">
        <v>102</v>
      </c>
      <c r="AY480" s="2" t="s">
        <v>102</v>
      </c>
      <c r="AZ480" s="2" t="s">
        <v>102</v>
      </c>
      <c r="BB480" s="2" t="s">
        <v>103</v>
      </c>
      <c r="BC480" s="2" t="s">
        <v>102</v>
      </c>
      <c r="BD480" s="2" t="s">
        <v>102</v>
      </c>
      <c r="BE480" s="2" t="s">
        <v>102</v>
      </c>
      <c r="BF480" s="2" t="s">
        <v>103</v>
      </c>
      <c r="BG480" s="2" t="s">
        <v>102</v>
      </c>
      <c r="BH480" s="2" t="s">
        <v>102</v>
      </c>
      <c r="BI480" s="2" t="s">
        <v>102</v>
      </c>
      <c r="BJ480" s="2" t="s">
        <v>102</v>
      </c>
      <c r="BK480" s="2" t="s">
        <v>102</v>
      </c>
      <c r="BL480" s="2" t="s">
        <v>102</v>
      </c>
      <c r="BM480" s="2" t="s">
        <v>102</v>
      </c>
      <c r="BN480" s="2" t="s">
        <v>102</v>
      </c>
      <c r="BO480" s="2" t="s">
        <v>102</v>
      </c>
      <c r="BP480" s="2" t="s">
        <v>102</v>
      </c>
      <c r="BQ480" s="2" t="s">
        <v>102</v>
      </c>
      <c r="BR480" s="2" t="s">
        <v>102</v>
      </c>
      <c r="BS480" s="2" t="s">
        <v>102</v>
      </c>
      <c r="BT480" s="2" t="s">
        <v>103</v>
      </c>
      <c r="BU480" s="2" t="s">
        <v>103</v>
      </c>
      <c r="BV480" s="2" t="s">
        <v>102</v>
      </c>
      <c r="BW480" s="2" t="s">
        <v>102</v>
      </c>
      <c r="BX480" s="2" t="s">
        <v>102</v>
      </c>
      <c r="BY480" s="2" t="s">
        <v>102</v>
      </c>
      <c r="BZ480" s="2" t="s">
        <v>102</v>
      </c>
      <c r="CA480" s="2" t="s">
        <v>102</v>
      </c>
      <c r="CB480" s="2" t="s">
        <v>102</v>
      </c>
      <c r="CC480" s="2" t="s">
        <v>102</v>
      </c>
      <c r="CD480" s="2" t="s">
        <v>102</v>
      </c>
      <c r="CE480" s="2" t="s">
        <v>102</v>
      </c>
      <c r="CF480" s="2" t="s">
        <v>102</v>
      </c>
      <c r="CG480" s="2" t="s">
        <v>102</v>
      </c>
      <c r="CH480" s="2" t="s">
        <v>102</v>
      </c>
      <c r="CI480" s="2" t="s">
        <v>102</v>
      </c>
      <c r="CJ480" s="2" t="s">
        <v>102</v>
      </c>
      <c r="CK480" s="2" t="s">
        <v>102</v>
      </c>
      <c r="CL480" s="2" t="s">
        <v>102</v>
      </c>
      <c r="CM480" s="2" t="s">
        <v>102</v>
      </c>
      <c r="CN480" s="2" t="s">
        <v>102</v>
      </c>
      <c r="CO480" s="2" t="s">
        <v>102</v>
      </c>
      <c r="CP480" s="2" t="s">
        <v>102</v>
      </c>
      <c r="CQ480" s="2" t="s">
        <v>102</v>
      </c>
      <c r="CR480" s="2" t="s">
        <v>102</v>
      </c>
      <c r="CS480" s="2" t="s">
        <v>102</v>
      </c>
      <c r="CT480" s="2" t="s">
        <v>102</v>
      </c>
      <c r="CU480" s="2" t="s">
        <v>102</v>
      </c>
    </row>
    <row r="481" spans="1:99" x14ac:dyDescent="0.3">
      <c r="A481" s="2" t="s">
        <v>109</v>
      </c>
      <c r="B481" s="2">
        <v>161148</v>
      </c>
      <c r="C481" s="2" t="s">
        <v>2872</v>
      </c>
      <c r="D481" s="2" t="s">
        <v>792</v>
      </c>
      <c r="E481" s="2" t="s">
        <v>2873</v>
      </c>
      <c r="F481" s="2" t="s">
        <v>2873</v>
      </c>
      <c r="G481" s="2" t="s">
        <v>418</v>
      </c>
      <c r="H481" s="2" t="s">
        <v>576</v>
      </c>
      <c r="I481" s="2" t="s">
        <v>130</v>
      </c>
      <c r="J481" s="2" t="s">
        <v>131</v>
      </c>
      <c r="K481" s="2" t="s">
        <v>101</v>
      </c>
      <c r="L481" s="2">
        <v>10017</v>
      </c>
      <c r="M481" s="2" t="s">
        <v>2874</v>
      </c>
      <c r="N481" s="2" t="s">
        <v>2875</v>
      </c>
      <c r="U481" s="2" t="s">
        <v>798</v>
      </c>
      <c r="V481" s="3">
        <v>40969</v>
      </c>
      <c r="W481" s="3">
        <v>41347</v>
      </c>
      <c r="X481" s="4">
        <v>41183</v>
      </c>
      <c r="Y481" s="2" t="s">
        <v>102</v>
      </c>
      <c r="AA481" s="2" t="s">
        <v>102</v>
      </c>
      <c r="AB481" s="2" t="s">
        <v>102</v>
      </c>
      <c r="AD481" s="2" t="s">
        <v>102</v>
      </c>
      <c r="AF481" s="2" t="s">
        <v>102</v>
      </c>
      <c r="AG481" s="2" t="s">
        <v>103</v>
      </c>
      <c r="AH481" s="2" t="s">
        <v>102</v>
      </c>
      <c r="AI481" s="2" t="s">
        <v>104</v>
      </c>
      <c r="AK481" s="2" t="s">
        <v>131</v>
      </c>
      <c r="AL481" s="2" t="s">
        <v>101</v>
      </c>
      <c r="AM481" s="2" t="s">
        <v>102</v>
      </c>
      <c r="AN481" s="2" t="s">
        <v>102</v>
      </c>
      <c r="AO481" s="2" t="s">
        <v>103</v>
      </c>
      <c r="AP481" s="2" t="s">
        <v>102</v>
      </c>
      <c r="AQ481" s="2" t="s">
        <v>102</v>
      </c>
      <c r="AR481" s="2" t="s">
        <v>102</v>
      </c>
      <c r="AS481" s="2" t="s">
        <v>102</v>
      </c>
      <c r="AT481" s="2" t="s">
        <v>102</v>
      </c>
      <c r="AU481" s="2" t="s">
        <v>102</v>
      </c>
      <c r="AV481" s="2" t="s">
        <v>102</v>
      </c>
      <c r="AW481" s="2" t="s">
        <v>102</v>
      </c>
      <c r="AX481" s="2" t="s">
        <v>102</v>
      </c>
      <c r="AY481" s="2" t="s">
        <v>102</v>
      </c>
      <c r="AZ481" s="2" t="s">
        <v>102</v>
      </c>
      <c r="BB481" s="2" t="s">
        <v>102</v>
      </c>
      <c r="BD481" s="2" t="s">
        <v>102</v>
      </c>
      <c r="BE481" s="2" t="s">
        <v>102</v>
      </c>
      <c r="BF481" s="2" t="s">
        <v>102</v>
      </c>
      <c r="BG481" s="2" t="s">
        <v>102</v>
      </c>
      <c r="BH481" s="2" t="s">
        <v>102</v>
      </c>
      <c r="BI481" s="2" t="s">
        <v>102</v>
      </c>
      <c r="BJ481" s="2" t="s">
        <v>103</v>
      </c>
      <c r="BK481" s="2" t="s">
        <v>102</v>
      </c>
      <c r="BL481" s="2" t="s">
        <v>102</v>
      </c>
      <c r="BM481" s="2" t="s">
        <v>102</v>
      </c>
      <c r="BN481" s="2" t="s">
        <v>102</v>
      </c>
      <c r="BO481" s="2" t="s">
        <v>102</v>
      </c>
      <c r="BP481" s="2" t="s">
        <v>102</v>
      </c>
      <c r="BQ481" s="2" t="s">
        <v>102</v>
      </c>
      <c r="BR481" s="2" t="s">
        <v>102</v>
      </c>
      <c r="BS481" s="2" t="s">
        <v>102</v>
      </c>
      <c r="BT481" s="2" t="s">
        <v>103</v>
      </c>
      <c r="BU481" s="2" t="s">
        <v>103</v>
      </c>
      <c r="BV481" s="2" t="s">
        <v>102</v>
      </c>
      <c r="BW481" s="2" t="s">
        <v>102</v>
      </c>
      <c r="BX481" s="2" t="s">
        <v>102</v>
      </c>
      <c r="BY481" s="2" t="s">
        <v>102</v>
      </c>
      <c r="BZ481" s="2" t="s">
        <v>102</v>
      </c>
      <c r="CA481" s="2" t="s">
        <v>102</v>
      </c>
      <c r="CB481" s="2" t="s">
        <v>102</v>
      </c>
      <c r="CC481" s="2" t="s">
        <v>102</v>
      </c>
      <c r="CD481" s="2" t="s">
        <v>102</v>
      </c>
      <c r="CE481" s="2" t="s">
        <v>102</v>
      </c>
      <c r="CF481" s="2" t="s">
        <v>102</v>
      </c>
      <c r="CG481" s="2" t="s">
        <v>102</v>
      </c>
      <c r="CH481" s="2" t="s">
        <v>102</v>
      </c>
      <c r="CI481" s="2" t="s">
        <v>102</v>
      </c>
      <c r="CJ481" s="2" t="s">
        <v>102</v>
      </c>
      <c r="CK481" s="2" t="s">
        <v>102</v>
      </c>
      <c r="CL481" s="2" t="s">
        <v>102</v>
      </c>
      <c r="CM481" s="2" t="s">
        <v>102</v>
      </c>
      <c r="CN481" s="2" t="s">
        <v>102</v>
      </c>
      <c r="CO481" s="2" t="s">
        <v>102</v>
      </c>
      <c r="CP481" s="2" t="s">
        <v>102</v>
      </c>
      <c r="CQ481" s="2" t="s">
        <v>102</v>
      </c>
      <c r="CR481" s="2" t="s">
        <v>102</v>
      </c>
      <c r="CS481" s="2" t="s">
        <v>102</v>
      </c>
      <c r="CT481" s="2" t="s">
        <v>102</v>
      </c>
      <c r="CU481" s="2" t="s">
        <v>102</v>
      </c>
    </row>
    <row r="482" spans="1:99" x14ac:dyDescent="0.3">
      <c r="A482" s="2" t="s">
        <v>379</v>
      </c>
      <c r="B482" s="2">
        <v>161149</v>
      </c>
      <c r="C482" s="2" t="s">
        <v>9303</v>
      </c>
      <c r="D482" s="2" t="s">
        <v>792</v>
      </c>
      <c r="E482" s="2" t="s">
        <v>9304</v>
      </c>
      <c r="F482" s="2" t="s">
        <v>9304</v>
      </c>
      <c r="G482" s="2" t="s">
        <v>9305</v>
      </c>
      <c r="I482" s="2" t="s">
        <v>381</v>
      </c>
      <c r="K482" s="2" t="s">
        <v>382</v>
      </c>
      <c r="L482" s="2" t="s">
        <v>9306</v>
      </c>
      <c r="M482" s="2" t="s">
        <v>9307</v>
      </c>
      <c r="N482" s="2" t="s">
        <v>9308</v>
      </c>
      <c r="U482" s="2" t="s">
        <v>798</v>
      </c>
      <c r="V482" s="3">
        <v>40998</v>
      </c>
      <c r="W482" s="3">
        <v>41365</v>
      </c>
      <c r="X482" s="4">
        <v>41183</v>
      </c>
      <c r="Y482" s="2" t="s">
        <v>103</v>
      </c>
      <c r="Z482" s="2" t="s">
        <v>9309</v>
      </c>
      <c r="AA482" s="2" t="s">
        <v>103</v>
      </c>
      <c r="AB482" s="2" t="s">
        <v>102</v>
      </c>
      <c r="AD482" s="2" t="s">
        <v>102</v>
      </c>
      <c r="AF482" s="2" t="s">
        <v>102</v>
      </c>
      <c r="AG482" s="2" t="s">
        <v>103</v>
      </c>
      <c r="AH482" s="2" t="s">
        <v>102</v>
      </c>
      <c r="AI482" s="2" t="s">
        <v>279</v>
      </c>
      <c r="AL482" s="2" t="s">
        <v>382</v>
      </c>
      <c r="AM482" s="2" t="s">
        <v>102</v>
      </c>
      <c r="AN482" s="2" t="s">
        <v>102</v>
      </c>
      <c r="AO482" s="2" t="s">
        <v>102</v>
      </c>
      <c r="AP482" s="2" t="s">
        <v>102</v>
      </c>
      <c r="AQ482" s="2" t="s">
        <v>102</v>
      </c>
      <c r="AR482" s="2" t="s">
        <v>102</v>
      </c>
      <c r="AS482" s="2" t="s">
        <v>102</v>
      </c>
      <c r="AT482" s="2" t="s">
        <v>102</v>
      </c>
      <c r="AU482" s="2" t="s">
        <v>102</v>
      </c>
      <c r="AV482" s="2" t="s">
        <v>102</v>
      </c>
      <c r="AW482" s="2" t="s">
        <v>102</v>
      </c>
      <c r="AX482" s="2" t="s">
        <v>102</v>
      </c>
      <c r="AY482" s="2" t="s">
        <v>102</v>
      </c>
      <c r="AZ482" s="2" t="s">
        <v>102</v>
      </c>
      <c r="BB482" s="2" t="s">
        <v>102</v>
      </c>
      <c r="BD482" s="2" t="s">
        <v>102</v>
      </c>
      <c r="BE482" s="2" t="s">
        <v>102</v>
      </c>
      <c r="BF482" s="2" t="s">
        <v>102</v>
      </c>
      <c r="BG482" s="2" t="s">
        <v>102</v>
      </c>
      <c r="BH482" s="2" t="s">
        <v>102</v>
      </c>
      <c r="BI482" s="2" t="s">
        <v>102</v>
      </c>
      <c r="BJ482" s="2" t="s">
        <v>102</v>
      </c>
      <c r="BK482" s="2" t="s">
        <v>102</v>
      </c>
      <c r="BL482" s="2" t="s">
        <v>102</v>
      </c>
      <c r="BM482" s="2" t="s">
        <v>102</v>
      </c>
      <c r="BN482" s="2" t="s">
        <v>102</v>
      </c>
      <c r="BO482" s="2" t="s">
        <v>102</v>
      </c>
      <c r="BP482" s="2" t="s">
        <v>102</v>
      </c>
      <c r="BQ482" s="2" t="s">
        <v>102</v>
      </c>
      <c r="BR482" s="2" t="s">
        <v>102</v>
      </c>
      <c r="BS482" s="2" t="s">
        <v>102</v>
      </c>
      <c r="BT482" s="2" t="s">
        <v>102</v>
      </c>
      <c r="BU482" s="2" t="s">
        <v>103</v>
      </c>
      <c r="BV482" s="2" t="s">
        <v>102</v>
      </c>
      <c r="BW482" s="2" t="s">
        <v>102</v>
      </c>
      <c r="BX482" s="2" t="s">
        <v>102</v>
      </c>
      <c r="BY482" s="2" t="s">
        <v>102</v>
      </c>
      <c r="BZ482" s="2" t="s">
        <v>102</v>
      </c>
      <c r="CA482" s="2" t="s">
        <v>102</v>
      </c>
      <c r="CB482" s="2" t="s">
        <v>102</v>
      </c>
      <c r="CC482" s="2" t="s">
        <v>102</v>
      </c>
      <c r="CD482" s="2" t="s">
        <v>102</v>
      </c>
      <c r="CE482" s="2" t="s">
        <v>102</v>
      </c>
      <c r="CF482" s="2" t="s">
        <v>102</v>
      </c>
      <c r="CG482" s="2" t="s">
        <v>102</v>
      </c>
      <c r="CH482" s="2" t="s">
        <v>102</v>
      </c>
      <c r="CI482" s="2" t="s">
        <v>102</v>
      </c>
      <c r="CJ482" s="2" t="s">
        <v>102</v>
      </c>
      <c r="CK482" s="2" t="s">
        <v>102</v>
      </c>
      <c r="CL482" s="2" t="s">
        <v>102</v>
      </c>
      <c r="CM482" s="2" t="s">
        <v>102</v>
      </c>
      <c r="CN482" s="2" t="s">
        <v>102</v>
      </c>
      <c r="CO482" s="2" t="s">
        <v>102</v>
      </c>
      <c r="CP482" s="2" t="s">
        <v>102</v>
      </c>
      <c r="CQ482" s="2" t="s">
        <v>102</v>
      </c>
      <c r="CR482" s="2" t="s">
        <v>102</v>
      </c>
      <c r="CS482" s="2" t="s">
        <v>102</v>
      </c>
      <c r="CT482" s="2" t="s">
        <v>102</v>
      </c>
      <c r="CU482" s="2" t="s">
        <v>102</v>
      </c>
    </row>
    <row r="483" spans="1:99" x14ac:dyDescent="0.3">
      <c r="A483" s="2" t="s">
        <v>106</v>
      </c>
      <c r="B483" s="2">
        <v>161155</v>
      </c>
      <c r="C483" s="2" t="s">
        <v>2380</v>
      </c>
      <c r="D483" s="2" t="s">
        <v>792</v>
      </c>
      <c r="E483" s="2" t="s">
        <v>2381</v>
      </c>
      <c r="F483" s="2" t="s">
        <v>2381</v>
      </c>
      <c r="G483" s="2" t="s">
        <v>2382</v>
      </c>
      <c r="H483" s="2" t="s">
        <v>1680</v>
      </c>
      <c r="I483" s="2" t="s">
        <v>159</v>
      </c>
      <c r="J483" s="2" t="s">
        <v>114</v>
      </c>
      <c r="K483" s="2" t="s">
        <v>101</v>
      </c>
      <c r="L483" s="2">
        <v>21204</v>
      </c>
      <c r="M483" s="2" t="s">
        <v>2383</v>
      </c>
      <c r="N483" s="2" t="s">
        <v>2384</v>
      </c>
      <c r="U483" s="2" t="s">
        <v>798</v>
      </c>
      <c r="V483" s="3">
        <v>41248</v>
      </c>
      <c r="W483" s="3">
        <v>41277</v>
      </c>
      <c r="X483" s="4">
        <v>41183</v>
      </c>
      <c r="Y483" s="2" t="s">
        <v>103</v>
      </c>
      <c r="Z483" s="2" t="s">
        <v>2385</v>
      </c>
      <c r="AA483" s="2" t="s">
        <v>102</v>
      </c>
      <c r="AB483" s="2" t="s">
        <v>102</v>
      </c>
      <c r="AD483" s="2" t="s">
        <v>102</v>
      </c>
      <c r="AF483" s="2" t="s">
        <v>102</v>
      </c>
      <c r="AG483" s="2" t="s">
        <v>103</v>
      </c>
      <c r="AH483" s="2" t="s">
        <v>102</v>
      </c>
      <c r="AI483" s="2" t="s">
        <v>104</v>
      </c>
      <c r="AK483" s="2" t="s">
        <v>114</v>
      </c>
      <c r="AL483" s="2" t="s">
        <v>101</v>
      </c>
      <c r="AM483" s="2" t="s">
        <v>102</v>
      </c>
      <c r="AN483" s="2" t="s">
        <v>102</v>
      </c>
      <c r="AO483" s="2" t="s">
        <v>102</v>
      </c>
      <c r="AP483" s="2" t="s">
        <v>102</v>
      </c>
      <c r="AQ483" s="2" t="s">
        <v>102</v>
      </c>
      <c r="AR483" s="2" t="s">
        <v>102</v>
      </c>
      <c r="AS483" s="2" t="s">
        <v>102</v>
      </c>
      <c r="AT483" s="2" t="s">
        <v>102</v>
      </c>
      <c r="AU483" s="2" t="s">
        <v>102</v>
      </c>
      <c r="AV483" s="2" t="s">
        <v>102</v>
      </c>
      <c r="AW483" s="2" t="s">
        <v>102</v>
      </c>
      <c r="AX483" s="2" t="s">
        <v>102</v>
      </c>
      <c r="AY483" s="2" t="s">
        <v>102</v>
      </c>
      <c r="AZ483" s="2" t="s">
        <v>102</v>
      </c>
      <c r="BB483" s="2" t="s">
        <v>102</v>
      </c>
      <c r="BD483" s="2" t="s">
        <v>102</v>
      </c>
      <c r="BE483" s="2" t="s">
        <v>102</v>
      </c>
      <c r="BF483" s="2" t="s">
        <v>102</v>
      </c>
      <c r="BG483" s="2" t="s">
        <v>102</v>
      </c>
      <c r="BH483" s="2" t="s">
        <v>102</v>
      </c>
      <c r="BI483" s="2" t="s">
        <v>102</v>
      </c>
      <c r="BJ483" s="2" t="s">
        <v>102</v>
      </c>
      <c r="BK483" s="2" t="s">
        <v>102</v>
      </c>
      <c r="BL483" s="2" t="s">
        <v>102</v>
      </c>
      <c r="BM483" s="2" t="s">
        <v>102</v>
      </c>
      <c r="BN483" s="2" t="s">
        <v>102</v>
      </c>
      <c r="BO483" s="2" t="s">
        <v>102</v>
      </c>
      <c r="BP483" s="2" t="s">
        <v>102</v>
      </c>
      <c r="BQ483" s="2" t="s">
        <v>102</v>
      </c>
      <c r="BR483" s="2" t="s">
        <v>102</v>
      </c>
      <c r="BS483" s="2" t="s">
        <v>102</v>
      </c>
      <c r="BT483" s="2" t="s">
        <v>102</v>
      </c>
      <c r="BU483" s="2" t="s">
        <v>103</v>
      </c>
      <c r="BV483" s="2" t="s">
        <v>102</v>
      </c>
      <c r="BW483" s="2" t="s">
        <v>102</v>
      </c>
      <c r="BX483" s="2" t="s">
        <v>102</v>
      </c>
      <c r="BY483" s="2" t="s">
        <v>102</v>
      </c>
      <c r="BZ483" s="2" t="s">
        <v>102</v>
      </c>
      <c r="CA483" s="2" t="s">
        <v>102</v>
      </c>
      <c r="CB483" s="2" t="s">
        <v>102</v>
      </c>
      <c r="CC483" s="2" t="s">
        <v>102</v>
      </c>
      <c r="CD483" s="2" t="s">
        <v>102</v>
      </c>
      <c r="CE483" s="2" t="s">
        <v>102</v>
      </c>
      <c r="CF483" s="2" t="s">
        <v>102</v>
      </c>
      <c r="CG483" s="2" t="s">
        <v>102</v>
      </c>
      <c r="CH483" s="2" t="s">
        <v>102</v>
      </c>
      <c r="CI483" s="2" t="s">
        <v>102</v>
      </c>
      <c r="CJ483" s="2" t="s">
        <v>102</v>
      </c>
      <c r="CK483" s="2" t="s">
        <v>102</v>
      </c>
      <c r="CL483" s="2" t="s">
        <v>102</v>
      </c>
      <c r="CM483" s="2" t="s">
        <v>102</v>
      </c>
      <c r="CN483" s="2" t="s">
        <v>102</v>
      </c>
      <c r="CO483" s="2" t="s">
        <v>102</v>
      </c>
      <c r="CP483" s="2" t="s">
        <v>102</v>
      </c>
      <c r="CQ483" s="2" t="s">
        <v>102</v>
      </c>
      <c r="CR483" s="2" t="s">
        <v>102</v>
      </c>
      <c r="CS483" s="2" t="s">
        <v>102</v>
      </c>
      <c r="CT483" s="2" t="s">
        <v>102</v>
      </c>
      <c r="CU483" s="2" t="s">
        <v>102</v>
      </c>
    </row>
    <row r="484" spans="1:99" x14ac:dyDescent="0.3">
      <c r="A484" s="2" t="s">
        <v>379</v>
      </c>
      <c r="B484" s="2">
        <v>161158</v>
      </c>
      <c r="C484" s="2" t="s">
        <v>6960</v>
      </c>
      <c r="D484" s="2" t="s">
        <v>792</v>
      </c>
      <c r="E484" s="2" t="s">
        <v>6961</v>
      </c>
      <c r="F484" s="2" t="s">
        <v>6961</v>
      </c>
      <c r="G484" s="2" t="s">
        <v>6962</v>
      </c>
      <c r="H484" s="2" t="s">
        <v>6963</v>
      </c>
      <c r="I484" s="2" t="s">
        <v>381</v>
      </c>
      <c r="K484" s="2" t="s">
        <v>382</v>
      </c>
      <c r="L484" s="2" t="s">
        <v>6964</v>
      </c>
      <c r="M484" s="2" t="s">
        <v>6965</v>
      </c>
      <c r="N484" s="2" t="s">
        <v>6966</v>
      </c>
      <c r="U484" s="2" t="s">
        <v>798</v>
      </c>
      <c r="V484" s="3">
        <v>40997</v>
      </c>
      <c r="W484" s="3">
        <v>41453</v>
      </c>
      <c r="X484" s="4">
        <v>41183</v>
      </c>
      <c r="Y484" s="2" t="s">
        <v>103</v>
      </c>
      <c r="Z484" s="2" t="s">
        <v>6967</v>
      </c>
      <c r="AA484" s="2" t="s">
        <v>103</v>
      </c>
      <c r="AB484" s="2" t="s">
        <v>102</v>
      </c>
      <c r="AD484" s="2" t="s">
        <v>102</v>
      </c>
      <c r="AF484" s="2" t="s">
        <v>102</v>
      </c>
      <c r="AG484" s="2" t="s">
        <v>103</v>
      </c>
      <c r="AH484" s="2" t="s">
        <v>102</v>
      </c>
      <c r="AI484" s="2" t="s">
        <v>279</v>
      </c>
      <c r="AL484" s="2" t="s">
        <v>382</v>
      </c>
      <c r="AM484" s="2" t="s">
        <v>102</v>
      </c>
      <c r="AN484" s="2" t="s">
        <v>102</v>
      </c>
      <c r="AO484" s="2" t="s">
        <v>102</v>
      </c>
      <c r="AP484" s="2" t="s">
        <v>102</v>
      </c>
      <c r="AQ484" s="2" t="s">
        <v>102</v>
      </c>
      <c r="AR484" s="2" t="s">
        <v>102</v>
      </c>
      <c r="AS484" s="2" t="s">
        <v>102</v>
      </c>
      <c r="AT484" s="2" t="s">
        <v>102</v>
      </c>
      <c r="AU484" s="2" t="s">
        <v>102</v>
      </c>
      <c r="AV484" s="2" t="s">
        <v>102</v>
      </c>
      <c r="AW484" s="2" t="s">
        <v>102</v>
      </c>
      <c r="AX484" s="2" t="s">
        <v>102</v>
      </c>
      <c r="AY484" s="2" t="s">
        <v>102</v>
      </c>
      <c r="AZ484" s="2" t="s">
        <v>102</v>
      </c>
      <c r="BB484" s="2" t="s">
        <v>102</v>
      </c>
      <c r="BD484" s="2" t="s">
        <v>102</v>
      </c>
      <c r="BE484" s="2" t="s">
        <v>102</v>
      </c>
      <c r="BF484" s="2" t="s">
        <v>103</v>
      </c>
      <c r="BG484" s="2" t="s">
        <v>102</v>
      </c>
      <c r="BH484" s="2" t="s">
        <v>102</v>
      </c>
      <c r="BI484" s="2" t="s">
        <v>102</v>
      </c>
      <c r="BJ484" s="2" t="s">
        <v>102</v>
      </c>
      <c r="BK484" s="2" t="s">
        <v>102</v>
      </c>
      <c r="BL484" s="2" t="s">
        <v>102</v>
      </c>
      <c r="BM484" s="2" t="s">
        <v>102</v>
      </c>
      <c r="BN484" s="2" t="s">
        <v>102</v>
      </c>
      <c r="BO484" s="2" t="s">
        <v>102</v>
      </c>
      <c r="BP484" s="2" t="s">
        <v>102</v>
      </c>
      <c r="BQ484" s="2" t="s">
        <v>102</v>
      </c>
      <c r="BR484" s="2" t="s">
        <v>102</v>
      </c>
      <c r="BS484" s="2" t="s">
        <v>102</v>
      </c>
      <c r="BT484" s="2" t="s">
        <v>103</v>
      </c>
      <c r="BU484" s="2" t="s">
        <v>103</v>
      </c>
      <c r="BV484" s="2" t="s">
        <v>102</v>
      </c>
      <c r="BW484" s="2" t="s">
        <v>102</v>
      </c>
      <c r="BX484" s="2" t="s">
        <v>102</v>
      </c>
      <c r="BY484" s="2" t="s">
        <v>102</v>
      </c>
      <c r="BZ484" s="2" t="s">
        <v>102</v>
      </c>
      <c r="CA484" s="2" t="s">
        <v>102</v>
      </c>
      <c r="CB484" s="2" t="s">
        <v>102</v>
      </c>
      <c r="CC484" s="2" t="s">
        <v>102</v>
      </c>
      <c r="CD484" s="2" t="s">
        <v>102</v>
      </c>
      <c r="CE484" s="2" t="s">
        <v>102</v>
      </c>
      <c r="CF484" s="2" t="s">
        <v>102</v>
      </c>
      <c r="CG484" s="2" t="s">
        <v>102</v>
      </c>
      <c r="CH484" s="2" t="s">
        <v>102</v>
      </c>
      <c r="CI484" s="2" t="s">
        <v>102</v>
      </c>
      <c r="CJ484" s="2" t="s">
        <v>102</v>
      </c>
      <c r="CK484" s="2" t="s">
        <v>102</v>
      </c>
      <c r="CL484" s="2" t="s">
        <v>102</v>
      </c>
      <c r="CM484" s="2" t="s">
        <v>102</v>
      </c>
      <c r="CN484" s="2" t="s">
        <v>102</v>
      </c>
      <c r="CO484" s="2" t="s">
        <v>102</v>
      </c>
      <c r="CP484" s="2" t="s">
        <v>102</v>
      </c>
      <c r="CQ484" s="2" t="s">
        <v>102</v>
      </c>
      <c r="CR484" s="2" t="s">
        <v>102</v>
      </c>
      <c r="CS484" s="2" t="s">
        <v>102</v>
      </c>
      <c r="CT484" s="2" t="s">
        <v>102</v>
      </c>
      <c r="CU484" s="2" t="s">
        <v>102</v>
      </c>
    </row>
    <row r="485" spans="1:99" x14ac:dyDescent="0.3">
      <c r="A485" s="2" t="s">
        <v>123</v>
      </c>
      <c r="B485" s="2">
        <v>161160</v>
      </c>
      <c r="C485" s="2" t="s">
        <v>2388</v>
      </c>
      <c r="D485" s="2" t="s">
        <v>792</v>
      </c>
      <c r="E485" s="2" t="s">
        <v>2389</v>
      </c>
      <c r="F485" s="2" t="s">
        <v>2389</v>
      </c>
      <c r="G485" s="2" t="s">
        <v>2390</v>
      </c>
      <c r="I485" s="2" t="s">
        <v>204</v>
      </c>
      <c r="J485" s="2" t="s">
        <v>205</v>
      </c>
      <c r="K485" s="2" t="s">
        <v>101</v>
      </c>
      <c r="L485" s="2">
        <v>60654</v>
      </c>
      <c r="M485" s="2" t="s">
        <v>2391</v>
      </c>
      <c r="N485" s="2" t="s">
        <v>2392</v>
      </c>
      <c r="U485" s="2" t="s">
        <v>798</v>
      </c>
      <c r="V485" s="3">
        <v>40953</v>
      </c>
      <c r="W485" s="3">
        <v>41358</v>
      </c>
      <c r="X485" s="4">
        <v>41183</v>
      </c>
      <c r="Y485" s="2" t="s">
        <v>103</v>
      </c>
      <c r="Z485" s="2" t="s">
        <v>2393</v>
      </c>
      <c r="AA485" s="2" t="s">
        <v>102</v>
      </c>
      <c r="AB485" s="2" t="s">
        <v>102</v>
      </c>
      <c r="AD485" s="2" t="s">
        <v>102</v>
      </c>
      <c r="AF485" s="2" t="s">
        <v>103</v>
      </c>
      <c r="AG485" s="2" t="s">
        <v>103</v>
      </c>
      <c r="AH485" s="2" t="s">
        <v>102</v>
      </c>
      <c r="AI485" s="2" t="s">
        <v>104</v>
      </c>
      <c r="AK485" s="2" t="s">
        <v>105</v>
      </c>
      <c r="AL485" s="2" t="s">
        <v>101</v>
      </c>
      <c r="AM485" s="2" t="s">
        <v>102</v>
      </c>
      <c r="AN485" s="2" t="s">
        <v>102</v>
      </c>
      <c r="AO485" s="2" t="s">
        <v>102</v>
      </c>
      <c r="AP485" s="2" t="s">
        <v>102</v>
      </c>
      <c r="AQ485" s="2" t="s">
        <v>102</v>
      </c>
      <c r="AR485" s="2" t="s">
        <v>102</v>
      </c>
      <c r="AS485" s="2" t="s">
        <v>102</v>
      </c>
      <c r="AT485" s="2" t="s">
        <v>102</v>
      </c>
      <c r="AU485" s="2" t="s">
        <v>102</v>
      </c>
      <c r="AV485" s="2" t="s">
        <v>102</v>
      </c>
      <c r="AW485" s="2" t="s">
        <v>102</v>
      </c>
      <c r="AX485" s="2" t="s">
        <v>102</v>
      </c>
      <c r="AY485" s="2" t="s">
        <v>102</v>
      </c>
      <c r="AZ485" s="2" t="s">
        <v>102</v>
      </c>
      <c r="BB485" s="2" t="s">
        <v>102</v>
      </c>
      <c r="BD485" s="2" t="s">
        <v>102</v>
      </c>
      <c r="BE485" s="2" t="s">
        <v>102</v>
      </c>
      <c r="BF485" s="2" t="s">
        <v>102</v>
      </c>
      <c r="BG485" s="2" t="s">
        <v>102</v>
      </c>
      <c r="BH485" s="2" t="s">
        <v>102</v>
      </c>
      <c r="BI485" s="2" t="s">
        <v>102</v>
      </c>
      <c r="BJ485" s="2" t="s">
        <v>102</v>
      </c>
      <c r="BK485" s="2" t="s">
        <v>102</v>
      </c>
      <c r="BL485" s="2" t="s">
        <v>102</v>
      </c>
      <c r="BM485" s="2" t="s">
        <v>102</v>
      </c>
      <c r="BN485" s="2" t="s">
        <v>102</v>
      </c>
      <c r="BO485" s="2" t="s">
        <v>102</v>
      </c>
      <c r="BP485" s="2" t="s">
        <v>102</v>
      </c>
      <c r="BQ485" s="2" t="s">
        <v>102</v>
      </c>
      <c r="BR485" s="2" t="s">
        <v>102</v>
      </c>
      <c r="BS485" s="2" t="s">
        <v>102</v>
      </c>
      <c r="BT485" s="2" t="s">
        <v>102</v>
      </c>
      <c r="BU485" s="2" t="s">
        <v>103</v>
      </c>
      <c r="BV485" s="2" t="s">
        <v>102</v>
      </c>
      <c r="BW485" s="2" t="s">
        <v>102</v>
      </c>
      <c r="BX485" s="2" t="s">
        <v>102</v>
      </c>
      <c r="BY485" s="2" t="s">
        <v>102</v>
      </c>
      <c r="BZ485" s="2" t="s">
        <v>102</v>
      </c>
      <c r="CA485" s="2" t="s">
        <v>102</v>
      </c>
      <c r="CB485" s="2" t="s">
        <v>102</v>
      </c>
      <c r="CC485" s="2" t="s">
        <v>102</v>
      </c>
      <c r="CD485" s="2" t="s">
        <v>102</v>
      </c>
      <c r="CE485" s="2" t="s">
        <v>102</v>
      </c>
      <c r="CF485" s="2" t="s">
        <v>102</v>
      </c>
      <c r="CG485" s="2" t="s">
        <v>102</v>
      </c>
      <c r="CH485" s="2" t="s">
        <v>102</v>
      </c>
      <c r="CI485" s="2" t="s">
        <v>102</v>
      </c>
      <c r="CJ485" s="2" t="s">
        <v>102</v>
      </c>
      <c r="CK485" s="2" t="s">
        <v>102</v>
      </c>
      <c r="CL485" s="2" t="s">
        <v>102</v>
      </c>
      <c r="CM485" s="2" t="s">
        <v>102</v>
      </c>
      <c r="CN485" s="2" t="s">
        <v>102</v>
      </c>
      <c r="CO485" s="2" t="s">
        <v>102</v>
      </c>
      <c r="CP485" s="2" t="s">
        <v>102</v>
      </c>
      <c r="CQ485" s="2" t="s">
        <v>102</v>
      </c>
      <c r="CR485" s="2" t="s">
        <v>102</v>
      </c>
      <c r="CS485" s="2" t="s">
        <v>102</v>
      </c>
      <c r="CT485" s="2" t="s">
        <v>102</v>
      </c>
      <c r="CU485" s="2" t="s">
        <v>102</v>
      </c>
    </row>
    <row r="486" spans="1:99" x14ac:dyDescent="0.3">
      <c r="A486" s="2" t="s">
        <v>379</v>
      </c>
      <c r="B486" s="2">
        <v>161167</v>
      </c>
      <c r="C486" s="2" t="s">
        <v>10535</v>
      </c>
      <c r="D486" s="2" t="s">
        <v>792</v>
      </c>
      <c r="E486" s="2" t="s">
        <v>10536</v>
      </c>
      <c r="F486" s="2" t="s">
        <v>10536</v>
      </c>
      <c r="G486" s="2" t="s">
        <v>1013</v>
      </c>
      <c r="H486" s="2" t="s">
        <v>812</v>
      </c>
      <c r="I486" s="2" t="s">
        <v>474</v>
      </c>
      <c r="K486" s="2" t="s">
        <v>197</v>
      </c>
      <c r="L486" s="2" t="s">
        <v>556</v>
      </c>
      <c r="M486" s="2" t="s">
        <v>10537</v>
      </c>
      <c r="N486" s="2" t="s">
        <v>10538</v>
      </c>
      <c r="U486" s="2" t="s">
        <v>798</v>
      </c>
      <c r="V486" s="3">
        <v>40998</v>
      </c>
      <c r="W486" s="3">
        <v>41361</v>
      </c>
      <c r="X486" s="4">
        <v>41183</v>
      </c>
      <c r="Y486" s="2" t="s">
        <v>103</v>
      </c>
      <c r="Z486" s="2" t="s">
        <v>10539</v>
      </c>
      <c r="AA486" s="2" t="s">
        <v>102</v>
      </c>
      <c r="AB486" s="2" t="s">
        <v>102</v>
      </c>
      <c r="AD486" s="2" t="s">
        <v>102</v>
      </c>
      <c r="AF486" s="2" t="s">
        <v>102</v>
      </c>
      <c r="AG486" s="2" t="s">
        <v>103</v>
      </c>
      <c r="AH486" s="2" t="s">
        <v>102</v>
      </c>
      <c r="AI486" s="2" t="s">
        <v>126</v>
      </c>
      <c r="AL486" s="2" t="s">
        <v>197</v>
      </c>
      <c r="AM486" s="2" t="s">
        <v>102</v>
      </c>
      <c r="AN486" s="2" t="s">
        <v>102</v>
      </c>
      <c r="AO486" s="2" t="s">
        <v>102</v>
      </c>
      <c r="AP486" s="2" t="s">
        <v>102</v>
      </c>
      <c r="AQ486" s="2" t="s">
        <v>102</v>
      </c>
      <c r="AR486" s="2" t="s">
        <v>102</v>
      </c>
      <c r="AS486" s="2" t="s">
        <v>102</v>
      </c>
      <c r="AT486" s="2" t="s">
        <v>102</v>
      </c>
      <c r="AU486" s="2" t="s">
        <v>102</v>
      </c>
      <c r="AV486" s="2" t="s">
        <v>102</v>
      </c>
      <c r="AW486" s="2" t="s">
        <v>102</v>
      </c>
      <c r="AX486" s="2" t="s">
        <v>102</v>
      </c>
      <c r="AY486" s="2" t="s">
        <v>102</v>
      </c>
      <c r="AZ486" s="2" t="s">
        <v>102</v>
      </c>
      <c r="BB486" s="2" t="s">
        <v>102</v>
      </c>
      <c r="BD486" s="2" t="s">
        <v>102</v>
      </c>
      <c r="BE486" s="2" t="s">
        <v>103</v>
      </c>
      <c r="BF486" s="2" t="s">
        <v>103</v>
      </c>
      <c r="BG486" s="2" t="s">
        <v>102</v>
      </c>
      <c r="BH486" s="2" t="s">
        <v>102</v>
      </c>
      <c r="BI486" s="2" t="s">
        <v>102</v>
      </c>
      <c r="BJ486" s="2" t="s">
        <v>102</v>
      </c>
      <c r="BK486" s="2" t="s">
        <v>102</v>
      </c>
      <c r="BL486" s="2" t="s">
        <v>102</v>
      </c>
      <c r="BM486" s="2" t="s">
        <v>102</v>
      </c>
      <c r="BN486" s="2" t="s">
        <v>102</v>
      </c>
      <c r="BO486" s="2" t="s">
        <v>102</v>
      </c>
      <c r="BP486" s="2" t="s">
        <v>103</v>
      </c>
      <c r="BQ486" s="2" t="s">
        <v>103</v>
      </c>
      <c r="BR486" s="2" t="s">
        <v>102</v>
      </c>
      <c r="BS486" s="2" t="s">
        <v>102</v>
      </c>
      <c r="BT486" s="2" t="s">
        <v>103</v>
      </c>
      <c r="BU486" s="2" t="s">
        <v>103</v>
      </c>
      <c r="BV486" s="2" t="s">
        <v>102</v>
      </c>
      <c r="BW486" s="2" t="s">
        <v>102</v>
      </c>
      <c r="BX486" s="2" t="s">
        <v>102</v>
      </c>
      <c r="BY486" s="2" t="s">
        <v>102</v>
      </c>
      <c r="BZ486" s="2" t="s">
        <v>102</v>
      </c>
      <c r="CA486" s="2" t="s">
        <v>102</v>
      </c>
      <c r="CB486" s="2" t="s">
        <v>102</v>
      </c>
      <c r="CC486" s="2" t="s">
        <v>102</v>
      </c>
      <c r="CD486" s="2" t="s">
        <v>102</v>
      </c>
      <c r="CE486" s="2" t="s">
        <v>102</v>
      </c>
      <c r="CF486" s="2" t="s">
        <v>102</v>
      </c>
      <c r="CG486" s="2" t="s">
        <v>102</v>
      </c>
      <c r="CH486" s="2" t="s">
        <v>102</v>
      </c>
      <c r="CI486" s="2" t="s">
        <v>102</v>
      </c>
      <c r="CJ486" s="2" t="s">
        <v>102</v>
      </c>
      <c r="CK486" s="2" t="s">
        <v>102</v>
      </c>
      <c r="CL486" s="2" t="s">
        <v>102</v>
      </c>
      <c r="CM486" s="2" t="s">
        <v>102</v>
      </c>
      <c r="CN486" s="2" t="s">
        <v>102</v>
      </c>
      <c r="CO486" s="2" t="s">
        <v>102</v>
      </c>
      <c r="CP486" s="2" t="s">
        <v>102</v>
      </c>
      <c r="CQ486" s="2" t="s">
        <v>102</v>
      </c>
      <c r="CR486" s="2" t="s">
        <v>102</v>
      </c>
      <c r="CS486" s="2" t="s">
        <v>102</v>
      </c>
      <c r="CT486" s="2" t="s">
        <v>102</v>
      </c>
      <c r="CU486" s="2" t="s">
        <v>102</v>
      </c>
    </row>
    <row r="487" spans="1:99" x14ac:dyDescent="0.3">
      <c r="A487" s="2" t="s">
        <v>98</v>
      </c>
      <c r="B487" s="2">
        <v>161172</v>
      </c>
      <c r="C487" s="2" t="s">
        <v>7542</v>
      </c>
      <c r="D487" s="2" t="s">
        <v>792</v>
      </c>
      <c r="E487" s="2" t="s">
        <v>7543</v>
      </c>
      <c r="F487" s="2" t="s">
        <v>7544</v>
      </c>
      <c r="G487" s="2" t="s">
        <v>7545</v>
      </c>
      <c r="I487" s="2" t="s">
        <v>404</v>
      </c>
      <c r="J487" s="2" t="s">
        <v>174</v>
      </c>
      <c r="K487" s="2" t="s">
        <v>101</v>
      </c>
      <c r="L487" s="2">
        <v>2139</v>
      </c>
      <c r="M487" s="2" t="s">
        <v>7546</v>
      </c>
      <c r="N487" s="2" t="s">
        <v>7547</v>
      </c>
      <c r="U487" s="2" t="s">
        <v>798</v>
      </c>
      <c r="V487" s="3">
        <v>40997</v>
      </c>
      <c r="W487" s="3">
        <v>41354</v>
      </c>
      <c r="X487" s="4">
        <v>41183</v>
      </c>
      <c r="Y487" s="2" t="s">
        <v>103</v>
      </c>
      <c r="Z487" s="2" t="s">
        <v>7548</v>
      </c>
      <c r="AA487" s="2" t="s">
        <v>102</v>
      </c>
      <c r="AB487" s="2" t="s">
        <v>102</v>
      </c>
      <c r="AD487" s="2" t="s">
        <v>102</v>
      </c>
      <c r="AF487" s="2" t="s">
        <v>103</v>
      </c>
      <c r="AG487" s="2" t="s">
        <v>102</v>
      </c>
      <c r="AH487" s="2" t="s">
        <v>102</v>
      </c>
      <c r="AI487" s="2" t="s">
        <v>104</v>
      </c>
      <c r="AK487" s="2" t="s">
        <v>105</v>
      </c>
      <c r="AL487" s="2" t="s">
        <v>101</v>
      </c>
      <c r="AM487" s="2" t="s">
        <v>102</v>
      </c>
      <c r="AN487" s="2" t="s">
        <v>102</v>
      </c>
      <c r="AO487" s="2" t="s">
        <v>102</v>
      </c>
      <c r="AP487" s="2" t="s">
        <v>102</v>
      </c>
      <c r="AQ487" s="2" t="s">
        <v>102</v>
      </c>
      <c r="AR487" s="2" t="s">
        <v>102</v>
      </c>
      <c r="AS487" s="2" t="s">
        <v>102</v>
      </c>
      <c r="AT487" s="2" t="s">
        <v>102</v>
      </c>
      <c r="AU487" s="2" t="s">
        <v>102</v>
      </c>
      <c r="AV487" s="2" t="s">
        <v>102</v>
      </c>
      <c r="AW487" s="2" t="s">
        <v>102</v>
      </c>
      <c r="AX487" s="2" t="s">
        <v>102</v>
      </c>
      <c r="AY487" s="2" t="s">
        <v>102</v>
      </c>
      <c r="AZ487" s="2" t="s">
        <v>102</v>
      </c>
      <c r="BB487" s="2" t="s">
        <v>102</v>
      </c>
      <c r="BD487" s="2" t="s">
        <v>102</v>
      </c>
      <c r="BE487" s="2" t="s">
        <v>102</v>
      </c>
      <c r="BF487" s="2" t="s">
        <v>102</v>
      </c>
      <c r="BG487" s="2" t="s">
        <v>102</v>
      </c>
      <c r="BH487" s="2" t="s">
        <v>102</v>
      </c>
      <c r="BI487" s="2" t="s">
        <v>102</v>
      </c>
      <c r="BJ487" s="2" t="s">
        <v>102</v>
      </c>
      <c r="BK487" s="2" t="s">
        <v>102</v>
      </c>
      <c r="BL487" s="2" t="s">
        <v>102</v>
      </c>
      <c r="BM487" s="2" t="s">
        <v>102</v>
      </c>
      <c r="BN487" s="2" t="s">
        <v>102</v>
      </c>
      <c r="BO487" s="2" t="s">
        <v>102</v>
      </c>
      <c r="BP487" s="2" t="s">
        <v>102</v>
      </c>
      <c r="BQ487" s="2" t="s">
        <v>102</v>
      </c>
      <c r="BR487" s="2" t="s">
        <v>102</v>
      </c>
      <c r="BS487" s="2" t="s">
        <v>102</v>
      </c>
      <c r="BT487" s="2" t="s">
        <v>103</v>
      </c>
      <c r="BU487" s="2" t="s">
        <v>103</v>
      </c>
      <c r="BV487" s="2" t="s">
        <v>102</v>
      </c>
      <c r="BW487" s="2" t="s">
        <v>102</v>
      </c>
      <c r="BX487" s="2" t="s">
        <v>102</v>
      </c>
      <c r="BY487" s="2" t="s">
        <v>102</v>
      </c>
      <c r="BZ487" s="2" t="s">
        <v>102</v>
      </c>
      <c r="CA487" s="2" t="s">
        <v>102</v>
      </c>
      <c r="CB487" s="2" t="s">
        <v>102</v>
      </c>
      <c r="CC487" s="2" t="s">
        <v>102</v>
      </c>
      <c r="CD487" s="2" t="s">
        <v>102</v>
      </c>
      <c r="CE487" s="2" t="s">
        <v>102</v>
      </c>
      <c r="CF487" s="2" t="s">
        <v>102</v>
      </c>
      <c r="CG487" s="2" t="s">
        <v>102</v>
      </c>
      <c r="CH487" s="2" t="s">
        <v>102</v>
      </c>
      <c r="CI487" s="2" t="s">
        <v>102</v>
      </c>
      <c r="CJ487" s="2" t="s">
        <v>102</v>
      </c>
      <c r="CK487" s="2" t="s">
        <v>102</v>
      </c>
      <c r="CL487" s="2" t="s">
        <v>102</v>
      </c>
      <c r="CM487" s="2" t="s">
        <v>102</v>
      </c>
      <c r="CN487" s="2" t="s">
        <v>102</v>
      </c>
      <c r="CO487" s="2" t="s">
        <v>102</v>
      </c>
      <c r="CP487" s="2" t="s">
        <v>102</v>
      </c>
      <c r="CQ487" s="2" t="s">
        <v>102</v>
      </c>
      <c r="CR487" s="2" t="s">
        <v>102</v>
      </c>
      <c r="CS487" s="2" t="s">
        <v>102</v>
      </c>
      <c r="CT487" s="2" t="s">
        <v>102</v>
      </c>
      <c r="CU487" s="2" t="s">
        <v>102</v>
      </c>
    </row>
    <row r="488" spans="1:99" x14ac:dyDescent="0.3">
      <c r="A488" s="2" t="s">
        <v>379</v>
      </c>
      <c r="B488" s="2">
        <v>161175</v>
      </c>
      <c r="C488" s="2" t="s">
        <v>8982</v>
      </c>
      <c r="D488" s="2" t="s">
        <v>792</v>
      </c>
      <c r="E488" s="2" t="s">
        <v>8983</v>
      </c>
      <c r="F488" s="2" t="s">
        <v>8983</v>
      </c>
      <c r="G488" s="2" t="s">
        <v>8984</v>
      </c>
      <c r="I488" s="2" t="s">
        <v>458</v>
      </c>
      <c r="K488" s="2" t="s">
        <v>459</v>
      </c>
      <c r="L488" s="2">
        <v>1207</v>
      </c>
      <c r="M488" s="2" t="s">
        <v>8985</v>
      </c>
      <c r="N488" s="2" t="s">
        <v>8986</v>
      </c>
      <c r="U488" s="2" t="s">
        <v>798</v>
      </c>
      <c r="V488" s="3">
        <v>40998</v>
      </c>
      <c r="W488" s="3">
        <v>41359</v>
      </c>
      <c r="X488" s="4">
        <v>41183</v>
      </c>
      <c r="Y488" s="2" t="s">
        <v>103</v>
      </c>
      <c r="Z488" s="2" t="s">
        <v>8987</v>
      </c>
      <c r="AA488" s="2" t="s">
        <v>102</v>
      </c>
      <c r="AB488" s="2" t="s">
        <v>102</v>
      </c>
      <c r="AD488" s="2" t="s">
        <v>102</v>
      </c>
      <c r="AF488" s="2" t="s">
        <v>102</v>
      </c>
      <c r="AG488" s="2" t="s">
        <v>103</v>
      </c>
      <c r="AH488" s="2" t="s">
        <v>102</v>
      </c>
      <c r="AI488" s="2" t="s">
        <v>108</v>
      </c>
      <c r="AL488" s="2" t="s">
        <v>459</v>
      </c>
      <c r="AM488" s="2" t="s">
        <v>102</v>
      </c>
      <c r="AN488" s="2" t="s">
        <v>102</v>
      </c>
      <c r="AO488" s="2" t="s">
        <v>102</v>
      </c>
      <c r="AP488" s="2" t="s">
        <v>102</v>
      </c>
      <c r="AQ488" s="2" t="s">
        <v>102</v>
      </c>
      <c r="AR488" s="2" t="s">
        <v>102</v>
      </c>
      <c r="AS488" s="2" t="s">
        <v>102</v>
      </c>
      <c r="AT488" s="2" t="s">
        <v>102</v>
      </c>
      <c r="AU488" s="2" t="s">
        <v>102</v>
      </c>
      <c r="AV488" s="2" t="s">
        <v>102</v>
      </c>
      <c r="AW488" s="2" t="s">
        <v>102</v>
      </c>
      <c r="AX488" s="2" t="s">
        <v>102</v>
      </c>
      <c r="AY488" s="2" t="s">
        <v>102</v>
      </c>
      <c r="AZ488" s="2" t="s">
        <v>102</v>
      </c>
      <c r="BB488" s="2" t="s">
        <v>102</v>
      </c>
      <c r="BD488" s="2" t="s">
        <v>102</v>
      </c>
      <c r="BE488" s="2" t="s">
        <v>102</v>
      </c>
      <c r="BF488" s="2" t="s">
        <v>103</v>
      </c>
      <c r="BG488" s="2" t="s">
        <v>102</v>
      </c>
      <c r="BH488" s="2" t="s">
        <v>102</v>
      </c>
      <c r="BI488" s="2" t="s">
        <v>102</v>
      </c>
      <c r="BJ488" s="2" t="s">
        <v>102</v>
      </c>
      <c r="BK488" s="2" t="s">
        <v>102</v>
      </c>
      <c r="BL488" s="2" t="s">
        <v>102</v>
      </c>
      <c r="BM488" s="2" t="s">
        <v>102</v>
      </c>
      <c r="BN488" s="2" t="s">
        <v>102</v>
      </c>
      <c r="BO488" s="2" t="s">
        <v>102</v>
      </c>
      <c r="BP488" s="2" t="s">
        <v>102</v>
      </c>
      <c r="BQ488" s="2" t="s">
        <v>102</v>
      </c>
      <c r="BR488" s="2" t="s">
        <v>102</v>
      </c>
      <c r="BS488" s="2" t="s">
        <v>102</v>
      </c>
      <c r="BT488" s="2" t="s">
        <v>103</v>
      </c>
      <c r="BU488" s="2" t="s">
        <v>103</v>
      </c>
      <c r="BV488" s="2" t="s">
        <v>102</v>
      </c>
      <c r="BW488" s="2" t="s">
        <v>102</v>
      </c>
      <c r="BX488" s="2" t="s">
        <v>102</v>
      </c>
      <c r="BY488" s="2" t="s">
        <v>102</v>
      </c>
      <c r="BZ488" s="2" t="s">
        <v>102</v>
      </c>
      <c r="CA488" s="2" t="s">
        <v>102</v>
      </c>
      <c r="CB488" s="2" t="s">
        <v>102</v>
      </c>
      <c r="CC488" s="2" t="s">
        <v>102</v>
      </c>
      <c r="CD488" s="2" t="s">
        <v>102</v>
      </c>
      <c r="CE488" s="2" t="s">
        <v>102</v>
      </c>
      <c r="CF488" s="2" t="s">
        <v>102</v>
      </c>
      <c r="CG488" s="2" t="s">
        <v>102</v>
      </c>
      <c r="CH488" s="2" t="s">
        <v>102</v>
      </c>
      <c r="CI488" s="2" t="s">
        <v>102</v>
      </c>
      <c r="CJ488" s="2" t="s">
        <v>102</v>
      </c>
      <c r="CK488" s="2" t="s">
        <v>102</v>
      </c>
      <c r="CL488" s="2" t="s">
        <v>102</v>
      </c>
      <c r="CM488" s="2" t="s">
        <v>102</v>
      </c>
      <c r="CN488" s="2" t="s">
        <v>102</v>
      </c>
      <c r="CO488" s="2" t="s">
        <v>102</v>
      </c>
      <c r="CP488" s="2" t="s">
        <v>102</v>
      </c>
      <c r="CQ488" s="2" t="s">
        <v>102</v>
      </c>
      <c r="CR488" s="2" t="s">
        <v>102</v>
      </c>
      <c r="CS488" s="2" t="s">
        <v>102</v>
      </c>
      <c r="CT488" s="2" t="s">
        <v>102</v>
      </c>
      <c r="CU488" s="2" t="s">
        <v>102</v>
      </c>
    </row>
    <row r="489" spans="1:99" x14ac:dyDescent="0.3">
      <c r="A489" s="2" t="s">
        <v>379</v>
      </c>
      <c r="B489" s="2">
        <v>161177</v>
      </c>
      <c r="C489" s="2" t="s">
        <v>3453</v>
      </c>
      <c r="D489" s="2" t="s">
        <v>792</v>
      </c>
      <c r="E489" s="2" t="s">
        <v>3454</v>
      </c>
      <c r="F489" s="2" t="s">
        <v>3454</v>
      </c>
      <c r="G489" s="2" t="s">
        <v>3455</v>
      </c>
      <c r="H489" s="2" t="s">
        <v>185</v>
      </c>
      <c r="I489" s="2" t="s">
        <v>381</v>
      </c>
      <c r="K489" s="2" t="s">
        <v>382</v>
      </c>
      <c r="L489" s="2" t="s">
        <v>3456</v>
      </c>
      <c r="M489" s="2" t="s">
        <v>3457</v>
      </c>
      <c r="N489" s="2" t="s">
        <v>3458</v>
      </c>
      <c r="U489" s="2" t="s">
        <v>798</v>
      </c>
      <c r="V489" s="3">
        <v>40984</v>
      </c>
      <c r="W489" s="3">
        <v>41499</v>
      </c>
      <c r="X489" s="4">
        <v>41183</v>
      </c>
      <c r="Y489" s="2" t="s">
        <v>103</v>
      </c>
      <c r="Z489" s="2" t="s">
        <v>3459</v>
      </c>
      <c r="AA489" s="2" t="s">
        <v>103</v>
      </c>
      <c r="AB489" s="2" t="s">
        <v>102</v>
      </c>
      <c r="AD489" s="2" t="s">
        <v>102</v>
      </c>
      <c r="AF489" s="2" t="s">
        <v>102</v>
      </c>
      <c r="AG489" s="2" t="s">
        <v>103</v>
      </c>
      <c r="AH489" s="2" t="s">
        <v>102</v>
      </c>
      <c r="AI489" s="2" t="s">
        <v>279</v>
      </c>
      <c r="AL489" s="2" t="s">
        <v>382</v>
      </c>
      <c r="AM489" s="2" t="s">
        <v>102</v>
      </c>
      <c r="AN489" s="2" t="s">
        <v>102</v>
      </c>
      <c r="AO489" s="2" t="s">
        <v>103</v>
      </c>
      <c r="AP489" s="2" t="s">
        <v>102</v>
      </c>
      <c r="AQ489" s="2" t="s">
        <v>102</v>
      </c>
      <c r="AR489" s="2" t="s">
        <v>102</v>
      </c>
      <c r="AS489" s="2" t="s">
        <v>102</v>
      </c>
      <c r="AT489" s="2" t="s">
        <v>102</v>
      </c>
      <c r="AU489" s="2" t="s">
        <v>102</v>
      </c>
      <c r="AV489" s="2" t="s">
        <v>102</v>
      </c>
      <c r="AW489" s="2" t="s">
        <v>102</v>
      </c>
      <c r="AX489" s="2" t="s">
        <v>102</v>
      </c>
      <c r="AY489" s="2" t="s">
        <v>102</v>
      </c>
      <c r="AZ489" s="2" t="s">
        <v>102</v>
      </c>
      <c r="BB489" s="2" t="s">
        <v>102</v>
      </c>
      <c r="BD489" s="2" t="s">
        <v>102</v>
      </c>
      <c r="BE489" s="2" t="s">
        <v>102</v>
      </c>
      <c r="BF489" s="2" t="s">
        <v>103</v>
      </c>
      <c r="BG489" s="2" t="s">
        <v>102</v>
      </c>
      <c r="BH489" s="2" t="s">
        <v>102</v>
      </c>
      <c r="BI489" s="2" t="s">
        <v>102</v>
      </c>
      <c r="BJ489" s="2" t="s">
        <v>103</v>
      </c>
      <c r="BK489" s="2" t="s">
        <v>102</v>
      </c>
      <c r="BL489" s="2" t="s">
        <v>102</v>
      </c>
      <c r="BM489" s="2" t="s">
        <v>102</v>
      </c>
      <c r="BN489" s="2" t="s">
        <v>102</v>
      </c>
      <c r="BO489" s="2" t="s">
        <v>102</v>
      </c>
      <c r="BP489" s="2" t="s">
        <v>102</v>
      </c>
      <c r="BQ489" s="2" t="s">
        <v>102</v>
      </c>
      <c r="BR489" s="2" t="s">
        <v>102</v>
      </c>
      <c r="BS489" s="2" t="s">
        <v>102</v>
      </c>
      <c r="BT489" s="2" t="s">
        <v>103</v>
      </c>
      <c r="BU489" s="2" t="s">
        <v>103</v>
      </c>
      <c r="BV489" s="2" t="s">
        <v>102</v>
      </c>
      <c r="BW489" s="2" t="s">
        <v>102</v>
      </c>
      <c r="BX489" s="2" t="s">
        <v>102</v>
      </c>
      <c r="BY489" s="2" t="s">
        <v>102</v>
      </c>
      <c r="BZ489" s="2" t="s">
        <v>102</v>
      </c>
      <c r="CA489" s="2" t="s">
        <v>102</v>
      </c>
      <c r="CB489" s="2" t="s">
        <v>102</v>
      </c>
      <c r="CC489" s="2" t="s">
        <v>102</v>
      </c>
      <c r="CD489" s="2" t="s">
        <v>102</v>
      </c>
      <c r="CE489" s="2" t="s">
        <v>102</v>
      </c>
      <c r="CF489" s="2" t="s">
        <v>102</v>
      </c>
      <c r="CG489" s="2" t="s">
        <v>102</v>
      </c>
      <c r="CH489" s="2" t="s">
        <v>102</v>
      </c>
      <c r="CI489" s="2" t="s">
        <v>102</v>
      </c>
      <c r="CJ489" s="2" t="s">
        <v>102</v>
      </c>
      <c r="CK489" s="2" t="s">
        <v>102</v>
      </c>
      <c r="CL489" s="2" t="s">
        <v>102</v>
      </c>
      <c r="CM489" s="2" t="s">
        <v>102</v>
      </c>
      <c r="CN489" s="2" t="s">
        <v>102</v>
      </c>
      <c r="CO489" s="2" t="s">
        <v>102</v>
      </c>
      <c r="CP489" s="2" t="s">
        <v>102</v>
      </c>
      <c r="CQ489" s="2" t="s">
        <v>102</v>
      </c>
      <c r="CR489" s="2" t="s">
        <v>102</v>
      </c>
      <c r="CS489" s="2" t="s">
        <v>102</v>
      </c>
      <c r="CT489" s="2" t="s">
        <v>102</v>
      </c>
      <c r="CU489" s="2" t="s">
        <v>102</v>
      </c>
    </row>
    <row r="490" spans="1:99" x14ac:dyDescent="0.3">
      <c r="A490" s="2" t="s">
        <v>379</v>
      </c>
      <c r="B490" s="2">
        <v>161179</v>
      </c>
      <c r="C490" s="2" t="s">
        <v>2515</v>
      </c>
      <c r="D490" s="2" t="s">
        <v>792</v>
      </c>
      <c r="E490" s="2" t="s">
        <v>2516</v>
      </c>
      <c r="F490" s="2" t="s">
        <v>2516</v>
      </c>
      <c r="G490" s="2" t="s">
        <v>2517</v>
      </c>
      <c r="I490" s="2" t="s">
        <v>1076</v>
      </c>
      <c r="K490" s="2" t="s">
        <v>615</v>
      </c>
      <c r="L490" s="2">
        <v>200010</v>
      </c>
      <c r="M490" s="2" t="s">
        <v>2518</v>
      </c>
      <c r="N490" s="2" t="s">
        <v>2519</v>
      </c>
      <c r="U490" s="2" t="s">
        <v>798</v>
      </c>
      <c r="V490" s="3">
        <v>41484</v>
      </c>
      <c r="W490" s="3">
        <v>41484</v>
      </c>
      <c r="X490" s="4">
        <v>41183</v>
      </c>
      <c r="Y490" s="2" t="s">
        <v>102</v>
      </c>
      <c r="AA490" s="2" t="s">
        <v>102</v>
      </c>
      <c r="AB490" s="2" t="s">
        <v>102</v>
      </c>
      <c r="AD490" s="2" t="s">
        <v>102</v>
      </c>
      <c r="AF490" s="2" t="s">
        <v>102</v>
      </c>
      <c r="AG490" s="2" t="s">
        <v>103</v>
      </c>
      <c r="AH490" s="2" t="s">
        <v>102</v>
      </c>
      <c r="AI490" s="2" t="s">
        <v>108</v>
      </c>
      <c r="AL490" s="2" t="s">
        <v>693</v>
      </c>
      <c r="AM490" s="2" t="s">
        <v>102</v>
      </c>
      <c r="AN490" s="2" t="s">
        <v>102</v>
      </c>
      <c r="AO490" s="2" t="s">
        <v>102</v>
      </c>
      <c r="AP490" s="2" t="s">
        <v>102</v>
      </c>
      <c r="AQ490" s="2" t="s">
        <v>102</v>
      </c>
      <c r="AR490" s="2" t="s">
        <v>102</v>
      </c>
      <c r="AS490" s="2" t="s">
        <v>102</v>
      </c>
      <c r="AT490" s="2" t="s">
        <v>102</v>
      </c>
      <c r="AU490" s="2" t="s">
        <v>102</v>
      </c>
      <c r="AV490" s="2" t="s">
        <v>102</v>
      </c>
      <c r="AW490" s="2" t="s">
        <v>102</v>
      </c>
      <c r="AX490" s="2" t="s">
        <v>102</v>
      </c>
      <c r="AY490" s="2" t="s">
        <v>102</v>
      </c>
      <c r="AZ490" s="2" t="s">
        <v>102</v>
      </c>
      <c r="BB490" s="2" t="s">
        <v>102</v>
      </c>
      <c r="BD490" s="2" t="s">
        <v>102</v>
      </c>
      <c r="BE490" s="2" t="s">
        <v>102</v>
      </c>
      <c r="BF490" s="2" t="s">
        <v>102</v>
      </c>
      <c r="BG490" s="2" t="s">
        <v>102</v>
      </c>
      <c r="BH490" s="2" t="s">
        <v>102</v>
      </c>
      <c r="BI490" s="2" t="s">
        <v>102</v>
      </c>
      <c r="BJ490" s="2" t="s">
        <v>102</v>
      </c>
      <c r="BK490" s="2" t="s">
        <v>102</v>
      </c>
      <c r="BL490" s="2" t="s">
        <v>102</v>
      </c>
      <c r="BM490" s="2" t="s">
        <v>102</v>
      </c>
      <c r="BN490" s="2" t="s">
        <v>102</v>
      </c>
      <c r="BO490" s="2" t="s">
        <v>102</v>
      </c>
      <c r="BP490" s="2" t="s">
        <v>102</v>
      </c>
      <c r="BQ490" s="2" t="s">
        <v>102</v>
      </c>
      <c r="BR490" s="2" t="s">
        <v>102</v>
      </c>
      <c r="BS490" s="2" t="s">
        <v>102</v>
      </c>
      <c r="BT490" s="2" t="s">
        <v>102</v>
      </c>
      <c r="BU490" s="2" t="s">
        <v>103</v>
      </c>
      <c r="BV490" s="2" t="s">
        <v>103</v>
      </c>
      <c r="BW490" s="2" t="s">
        <v>102</v>
      </c>
      <c r="BX490" s="2" t="s">
        <v>102</v>
      </c>
      <c r="BY490" s="2" t="s">
        <v>102</v>
      </c>
      <c r="BZ490" s="2" t="s">
        <v>102</v>
      </c>
      <c r="CA490" s="2" t="s">
        <v>102</v>
      </c>
      <c r="CB490" s="2" t="s">
        <v>102</v>
      </c>
      <c r="CC490" s="2" t="s">
        <v>102</v>
      </c>
      <c r="CD490" s="2" t="s">
        <v>102</v>
      </c>
      <c r="CE490" s="2" t="s">
        <v>102</v>
      </c>
      <c r="CF490" s="2" t="s">
        <v>102</v>
      </c>
      <c r="CG490" s="2" t="s">
        <v>102</v>
      </c>
      <c r="CH490" s="2" t="s">
        <v>102</v>
      </c>
      <c r="CI490" s="2" t="s">
        <v>102</v>
      </c>
      <c r="CJ490" s="2" t="s">
        <v>102</v>
      </c>
      <c r="CK490" s="2" t="s">
        <v>102</v>
      </c>
      <c r="CL490" s="2" t="s">
        <v>102</v>
      </c>
      <c r="CM490" s="2" t="s">
        <v>102</v>
      </c>
      <c r="CN490" s="2" t="s">
        <v>102</v>
      </c>
      <c r="CO490" s="2" t="s">
        <v>102</v>
      </c>
      <c r="CP490" s="2" t="s">
        <v>102</v>
      </c>
      <c r="CQ490" s="2" t="s">
        <v>102</v>
      </c>
      <c r="CR490" s="2" t="s">
        <v>102</v>
      </c>
      <c r="CS490" s="2" t="s">
        <v>102</v>
      </c>
      <c r="CT490" s="2" t="s">
        <v>102</v>
      </c>
      <c r="CU490" s="2" t="s">
        <v>102</v>
      </c>
    </row>
    <row r="491" spans="1:99" x14ac:dyDescent="0.3">
      <c r="A491" s="2" t="s">
        <v>98</v>
      </c>
      <c r="B491" s="2">
        <v>161180</v>
      </c>
      <c r="C491" s="2" t="s">
        <v>9690</v>
      </c>
      <c r="D491" s="2" t="s">
        <v>792</v>
      </c>
      <c r="E491" s="2" t="s">
        <v>9691</v>
      </c>
      <c r="F491" s="2" t="s">
        <v>9692</v>
      </c>
      <c r="G491" s="2" t="s">
        <v>2405</v>
      </c>
      <c r="H491" s="2" t="s">
        <v>308</v>
      </c>
      <c r="I491" s="2" t="s">
        <v>99</v>
      </c>
      <c r="J491" s="2" t="s">
        <v>100</v>
      </c>
      <c r="K491" s="2" t="s">
        <v>101</v>
      </c>
      <c r="L491" s="2">
        <v>6880</v>
      </c>
      <c r="M491" s="2" t="s">
        <v>9693</v>
      </c>
      <c r="N491" s="2" t="s">
        <v>9694</v>
      </c>
      <c r="U491" s="2" t="s">
        <v>798</v>
      </c>
      <c r="V491" s="3">
        <v>40998</v>
      </c>
      <c r="W491" s="3">
        <v>41361</v>
      </c>
      <c r="X491" s="4">
        <v>41183</v>
      </c>
      <c r="Y491" s="2" t="s">
        <v>103</v>
      </c>
      <c r="Z491" s="2" t="s">
        <v>9695</v>
      </c>
      <c r="AA491" s="2" t="s">
        <v>102</v>
      </c>
      <c r="AB491" s="2" t="s">
        <v>102</v>
      </c>
      <c r="AD491" s="2" t="s">
        <v>102</v>
      </c>
      <c r="AF491" s="2" t="s">
        <v>103</v>
      </c>
      <c r="AG491" s="2" t="s">
        <v>102</v>
      </c>
      <c r="AH491" s="2" t="s">
        <v>102</v>
      </c>
      <c r="AI491" s="2" t="s">
        <v>108</v>
      </c>
      <c r="AK491" s="2" t="s">
        <v>105</v>
      </c>
      <c r="AL491" s="2" t="s">
        <v>101</v>
      </c>
      <c r="AM491" s="2" t="s">
        <v>102</v>
      </c>
      <c r="AN491" s="2" t="s">
        <v>102</v>
      </c>
      <c r="AO491" s="2" t="s">
        <v>102</v>
      </c>
      <c r="AP491" s="2" t="s">
        <v>102</v>
      </c>
      <c r="AQ491" s="2" t="s">
        <v>102</v>
      </c>
      <c r="AR491" s="2" t="s">
        <v>102</v>
      </c>
      <c r="AS491" s="2" t="s">
        <v>102</v>
      </c>
      <c r="AT491" s="2" t="s">
        <v>102</v>
      </c>
      <c r="AU491" s="2" t="s">
        <v>102</v>
      </c>
      <c r="AV491" s="2" t="s">
        <v>102</v>
      </c>
      <c r="AW491" s="2" t="s">
        <v>102</v>
      </c>
      <c r="AX491" s="2" t="s">
        <v>102</v>
      </c>
      <c r="AY491" s="2" t="s">
        <v>102</v>
      </c>
      <c r="AZ491" s="2" t="s">
        <v>102</v>
      </c>
      <c r="BB491" s="2" t="s">
        <v>102</v>
      </c>
      <c r="BD491" s="2" t="s">
        <v>102</v>
      </c>
      <c r="BE491" s="2" t="s">
        <v>102</v>
      </c>
      <c r="BF491" s="2" t="s">
        <v>103</v>
      </c>
      <c r="BG491" s="2" t="s">
        <v>102</v>
      </c>
      <c r="BH491" s="2" t="s">
        <v>102</v>
      </c>
      <c r="BI491" s="2" t="s">
        <v>102</v>
      </c>
      <c r="BJ491" s="2" t="s">
        <v>102</v>
      </c>
      <c r="BK491" s="2" t="s">
        <v>102</v>
      </c>
      <c r="BL491" s="2" t="s">
        <v>102</v>
      </c>
      <c r="BM491" s="2" t="s">
        <v>102</v>
      </c>
      <c r="BN491" s="2" t="s">
        <v>102</v>
      </c>
      <c r="BO491" s="2" t="s">
        <v>102</v>
      </c>
      <c r="BP491" s="2" t="s">
        <v>102</v>
      </c>
      <c r="BQ491" s="2" t="s">
        <v>102</v>
      </c>
      <c r="BR491" s="2" t="s">
        <v>102</v>
      </c>
      <c r="BS491" s="2" t="s">
        <v>102</v>
      </c>
      <c r="BT491" s="2" t="s">
        <v>103</v>
      </c>
      <c r="BU491" s="2" t="s">
        <v>103</v>
      </c>
      <c r="BV491" s="2" t="s">
        <v>102</v>
      </c>
      <c r="BW491" s="2" t="s">
        <v>102</v>
      </c>
      <c r="BX491" s="2" t="s">
        <v>102</v>
      </c>
      <c r="BY491" s="2" t="s">
        <v>102</v>
      </c>
      <c r="BZ491" s="2" t="s">
        <v>102</v>
      </c>
      <c r="CA491" s="2" t="s">
        <v>102</v>
      </c>
      <c r="CB491" s="2" t="s">
        <v>102</v>
      </c>
      <c r="CC491" s="2" t="s">
        <v>102</v>
      </c>
      <c r="CD491" s="2" t="s">
        <v>102</v>
      </c>
      <c r="CE491" s="2" t="s">
        <v>102</v>
      </c>
      <c r="CF491" s="2" t="s">
        <v>102</v>
      </c>
      <c r="CG491" s="2" t="s">
        <v>102</v>
      </c>
      <c r="CH491" s="2" t="s">
        <v>102</v>
      </c>
      <c r="CI491" s="2" t="s">
        <v>102</v>
      </c>
      <c r="CJ491" s="2" t="s">
        <v>102</v>
      </c>
      <c r="CK491" s="2" t="s">
        <v>102</v>
      </c>
      <c r="CL491" s="2" t="s">
        <v>102</v>
      </c>
      <c r="CM491" s="2" t="s">
        <v>102</v>
      </c>
      <c r="CN491" s="2" t="s">
        <v>102</v>
      </c>
      <c r="CO491" s="2" t="s">
        <v>102</v>
      </c>
      <c r="CP491" s="2" t="s">
        <v>102</v>
      </c>
      <c r="CQ491" s="2" t="s">
        <v>102</v>
      </c>
      <c r="CR491" s="2" t="s">
        <v>102</v>
      </c>
      <c r="CS491" s="2" t="s">
        <v>102</v>
      </c>
      <c r="CT491" s="2" t="s">
        <v>102</v>
      </c>
      <c r="CU491" s="2" t="s">
        <v>102</v>
      </c>
    </row>
    <row r="492" spans="1:99" x14ac:dyDescent="0.3">
      <c r="A492" s="2" t="s">
        <v>167</v>
      </c>
      <c r="B492" s="2">
        <v>161182</v>
      </c>
      <c r="C492" s="2" t="s">
        <v>9472</v>
      </c>
      <c r="D492" s="2" t="s">
        <v>792</v>
      </c>
      <c r="E492" s="2" t="s">
        <v>9473</v>
      </c>
      <c r="F492" s="2" t="s">
        <v>9473</v>
      </c>
      <c r="G492" s="2" t="s">
        <v>9474</v>
      </c>
      <c r="H492" s="2" t="s">
        <v>156</v>
      </c>
      <c r="I492" s="2" t="s">
        <v>806</v>
      </c>
      <c r="J492" s="2" t="s">
        <v>369</v>
      </c>
      <c r="K492" s="2" t="s">
        <v>101</v>
      </c>
      <c r="L492" s="2">
        <v>83014</v>
      </c>
      <c r="M492" s="2" t="s">
        <v>9475</v>
      </c>
      <c r="N492" s="2" t="s">
        <v>9476</v>
      </c>
      <c r="O492" s="2" t="s">
        <v>9477</v>
      </c>
      <c r="P492" s="2" t="s">
        <v>9478</v>
      </c>
      <c r="Q492" s="2" t="s">
        <v>806</v>
      </c>
      <c r="R492" s="2" t="s">
        <v>369</v>
      </c>
      <c r="S492" s="2" t="s">
        <v>101</v>
      </c>
      <c r="T492" s="2">
        <v>83014</v>
      </c>
      <c r="U492" s="2" t="s">
        <v>798</v>
      </c>
      <c r="V492" s="3">
        <v>40998</v>
      </c>
      <c r="W492" s="3">
        <v>41365</v>
      </c>
      <c r="X492" s="4">
        <v>41183</v>
      </c>
      <c r="Y492" s="2" t="s">
        <v>102</v>
      </c>
      <c r="AA492" s="2" t="s">
        <v>102</v>
      </c>
      <c r="AB492" s="2" t="s">
        <v>102</v>
      </c>
      <c r="AD492" s="2" t="s">
        <v>102</v>
      </c>
      <c r="AF492" s="2" t="s">
        <v>102</v>
      </c>
      <c r="AG492" s="2" t="s">
        <v>103</v>
      </c>
      <c r="AH492" s="2" t="s">
        <v>102</v>
      </c>
      <c r="AI492" s="2" t="s">
        <v>104</v>
      </c>
      <c r="AK492" s="2" t="s">
        <v>105</v>
      </c>
      <c r="AL492" s="2" t="s">
        <v>101</v>
      </c>
      <c r="AM492" s="2" t="s">
        <v>102</v>
      </c>
      <c r="AN492" s="2" t="s">
        <v>102</v>
      </c>
      <c r="AO492" s="2" t="s">
        <v>103</v>
      </c>
      <c r="AP492" s="2" t="s">
        <v>102</v>
      </c>
      <c r="AQ492" s="2" t="s">
        <v>102</v>
      </c>
      <c r="AR492" s="2" t="s">
        <v>102</v>
      </c>
      <c r="AS492" s="2" t="s">
        <v>102</v>
      </c>
      <c r="AT492" s="2" t="s">
        <v>102</v>
      </c>
      <c r="AU492" s="2" t="s">
        <v>102</v>
      </c>
      <c r="AV492" s="2" t="s">
        <v>102</v>
      </c>
      <c r="AW492" s="2" t="s">
        <v>102</v>
      </c>
      <c r="AX492" s="2" t="s">
        <v>102</v>
      </c>
      <c r="AY492" s="2" t="s">
        <v>102</v>
      </c>
      <c r="AZ492" s="2" t="s">
        <v>102</v>
      </c>
      <c r="BB492" s="2" t="s">
        <v>102</v>
      </c>
      <c r="BD492" s="2" t="s">
        <v>102</v>
      </c>
      <c r="BE492" s="2" t="s">
        <v>102</v>
      </c>
      <c r="BF492" s="2" t="s">
        <v>102</v>
      </c>
      <c r="BG492" s="2" t="s">
        <v>102</v>
      </c>
      <c r="BH492" s="2" t="s">
        <v>102</v>
      </c>
      <c r="BI492" s="2" t="s">
        <v>102</v>
      </c>
      <c r="BJ492" s="2" t="s">
        <v>102</v>
      </c>
      <c r="BK492" s="2" t="s">
        <v>102</v>
      </c>
      <c r="BL492" s="2" t="s">
        <v>102</v>
      </c>
      <c r="BM492" s="2" t="s">
        <v>102</v>
      </c>
      <c r="BN492" s="2" t="s">
        <v>102</v>
      </c>
      <c r="BO492" s="2" t="s">
        <v>102</v>
      </c>
      <c r="BP492" s="2" t="s">
        <v>102</v>
      </c>
      <c r="BQ492" s="2" t="s">
        <v>102</v>
      </c>
      <c r="BR492" s="2" t="s">
        <v>102</v>
      </c>
      <c r="BS492" s="2" t="s">
        <v>102</v>
      </c>
      <c r="BT492" s="2" t="s">
        <v>102</v>
      </c>
      <c r="BU492" s="2" t="s">
        <v>103</v>
      </c>
      <c r="BV492" s="2" t="s">
        <v>102</v>
      </c>
      <c r="BW492" s="2" t="s">
        <v>102</v>
      </c>
      <c r="BX492" s="2" t="s">
        <v>102</v>
      </c>
      <c r="BY492" s="2" t="s">
        <v>102</v>
      </c>
      <c r="BZ492" s="2" t="s">
        <v>102</v>
      </c>
      <c r="CA492" s="2" t="s">
        <v>102</v>
      </c>
      <c r="CB492" s="2" t="s">
        <v>102</v>
      </c>
      <c r="CC492" s="2" t="s">
        <v>102</v>
      </c>
      <c r="CD492" s="2" t="s">
        <v>102</v>
      </c>
      <c r="CE492" s="2" t="s">
        <v>102</v>
      </c>
      <c r="CF492" s="2" t="s">
        <v>102</v>
      </c>
      <c r="CG492" s="2" t="s">
        <v>102</v>
      </c>
      <c r="CH492" s="2" t="s">
        <v>102</v>
      </c>
      <c r="CI492" s="2" t="s">
        <v>102</v>
      </c>
      <c r="CJ492" s="2" t="s">
        <v>102</v>
      </c>
      <c r="CK492" s="2" t="s">
        <v>102</v>
      </c>
      <c r="CL492" s="2" t="s">
        <v>102</v>
      </c>
      <c r="CM492" s="2" t="s">
        <v>102</v>
      </c>
      <c r="CN492" s="2" t="s">
        <v>102</v>
      </c>
      <c r="CO492" s="2" t="s">
        <v>102</v>
      </c>
      <c r="CP492" s="2" t="s">
        <v>102</v>
      </c>
      <c r="CQ492" s="2" t="s">
        <v>102</v>
      </c>
      <c r="CR492" s="2" t="s">
        <v>102</v>
      </c>
      <c r="CS492" s="2" t="s">
        <v>102</v>
      </c>
      <c r="CT492" s="2" t="s">
        <v>102</v>
      </c>
      <c r="CU492" s="2" t="s">
        <v>102</v>
      </c>
    </row>
    <row r="493" spans="1:99" x14ac:dyDescent="0.3">
      <c r="A493" s="2" t="s">
        <v>98</v>
      </c>
      <c r="B493" s="2">
        <v>161185</v>
      </c>
      <c r="C493" s="2" t="s">
        <v>5755</v>
      </c>
      <c r="D493" s="2" t="s">
        <v>792</v>
      </c>
      <c r="E493" s="2" t="s">
        <v>5756</v>
      </c>
      <c r="F493" s="2" t="s">
        <v>5757</v>
      </c>
      <c r="G493" s="2" t="s">
        <v>5758</v>
      </c>
      <c r="H493" s="2" t="s">
        <v>452</v>
      </c>
      <c r="I493" s="2" t="s">
        <v>173</v>
      </c>
      <c r="J493" s="2" t="s">
        <v>174</v>
      </c>
      <c r="K493" s="2" t="s">
        <v>101</v>
      </c>
      <c r="L493" s="2">
        <v>2116</v>
      </c>
      <c r="M493" s="2" t="s">
        <v>5759</v>
      </c>
      <c r="N493" s="2" t="s">
        <v>5760</v>
      </c>
      <c r="U493" s="2" t="s">
        <v>798</v>
      </c>
      <c r="V493" s="3">
        <v>40996</v>
      </c>
      <c r="W493" s="3">
        <v>41360</v>
      </c>
      <c r="X493" s="4">
        <v>41183</v>
      </c>
      <c r="Y493" s="2" t="s">
        <v>103</v>
      </c>
      <c r="Z493" s="2" t="s">
        <v>5761</v>
      </c>
      <c r="AA493" s="2" t="s">
        <v>102</v>
      </c>
      <c r="AB493" s="2" t="s">
        <v>102</v>
      </c>
      <c r="AD493" s="2" t="s">
        <v>102</v>
      </c>
      <c r="AF493" s="2" t="s">
        <v>103</v>
      </c>
      <c r="AG493" s="2" t="s">
        <v>102</v>
      </c>
      <c r="AH493" s="2" t="s">
        <v>102</v>
      </c>
      <c r="AI493" s="2" t="s">
        <v>104</v>
      </c>
      <c r="AK493" s="2" t="s">
        <v>105</v>
      </c>
      <c r="AL493" s="2" t="s">
        <v>101</v>
      </c>
      <c r="AM493" s="2" t="s">
        <v>102</v>
      </c>
      <c r="AN493" s="2" t="s">
        <v>102</v>
      </c>
      <c r="AO493" s="2" t="s">
        <v>102</v>
      </c>
      <c r="AP493" s="2" t="s">
        <v>102</v>
      </c>
      <c r="AQ493" s="2" t="s">
        <v>102</v>
      </c>
      <c r="AR493" s="2" t="s">
        <v>102</v>
      </c>
      <c r="AS493" s="2" t="s">
        <v>102</v>
      </c>
      <c r="AT493" s="2" t="s">
        <v>102</v>
      </c>
      <c r="AU493" s="2" t="s">
        <v>102</v>
      </c>
      <c r="AV493" s="2" t="s">
        <v>102</v>
      </c>
      <c r="AW493" s="2" t="s">
        <v>102</v>
      </c>
      <c r="AX493" s="2" t="s">
        <v>102</v>
      </c>
      <c r="AY493" s="2" t="s">
        <v>102</v>
      </c>
      <c r="AZ493" s="2" t="s">
        <v>102</v>
      </c>
      <c r="BB493" s="2" t="s">
        <v>102</v>
      </c>
      <c r="BD493" s="2" t="s">
        <v>102</v>
      </c>
      <c r="BE493" s="2" t="s">
        <v>102</v>
      </c>
      <c r="BF493" s="2" t="s">
        <v>102</v>
      </c>
      <c r="BG493" s="2" t="s">
        <v>102</v>
      </c>
      <c r="BH493" s="2" t="s">
        <v>102</v>
      </c>
      <c r="BI493" s="2" t="s">
        <v>102</v>
      </c>
      <c r="BJ493" s="2" t="s">
        <v>102</v>
      </c>
      <c r="BK493" s="2" t="s">
        <v>102</v>
      </c>
      <c r="BL493" s="2" t="s">
        <v>102</v>
      </c>
      <c r="BM493" s="2" t="s">
        <v>102</v>
      </c>
      <c r="BN493" s="2" t="s">
        <v>102</v>
      </c>
      <c r="BO493" s="2" t="s">
        <v>102</v>
      </c>
      <c r="BP493" s="2" t="s">
        <v>102</v>
      </c>
      <c r="BQ493" s="2" t="s">
        <v>102</v>
      </c>
      <c r="BR493" s="2" t="s">
        <v>102</v>
      </c>
      <c r="BS493" s="2" t="s">
        <v>102</v>
      </c>
      <c r="BT493" s="2" t="s">
        <v>103</v>
      </c>
      <c r="BU493" s="2" t="s">
        <v>103</v>
      </c>
      <c r="BV493" s="2" t="s">
        <v>102</v>
      </c>
      <c r="BW493" s="2" t="s">
        <v>102</v>
      </c>
      <c r="BX493" s="2" t="s">
        <v>102</v>
      </c>
      <c r="BY493" s="2" t="s">
        <v>102</v>
      </c>
      <c r="BZ493" s="2" t="s">
        <v>102</v>
      </c>
      <c r="CA493" s="2" t="s">
        <v>102</v>
      </c>
      <c r="CB493" s="2" t="s">
        <v>102</v>
      </c>
      <c r="CC493" s="2" t="s">
        <v>102</v>
      </c>
      <c r="CD493" s="2" t="s">
        <v>102</v>
      </c>
      <c r="CE493" s="2" t="s">
        <v>102</v>
      </c>
      <c r="CF493" s="2" t="s">
        <v>102</v>
      </c>
      <c r="CG493" s="2" t="s">
        <v>102</v>
      </c>
      <c r="CH493" s="2" t="s">
        <v>102</v>
      </c>
      <c r="CI493" s="2" t="s">
        <v>102</v>
      </c>
      <c r="CJ493" s="2" t="s">
        <v>102</v>
      </c>
      <c r="CK493" s="2" t="s">
        <v>102</v>
      </c>
      <c r="CL493" s="2" t="s">
        <v>102</v>
      </c>
      <c r="CM493" s="2" t="s">
        <v>102</v>
      </c>
      <c r="CN493" s="2" t="s">
        <v>102</v>
      </c>
      <c r="CO493" s="2" t="s">
        <v>102</v>
      </c>
      <c r="CP493" s="2" t="s">
        <v>102</v>
      </c>
      <c r="CQ493" s="2" t="s">
        <v>102</v>
      </c>
      <c r="CR493" s="2" t="s">
        <v>102</v>
      </c>
      <c r="CS493" s="2" t="s">
        <v>102</v>
      </c>
      <c r="CT493" s="2" t="s">
        <v>102</v>
      </c>
      <c r="CU493" s="2" t="s">
        <v>102</v>
      </c>
    </row>
    <row r="494" spans="1:99" x14ac:dyDescent="0.3">
      <c r="A494" s="2" t="s">
        <v>379</v>
      </c>
      <c r="B494" s="2">
        <v>161187</v>
      </c>
      <c r="C494" s="2" t="s">
        <v>9557</v>
      </c>
      <c r="D494" s="2" t="s">
        <v>792</v>
      </c>
      <c r="E494" s="2" t="s">
        <v>9558</v>
      </c>
      <c r="F494" s="2" t="s">
        <v>9558</v>
      </c>
      <c r="G494" s="2" t="s">
        <v>3893</v>
      </c>
      <c r="I494" s="2" t="s">
        <v>381</v>
      </c>
      <c r="K494" s="2" t="s">
        <v>382</v>
      </c>
      <c r="L494" s="2" t="s">
        <v>3890</v>
      </c>
      <c r="M494" s="2" t="s">
        <v>9559</v>
      </c>
      <c r="N494" s="2" t="s">
        <v>9560</v>
      </c>
      <c r="U494" s="2" t="s">
        <v>798</v>
      </c>
      <c r="V494" s="3">
        <v>40998</v>
      </c>
      <c r="W494" s="3">
        <v>41338</v>
      </c>
      <c r="X494" s="4">
        <v>41183</v>
      </c>
      <c r="Y494" s="2" t="s">
        <v>103</v>
      </c>
      <c r="Z494" s="2" t="s">
        <v>9561</v>
      </c>
      <c r="AA494" s="2" t="s">
        <v>103</v>
      </c>
      <c r="AB494" s="2" t="s">
        <v>102</v>
      </c>
      <c r="AD494" s="2" t="s">
        <v>102</v>
      </c>
      <c r="AF494" s="2" t="s">
        <v>102</v>
      </c>
      <c r="AG494" s="2" t="s">
        <v>103</v>
      </c>
      <c r="AH494" s="2" t="s">
        <v>102</v>
      </c>
      <c r="AI494" s="2" t="s">
        <v>108</v>
      </c>
      <c r="AL494" s="2" t="s">
        <v>382</v>
      </c>
      <c r="AM494" s="2" t="s">
        <v>102</v>
      </c>
      <c r="AN494" s="2" t="s">
        <v>102</v>
      </c>
      <c r="AO494" s="2" t="s">
        <v>102</v>
      </c>
      <c r="AP494" s="2" t="s">
        <v>102</v>
      </c>
      <c r="AQ494" s="2" t="s">
        <v>102</v>
      </c>
      <c r="AR494" s="2" t="s">
        <v>102</v>
      </c>
      <c r="AS494" s="2" t="s">
        <v>102</v>
      </c>
      <c r="AT494" s="2" t="s">
        <v>102</v>
      </c>
      <c r="AU494" s="2" t="s">
        <v>102</v>
      </c>
      <c r="AV494" s="2" t="s">
        <v>102</v>
      </c>
      <c r="AW494" s="2" t="s">
        <v>102</v>
      </c>
      <c r="AX494" s="2" t="s">
        <v>102</v>
      </c>
      <c r="AY494" s="2" t="s">
        <v>102</v>
      </c>
      <c r="AZ494" s="2" t="s">
        <v>102</v>
      </c>
      <c r="BB494" s="2" t="s">
        <v>102</v>
      </c>
      <c r="BD494" s="2" t="s">
        <v>102</v>
      </c>
      <c r="BE494" s="2" t="s">
        <v>102</v>
      </c>
      <c r="BF494" s="2" t="s">
        <v>103</v>
      </c>
      <c r="BG494" s="2" t="s">
        <v>102</v>
      </c>
      <c r="BH494" s="2" t="s">
        <v>102</v>
      </c>
      <c r="BI494" s="2" t="s">
        <v>102</v>
      </c>
      <c r="BJ494" s="2" t="s">
        <v>102</v>
      </c>
      <c r="BK494" s="2" t="s">
        <v>102</v>
      </c>
      <c r="BL494" s="2" t="s">
        <v>102</v>
      </c>
      <c r="BM494" s="2" t="s">
        <v>102</v>
      </c>
      <c r="BN494" s="2" t="s">
        <v>102</v>
      </c>
      <c r="BO494" s="2" t="s">
        <v>102</v>
      </c>
      <c r="BP494" s="2" t="s">
        <v>102</v>
      </c>
      <c r="BQ494" s="2" t="s">
        <v>102</v>
      </c>
      <c r="BR494" s="2" t="s">
        <v>102</v>
      </c>
      <c r="BS494" s="2" t="s">
        <v>102</v>
      </c>
      <c r="BT494" s="2" t="s">
        <v>103</v>
      </c>
      <c r="BU494" s="2" t="s">
        <v>103</v>
      </c>
      <c r="BV494" s="2" t="s">
        <v>103</v>
      </c>
      <c r="BW494" s="2" t="s">
        <v>102</v>
      </c>
      <c r="BX494" s="2" t="s">
        <v>102</v>
      </c>
      <c r="BY494" s="2" t="s">
        <v>102</v>
      </c>
      <c r="BZ494" s="2" t="s">
        <v>102</v>
      </c>
      <c r="CA494" s="2" t="s">
        <v>102</v>
      </c>
      <c r="CB494" s="2" t="s">
        <v>102</v>
      </c>
      <c r="CC494" s="2" t="s">
        <v>102</v>
      </c>
      <c r="CD494" s="2" t="s">
        <v>102</v>
      </c>
      <c r="CE494" s="2" t="s">
        <v>102</v>
      </c>
      <c r="CF494" s="2" t="s">
        <v>102</v>
      </c>
      <c r="CG494" s="2" t="s">
        <v>102</v>
      </c>
      <c r="CH494" s="2" t="s">
        <v>102</v>
      </c>
      <c r="CI494" s="2" t="s">
        <v>102</v>
      </c>
      <c r="CJ494" s="2" t="s">
        <v>102</v>
      </c>
      <c r="CK494" s="2" t="s">
        <v>102</v>
      </c>
      <c r="CL494" s="2" t="s">
        <v>102</v>
      </c>
      <c r="CM494" s="2" t="s">
        <v>102</v>
      </c>
      <c r="CN494" s="2" t="s">
        <v>102</v>
      </c>
      <c r="CO494" s="2" t="s">
        <v>102</v>
      </c>
      <c r="CP494" s="2" t="s">
        <v>102</v>
      </c>
      <c r="CQ494" s="2" t="s">
        <v>102</v>
      </c>
      <c r="CR494" s="2" t="s">
        <v>102</v>
      </c>
      <c r="CS494" s="2" t="s">
        <v>102</v>
      </c>
      <c r="CT494" s="2" t="s">
        <v>102</v>
      </c>
      <c r="CU494" s="2" t="s">
        <v>102</v>
      </c>
    </row>
    <row r="495" spans="1:99" x14ac:dyDescent="0.3">
      <c r="A495" s="2" t="s">
        <v>135</v>
      </c>
      <c r="B495" s="2">
        <v>161189</v>
      </c>
      <c r="C495" s="2" t="s">
        <v>15418</v>
      </c>
      <c r="D495" s="2" t="s">
        <v>792</v>
      </c>
      <c r="E495" s="2" t="s">
        <v>15419</v>
      </c>
      <c r="F495" s="2" t="s">
        <v>15420</v>
      </c>
      <c r="G495" s="2" t="s">
        <v>15421</v>
      </c>
      <c r="H495" s="2" t="s">
        <v>295</v>
      </c>
      <c r="I495" s="2" t="s">
        <v>1175</v>
      </c>
      <c r="J495" s="2" t="s">
        <v>134</v>
      </c>
      <c r="K495" s="2" t="s">
        <v>101</v>
      </c>
      <c r="L495" s="2">
        <v>91403</v>
      </c>
      <c r="M495" s="2" t="s">
        <v>15422</v>
      </c>
      <c r="N495" s="2" t="s">
        <v>15423</v>
      </c>
      <c r="U495" s="2" t="s">
        <v>798</v>
      </c>
      <c r="V495" s="3">
        <v>41376</v>
      </c>
      <c r="W495" s="3">
        <v>41376</v>
      </c>
      <c r="X495" s="4">
        <v>41183</v>
      </c>
      <c r="Y495" s="2" t="s">
        <v>102</v>
      </c>
      <c r="AA495" s="2" t="s">
        <v>102</v>
      </c>
      <c r="AB495" s="2" t="s">
        <v>102</v>
      </c>
      <c r="AD495" s="2" t="s">
        <v>102</v>
      </c>
      <c r="AF495" s="2" t="s">
        <v>102</v>
      </c>
      <c r="AG495" s="2" t="s">
        <v>103</v>
      </c>
      <c r="AH495" s="2" t="s">
        <v>102</v>
      </c>
      <c r="AI495" s="2" t="s">
        <v>104</v>
      </c>
      <c r="AK495" s="2" t="s">
        <v>105</v>
      </c>
      <c r="AL495" s="2" t="s">
        <v>101</v>
      </c>
      <c r="AM495" s="2" t="s">
        <v>102</v>
      </c>
      <c r="AN495" s="2" t="s">
        <v>102</v>
      </c>
      <c r="AO495" s="2" t="s">
        <v>102</v>
      </c>
      <c r="AP495" s="2" t="s">
        <v>102</v>
      </c>
      <c r="AQ495" s="2" t="s">
        <v>102</v>
      </c>
      <c r="AR495" s="2" t="s">
        <v>102</v>
      </c>
      <c r="AS495" s="2" t="s">
        <v>102</v>
      </c>
      <c r="AT495" s="2" t="s">
        <v>102</v>
      </c>
      <c r="AU495" s="2" t="s">
        <v>102</v>
      </c>
      <c r="AV495" s="2" t="s">
        <v>102</v>
      </c>
      <c r="AW495" s="2" t="s">
        <v>102</v>
      </c>
      <c r="AX495" s="2" t="s">
        <v>102</v>
      </c>
      <c r="AY495" s="2" t="s">
        <v>102</v>
      </c>
      <c r="AZ495" s="2" t="s">
        <v>102</v>
      </c>
      <c r="BB495" s="2" t="s">
        <v>102</v>
      </c>
      <c r="BD495" s="2" t="s">
        <v>102</v>
      </c>
      <c r="BE495" s="2" t="s">
        <v>103</v>
      </c>
      <c r="BF495" s="2" t="s">
        <v>102</v>
      </c>
      <c r="BG495" s="2" t="s">
        <v>102</v>
      </c>
      <c r="BH495" s="2" t="s">
        <v>102</v>
      </c>
      <c r="BI495" s="2" t="s">
        <v>102</v>
      </c>
      <c r="BJ495" s="2" t="s">
        <v>102</v>
      </c>
      <c r="BK495" s="2" t="s">
        <v>102</v>
      </c>
      <c r="BL495" s="2" t="s">
        <v>102</v>
      </c>
      <c r="BM495" s="2" t="s">
        <v>102</v>
      </c>
      <c r="BN495" s="2" t="s">
        <v>102</v>
      </c>
      <c r="BO495" s="2" t="s">
        <v>102</v>
      </c>
      <c r="BP495" s="2" t="s">
        <v>102</v>
      </c>
      <c r="BQ495" s="2" t="s">
        <v>102</v>
      </c>
      <c r="BR495" s="2" t="s">
        <v>102</v>
      </c>
      <c r="BS495" s="2" t="s">
        <v>102</v>
      </c>
      <c r="BT495" s="2" t="s">
        <v>103</v>
      </c>
      <c r="BU495" s="2" t="s">
        <v>103</v>
      </c>
      <c r="BV495" s="2" t="s">
        <v>102</v>
      </c>
      <c r="BW495" s="2" t="s">
        <v>102</v>
      </c>
      <c r="BX495" s="2" t="s">
        <v>102</v>
      </c>
      <c r="BY495" s="2" t="s">
        <v>102</v>
      </c>
      <c r="BZ495" s="2" t="s">
        <v>102</v>
      </c>
      <c r="CA495" s="2" t="s">
        <v>102</v>
      </c>
      <c r="CB495" s="2" t="s">
        <v>102</v>
      </c>
      <c r="CC495" s="2" t="s">
        <v>102</v>
      </c>
      <c r="CD495" s="2" t="s">
        <v>102</v>
      </c>
      <c r="CE495" s="2" t="s">
        <v>102</v>
      </c>
      <c r="CF495" s="2" t="s">
        <v>102</v>
      </c>
      <c r="CG495" s="2" t="s">
        <v>102</v>
      </c>
      <c r="CH495" s="2" t="s">
        <v>102</v>
      </c>
      <c r="CI495" s="2" t="s">
        <v>102</v>
      </c>
      <c r="CJ495" s="2" t="s">
        <v>102</v>
      </c>
      <c r="CK495" s="2" t="s">
        <v>102</v>
      </c>
      <c r="CL495" s="2" t="s">
        <v>102</v>
      </c>
      <c r="CM495" s="2" t="s">
        <v>102</v>
      </c>
      <c r="CN495" s="2" t="s">
        <v>102</v>
      </c>
      <c r="CO495" s="2" t="s">
        <v>102</v>
      </c>
      <c r="CP495" s="2" t="s">
        <v>102</v>
      </c>
      <c r="CQ495" s="2" t="s">
        <v>102</v>
      </c>
      <c r="CR495" s="2" t="s">
        <v>102</v>
      </c>
      <c r="CS495" s="2" t="s">
        <v>102</v>
      </c>
      <c r="CT495" s="2" t="s">
        <v>102</v>
      </c>
      <c r="CU495" s="2" t="s">
        <v>102</v>
      </c>
    </row>
    <row r="496" spans="1:99" x14ac:dyDescent="0.3">
      <c r="A496" s="2" t="s">
        <v>109</v>
      </c>
      <c r="B496" s="2">
        <v>161198</v>
      </c>
      <c r="C496" s="2" t="s">
        <v>2428</v>
      </c>
      <c r="D496" s="2" t="s">
        <v>792</v>
      </c>
      <c r="E496" s="2" t="s">
        <v>2429</v>
      </c>
      <c r="F496" s="2" t="s">
        <v>2429</v>
      </c>
      <c r="G496" s="2" t="s">
        <v>1691</v>
      </c>
      <c r="H496" s="2" t="s">
        <v>531</v>
      </c>
      <c r="I496" s="2" t="s">
        <v>130</v>
      </c>
      <c r="J496" s="2" t="s">
        <v>131</v>
      </c>
      <c r="K496" s="2" t="s">
        <v>101</v>
      </c>
      <c r="L496" s="2">
        <v>10171</v>
      </c>
      <c r="M496" s="2" t="s">
        <v>2430</v>
      </c>
      <c r="N496" s="2" t="s">
        <v>2431</v>
      </c>
      <c r="U496" s="2" t="s">
        <v>798</v>
      </c>
      <c r="V496" s="3">
        <v>41142</v>
      </c>
      <c r="W496" s="3">
        <v>41365</v>
      </c>
      <c r="X496" s="4">
        <v>41183</v>
      </c>
      <c r="Y496" s="2" t="s">
        <v>102</v>
      </c>
      <c r="AA496" s="2" t="s">
        <v>102</v>
      </c>
      <c r="AB496" s="2" t="s">
        <v>102</v>
      </c>
      <c r="AD496" s="2" t="s">
        <v>102</v>
      </c>
      <c r="AF496" s="2" t="s">
        <v>102</v>
      </c>
      <c r="AG496" s="2" t="s">
        <v>103</v>
      </c>
      <c r="AH496" s="2" t="s">
        <v>102</v>
      </c>
      <c r="AI496" s="2" t="s">
        <v>108</v>
      </c>
      <c r="AK496" s="2" t="s">
        <v>131</v>
      </c>
      <c r="AL496" s="2" t="s">
        <v>101</v>
      </c>
      <c r="AM496" s="2" t="s">
        <v>102</v>
      </c>
      <c r="AN496" s="2" t="s">
        <v>102</v>
      </c>
      <c r="AO496" s="2" t="s">
        <v>103</v>
      </c>
      <c r="AP496" s="2" t="s">
        <v>102</v>
      </c>
      <c r="AQ496" s="2" t="s">
        <v>102</v>
      </c>
      <c r="AR496" s="2" t="s">
        <v>102</v>
      </c>
      <c r="AS496" s="2" t="s">
        <v>102</v>
      </c>
      <c r="AT496" s="2" t="s">
        <v>102</v>
      </c>
      <c r="AU496" s="2" t="s">
        <v>102</v>
      </c>
      <c r="AV496" s="2" t="s">
        <v>102</v>
      </c>
      <c r="AW496" s="2" t="s">
        <v>102</v>
      </c>
      <c r="AX496" s="2" t="s">
        <v>102</v>
      </c>
      <c r="AY496" s="2" t="s">
        <v>102</v>
      </c>
      <c r="AZ496" s="2" t="s">
        <v>102</v>
      </c>
      <c r="BB496" s="2" t="s">
        <v>102</v>
      </c>
      <c r="BD496" s="2" t="s">
        <v>102</v>
      </c>
      <c r="BE496" s="2" t="s">
        <v>102</v>
      </c>
      <c r="BF496" s="2" t="s">
        <v>103</v>
      </c>
      <c r="BG496" s="2" t="s">
        <v>102</v>
      </c>
      <c r="BH496" s="2" t="s">
        <v>102</v>
      </c>
      <c r="BI496" s="2" t="s">
        <v>102</v>
      </c>
      <c r="BJ496" s="2" t="s">
        <v>103</v>
      </c>
      <c r="BK496" s="2" t="s">
        <v>102</v>
      </c>
      <c r="BL496" s="2" t="s">
        <v>102</v>
      </c>
      <c r="BM496" s="2" t="s">
        <v>102</v>
      </c>
      <c r="BN496" s="2" t="s">
        <v>102</v>
      </c>
      <c r="BO496" s="2" t="s">
        <v>102</v>
      </c>
      <c r="BP496" s="2" t="s">
        <v>102</v>
      </c>
      <c r="BQ496" s="2" t="s">
        <v>102</v>
      </c>
      <c r="BR496" s="2" t="s">
        <v>102</v>
      </c>
      <c r="BS496" s="2" t="s">
        <v>102</v>
      </c>
      <c r="BT496" s="2" t="s">
        <v>103</v>
      </c>
      <c r="BU496" s="2" t="s">
        <v>103</v>
      </c>
      <c r="BV496" s="2" t="s">
        <v>102</v>
      </c>
      <c r="BW496" s="2" t="s">
        <v>102</v>
      </c>
      <c r="BX496" s="2" t="s">
        <v>102</v>
      </c>
      <c r="BY496" s="2" t="s">
        <v>102</v>
      </c>
      <c r="BZ496" s="2" t="s">
        <v>102</v>
      </c>
      <c r="CA496" s="2" t="s">
        <v>102</v>
      </c>
      <c r="CB496" s="2" t="s">
        <v>102</v>
      </c>
      <c r="CC496" s="2" t="s">
        <v>102</v>
      </c>
      <c r="CD496" s="2" t="s">
        <v>102</v>
      </c>
      <c r="CE496" s="2" t="s">
        <v>102</v>
      </c>
      <c r="CF496" s="2" t="s">
        <v>102</v>
      </c>
      <c r="CG496" s="2" t="s">
        <v>102</v>
      </c>
      <c r="CH496" s="2" t="s">
        <v>102</v>
      </c>
      <c r="CI496" s="2" t="s">
        <v>102</v>
      </c>
      <c r="CJ496" s="2" t="s">
        <v>102</v>
      </c>
      <c r="CK496" s="2" t="s">
        <v>102</v>
      </c>
      <c r="CL496" s="2" t="s">
        <v>102</v>
      </c>
      <c r="CM496" s="2" t="s">
        <v>102</v>
      </c>
      <c r="CN496" s="2" t="s">
        <v>102</v>
      </c>
      <c r="CO496" s="2" t="s">
        <v>102</v>
      </c>
      <c r="CP496" s="2" t="s">
        <v>102</v>
      </c>
      <c r="CQ496" s="2" t="s">
        <v>102</v>
      </c>
      <c r="CR496" s="2" t="s">
        <v>102</v>
      </c>
      <c r="CS496" s="2" t="s">
        <v>102</v>
      </c>
      <c r="CT496" s="2" t="s">
        <v>102</v>
      </c>
      <c r="CU496" s="2" t="s">
        <v>102</v>
      </c>
    </row>
    <row r="497" spans="1:99" x14ac:dyDescent="0.3">
      <c r="A497" s="2" t="s">
        <v>98</v>
      </c>
      <c r="B497" s="2">
        <v>161199</v>
      </c>
      <c r="C497" s="2" t="s">
        <v>11522</v>
      </c>
      <c r="D497" s="2" t="s">
        <v>792</v>
      </c>
      <c r="E497" s="2" t="s">
        <v>11523</v>
      </c>
      <c r="F497" s="2" t="s">
        <v>11524</v>
      </c>
      <c r="G497" s="2" t="s">
        <v>11525</v>
      </c>
      <c r="I497" s="2" t="s">
        <v>173</v>
      </c>
      <c r="J497" s="2" t="s">
        <v>174</v>
      </c>
      <c r="K497" s="2" t="s">
        <v>101</v>
      </c>
      <c r="L497" s="2">
        <v>2111</v>
      </c>
      <c r="M497" s="2" t="s">
        <v>11526</v>
      </c>
      <c r="N497" s="2" t="s">
        <v>11527</v>
      </c>
      <c r="U497" s="2" t="s">
        <v>798</v>
      </c>
      <c r="V497" s="3">
        <v>40998</v>
      </c>
      <c r="W497" s="3">
        <v>41360</v>
      </c>
      <c r="X497" s="4">
        <v>41183</v>
      </c>
      <c r="Y497" s="2" t="s">
        <v>103</v>
      </c>
      <c r="Z497" s="2" t="s">
        <v>11528</v>
      </c>
      <c r="AA497" s="2" t="s">
        <v>102</v>
      </c>
      <c r="AB497" s="2" t="s">
        <v>102</v>
      </c>
      <c r="AD497" s="2" t="s">
        <v>102</v>
      </c>
      <c r="AF497" s="2" t="s">
        <v>103</v>
      </c>
      <c r="AG497" s="2" t="s">
        <v>103</v>
      </c>
      <c r="AH497" s="2" t="s">
        <v>102</v>
      </c>
      <c r="AI497" s="2" t="s">
        <v>104</v>
      </c>
      <c r="AK497" s="2" t="s">
        <v>105</v>
      </c>
      <c r="AL497" s="2" t="s">
        <v>101</v>
      </c>
      <c r="AM497" s="2" t="s">
        <v>102</v>
      </c>
      <c r="AN497" s="2" t="s">
        <v>102</v>
      </c>
      <c r="AO497" s="2" t="s">
        <v>102</v>
      </c>
      <c r="AP497" s="2" t="s">
        <v>102</v>
      </c>
      <c r="AQ497" s="2" t="s">
        <v>102</v>
      </c>
      <c r="AR497" s="2" t="s">
        <v>102</v>
      </c>
      <c r="AS497" s="2" t="s">
        <v>102</v>
      </c>
      <c r="AT497" s="2" t="s">
        <v>102</v>
      </c>
      <c r="AU497" s="2" t="s">
        <v>102</v>
      </c>
      <c r="AV497" s="2" t="s">
        <v>102</v>
      </c>
      <c r="AW497" s="2" t="s">
        <v>102</v>
      </c>
      <c r="AX497" s="2" t="s">
        <v>102</v>
      </c>
      <c r="AY497" s="2" t="s">
        <v>102</v>
      </c>
      <c r="AZ497" s="2" t="s">
        <v>102</v>
      </c>
      <c r="BB497" s="2" t="s">
        <v>102</v>
      </c>
      <c r="BD497" s="2" t="s">
        <v>102</v>
      </c>
      <c r="BE497" s="2" t="s">
        <v>102</v>
      </c>
      <c r="BF497" s="2" t="s">
        <v>102</v>
      </c>
      <c r="BG497" s="2" t="s">
        <v>102</v>
      </c>
      <c r="BH497" s="2" t="s">
        <v>102</v>
      </c>
      <c r="BI497" s="2" t="s">
        <v>102</v>
      </c>
      <c r="BJ497" s="2" t="s">
        <v>102</v>
      </c>
      <c r="BK497" s="2" t="s">
        <v>102</v>
      </c>
      <c r="BL497" s="2" t="s">
        <v>102</v>
      </c>
      <c r="BM497" s="2" t="s">
        <v>102</v>
      </c>
      <c r="BN497" s="2" t="s">
        <v>102</v>
      </c>
      <c r="BO497" s="2" t="s">
        <v>102</v>
      </c>
      <c r="BP497" s="2" t="s">
        <v>102</v>
      </c>
      <c r="BQ497" s="2" t="s">
        <v>102</v>
      </c>
      <c r="BR497" s="2" t="s">
        <v>102</v>
      </c>
      <c r="BS497" s="2" t="s">
        <v>102</v>
      </c>
      <c r="BT497" s="2" t="s">
        <v>103</v>
      </c>
      <c r="BU497" s="2" t="s">
        <v>103</v>
      </c>
      <c r="BV497" s="2" t="s">
        <v>102</v>
      </c>
      <c r="BW497" s="2" t="s">
        <v>102</v>
      </c>
      <c r="BX497" s="2" t="s">
        <v>102</v>
      </c>
      <c r="BY497" s="2" t="s">
        <v>102</v>
      </c>
      <c r="BZ497" s="2" t="s">
        <v>102</v>
      </c>
      <c r="CA497" s="2" t="s">
        <v>102</v>
      </c>
      <c r="CB497" s="2" t="s">
        <v>102</v>
      </c>
      <c r="CC497" s="2" t="s">
        <v>102</v>
      </c>
      <c r="CD497" s="2" t="s">
        <v>102</v>
      </c>
      <c r="CE497" s="2" t="s">
        <v>102</v>
      </c>
      <c r="CF497" s="2" t="s">
        <v>102</v>
      </c>
      <c r="CG497" s="2" t="s">
        <v>102</v>
      </c>
      <c r="CH497" s="2" t="s">
        <v>102</v>
      </c>
      <c r="CI497" s="2" t="s">
        <v>102</v>
      </c>
      <c r="CJ497" s="2" t="s">
        <v>102</v>
      </c>
      <c r="CK497" s="2" t="s">
        <v>102</v>
      </c>
      <c r="CL497" s="2" t="s">
        <v>102</v>
      </c>
      <c r="CM497" s="2" t="s">
        <v>102</v>
      </c>
      <c r="CN497" s="2" t="s">
        <v>102</v>
      </c>
      <c r="CO497" s="2" t="s">
        <v>102</v>
      </c>
      <c r="CP497" s="2" t="s">
        <v>102</v>
      </c>
      <c r="CQ497" s="2" t="s">
        <v>102</v>
      </c>
      <c r="CR497" s="2" t="s">
        <v>102</v>
      </c>
      <c r="CS497" s="2" t="s">
        <v>102</v>
      </c>
      <c r="CT497" s="2" t="s">
        <v>102</v>
      </c>
      <c r="CU497" s="2" t="s">
        <v>102</v>
      </c>
    </row>
    <row r="498" spans="1:99" x14ac:dyDescent="0.3">
      <c r="A498" s="2" t="s">
        <v>109</v>
      </c>
      <c r="B498" s="2">
        <v>161201</v>
      </c>
      <c r="C498" s="2" t="s">
        <v>5047</v>
      </c>
      <c r="D498" s="2" t="s">
        <v>792</v>
      </c>
      <c r="E498" s="2" t="s">
        <v>5048</v>
      </c>
      <c r="F498" s="2" t="s">
        <v>5048</v>
      </c>
      <c r="G498" s="2" t="s">
        <v>5049</v>
      </c>
      <c r="I498" s="2" t="s">
        <v>130</v>
      </c>
      <c r="J498" s="2" t="s">
        <v>131</v>
      </c>
      <c r="K498" s="2" t="s">
        <v>101</v>
      </c>
      <c r="L498" s="2">
        <v>10165</v>
      </c>
      <c r="M498" s="2" t="s">
        <v>5050</v>
      </c>
      <c r="N498" s="2" t="s">
        <v>5051</v>
      </c>
      <c r="U498" s="2" t="s">
        <v>798</v>
      </c>
      <c r="V498" s="3">
        <v>40995</v>
      </c>
      <c r="W498" s="3">
        <v>41359</v>
      </c>
      <c r="X498" s="4">
        <v>41183</v>
      </c>
      <c r="Y498" s="2" t="s">
        <v>102</v>
      </c>
      <c r="AA498" s="2" t="s">
        <v>102</v>
      </c>
      <c r="AB498" s="2" t="s">
        <v>102</v>
      </c>
      <c r="AD498" s="2" t="s">
        <v>102</v>
      </c>
      <c r="AF498" s="2" t="s">
        <v>102</v>
      </c>
      <c r="AG498" s="2" t="s">
        <v>103</v>
      </c>
      <c r="AH498" s="2" t="s">
        <v>102</v>
      </c>
      <c r="AI498" s="2" t="s">
        <v>104</v>
      </c>
      <c r="AK498" s="2" t="s">
        <v>105</v>
      </c>
      <c r="AL498" s="2" t="s">
        <v>101</v>
      </c>
      <c r="AM498" s="2" t="s">
        <v>102</v>
      </c>
      <c r="AN498" s="2" t="s">
        <v>102</v>
      </c>
      <c r="AO498" s="2" t="s">
        <v>102</v>
      </c>
      <c r="AP498" s="2" t="s">
        <v>102</v>
      </c>
      <c r="AQ498" s="2" t="s">
        <v>102</v>
      </c>
      <c r="AR498" s="2" t="s">
        <v>102</v>
      </c>
      <c r="AS498" s="2" t="s">
        <v>102</v>
      </c>
      <c r="AT498" s="2" t="s">
        <v>102</v>
      </c>
      <c r="AU498" s="2" t="s">
        <v>102</v>
      </c>
      <c r="AV498" s="2" t="s">
        <v>102</v>
      </c>
      <c r="AW498" s="2" t="s">
        <v>102</v>
      </c>
      <c r="AX498" s="2" t="s">
        <v>102</v>
      </c>
      <c r="AY498" s="2" t="s">
        <v>102</v>
      </c>
      <c r="AZ498" s="2" t="s">
        <v>102</v>
      </c>
      <c r="BB498" s="2" t="s">
        <v>102</v>
      </c>
      <c r="BD498" s="2" t="s">
        <v>102</v>
      </c>
      <c r="BE498" s="2" t="s">
        <v>102</v>
      </c>
      <c r="BF498" s="2" t="s">
        <v>102</v>
      </c>
      <c r="BG498" s="2" t="s">
        <v>102</v>
      </c>
      <c r="BH498" s="2" t="s">
        <v>102</v>
      </c>
      <c r="BI498" s="2" t="s">
        <v>102</v>
      </c>
      <c r="BJ498" s="2" t="s">
        <v>103</v>
      </c>
      <c r="BK498" s="2" t="s">
        <v>102</v>
      </c>
      <c r="BL498" s="2" t="s">
        <v>102</v>
      </c>
      <c r="BM498" s="2" t="s">
        <v>102</v>
      </c>
      <c r="BN498" s="2" t="s">
        <v>102</v>
      </c>
      <c r="BO498" s="2" t="s">
        <v>102</v>
      </c>
      <c r="BP498" s="2" t="s">
        <v>102</v>
      </c>
      <c r="BQ498" s="2" t="s">
        <v>102</v>
      </c>
      <c r="BR498" s="2" t="s">
        <v>102</v>
      </c>
      <c r="BS498" s="2" t="s">
        <v>102</v>
      </c>
      <c r="BT498" s="2" t="s">
        <v>103</v>
      </c>
      <c r="BU498" s="2" t="s">
        <v>103</v>
      </c>
      <c r="BV498" s="2" t="s">
        <v>102</v>
      </c>
      <c r="BW498" s="2" t="s">
        <v>102</v>
      </c>
      <c r="BX498" s="2" t="s">
        <v>102</v>
      </c>
      <c r="BY498" s="2" t="s">
        <v>102</v>
      </c>
      <c r="BZ498" s="2" t="s">
        <v>102</v>
      </c>
      <c r="CA498" s="2" t="s">
        <v>102</v>
      </c>
      <c r="CB498" s="2" t="s">
        <v>102</v>
      </c>
      <c r="CC498" s="2" t="s">
        <v>102</v>
      </c>
      <c r="CD498" s="2" t="s">
        <v>102</v>
      </c>
      <c r="CE498" s="2" t="s">
        <v>102</v>
      </c>
      <c r="CF498" s="2" t="s">
        <v>102</v>
      </c>
      <c r="CG498" s="2" t="s">
        <v>102</v>
      </c>
      <c r="CH498" s="2" t="s">
        <v>102</v>
      </c>
      <c r="CI498" s="2" t="s">
        <v>102</v>
      </c>
      <c r="CJ498" s="2" t="s">
        <v>102</v>
      </c>
      <c r="CK498" s="2" t="s">
        <v>102</v>
      </c>
      <c r="CL498" s="2" t="s">
        <v>102</v>
      </c>
      <c r="CM498" s="2" t="s">
        <v>102</v>
      </c>
      <c r="CN498" s="2" t="s">
        <v>102</v>
      </c>
      <c r="CO498" s="2" t="s">
        <v>102</v>
      </c>
      <c r="CP498" s="2" t="s">
        <v>102</v>
      </c>
      <c r="CQ498" s="2" t="s">
        <v>102</v>
      </c>
      <c r="CR498" s="2" t="s">
        <v>102</v>
      </c>
      <c r="CS498" s="2" t="s">
        <v>102</v>
      </c>
      <c r="CT498" s="2" t="s">
        <v>102</v>
      </c>
      <c r="CU498" s="2" t="s">
        <v>102</v>
      </c>
    </row>
    <row r="499" spans="1:99" x14ac:dyDescent="0.3">
      <c r="A499" s="2" t="s">
        <v>98</v>
      </c>
      <c r="B499" s="2">
        <v>161205</v>
      </c>
      <c r="C499" s="2" t="s">
        <v>8555</v>
      </c>
      <c r="D499" s="2" t="s">
        <v>792</v>
      </c>
      <c r="E499" s="2" t="s">
        <v>8556</v>
      </c>
      <c r="F499" s="2" t="s">
        <v>8557</v>
      </c>
      <c r="G499" s="2" t="s">
        <v>8558</v>
      </c>
      <c r="I499" s="2" t="s">
        <v>404</v>
      </c>
      <c r="J499" s="2" t="s">
        <v>174</v>
      </c>
      <c r="K499" s="2" t="s">
        <v>101</v>
      </c>
      <c r="L499" s="2">
        <v>2142</v>
      </c>
      <c r="M499" s="2" t="s">
        <v>7330</v>
      </c>
      <c r="N499" s="2" t="s">
        <v>8559</v>
      </c>
      <c r="U499" s="2" t="s">
        <v>798</v>
      </c>
      <c r="V499" s="3">
        <v>40998</v>
      </c>
      <c r="W499" s="3">
        <v>41360</v>
      </c>
      <c r="X499" s="4">
        <v>41183</v>
      </c>
      <c r="Y499" s="2" t="s">
        <v>103</v>
      </c>
      <c r="Z499" s="2" t="s">
        <v>8560</v>
      </c>
      <c r="AA499" s="2" t="s">
        <v>102</v>
      </c>
      <c r="AB499" s="2" t="s">
        <v>102</v>
      </c>
      <c r="AD499" s="2" t="s">
        <v>102</v>
      </c>
      <c r="AF499" s="2" t="s">
        <v>103</v>
      </c>
      <c r="AG499" s="2" t="s">
        <v>102</v>
      </c>
      <c r="AH499" s="2" t="s">
        <v>102</v>
      </c>
      <c r="AI499" s="2" t="s">
        <v>104</v>
      </c>
      <c r="AK499" s="2" t="s">
        <v>105</v>
      </c>
      <c r="AL499" s="2" t="s">
        <v>101</v>
      </c>
      <c r="AM499" s="2" t="s">
        <v>102</v>
      </c>
      <c r="AN499" s="2" t="s">
        <v>102</v>
      </c>
      <c r="AO499" s="2" t="s">
        <v>102</v>
      </c>
      <c r="AP499" s="2" t="s">
        <v>102</v>
      </c>
      <c r="AQ499" s="2" t="s">
        <v>102</v>
      </c>
      <c r="AR499" s="2" t="s">
        <v>102</v>
      </c>
      <c r="AS499" s="2" t="s">
        <v>102</v>
      </c>
      <c r="AT499" s="2" t="s">
        <v>102</v>
      </c>
      <c r="AU499" s="2" t="s">
        <v>102</v>
      </c>
      <c r="AV499" s="2" t="s">
        <v>102</v>
      </c>
      <c r="AW499" s="2" t="s">
        <v>102</v>
      </c>
      <c r="AX499" s="2" t="s">
        <v>102</v>
      </c>
      <c r="AY499" s="2" t="s">
        <v>102</v>
      </c>
      <c r="AZ499" s="2" t="s">
        <v>102</v>
      </c>
      <c r="BB499" s="2" t="s">
        <v>102</v>
      </c>
      <c r="BD499" s="2" t="s">
        <v>102</v>
      </c>
      <c r="BE499" s="2" t="s">
        <v>102</v>
      </c>
      <c r="BF499" s="2" t="s">
        <v>103</v>
      </c>
      <c r="BG499" s="2" t="s">
        <v>102</v>
      </c>
      <c r="BH499" s="2" t="s">
        <v>102</v>
      </c>
      <c r="BI499" s="2" t="s">
        <v>102</v>
      </c>
      <c r="BJ499" s="2" t="s">
        <v>102</v>
      </c>
      <c r="BK499" s="2" t="s">
        <v>102</v>
      </c>
      <c r="BL499" s="2" t="s">
        <v>102</v>
      </c>
      <c r="BM499" s="2" t="s">
        <v>102</v>
      </c>
      <c r="BN499" s="2" t="s">
        <v>102</v>
      </c>
      <c r="BO499" s="2" t="s">
        <v>102</v>
      </c>
      <c r="BP499" s="2" t="s">
        <v>102</v>
      </c>
      <c r="BQ499" s="2" t="s">
        <v>102</v>
      </c>
      <c r="BR499" s="2" t="s">
        <v>102</v>
      </c>
      <c r="BS499" s="2" t="s">
        <v>102</v>
      </c>
      <c r="BT499" s="2" t="s">
        <v>103</v>
      </c>
      <c r="BU499" s="2" t="s">
        <v>103</v>
      </c>
      <c r="BV499" s="2" t="s">
        <v>102</v>
      </c>
      <c r="BW499" s="2" t="s">
        <v>102</v>
      </c>
      <c r="BX499" s="2" t="s">
        <v>102</v>
      </c>
      <c r="BY499" s="2" t="s">
        <v>102</v>
      </c>
      <c r="BZ499" s="2" t="s">
        <v>102</v>
      </c>
      <c r="CA499" s="2" t="s">
        <v>102</v>
      </c>
      <c r="CB499" s="2" t="s">
        <v>102</v>
      </c>
      <c r="CC499" s="2" t="s">
        <v>102</v>
      </c>
      <c r="CD499" s="2" t="s">
        <v>102</v>
      </c>
      <c r="CE499" s="2" t="s">
        <v>102</v>
      </c>
      <c r="CF499" s="2" t="s">
        <v>102</v>
      </c>
      <c r="CG499" s="2" t="s">
        <v>102</v>
      </c>
      <c r="CH499" s="2" t="s">
        <v>102</v>
      </c>
      <c r="CI499" s="2" t="s">
        <v>102</v>
      </c>
      <c r="CJ499" s="2" t="s">
        <v>102</v>
      </c>
      <c r="CK499" s="2" t="s">
        <v>102</v>
      </c>
      <c r="CL499" s="2" t="s">
        <v>102</v>
      </c>
      <c r="CM499" s="2" t="s">
        <v>102</v>
      </c>
      <c r="CN499" s="2" t="s">
        <v>102</v>
      </c>
      <c r="CO499" s="2" t="s">
        <v>102</v>
      </c>
      <c r="CP499" s="2" t="s">
        <v>102</v>
      </c>
      <c r="CQ499" s="2" t="s">
        <v>102</v>
      </c>
      <c r="CR499" s="2" t="s">
        <v>102</v>
      </c>
      <c r="CS499" s="2" t="s">
        <v>102</v>
      </c>
      <c r="CT499" s="2" t="s">
        <v>102</v>
      </c>
      <c r="CU499" s="2" t="s">
        <v>102</v>
      </c>
    </row>
    <row r="500" spans="1:99" x14ac:dyDescent="0.3">
      <c r="A500" s="2" t="s">
        <v>379</v>
      </c>
      <c r="B500" s="2">
        <v>161213</v>
      </c>
      <c r="C500" s="2" t="s">
        <v>10248</v>
      </c>
      <c r="D500" s="2" t="s">
        <v>792</v>
      </c>
      <c r="E500" s="2" t="s">
        <v>10249</v>
      </c>
      <c r="F500" s="2" t="s">
        <v>10249</v>
      </c>
      <c r="G500" s="2" t="s">
        <v>10250</v>
      </c>
      <c r="I500" s="2" t="s">
        <v>8700</v>
      </c>
      <c r="K500" s="2" t="s">
        <v>1090</v>
      </c>
      <c r="L500" s="2">
        <v>46851</v>
      </c>
      <c r="M500" s="2" t="s">
        <v>10251</v>
      </c>
      <c r="N500" s="2" t="s">
        <v>10252</v>
      </c>
      <c r="U500" s="2" t="s">
        <v>798</v>
      </c>
      <c r="V500" s="3">
        <v>40998</v>
      </c>
      <c r="W500" s="3">
        <v>41361</v>
      </c>
      <c r="X500" s="4">
        <v>41183</v>
      </c>
      <c r="Y500" s="2" t="s">
        <v>103</v>
      </c>
      <c r="Z500" s="2" t="s">
        <v>10253</v>
      </c>
      <c r="AA500" s="2" t="s">
        <v>102</v>
      </c>
      <c r="AB500" s="2" t="s">
        <v>102</v>
      </c>
      <c r="AD500" s="2" t="s">
        <v>102</v>
      </c>
      <c r="AF500" s="2" t="s">
        <v>103</v>
      </c>
      <c r="AG500" s="2" t="s">
        <v>102</v>
      </c>
      <c r="AH500" s="2" t="s">
        <v>102</v>
      </c>
      <c r="AI500" s="2" t="s">
        <v>108</v>
      </c>
      <c r="AL500" s="2" t="s">
        <v>1090</v>
      </c>
      <c r="AM500" s="2" t="s">
        <v>102</v>
      </c>
      <c r="AN500" s="2" t="s">
        <v>102</v>
      </c>
      <c r="AO500" s="2" t="s">
        <v>102</v>
      </c>
      <c r="AP500" s="2" t="s">
        <v>102</v>
      </c>
      <c r="AQ500" s="2" t="s">
        <v>102</v>
      </c>
      <c r="AR500" s="2" t="s">
        <v>102</v>
      </c>
      <c r="AS500" s="2" t="s">
        <v>102</v>
      </c>
      <c r="AT500" s="2" t="s">
        <v>102</v>
      </c>
      <c r="AU500" s="2" t="s">
        <v>102</v>
      </c>
      <c r="AV500" s="2" t="s">
        <v>102</v>
      </c>
      <c r="AW500" s="2" t="s">
        <v>102</v>
      </c>
      <c r="AX500" s="2" t="s">
        <v>102</v>
      </c>
      <c r="AY500" s="2" t="s">
        <v>102</v>
      </c>
      <c r="AZ500" s="2" t="s">
        <v>102</v>
      </c>
      <c r="BB500" s="2" t="s">
        <v>102</v>
      </c>
      <c r="BD500" s="2" t="s">
        <v>102</v>
      </c>
      <c r="BE500" s="2" t="s">
        <v>102</v>
      </c>
      <c r="BF500" s="2" t="s">
        <v>103</v>
      </c>
      <c r="BG500" s="2" t="s">
        <v>102</v>
      </c>
      <c r="BH500" s="2" t="s">
        <v>102</v>
      </c>
      <c r="BI500" s="2" t="s">
        <v>102</v>
      </c>
      <c r="BJ500" s="2" t="s">
        <v>102</v>
      </c>
      <c r="BK500" s="2" t="s">
        <v>102</v>
      </c>
      <c r="BL500" s="2" t="s">
        <v>102</v>
      </c>
      <c r="BM500" s="2" t="s">
        <v>102</v>
      </c>
      <c r="BN500" s="2" t="s">
        <v>102</v>
      </c>
      <c r="BO500" s="2" t="s">
        <v>102</v>
      </c>
      <c r="BP500" s="2" t="s">
        <v>102</v>
      </c>
      <c r="BQ500" s="2" t="s">
        <v>102</v>
      </c>
      <c r="BR500" s="2" t="s">
        <v>102</v>
      </c>
      <c r="BS500" s="2" t="s">
        <v>102</v>
      </c>
      <c r="BT500" s="2" t="s">
        <v>103</v>
      </c>
      <c r="BU500" s="2" t="s">
        <v>103</v>
      </c>
      <c r="BV500" s="2" t="s">
        <v>102</v>
      </c>
      <c r="BW500" s="2" t="s">
        <v>102</v>
      </c>
      <c r="BX500" s="2" t="s">
        <v>102</v>
      </c>
      <c r="BY500" s="2" t="s">
        <v>102</v>
      </c>
      <c r="BZ500" s="2" t="s">
        <v>102</v>
      </c>
      <c r="CA500" s="2" t="s">
        <v>102</v>
      </c>
      <c r="CB500" s="2" t="s">
        <v>102</v>
      </c>
      <c r="CC500" s="2" t="s">
        <v>102</v>
      </c>
      <c r="CD500" s="2" t="s">
        <v>102</v>
      </c>
      <c r="CE500" s="2" t="s">
        <v>102</v>
      </c>
      <c r="CF500" s="2" t="s">
        <v>102</v>
      </c>
      <c r="CG500" s="2" t="s">
        <v>102</v>
      </c>
      <c r="CH500" s="2" t="s">
        <v>102</v>
      </c>
      <c r="CI500" s="2" t="s">
        <v>102</v>
      </c>
      <c r="CJ500" s="2" t="s">
        <v>102</v>
      </c>
      <c r="CK500" s="2" t="s">
        <v>102</v>
      </c>
      <c r="CL500" s="2" t="s">
        <v>102</v>
      </c>
      <c r="CM500" s="2" t="s">
        <v>102</v>
      </c>
      <c r="CN500" s="2" t="s">
        <v>102</v>
      </c>
      <c r="CO500" s="2" t="s">
        <v>102</v>
      </c>
      <c r="CP500" s="2" t="s">
        <v>102</v>
      </c>
      <c r="CQ500" s="2" t="s">
        <v>102</v>
      </c>
      <c r="CR500" s="2" t="s">
        <v>102</v>
      </c>
      <c r="CS500" s="2" t="s">
        <v>102</v>
      </c>
      <c r="CT500" s="2" t="s">
        <v>102</v>
      </c>
      <c r="CU500" s="2" t="s">
        <v>102</v>
      </c>
    </row>
    <row r="501" spans="1:99" x14ac:dyDescent="0.3">
      <c r="A501" s="2" t="s">
        <v>98</v>
      </c>
      <c r="B501" s="2">
        <v>161216</v>
      </c>
      <c r="C501" s="2" t="s">
        <v>4411</v>
      </c>
      <c r="D501" s="2" t="s">
        <v>792</v>
      </c>
      <c r="E501" s="2" t="s">
        <v>4412</v>
      </c>
      <c r="F501" s="2" t="s">
        <v>4413</v>
      </c>
      <c r="G501" s="2" t="s">
        <v>516</v>
      </c>
      <c r="H501" s="2" t="s">
        <v>430</v>
      </c>
      <c r="I501" s="2" t="s">
        <v>517</v>
      </c>
      <c r="J501" s="2" t="s">
        <v>182</v>
      </c>
      <c r="K501" s="2" t="s">
        <v>101</v>
      </c>
      <c r="L501" s="2">
        <v>3110</v>
      </c>
      <c r="M501" s="2" t="s">
        <v>4414</v>
      </c>
      <c r="N501" s="2" t="s">
        <v>4415</v>
      </c>
      <c r="U501" s="2" t="s">
        <v>798</v>
      </c>
      <c r="V501" s="3">
        <v>40994</v>
      </c>
      <c r="W501" s="3">
        <v>41310</v>
      </c>
      <c r="X501" s="4">
        <v>41183</v>
      </c>
      <c r="Y501" s="2" t="s">
        <v>103</v>
      </c>
      <c r="Z501" s="2" t="s">
        <v>4416</v>
      </c>
      <c r="AA501" s="2" t="s">
        <v>102</v>
      </c>
      <c r="AB501" s="2" t="s">
        <v>102</v>
      </c>
      <c r="AD501" s="2" t="s">
        <v>102</v>
      </c>
      <c r="AF501" s="2" t="s">
        <v>102</v>
      </c>
      <c r="AG501" s="2" t="s">
        <v>103</v>
      </c>
      <c r="AH501" s="2" t="s">
        <v>102</v>
      </c>
      <c r="AI501" s="2" t="s">
        <v>104</v>
      </c>
      <c r="AK501" s="2" t="s">
        <v>182</v>
      </c>
      <c r="AL501" s="2" t="s">
        <v>101</v>
      </c>
      <c r="AM501" s="2" t="s">
        <v>102</v>
      </c>
      <c r="AN501" s="2" t="s">
        <v>102</v>
      </c>
      <c r="AO501" s="2" t="s">
        <v>102</v>
      </c>
      <c r="AP501" s="2" t="s">
        <v>102</v>
      </c>
      <c r="AQ501" s="2" t="s">
        <v>102</v>
      </c>
      <c r="AR501" s="2" t="s">
        <v>102</v>
      </c>
      <c r="AS501" s="2" t="s">
        <v>102</v>
      </c>
      <c r="AT501" s="2" t="s">
        <v>102</v>
      </c>
      <c r="AU501" s="2" t="s">
        <v>102</v>
      </c>
      <c r="AV501" s="2" t="s">
        <v>102</v>
      </c>
      <c r="AW501" s="2" t="s">
        <v>102</v>
      </c>
      <c r="AX501" s="2" t="s">
        <v>102</v>
      </c>
      <c r="AY501" s="2" t="s">
        <v>102</v>
      </c>
      <c r="AZ501" s="2" t="s">
        <v>103</v>
      </c>
      <c r="BA501" s="2" t="s">
        <v>4417</v>
      </c>
      <c r="BB501" s="2" t="s">
        <v>103</v>
      </c>
      <c r="BC501" s="2" t="s">
        <v>102</v>
      </c>
      <c r="BD501" s="2" t="s">
        <v>102</v>
      </c>
      <c r="BE501" s="2" t="s">
        <v>103</v>
      </c>
      <c r="BF501" s="2" t="s">
        <v>103</v>
      </c>
      <c r="BG501" s="2" t="s">
        <v>102</v>
      </c>
      <c r="BH501" s="2" t="s">
        <v>102</v>
      </c>
      <c r="BI501" s="2" t="s">
        <v>102</v>
      </c>
      <c r="BJ501" s="2" t="s">
        <v>102</v>
      </c>
      <c r="BK501" s="2" t="s">
        <v>102</v>
      </c>
      <c r="BL501" s="2" t="s">
        <v>102</v>
      </c>
      <c r="BM501" s="2" t="s">
        <v>102</v>
      </c>
      <c r="BN501" s="2" t="s">
        <v>102</v>
      </c>
      <c r="BO501" s="2" t="s">
        <v>102</v>
      </c>
      <c r="BP501" s="2" t="s">
        <v>102</v>
      </c>
      <c r="BQ501" s="2" t="s">
        <v>102</v>
      </c>
      <c r="BR501" s="2" t="s">
        <v>102</v>
      </c>
      <c r="BS501" s="2" t="s">
        <v>102</v>
      </c>
      <c r="BT501" s="2" t="s">
        <v>102</v>
      </c>
      <c r="BU501" s="2" t="s">
        <v>103</v>
      </c>
      <c r="BV501" s="2" t="s">
        <v>102</v>
      </c>
      <c r="BW501" s="2" t="s">
        <v>102</v>
      </c>
      <c r="BX501" s="2" t="s">
        <v>102</v>
      </c>
      <c r="BY501" s="2" t="s">
        <v>102</v>
      </c>
      <c r="BZ501" s="2" t="s">
        <v>102</v>
      </c>
      <c r="CA501" s="2" t="s">
        <v>102</v>
      </c>
      <c r="CB501" s="2" t="s">
        <v>102</v>
      </c>
      <c r="CC501" s="2" t="s">
        <v>102</v>
      </c>
      <c r="CD501" s="2" t="s">
        <v>102</v>
      </c>
      <c r="CE501" s="2" t="s">
        <v>102</v>
      </c>
      <c r="CF501" s="2" t="s">
        <v>102</v>
      </c>
      <c r="CG501" s="2" t="s">
        <v>102</v>
      </c>
      <c r="CH501" s="2" t="s">
        <v>102</v>
      </c>
      <c r="CI501" s="2" t="s">
        <v>102</v>
      </c>
      <c r="CJ501" s="2" t="s">
        <v>102</v>
      </c>
      <c r="CK501" s="2" t="s">
        <v>102</v>
      </c>
      <c r="CL501" s="2" t="s">
        <v>102</v>
      </c>
      <c r="CM501" s="2" t="s">
        <v>102</v>
      </c>
      <c r="CN501" s="2" t="s">
        <v>102</v>
      </c>
      <c r="CO501" s="2" t="s">
        <v>102</v>
      </c>
      <c r="CP501" s="2" t="s">
        <v>102</v>
      </c>
      <c r="CQ501" s="2" t="s">
        <v>102</v>
      </c>
      <c r="CR501" s="2" t="s">
        <v>102</v>
      </c>
      <c r="CS501" s="2" t="s">
        <v>102</v>
      </c>
      <c r="CT501" s="2" t="s">
        <v>102</v>
      </c>
      <c r="CU501" s="2" t="s">
        <v>102</v>
      </c>
    </row>
    <row r="502" spans="1:99" x14ac:dyDescent="0.3">
      <c r="A502" s="2" t="s">
        <v>379</v>
      </c>
      <c r="B502" s="2">
        <v>161218</v>
      </c>
      <c r="C502" s="2" t="s">
        <v>3700</v>
      </c>
      <c r="D502" s="2" t="s">
        <v>792</v>
      </c>
      <c r="E502" s="2" t="s">
        <v>3701</v>
      </c>
      <c r="F502" s="2" t="s">
        <v>3701</v>
      </c>
      <c r="G502" s="2" t="s">
        <v>3702</v>
      </c>
      <c r="H502" s="2" t="s">
        <v>3703</v>
      </c>
      <c r="I502" s="2" t="s">
        <v>381</v>
      </c>
      <c r="K502" s="2" t="s">
        <v>382</v>
      </c>
      <c r="L502" s="2" t="s">
        <v>536</v>
      </c>
      <c r="M502" s="2" t="s">
        <v>3704</v>
      </c>
      <c r="N502" s="2" t="s">
        <v>3705</v>
      </c>
      <c r="U502" s="2" t="s">
        <v>798</v>
      </c>
      <c r="V502" s="3">
        <v>40989</v>
      </c>
      <c r="W502" s="3">
        <v>41439</v>
      </c>
      <c r="X502" s="4">
        <v>41183</v>
      </c>
      <c r="Y502" s="2" t="s">
        <v>103</v>
      </c>
      <c r="Z502" s="2" t="s">
        <v>3706</v>
      </c>
      <c r="AA502" s="2" t="s">
        <v>103</v>
      </c>
      <c r="AB502" s="2" t="s">
        <v>102</v>
      </c>
      <c r="AD502" s="2" t="s">
        <v>102</v>
      </c>
      <c r="AF502" s="2" t="s">
        <v>102</v>
      </c>
      <c r="AG502" s="2" t="s">
        <v>103</v>
      </c>
      <c r="AH502" s="2" t="s">
        <v>102</v>
      </c>
      <c r="AI502" s="2" t="s">
        <v>279</v>
      </c>
      <c r="AL502" s="2" t="s">
        <v>382</v>
      </c>
      <c r="AM502" s="2" t="s">
        <v>102</v>
      </c>
      <c r="AN502" s="2" t="s">
        <v>102</v>
      </c>
      <c r="AO502" s="2" t="s">
        <v>102</v>
      </c>
      <c r="AP502" s="2" t="s">
        <v>102</v>
      </c>
      <c r="AQ502" s="2" t="s">
        <v>102</v>
      </c>
      <c r="AR502" s="2" t="s">
        <v>102</v>
      </c>
      <c r="AS502" s="2" t="s">
        <v>102</v>
      </c>
      <c r="AT502" s="2" t="s">
        <v>102</v>
      </c>
      <c r="AU502" s="2" t="s">
        <v>102</v>
      </c>
      <c r="AV502" s="2" t="s">
        <v>102</v>
      </c>
      <c r="AW502" s="2" t="s">
        <v>102</v>
      </c>
      <c r="AX502" s="2" t="s">
        <v>102</v>
      </c>
      <c r="AY502" s="2" t="s">
        <v>102</v>
      </c>
      <c r="AZ502" s="2" t="s">
        <v>102</v>
      </c>
      <c r="BB502" s="2" t="s">
        <v>102</v>
      </c>
      <c r="BD502" s="2" t="s">
        <v>102</v>
      </c>
      <c r="BE502" s="2" t="s">
        <v>102</v>
      </c>
      <c r="BF502" s="2" t="s">
        <v>102</v>
      </c>
      <c r="BG502" s="2" t="s">
        <v>102</v>
      </c>
      <c r="BH502" s="2" t="s">
        <v>102</v>
      </c>
      <c r="BI502" s="2" t="s">
        <v>102</v>
      </c>
      <c r="BJ502" s="2" t="s">
        <v>102</v>
      </c>
      <c r="BK502" s="2" t="s">
        <v>102</v>
      </c>
      <c r="BL502" s="2" t="s">
        <v>102</v>
      </c>
      <c r="BM502" s="2" t="s">
        <v>102</v>
      </c>
      <c r="BN502" s="2" t="s">
        <v>102</v>
      </c>
      <c r="BO502" s="2" t="s">
        <v>102</v>
      </c>
      <c r="BP502" s="2" t="s">
        <v>102</v>
      </c>
      <c r="BQ502" s="2" t="s">
        <v>102</v>
      </c>
      <c r="BR502" s="2" t="s">
        <v>102</v>
      </c>
      <c r="BS502" s="2" t="s">
        <v>102</v>
      </c>
      <c r="BT502" s="2" t="s">
        <v>102</v>
      </c>
      <c r="BU502" s="2" t="s">
        <v>103</v>
      </c>
      <c r="BV502" s="2" t="s">
        <v>102</v>
      </c>
      <c r="BW502" s="2" t="s">
        <v>102</v>
      </c>
      <c r="BX502" s="2" t="s">
        <v>102</v>
      </c>
      <c r="BY502" s="2" t="s">
        <v>102</v>
      </c>
      <c r="BZ502" s="2" t="s">
        <v>102</v>
      </c>
      <c r="CA502" s="2" t="s">
        <v>102</v>
      </c>
      <c r="CB502" s="2" t="s">
        <v>102</v>
      </c>
      <c r="CC502" s="2" t="s">
        <v>102</v>
      </c>
      <c r="CD502" s="2" t="s">
        <v>102</v>
      </c>
      <c r="CE502" s="2" t="s">
        <v>102</v>
      </c>
      <c r="CF502" s="2" t="s">
        <v>102</v>
      </c>
      <c r="CG502" s="2" t="s">
        <v>102</v>
      </c>
      <c r="CH502" s="2" t="s">
        <v>102</v>
      </c>
      <c r="CI502" s="2" t="s">
        <v>102</v>
      </c>
      <c r="CJ502" s="2" t="s">
        <v>102</v>
      </c>
      <c r="CK502" s="2" t="s">
        <v>102</v>
      </c>
      <c r="CL502" s="2" t="s">
        <v>102</v>
      </c>
      <c r="CM502" s="2" t="s">
        <v>102</v>
      </c>
      <c r="CN502" s="2" t="s">
        <v>102</v>
      </c>
      <c r="CO502" s="2" t="s">
        <v>102</v>
      </c>
      <c r="CP502" s="2" t="s">
        <v>102</v>
      </c>
      <c r="CQ502" s="2" t="s">
        <v>102</v>
      </c>
      <c r="CR502" s="2" t="s">
        <v>102</v>
      </c>
      <c r="CS502" s="2" t="s">
        <v>102</v>
      </c>
      <c r="CT502" s="2" t="s">
        <v>102</v>
      </c>
      <c r="CU502" s="2" t="s">
        <v>102</v>
      </c>
    </row>
    <row r="503" spans="1:99" x14ac:dyDescent="0.3">
      <c r="A503" s="2" t="s">
        <v>98</v>
      </c>
      <c r="B503" s="2">
        <v>161219</v>
      </c>
      <c r="C503" s="2" t="s">
        <v>2902</v>
      </c>
      <c r="D503" s="2" t="s">
        <v>792</v>
      </c>
      <c r="E503" s="2" t="s">
        <v>2903</v>
      </c>
      <c r="F503" s="2" t="s">
        <v>2903</v>
      </c>
      <c r="G503" s="2" t="s">
        <v>2904</v>
      </c>
      <c r="I503" s="2" t="s">
        <v>370</v>
      </c>
      <c r="J503" s="2" t="s">
        <v>100</v>
      </c>
      <c r="K503" s="2" t="s">
        <v>101</v>
      </c>
      <c r="L503" s="2">
        <v>6840</v>
      </c>
      <c r="M503" s="2" t="s">
        <v>2905</v>
      </c>
      <c r="N503" s="2" t="s">
        <v>2906</v>
      </c>
      <c r="U503" s="2" t="s">
        <v>798</v>
      </c>
      <c r="V503" s="3">
        <v>40970</v>
      </c>
      <c r="W503" s="3">
        <v>41337</v>
      </c>
      <c r="X503" s="4">
        <v>41183</v>
      </c>
      <c r="Y503" s="2" t="s">
        <v>102</v>
      </c>
      <c r="AA503" s="2" t="s">
        <v>102</v>
      </c>
      <c r="AB503" s="2" t="s">
        <v>102</v>
      </c>
      <c r="AD503" s="2" t="s">
        <v>102</v>
      </c>
      <c r="AF503" s="2" t="s">
        <v>102</v>
      </c>
      <c r="AG503" s="2" t="s">
        <v>103</v>
      </c>
      <c r="AH503" s="2" t="s">
        <v>102</v>
      </c>
      <c r="AI503" s="2" t="s">
        <v>104</v>
      </c>
      <c r="AK503" s="2" t="s">
        <v>105</v>
      </c>
      <c r="AL503" s="2" t="s">
        <v>101</v>
      </c>
      <c r="AM503" s="2" t="s">
        <v>102</v>
      </c>
      <c r="AN503" s="2" t="s">
        <v>102</v>
      </c>
      <c r="AO503" s="2" t="s">
        <v>102</v>
      </c>
      <c r="AP503" s="2" t="s">
        <v>102</v>
      </c>
      <c r="AQ503" s="2" t="s">
        <v>102</v>
      </c>
      <c r="AR503" s="2" t="s">
        <v>102</v>
      </c>
      <c r="AS503" s="2" t="s">
        <v>102</v>
      </c>
      <c r="AT503" s="2" t="s">
        <v>102</v>
      </c>
      <c r="AU503" s="2" t="s">
        <v>102</v>
      </c>
      <c r="AV503" s="2" t="s">
        <v>102</v>
      </c>
      <c r="AW503" s="2" t="s">
        <v>102</v>
      </c>
      <c r="AX503" s="2" t="s">
        <v>102</v>
      </c>
      <c r="AY503" s="2" t="s">
        <v>102</v>
      </c>
      <c r="AZ503" s="2" t="s">
        <v>102</v>
      </c>
      <c r="BB503" s="2" t="s">
        <v>102</v>
      </c>
      <c r="BD503" s="2" t="s">
        <v>102</v>
      </c>
      <c r="BE503" s="2" t="s">
        <v>102</v>
      </c>
      <c r="BF503" s="2" t="s">
        <v>102</v>
      </c>
      <c r="BG503" s="2" t="s">
        <v>102</v>
      </c>
      <c r="BH503" s="2" t="s">
        <v>102</v>
      </c>
      <c r="BI503" s="2" t="s">
        <v>102</v>
      </c>
      <c r="BJ503" s="2" t="s">
        <v>102</v>
      </c>
      <c r="BK503" s="2" t="s">
        <v>102</v>
      </c>
      <c r="BL503" s="2" t="s">
        <v>102</v>
      </c>
      <c r="BM503" s="2" t="s">
        <v>102</v>
      </c>
      <c r="BN503" s="2" t="s">
        <v>102</v>
      </c>
      <c r="BO503" s="2" t="s">
        <v>102</v>
      </c>
      <c r="BP503" s="2" t="s">
        <v>102</v>
      </c>
      <c r="BQ503" s="2" t="s">
        <v>102</v>
      </c>
      <c r="BR503" s="2" t="s">
        <v>102</v>
      </c>
      <c r="BS503" s="2" t="s">
        <v>102</v>
      </c>
      <c r="BT503" s="2" t="s">
        <v>102</v>
      </c>
      <c r="BU503" s="2" t="s">
        <v>103</v>
      </c>
      <c r="BV503" s="2" t="s">
        <v>102</v>
      </c>
      <c r="BW503" s="2" t="s">
        <v>102</v>
      </c>
      <c r="BX503" s="2" t="s">
        <v>102</v>
      </c>
      <c r="BY503" s="2" t="s">
        <v>102</v>
      </c>
      <c r="BZ503" s="2" t="s">
        <v>102</v>
      </c>
      <c r="CA503" s="2" t="s">
        <v>102</v>
      </c>
      <c r="CB503" s="2" t="s">
        <v>102</v>
      </c>
      <c r="CC503" s="2" t="s">
        <v>102</v>
      </c>
      <c r="CD503" s="2" t="s">
        <v>102</v>
      </c>
      <c r="CE503" s="2" t="s">
        <v>102</v>
      </c>
      <c r="CF503" s="2" t="s">
        <v>102</v>
      </c>
      <c r="CG503" s="2" t="s">
        <v>102</v>
      </c>
      <c r="CH503" s="2" t="s">
        <v>102</v>
      </c>
      <c r="CI503" s="2" t="s">
        <v>102</v>
      </c>
      <c r="CJ503" s="2" t="s">
        <v>102</v>
      </c>
      <c r="CK503" s="2" t="s">
        <v>102</v>
      </c>
      <c r="CL503" s="2" t="s">
        <v>102</v>
      </c>
      <c r="CM503" s="2" t="s">
        <v>102</v>
      </c>
      <c r="CN503" s="2" t="s">
        <v>102</v>
      </c>
      <c r="CO503" s="2" t="s">
        <v>102</v>
      </c>
      <c r="CP503" s="2" t="s">
        <v>102</v>
      </c>
      <c r="CQ503" s="2" t="s">
        <v>102</v>
      </c>
      <c r="CR503" s="2" t="s">
        <v>102</v>
      </c>
      <c r="CS503" s="2" t="s">
        <v>102</v>
      </c>
      <c r="CT503" s="2" t="s">
        <v>102</v>
      </c>
      <c r="CU503" s="2" t="s">
        <v>102</v>
      </c>
    </row>
    <row r="504" spans="1:99" x14ac:dyDescent="0.3">
      <c r="A504" s="2" t="s">
        <v>109</v>
      </c>
      <c r="B504" s="2">
        <v>161224</v>
      </c>
      <c r="C504" s="2" t="s">
        <v>2973</v>
      </c>
      <c r="D504" s="2" t="s">
        <v>792</v>
      </c>
      <c r="E504" s="2" t="s">
        <v>2974</v>
      </c>
      <c r="F504" s="2" t="s">
        <v>2974</v>
      </c>
      <c r="G504" s="2" t="s">
        <v>2975</v>
      </c>
      <c r="H504" s="2" t="s">
        <v>672</v>
      </c>
      <c r="I504" s="2" t="s">
        <v>130</v>
      </c>
      <c r="J504" s="2" t="s">
        <v>131</v>
      </c>
      <c r="K504" s="2" t="s">
        <v>101</v>
      </c>
      <c r="L504" s="2">
        <v>10012</v>
      </c>
      <c r="M504" s="2" t="s">
        <v>2976</v>
      </c>
      <c r="N504" s="2" t="s">
        <v>2977</v>
      </c>
      <c r="U504" s="2" t="s">
        <v>798</v>
      </c>
      <c r="V504" s="3">
        <v>40974</v>
      </c>
      <c r="W504" s="3">
        <v>41347</v>
      </c>
      <c r="X504" s="4">
        <v>41183</v>
      </c>
      <c r="Y504" s="2" t="s">
        <v>103</v>
      </c>
      <c r="Z504" s="2" t="s">
        <v>2978</v>
      </c>
      <c r="AA504" s="2" t="s">
        <v>102</v>
      </c>
      <c r="AB504" s="2" t="s">
        <v>102</v>
      </c>
      <c r="AD504" s="2" t="s">
        <v>102</v>
      </c>
      <c r="AF504" s="2" t="s">
        <v>102</v>
      </c>
      <c r="AG504" s="2" t="s">
        <v>103</v>
      </c>
      <c r="AH504" s="2" t="s">
        <v>102</v>
      </c>
      <c r="AI504" s="2" t="s">
        <v>108</v>
      </c>
      <c r="AK504" s="2" t="s">
        <v>105</v>
      </c>
      <c r="AL504" s="2" t="s">
        <v>101</v>
      </c>
      <c r="AM504" s="2" t="s">
        <v>102</v>
      </c>
      <c r="AN504" s="2" t="s">
        <v>102</v>
      </c>
      <c r="AO504" s="2" t="s">
        <v>103</v>
      </c>
      <c r="AP504" s="2" t="s">
        <v>102</v>
      </c>
      <c r="AQ504" s="2" t="s">
        <v>102</v>
      </c>
      <c r="AR504" s="2" t="s">
        <v>102</v>
      </c>
      <c r="AS504" s="2" t="s">
        <v>102</v>
      </c>
      <c r="AT504" s="2" t="s">
        <v>102</v>
      </c>
      <c r="AU504" s="2" t="s">
        <v>102</v>
      </c>
      <c r="AV504" s="2" t="s">
        <v>102</v>
      </c>
      <c r="AW504" s="2" t="s">
        <v>102</v>
      </c>
      <c r="AX504" s="2" t="s">
        <v>102</v>
      </c>
      <c r="AY504" s="2" t="s">
        <v>102</v>
      </c>
      <c r="AZ504" s="2" t="s">
        <v>102</v>
      </c>
      <c r="BB504" s="2" t="s">
        <v>102</v>
      </c>
      <c r="BD504" s="2" t="s">
        <v>102</v>
      </c>
      <c r="BE504" s="2" t="s">
        <v>102</v>
      </c>
      <c r="BF504" s="2" t="s">
        <v>102</v>
      </c>
      <c r="BG504" s="2" t="s">
        <v>102</v>
      </c>
      <c r="BH504" s="2" t="s">
        <v>102</v>
      </c>
      <c r="BI504" s="2" t="s">
        <v>102</v>
      </c>
      <c r="BJ504" s="2" t="s">
        <v>103</v>
      </c>
      <c r="BK504" s="2" t="s">
        <v>102</v>
      </c>
      <c r="BL504" s="2" t="s">
        <v>102</v>
      </c>
      <c r="BM504" s="2" t="s">
        <v>102</v>
      </c>
      <c r="BN504" s="2" t="s">
        <v>102</v>
      </c>
      <c r="BO504" s="2" t="s">
        <v>102</v>
      </c>
      <c r="BP504" s="2" t="s">
        <v>102</v>
      </c>
      <c r="BQ504" s="2" t="s">
        <v>102</v>
      </c>
      <c r="BR504" s="2" t="s">
        <v>102</v>
      </c>
      <c r="BS504" s="2" t="s">
        <v>102</v>
      </c>
      <c r="BT504" s="2" t="s">
        <v>103</v>
      </c>
      <c r="BU504" s="2" t="s">
        <v>103</v>
      </c>
      <c r="BV504" s="2" t="s">
        <v>102</v>
      </c>
      <c r="BW504" s="2" t="s">
        <v>102</v>
      </c>
      <c r="BX504" s="2" t="s">
        <v>102</v>
      </c>
      <c r="BY504" s="2" t="s">
        <v>102</v>
      </c>
      <c r="BZ504" s="2" t="s">
        <v>102</v>
      </c>
      <c r="CA504" s="2" t="s">
        <v>102</v>
      </c>
      <c r="CB504" s="2" t="s">
        <v>102</v>
      </c>
      <c r="CC504" s="2" t="s">
        <v>102</v>
      </c>
      <c r="CD504" s="2" t="s">
        <v>102</v>
      </c>
      <c r="CE504" s="2" t="s">
        <v>102</v>
      </c>
      <c r="CF504" s="2" t="s">
        <v>102</v>
      </c>
      <c r="CG504" s="2" t="s">
        <v>102</v>
      </c>
      <c r="CH504" s="2" t="s">
        <v>102</v>
      </c>
      <c r="CI504" s="2" t="s">
        <v>102</v>
      </c>
      <c r="CJ504" s="2" t="s">
        <v>102</v>
      </c>
      <c r="CK504" s="2" t="s">
        <v>102</v>
      </c>
      <c r="CL504" s="2" t="s">
        <v>102</v>
      </c>
      <c r="CM504" s="2" t="s">
        <v>102</v>
      </c>
      <c r="CN504" s="2" t="s">
        <v>102</v>
      </c>
      <c r="CO504" s="2" t="s">
        <v>102</v>
      </c>
      <c r="CP504" s="2" t="s">
        <v>102</v>
      </c>
      <c r="CQ504" s="2" t="s">
        <v>102</v>
      </c>
      <c r="CR504" s="2" t="s">
        <v>102</v>
      </c>
      <c r="CS504" s="2" t="s">
        <v>102</v>
      </c>
      <c r="CT504" s="2" t="s">
        <v>102</v>
      </c>
      <c r="CU504" s="2" t="s">
        <v>102</v>
      </c>
    </row>
    <row r="505" spans="1:99" x14ac:dyDescent="0.3">
      <c r="A505" s="2" t="s">
        <v>379</v>
      </c>
      <c r="B505" s="2">
        <v>161225</v>
      </c>
      <c r="C505" s="2" t="s">
        <v>5409</v>
      </c>
      <c r="D505" s="2" t="s">
        <v>792</v>
      </c>
      <c r="E505" s="2" t="s">
        <v>1340</v>
      </c>
      <c r="F505" s="2" t="s">
        <v>5410</v>
      </c>
      <c r="G505" s="2" t="s">
        <v>5411</v>
      </c>
      <c r="I505" s="2" t="s">
        <v>381</v>
      </c>
      <c r="K505" s="2" t="s">
        <v>382</v>
      </c>
      <c r="L505" s="2" t="s">
        <v>5412</v>
      </c>
      <c r="M505" s="2">
        <v>442070031349</v>
      </c>
      <c r="N505" s="2">
        <v>442075758473</v>
      </c>
      <c r="U505" s="2" t="s">
        <v>798</v>
      </c>
      <c r="V505" s="3">
        <v>40996</v>
      </c>
      <c r="W505" s="3">
        <v>41571</v>
      </c>
      <c r="X505" s="4">
        <v>41183</v>
      </c>
      <c r="Y505" s="2" t="s">
        <v>103</v>
      </c>
      <c r="Z505" s="2" t="s">
        <v>1342</v>
      </c>
      <c r="AA505" s="2" t="s">
        <v>103</v>
      </c>
      <c r="AB505" s="2" t="s">
        <v>102</v>
      </c>
      <c r="AD505" s="2" t="s">
        <v>102</v>
      </c>
      <c r="AF505" s="2" t="s">
        <v>102</v>
      </c>
      <c r="AG505" s="2" t="s">
        <v>103</v>
      </c>
      <c r="AH505" s="2" t="s">
        <v>102</v>
      </c>
      <c r="AI505" s="2" t="s">
        <v>218</v>
      </c>
      <c r="AJ505" s="2" t="s">
        <v>843</v>
      </c>
      <c r="AL505" s="2" t="s">
        <v>382</v>
      </c>
      <c r="AM505" s="2" t="s">
        <v>102</v>
      </c>
      <c r="AN505" s="2" t="s">
        <v>102</v>
      </c>
      <c r="AO505" s="2" t="s">
        <v>102</v>
      </c>
      <c r="AP505" s="2" t="s">
        <v>102</v>
      </c>
      <c r="AQ505" s="2" t="s">
        <v>102</v>
      </c>
      <c r="AR505" s="2" t="s">
        <v>102</v>
      </c>
      <c r="AS505" s="2" t="s">
        <v>102</v>
      </c>
      <c r="AT505" s="2" t="s">
        <v>102</v>
      </c>
      <c r="AU505" s="2" t="s">
        <v>102</v>
      </c>
      <c r="AV505" s="2" t="s">
        <v>102</v>
      </c>
      <c r="AW505" s="2" t="s">
        <v>102</v>
      </c>
      <c r="AX505" s="2" t="s">
        <v>102</v>
      </c>
      <c r="AY505" s="2" t="s">
        <v>102</v>
      </c>
      <c r="AZ505" s="2" t="s">
        <v>102</v>
      </c>
      <c r="BB505" s="2" t="s">
        <v>102</v>
      </c>
      <c r="BD505" s="2" t="s">
        <v>102</v>
      </c>
      <c r="BE505" s="2" t="s">
        <v>103</v>
      </c>
      <c r="BF505" s="2" t="s">
        <v>103</v>
      </c>
      <c r="BG505" s="2" t="s">
        <v>103</v>
      </c>
      <c r="BH505" s="2" t="s">
        <v>103</v>
      </c>
      <c r="BI505" s="2" t="s">
        <v>103</v>
      </c>
      <c r="BJ505" s="2" t="s">
        <v>103</v>
      </c>
      <c r="BK505" s="2" t="s">
        <v>103</v>
      </c>
      <c r="BL505" s="2" t="s">
        <v>103</v>
      </c>
      <c r="BM505" s="2" t="s">
        <v>103</v>
      </c>
      <c r="BN505" s="2" t="s">
        <v>102</v>
      </c>
      <c r="BO505" s="2" t="s">
        <v>102</v>
      </c>
      <c r="BP505" s="2" t="s">
        <v>103</v>
      </c>
      <c r="BQ505" s="2" t="s">
        <v>103</v>
      </c>
      <c r="BR505" s="2" t="s">
        <v>102</v>
      </c>
      <c r="BS505" s="2" t="s">
        <v>103</v>
      </c>
      <c r="BT505" s="2" t="s">
        <v>103</v>
      </c>
      <c r="BU505" s="2" t="s">
        <v>103</v>
      </c>
      <c r="BV505" s="2" t="s">
        <v>103</v>
      </c>
      <c r="BW505" s="2" t="s">
        <v>102</v>
      </c>
      <c r="BX505" s="2" t="s">
        <v>102</v>
      </c>
      <c r="BY505" s="2" t="s">
        <v>102</v>
      </c>
      <c r="BZ505" s="2" t="s">
        <v>102</v>
      </c>
      <c r="CA505" s="2" t="s">
        <v>102</v>
      </c>
      <c r="CB505" s="2" t="s">
        <v>102</v>
      </c>
      <c r="CC505" s="2" t="s">
        <v>102</v>
      </c>
      <c r="CD505" s="2" t="s">
        <v>102</v>
      </c>
      <c r="CE505" s="2" t="s">
        <v>102</v>
      </c>
      <c r="CF505" s="2" t="s">
        <v>102</v>
      </c>
      <c r="CG505" s="2" t="s">
        <v>102</v>
      </c>
      <c r="CH505" s="2" t="s">
        <v>102</v>
      </c>
      <c r="CI505" s="2" t="s">
        <v>102</v>
      </c>
      <c r="CJ505" s="2" t="s">
        <v>102</v>
      </c>
      <c r="CK505" s="2" t="s">
        <v>102</v>
      </c>
      <c r="CL505" s="2" t="s">
        <v>102</v>
      </c>
      <c r="CM505" s="2" t="s">
        <v>102</v>
      </c>
      <c r="CN505" s="2" t="s">
        <v>102</v>
      </c>
      <c r="CO505" s="2" t="s">
        <v>102</v>
      </c>
      <c r="CP505" s="2" t="s">
        <v>102</v>
      </c>
      <c r="CQ505" s="2" t="s">
        <v>102</v>
      </c>
      <c r="CR505" s="2" t="s">
        <v>102</v>
      </c>
      <c r="CS505" s="2" t="s">
        <v>102</v>
      </c>
      <c r="CT505" s="2" t="s">
        <v>102</v>
      </c>
      <c r="CU505" s="2" t="s">
        <v>102</v>
      </c>
    </row>
    <row r="506" spans="1:99" x14ac:dyDescent="0.3">
      <c r="A506" s="2" t="s">
        <v>123</v>
      </c>
      <c r="B506" s="2">
        <v>161227</v>
      </c>
      <c r="C506" s="2" t="s">
        <v>3004</v>
      </c>
      <c r="D506" s="2" t="s">
        <v>792</v>
      </c>
      <c r="E506" s="2" t="s">
        <v>3005</v>
      </c>
      <c r="F506" s="2" t="s">
        <v>3006</v>
      </c>
      <c r="G506" s="2" t="s">
        <v>3007</v>
      </c>
      <c r="I506" s="2" t="s">
        <v>204</v>
      </c>
      <c r="J506" s="2" t="s">
        <v>205</v>
      </c>
      <c r="K506" s="2" t="s">
        <v>101</v>
      </c>
      <c r="L506" s="2">
        <v>60606</v>
      </c>
      <c r="M506" s="2" t="s">
        <v>3008</v>
      </c>
      <c r="N506" s="2" t="s">
        <v>3009</v>
      </c>
      <c r="U506" s="2" t="s">
        <v>798</v>
      </c>
      <c r="V506" s="3">
        <v>40975</v>
      </c>
      <c r="W506" s="3">
        <v>41316</v>
      </c>
      <c r="X506" s="4">
        <v>41183</v>
      </c>
      <c r="Y506" s="2" t="s">
        <v>103</v>
      </c>
      <c r="Z506" s="2" t="s">
        <v>3010</v>
      </c>
      <c r="AA506" s="2" t="s">
        <v>102</v>
      </c>
      <c r="AB506" s="2" t="s">
        <v>102</v>
      </c>
      <c r="AD506" s="2" t="s">
        <v>102</v>
      </c>
      <c r="AF506" s="2" t="s">
        <v>103</v>
      </c>
      <c r="AG506" s="2" t="s">
        <v>102</v>
      </c>
      <c r="AH506" s="2" t="s">
        <v>102</v>
      </c>
      <c r="AI506" s="2" t="s">
        <v>104</v>
      </c>
      <c r="AK506" s="2" t="s">
        <v>105</v>
      </c>
      <c r="AL506" s="2" t="s">
        <v>101</v>
      </c>
      <c r="AM506" s="2" t="s">
        <v>102</v>
      </c>
      <c r="AN506" s="2" t="s">
        <v>102</v>
      </c>
      <c r="AO506" s="2" t="s">
        <v>102</v>
      </c>
      <c r="AP506" s="2" t="s">
        <v>102</v>
      </c>
      <c r="AQ506" s="2" t="s">
        <v>102</v>
      </c>
      <c r="AR506" s="2" t="s">
        <v>102</v>
      </c>
      <c r="AS506" s="2" t="s">
        <v>102</v>
      </c>
      <c r="AT506" s="2" t="s">
        <v>102</v>
      </c>
      <c r="AU506" s="2" t="s">
        <v>102</v>
      </c>
      <c r="AV506" s="2" t="s">
        <v>102</v>
      </c>
      <c r="AW506" s="2" t="s">
        <v>102</v>
      </c>
      <c r="AX506" s="2" t="s">
        <v>102</v>
      </c>
      <c r="AY506" s="2" t="s">
        <v>102</v>
      </c>
      <c r="AZ506" s="2" t="s">
        <v>102</v>
      </c>
      <c r="BB506" s="2" t="s">
        <v>102</v>
      </c>
      <c r="BD506" s="2" t="s">
        <v>102</v>
      </c>
      <c r="BE506" s="2" t="s">
        <v>102</v>
      </c>
      <c r="BF506" s="2" t="s">
        <v>103</v>
      </c>
      <c r="BG506" s="2" t="s">
        <v>102</v>
      </c>
      <c r="BH506" s="2" t="s">
        <v>102</v>
      </c>
      <c r="BI506" s="2" t="s">
        <v>102</v>
      </c>
      <c r="BJ506" s="2" t="s">
        <v>102</v>
      </c>
      <c r="BK506" s="2" t="s">
        <v>102</v>
      </c>
      <c r="BL506" s="2" t="s">
        <v>102</v>
      </c>
      <c r="BM506" s="2" t="s">
        <v>102</v>
      </c>
      <c r="BN506" s="2" t="s">
        <v>102</v>
      </c>
      <c r="BO506" s="2" t="s">
        <v>102</v>
      </c>
      <c r="BP506" s="2" t="s">
        <v>102</v>
      </c>
      <c r="BQ506" s="2" t="s">
        <v>102</v>
      </c>
      <c r="BR506" s="2" t="s">
        <v>102</v>
      </c>
      <c r="BS506" s="2" t="s">
        <v>102</v>
      </c>
      <c r="BT506" s="2" t="s">
        <v>103</v>
      </c>
      <c r="BU506" s="2" t="s">
        <v>103</v>
      </c>
      <c r="BV506" s="2" t="s">
        <v>102</v>
      </c>
      <c r="BW506" s="2" t="s">
        <v>102</v>
      </c>
      <c r="BX506" s="2" t="s">
        <v>102</v>
      </c>
      <c r="BY506" s="2" t="s">
        <v>102</v>
      </c>
      <c r="BZ506" s="2" t="s">
        <v>102</v>
      </c>
      <c r="CA506" s="2" t="s">
        <v>102</v>
      </c>
      <c r="CB506" s="2" t="s">
        <v>102</v>
      </c>
      <c r="CC506" s="2" t="s">
        <v>102</v>
      </c>
      <c r="CD506" s="2" t="s">
        <v>102</v>
      </c>
      <c r="CE506" s="2" t="s">
        <v>102</v>
      </c>
      <c r="CF506" s="2" t="s">
        <v>102</v>
      </c>
      <c r="CG506" s="2" t="s">
        <v>102</v>
      </c>
      <c r="CH506" s="2" t="s">
        <v>102</v>
      </c>
      <c r="CI506" s="2" t="s">
        <v>102</v>
      </c>
      <c r="CJ506" s="2" t="s">
        <v>102</v>
      </c>
      <c r="CK506" s="2" t="s">
        <v>102</v>
      </c>
      <c r="CL506" s="2" t="s">
        <v>102</v>
      </c>
      <c r="CM506" s="2" t="s">
        <v>102</v>
      </c>
      <c r="CN506" s="2" t="s">
        <v>102</v>
      </c>
      <c r="CO506" s="2" t="s">
        <v>102</v>
      </c>
      <c r="CP506" s="2" t="s">
        <v>102</v>
      </c>
      <c r="CQ506" s="2" t="s">
        <v>102</v>
      </c>
      <c r="CR506" s="2" t="s">
        <v>102</v>
      </c>
      <c r="CS506" s="2" t="s">
        <v>102</v>
      </c>
      <c r="CT506" s="2" t="s">
        <v>102</v>
      </c>
      <c r="CU506" s="2" t="s">
        <v>102</v>
      </c>
    </row>
    <row r="507" spans="1:99" x14ac:dyDescent="0.3">
      <c r="A507" s="2" t="s">
        <v>98</v>
      </c>
      <c r="B507" s="2">
        <v>161231</v>
      </c>
      <c r="C507" s="2" t="s">
        <v>7123</v>
      </c>
      <c r="D507" s="2" t="s">
        <v>792</v>
      </c>
      <c r="E507" s="2" t="s">
        <v>7124</v>
      </c>
      <c r="F507" s="2" t="s">
        <v>7125</v>
      </c>
      <c r="G507" s="2" t="s">
        <v>7126</v>
      </c>
      <c r="H507" s="2" t="s">
        <v>319</v>
      </c>
      <c r="I507" s="2" t="s">
        <v>173</v>
      </c>
      <c r="J507" s="2" t="s">
        <v>174</v>
      </c>
      <c r="K507" s="2" t="s">
        <v>101</v>
      </c>
      <c r="L507" s="2">
        <v>2116</v>
      </c>
      <c r="M507" s="2" t="s">
        <v>7127</v>
      </c>
      <c r="N507" s="2" t="s">
        <v>7128</v>
      </c>
      <c r="U507" s="2" t="s">
        <v>798</v>
      </c>
      <c r="V507" s="3">
        <v>40997</v>
      </c>
      <c r="W507" s="3">
        <v>41361</v>
      </c>
      <c r="X507" s="4">
        <v>41183</v>
      </c>
      <c r="Y507" s="2" t="s">
        <v>103</v>
      </c>
      <c r="Z507" s="2" t="s">
        <v>7129</v>
      </c>
      <c r="AA507" s="2" t="s">
        <v>102</v>
      </c>
      <c r="AB507" s="2" t="s">
        <v>102</v>
      </c>
      <c r="AD507" s="2" t="s">
        <v>102</v>
      </c>
      <c r="AF507" s="2" t="s">
        <v>103</v>
      </c>
      <c r="AG507" s="2" t="s">
        <v>102</v>
      </c>
      <c r="AH507" s="2" t="s">
        <v>102</v>
      </c>
      <c r="AI507" s="2" t="s">
        <v>104</v>
      </c>
      <c r="AK507" s="2" t="s">
        <v>105</v>
      </c>
      <c r="AL507" s="2" t="s">
        <v>101</v>
      </c>
      <c r="AM507" s="2" t="s">
        <v>102</v>
      </c>
      <c r="AN507" s="2" t="s">
        <v>102</v>
      </c>
      <c r="AO507" s="2" t="s">
        <v>102</v>
      </c>
      <c r="AP507" s="2" t="s">
        <v>102</v>
      </c>
      <c r="AQ507" s="2" t="s">
        <v>102</v>
      </c>
      <c r="AR507" s="2" t="s">
        <v>102</v>
      </c>
      <c r="AS507" s="2" t="s">
        <v>102</v>
      </c>
      <c r="AT507" s="2" t="s">
        <v>102</v>
      </c>
      <c r="AU507" s="2" t="s">
        <v>102</v>
      </c>
      <c r="AV507" s="2" t="s">
        <v>102</v>
      </c>
      <c r="AW507" s="2" t="s">
        <v>102</v>
      </c>
      <c r="AX507" s="2" t="s">
        <v>102</v>
      </c>
      <c r="AY507" s="2" t="s">
        <v>102</v>
      </c>
      <c r="AZ507" s="2" t="s">
        <v>102</v>
      </c>
      <c r="BB507" s="2" t="s">
        <v>102</v>
      </c>
      <c r="BD507" s="2" t="s">
        <v>102</v>
      </c>
      <c r="BE507" s="2" t="s">
        <v>102</v>
      </c>
      <c r="BF507" s="2" t="s">
        <v>102</v>
      </c>
      <c r="BG507" s="2" t="s">
        <v>102</v>
      </c>
      <c r="BH507" s="2" t="s">
        <v>102</v>
      </c>
      <c r="BI507" s="2" t="s">
        <v>102</v>
      </c>
      <c r="BJ507" s="2" t="s">
        <v>102</v>
      </c>
      <c r="BK507" s="2" t="s">
        <v>102</v>
      </c>
      <c r="BL507" s="2" t="s">
        <v>102</v>
      </c>
      <c r="BM507" s="2" t="s">
        <v>102</v>
      </c>
      <c r="BN507" s="2" t="s">
        <v>102</v>
      </c>
      <c r="BO507" s="2" t="s">
        <v>102</v>
      </c>
      <c r="BP507" s="2" t="s">
        <v>102</v>
      </c>
      <c r="BQ507" s="2" t="s">
        <v>102</v>
      </c>
      <c r="BR507" s="2" t="s">
        <v>102</v>
      </c>
      <c r="BS507" s="2" t="s">
        <v>102</v>
      </c>
      <c r="BT507" s="2" t="s">
        <v>103</v>
      </c>
      <c r="BU507" s="2" t="s">
        <v>103</v>
      </c>
      <c r="BV507" s="2" t="s">
        <v>102</v>
      </c>
      <c r="BW507" s="2" t="s">
        <v>102</v>
      </c>
      <c r="BX507" s="2" t="s">
        <v>102</v>
      </c>
      <c r="BY507" s="2" t="s">
        <v>102</v>
      </c>
      <c r="BZ507" s="2" t="s">
        <v>102</v>
      </c>
      <c r="CA507" s="2" t="s">
        <v>102</v>
      </c>
      <c r="CB507" s="2" t="s">
        <v>102</v>
      </c>
      <c r="CC507" s="2" t="s">
        <v>102</v>
      </c>
      <c r="CD507" s="2" t="s">
        <v>102</v>
      </c>
      <c r="CE507" s="2" t="s">
        <v>102</v>
      </c>
      <c r="CF507" s="2" t="s">
        <v>102</v>
      </c>
      <c r="CG507" s="2" t="s">
        <v>102</v>
      </c>
      <c r="CH507" s="2" t="s">
        <v>102</v>
      </c>
      <c r="CI507" s="2" t="s">
        <v>102</v>
      </c>
      <c r="CJ507" s="2" t="s">
        <v>102</v>
      </c>
      <c r="CK507" s="2" t="s">
        <v>102</v>
      </c>
      <c r="CL507" s="2" t="s">
        <v>102</v>
      </c>
      <c r="CM507" s="2" t="s">
        <v>102</v>
      </c>
      <c r="CN507" s="2" t="s">
        <v>102</v>
      </c>
      <c r="CO507" s="2" t="s">
        <v>102</v>
      </c>
      <c r="CP507" s="2" t="s">
        <v>102</v>
      </c>
      <c r="CQ507" s="2" t="s">
        <v>102</v>
      </c>
      <c r="CR507" s="2" t="s">
        <v>102</v>
      </c>
      <c r="CS507" s="2" t="s">
        <v>102</v>
      </c>
      <c r="CT507" s="2" t="s">
        <v>102</v>
      </c>
      <c r="CU507" s="2" t="s">
        <v>102</v>
      </c>
    </row>
    <row r="508" spans="1:99" x14ac:dyDescent="0.3">
      <c r="A508" s="2" t="s">
        <v>112</v>
      </c>
      <c r="B508" s="2">
        <v>161233</v>
      </c>
      <c r="C508" s="2" t="s">
        <v>9882</v>
      </c>
      <c r="D508" s="2" t="s">
        <v>792</v>
      </c>
      <c r="E508" s="2" t="s">
        <v>9883</v>
      </c>
      <c r="F508" s="2" t="s">
        <v>9884</v>
      </c>
      <c r="G508" s="2" t="s">
        <v>9885</v>
      </c>
      <c r="I508" s="2" t="s">
        <v>212</v>
      </c>
      <c r="J508" s="2" t="s">
        <v>134</v>
      </c>
      <c r="K508" s="2" t="s">
        <v>101</v>
      </c>
      <c r="L508" s="2">
        <v>94301</v>
      </c>
      <c r="M508" s="2" t="s">
        <v>9886</v>
      </c>
      <c r="N508" s="2" t="s">
        <v>9887</v>
      </c>
      <c r="U508" s="2" t="s">
        <v>798</v>
      </c>
      <c r="V508" s="3">
        <v>40998</v>
      </c>
      <c r="W508" s="3">
        <v>41453</v>
      </c>
      <c r="X508" s="4">
        <v>41183</v>
      </c>
      <c r="Y508" s="2" t="s">
        <v>103</v>
      </c>
      <c r="Z508" s="2" t="s">
        <v>9888</v>
      </c>
      <c r="AA508" s="2" t="s">
        <v>102</v>
      </c>
      <c r="AB508" s="2" t="s">
        <v>102</v>
      </c>
      <c r="AD508" s="2" t="s">
        <v>102</v>
      </c>
      <c r="AF508" s="2" t="s">
        <v>103</v>
      </c>
      <c r="AG508" s="2" t="s">
        <v>102</v>
      </c>
      <c r="AH508" s="2" t="s">
        <v>102</v>
      </c>
      <c r="AI508" s="2" t="s">
        <v>108</v>
      </c>
      <c r="AK508" s="2" t="s">
        <v>105</v>
      </c>
      <c r="AL508" s="2" t="s">
        <v>101</v>
      </c>
      <c r="AM508" s="2" t="s">
        <v>102</v>
      </c>
      <c r="AN508" s="2" t="s">
        <v>102</v>
      </c>
      <c r="AO508" s="2" t="s">
        <v>102</v>
      </c>
      <c r="AP508" s="2" t="s">
        <v>102</v>
      </c>
      <c r="AQ508" s="2" t="s">
        <v>102</v>
      </c>
      <c r="AR508" s="2" t="s">
        <v>102</v>
      </c>
      <c r="AS508" s="2" t="s">
        <v>102</v>
      </c>
      <c r="AT508" s="2" t="s">
        <v>102</v>
      </c>
      <c r="AU508" s="2" t="s">
        <v>102</v>
      </c>
      <c r="AV508" s="2" t="s">
        <v>102</v>
      </c>
      <c r="AW508" s="2" t="s">
        <v>102</v>
      </c>
      <c r="AX508" s="2" t="s">
        <v>102</v>
      </c>
      <c r="AY508" s="2" t="s">
        <v>102</v>
      </c>
      <c r="AZ508" s="2" t="s">
        <v>102</v>
      </c>
      <c r="BB508" s="2" t="s">
        <v>102</v>
      </c>
      <c r="BD508" s="2" t="s">
        <v>102</v>
      </c>
      <c r="BE508" s="2" t="s">
        <v>102</v>
      </c>
      <c r="BF508" s="2" t="s">
        <v>102</v>
      </c>
      <c r="BG508" s="2" t="s">
        <v>102</v>
      </c>
      <c r="BH508" s="2" t="s">
        <v>102</v>
      </c>
      <c r="BI508" s="2" t="s">
        <v>102</v>
      </c>
      <c r="BJ508" s="2" t="s">
        <v>102</v>
      </c>
      <c r="BK508" s="2" t="s">
        <v>102</v>
      </c>
      <c r="BL508" s="2" t="s">
        <v>102</v>
      </c>
      <c r="BM508" s="2" t="s">
        <v>102</v>
      </c>
      <c r="BN508" s="2" t="s">
        <v>102</v>
      </c>
      <c r="BO508" s="2" t="s">
        <v>102</v>
      </c>
      <c r="BP508" s="2" t="s">
        <v>102</v>
      </c>
      <c r="BQ508" s="2" t="s">
        <v>102</v>
      </c>
      <c r="BR508" s="2" t="s">
        <v>102</v>
      </c>
      <c r="BS508" s="2" t="s">
        <v>102</v>
      </c>
      <c r="BT508" s="2" t="s">
        <v>103</v>
      </c>
      <c r="BU508" s="2" t="s">
        <v>103</v>
      </c>
      <c r="BV508" s="2" t="s">
        <v>102</v>
      </c>
      <c r="BW508" s="2" t="s">
        <v>102</v>
      </c>
      <c r="BX508" s="2" t="s">
        <v>102</v>
      </c>
      <c r="BY508" s="2" t="s">
        <v>102</v>
      </c>
      <c r="BZ508" s="2" t="s">
        <v>102</v>
      </c>
      <c r="CA508" s="2" t="s">
        <v>102</v>
      </c>
      <c r="CB508" s="2" t="s">
        <v>102</v>
      </c>
      <c r="CC508" s="2" t="s">
        <v>102</v>
      </c>
      <c r="CD508" s="2" t="s">
        <v>102</v>
      </c>
      <c r="CE508" s="2" t="s">
        <v>102</v>
      </c>
      <c r="CF508" s="2" t="s">
        <v>102</v>
      </c>
      <c r="CG508" s="2" t="s">
        <v>102</v>
      </c>
      <c r="CH508" s="2" t="s">
        <v>102</v>
      </c>
      <c r="CI508" s="2" t="s">
        <v>102</v>
      </c>
      <c r="CJ508" s="2" t="s">
        <v>102</v>
      </c>
      <c r="CK508" s="2" t="s">
        <v>102</v>
      </c>
      <c r="CL508" s="2" t="s">
        <v>102</v>
      </c>
      <c r="CM508" s="2" t="s">
        <v>102</v>
      </c>
      <c r="CN508" s="2" t="s">
        <v>102</v>
      </c>
      <c r="CO508" s="2" t="s">
        <v>102</v>
      </c>
      <c r="CP508" s="2" t="s">
        <v>102</v>
      </c>
      <c r="CQ508" s="2" t="s">
        <v>102</v>
      </c>
      <c r="CR508" s="2" t="s">
        <v>102</v>
      </c>
      <c r="CS508" s="2" t="s">
        <v>102</v>
      </c>
      <c r="CT508" s="2" t="s">
        <v>102</v>
      </c>
      <c r="CU508" s="2" t="s">
        <v>102</v>
      </c>
    </row>
    <row r="509" spans="1:99" x14ac:dyDescent="0.3">
      <c r="A509" s="2" t="s">
        <v>379</v>
      </c>
      <c r="B509" s="2">
        <v>161234</v>
      </c>
      <c r="C509" s="2" t="s">
        <v>7007</v>
      </c>
      <c r="D509" s="2" t="s">
        <v>792</v>
      </c>
      <c r="E509" s="2" t="s">
        <v>7008</v>
      </c>
      <c r="F509" s="2" t="s">
        <v>7008</v>
      </c>
      <c r="G509" s="2" t="s">
        <v>7009</v>
      </c>
      <c r="I509" s="2" t="s">
        <v>1128</v>
      </c>
      <c r="K509" s="2" t="s">
        <v>1129</v>
      </c>
      <c r="L509" s="2">
        <v>7550815</v>
      </c>
      <c r="M509" s="2" t="s">
        <v>7010</v>
      </c>
      <c r="N509" s="2" t="s">
        <v>7011</v>
      </c>
      <c r="O509" s="2" t="s">
        <v>7012</v>
      </c>
      <c r="P509" s="2" t="s">
        <v>7013</v>
      </c>
      <c r="Q509" s="2" t="s">
        <v>492</v>
      </c>
      <c r="S509" s="2" t="s">
        <v>693</v>
      </c>
      <c r="T509" s="2" t="s">
        <v>824</v>
      </c>
      <c r="U509" s="2" t="s">
        <v>798</v>
      </c>
      <c r="V509" s="3">
        <v>40997</v>
      </c>
      <c r="W509" s="3">
        <v>41365</v>
      </c>
      <c r="X509" s="4">
        <v>41183</v>
      </c>
      <c r="Y509" s="2" t="s">
        <v>103</v>
      </c>
      <c r="Z509" s="2" t="s">
        <v>2318</v>
      </c>
      <c r="AA509" s="2" t="s">
        <v>102</v>
      </c>
      <c r="AB509" s="2" t="s">
        <v>102</v>
      </c>
      <c r="AD509" s="2" t="s">
        <v>102</v>
      </c>
      <c r="AF509" s="2" t="s">
        <v>102</v>
      </c>
      <c r="AG509" s="2" t="s">
        <v>103</v>
      </c>
      <c r="AH509" s="2" t="s">
        <v>102</v>
      </c>
      <c r="AI509" s="2" t="s">
        <v>108</v>
      </c>
      <c r="AL509" s="2" t="s">
        <v>693</v>
      </c>
      <c r="AM509" s="2" t="s">
        <v>102</v>
      </c>
      <c r="AN509" s="2" t="s">
        <v>102</v>
      </c>
      <c r="AO509" s="2" t="s">
        <v>102</v>
      </c>
      <c r="AP509" s="2" t="s">
        <v>102</v>
      </c>
      <c r="AQ509" s="2" t="s">
        <v>102</v>
      </c>
      <c r="AR509" s="2" t="s">
        <v>102</v>
      </c>
      <c r="AS509" s="2" t="s">
        <v>102</v>
      </c>
      <c r="AT509" s="2" t="s">
        <v>102</v>
      </c>
      <c r="AU509" s="2" t="s">
        <v>102</v>
      </c>
      <c r="AV509" s="2" t="s">
        <v>102</v>
      </c>
      <c r="AW509" s="2" t="s">
        <v>102</v>
      </c>
      <c r="AX509" s="2" t="s">
        <v>102</v>
      </c>
      <c r="AY509" s="2" t="s">
        <v>102</v>
      </c>
      <c r="AZ509" s="2" t="s">
        <v>102</v>
      </c>
      <c r="BB509" s="2" t="s">
        <v>102</v>
      </c>
      <c r="BD509" s="2" t="s">
        <v>102</v>
      </c>
      <c r="BE509" s="2" t="s">
        <v>102</v>
      </c>
      <c r="BF509" s="2" t="s">
        <v>103</v>
      </c>
      <c r="BG509" s="2" t="s">
        <v>102</v>
      </c>
      <c r="BH509" s="2" t="s">
        <v>102</v>
      </c>
      <c r="BI509" s="2" t="s">
        <v>102</v>
      </c>
      <c r="BJ509" s="2" t="s">
        <v>102</v>
      </c>
      <c r="BK509" s="2" t="s">
        <v>102</v>
      </c>
      <c r="BL509" s="2" t="s">
        <v>102</v>
      </c>
      <c r="BM509" s="2" t="s">
        <v>102</v>
      </c>
      <c r="BN509" s="2" t="s">
        <v>102</v>
      </c>
      <c r="BO509" s="2" t="s">
        <v>102</v>
      </c>
      <c r="BP509" s="2" t="s">
        <v>102</v>
      </c>
      <c r="BQ509" s="2" t="s">
        <v>102</v>
      </c>
      <c r="BR509" s="2" t="s">
        <v>102</v>
      </c>
      <c r="BS509" s="2" t="s">
        <v>102</v>
      </c>
      <c r="BT509" s="2" t="s">
        <v>103</v>
      </c>
      <c r="BU509" s="2" t="s">
        <v>103</v>
      </c>
      <c r="BV509" s="2" t="s">
        <v>102</v>
      </c>
      <c r="BW509" s="2" t="s">
        <v>103</v>
      </c>
      <c r="BX509" s="2" t="s">
        <v>102</v>
      </c>
      <c r="BY509" s="2" t="s">
        <v>102</v>
      </c>
      <c r="BZ509" s="2" t="s">
        <v>102</v>
      </c>
      <c r="CA509" s="2" t="s">
        <v>102</v>
      </c>
      <c r="CB509" s="2" t="s">
        <v>102</v>
      </c>
      <c r="CC509" s="2" t="s">
        <v>102</v>
      </c>
      <c r="CD509" s="2" t="s">
        <v>102</v>
      </c>
      <c r="CE509" s="2" t="s">
        <v>102</v>
      </c>
      <c r="CF509" s="2" t="s">
        <v>102</v>
      </c>
      <c r="CG509" s="2" t="s">
        <v>102</v>
      </c>
      <c r="CH509" s="2" t="s">
        <v>103</v>
      </c>
      <c r="CI509" s="2" t="s">
        <v>102</v>
      </c>
      <c r="CJ509" s="2" t="s">
        <v>103</v>
      </c>
      <c r="CK509" s="2" t="s">
        <v>102</v>
      </c>
      <c r="CL509" s="2" t="s">
        <v>102</v>
      </c>
      <c r="CM509" s="2" t="s">
        <v>102</v>
      </c>
      <c r="CN509" s="2" t="s">
        <v>102</v>
      </c>
      <c r="CO509" s="2" t="s">
        <v>102</v>
      </c>
      <c r="CP509" s="2" t="s">
        <v>102</v>
      </c>
      <c r="CQ509" s="2" t="s">
        <v>102</v>
      </c>
      <c r="CR509" s="2" t="s">
        <v>102</v>
      </c>
      <c r="CS509" s="2" t="s">
        <v>102</v>
      </c>
      <c r="CT509" s="2" t="s">
        <v>102</v>
      </c>
      <c r="CU509" s="2" t="s">
        <v>102</v>
      </c>
    </row>
    <row r="510" spans="1:99" x14ac:dyDescent="0.3">
      <c r="A510" s="2" t="s">
        <v>116</v>
      </c>
      <c r="B510" s="2">
        <v>161237</v>
      </c>
      <c r="C510" s="2" t="s">
        <v>4088</v>
      </c>
      <c r="D510" s="2" t="s">
        <v>792</v>
      </c>
      <c r="E510" s="2" t="s">
        <v>4089</v>
      </c>
      <c r="F510" s="2" t="s">
        <v>4090</v>
      </c>
      <c r="G510" s="2" t="s">
        <v>4091</v>
      </c>
      <c r="I510" s="2" t="s">
        <v>410</v>
      </c>
      <c r="J510" s="2" t="s">
        <v>117</v>
      </c>
      <c r="K510" s="2" t="s">
        <v>101</v>
      </c>
      <c r="L510" s="2">
        <v>78248</v>
      </c>
      <c r="M510" s="2" t="s">
        <v>4092</v>
      </c>
      <c r="N510" s="2" t="s">
        <v>4093</v>
      </c>
      <c r="U510" s="2" t="s">
        <v>798</v>
      </c>
      <c r="V510" s="3">
        <v>40990</v>
      </c>
      <c r="W510" s="3">
        <v>41365</v>
      </c>
      <c r="X510" s="4">
        <v>41183</v>
      </c>
      <c r="Y510" s="2" t="s">
        <v>103</v>
      </c>
      <c r="Z510" s="2" t="s">
        <v>4094</v>
      </c>
      <c r="AA510" s="2" t="s">
        <v>102</v>
      </c>
      <c r="AB510" s="2" t="s">
        <v>102</v>
      </c>
      <c r="AD510" s="2" t="s">
        <v>102</v>
      </c>
      <c r="AF510" s="2" t="s">
        <v>103</v>
      </c>
      <c r="AG510" s="2" t="s">
        <v>102</v>
      </c>
      <c r="AH510" s="2" t="s">
        <v>102</v>
      </c>
      <c r="AI510" s="2" t="s">
        <v>104</v>
      </c>
      <c r="AK510" s="2" t="s">
        <v>117</v>
      </c>
      <c r="AL510" s="2" t="s">
        <v>101</v>
      </c>
      <c r="AM510" s="2" t="s">
        <v>102</v>
      </c>
      <c r="AN510" s="2" t="s">
        <v>102</v>
      </c>
      <c r="AO510" s="2" t="s">
        <v>102</v>
      </c>
      <c r="AP510" s="2" t="s">
        <v>102</v>
      </c>
      <c r="AQ510" s="2" t="s">
        <v>102</v>
      </c>
      <c r="AR510" s="2" t="s">
        <v>102</v>
      </c>
      <c r="AS510" s="2" t="s">
        <v>102</v>
      </c>
      <c r="AT510" s="2" t="s">
        <v>102</v>
      </c>
      <c r="AU510" s="2" t="s">
        <v>102</v>
      </c>
      <c r="AV510" s="2" t="s">
        <v>102</v>
      </c>
      <c r="AW510" s="2" t="s">
        <v>102</v>
      </c>
      <c r="AX510" s="2" t="s">
        <v>102</v>
      </c>
      <c r="AY510" s="2" t="s">
        <v>102</v>
      </c>
      <c r="AZ510" s="2" t="s">
        <v>102</v>
      </c>
      <c r="BB510" s="2" t="s">
        <v>102</v>
      </c>
      <c r="BD510" s="2" t="s">
        <v>102</v>
      </c>
      <c r="BE510" s="2" t="s">
        <v>102</v>
      </c>
      <c r="BF510" s="2" t="s">
        <v>102</v>
      </c>
      <c r="BG510" s="2" t="s">
        <v>102</v>
      </c>
      <c r="BH510" s="2" t="s">
        <v>102</v>
      </c>
      <c r="BI510" s="2" t="s">
        <v>102</v>
      </c>
      <c r="BJ510" s="2" t="s">
        <v>102</v>
      </c>
      <c r="BK510" s="2" t="s">
        <v>102</v>
      </c>
      <c r="BL510" s="2" t="s">
        <v>102</v>
      </c>
      <c r="BM510" s="2" t="s">
        <v>102</v>
      </c>
      <c r="BN510" s="2" t="s">
        <v>102</v>
      </c>
      <c r="BO510" s="2" t="s">
        <v>102</v>
      </c>
      <c r="BP510" s="2" t="s">
        <v>102</v>
      </c>
      <c r="BQ510" s="2" t="s">
        <v>102</v>
      </c>
      <c r="BR510" s="2" t="s">
        <v>102</v>
      </c>
      <c r="BS510" s="2" t="s">
        <v>102</v>
      </c>
      <c r="BT510" s="2" t="s">
        <v>103</v>
      </c>
      <c r="BU510" s="2" t="s">
        <v>103</v>
      </c>
      <c r="BV510" s="2" t="s">
        <v>102</v>
      </c>
      <c r="BW510" s="2" t="s">
        <v>102</v>
      </c>
      <c r="BX510" s="2" t="s">
        <v>102</v>
      </c>
      <c r="BY510" s="2" t="s">
        <v>102</v>
      </c>
      <c r="BZ510" s="2" t="s">
        <v>102</v>
      </c>
      <c r="CA510" s="2" t="s">
        <v>102</v>
      </c>
      <c r="CB510" s="2" t="s">
        <v>102</v>
      </c>
      <c r="CC510" s="2" t="s">
        <v>102</v>
      </c>
      <c r="CD510" s="2" t="s">
        <v>102</v>
      </c>
      <c r="CE510" s="2" t="s">
        <v>102</v>
      </c>
      <c r="CF510" s="2" t="s">
        <v>102</v>
      </c>
      <c r="CG510" s="2" t="s">
        <v>102</v>
      </c>
      <c r="CH510" s="2" t="s">
        <v>102</v>
      </c>
      <c r="CI510" s="2" t="s">
        <v>102</v>
      </c>
      <c r="CJ510" s="2" t="s">
        <v>102</v>
      </c>
      <c r="CK510" s="2" t="s">
        <v>102</v>
      </c>
      <c r="CL510" s="2" t="s">
        <v>102</v>
      </c>
      <c r="CM510" s="2" t="s">
        <v>102</v>
      </c>
      <c r="CN510" s="2" t="s">
        <v>102</v>
      </c>
      <c r="CO510" s="2" t="s">
        <v>102</v>
      </c>
      <c r="CP510" s="2" t="s">
        <v>102</v>
      </c>
      <c r="CQ510" s="2" t="s">
        <v>102</v>
      </c>
      <c r="CR510" s="2" t="s">
        <v>102</v>
      </c>
      <c r="CS510" s="2" t="s">
        <v>102</v>
      </c>
      <c r="CT510" s="2" t="s">
        <v>102</v>
      </c>
      <c r="CU510" s="2" t="s">
        <v>102</v>
      </c>
    </row>
    <row r="511" spans="1:99" x14ac:dyDescent="0.3">
      <c r="A511" s="2" t="s">
        <v>379</v>
      </c>
      <c r="B511" s="2">
        <v>161241</v>
      </c>
      <c r="C511" s="2" t="s">
        <v>4804</v>
      </c>
      <c r="D511" s="2" t="s">
        <v>792</v>
      </c>
      <c r="E511" s="2" t="s">
        <v>4805</v>
      </c>
      <c r="F511" s="2" t="s">
        <v>4805</v>
      </c>
      <c r="G511" s="2" t="s">
        <v>339</v>
      </c>
      <c r="H511" s="2" t="s">
        <v>4806</v>
      </c>
      <c r="I511" s="2" t="s">
        <v>381</v>
      </c>
      <c r="K511" s="2" t="s">
        <v>382</v>
      </c>
      <c r="L511" s="2" t="s">
        <v>4807</v>
      </c>
      <c r="M511" s="2" t="s">
        <v>4808</v>
      </c>
      <c r="N511" s="2" t="s">
        <v>4809</v>
      </c>
      <c r="U511" s="2" t="s">
        <v>798</v>
      </c>
      <c r="V511" s="3">
        <v>40995</v>
      </c>
      <c r="W511" s="3">
        <v>41366</v>
      </c>
      <c r="X511" s="4">
        <v>41183</v>
      </c>
      <c r="Y511" s="2" t="s">
        <v>103</v>
      </c>
      <c r="Z511" s="2" t="s">
        <v>4810</v>
      </c>
      <c r="AA511" s="2" t="s">
        <v>103</v>
      </c>
      <c r="AB511" s="2" t="s">
        <v>102</v>
      </c>
      <c r="AD511" s="2" t="s">
        <v>102</v>
      </c>
      <c r="AF511" s="2" t="s">
        <v>102</v>
      </c>
      <c r="AG511" s="2" t="s">
        <v>103</v>
      </c>
      <c r="AH511" s="2" t="s">
        <v>102</v>
      </c>
      <c r="AI511" s="2" t="s">
        <v>279</v>
      </c>
      <c r="AL511" s="2" t="s">
        <v>382</v>
      </c>
      <c r="AM511" s="2" t="s">
        <v>102</v>
      </c>
      <c r="AN511" s="2" t="s">
        <v>102</v>
      </c>
      <c r="AO511" s="2" t="s">
        <v>102</v>
      </c>
      <c r="AP511" s="2" t="s">
        <v>102</v>
      </c>
      <c r="AQ511" s="2" t="s">
        <v>102</v>
      </c>
      <c r="AR511" s="2" t="s">
        <v>102</v>
      </c>
      <c r="AS511" s="2" t="s">
        <v>102</v>
      </c>
      <c r="AT511" s="2" t="s">
        <v>102</v>
      </c>
      <c r="AU511" s="2" t="s">
        <v>102</v>
      </c>
      <c r="AV511" s="2" t="s">
        <v>102</v>
      </c>
      <c r="AW511" s="2" t="s">
        <v>102</v>
      </c>
      <c r="AX511" s="2" t="s">
        <v>102</v>
      </c>
      <c r="AY511" s="2" t="s">
        <v>102</v>
      </c>
      <c r="AZ511" s="2" t="s">
        <v>102</v>
      </c>
      <c r="BB511" s="2" t="s">
        <v>102</v>
      </c>
      <c r="BD511" s="2" t="s">
        <v>102</v>
      </c>
      <c r="BE511" s="2" t="s">
        <v>102</v>
      </c>
      <c r="BF511" s="2" t="s">
        <v>102</v>
      </c>
      <c r="BG511" s="2" t="s">
        <v>102</v>
      </c>
      <c r="BH511" s="2" t="s">
        <v>102</v>
      </c>
      <c r="BI511" s="2" t="s">
        <v>102</v>
      </c>
      <c r="BJ511" s="2" t="s">
        <v>102</v>
      </c>
      <c r="BK511" s="2" t="s">
        <v>102</v>
      </c>
      <c r="BL511" s="2" t="s">
        <v>102</v>
      </c>
      <c r="BM511" s="2" t="s">
        <v>102</v>
      </c>
      <c r="BN511" s="2" t="s">
        <v>102</v>
      </c>
      <c r="BO511" s="2" t="s">
        <v>102</v>
      </c>
      <c r="BP511" s="2" t="s">
        <v>102</v>
      </c>
      <c r="BQ511" s="2" t="s">
        <v>102</v>
      </c>
      <c r="BR511" s="2" t="s">
        <v>102</v>
      </c>
      <c r="BS511" s="2" t="s">
        <v>102</v>
      </c>
      <c r="BT511" s="2" t="s">
        <v>102</v>
      </c>
      <c r="BU511" s="2" t="s">
        <v>103</v>
      </c>
      <c r="BV511" s="2" t="s">
        <v>102</v>
      </c>
      <c r="BW511" s="2" t="s">
        <v>102</v>
      </c>
      <c r="BX511" s="2" t="s">
        <v>102</v>
      </c>
      <c r="BY511" s="2" t="s">
        <v>102</v>
      </c>
      <c r="BZ511" s="2" t="s">
        <v>102</v>
      </c>
      <c r="CA511" s="2" t="s">
        <v>102</v>
      </c>
      <c r="CB511" s="2" t="s">
        <v>102</v>
      </c>
      <c r="CC511" s="2" t="s">
        <v>102</v>
      </c>
      <c r="CD511" s="2" t="s">
        <v>102</v>
      </c>
      <c r="CE511" s="2" t="s">
        <v>102</v>
      </c>
      <c r="CF511" s="2" t="s">
        <v>102</v>
      </c>
      <c r="CG511" s="2" t="s">
        <v>102</v>
      </c>
      <c r="CH511" s="2" t="s">
        <v>102</v>
      </c>
      <c r="CI511" s="2" t="s">
        <v>102</v>
      </c>
      <c r="CJ511" s="2" t="s">
        <v>102</v>
      </c>
      <c r="CK511" s="2" t="s">
        <v>102</v>
      </c>
      <c r="CL511" s="2" t="s">
        <v>102</v>
      </c>
      <c r="CM511" s="2" t="s">
        <v>102</v>
      </c>
      <c r="CN511" s="2" t="s">
        <v>102</v>
      </c>
      <c r="CO511" s="2" t="s">
        <v>102</v>
      </c>
      <c r="CP511" s="2" t="s">
        <v>102</v>
      </c>
      <c r="CQ511" s="2" t="s">
        <v>102</v>
      </c>
      <c r="CR511" s="2" t="s">
        <v>102</v>
      </c>
      <c r="CS511" s="2" t="s">
        <v>102</v>
      </c>
      <c r="CT511" s="2" t="s">
        <v>102</v>
      </c>
      <c r="CU511" s="2" t="s">
        <v>102</v>
      </c>
    </row>
    <row r="512" spans="1:99" x14ac:dyDescent="0.3">
      <c r="A512" s="2" t="s">
        <v>123</v>
      </c>
      <c r="B512" s="2">
        <v>161242</v>
      </c>
      <c r="C512" s="2" t="s">
        <v>9248</v>
      </c>
      <c r="D512" s="2" t="s">
        <v>792</v>
      </c>
      <c r="E512" s="2" t="s">
        <v>9249</v>
      </c>
      <c r="F512" s="2" t="s">
        <v>9249</v>
      </c>
      <c r="G512" s="2" t="s">
        <v>9250</v>
      </c>
      <c r="H512" s="2" t="s">
        <v>9251</v>
      </c>
      <c r="I512" s="2" t="s">
        <v>841</v>
      </c>
      <c r="J512" s="2" t="s">
        <v>144</v>
      </c>
      <c r="K512" s="2" t="s">
        <v>101</v>
      </c>
      <c r="L512" s="2">
        <v>48226</v>
      </c>
      <c r="M512" s="2" t="s">
        <v>9252</v>
      </c>
      <c r="N512" s="2" t="s">
        <v>9253</v>
      </c>
      <c r="U512" s="2" t="s">
        <v>798</v>
      </c>
      <c r="V512" s="3">
        <v>40998</v>
      </c>
      <c r="W512" s="3">
        <v>41360</v>
      </c>
      <c r="X512" s="4">
        <v>41183</v>
      </c>
      <c r="Y512" s="2" t="s">
        <v>103</v>
      </c>
      <c r="Z512" s="2" t="s">
        <v>9254</v>
      </c>
      <c r="AA512" s="2" t="s">
        <v>102</v>
      </c>
      <c r="AB512" s="2" t="s">
        <v>102</v>
      </c>
      <c r="AD512" s="2" t="s">
        <v>102</v>
      </c>
      <c r="AF512" s="2" t="s">
        <v>103</v>
      </c>
      <c r="AG512" s="2" t="s">
        <v>102</v>
      </c>
      <c r="AH512" s="2" t="s">
        <v>102</v>
      </c>
      <c r="AI512" s="2" t="s">
        <v>104</v>
      </c>
      <c r="AK512" s="2" t="s">
        <v>105</v>
      </c>
      <c r="AL512" s="2" t="s">
        <v>101</v>
      </c>
      <c r="AM512" s="2" t="s">
        <v>102</v>
      </c>
      <c r="AN512" s="2" t="s">
        <v>102</v>
      </c>
      <c r="AO512" s="2" t="s">
        <v>102</v>
      </c>
      <c r="AP512" s="2" t="s">
        <v>102</v>
      </c>
      <c r="AQ512" s="2" t="s">
        <v>102</v>
      </c>
      <c r="AR512" s="2" t="s">
        <v>102</v>
      </c>
      <c r="AS512" s="2" t="s">
        <v>102</v>
      </c>
      <c r="AT512" s="2" t="s">
        <v>102</v>
      </c>
      <c r="AU512" s="2" t="s">
        <v>102</v>
      </c>
      <c r="AV512" s="2" t="s">
        <v>102</v>
      </c>
      <c r="AW512" s="2" t="s">
        <v>102</v>
      </c>
      <c r="AX512" s="2" t="s">
        <v>102</v>
      </c>
      <c r="AY512" s="2" t="s">
        <v>102</v>
      </c>
      <c r="AZ512" s="2" t="s">
        <v>102</v>
      </c>
      <c r="BB512" s="2" t="s">
        <v>102</v>
      </c>
      <c r="BD512" s="2" t="s">
        <v>102</v>
      </c>
      <c r="BE512" s="2" t="s">
        <v>102</v>
      </c>
      <c r="BF512" s="2" t="s">
        <v>103</v>
      </c>
      <c r="BG512" s="2" t="s">
        <v>102</v>
      </c>
      <c r="BH512" s="2" t="s">
        <v>102</v>
      </c>
      <c r="BI512" s="2" t="s">
        <v>102</v>
      </c>
      <c r="BJ512" s="2" t="s">
        <v>102</v>
      </c>
      <c r="BK512" s="2" t="s">
        <v>102</v>
      </c>
      <c r="BL512" s="2" t="s">
        <v>102</v>
      </c>
      <c r="BM512" s="2" t="s">
        <v>102</v>
      </c>
      <c r="BN512" s="2" t="s">
        <v>102</v>
      </c>
      <c r="BO512" s="2" t="s">
        <v>102</v>
      </c>
      <c r="BP512" s="2" t="s">
        <v>102</v>
      </c>
      <c r="BQ512" s="2" t="s">
        <v>102</v>
      </c>
      <c r="BR512" s="2" t="s">
        <v>102</v>
      </c>
      <c r="BS512" s="2" t="s">
        <v>102</v>
      </c>
      <c r="BT512" s="2" t="s">
        <v>103</v>
      </c>
      <c r="BU512" s="2" t="s">
        <v>103</v>
      </c>
      <c r="BV512" s="2" t="s">
        <v>102</v>
      </c>
      <c r="BW512" s="2" t="s">
        <v>102</v>
      </c>
      <c r="BX512" s="2" t="s">
        <v>102</v>
      </c>
      <c r="BY512" s="2" t="s">
        <v>102</v>
      </c>
      <c r="BZ512" s="2" t="s">
        <v>102</v>
      </c>
      <c r="CA512" s="2" t="s">
        <v>102</v>
      </c>
      <c r="CB512" s="2" t="s">
        <v>102</v>
      </c>
      <c r="CC512" s="2" t="s">
        <v>102</v>
      </c>
      <c r="CD512" s="2" t="s">
        <v>102</v>
      </c>
      <c r="CE512" s="2" t="s">
        <v>102</v>
      </c>
      <c r="CF512" s="2" t="s">
        <v>102</v>
      </c>
      <c r="CG512" s="2" t="s">
        <v>102</v>
      </c>
      <c r="CH512" s="2" t="s">
        <v>102</v>
      </c>
      <c r="CI512" s="2" t="s">
        <v>102</v>
      </c>
      <c r="CJ512" s="2" t="s">
        <v>102</v>
      </c>
      <c r="CK512" s="2" t="s">
        <v>102</v>
      </c>
      <c r="CL512" s="2" t="s">
        <v>102</v>
      </c>
      <c r="CM512" s="2" t="s">
        <v>102</v>
      </c>
      <c r="CN512" s="2" t="s">
        <v>102</v>
      </c>
      <c r="CO512" s="2" t="s">
        <v>102</v>
      </c>
      <c r="CP512" s="2" t="s">
        <v>102</v>
      </c>
      <c r="CQ512" s="2" t="s">
        <v>102</v>
      </c>
      <c r="CR512" s="2" t="s">
        <v>102</v>
      </c>
      <c r="CS512" s="2" t="s">
        <v>102</v>
      </c>
      <c r="CT512" s="2" t="s">
        <v>102</v>
      </c>
      <c r="CU512" s="2" t="s">
        <v>102</v>
      </c>
    </row>
    <row r="513" spans="1:99" x14ac:dyDescent="0.3">
      <c r="A513" s="2" t="s">
        <v>112</v>
      </c>
      <c r="B513" s="2">
        <v>161244</v>
      </c>
      <c r="C513" s="2" t="s">
        <v>4247</v>
      </c>
      <c r="D513" s="2" t="s">
        <v>792</v>
      </c>
      <c r="E513" s="2" t="s">
        <v>4248</v>
      </c>
      <c r="F513" s="2" t="s">
        <v>4249</v>
      </c>
      <c r="G513" s="2" t="s">
        <v>4250</v>
      </c>
      <c r="I513" s="2" t="s">
        <v>212</v>
      </c>
      <c r="J513" s="2" t="s">
        <v>134</v>
      </c>
      <c r="K513" s="2" t="s">
        <v>101</v>
      </c>
      <c r="L513" s="2">
        <v>94301</v>
      </c>
      <c r="M513" s="2" t="s">
        <v>4251</v>
      </c>
      <c r="N513" s="2" t="s">
        <v>4252</v>
      </c>
      <c r="U513" s="2" t="s">
        <v>798</v>
      </c>
      <c r="V513" s="3">
        <v>40991</v>
      </c>
      <c r="W513" s="3">
        <v>41207</v>
      </c>
      <c r="X513" s="4">
        <v>40848</v>
      </c>
      <c r="Y513" s="2" t="s">
        <v>103</v>
      </c>
      <c r="Z513" s="2" t="s">
        <v>4253</v>
      </c>
      <c r="AA513" s="2" t="s">
        <v>102</v>
      </c>
      <c r="AB513" s="2" t="s">
        <v>102</v>
      </c>
      <c r="AD513" s="2" t="s">
        <v>102</v>
      </c>
      <c r="AF513" s="2" t="s">
        <v>103</v>
      </c>
      <c r="AG513" s="2" t="s">
        <v>102</v>
      </c>
      <c r="AH513" s="2" t="s">
        <v>102</v>
      </c>
      <c r="AI513" s="2" t="s">
        <v>104</v>
      </c>
      <c r="AK513" s="2" t="s">
        <v>105</v>
      </c>
      <c r="AL513" s="2" t="s">
        <v>101</v>
      </c>
      <c r="AM513" s="2" t="s">
        <v>102</v>
      </c>
      <c r="AN513" s="2" t="s">
        <v>102</v>
      </c>
      <c r="AO513" s="2" t="s">
        <v>102</v>
      </c>
      <c r="AP513" s="2" t="s">
        <v>102</v>
      </c>
      <c r="AQ513" s="2" t="s">
        <v>102</v>
      </c>
      <c r="AR513" s="2" t="s">
        <v>102</v>
      </c>
      <c r="AS513" s="2" t="s">
        <v>102</v>
      </c>
      <c r="AT513" s="2" t="s">
        <v>102</v>
      </c>
      <c r="AU513" s="2" t="s">
        <v>102</v>
      </c>
      <c r="AV513" s="2" t="s">
        <v>102</v>
      </c>
      <c r="AW513" s="2" t="s">
        <v>102</v>
      </c>
      <c r="AX513" s="2" t="s">
        <v>102</v>
      </c>
      <c r="AY513" s="2" t="s">
        <v>102</v>
      </c>
      <c r="AZ513" s="2" t="s">
        <v>102</v>
      </c>
      <c r="BB513" s="2" t="s">
        <v>102</v>
      </c>
      <c r="BD513" s="2" t="s">
        <v>102</v>
      </c>
      <c r="BE513" s="2" t="s">
        <v>102</v>
      </c>
      <c r="BF513" s="2" t="s">
        <v>102</v>
      </c>
      <c r="BG513" s="2" t="s">
        <v>102</v>
      </c>
      <c r="BH513" s="2" t="s">
        <v>102</v>
      </c>
      <c r="BI513" s="2" t="s">
        <v>102</v>
      </c>
      <c r="BJ513" s="2" t="s">
        <v>102</v>
      </c>
      <c r="BK513" s="2" t="s">
        <v>102</v>
      </c>
      <c r="BL513" s="2" t="s">
        <v>102</v>
      </c>
      <c r="BM513" s="2" t="s">
        <v>102</v>
      </c>
      <c r="BN513" s="2" t="s">
        <v>102</v>
      </c>
      <c r="BO513" s="2" t="s">
        <v>102</v>
      </c>
      <c r="BP513" s="2" t="s">
        <v>102</v>
      </c>
      <c r="BQ513" s="2" t="s">
        <v>102</v>
      </c>
      <c r="BR513" s="2" t="s">
        <v>102</v>
      </c>
      <c r="BS513" s="2" t="s">
        <v>102</v>
      </c>
      <c r="BT513" s="2" t="s">
        <v>102</v>
      </c>
      <c r="BU513" s="2" t="s">
        <v>103</v>
      </c>
      <c r="BV513" s="2" t="s">
        <v>102</v>
      </c>
      <c r="BW513" s="2" t="s">
        <v>102</v>
      </c>
      <c r="BX513" s="2" t="s">
        <v>102</v>
      </c>
      <c r="BY513" s="2" t="s">
        <v>102</v>
      </c>
      <c r="BZ513" s="2" t="s">
        <v>102</v>
      </c>
      <c r="CA513" s="2" t="s">
        <v>102</v>
      </c>
      <c r="CB513" s="2" t="s">
        <v>102</v>
      </c>
      <c r="CC513" s="2" t="s">
        <v>102</v>
      </c>
      <c r="CD513" s="2" t="s">
        <v>102</v>
      </c>
      <c r="CE513" s="2" t="s">
        <v>102</v>
      </c>
      <c r="CF513" s="2" t="s">
        <v>102</v>
      </c>
      <c r="CG513" s="2" t="s">
        <v>102</v>
      </c>
      <c r="CH513" s="2" t="s">
        <v>102</v>
      </c>
      <c r="CI513" s="2" t="s">
        <v>102</v>
      </c>
      <c r="CJ513" s="2" t="s">
        <v>102</v>
      </c>
      <c r="CK513" s="2" t="s">
        <v>102</v>
      </c>
      <c r="CL513" s="2" t="s">
        <v>102</v>
      </c>
      <c r="CM513" s="2" t="s">
        <v>102</v>
      </c>
      <c r="CN513" s="2" t="s">
        <v>102</v>
      </c>
      <c r="CO513" s="2" t="s">
        <v>102</v>
      </c>
      <c r="CP513" s="2" t="s">
        <v>102</v>
      </c>
      <c r="CQ513" s="2" t="s">
        <v>102</v>
      </c>
      <c r="CR513" s="2" t="s">
        <v>102</v>
      </c>
      <c r="CS513" s="2" t="s">
        <v>102</v>
      </c>
      <c r="CT513" s="2" t="s">
        <v>102</v>
      </c>
      <c r="CU513" s="2" t="s">
        <v>102</v>
      </c>
    </row>
    <row r="514" spans="1:99" x14ac:dyDescent="0.3">
      <c r="A514" s="2" t="s">
        <v>112</v>
      </c>
      <c r="B514" s="2">
        <v>161248</v>
      </c>
      <c r="C514" s="2" t="s">
        <v>7240</v>
      </c>
      <c r="D514" s="2" t="s">
        <v>792</v>
      </c>
      <c r="E514" s="2" t="s">
        <v>7241</v>
      </c>
      <c r="F514" s="2" t="s">
        <v>7242</v>
      </c>
      <c r="G514" s="2" t="s">
        <v>7243</v>
      </c>
      <c r="I514" s="2" t="s">
        <v>211</v>
      </c>
      <c r="J514" s="2" t="s">
        <v>134</v>
      </c>
      <c r="K514" s="2" t="s">
        <v>101</v>
      </c>
      <c r="L514" s="2">
        <v>94025</v>
      </c>
      <c r="M514" s="2" t="s">
        <v>7244</v>
      </c>
      <c r="N514" s="2" t="s">
        <v>7245</v>
      </c>
      <c r="U514" s="2" t="s">
        <v>798</v>
      </c>
      <c r="V514" s="3">
        <v>40997</v>
      </c>
      <c r="W514" s="3">
        <v>41355</v>
      </c>
      <c r="X514" s="4">
        <v>41183</v>
      </c>
      <c r="Y514" s="2" t="s">
        <v>103</v>
      </c>
      <c r="Z514" s="2" t="s">
        <v>7246</v>
      </c>
      <c r="AA514" s="2" t="s">
        <v>102</v>
      </c>
      <c r="AB514" s="2" t="s">
        <v>102</v>
      </c>
      <c r="AD514" s="2" t="s">
        <v>103</v>
      </c>
      <c r="AF514" s="2" t="s">
        <v>103</v>
      </c>
      <c r="AG514" s="2" t="s">
        <v>102</v>
      </c>
      <c r="AH514" s="2" t="s">
        <v>102</v>
      </c>
      <c r="AI514" s="2" t="s">
        <v>104</v>
      </c>
      <c r="AK514" s="2" t="s">
        <v>105</v>
      </c>
      <c r="AL514" s="2" t="s">
        <v>101</v>
      </c>
      <c r="AM514" s="2" t="s">
        <v>102</v>
      </c>
      <c r="AN514" s="2" t="s">
        <v>102</v>
      </c>
      <c r="AO514" s="2" t="s">
        <v>102</v>
      </c>
      <c r="AP514" s="2" t="s">
        <v>102</v>
      </c>
      <c r="AQ514" s="2" t="s">
        <v>102</v>
      </c>
      <c r="AR514" s="2" t="s">
        <v>102</v>
      </c>
      <c r="AS514" s="2" t="s">
        <v>102</v>
      </c>
      <c r="AT514" s="2" t="s">
        <v>102</v>
      </c>
      <c r="AU514" s="2" t="s">
        <v>102</v>
      </c>
      <c r="AV514" s="2" t="s">
        <v>102</v>
      </c>
      <c r="AW514" s="2" t="s">
        <v>102</v>
      </c>
      <c r="AX514" s="2" t="s">
        <v>102</v>
      </c>
      <c r="AY514" s="2" t="s">
        <v>102</v>
      </c>
      <c r="AZ514" s="2" t="s">
        <v>102</v>
      </c>
      <c r="BB514" s="2" t="s">
        <v>102</v>
      </c>
      <c r="BD514" s="2" t="s">
        <v>102</v>
      </c>
      <c r="BE514" s="2" t="s">
        <v>102</v>
      </c>
      <c r="BF514" s="2" t="s">
        <v>102</v>
      </c>
      <c r="BG514" s="2" t="s">
        <v>102</v>
      </c>
      <c r="BH514" s="2" t="s">
        <v>102</v>
      </c>
      <c r="BI514" s="2" t="s">
        <v>102</v>
      </c>
      <c r="BJ514" s="2" t="s">
        <v>102</v>
      </c>
      <c r="BK514" s="2" t="s">
        <v>102</v>
      </c>
      <c r="BL514" s="2" t="s">
        <v>102</v>
      </c>
      <c r="BM514" s="2" t="s">
        <v>102</v>
      </c>
      <c r="BN514" s="2" t="s">
        <v>102</v>
      </c>
      <c r="BO514" s="2" t="s">
        <v>102</v>
      </c>
      <c r="BP514" s="2" t="s">
        <v>102</v>
      </c>
      <c r="BQ514" s="2" t="s">
        <v>102</v>
      </c>
      <c r="BR514" s="2" t="s">
        <v>102</v>
      </c>
      <c r="BS514" s="2" t="s">
        <v>102</v>
      </c>
      <c r="BT514" s="2" t="s">
        <v>103</v>
      </c>
      <c r="BU514" s="2" t="s">
        <v>103</v>
      </c>
      <c r="BV514" s="2" t="s">
        <v>102</v>
      </c>
      <c r="BW514" s="2" t="s">
        <v>102</v>
      </c>
      <c r="BX514" s="2" t="s">
        <v>102</v>
      </c>
      <c r="BY514" s="2" t="s">
        <v>102</v>
      </c>
      <c r="BZ514" s="2" t="s">
        <v>102</v>
      </c>
      <c r="CA514" s="2" t="s">
        <v>102</v>
      </c>
      <c r="CB514" s="2" t="s">
        <v>102</v>
      </c>
      <c r="CC514" s="2" t="s">
        <v>102</v>
      </c>
      <c r="CD514" s="2" t="s">
        <v>102</v>
      </c>
      <c r="CE514" s="2" t="s">
        <v>102</v>
      </c>
      <c r="CF514" s="2" t="s">
        <v>102</v>
      </c>
      <c r="CG514" s="2" t="s">
        <v>102</v>
      </c>
      <c r="CH514" s="2" t="s">
        <v>102</v>
      </c>
      <c r="CI514" s="2" t="s">
        <v>102</v>
      </c>
      <c r="CJ514" s="2" t="s">
        <v>102</v>
      </c>
      <c r="CK514" s="2" t="s">
        <v>102</v>
      </c>
      <c r="CL514" s="2" t="s">
        <v>102</v>
      </c>
      <c r="CM514" s="2" t="s">
        <v>102</v>
      </c>
      <c r="CN514" s="2" t="s">
        <v>102</v>
      </c>
      <c r="CO514" s="2" t="s">
        <v>102</v>
      </c>
      <c r="CP514" s="2" t="s">
        <v>102</v>
      </c>
      <c r="CQ514" s="2" t="s">
        <v>102</v>
      </c>
      <c r="CR514" s="2" t="s">
        <v>102</v>
      </c>
      <c r="CS514" s="2" t="s">
        <v>102</v>
      </c>
      <c r="CT514" s="2" t="s">
        <v>102</v>
      </c>
      <c r="CU514" s="2" t="s">
        <v>102</v>
      </c>
    </row>
    <row r="515" spans="1:99" x14ac:dyDescent="0.3">
      <c r="A515" s="2" t="s">
        <v>109</v>
      </c>
      <c r="B515" s="2">
        <v>161250</v>
      </c>
      <c r="C515" s="2" t="s">
        <v>2907</v>
      </c>
      <c r="D515" s="2" t="s">
        <v>792</v>
      </c>
      <c r="E515" s="2" t="s">
        <v>2908</v>
      </c>
      <c r="F515" s="2" t="s">
        <v>2908</v>
      </c>
      <c r="G515" s="2" t="s">
        <v>2909</v>
      </c>
      <c r="H515" s="2" t="s">
        <v>236</v>
      </c>
      <c r="I515" s="2" t="s">
        <v>1639</v>
      </c>
      <c r="J515" s="2" t="s">
        <v>131</v>
      </c>
      <c r="K515" s="2" t="s">
        <v>101</v>
      </c>
      <c r="L515" s="2">
        <v>10510</v>
      </c>
      <c r="M515" s="2" t="s">
        <v>2910</v>
      </c>
      <c r="N515" s="2" t="s">
        <v>2911</v>
      </c>
      <c r="U515" s="2" t="s">
        <v>798</v>
      </c>
      <c r="V515" s="3">
        <v>40970</v>
      </c>
      <c r="W515" s="3">
        <v>41339</v>
      </c>
      <c r="X515" s="4">
        <v>41183</v>
      </c>
      <c r="Y515" s="2" t="s">
        <v>102</v>
      </c>
      <c r="AA515" s="2" t="s">
        <v>102</v>
      </c>
      <c r="AB515" s="2" t="s">
        <v>102</v>
      </c>
      <c r="AD515" s="2" t="s">
        <v>102</v>
      </c>
      <c r="AF515" s="2" t="s">
        <v>102</v>
      </c>
      <c r="AG515" s="2" t="s">
        <v>103</v>
      </c>
      <c r="AH515" s="2" t="s">
        <v>102</v>
      </c>
      <c r="AI515" s="2" t="s">
        <v>108</v>
      </c>
      <c r="AK515" s="2" t="s">
        <v>131</v>
      </c>
      <c r="AL515" s="2" t="s">
        <v>101</v>
      </c>
      <c r="AM515" s="2" t="s">
        <v>102</v>
      </c>
      <c r="AN515" s="2" t="s">
        <v>102</v>
      </c>
      <c r="AO515" s="2" t="s">
        <v>103</v>
      </c>
      <c r="AP515" s="2" t="s">
        <v>102</v>
      </c>
      <c r="AQ515" s="2" t="s">
        <v>102</v>
      </c>
      <c r="AR515" s="2" t="s">
        <v>102</v>
      </c>
      <c r="AS515" s="2" t="s">
        <v>102</v>
      </c>
      <c r="AT515" s="2" t="s">
        <v>102</v>
      </c>
      <c r="AU515" s="2" t="s">
        <v>102</v>
      </c>
      <c r="AV515" s="2" t="s">
        <v>102</v>
      </c>
      <c r="AW515" s="2" t="s">
        <v>102</v>
      </c>
      <c r="AX515" s="2" t="s">
        <v>102</v>
      </c>
      <c r="AY515" s="2" t="s">
        <v>102</v>
      </c>
      <c r="AZ515" s="2" t="s">
        <v>102</v>
      </c>
      <c r="BB515" s="2" t="s">
        <v>102</v>
      </c>
      <c r="BD515" s="2" t="s">
        <v>102</v>
      </c>
      <c r="BE515" s="2" t="s">
        <v>102</v>
      </c>
      <c r="BF515" s="2" t="s">
        <v>102</v>
      </c>
      <c r="BG515" s="2" t="s">
        <v>102</v>
      </c>
      <c r="BH515" s="2" t="s">
        <v>102</v>
      </c>
      <c r="BI515" s="2" t="s">
        <v>102</v>
      </c>
      <c r="BJ515" s="2" t="s">
        <v>102</v>
      </c>
      <c r="BK515" s="2" t="s">
        <v>102</v>
      </c>
      <c r="BL515" s="2" t="s">
        <v>102</v>
      </c>
      <c r="BM515" s="2" t="s">
        <v>102</v>
      </c>
      <c r="BN515" s="2" t="s">
        <v>102</v>
      </c>
      <c r="BO515" s="2" t="s">
        <v>102</v>
      </c>
      <c r="BP515" s="2" t="s">
        <v>102</v>
      </c>
      <c r="BQ515" s="2" t="s">
        <v>102</v>
      </c>
      <c r="BR515" s="2" t="s">
        <v>102</v>
      </c>
      <c r="BS515" s="2" t="s">
        <v>102</v>
      </c>
      <c r="BT515" s="2" t="s">
        <v>102</v>
      </c>
      <c r="BU515" s="2" t="s">
        <v>103</v>
      </c>
      <c r="BV515" s="2" t="s">
        <v>102</v>
      </c>
      <c r="BW515" s="2" t="s">
        <v>102</v>
      </c>
      <c r="BX515" s="2" t="s">
        <v>102</v>
      </c>
      <c r="BY515" s="2" t="s">
        <v>102</v>
      </c>
      <c r="BZ515" s="2" t="s">
        <v>102</v>
      </c>
      <c r="CA515" s="2" t="s">
        <v>102</v>
      </c>
      <c r="CB515" s="2" t="s">
        <v>102</v>
      </c>
      <c r="CC515" s="2" t="s">
        <v>102</v>
      </c>
      <c r="CD515" s="2" t="s">
        <v>102</v>
      </c>
      <c r="CE515" s="2" t="s">
        <v>102</v>
      </c>
      <c r="CF515" s="2" t="s">
        <v>102</v>
      </c>
      <c r="CG515" s="2" t="s">
        <v>102</v>
      </c>
      <c r="CH515" s="2" t="s">
        <v>102</v>
      </c>
      <c r="CI515" s="2" t="s">
        <v>102</v>
      </c>
      <c r="CJ515" s="2" t="s">
        <v>102</v>
      </c>
      <c r="CK515" s="2" t="s">
        <v>102</v>
      </c>
      <c r="CL515" s="2" t="s">
        <v>102</v>
      </c>
      <c r="CM515" s="2" t="s">
        <v>102</v>
      </c>
      <c r="CN515" s="2" t="s">
        <v>102</v>
      </c>
      <c r="CO515" s="2" t="s">
        <v>102</v>
      </c>
      <c r="CP515" s="2" t="s">
        <v>102</v>
      </c>
      <c r="CQ515" s="2" t="s">
        <v>102</v>
      </c>
      <c r="CR515" s="2" t="s">
        <v>102</v>
      </c>
      <c r="CS515" s="2" t="s">
        <v>102</v>
      </c>
      <c r="CT515" s="2" t="s">
        <v>102</v>
      </c>
      <c r="CU515" s="2" t="s">
        <v>102</v>
      </c>
    </row>
    <row r="516" spans="1:99" x14ac:dyDescent="0.3">
      <c r="A516" s="2" t="s">
        <v>379</v>
      </c>
      <c r="B516" s="2">
        <v>161257</v>
      </c>
      <c r="C516" s="2" t="s">
        <v>6177</v>
      </c>
      <c r="D516" s="2" t="s">
        <v>792</v>
      </c>
      <c r="E516" s="2" t="s">
        <v>6178</v>
      </c>
      <c r="F516" s="2" t="s">
        <v>6178</v>
      </c>
      <c r="G516" s="2" t="s">
        <v>6179</v>
      </c>
      <c r="I516" s="2" t="s">
        <v>381</v>
      </c>
      <c r="K516" s="2" t="s">
        <v>382</v>
      </c>
      <c r="L516" s="2" t="s">
        <v>6180</v>
      </c>
      <c r="M516" s="2" t="s">
        <v>6181</v>
      </c>
      <c r="N516" s="2" t="s">
        <v>6182</v>
      </c>
      <c r="U516" s="2" t="s">
        <v>798</v>
      </c>
      <c r="V516" s="3">
        <v>40997</v>
      </c>
      <c r="W516" s="3">
        <v>41561</v>
      </c>
      <c r="X516" s="4">
        <v>41183</v>
      </c>
      <c r="Y516" s="2" t="s">
        <v>103</v>
      </c>
      <c r="Z516" s="2" t="s">
        <v>6183</v>
      </c>
      <c r="AA516" s="2" t="s">
        <v>103</v>
      </c>
      <c r="AB516" s="2" t="s">
        <v>103</v>
      </c>
      <c r="AC516" s="2">
        <v>1167831</v>
      </c>
      <c r="AD516" s="2" t="s">
        <v>103</v>
      </c>
      <c r="AF516" s="2" t="s">
        <v>102</v>
      </c>
      <c r="AG516" s="2" t="s">
        <v>103</v>
      </c>
      <c r="AH516" s="2" t="s">
        <v>102</v>
      </c>
      <c r="AI516" s="2" t="s">
        <v>108</v>
      </c>
      <c r="AL516" s="2" t="s">
        <v>382</v>
      </c>
      <c r="AM516" s="2" t="s">
        <v>103</v>
      </c>
      <c r="AN516" s="2" t="s">
        <v>102</v>
      </c>
      <c r="AO516" s="2" t="s">
        <v>102</v>
      </c>
      <c r="AP516" s="2" t="s">
        <v>102</v>
      </c>
      <c r="AQ516" s="2" t="s">
        <v>102</v>
      </c>
      <c r="AR516" s="2" t="s">
        <v>102</v>
      </c>
      <c r="AS516" s="2" t="s">
        <v>103</v>
      </c>
      <c r="AT516" s="2" t="s">
        <v>102</v>
      </c>
      <c r="AU516" s="2" t="s">
        <v>102</v>
      </c>
      <c r="AV516" s="2" t="s">
        <v>102</v>
      </c>
      <c r="AW516" s="2" t="s">
        <v>102</v>
      </c>
      <c r="AX516" s="2" t="s">
        <v>102</v>
      </c>
      <c r="AY516" s="2" t="s">
        <v>102</v>
      </c>
      <c r="AZ516" s="2" t="s">
        <v>102</v>
      </c>
      <c r="BB516" s="2" t="s">
        <v>102</v>
      </c>
      <c r="BD516" s="2" t="s">
        <v>103</v>
      </c>
      <c r="BE516" s="2" t="s">
        <v>103</v>
      </c>
      <c r="BF516" s="2" t="s">
        <v>103</v>
      </c>
      <c r="BG516" s="2" t="s">
        <v>102</v>
      </c>
      <c r="BH516" s="2" t="s">
        <v>102</v>
      </c>
      <c r="BI516" s="2" t="s">
        <v>102</v>
      </c>
      <c r="BJ516" s="2" t="s">
        <v>102</v>
      </c>
      <c r="BK516" s="2" t="s">
        <v>102</v>
      </c>
      <c r="BL516" s="2" t="s">
        <v>103</v>
      </c>
      <c r="BM516" s="2" t="s">
        <v>102</v>
      </c>
      <c r="BN516" s="2" t="s">
        <v>102</v>
      </c>
      <c r="BO516" s="2" t="s">
        <v>102</v>
      </c>
      <c r="BP516" s="2" t="s">
        <v>103</v>
      </c>
      <c r="BQ516" s="2" t="s">
        <v>102</v>
      </c>
      <c r="BR516" s="2" t="s">
        <v>102</v>
      </c>
      <c r="BS516" s="2" t="s">
        <v>102</v>
      </c>
      <c r="BT516" s="2" t="s">
        <v>102</v>
      </c>
      <c r="BU516" s="2" t="s">
        <v>103</v>
      </c>
      <c r="BV516" s="2" t="s">
        <v>102</v>
      </c>
      <c r="BW516" s="2" t="s">
        <v>103</v>
      </c>
      <c r="BX516" s="2" t="s">
        <v>103</v>
      </c>
      <c r="BY516" s="2" t="s">
        <v>103</v>
      </c>
      <c r="BZ516" s="2" t="s">
        <v>102</v>
      </c>
      <c r="CA516" s="2" t="s">
        <v>102</v>
      </c>
      <c r="CB516" s="2" t="s">
        <v>102</v>
      </c>
      <c r="CC516" s="2" t="s">
        <v>102</v>
      </c>
      <c r="CD516" s="2" t="s">
        <v>102</v>
      </c>
      <c r="CE516" s="2" t="s">
        <v>102</v>
      </c>
      <c r="CF516" s="2" t="s">
        <v>102</v>
      </c>
      <c r="CG516" s="2" t="s">
        <v>102</v>
      </c>
      <c r="CH516" s="2" t="s">
        <v>103</v>
      </c>
      <c r="CI516" s="2" t="s">
        <v>102</v>
      </c>
      <c r="CJ516" s="2" t="s">
        <v>102</v>
      </c>
      <c r="CK516" s="2" t="s">
        <v>102</v>
      </c>
      <c r="CL516" s="2" t="s">
        <v>102</v>
      </c>
      <c r="CM516" s="2" t="s">
        <v>102</v>
      </c>
      <c r="CN516" s="2" t="s">
        <v>102</v>
      </c>
      <c r="CO516" s="2" t="s">
        <v>102</v>
      </c>
      <c r="CP516" s="2" t="s">
        <v>102</v>
      </c>
      <c r="CQ516" s="2" t="s">
        <v>102</v>
      </c>
      <c r="CR516" s="2" t="s">
        <v>102</v>
      </c>
      <c r="CS516" s="2" t="s">
        <v>102</v>
      </c>
      <c r="CT516" s="2" t="s">
        <v>102</v>
      </c>
      <c r="CU516" s="2" t="s">
        <v>103</v>
      </c>
    </row>
    <row r="517" spans="1:99" x14ac:dyDescent="0.3">
      <c r="A517" s="2" t="s">
        <v>379</v>
      </c>
      <c r="B517" s="2">
        <v>161265</v>
      </c>
      <c r="C517" s="2" t="s">
        <v>2406</v>
      </c>
      <c r="D517" s="2" t="s">
        <v>792</v>
      </c>
      <c r="E517" s="2" t="s">
        <v>2407</v>
      </c>
      <c r="F517" s="2" t="s">
        <v>2407</v>
      </c>
      <c r="G517" s="2" t="s">
        <v>2408</v>
      </c>
      <c r="H517" s="2" t="s">
        <v>2409</v>
      </c>
      <c r="I517" s="2" t="s">
        <v>2410</v>
      </c>
      <c r="K517" s="2" t="s">
        <v>2411</v>
      </c>
      <c r="L517" s="2" t="s">
        <v>2412</v>
      </c>
      <c r="M517" s="2" t="s">
        <v>2413</v>
      </c>
      <c r="N517" s="2" t="s">
        <v>2414</v>
      </c>
      <c r="U517" s="2" t="s">
        <v>798</v>
      </c>
      <c r="V517" s="3">
        <v>40953</v>
      </c>
      <c r="W517" s="3">
        <v>41365</v>
      </c>
      <c r="X517" s="4">
        <v>41183</v>
      </c>
      <c r="Y517" s="2" t="s">
        <v>103</v>
      </c>
      <c r="Z517" s="2" t="s">
        <v>2415</v>
      </c>
      <c r="AA517" s="2" t="s">
        <v>102</v>
      </c>
      <c r="AB517" s="2" t="s">
        <v>102</v>
      </c>
      <c r="AD517" s="2" t="s">
        <v>102</v>
      </c>
      <c r="AF517" s="2" t="s">
        <v>102</v>
      </c>
      <c r="AG517" s="2" t="s">
        <v>103</v>
      </c>
      <c r="AH517" s="2" t="s">
        <v>102</v>
      </c>
      <c r="AI517" s="2" t="s">
        <v>108</v>
      </c>
      <c r="AL517" s="2" t="s">
        <v>693</v>
      </c>
      <c r="AM517" s="2" t="s">
        <v>102</v>
      </c>
      <c r="AN517" s="2" t="s">
        <v>102</v>
      </c>
      <c r="AO517" s="2" t="s">
        <v>102</v>
      </c>
      <c r="AP517" s="2" t="s">
        <v>102</v>
      </c>
      <c r="AQ517" s="2" t="s">
        <v>102</v>
      </c>
      <c r="AR517" s="2" t="s">
        <v>102</v>
      </c>
      <c r="AS517" s="2" t="s">
        <v>102</v>
      </c>
      <c r="AT517" s="2" t="s">
        <v>102</v>
      </c>
      <c r="AU517" s="2" t="s">
        <v>102</v>
      </c>
      <c r="AV517" s="2" t="s">
        <v>102</v>
      </c>
      <c r="AW517" s="2" t="s">
        <v>102</v>
      </c>
      <c r="AX517" s="2" t="s">
        <v>102</v>
      </c>
      <c r="AY517" s="2" t="s">
        <v>102</v>
      </c>
      <c r="AZ517" s="2" t="s">
        <v>102</v>
      </c>
      <c r="BB517" s="2" t="s">
        <v>102</v>
      </c>
      <c r="BD517" s="2" t="s">
        <v>102</v>
      </c>
      <c r="BE517" s="2" t="s">
        <v>102</v>
      </c>
      <c r="BF517" s="2" t="s">
        <v>103</v>
      </c>
      <c r="BG517" s="2" t="s">
        <v>102</v>
      </c>
      <c r="BH517" s="2" t="s">
        <v>102</v>
      </c>
      <c r="BI517" s="2" t="s">
        <v>102</v>
      </c>
      <c r="BJ517" s="2" t="s">
        <v>102</v>
      </c>
      <c r="BK517" s="2" t="s">
        <v>102</v>
      </c>
      <c r="BL517" s="2" t="s">
        <v>102</v>
      </c>
      <c r="BM517" s="2" t="s">
        <v>102</v>
      </c>
      <c r="BN517" s="2" t="s">
        <v>102</v>
      </c>
      <c r="BO517" s="2" t="s">
        <v>102</v>
      </c>
      <c r="BP517" s="2" t="s">
        <v>102</v>
      </c>
      <c r="BQ517" s="2" t="s">
        <v>102</v>
      </c>
      <c r="BR517" s="2" t="s">
        <v>102</v>
      </c>
      <c r="BS517" s="2" t="s">
        <v>102</v>
      </c>
      <c r="BT517" s="2" t="s">
        <v>103</v>
      </c>
      <c r="BU517" s="2" t="s">
        <v>103</v>
      </c>
      <c r="BV517" s="2" t="s">
        <v>102</v>
      </c>
      <c r="BW517" s="2" t="s">
        <v>102</v>
      </c>
      <c r="BX517" s="2" t="s">
        <v>102</v>
      </c>
      <c r="BY517" s="2" t="s">
        <v>102</v>
      </c>
      <c r="BZ517" s="2" t="s">
        <v>102</v>
      </c>
      <c r="CA517" s="2" t="s">
        <v>102</v>
      </c>
      <c r="CB517" s="2" t="s">
        <v>102</v>
      </c>
      <c r="CC517" s="2" t="s">
        <v>102</v>
      </c>
      <c r="CD517" s="2" t="s">
        <v>102</v>
      </c>
      <c r="CE517" s="2" t="s">
        <v>102</v>
      </c>
      <c r="CF517" s="2" t="s">
        <v>102</v>
      </c>
      <c r="CG517" s="2" t="s">
        <v>102</v>
      </c>
      <c r="CH517" s="2" t="s">
        <v>102</v>
      </c>
      <c r="CI517" s="2" t="s">
        <v>102</v>
      </c>
      <c r="CJ517" s="2" t="s">
        <v>102</v>
      </c>
      <c r="CK517" s="2" t="s">
        <v>102</v>
      </c>
      <c r="CL517" s="2" t="s">
        <v>102</v>
      </c>
      <c r="CM517" s="2" t="s">
        <v>102</v>
      </c>
      <c r="CN517" s="2" t="s">
        <v>102</v>
      </c>
      <c r="CO517" s="2" t="s">
        <v>102</v>
      </c>
      <c r="CP517" s="2" t="s">
        <v>102</v>
      </c>
      <c r="CQ517" s="2" t="s">
        <v>102</v>
      </c>
      <c r="CR517" s="2" t="s">
        <v>102</v>
      </c>
      <c r="CS517" s="2" t="s">
        <v>102</v>
      </c>
      <c r="CT517" s="2" t="s">
        <v>102</v>
      </c>
      <c r="CU517" s="2" t="s">
        <v>102</v>
      </c>
    </row>
    <row r="518" spans="1:99" x14ac:dyDescent="0.3">
      <c r="A518" s="2" t="s">
        <v>379</v>
      </c>
      <c r="B518" s="2">
        <v>161268</v>
      </c>
      <c r="C518" s="2" t="s">
        <v>3743</v>
      </c>
      <c r="D518" s="2" t="s">
        <v>792</v>
      </c>
      <c r="E518" s="2" t="s">
        <v>3744</v>
      </c>
      <c r="F518" s="2" t="s">
        <v>3744</v>
      </c>
      <c r="G518" s="2" t="s">
        <v>3745</v>
      </c>
      <c r="H518" s="2" t="s">
        <v>3746</v>
      </c>
      <c r="I518" s="2" t="s">
        <v>381</v>
      </c>
      <c r="K518" s="2" t="s">
        <v>382</v>
      </c>
      <c r="L518" s="2" t="s">
        <v>3747</v>
      </c>
      <c r="M518" s="2" t="s">
        <v>3748</v>
      </c>
      <c r="N518" s="2" t="s">
        <v>3749</v>
      </c>
      <c r="U518" s="2" t="s">
        <v>798</v>
      </c>
      <c r="V518" s="3">
        <v>40989</v>
      </c>
      <c r="W518" s="3">
        <v>41430</v>
      </c>
      <c r="X518" s="4">
        <v>41183</v>
      </c>
      <c r="Y518" s="2" t="s">
        <v>103</v>
      </c>
      <c r="Z518" s="2" t="s">
        <v>3750</v>
      </c>
      <c r="AA518" s="2" t="s">
        <v>103</v>
      </c>
      <c r="AB518" s="2" t="s">
        <v>102</v>
      </c>
      <c r="AD518" s="2" t="s">
        <v>102</v>
      </c>
      <c r="AF518" s="2" t="s">
        <v>102</v>
      </c>
      <c r="AG518" s="2" t="s">
        <v>103</v>
      </c>
      <c r="AH518" s="2" t="s">
        <v>102</v>
      </c>
      <c r="AI518" s="2" t="s">
        <v>279</v>
      </c>
      <c r="AL518" s="2" t="s">
        <v>382</v>
      </c>
      <c r="AM518" s="2" t="s">
        <v>102</v>
      </c>
      <c r="AN518" s="2" t="s">
        <v>102</v>
      </c>
      <c r="AO518" s="2" t="s">
        <v>102</v>
      </c>
      <c r="AP518" s="2" t="s">
        <v>102</v>
      </c>
      <c r="AQ518" s="2" t="s">
        <v>102</v>
      </c>
      <c r="AR518" s="2" t="s">
        <v>102</v>
      </c>
      <c r="AS518" s="2" t="s">
        <v>102</v>
      </c>
      <c r="AT518" s="2" t="s">
        <v>102</v>
      </c>
      <c r="AU518" s="2" t="s">
        <v>102</v>
      </c>
      <c r="AV518" s="2" t="s">
        <v>102</v>
      </c>
      <c r="AW518" s="2" t="s">
        <v>102</v>
      </c>
      <c r="AX518" s="2" t="s">
        <v>102</v>
      </c>
      <c r="AY518" s="2" t="s">
        <v>102</v>
      </c>
      <c r="AZ518" s="2" t="s">
        <v>102</v>
      </c>
      <c r="BB518" s="2" t="s">
        <v>102</v>
      </c>
      <c r="BD518" s="2" t="s">
        <v>102</v>
      </c>
      <c r="BE518" s="2" t="s">
        <v>102</v>
      </c>
      <c r="BF518" s="2" t="s">
        <v>103</v>
      </c>
      <c r="BG518" s="2" t="s">
        <v>102</v>
      </c>
      <c r="BH518" s="2" t="s">
        <v>102</v>
      </c>
      <c r="BI518" s="2" t="s">
        <v>102</v>
      </c>
      <c r="BJ518" s="2" t="s">
        <v>102</v>
      </c>
      <c r="BK518" s="2" t="s">
        <v>102</v>
      </c>
      <c r="BL518" s="2" t="s">
        <v>102</v>
      </c>
      <c r="BM518" s="2" t="s">
        <v>102</v>
      </c>
      <c r="BN518" s="2" t="s">
        <v>102</v>
      </c>
      <c r="BO518" s="2" t="s">
        <v>102</v>
      </c>
      <c r="BP518" s="2" t="s">
        <v>102</v>
      </c>
      <c r="BQ518" s="2" t="s">
        <v>102</v>
      </c>
      <c r="BR518" s="2" t="s">
        <v>102</v>
      </c>
      <c r="BS518" s="2" t="s">
        <v>102</v>
      </c>
      <c r="BT518" s="2" t="s">
        <v>103</v>
      </c>
      <c r="BU518" s="2" t="s">
        <v>103</v>
      </c>
      <c r="BV518" s="2" t="s">
        <v>102</v>
      </c>
      <c r="BW518" s="2" t="s">
        <v>102</v>
      </c>
      <c r="BX518" s="2" t="s">
        <v>102</v>
      </c>
      <c r="BY518" s="2" t="s">
        <v>102</v>
      </c>
      <c r="BZ518" s="2" t="s">
        <v>102</v>
      </c>
      <c r="CA518" s="2" t="s">
        <v>102</v>
      </c>
      <c r="CB518" s="2" t="s">
        <v>102</v>
      </c>
      <c r="CC518" s="2" t="s">
        <v>102</v>
      </c>
      <c r="CD518" s="2" t="s">
        <v>102</v>
      </c>
      <c r="CE518" s="2" t="s">
        <v>102</v>
      </c>
      <c r="CF518" s="2" t="s">
        <v>102</v>
      </c>
      <c r="CG518" s="2" t="s">
        <v>102</v>
      </c>
      <c r="CH518" s="2" t="s">
        <v>102</v>
      </c>
      <c r="CI518" s="2" t="s">
        <v>102</v>
      </c>
      <c r="CJ518" s="2" t="s">
        <v>102</v>
      </c>
      <c r="CK518" s="2" t="s">
        <v>102</v>
      </c>
      <c r="CL518" s="2" t="s">
        <v>102</v>
      </c>
      <c r="CM518" s="2" t="s">
        <v>102</v>
      </c>
      <c r="CN518" s="2" t="s">
        <v>102</v>
      </c>
      <c r="CO518" s="2" t="s">
        <v>102</v>
      </c>
      <c r="CP518" s="2" t="s">
        <v>102</v>
      </c>
      <c r="CQ518" s="2" t="s">
        <v>102</v>
      </c>
      <c r="CR518" s="2" t="s">
        <v>102</v>
      </c>
      <c r="CS518" s="2" t="s">
        <v>102</v>
      </c>
      <c r="CT518" s="2" t="s">
        <v>102</v>
      </c>
      <c r="CU518" s="2" t="s">
        <v>102</v>
      </c>
    </row>
    <row r="519" spans="1:99" x14ac:dyDescent="0.3">
      <c r="A519" s="2" t="s">
        <v>112</v>
      </c>
      <c r="B519" s="2">
        <v>161269</v>
      </c>
      <c r="C519" s="2" t="s">
        <v>10569</v>
      </c>
      <c r="D519" s="2" t="s">
        <v>792</v>
      </c>
      <c r="E519" s="2" t="s">
        <v>10570</v>
      </c>
      <c r="F519" s="2" t="s">
        <v>10571</v>
      </c>
      <c r="G519" s="2" t="s">
        <v>10572</v>
      </c>
      <c r="I519" s="2" t="s">
        <v>212</v>
      </c>
      <c r="J519" s="2" t="s">
        <v>134</v>
      </c>
      <c r="K519" s="2" t="s">
        <v>101</v>
      </c>
      <c r="L519" s="2">
        <v>94304</v>
      </c>
      <c r="M519" s="2" t="s">
        <v>10573</v>
      </c>
      <c r="N519" s="2" t="s">
        <v>10574</v>
      </c>
      <c r="U519" s="2" t="s">
        <v>798</v>
      </c>
      <c r="V519" s="3">
        <v>40998</v>
      </c>
      <c r="W519" s="3">
        <v>41361</v>
      </c>
      <c r="X519" s="4">
        <v>41183</v>
      </c>
      <c r="Y519" s="2" t="s">
        <v>103</v>
      </c>
      <c r="Z519" s="2" t="s">
        <v>10575</v>
      </c>
      <c r="AA519" s="2" t="s">
        <v>102</v>
      </c>
      <c r="AB519" s="2" t="s">
        <v>102</v>
      </c>
      <c r="AD519" s="2" t="s">
        <v>102</v>
      </c>
      <c r="AF519" s="2" t="s">
        <v>103</v>
      </c>
      <c r="AG519" s="2" t="s">
        <v>102</v>
      </c>
      <c r="AH519" s="2" t="s">
        <v>102</v>
      </c>
      <c r="AI519" s="2" t="s">
        <v>104</v>
      </c>
      <c r="AK519" s="2" t="s">
        <v>105</v>
      </c>
      <c r="AL519" s="2" t="s">
        <v>101</v>
      </c>
      <c r="AM519" s="2" t="s">
        <v>102</v>
      </c>
      <c r="AN519" s="2" t="s">
        <v>102</v>
      </c>
      <c r="AO519" s="2" t="s">
        <v>102</v>
      </c>
      <c r="AP519" s="2" t="s">
        <v>102</v>
      </c>
      <c r="AQ519" s="2" t="s">
        <v>102</v>
      </c>
      <c r="AR519" s="2" t="s">
        <v>102</v>
      </c>
      <c r="AS519" s="2" t="s">
        <v>102</v>
      </c>
      <c r="AT519" s="2" t="s">
        <v>102</v>
      </c>
      <c r="AU519" s="2" t="s">
        <v>102</v>
      </c>
      <c r="AV519" s="2" t="s">
        <v>102</v>
      </c>
      <c r="AW519" s="2" t="s">
        <v>102</v>
      </c>
      <c r="AX519" s="2" t="s">
        <v>102</v>
      </c>
      <c r="AY519" s="2" t="s">
        <v>102</v>
      </c>
      <c r="AZ519" s="2" t="s">
        <v>102</v>
      </c>
      <c r="BB519" s="2" t="s">
        <v>102</v>
      </c>
      <c r="BD519" s="2" t="s">
        <v>102</v>
      </c>
      <c r="BE519" s="2" t="s">
        <v>102</v>
      </c>
      <c r="BF519" s="2" t="s">
        <v>103</v>
      </c>
      <c r="BG519" s="2" t="s">
        <v>102</v>
      </c>
      <c r="BH519" s="2" t="s">
        <v>102</v>
      </c>
      <c r="BI519" s="2" t="s">
        <v>102</v>
      </c>
      <c r="BJ519" s="2" t="s">
        <v>102</v>
      </c>
      <c r="BK519" s="2" t="s">
        <v>102</v>
      </c>
      <c r="BL519" s="2" t="s">
        <v>102</v>
      </c>
      <c r="BM519" s="2" t="s">
        <v>102</v>
      </c>
      <c r="BN519" s="2" t="s">
        <v>102</v>
      </c>
      <c r="BO519" s="2" t="s">
        <v>102</v>
      </c>
      <c r="BP519" s="2" t="s">
        <v>102</v>
      </c>
      <c r="BQ519" s="2" t="s">
        <v>102</v>
      </c>
      <c r="BR519" s="2" t="s">
        <v>102</v>
      </c>
      <c r="BS519" s="2" t="s">
        <v>102</v>
      </c>
      <c r="BT519" s="2" t="s">
        <v>103</v>
      </c>
      <c r="BU519" s="2" t="s">
        <v>103</v>
      </c>
      <c r="BV519" s="2" t="s">
        <v>102</v>
      </c>
      <c r="BW519" s="2" t="s">
        <v>102</v>
      </c>
      <c r="BX519" s="2" t="s">
        <v>102</v>
      </c>
      <c r="BY519" s="2" t="s">
        <v>102</v>
      </c>
      <c r="BZ519" s="2" t="s">
        <v>102</v>
      </c>
      <c r="CA519" s="2" t="s">
        <v>102</v>
      </c>
      <c r="CB519" s="2" t="s">
        <v>102</v>
      </c>
      <c r="CC519" s="2" t="s">
        <v>102</v>
      </c>
      <c r="CD519" s="2" t="s">
        <v>102</v>
      </c>
      <c r="CE519" s="2" t="s">
        <v>102</v>
      </c>
      <c r="CF519" s="2" t="s">
        <v>102</v>
      </c>
      <c r="CG519" s="2" t="s">
        <v>102</v>
      </c>
      <c r="CH519" s="2" t="s">
        <v>102</v>
      </c>
      <c r="CI519" s="2" t="s">
        <v>102</v>
      </c>
      <c r="CJ519" s="2" t="s">
        <v>102</v>
      </c>
      <c r="CK519" s="2" t="s">
        <v>102</v>
      </c>
      <c r="CL519" s="2" t="s">
        <v>102</v>
      </c>
      <c r="CM519" s="2" t="s">
        <v>102</v>
      </c>
      <c r="CN519" s="2" t="s">
        <v>102</v>
      </c>
      <c r="CO519" s="2" t="s">
        <v>102</v>
      </c>
      <c r="CP519" s="2" t="s">
        <v>102</v>
      </c>
      <c r="CQ519" s="2" t="s">
        <v>102</v>
      </c>
      <c r="CR519" s="2" t="s">
        <v>102</v>
      </c>
      <c r="CS519" s="2" t="s">
        <v>102</v>
      </c>
      <c r="CT519" s="2" t="s">
        <v>102</v>
      </c>
      <c r="CU519" s="2" t="s">
        <v>102</v>
      </c>
    </row>
    <row r="520" spans="1:99" x14ac:dyDescent="0.3">
      <c r="A520" s="2" t="s">
        <v>109</v>
      </c>
      <c r="B520" s="2">
        <v>161276</v>
      </c>
      <c r="C520" s="2" t="s">
        <v>4446</v>
      </c>
      <c r="D520" s="2" t="s">
        <v>792</v>
      </c>
      <c r="E520" s="2" t="s">
        <v>4447</v>
      </c>
      <c r="F520" s="2" t="s">
        <v>4447</v>
      </c>
      <c r="G520" s="2" t="s">
        <v>4448</v>
      </c>
      <c r="I520" s="2" t="s">
        <v>130</v>
      </c>
      <c r="J520" s="2" t="s">
        <v>131</v>
      </c>
      <c r="K520" s="2" t="s">
        <v>101</v>
      </c>
      <c r="L520" s="2">
        <v>10003</v>
      </c>
      <c r="M520" s="2" t="s">
        <v>4449</v>
      </c>
      <c r="N520" s="2" t="s">
        <v>4450</v>
      </c>
      <c r="U520" s="2" t="s">
        <v>798</v>
      </c>
      <c r="V520" s="3">
        <v>40994</v>
      </c>
      <c r="W520" s="3">
        <v>41347</v>
      </c>
      <c r="X520" s="4">
        <v>41183</v>
      </c>
      <c r="Y520" s="2" t="s">
        <v>102</v>
      </c>
      <c r="AA520" s="2" t="s">
        <v>102</v>
      </c>
      <c r="AB520" s="2" t="s">
        <v>102</v>
      </c>
      <c r="AD520" s="2" t="s">
        <v>102</v>
      </c>
      <c r="AF520" s="2" t="s">
        <v>102</v>
      </c>
      <c r="AG520" s="2" t="s">
        <v>103</v>
      </c>
      <c r="AH520" s="2" t="s">
        <v>102</v>
      </c>
      <c r="AI520" s="2" t="s">
        <v>104</v>
      </c>
      <c r="AK520" s="2" t="s">
        <v>105</v>
      </c>
      <c r="AL520" s="2" t="s">
        <v>101</v>
      </c>
      <c r="AM520" s="2" t="s">
        <v>102</v>
      </c>
      <c r="AN520" s="2" t="s">
        <v>102</v>
      </c>
      <c r="AO520" s="2" t="s">
        <v>102</v>
      </c>
      <c r="AP520" s="2" t="s">
        <v>102</v>
      </c>
      <c r="AQ520" s="2" t="s">
        <v>102</v>
      </c>
      <c r="AR520" s="2" t="s">
        <v>102</v>
      </c>
      <c r="AS520" s="2" t="s">
        <v>102</v>
      </c>
      <c r="AT520" s="2" t="s">
        <v>102</v>
      </c>
      <c r="AU520" s="2" t="s">
        <v>102</v>
      </c>
      <c r="AV520" s="2" t="s">
        <v>102</v>
      </c>
      <c r="AW520" s="2" t="s">
        <v>102</v>
      </c>
      <c r="AX520" s="2" t="s">
        <v>102</v>
      </c>
      <c r="AY520" s="2" t="s">
        <v>102</v>
      </c>
      <c r="AZ520" s="2" t="s">
        <v>102</v>
      </c>
      <c r="BB520" s="2" t="s">
        <v>102</v>
      </c>
      <c r="BD520" s="2" t="s">
        <v>102</v>
      </c>
      <c r="BE520" s="2" t="s">
        <v>102</v>
      </c>
      <c r="BF520" s="2" t="s">
        <v>102</v>
      </c>
      <c r="BG520" s="2" t="s">
        <v>102</v>
      </c>
      <c r="BH520" s="2" t="s">
        <v>102</v>
      </c>
      <c r="BI520" s="2" t="s">
        <v>102</v>
      </c>
      <c r="BJ520" s="2" t="s">
        <v>102</v>
      </c>
      <c r="BK520" s="2" t="s">
        <v>102</v>
      </c>
      <c r="BL520" s="2" t="s">
        <v>102</v>
      </c>
      <c r="BM520" s="2" t="s">
        <v>102</v>
      </c>
      <c r="BN520" s="2" t="s">
        <v>102</v>
      </c>
      <c r="BO520" s="2" t="s">
        <v>102</v>
      </c>
      <c r="BP520" s="2" t="s">
        <v>102</v>
      </c>
      <c r="BQ520" s="2" t="s">
        <v>102</v>
      </c>
      <c r="BR520" s="2" t="s">
        <v>102</v>
      </c>
      <c r="BS520" s="2" t="s">
        <v>102</v>
      </c>
      <c r="BT520" s="2" t="s">
        <v>102</v>
      </c>
      <c r="BU520" s="2" t="s">
        <v>103</v>
      </c>
      <c r="BV520" s="2" t="s">
        <v>102</v>
      </c>
      <c r="BW520" s="2" t="s">
        <v>102</v>
      </c>
      <c r="BX520" s="2" t="s">
        <v>102</v>
      </c>
      <c r="BY520" s="2" t="s">
        <v>102</v>
      </c>
      <c r="BZ520" s="2" t="s">
        <v>102</v>
      </c>
      <c r="CA520" s="2" t="s">
        <v>102</v>
      </c>
      <c r="CB520" s="2" t="s">
        <v>102</v>
      </c>
      <c r="CC520" s="2" t="s">
        <v>102</v>
      </c>
      <c r="CD520" s="2" t="s">
        <v>102</v>
      </c>
      <c r="CE520" s="2" t="s">
        <v>102</v>
      </c>
      <c r="CF520" s="2" t="s">
        <v>102</v>
      </c>
      <c r="CG520" s="2" t="s">
        <v>102</v>
      </c>
      <c r="CH520" s="2" t="s">
        <v>102</v>
      </c>
      <c r="CI520" s="2" t="s">
        <v>102</v>
      </c>
      <c r="CJ520" s="2" t="s">
        <v>102</v>
      </c>
      <c r="CK520" s="2" t="s">
        <v>102</v>
      </c>
      <c r="CL520" s="2" t="s">
        <v>102</v>
      </c>
      <c r="CM520" s="2" t="s">
        <v>102</v>
      </c>
      <c r="CN520" s="2" t="s">
        <v>102</v>
      </c>
      <c r="CO520" s="2" t="s">
        <v>102</v>
      </c>
      <c r="CP520" s="2" t="s">
        <v>102</v>
      </c>
      <c r="CQ520" s="2" t="s">
        <v>102</v>
      </c>
      <c r="CR520" s="2" t="s">
        <v>102</v>
      </c>
      <c r="CS520" s="2" t="s">
        <v>102</v>
      </c>
      <c r="CT520" s="2" t="s">
        <v>102</v>
      </c>
      <c r="CU520" s="2" t="s">
        <v>102</v>
      </c>
    </row>
    <row r="521" spans="1:99" x14ac:dyDescent="0.3">
      <c r="A521" s="2" t="s">
        <v>112</v>
      </c>
      <c r="B521" s="2">
        <v>161277</v>
      </c>
      <c r="C521" s="2" t="s">
        <v>2547</v>
      </c>
      <c r="D521" s="2" t="s">
        <v>792</v>
      </c>
      <c r="E521" s="2" t="s">
        <v>2548</v>
      </c>
      <c r="F521" s="2" t="s">
        <v>2549</v>
      </c>
      <c r="G521" s="2" t="s">
        <v>2550</v>
      </c>
      <c r="H521" s="2" t="s">
        <v>2551</v>
      </c>
      <c r="I521" s="2" t="s">
        <v>959</v>
      </c>
      <c r="J521" s="2" t="s">
        <v>134</v>
      </c>
      <c r="K521" s="2" t="s">
        <v>101</v>
      </c>
      <c r="L521" s="2">
        <v>95070</v>
      </c>
      <c r="M521" s="2" t="s">
        <v>2552</v>
      </c>
      <c r="U521" s="2" t="s">
        <v>798</v>
      </c>
      <c r="V521" s="3">
        <v>40955</v>
      </c>
      <c r="W521" s="3">
        <v>41311</v>
      </c>
      <c r="X521" s="4">
        <v>41183</v>
      </c>
      <c r="Y521" s="2" t="s">
        <v>102</v>
      </c>
      <c r="AA521" s="2" t="s">
        <v>102</v>
      </c>
      <c r="AB521" s="2" t="s">
        <v>102</v>
      </c>
      <c r="AD521" s="2" t="s">
        <v>102</v>
      </c>
      <c r="AF521" s="2" t="s">
        <v>103</v>
      </c>
      <c r="AG521" s="2" t="s">
        <v>102</v>
      </c>
      <c r="AH521" s="2" t="s">
        <v>102</v>
      </c>
      <c r="AI521" s="2" t="s">
        <v>104</v>
      </c>
      <c r="AK521" s="2" t="s">
        <v>105</v>
      </c>
      <c r="AL521" s="2" t="s">
        <v>101</v>
      </c>
      <c r="AM521" s="2" t="s">
        <v>102</v>
      </c>
      <c r="AN521" s="2" t="s">
        <v>102</v>
      </c>
      <c r="AO521" s="2" t="s">
        <v>102</v>
      </c>
      <c r="AP521" s="2" t="s">
        <v>102</v>
      </c>
      <c r="AQ521" s="2" t="s">
        <v>102</v>
      </c>
      <c r="AR521" s="2" t="s">
        <v>102</v>
      </c>
      <c r="AS521" s="2" t="s">
        <v>102</v>
      </c>
      <c r="AT521" s="2" t="s">
        <v>102</v>
      </c>
      <c r="AU521" s="2" t="s">
        <v>102</v>
      </c>
      <c r="AV521" s="2" t="s">
        <v>102</v>
      </c>
      <c r="AW521" s="2" t="s">
        <v>102</v>
      </c>
      <c r="AX521" s="2" t="s">
        <v>102</v>
      </c>
      <c r="AY521" s="2" t="s">
        <v>102</v>
      </c>
      <c r="AZ521" s="2" t="s">
        <v>102</v>
      </c>
      <c r="BB521" s="2" t="s">
        <v>102</v>
      </c>
      <c r="BD521" s="2" t="s">
        <v>102</v>
      </c>
      <c r="BE521" s="2" t="s">
        <v>102</v>
      </c>
      <c r="BF521" s="2" t="s">
        <v>102</v>
      </c>
      <c r="BG521" s="2" t="s">
        <v>102</v>
      </c>
      <c r="BH521" s="2" t="s">
        <v>102</v>
      </c>
      <c r="BI521" s="2" t="s">
        <v>102</v>
      </c>
      <c r="BJ521" s="2" t="s">
        <v>102</v>
      </c>
      <c r="BK521" s="2" t="s">
        <v>102</v>
      </c>
      <c r="BL521" s="2" t="s">
        <v>102</v>
      </c>
      <c r="BM521" s="2" t="s">
        <v>102</v>
      </c>
      <c r="BN521" s="2" t="s">
        <v>102</v>
      </c>
      <c r="BO521" s="2" t="s">
        <v>102</v>
      </c>
      <c r="BP521" s="2" t="s">
        <v>102</v>
      </c>
      <c r="BQ521" s="2" t="s">
        <v>102</v>
      </c>
      <c r="BR521" s="2" t="s">
        <v>102</v>
      </c>
      <c r="BS521" s="2" t="s">
        <v>102</v>
      </c>
      <c r="BT521" s="2" t="s">
        <v>102</v>
      </c>
      <c r="BU521" s="2" t="s">
        <v>103</v>
      </c>
      <c r="BV521" s="2" t="s">
        <v>102</v>
      </c>
      <c r="BW521" s="2" t="s">
        <v>102</v>
      </c>
      <c r="BX521" s="2" t="s">
        <v>102</v>
      </c>
      <c r="BY521" s="2" t="s">
        <v>102</v>
      </c>
      <c r="BZ521" s="2" t="s">
        <v>102</v>
      </c>
      <c r="CA521" s="2" t="s">
        <v>102</v>
      </c>
      <c r="CB521" s="2" t="s">
        <v>102</v>
      </c>
      <c r="CC521" s="2" t="s">
        <v>102</v>
      </c>
      <c r="CD521" s="2" t="s">
        <v>102</v>
      </c>
      <c r="CE521" s="2" t="s">
        <v>102</v>
      </c>
      <c r="CF521" s="2" t="s">
        <v>102</v>
      </c>
      <c r="CG521" s="2" t="s">
        <v>102</v>
      </c>
      <c r="CH521" s="2" t="s">
        <v>102</v>
      </c>
      <c r="CI521" s="2" t="s">
        <v>102</v>
      </c>
      <c r="CJ521" s="2" t="s">
        <v>102</v>
      </c>
      <c r="CK521" s="2" t="s">
        <v>102</v>
      </c>
      <c r="CL521" s="2" t="s">
        <v>102</v>
      </c>
      <c r="CM521" s="2" t="s">
        <v>102</v>
      </c>
      <c r="CN521" s="2" t="s">
        <v>102</v>
      </c>
      <c r="CO521" s="2" t="s">
        <v>102</v>
      </c>
      <c r="CP521" s="2" t="s">
        <v>102</v>
      </c>
      <c r="CQ521" s="2" t="s">
        <v>102</v>
      </c>
      <c r="CR521" s="2" t="s">
        <v>102</v>
      </c>
      <c r="CS521" s="2" t="s">
        <v>102</v>
      </c>
      <c r="CT521" s="2" t="s">
        <v>102</v>
      </c>
      <c r="CU521" s="2" t="s">
        <v>102</v>
      </c>
    </row>
    <row r="522" spans="1:99" x14ac:dyDescent="0.3">
      <c r="A522" s="2" t="s">
        <v>112</v>
      </c>
      <c r="B522" s="2">
        <v>161283</v>
      </c>
      <c r="C522" s="2" t="s">
        <v>5344</v>
      </c>
      <c r="D522" s="2" t="s">
        <v>792</v>
      </c>
      <c r="E522" s="2" t="s">
        <v>5345</v>
      </c>
      <c r="F522" s="2" t="s">
        <v>5346</v>
      </c>
      <c r="G522" s="2" t="s">
        <v>5347</v>
      </c>
      <c r="H522" s="2" t="s">
        <v>209</v>
      </c>
      <c r="I522" s="2" t="s">
        <v>198</v>
      </c>
      <c r="J522" s="2" t="s">
        <v>134</v>
      </c>
      <c r="K522" s="2" t="s">
        <v>101</v>
      </c>
      <c r="L522" s="2">
        <v>94404</v>
      </c>
      <c r="M522" s="2" t="s">
        <v>5348</v>
      </c>
      <c r="N522" s="2" t="s">
        <v>5349</v>
      </c>
      <c r="U522" s="2" t="s">
        <v>798</v>
      </c>
      <c r="V522" s="3">
        <v>40996</v>
      </c>
      <c r="W522" s="3">
        <v>41326</v>
      </c>
      <c r="X522" s="4">
        <v>41183</v>
      </c>
      <c r="Y522" s="2" t="s">
        <v>103</v>
      </c>
      <c r="Z522" s="2" t="s">
        <v>5350</v>
      </c>
      <c r="AA522" s="2" t="s">
        <v>102</v>
      </c>
      <c r="AB522" s="2" t="s">
        <v>102</v>
      </c>
      <c r="AD522" s="2" t="s">
        <v>102</v>
      </c>
      <c r="AF522" s="2" t="s">
        <v>103</v>
      </c>
      <c r="AG522" s="2" t="s">
        <v>103</v>
      </c>
      <c r="AH522" s="2" t="s">
        <v>102</v>
      </c>
      <c r="AI522" s="2" t="s">
        <v>104</v>
      </c>
      <c r="AK522" s="2" t="s">
        <v>105</v>
      </c>
      <c r="AL522" s="2" t="s">
        <v>101</v>
      </c>
      <c r="AM522" s="2" t="s">
        <v>102</v>
      </c>
      <c r="AN522" s="2" t="s">
        <v>102</v>
      </c>
      <c r="AO522" s="2" t="s">
        <v>102</v>
      </c>
      <c r="AP522" s="2" t="s">
        <v>102</v>
      </c>
      <c r="AQ522" s="2" t="s">
        <v>102</v>
      </c>
      <c r="AR522" s="2" t="s">
        <v>102</v>
      </c>
      <c r="AS522" s="2" t="s">
        <v>102</v>
      </c>
      <c r="AT522" s="2" t="s">
        <v>102</v>
      </c>
      <c r="AU522" s="2" t="s">
        <v>102</v>
      </c>
      <c r="AV522" s="2" t="s">
        <v>102</v>
      </c>
      <c r="AW522" s="2" t="s">
        <v>102</v>
      </c>
      <c r="AX522" s="2" t="s">
        <v>102</v>
      </c>
      <c r="AY522" s="2" t="s">
        <v>102</v>
      </c>
      <c r="AZ522" s="2" t="s">
        <v>102</v>
      </c>
      <c r="BB522" s="2" t="s">
        <v>102</v>
      </c>
      <c r="BD522" s="2" t="s">
        <v>102</v>
      </c>
      <c r="BE522" s="2" t="s">
        <v>102</v>
      </c>
      <c r="BF522" s="2" t="s">
        <v>102</v>
      </c>
      <c r="BG522" s="2" t="s">
        <v>102</v>
      </c>
      <c r="BH522" s="2" t="s">
        <v>102</v>
      </c>
      <c r="BI522" s="2" t="s">
        <v>102</v>
      </c>
      <c r="BJ522" s="2" t="s">
        <v>102</v>
      </c>
      <c r="BK522" s="2" t="s">
        <v>102</v>
      </c>
      <c r="BL522" s="2" t="s">
        <v>102</v>
      </c>
      <c r="BM522" s="2" t="s">
        <v>102</v>
      </c>
      <c r="BN522" s="2" t="s">
        <v>102</v>
      </c>
      <c r="BO522" s="2" t="s">
        <v>102</v>
      </c>
      <c r="BP522" s="2" t="s">
        <v>102</v>
      </c>
      <c r="BQ522" s="2" t="s">
        <v>102</v>
      </c>
      <c r="BR522" s="2" t="s">
        <v>102</v>
      </c>
      <c r="BS522" s="2" t="s">
        <v>102</v>
      </c>
      <c r="BT522" s="2" t="s">
        <v>103</v>
      </c>
      <c r="BU522" s="2" t="s">
        <v>103</v>
      </c>
      <c r="BV522" s="2" t="s">
        <v>102</v>
      </c>
      <c r="BW522" s="2" t="s">
        <v>102</v>
      </c>
      <c r="BX522" s="2" t="s">
        <v>102</v>
      </c>
      <c r="BY522" s="2" t="s">
        <v>102</v>
      </c>
      <c r="BZ522" s="2" t="s">
        <v>102</v>
      </c>
      <c r="CA522" s="2" t="s">
        <v>102</v>
      </c>
      <c r="CB522" s="2" t="s">
        <v>102</v>
      </c>
      <c r="CC522" s="2" t="s">
        <v>102</v>
      </c>
      <c r="CD522" s="2" t="s">
        <v>102</v>
      </c>
      <c r="CE522" s="2" t="s">
        <v>102</v>
      </c>
      <c r="CF522" s="2" t="s">
        <v>102</v>
      </c>
      <c r="CG522" s="2" t="s">
        <v>102</v>
      </c>
      <c r="CH522" s="2" t="s">
        <v>102</v>
      </c>
      <c r="CI522" s="2" t="s">
        <v>102</v>
      </c>
      <c r="CJ522" s="2" t="s">
        <v>102</v>
      </c>
      <c r="CK522" s="2" t="s">
        <v>102</v>
      </c>
      <c r="CL522" s="2" t="s">
        <v>102</v>
      </c>
      <c r="CM522" s="2" t="s">
        <v>102</v>
      </c>
      <c r="CN522" s="2" t="s">
        <v>102</v>
      </c>
      <c r="CO522" s="2" t="s">
        <v>102</v>
      </c>
      <c r="CP522" s="2" t="s">
        <v>102</v>
      </c>
      <c r="CQ522" s="2" t="s">
        <v>102</v>
      </c>
      <c r="CR522" s="2" t="s">
        <v>102</v>
      </c>
      <c r="CS522" s="2" t="s">
        <v>102</v>
      </c>
      <c r="CT522" s="2" t="s">
        <v>102</v>
      </c>
      <c r="CU522" s="2" t="s">
        <v>102</v>
      </c>
    </row>
    <row r="523" spans="1:99" x14ac:dyDescent="0.3">
      <c r="A523" s="2" t="s">
        <v>112</v>
      </c>
      <c r="B523" s="2">
        <v>161284</v>
      </c>
      <c r="C523" s="2" t="s">
        <v>9174</v>
      </c>
      <c r="D523" s="2" t="s">
        <v>792</v>
      </c>
      <c r="E523" s="2" t="s">
        <v>9175</v>
      </c>
      <c r="F523" s="2" t="s">
        <v>9175</v>
      </c>
      <c r="G523" s="2" t="s">
        <v>9176</v>
      </c>
      <c r="I523" s="2" t="s">
        <v>166</v>
      </c>
      <c r="J523" s="2" t="s">
        <v>134</v>
      </c>
      <c r="K523" s="2" t="s">
        <v>101</v>
      </c>
      <c r="L523" s="2" t="s">
        <v>9177</v>
      </c>
      <c r="M523" s="2" t="s">
        <v>9178</v>
      </c>
      <c r="N523" s="2" t="s">
        <v>9179</v>
      </c>
      <c r="U523" s="2" t="s">
        <v>798</v>
      </c>
      <c r="V523" s="3">
        <v>40998</v>
      </c>
      <c r="W523" s="3">
        <v>41358</v>
      </c>
      <c r="X523" s="4">
        <v>41183</v>
      </c>
      <c r="Y523" s="2" t="s">
        <v>103</v>
      </c>
      <c r="Z523" s="2" t="s">
        <v>9180</v>
      </c>
      <c r="AA523" s="2" t="s">
        <v>102</v>
      </c>
      <c r="AB523" s="2" t="s">
        <v>102</v>
      </c>
      <c r="AD523" s="2" t="s">
        <v>102</v>
      </c>
      <c r="AF523" s="2" t="s">
        <v>102</v>
      </c>
      <c r="AG523" s="2" t="s">
        <v>103</v>
      </c>
      <c r="AH523" s="2" t="s">
        <v>102</v>
      </c>
      <c r="AI523" s="2" t="s">
        <v>104</v>
      </c>
      <c r="AK523" s="2" t="s">
        <v>105</v>
      </c>
      <c r="AL523" s="2" t="s">
        <v>101</v>
      </c>
      <c r="AM523" s="2" t="s">
        <v>102</v>
      </c>
      <c r="AN523" s="2" t="s">
        <v>102</v>
      </c>
      <c r="AO523" s="2" t="s">
        <v>102</v>
      </c>
      <c r="AP523" s="2" t="s">
        <v>102</v>
      </c>
      <c r="AQ523" s="2" t="s">
        <v>102</v>
      </c>
      <c r="AR523" s="2" t="s">
        <v>102</v>
      </c>
      <c r="AS523" s="2" t="s">
        <v>102</v>
      </c>
      <c r="AT523" s="2" t="s">
        <v>102</v>
      </c>
      <c r="AU523" s="2" t="s">
        <v>102</v>
      </c>
      <c r="AV523" s="2" t="s">
        <v>102</v>
      </c>
      <c r="AW523" s="2" t="s">
        <v>102</v>
      </c>
      <c r="AX523" s="2" t="s">
        <v>102</v>
      </c>
      <c r="AY523" s="2" t="s">
        <v>102</v>
      </c>
      <c r="AZ523" s="2" t="s">
        <v>102</v>
      </c>
      <c r="BB523" s="2" t="s">
        <v>102</v>
      </c>
      <c r="BD523" s="2" t="s">
        <v>102</v>
      </c>
      <c r="BE523" s="2" t="s">
        <v>102</v>
      </c>
      <c r="BF523" s="2" t="s">
        <v>102</v>
      </c>
      <c r="BG523" s="2" t="s">
        <v>102</v>
      </c>
      <c r="BH523" s="2" t="s">
        <v>102</v>
      </c>
      <c r="BI523" s="2" t="s">
        <v>102</v>
      </c>
      <c r="BJ523" s="2" t="s">
        <v>102</v>
      </c>
      <c r="BK523" s="2" t="s">
        <v>102</v>
      </c>
      <c r="BL523" s="2" t="s">
        <v>102</v>
      </c>
      <c r="BM523" s="2" t="s">
        <v>102</v>
      </c>
      <c r="BN523" s="2" t="s">
        <v>102</v>
      </c>
      <c r="BO523" s="2" t="s">
        <v>102</v>
      </c>
      <c r="BP523" s="2" t="s">
        <v>102</v>
      </c>
      <c r="BQ523" s="2" t="s">
        <v>102</v>
      </c>
      <c r="BR523" s="2" t="s">
        <v>102</v>
      </c>
      <c r="BS523" s="2" t="s">
        <v>102</v>
      </c>
      <c r="BT523" s="2" t="s">
        <v>102</v>
      </c>
      <c r="BU523" s="2" t="s">
        <v>103</v>
      </c>
      <c r="BV523" s="2" t="s">
        <v>102</v>
      </c>
      <c r="BW523" s="2" t="s">
        <v>102</v>
      </c>
      <c r="BX523" s="2" t="s">
        <v>102</v>
      </c>
      <c r="BY523" s="2" t="s">
        <v>102</v>
      </c>
      <c r="BZ523" s="2" t="s">
        <v>102</v>
      </c>
      <c r="CA523" s="2" t="s">
        <v>102</v>
      </c>
      <c r="CB523" s="2" t="s">
        <v>102</v>
      </c>
      <c r="CC523" s="2" t="s">
        <v>102</v>
      </c>
      <c r="CD523" s="2" t="s">
        <v>102</v>
      </c>
      <c r="CE523" s="2" t="s">
        <v>102</v>
      </c>
      <c r="CF523" s="2" t="s">
        <v>102</v>
      </c>
      <c r="CG523" s="2" t="s">
        <v>102</v>
      </c>
      <c r="CH523" s="2" t="s">
        <v>102</v>
      </c>
      <c r="CI523" s="2" t="s">
        <v>102</v>
      </c>
      <c r="CJ523" s="2" t="s">
        <v>102</v>
      </c>
      <c r="CK523" s="2" t="s">
        <v>102</v>
      </c>
      <c r="CL523" s="2" t="s">
        <v>102</v>
      </c>
      <c r="CM523" s="2" t="s">
        <v>102</v>
      </c>
      <c r="CN523" s="2" t="s">
        <v>102</v>
      </c>
      <c r="CO523" s="2" t="s">
        <v>102</v>
      </c>
      <c r="CP523" s="2" t="s">
        <v>102</v>
      </c>
      <c r="CQ523" s="2" t="s">
        <v>102</v>
      </c>
      <c r="CR523" s="2" t="s">
        <v>102</v>
      </c>
      <c r="CS523" s="2" t="s">
        <v>102</v>
      </c>
      <c r="CT523" s="2" t="s">
        <v>102</v>
      </c>
      <c r="CU523" s="2" t="s">
        <v>102</v>
      </c>
    </row>
    <row r="524" spans="1:99" x14ac:dyDescent="0.3">
      <c r="A524" s="2" t="s">
        <v>379</v>
      </c>
      <c r="B524" s="2">
        <v>161287</v>
      </c>
      <c r="C524" s="2" t="s">
        <v>5019</v>
      </c>
      <c r="D524" s="2" t="s">
        <v>792</v>
      </c>
      <c r="E524" s="2" t="s">
        <v>5020</v>
      </c>
      <c r="F524" s="2" t="s">
        <v>5020</v>
      </c>
      <c r="G524" s="2" t="s">
        <v>5021</v>
      </c>
      <c r="I524" s="2" t="s">
        <v>912</v>
      </c>
      <c r="K524" s="2" t="s">
        <v>217</v>
      </c>
      <c r="M524" s="2" t="s">
        <v>5022</v>
      </c>
      <c r="N524" s="2" t="s">
        <v>5023</v>
      </c>
      <c r="U524" s="2" t="s">
        <v>798</v>
      </c>
      <c r="V524" s="3">
        <v>40995</v>
      </c>
      <c r="W524" s="3">
        <v>41439</v>
      </c>
      <c r="X524" s="4">
        <v>41183</v>
      </c>
      <c r="Y524" s="2" t="s">
        <v>103</v>
      </c>
      <c r="Z524" s="2" t="s">
        <v>4758</v>
      </c>
      <c r="AA524" s="2" t="s">
        <v>103</v>
      </c>
      <c r="AB524" s="2" t="s">
        <v>102</v>
      </c>
      <c r="AD524" s="2" t="s">
        <v>102</v>
      </c>
      <c r="AF524" s="2" t="s">
        <v>102</v>
      </c>
      <c r="AG524" s="2" t="s">
        <v>103</v>
      </c>
      <c r="AH524" s="2" t="s">
        <v>102</v>
      </c>
      <c r="AI524" s="2" t="s">
        <v>108</v>
      </c>
      <c r="AL524" s="2" t="s">
        <v>217</v>
      </c>
      <c r="AM524" s="2" t="s">
        <v>102</v>
      </c>
      <c r="AN524" s="2" t="s">
        <v>102</v>
      </c>
      <c r="AO524" s="2" t="s">
        <v>103</v>
      </c>
      <c r="AP524" s="2" t="s">
        <v>102</v>
      </c>
      <c r="AQ524" s="2" t="s">
        <v>102</v>
      </c>
      <c r="AR524" s="2" t="s">
        <v>102</v>
      </c>
      <c r="AS524" s="2" t="s">
        <v>102</v>
      </c>
      <c r="AT524" s="2" t="s">
        <v>102</v>
      </c>
      <c r="AU524" s="2" t="s">
        <v>102</v>
      </c>
      <c r="AV524" s="2" t="s">
        <v>102</v>
      </c>
      <c r="AW524" s="2" t="s">
        <v>102</v>
      </c>
      <c r="AX524" s="2" t="s">
        <v>102</v>
      </c>
      <c r="AY524" s="2" t="s">
        <v>102</v>
      </c>
      <c r="AZ524" s="2" t="s">
        <v>102</v>
      </c>
      <c r="BB524" s="2" t="s">
        <v>102</v>
      </c>
      <c r="BD524" s="2" t="s">
        <v>102</v>
      </c>
      <c r="BE524" s="2" t="s">
        <v>102</v>
      </c>
      <c r="BF524" s="2" t="s">
        <v>103</v>
      </c>
      <c r="BG524" s="2" t="s">
        <v>102</v>
      </c>
      <c r="BH524" s="2" t="s">
        <v>102</v>
      </c>
      <c r="BI524" s="2" t="s">
        <v>102</v>
      </c>
      <c r="BJ524" s="2" t="s">
        <v>103</v>
      </c>
      <c r="BK524" s="2" t="s">
        <v>102</v>
      </c>
      <c r="BL524" s="2" t="s">
        <v>102</v>
      </c>
      <c r="BM524" s="2" t="s">
        <v>102</v>
      </c>
      <c r="BN524" s="2" t="s">
        <v>102</v>
      </c>
      <c r="BO524" s="2" t="s">
        <v>102</v>
      </c>
      <c r="BP524" s="2" t="s">
        <v>102</v>
      </c>
      <c r="BQ524" s="2" t="s">
        <v>102</v>
      </c>
      <c r="BR524" s="2" t="s">
        <v>102</v>
      </c>
      <c r="BS524" s="2" t="s">
        <v>102</v>
      </c>
      <c r="BT524" s="2" t="s">
        <v>103</v>
      </c>
      <c r="BU524" s="2" t="s">
        <v>103</v>
      </c>
      <c r="BV524" s="2" t="s">
        <v>102</v>
      </c>
      <c r="BW524" s="2" t="s">
        <v>102</v>
      </c>
      <c r="BX524" s="2" t="s">
        <v>102</v>
      </c>
      <c r="BY524" s="2" t="s">
        <v>102</v>
      </c>
      <c r="BZ524" s="2" t="s">
        <v>102</v>
      </c>
      <c r="CA524" s="2" t="s">
        <v>102</v>
      </c>
      <c r="CB524" s="2" t="s">
        <v>102</v>
      </c>
      <c r="CC524" s="2" t="s">
        <v>102</v>
      </c>
      <c r="CD524" s="2" t="s">
        <v>102</v>
      </c>
      <c r="CE524" s="2" t="s">
        <v>102</v>
      </c>
      <c r="CF524" s="2" t="s">
        <v>102</v>
      </c>
      <c r="CG524" s="2" t="s">
        <v>102</v>
      </c>
      <c r="CH524" s="2" t="s">
        <v>102</v>
      </c>
      <c r="CI524" s="2" t="s">
        <v>102</v>
      </c>
      <c r="CJ524" s="2" t="s">
        <v>102</v>
      </c>
      <c r="CK524" s="2" t="s">
        <v>102</v>
      </c>
      <c r="CL524" s="2" t="s">
        <v>102</v>
      </c>
      <c r="CM524" s="2" t="s">
        <v>102</v>
      </c>
      <c r="CN524" s="2" t="s">
        <v>102</v>
      </c>
      <c r="CO524" s="2" t="s">
        <v>102</v>
      </c>
      <c r="CP524" s="2" t="s">
        <v>102</v>
      </c>
      <c r="CQ524" s="2" t="s">
        <v>102</v>
      </c>
      <c r="CR524" s="2" t="s">
        <v>102</v>
      </c>
      <c r="CS524" s="2" t="s">
        <v>102</v>
      </c>
      <c r="CT524" s="2" t="s">
        <v>102</v>
      </c>
      <c r="CU524" s="2" t="s">
        <v>102</v>
      </c>
    </row>
    <row r="525" spans="1:99" x14ac:dyDescent="0.3">
      <c r="A525" s="2" t="s">
        <v>379</v>
      </c>
      <c r="B525" s="2">
        <v>161291</v>
      </c>
      <c r="C525" s="2" t="s">
        <v>6197</v>
      </c>
      <c r="D525" s="2" t="s">
        <v>792</v>
      </c>
      <c r="E525" s="2" t="s">
        <v>6198</v>
      </c>
      <c r="F525" s="2" t="s">
        <v>6198</v>
      </c>
      <c r="G525" s="2" t="s">
        <v>6199</v>
      </c>
      <c r="I525" s="2" t="s">
        <v>6200</v>
      </c>
      <c r="K525" s="2" t="s">
        <v>1090</v>
      </c>
      <c r="L525" s="2">
        <v>52521</v>
      </c>
      <c r="M525" s="2" t="s">
        <v>6201</v>
      </c>
      <c r="N525" s="2" t="s">
        <v>6202</v>
      </c>
      <c r="U525" s="2" t="s">
        <v>798</v>
      </c>
      <c r="V525" s="3">
        <v>40997</v>
      </c>
      <c r="W525" s="3">
        <v>41360</v>
      </c>
      <c r="X525" s="4">
        <v>41183</v>
      </c>
      <c r="Y525" s="2" t="s">
        <v>103</v>
      </c>
      <c r="Z525" s="2" t="s">
        <v>4758</v>
      </c>
      <c r="AA525" s="2" t="s">
        <v>102</v>
      </c>
      <c r="AB525" s="2" t="s">
        <v>102</v>
      </c>
      <c r="AD525" s="2" t="s">
        <v>102</v>
      </c>
      <c r="AF525" s="2" t="s">
        <v>102</v>
      </c>
      <c r="AG525" s="2" t="s">
        <v>103</v>
      </c>
      <c r="AH525" s="2" t="s">
        <v>102</v>
      </c>
      <c r="AI525" s="2" t="s">
        <v>108</v>
      </c>
      <c r="AL525" s="2" t="s">
        <v>1090</v>
      </c>
      <c r="AM525" s="2" t="s">
        <v>102</v>
      </c>
      <c r="AN525" s="2" t="s">
        <v>102</v>
      </c>
      <c r="AO525" s="2" t="s">
        <v>103</v>
      </c>
      <c r="AP525" s="2" t="s">
        <v>102</v>
      </c>
      <c r="AQ525" s="2" t="s">
        <v>102</v>
      </c>
      <c r="AR525" s="2" t="s">
        <v>102</v>
      </c>
      <c r="AS525" s="2" t="s">
        <v>102</v>
      </c>
      <c r="AT525" s="2" t="s">
        <v>102</v>
      </c>
      <c r="AU525" s="2" t="s">
        <v>102</v>
      </c>
      <c r="AV525" s="2" t="s">
        <v>102</v>
      </c>
      <c r="AW525" s="2" t="s">
        <v>102</v>
      </c>
      <c r="AX525" s="2" t="s">
        <v>102</v>
      </c>
      <c r="AY525" s="2" t="s">
        <v>102</v>
      </c>
      <c r="AZ525" s="2" t="s">
        <v>102</v>
      </c>
      <c r="BB525" s="2" t="s">
        <v>102</v>
      </c>
      <c r="BD525" s="2" t="s">
        <v>102</v>
      </c>
      <c r="BE525" s="2" t="s">
        <v>102</v>
      </c>
      <c r="BF525" s="2" t="s">
        <v>103</v>
      </c>
      <c r="BG525" s="2" t="s">
        <v>102</v>
      </c>
      <c r="BH525" s="2" t="s">
        <v>102</v>
      </c>
      <c r="BI525" s="2" t="s">
        <v>102</v>
      </c>
      <c r="BJ525" s="2" t="s">
        <v>103</v>
      </c>
      <c r="BK525" s="2" t="s">
        <v>102</v>
      </c>
      <c r="BL525" s="2" t="s">
        <v>102</v>
      </c>
      <c r="BM525" s="2" t="s">
        <v>102</v>
      </c>
      <c r="BN525" s="2" t="s">
        <v>102</v>
      </c>
      <c r="BO525" s="2" t="s">
        <v>102</v>
      </c>
      <c r="BP525" s="2" t="s">
        <v>102</v>
      </c>
      <c r="BQ525" s="2" t="s">
        <v>102</v>
      </c>
      <c r="BR525" s="2" t="s">
        <v>102</v>
      </c>
      <c r="BS525" s="2" t="s">
        <v>102</v>
      </c>
      <c r="BT525" s="2" t="s">
        <v>103</v>
      </c>
      <c r="BU525" s="2" t="s">
        <v>103</v>
      </c>
      <c r="BV525" s="2" t="s">
        <v>102</v>
      </c>
      <c r="BW525" s="2" t="s">
        <v>102</v>
      </c>
      <c r="BX525" s="2" t="s">
        <v>102</v>
      </c>
      <c r="BY525" s="2" t="s">
        <v>102</v>
      </c>
      <c r="BZ525" s="2" t="s">
        <v>102</v>
      </c>
      <c r="CA525" s="2" t="s">
        <v>102</v>
      </c>
      <c r="CB525" s="2" t="s">
        <v>102</v>
      </c>
      <c r="CC525" s="2" t="s">
        <v>102</v>
      </c>
      <c r="CD525" s="2" t="s">
        <v>102</v>
      </c>
      <c r="CE525" s="2" t="s">
        <v>102</v>
      </c>
      <c r="CF525" s="2" t="s">
        <v>102</v>
      </c>
      <c r="CG525" s="2" t="s">
        <v>102</v>
      </c>
      <c r="CH525" s="2" t="s">
        <v>102</v>
      </c>
      <c r="CI525" s="2" t="s">
        <v>102</v>
      </c>
      <c r="CJ525" s="2" t="s">
        <v>102</v>
      </c>
      <c r="CK525" s="2" t="s">
        <v>102</v>
      </c>
      <c r="CL525" s="2" t="s">
        <v>102</v>
      </c>
      <c r="CM525" s="2" t="s">
        <v>102</v>
      </c>
      <c r="CN525" s="2" t="s">
        <v>102</v>
      </c>
      <c r="CO525" s="2" t="s">
        <v>102</v>
      </c>
      <c r="CP525" s="2" t="s">
        <v>102</v>
      </c>
      <c r="CQ525" s="2" t="s">
        <v>102</v>
      </c>
      <c r="CR525" s="2" t="s">
        <v>102</v>
      </c>
      <c r="CS525" s="2" t="s">
        <v>102</v>
      </c>
      <c r="CT525" s="2" t="s">
        <v>102</v>
      </c>
      <c r="CU525" s="2" t="s">
        <v>102</v>
      </c>
    </row>
    <row r="526" spans="1:99" x14ac:dyDescent="0.3">
      <c r="A526" s="2" t="s">
        <v>379</v>
      </c>
      <c r="B526" s="2">
        <v>161292</v>
      </c>
      <c r="C526" s="2" t="s">
        <v>4871</v>
      </c>
      <c r="D526" s="2" t="s">
        <v>792</v>
      </c>
      <c r="E526" s="2" t="s">
        <v>4872</v>
      </c>
      <c r="F526" s="2" t="s">
        <v>4872</v>
      </c>
      <c r="G526" s="2" t="s">
        <v>4873</v>
      </c>
      <c r="I526" s="2" t="s">
        <v>4874</v>
      </c>
      <c r="K526" s="2" t="s">
        <v>785</v>
      </c>
      <c r="L526" s="2" t="s">
        <v>4762</v>
      </c>
      <c r="M526" s="2" t="s">
        <v>4763</v>
      </c>
      <c r="N526" s="2" t="s">
        <v>4764</v>
      </c>
      <c r="U526" s="2" t="s">
        <v>798</v>
      </c>
      <c r="V526" s="3">
        <v>40995</v>
      </c>
      <c r="W526" s="3">
        <v>41359</v>
      </c>
      <c r="X526" s="4">
        <v>41183</v>
      </c>
      <c r="Y526" s="2" t="s">
        <v>103</v>
      </c>
      <c r="Z526" s="2" t="s">
        <v>4758</v>
      </c>
      <c r="AA526" s="2" t="s">
        <v>103</v>
      </c>
      <c r="AB526" s="2" t="s">
        <v>102</v>
      </c>
      <c r="AD526" s="2" t="s">
        <v>102</v>
      </c>
      <c r="AF526" s="2" t="s">
        <v>102</v>
      </c>
      <c r="AG526" s="2" t="s">
        <v>103</v>
      </c>
      <c r="AH526" s="2" t="s">
        <v>102</v>
      </c>
      <c r="AI526" s="2" t="s">
        <v>126</v>
      </c>
      <c r="AL526" s="2" t="s">
        <v>785</v>
      </c>
      <c r="AM526" s="2" t="s">
        <v>102</v>
      </c>
      <c r="AN526" s="2" t="s">
        <v>102</v>
      </c>
      <c r="AO526" s="2" t="s">
        <v>103</v>
      </c>
      <c r="AP526" s="2" t="s">
        <v>102</v>
      </c>
      <c r="AQ526" s="2" t="s">
        <v>102</v>
      </c>
      <c r="AR526" s="2" t="s">
        <v>102</v>
      </c>
      <c r="AS526" s="2" t="s">
        <v>102</v>
      </c>
      <c r="AT526" s="2" t="s">
        <v>102</v>
      </c>
      <c r="AU526" s="2" t="s">
        <v>102</v>
      </c>
      <c r="AV526" s="2" t="s">
        <v>102</v>
      </c>
      <c r="AW526" s="2" t="s">
        <v>102</v>
      </c>
      <c r="AX526" s="2" t="s">
        <v>102</v>
      </c>
      <c r="AY526" s="2" t="s">
        <v>102</v>
      </c>
      <c r="AZ526" s="2" t="s">
        <v>102</v>
      </c>
      <c r="BB526" s="2" t="s">
        <v>102</v>
      </c>
      <c r="BD526" s="2" t="s">
        <v>102</v>
      </c>
      <c r="BE526" s="2" t="s">
        <v>102</v>
      </c>
      <c r="BF526" s="2" t="s">
        <v>103</v>
      </c>
      <c r="BG526" s="2" t="s">
        <v>102</v>
      </c>
      <c r="BH526" s="2" t="s">
        <v>102</v>
      </c>
      <c r="BI526" s="2" t="s">
        <v>102</v>
      </c>
      <c r="BJ526" s="2" t="s">
        <v>103</v>
      </c>
      <c r="BK526" s="2" t="s">
        <v>102</v>
      </c>
      <c r="BL526" s="2" t="s">
        <v>102</v>
      </c>
      <c r="BM526" s="2" t="s">
        <v>102</v>
      </c>
      <c r="BN526" s="2" t="s">
        <v>102</v>
      </c>
      <c r="BO526" s="2" t="s">
        <v>102</v>
      </c>
      <c r="BP526" s="2" t="s">
        <v>102</v>
      </c>
      <c r="BQ526" s="2" t="s">
        <v>102</v>
      </c>
      <c r="BR526" s="2" t="s">
        <v>102</v>
      </c>
      <c r="BS526" s="2" t="s">
        <v>102</v>
      </c>
      <c r="BT526" s="2" t="s">
        <v>103</v>
      </c>
      <c r="BU526" s="2" t="s">
        <v>103</v>
      </c>
      <c r="BV526" s="2" t="s">
        <v>102</v>
      </c>
      <c r="BW526" s="2" t="s">
        <v>102</v>
      </c>
      <c r="BX526" s="2" t="s">
        <v>102</v>
      </c>
      <c r="BY526" s="2" t="s">
        <v>102</v>
      </c>
      <c r="BZ526" s="2" t="s">
        <v>102</v>
      </c>
      <c r="CA526" s="2" t="s">
        <v>102</v>
      </c>
      <c r="CB526" s="2" t="s">
        <v>102</v>
      </c>
      <c r="CC526" s="2" t="s">
        <v>102</v>
      </c>
      <c r="CD526" s="2" t="s">
        <v>102</v>
      </c>
      <c r="CE526" s="2" t="s">
        <v>102</v>
      </c>
      <c r="CF526" s="2" t="s">
        <v>102</v>
      </c>
      <c r="CG526" s="2" t="s">
        <v>102</v>
      </c>
      <c r="CH526" s="2" t="s">
        <v>102</v>
      </c>
      <c r="CI526" s="2" t="s">
        <v>102</v>
      </c>
      <c r="CJ526" s="2" t="s">
        <v>102</v>
      </c>
      <c r="CK526" s="2" t="s">
        <v>102</v>
      </c>
      <c r="CL526" s="2" t="s">
        <v>102</v>
      </c>
      <c r="CM526" s="2" t="s">
        <v>102</v>
      </c>
      <c r="CN526" s="2" t="s">
        <v>102</v>
      </c>
      <c r="CO526" s="2" t="s">
        <v>102</v>
      </c>
      <c r="CP526" s="2" t="s">
        <v>102</v>
      </c>
      <c r="CQ526" s="2" t="s">
        <v>102</v>
      </c>
      <c r="CR526" s="2" t="s">
        <v>102</v>
      </c>
      <c r="CS526" s="2" t="s">
        <v>102</v>
      </c>
      <c r="CT526" s="2" t="s">
        <v>102</v>
      </c>
      <c r="CU526" s="2" t="s">
        <v>102</v>
      </c>
    </row>
    <row r="527" spans="1:99" x14ac:dyDescent="0.3">
      <c r="A527" s="2" t="s">
        <v>379</v>
      </c>
      <c r="B527" s="2">
        <v>161294</v>
      </c>
      <c r="C527" s="2" t="s">
        <v>4759</v>
      </c>
      <c r="D527" s="2" t="s">
        <v>792</v>
      </c>
      <c r="E527" s="2" t="s">
        <v>4760</v>
      </c>
      <c r="F527" s="2" t="s">
        <v>4760</v>
      </c>
      <c r="G527" s="2" t="s">
        <v>4761</v>
      </c>
      <c r="I527" s="2" t="s">
        <v>1637</v>
      </c>
      <c r="K527" s="2" t="s">
        <v>785</v>
      </c>
      <c r="L527" s="2" t="s">
        <v>4762</v>
      </c>
      <c r="M527" s="2" t="s">
        <v>4763</v>
      </c>
      <c r="N527" s="2" t="s">
        <v>4764</v>
      </c>
      <c r="U527" s="2" t="s">
        <v>798</v>
      </c>
      <c r="V527" s="3">
        <v>40995</v>
      </c>
      <c r="W527" s="3">
        <v>41360</v>
      </c>
      <c r="X527" s="4">
        <v>41183</v>
      </c>
      <c r="Y527" s="2" t="s">
        <v>103</v>
      </c>
      <c r="Z527" s="2" t="s">
        <v>4758</v>
      </c>
      <c r="AA527" s="2" t="s">
        <v>103</v>
      </c>
      <c r="AB527" s="2" t="s">
        <v>102</v>
      </c>
      <c r="AD527" s="2" t="s">
        <v>102</v>
      </c>
      <c r="AF527" s="2" t="s">
        <v>102</v>
      </c>
      <c r="AG527" s="2" t="s">
        <v>103</v>
      </c>
      <c r="AH527" s="2" t="s">
        <v>102</v>
      </c>
      <c r="AI527" s="2" t="s">
        <v>108</v>
      </c>
      <c r="AL527" s="2" t="s">
        <v>785</v>
      </c>
      <c r="AM527" s="2" t="s">
        <v>102</v>
      </c>
      <c r="AN527" s="2" t="s">
        <v>102</v>
      </c>
      <c r="AO527" s="2" t="s">
        <v>103</v>
      </c>
      <c r="AP527" s="2" t="s">
        <v>102</v>
      </c>
      <c r="AQ527" s="2" t="s">
        <v>102</v>
      </c>
      <c r="AR527" s="2" t="s">
        <v>102</v>
      </c>
      <c r="AS527" s="2" t="s">
        <v>102</v>
      </c>
      <c r="AT527" s="2" t="s">
        <v>102</v>
      </c>
      <c r="AU527" s="2" t="s">
        <v>102</v>
      </c>
      <c r="AV527" s="2" t="s">
        <v>102</v>
      </c>
      <c r="AW527" s="2" t="s">
        <v>102</v>
      </c>
      <c r="AX527" s="2" t="s">
        <v>102</v>
      </c>
      <c r="AY527" s="2" t="s">
        <v>102</v>
      </c>
      <c r="AZ527" s="2" t="s">
        <v>102</v>
      </c>
      <c r="BB527" s="2" t="s">
        <v>102</v>
      </c>
      <c r="BD527" s="2" t="s">
        <v>102</v>
      </c>
      <c r="BE527" s="2" t="s">
        <v>102</v>
      </c>
      <c r="BF527" s="2" t="s">
        <v>103</v>
      </c>
      <c r="BG527" s="2" t="s">
        <v>102</v>
      </c>
      <c r="BH527" s="2" t="s">
        <v>102</v>
      </c>
      <c r="BI527" s="2" t="s">
        <v>102</v>
      </c>
      <c r="BJ527" s="2" t="s">
        <v>103</v>
      </c>
      <c r="BK527" s="2" t="s">
        <v>102</v>
      </c>
      <c r="BL527" s="2" t="s">
        <v>102</v>
      </c>
      <c r="BM527" s="2" t="s">
        <v>102</v>
      </c>
      <c r="BN527" s="2" t="s">
        <v>102</v>
      </c>
      <c r="BO527" s="2" t="s">
        <v>102</v>
      </c>
      <c r="BP527" s="2" t="s">
        <v>102</v>
      </c>
      <c r="BQ527" s="2" t="s">
        <v>102</v>
      </c>
      <c r="BR527" s="2" t="s">
        <v>102</v>
      </c>
      <c r="BS527" s="2" t="s">
        <v>102</v>
      </c>
      <c r="BT527" s="2" t="s">
        <v>103</v>
      </c>
      <c r="BU527" s="2" t="s">
        <v>103</v>
      </c>
      <c r="BV527" s="2" t="s">
        <v>102</v>
      </c>
      <c r="BW527" s="2" t="s">
        <v>102</v>
      </c>
      <c r="BX527" s="2" t="s">
        <v>102</v>
      </c>
      <c r="BY527" s="2" t="s">
        <v>102</v>
      </c>
      <c r="BZ527" s="2" t="s">
        <v>102</v>
      </c>
      <c r="CA527" s="2" t="s">
        <v>102</v>
      </c>
      <c r="CB527" s="2" t="s">
        <v>102</v>
      </c>
      <c r="CC527" s="2" t="s">
        <v>102</v>
      </c>
      <c r="CD527" s="2" t="s">
        <v>102</v>
      </c>
      <c r="CE527" s="2" t="s">
        <v>102</v>
      </c>
      <c r="CF527" s="2" t="s">
        <v>102</v>
      </c>
      <c r="CG527" s="2" t="s">
        <v>102</v>
      </c>
      <c r="CH527" s="2" t="s">
        <v>102</v>
      </c>
      <c r="CI527" s="2" t="s">
        <v>102</v>
      </c>
      <c r="CJ527" s="2" t="s">
        <v>102</v>
      </c>
      <c r="CK527" s="2" t="s">
        <v>102</v>
      </c>
      <c r="CL527" s="2" t="s">
        <v>102</v>
      </c>
      <c r="CM527" s="2" t="s">
        <v>102</v>
      </c>
      <c r="CN527" s="2" t="s">
        <v>102</v>
      </c>
      <c r="CO527" s="2" t="s">
        <v>102</v>
      </c>
      <c r="CP527" s="2" t="s">
        <v>102</v>
      </c>
      <c r="CQ527" s="2" t="s">
        <v>102</v>
      </c>
      <c r="CR527" s="2" t="s">
        <v>102</v>
      </c>
      <c r="CS527" s="2" t="s">
        <v>102</v>
      </c>
      <c r="CT527" s="2" t="s">
        <v>102</v>
      </c>
      <c r="CU527" s="2" t="s">
        <v>102</v>
      </c>
    </row>
    <row r="528" spans="1:99" x14ac:dyDescent="0.3">
      <c r="A528" s="2" t="s">
        <v>379</v>
      </c>
      <c r="B528" s="2">
        <v>161296</v>
      </c>
      <c r="C528" s="2" t="s">
        <v>4752</v>
      </c>
      <c r="D528" s="2" t="s">
        <v>792</v>
      </c>
      <c r="E528" s="2" t="s">
        <v>4753</v>
      </c>
      <c r="F528" s="2" t="s">
        <v>4753</v>
      </c>
      <c r="G528" s="2" t="s">
        <v>4754</v>
      </c>
      <c r="I528" s="2" t="s">
        <v>381</v>
      </c>
      <c r="K528" s="2" t="s">
        <v>382</v>
      </c>
      <c r="L528" s="2" t="s">
        <v>4755</v>
      </c>
      <c r="M528" s="2" t="s">
        <v>4756</v>
      </c>
      <c r="N528" s="2" t="s">
        <v>4757</v>
      </c>
      <c r="U528" s="2" t="s">
        <v>798</v>
      </c>
      <c r="V528" s="3">
        <v>40995</v>
      </c>
      <c r="W528" s="3">
        <v>41360</v>
      </c>
      <c r="X528" s="4">
        <v>41183</v>
      </c>
      <c r="Y528" s="2" t="s">
        <v>103</v>
      </c>
      <c r="Z528" s="2" t="s">
        <v>4758</v>
      </c>
      <c r="AA528" s="2" t="s">
        <v>103</v>
      </c>
      <c r="AB528" s="2" t="s">
        <v>102</v>
      </c>
      <c r="AD528" s="2" t="s">
        <v>102</v>
      </c>
      <c r="AF528" s="2" t="s">
        <v>102</v>
      </c>
      <c r="AG528" s="2" t="s">
        <v>103</v>
      </c>
      <c r="AH528" s="2" t="s">
        <v>102</v>
      </c>
      <c r="AI528" s="2" t="s">
        <v>279</v>
      </c>
      <c r="AL528" s="2" t="s">
        <v>382</v>
      </c>
      <c r="AM528" s="2" t="s">
        <v>102</v>
      </c>
      <c r="AN528" s="2" t="s">
        <v>102</v>
      </c>
      <c r="AO528" s="2" t="s">
        <v>103</v>
      </c>
      <c r="AP528" s="2" t="s">
        <v>102</v>
      </c>
      <c r="AQ528" s="2" t="s">
        <v>102</v>
      </c>
      <c r="AR528" s="2" t="s">
        <v>102</v>
      </c>
      <c r="AS528" s="2" t="s">
        <v>102</v>
      </c>
      <c r="AT528" s="2" t="s">
        <v>102</v>
      </c>
      <c r="AU528" s="2" t="s">
        <v>102</v>
      </c>
      <c r="AV528" s="2" t="s">
        <v>102</v>
      </c>
      <c r="AW528" s="2" t="s">
        <v>102</v>
      </c>
      <c r="AX528" s="2" t="s">
        <v>102</v>
      </c>
      <c r="AY528" s="2" t="s">
        <v>102</v>
      </c>
      <c r="AZ528" s="2" t="s">
        <v>102</v>
      </c>
      <c r="BB528" s="2" t="s">
        <v>102</v>
      </c>
      <c r="BD528" s="2" t="s">
        <v>102</v>
      </c>
      <c r="BE528" s="2" t="s">
        <v>102</v>
      </c>
      <c r="BF528" s="2" t="s">
        <v>103</v>
      </c>
      <c r="BG528" s="2" t="s">
        <v>102</v>
      </c>
      <c r="BH528" s="2" t="s">
        <v>102</v>
      </c>
      <c r="BI528" s="2" t="s">
        <v>102</v>
      </c>
      <c r="BJ528" s="2" t="s">
        <v>103</v>
      </c>
      <c r="BK528" s="2" t="s">
        <v>102</v>
      </c>
      <c r="BL528" s="2" t="s">
        <v>102</v>
      </c>
      <c r="BM528" s="2" t="s">
        <v>102</v>
      </c>
      <c r="BN528" s="2" t="s">
        <v>102</v>
      </c>
      <c r="BO528" s="2" t="s">
        <v>102</v>
      </c>
      <c r="BP528" s="2" t="s">
        <v>102</v>
      </c>
      <c r="BQ528" s="2" t="s">
        <v>102</v>
      </c>
      <c r="BR528" s="2" t="s">
        <v>102</v>
      </c>
      <c r="BS528" s="2" t="s">
        <v>102</v>
      </c>
      <c r="BT528" s="2" t="s">
        <v>103</v>
      </c>
      <c r="BU528" s="2" t="s">
        <v>103</v>
      </c>
      <c r="BV528" s="2" t="s">
        <v>102</v>
      </c>
      <c r="BW528" s="2" t="s">
        <v>102</v>
      </c>
      <c r="BX528" s="2" t="s">
        <v>102</v>
      </c>
      <c r="BY528" s="2" t="s">
        <v>102</v>
      </c>
      <c r="BZ528" s="2" t="s">
        <v>102</v>
      </c>
      <c r="CA528" s="2" t="s">
        <v>102</v>
      </c>
      <c r="CB528" s="2" t="s">
        <v>102</v>
      </c>
      <c r="CC528" s="2" t="s">
        <v>102</v>
      </c>
      <c r="CD528" s="2" t="s">
        <v>102</v>
      </c>
      <c r="CE528" s="2" t="s">
        <v>102</v>
      </c>
      <c r="CF528" s="2" t="s">
        <v>102</v>
      </c>
      <c r="CG528" s="2" t="s">
        <v>102</v>
      </c>
      <c r="CH528" s="2" t="s">
        <v>102</v>
      </c>
      <c r="CI528" s="2" t="s">
        <v>102</v>
      </c>
      <c r="CJ528" s="2" t="s">
        <v>102</v>
      </c>
      <c r="CK528" s="2" t="s">
        <v>102</v>
      </c>
      <c r="CL528" s="2" t="s">
        <v>102</v>
      </c>
      <c r="CM528" s="2" t="s">
        <v>102</v>
      </c>
      <c r="CN528" s="2" t="s">
        <v>102</v>
      </c>
      <c r="CO528" s="2" t="s">
        <v>102</v>
      </c>
      <c r="CP528" s="2" t="s">
        <v>102</v>
      </c>
      <c r="CQ528" s="2" t="s">
        <v>102</v>
      </c>
      <c r="CR528" s="2" t="s">
        <v>102</v>
      </c>
      <c r="CS528" s="2" t="s">
        <v>102</v>
      </c>
      <c r="CT528" s="2" t="s">
        <v>102</v>
      </c>
      <c r="CU528" s="2" t="s">
        <v>102</v>
      </c>
    </row>
    <row r="529" spans="1:99" x14ac:dyDescent="0.3">
      <c r="A529" s="2" t="s">
        <v>379</v>
      </c>
      <c r="B529" s="2">
        <v>161301</v>
      </c>
      <c r="C529" s="2" t="s">
        <v>5290</v>
      </c>
      <c r="D529" s="2" t="s">
        <v>792</v>
      </c>
      <c r="E529" s="2" t="s">
        <v>5291</v>
      </c>
      <c r="F529" s="2" t="s">
        <v>5291</v>
      </c>
      <c r="G529" s="2" t="s">
        <v>1798</v>
      </c>
      <c r="I529" s="2" t="s">
        <v>889</v>
      </c>
      <c r="K529" s="2" t="s">
        <v>693</v>
      </c>
      <c r="L529" s="2" t="s">
        <v>5292</v>
      </c>
      <c r="M529" s="2" t="s">
        <v>5287</v>
      </c>
      <c r="N529" s="2" t="s">
        <v>5288</v>
      </c>
      <c r="U529" s="2" t="s">
        <v>798</v>
      </c>
      <c r="V529" s="3">
        <v>40996</v>
      </c>
      <c r="W529" s="3">
        <v>41373</v>
      </c>
      <c r="X529" s="4">
        <v>41183</v>
      </c>
      <c r="Y529" s="2" t="s">
        <v>102</v>
      </c>
      <c r="AA529" s="2" t="s">
        <v>102</v>
      </c>
      <c r="AB529" s="2" t="s">
        <v>102</v>
      </c>
      <c r="AD529" s="2" t="s">
        <v>103</v>
      </c>
      <c r="AF529" s="2" t="s">
        <v>102</v>
      </c>
      <c r="AG529" s="2" t="s">
        <v>103</v>
      </c>
      <c r="AH529" s="2" t="s">
        <v>102</v>
      </c>
      <c r="AI529" s="2" t="s">
        <v>108</v>
      </c>
      <c r="AL529" s="2" t="s">
        <v>693</v>
      </c>
      <c r="AM529" s="2" t="s">
        <v>102</v>
      </c>
      <c r="AN529" s="2" t="s">
        <v>102</v>
      </c>
      <c r="AO529" s="2" t="s">
        <v>102</v>
      </c>
      <c r="AP529" s="2" t="s">
        <v>102</v>
      </c>
      <c r="AQ529" s="2" t="s">
        <v>102</v>
      </c>
      <c r="AR529" s="2" t="s">
        <v>102</v>
      </c>
      <c r="AS529" s="2" t="s">
        <v>102</v>
      </c>
      <c r="AT529" s="2" t="s">
        <v>102</v>
      </c>
      <c r="AU529" s="2" t="s">
        <v>102</v>
      </c>
      <c r="AV529" s="2" t="s">
        <v>102</v>
      </c>
      <c r="AW529" s="2" t="s">
        <v>102</v>
      </c>
      <c r="AX529" s="2" t="s">
        <v>102</v>
      </c>
      <c r="AY529" s="2" t="s">
        <v>102</v>
      </c>
      <c r="AZ529" s="2" t="s">
        <v>102</v>
      </c>
      <c r="BB529" s="2" t="s">
        <v>102</v>
      </c>
      <c r="BD529" s="2" t="s">
        <v>102</v>
      </c>
      <c r="BE529" s="2" t="s">
        <v>102</v>
      </c>
      <c r="BF529" s="2" t="s">
        <v>103</v>
      </c>
      <c r="BG529" s="2" t="s">
        <v>102</v>
      </c>
      <c r="BH529" s="2" t="s">
        <v>102</v>
      </c>
      <c r="BI529" s="2" t="s">
        <v>102</v>
      </c>
      <c r="BJ529" s="2" t="s">
        <v>102</v>
      </c>
      <c r="BK529" s="2" t="s">
        <v>102</v>
      </c>
      <c r="BL529" s="2" t="s">
        <v>102</v>
      </c>
      <c r="BM529" s="2" t="s">
        <v>102</v>
      </c>
      <c r="BN529" s="2" t="s">
        <v>102</v>
      </c>
      <c r="BO529" s="2" t="s">
        <v>102</v>
      </c>
      <c r="BP529" s="2" t="s">
        <v>102</v>
      </c>
      <c r="BQ529" s="2" t="s">
        <v>102</v>
      </c>
      <c r="BR529" s="2" t="s">
        <v>102</v>
      </c>
      <c r="BS529" s="2" t="s">
        <v>102</v>
      </c>
      <c r="BT529" s="2" t="s">
        <v>103</v>
      </c>
      <c r="BU529" s="2" t="s">
        <v>103</v>
      </c>
      <c r="BV529" s="2" t="s">
        <v>102</v>
      </c>
      <c r="BW529" s="2" t="s">
        <v>102</v>
      </c>
      <c r="BX529" s="2" t="s">
        <v>102</v>
      </c>
      <c r="BY529" s="2" t="s">
        <v>102</v>
      </c>
      <c r="BZ529" s="2" t="s">
        <v>102</v>
      </c>
      <c r="CA529" s="2" t="s">
        <v>102</v>
      </c>
      <c r="CB529" s="2" t="s">
        <v>102</v>
      </c>
      <c r="CC529" s="2" t="s">
        <v>102</v>
      </c>
      <c r="CD529" s="2" t="s">
        <v>102</v>
      </c>
      <c r="CE529" s="2" t="s">
        <v>102</v>
      </c>
      <c r="CF529" s="2" t="s">
        <v>102</v>
      </c>
      <c r="CG529" s="2" t="s">
        <v>102</v>
      </c>
      <c r="CH529" s="2" t="s">
        <v>102</v>
      </c>
      <c r="CI529" s="2" t="s">
        <v>102</v>
      </c>
      <c r="CJ529" s="2" t="s">
        <v>102</v>
      </c>
      <c r="CK529" s="2" t="s">
        <v>102</v>
      </c>
      <c r="CL529" s="2" t="s">
        <v>102</v>
      </c>
      <c r="CM529" s="2" t="s">
        <v>102</v>
      </c>
      <c r="CN529" s="2" t="s">
        <v>102</v>
      </c>
      <c r="CO529" s="2" t="s">
        <v>102</v>
      </c>
      <c r="CP529" s="2" t="s">
        <v>102</v>
      </c>
      <c r="CQ529" s="2" t="s">
        <v>102</v>
      </c>
      <c r="CR529" s="2" t="s">
        <v>102</v>
      </c>
      <c r="CS529" s="2" t="s">
        <v>102</v>
      </c>
      <c r="CT529" s="2" t="s">
        <v>102</v>
      </c>
      <c r="CU529" s="2" t="s">
        <v>102</v>
      </c>
    </row>
    <row r="530" spans="1:99" x14ac:dyDescent="0.3">
      <c r="A530" s="2" t="s">
        <v>106</v>
      </c>
      <c r="B530" s="2">
        <v>161310</v>
      </c>
      <c r="C530" s="2" t="s">
        <v>5572</v>
      </c>
      <c r="D530" s="2" t="s">
        <v>792</v>
      </c>
      <c r="E530" s="2" t="s">
        <v>5573</v>
      </c>
      <c r="F530" s="2" t="s">
        <v>5574</v>
      </c>
      <c r="G530" s="2" t="s">
        <v>741</v>
      </c>
      <c r="H530" s="2" t="s">
        <v>209</v>
      </c>
      <c r="I530" s="2" t="s">
        <v>448</v>
      </c>
      <c r="J530" s="2" t="s">
        <v>107</v>
      </c>
      <c r="K530" s="2" t="s">
        <v>101</v>
      </c>
      <c r="L530" s="2">
        <v>19312</v>
      </c>
      <c r="M530" s="2" t="s">
        <v>739</v>
      </c>
      <c r="N530" s="2" t="s">
        <v>740</v>
      </c>
      <c r="U530" s="2" t="s">
        <v>798</v>
      </c>
      <c r="V530" s="3">
        <v>40996</v>
      </c>
      <c r="W530" s="3">
        <v>41360</v>
      </c>
      <c r="X530" s="4">
        <v>41183</v>
      </c>
      <c r="Y530" s="2" t="s">
        <v>103</v>
      </c>
      <c r="Z530" s="2" t="s">
        <v>5575</v>
      </c>
      <c r="AA530" s="2" t="s">
        <v>102</v>
      </c>
      <c r="AB530" s="2" t="s">
        <v>102</v>
      </c>
      <c r="AD530" s="2" t="s">
        <v>102</v>
      </c>
      <c r="AF530" s="2" t="s">
        <v>102</v>
      </c>
      <c r="AG530" s="2" t="s">
        <v>103</v>
      </c>
      <c r="AH530" s="2" t="s">
        <v>102</v>
      </c>
      <c r="AI530" s="2" t="s">
        <v>126</v>
      </c>
      <c r="AK530" s="2" t="s">
        <v>107</v>
      </c>
      <c r="AL530" s="2" t="s">
        <v>101</v>
      </c>
      <c r="AM530" s="2" t="s">
        <v>102</v>
      </c>
      <c r="AN530" s="2" t="s">
        <v>102</v>
      </c>
      <c r="AO530" s="2" t="s">
        <v>102</v>
      </c>
      <c r="AP530" s="2" t="s">
        <v>102</v>
      </c>
      <c r="AQ530" s="2" t="s">
        <v>102</v>
      </c>
      <c r="AR530" s="2" t="s">
        <v>102</v>
      </c>
      <c r="AS530" s="2" t="s">
        <v>102</v>
      </c>
      <c r="AT530" s="2" t="s">
        <v>102</v>
      </c>
      <c r="AU530" s="2" t="s">
        <v>102</v>
      </c>
      <c r="AV530" s="2" t="s">
        <v>102</v>
      </c>
      <c r="AW530" s="2" t="s">
        <v>102</v>
      </c>
      <c r="AX530" s="2" t="s">
        <v>102</v>
      </c>
      <c r="AY530" s="2" t="s">
        <v>102</v>
      </c>
      <c r="AZ530" s="2" t="s">
        <v>102</v>
      </c>
      <c r="BB530" s="2" t="s">
        <v>102</v>
      </c>
      <c r="BD530" s="2" t="s">
        <v>102</v>
      </c>
      <c r="BE530" s="2" t="s">
        <v>102</v>
      </c>
      <c r="BF530" s="2" t="s">
        <v>103</v>
      </c>
      <c r="BG530" s="2" t="s">
        <v>102</v>
      </c>
      <c r="BH530" s="2" t="s">
        <v>102</v>
      </c>
      <c r="BI530" s="2" t="s">
        <v>102</v>
      </c>
      <c r="BJ530" s="2" t="s">
        <v>102</v>
      </c>
      <c r="BK530" s="2" t="s">
        <v>102</v>
      </c>
      <c r="BL530" s="2" t="s">
        <v>102</v>
      </c>
      <c r="BM530" s="2" t="s">
        <v>102</v>
      </c>
      <c r="BN530" s="2" t="s">
        <v>102</v>
      </c>
      <c r="BO530" s="2" t="s">
        <v>102</v>
      </c>
      <c r="BP530" s="2" t="s">
        <v>102</v>
      </c>
      <c r="BQ530" s="2" t="s">
        <v>102</v>
      </c>
      <c r="BR530" s="2" t="s">
        <v>102</v>
      </c>
      <c r="BS530" s="2" t="s">
        <v>102</v>
      </c>
      <c r="BT530" s="2" t="s">
        <v>103</v>
      </c>
      <c r="BU530" s="2" t="s">
        <v>103</v>
      </c>
      <c r="BV530" s="2" t="s">
        <v>102</v>
      </c>
      <c r="BW530" s="2" t="s">
        <v>102</v>
      </c>
      <c r="BX530" s="2" t="s">
        <v>102</v>
      </c>
      <c r="BY530" s="2" t="s">
        <v>102</v>
      </c>
      <c r="BZ530" s="2" t="s">
        <v>102</v>
      </c>
      <c r="CA530" s="2" t="s">
        <v>102</v>
      </c>
      <c r="CB530" s="2" t="s">
        <v>102</v>
      </c>
      <c r="CC530" s="2" t="s">
        <v>102</v>
      </c>
      <c r="CD530" s="2" t="s">
        <v>102</v>
      </c>
      <c r="CE530" s="2" t="s">
        <v>102</v>
      </c>
      <c r="CF530" s="2" t="s">
        <v>102</v>
      </c>
      <c r="CG530" s="2" t="s">
        <v>102</v>
      </c>
      <c r="CH530" s="2" t="s">
        <v>102</v>
      </c>
      <c r="CI530" s="2" t="s">
        <v>102</v>
      </c>
      <c r="CJ530" s="2" t="s">
        <v>102</v>
      </c>
      <c r="CK530" s="2" t="s">
        <v>102</v>
      </c>
      <c r="CL530" s="2" t="s">
        <v>102</v>
      </c>
      <c r="CM530" s="2" t="s">
        <v>102</v>
      </c>
      <c r="CN530" s="2" t="s">
        <v>102</v>
      </c>
      <c r="CO530" s="2" t="s">
        <v>102</v>
      </c>
      <c r="CP530" s="2" t="s">
        <v>102</v>
      </c>
      <c r="CQ530" s="2" t="s">
        <v>102</v>
      </c>
      <c r="CR530" s="2" t="s">
        <v>102</v>
      </c>
      <c r="CS530" s="2" t="s">
        <v>102</v>
      </c>
      <c r="CT530" s="2" t="s">
        <v>102</v>
      </c>
      <c r="CU530" s="2" t="s">
        <v>102</v>
      </c>
    </row>
    <row r="531" spans="1:99" x14ac:dyDescent="0.3">
      <c r="A531" s="2" t="s">
        <v>112</v>
      </c>
      <c r="B531" s="2">
        <v>161312</v>
      </c>
      <c r="C531" s="2" t="s">
        <v>5158</v>
      </c>
      <c r="D531" s="2" t="s">
        <v>792</v>
      </c>
      <c r="E531" s="2" t="s">
        <v>5159</v>
      </c>
      <c r="F531" s="2" t="s">
        <v>5160</v>
      </c>
      <c r="G531" s="2" t="s">
        <v>5161</v>
      </c>
      <c r="I531" s="2" t="s">
        <v>890</v>
      </c>
      <c r="J531" s="2" t="s">
        <v>134</v>
      </c>
      <c r="K531" s="2" t="s">
        <v>101</v>
      </c>
      <c r="L531" s="2">
        <v>94010</v>
      </c>
      <c r="M531" s="2" t="s">
        <v>5162</v>
      </c>
      <c r="N531" s="2" t="s">
        <v>5163</v>
      </c>
      <c r="U531" s="2" t="s">
        <v>798</v>
      </c>
      <c r="V531" s="3">
        <v>40995</v>
      </c>
      <c r="W531" s="3">
        <v>40995</v>
      </c>
      <c r="X531" s="4">
        <v>40848</v>
      </c>
      <c r="Y531" s="2" t="s">
        <v>103</v>
      </c>
      <c r="Z531" s="2" t="s">
        <v>5164</v>
      </c>
      <c r="AA531" s="2" t="s">
        <v>102</v>
      </c>
      <c r="AB531" s="2" t="s">
        <v>102</v>
      </c>
      <c r="AD531" s="2" t="s">
        <v>102</v>
      </c>
      <c r="AF531" s="2" t="s">
        <v>103</v>
      </c>
      <c r="AG531" s="2" t="s">
        <v>103</v>
      </c>
      <c r="AH531" s="2" t="s">
        <v>102</v>
      </c>
      <c r="AI531" s="2" t="s">
        <v>104</v>
      </c>
      <c r="AK531" s="2" t="s">
        <v>105</v>
      </c>
      <c r="AL531" s="2" t="s">
        <v>101</v>
      </c>
      <c r="AM531" s="2" t="s">
        <v>102</v>
      </c>
      <c r="AN531" s="2" t="s">
        <v>102</v>
      </c>
      <c r="AO531" s="2" t="s">
        <v>102</v>
      </c>
      <c r="AP531" s="2" t="s">
        <v>102</v>
      </c>
      <c r="AQ531" s="2" t="s">
        <v>102</v>
      </c>
      <c r="AR531" s="2" t="s">
        <v>102</v>
      </c>
      <c r="AS531" s="2" t="s">
        <v>102</v>
      </c>
      <c r="AT531" s="2" t="s">
        <v>102</v>
      </c>
      <c r="AU531" s="2" t="s">
        <v>102</v>
      </c>
      <c r="AV531" s="2" t="s">
        <v>102</v>
      </c>
      <c r="AW531" s="2" t="s">
        <v>102</v>
      </c>
      <c r="AX531" s="2" t="s">
        <v>102</v>
      </c>
      <c r="AY531" s="2" t="s">
        <v>102</v>
      </c>
      <c r="AZ531" s="2" t="s">
        <v>102</v>
      </c>
      <c r="BB531" s="2" t="s">
        <v>102</v>
      </c>
      <c r="BD531" s="2" t="s">
        <v>102</v>
      </c>
      <c r="BE531" s="2" t="s">
        <v>102</v>
      </c>
      <c r="BF531" s="2" t="s">
        <v>102</v>
      </c>
      <c r="BG531" s="2" t="s">
        <v>102</v>
      </c>
      <c r="BH531" s="2" t="s">
        <v>102</v>
      </c>
      <c r="BI531" s="2" t="s">
        <v>102</v>
      </c>
      <c r="BJ531" s="2" t="s">
        <v>102</v>
      </c>
      <c r="BK531" s="2" t="s">
        <v>102</v>
      </c>
      <c r="BL531" s="2" t="s">
        <v>102</v>
      </c>
      <c r="BM531" s="2" t="s">
        <v>102</v>
      </c>
      <c r="BN531" s="2" t="s">
        <v>102</v>
      </c>
      <c r="BO531" s="2" t="s">
        <v>102</v>
      </c>
      <c r="BP531" s="2" t="s">
        <v>102</v>
      </c>
      <c r="BQ531" s="2" t="s">
        <v>102</v>
      </c>
      <c r="BR531" s="2" t="s">
        <v>102</v>
      </c>
      <c r="BS531" s="2" t="s">
        <v>102</v>
      </c>
      <c r="BT531" s="2" t="s">
        <v>103</v>
      </c>
      <c r="BU531" s="2" t="s">
        <v>103</v>
      </c>
      <c r="BV531" s="2" t="s">
        <v>102</v>
      </c>
      <c r="BW531" s="2" t="s">
        <v>102</v>
      </c>
      <c r="BX531" s="2" t="s">
        <v>102</v>
      </c>
      <c r="BY531" s="2" t="s">
        <v>102</v>
      </c>
      <c r="BZ531" s="2" t="s">
        <v>102</v>
      </c>
      <c r="CA531" s="2" t="s">
        <v>102</v>
      </c>
      <c r="CB531" s="2" t="s">
        <v>102</v>
      </c>
      <c r="CC531" s="2" t="s">
        <v>102</v>
      </c>
      <c r="CD531" s="2" t="s">
        <v>102</v>
      </c>
      <c r="CE531" s="2" t="s">
        <v>102</v>
      </c>
      <c r="CF531" s="2" t="s">
        <v>102</v>
      </c>
      <c r="CG531" s="2" t="s">
        <v>102</v>
      </c>
      <c r="CH531" s="2" t="s">
        <v>102</v>
      </c>
      <c r="CI531" s="2" t="s">
        <v>102</v>
      </c>
      <c r="CJ531" s="2" t="s">
        <v>102</v>
      </c>
      <c r="CK531" s="2" t="s">
        <v>102</v>
      </c>
      <c r="CL531" s="2" t="s">
        <v>102</v>
      </c>
      <c r="CM531" s="2" t="s">
        <v>102</v>
      </c>
      <c r="CN531" s="2" t="s">
        <v>102</v>
      </c>
      <c r="CO531" s="2" t="s">
        <v>102</v>
      </c>
      <c r="CP531" s="2" t="s">
        <v>102</v>
      </c>
      <c r="CQ531" s="2" t="s">
        <v>102</v>
      </c>
      <c r="CR531" s="2" t="s">
        <v>102</v>
      </c>
      <c r="CS531" s="2" t="s">
        <v>102</v>
      </c>
      <c r="CT531" s="2" t="s">
        <v>102</v>
      </c>
      <c r="CU531" s="2" t="s">
        <v>102</v>
      </c>
    </row>
    <row r="532" spans="1:99" x14ac:dyDescent="0.3">
      <c r="A532" s="2" t="s">
        <v>123</v>
      </c>
      <c r="B532" s="2">
        <v>161314</v>
      </c>
      <c r="C532" s="2" t="s">
        <v>2710</v>
      </c>
      <c r="D532" s="2" t="s">
        <v>792</v>
      </c>
      <c r="E532" s="2" t="s">
        <v>2711</v>
      </c>
      <c r="F532" s="2" t="s">
        <v>2711</v>
      </c>
      <c r="G532" s="2" t="s">
        <v>2712</v>
      </c>
      <c r="H532" s="2" t="s">
        <v>1312</v>
      </c>
      <c r="I532" s="2" t="s">
        <v>252</v>
      </c>
      <c r="J532" s="2" t="s">
        <v>161</v>
      </c>
      <c r="K532" s="2" t="s">
        <v>101</v>
      </c>
      <c r="L532" s="2">
        <v>53217</v>
      </c>
      <c r="M532" s="2" t="s">
        <v>2713</v>
      </c>
      <c r="N532" s="2" t="s">
        <v>2714</v>
      </c>
      <c r="U532" s="2" t="s">
        <v>798</v>
      </c>
      <c r="V532" s="3">
        <v>40962</v>
      </c>
      <c r="W532" s="3">
        <v>41366</v>
      </c>
      <c r="X532" s="4">
        <v>41183</v>
      </c>
      <c r="Y532" s="2" t="s">
        <v>102</v>
      </c>
      <c r="AA532" s="2" t="s">
        <v>102</v>
      </c>
      <c r="AB532" s="2" t="s">
        <v>102</v>
      </c>
      <c r="AD532" s="2" t="s">
        <v>102</v>
      </c>
      <c r="AF532" s="2" t="s">
        <v>102</v>
      </c>
      <c r="AG532" s="2" t="s">
        <v>103</v>
      </c>
      <c r="AH532" s="2" t="s">
        <v>102</v>
      </c>
      <c r="AI532" s="2" t="s">
        <v>108</v>
      </c>
      <c r="AK532" s="2" t="s">
        <v>105</v>
      </c>
      <c r="AL532" s="2" t="s">
        <v>101</v>
      </c>
      <c r="AM532" s="2" t="s">
        <v>102</v>
      </c>
      <c r="AN532" s="2" t="s">
        <v>102</v>
      </c>
      <c r="AO532" s="2" t="s">
        <v>102</v>
      </c>
      <c r="AP532" s="2" t="s">
        <v>102</v>
      </c>
      <c r="AQ532" s="2" t="s">
        <v>102</v>
      </c>
      <c r="AR532" s="2" t="s">
        <v>102</v>
      </c>
      <c r="AS532" s="2" t="s">
        <v>102</v>
      </c>
      <c r="AT532" s="2" t="s">
        <v>102</v>
      </c>
      <c r="AU532" s="2" t="s">
        <v>102</v>
      </c>
      <c r="AV532" s="2" t="s">
        <v>102</v>
      </c>
      <c r="AW532" s="2" t="s">
        <v>102</v>
      </c>
      <c r="AX532" s="2" t="s">
        <v>102</v>
      </c>
      <c r="AY532" s="2" t="s">
        <v>102</v>
      </c>
      <c r="AZ532" s="2" t="s">
        <v>102</v>
      </c>
      <c r="BB532" s="2" t="s">
        <v>102</v>
      </c>
      <c r="BD532" s="2" t="s">
        <v>102</v>
      </c>
      <c r="BE532" s="2" t="s">
        <v>102</v>
      </c>
      <c r="BF532" s="2" t="s">
        <v>102</v>
      </c>
      <c r="BG532" s="2" t="s">
        <v>102</v>
      </c>
      <c r="BH532" s="2" t="s">
        <v>102</v>
      </c>
      <c r="BI532" s="2" t="s">
        <v>102</v>
      </c>
      <c r="BJ532" s="2" t="s">
        <v>102</v>
      </c>
      <c r="BK532" s="2" t="s">
        <v>102</v>
      </c>
      <c r="BL532" s="2" t="s">
        <v>102</v>
      </c>
      <c r="BM532" s="2" t="s">
        <v>102</v>
      </c>
      <c r="BN532" s="2" t="s">
        <v>102</v>
      </c>
      <c r="BO532" s="2" t="s">
        <v>102</v>
      </c>
      <c r="BP532" s="2" t="s">
        <v>102</v>
      </c>
      <c r="BQ532" s="2" t="s">
        <v>102</v>
      </c>
      <c r="BR532" s="2" t="s">
        <v>102</v>
      </c>
      <c r="BS532" s="2" t="s">
        <v>102</v>
      </c>
      <c r="BT532" s="2" t="s">
        <v>103</v>
      </c>
      <c r="BU532" s="2" t="s">
        <v>103</v>
      </c>
      <c r="BV532" s="2" t="s">
        <v>102</v>
      </c>
      <c r="BW532" s="2" t="s">
        <v>102</v>
      </c>
      <c r="BX532" s="2" t="s">
        <v>102</v>
      </c>
      <c r="BY532" s="2" t="s">
        <v>102</v>
      </c>
      <c r="BZ532" s="2" t="s">
        <v>102</v>
      </c>
      <c r="CA532" s="2" t="s">
        <v>102</v>
      </c>
      <c r="CB532" s="2" t="s">
        <v>102</v>
      </c>
      <c r="CC532" s="2" t="s">
        <v>102</v>
      </c>
      <c r="CD532" s="2" t="s">
        <v>102</v>
      </c>
      <c r="CE532" s="2" t="s">
        <v>102</v>
      </c>
      <c r="CF532" s="2" t="s">
        <v>102</v>
      </c>
      <c r="CG532" s="2" t="s">
        <v>102</v>
      </c>
      <c r="CH532" s="2" t="s">
        <v>102</v>
      </c>
      <c r="CI532" s="2" t="s">
        <v>102</v>
      </c>
      <c r="CJ532" s="2" t="s">
        <v>102</v>
      </c>
      <c r="CK532" s="2" t="s">
        <v>102</v>
      </c>
      <c r="CL532" s="2" t="s">
        <v>102</v>
      </c>
      <c r="CM532" s="2" t="s">
        <v>102</v>
      </c>
      <c r="CN532" s="2" t="s">
        <v>102</v>
      </c>
      <c r="CO532" s="2" t="s">
        <v>102</v>
      </c>
      <c r="CP532" s="2" t="s">
        <v>102</v>
      </c>
      <c r="CQ532" s="2" t="s">
        <v>102</v>
      </c>
      <c r="CR532" s="2" t="s">
        <v>102</v>
      </c>
      <c r="CS532" s="2" t="s">
        <v>102</v>
      </c>
      <c r="CT532" s="2" t="s">
        <v>102</v>
      </c>
      <c r="CU532" s="2" t="s">
        <v>102</v>
      </c>
    </row>
    <row r="533" spans="1:99" x14ac:dyDescent="0.3">
      <c r="A533" s="2" t="s">
        <v>109</v>
      </c>
      <c r="B533" s="2">
        <v>161317</v>
      </c>
      <c r="C533" s="2" t="s">
        <v>4465</v>
      </c>
      <c r="D533" s="2" t="s">
        <v>792</v>
      </c>
      <c r="E533" s="2" t="s">
        <v>4466</v>
      </c>
      <c r="F533" s="2" t="s">
        <v>4466</v>
      </c>
      <c r="G533" s="2" t="s">
        <v>4467</v>
      </c>
      <c r="I533" s="2" t="s">
        <v>130</v>
      </c>
      <c r="J533" s="2" t="s">
        <v>131</v>
      </c>
      <c r="K533" s="2" t="s">
        <v>101</v>
      </c>
      <c r="L533" s="2">
        <v>10022</v>
      </c>
      <c r="M533" s="2" t="s">
        <v>4468</v>
      </c>
      <c r="N533" s="2" t="s">
        <v>4469</v>
      </c>
      <c r="U533" s="2" t="s">
        <v>798</v>
      </c>
      <c r="V533" s="3">
        <v>40994</v>
      </c>
      <c r="W533" s="3">
        <v>41358</v>
      </c>
      <c r="X533" s="4">
        <v>41183</v>
      </c>
      <c r="Y533" s="2" t="s">
        <v>103</v>
      </c>
      <c r="Z533" s="2" t="s">
        <v>4470</v>
      </c>
      <c r="AA533" s="2" t="s">
        <v>102</v>
      </c>
      <c r="AB533" s="2" t="s">
        <v>102</v>
      </c>
      <c r="AD533" s="2" t="s">
        <v>102</v>
      </c>
      <c r="AF533" s="2" t="s">
        <v>102</v>
      </c>
      <c r="AG533" s="2" t="s">
        <v>103</v>
      </c>
      <c r="AH533" s="2" t="s">
        <v>102</v>
      </c>
      <c r="AI533" s="2" t="s">
        <v>104</v>
      </c>
      <c r="AK533" s="2" t="s">
        <v>105</v>
      </c>
      <c r="AL533" s="2" t="s">
        <v>101</v>
      </c>
      <c r="AM533" s="2" t="s">
        <v>102</v>
      </c>
      <c r="AN533" s="2" t="s">
        <v>102</v>
      </c>
      <c r="AO533" s="2" t="s">
        <v>102</v>
      </c>
      <c r="AP533" s="2" t="s">
        <v>102</v>
      </c>
      <c r="AQ533" s="2" t="s">
        <v>102</v>
      </c>
      <c r="AR533" s="2" t="s">
        <v>102</v>
      </c>
      <c r="AS533" s="2" t="s">
        <v>102</v>
      </c>
      <c r="AT533" s="2" t="s">
        <v>102</v>
      </c>
      <c r="AU533" s="2" t="s">
        <v>102</v>
      </c>
      <c r="AV533" s="2" t="s">
        <v>102</v>
      </c>
      <c r="AW533" s="2" t="s">
        <v>102</v>
      </c>
      <c r="AX533" s="2" t="s">
        <v>102</v>
      </c>
      <c r="AY533" s="2" t="s">
        <v>102</v>
      </c>
      <c r="AZ533" s="2" t="s">
        <v>102</v>
      </c>
      <c r="BB533" s="2" t="s">
        <v>102</v>
      </c>
      <c r="BD533" s="2" t="s">
        <v>102</v>
      </c>
      <c r="BE533" s="2" t="s">
        <v>102</v>
      </c>
      <c r="BF533" s="2" t="s">
        <v>102</v>
      </c>
      <c r="BG533" s="2" t="s">
        <v>102</v>
      </c>
      <c r="BH533" s="2" t="s">
        <v>102</v>
      </c>
      <c r="BI533" s="2" t="s">
        <v>102</v>
      </c>
      <c r="BJ533" s="2" t="s">
        <v>102</v>
      </c>
      <c r="BK533" s="2" t="s">
        <v>102</v>
      </c>
      <c r="BL533" s="2" t="s">
        <v>102</v>
      </c>
      <c r="BM533" s="2" t="s">
        <v>102</v>
      </c>
      <c r="BN533" s="2" t="s">
        <v>102</v>
      </c>
      <c r="BO533" s="2" t="s">
        <v>102</v>
      </c>
      <c r="BP533" s="2" t="s">
        <v>102</v>
      </c>
      <c r="BQ533" s="2" t="s">
        <v>102</v>
      </c>
      <c r="BR533" s="2" t="s">
        <v>102</v>
      </c>
      <c r="BS533" s="2" t="s">
        <v>102</v>
      </c>
      <c r="BT533" s="2" t="s">
        <v>103</v>
      </c>
      <c r="BU533" s="2" t="s">
        <v>103</v>
      </c>
      <c r="BV533" s="2" t="s">
        <v>102</v>
      </c>
      <c r="BW533" s="2" t="s">
        <v>102</v>
      </c>
      <c r="BX533" s="2" t="s">
        <v>102</v>
      </c>
      <c r="BY533" s="2" t="s">
        <v>102</v>
      </c>
      <c r="BZ533" s="2" t="s">
        <v>102</v>
      </c>
      <c r="CA533" s="2" t="s">
        <v>102</v>
      </c>
      <c r="CB533" s="2" t="s">
        <v>102</v>
      </c>
      <c r="CC533" s="2" t="s">
        <v>102</v>
      </c>
      <c r="CD533" s="2" t="s">
        <v>102</v>
      </c>
      <c r="CE533" s="2" t="s">
        <v>102</v>
      </c>
      <c r="CF533" s="2" t="s">
        <v>102</v>
      </c>
      <c r="CG533" s="2" t="s">
        <v>102</v>
      </c>
      <c r="CH533" s="2" t="s">
        <v>102</v>
      </c>
      <c r="CI533" s="2" t="s">
        <v>102</v>
      </c>
      <c r="CJ533" s="2" t="s">
        <v>102</v>
      </c>
      <c r="CK533" s="2" t="s">
        <v>102</v>
      </c>
      <c r="CL533" s="2" t="s">
        <v>102</v>
      </c>
      <c r="CM533" s="2" t="s">
        <v>102</v>
      </c>
      <c r="CN533" s="2" t="s">
        <v>102</v>
      </c>
      <c r="CO533" s="2" t="s">
        <v>102</v>
      </c>
      <c r="CP533" s="2" t="s">
        <v>102</v>
      </c>
      <c r="CQ533" s="2" t="s">
        <v>102</v>
      </c>
      <c r="CR533" s="2" t="s">
        <v>102</v>
      </c>
      <c r="CS533" s="2" t="s">
        <v>102</v>
      </c>
      <c r="CT533" s="2" t="s">
        <v>102</v>
      </c>
      <c r="CU533" s="2" t="s">
        <v>102</v>
      </c>
    </row>
    <row r="534" spans="1:99" x14ac:dyDescent="0.3">
      <c r="A534" s="2" t="s">
        <v>379</v>
      </c>
      <c r="B534" s="2">
        <v>161318</v>
      </c>
      <c r="C534" s="2" t="s">
        <v>4722</v>
      </c>
      <c r="D534" s="2" t="s">
        <v>792</v>
      </c>
      <c r="E534" s="2" t="s">
        <v>4723</v>
      </c>
      <c r="F534" s="2" t="s">
        <v>4723</v>
      </c>
      <c r="G534" s="2" t="s">
        <v>4724</v>
      </c>
      <c r="H534" s="2" t="s">
        <v>4725</v>
      </c>
      <c r="I534" s="2" t="s">
        <v>710</v>
      </c>
      <c r="K534" s="2" t="s">
        <v>710</v>
      </c>
      <c r="L534" s="2">
        <v>49705</v>
      </c>
      <c r="M534" s="2" t="s">
        <v>4726</v>
      </c>
      <c r="N534" s="2" t="s">
        <v>4727</v>
      </c>
      <c r="O534" s="2" t="s">
        <v>4728</v>
      </c>
      <c r="P534" s="2" t="s">
        <v>4729</v>
      </c>
      <c r="Q534" s="2" t="s">
        <v>710</v>
      </c>
      <c r="S534" s="2" t="s">
        <v>710</v>
      </c>
      <c r="T534" s="2">
        <v>49910</v>
      </c>
      <c r="U534" s="2" t="s">
        <v>798</v>
      </c>
      <c r="V534" s="3">
        <v>40995</v>
      </c>
      <c r="W534" s="3">
        <v>41453</v>
      </c>
      <c r="X534" s="4">
        <v>41183</v>
      </c>
      <c r="Y534" s="2" t="s">
        <v>103</v>
      </c>
      <c r="Z534" s="2" t="s">
        <v>4730</v>
      </c>
      <c r="AA534" s="2" t="s">
        <v>103</v>
      </c>
      <c r="AB534" s="2" t="s">
        <v>102</v>
      </c>
      <c r="AD534" s="2" t="s">
        <v>102</v>
      </c>
      <c r="AF534" s="2" t="s">
        <v>102</v>
      </c>
      <c r="AG534" s="2" t="s">
        <v>103</v>
      </c>
      <c r="AH534" s="2" t="s">
        <v>102</v>
      </c>
      <c r="AI534" s="2" t="s">
        <v>108</v>
      </c>
      <c r="AL534" s="2" t="s">
        <v>710</v>
      </c>
      <c r="AM534" s="2" t="s">
        <v>102</v>
      </c>
      <c r="AN534" s="2" t="s">
        <v>102</v>
      </c>
      <c r="AO534" s="2" t="s">
        <v>103</v>
      </c>
      <c r="AP534" s="2" t="s">
        <v>102</v>
      </c>
      <c r="AQ534" s="2" t="s">
        <v>102</v>
      </c>
      <c r="AR534" s="2" t="s">
        <v>102</v>
      </c>
      <c r="AS534" s="2" t="s">
        <v>102</v>
      </c>
      <c r="AT534" s="2" t="s">
        <v>102</v>
      </c>
      <c r="AU534" s="2" t="s">
        <v>102</v>
      </c>
      <c r="AV534" s="2" t="s">
        <v>102</v>
      </c>
      <c r="AW534" s="2" t="s">
        <v>102</v>
      </c>
      <c r="AX534" s="2" t="s">
        <v>102</v>
      </c>
      <c r="AY534" s="2" t="s">
        <v>102</v>
      </c>
      <c r="AZ534" s="2" t="s">
        <v>102</v>
      </c>
      <c r="BB534" s="2" t="s">
        <v>102</v>
      </c>
      <c r="BD534" s="2" t="s">
        <v>102</v>
      </c>
      <c r="BE534" s="2" t="s">
        <v>102</v>
      </c>
      <c r="BF534" s="2" t="s">
        <v>103</v>
      </c>
      <c r="BG534" s="2" t="s">
        <v>102</v>
      </c>
      <c r="BH534" s="2" t="s">
        <v>102</v>
      </c>
      <c r="BI534" s="2" t="s">
        <v>102</v>
      </c>
      <c r="BJ534" s="2" t="s">
        <v>102</v>
      </c>
      <c r="BK534" s="2" t="s">
        <v>102</v>
      </c>
      <c r="BL534" s="2" t="s">
        <v>102</v>
      </c>
      <c r="BM534" s="2" t="s">
        <v>102</v>
      </c>
      <c r="BN534" s="2" t="s">
        <v>102</v>
      </c>
      <c r="BO534" s="2" t="s">
        <v>102</v>
      </c>
      <c r="BP534" s="2" t="s">
        <v>102</v>
      </c>
      <c r="BQ534" s="2" t="s">
        <v>102</v>
      </c>
      <c r="BR534" s="2" t="s">
        <v>102</v>
      </c>
      <c r="BS534" s="2" t="s">
        <v>102</v>
      </c>
      <c r="BT534" s="2" t="s">
        <v>102</v>
      </c>
      <c r="BU534" s="2" t="s">
        <v>103</v>
      </c>
      <c r="BV534" s="2" t="s">
        <v>102</v>
      </c>
      <c r="BW534" s="2" t="s">
        <v>102</v>
      </c>
      <c r="BX534" s="2" t="s">
        <v>102</v>
      </c>
      <c r="BY534" s="2" t="s">
        <v>102</v>
      </c>
      <c r="BZ534" s="2" t="s">
        <v>102</v>
      </c>
      <c r="CA534" s="2" t="s">
        <v>102</v>
      </c>
      <c r="CB534" s="2" t="s">
        <v>102</v>
      </c>
      <c r="CC534" s="2" t="s">
        <v>102</v>
      </c>
      <c r="CD534" s="2" t="s">
        <v>102</v>
      </c>
      <c r="CE534" s="2" t="s">
        <v>102</v>
      </c>
      <c r="CF534" s="2" t="s">
        <v>102</v>
      </c>
      <c r="CG534" s="2" t="s">
        <v>102</v>
      </c>
      <c r="CH534" s="2" t="s">
        <v>102</v>
      </c>
      <c r="CI534" s="2" t="s">
        <v>102</v>
      </c>
      <c r="CJ534" s="2" t="s">
        <v>102</v>
      </c>
      <c r="CK534" s="2" t="s">
        <v>102</v>
      </c>
      <c r="CL534" s="2" t="s">
        <v>102</v>
      </c>
      <c r="CM534" s="2" t="s">
        <v>102</v>
      </c>
      <c r="CN534" s="2" t="s">
        <v>102</v>
      </c>
      <c r="CO534" s="2" t="s">
        <v>102</v>
      </c>
      <c r="CP534" s="2" t="s">
        <v>102</v>
      </c>
      <c r="CQ534" s="2" t="s">
        <v>102</v>
      </c>
      <c r="CR534" s="2" t="s">
        <v>102</v>
      </c>
      <c r="CS534" s="2" t="s">
        <v>102</v>
      </c>
      <c r="CT534" s="2" t="s">
        <v>102</v>
      </c>
      <c r="CU534" s="2" t="s">
        <v>102</v>
      </c>
    </row>
    <row r="535" spans="1:99" x14ac:dyDescent="0.3">
      <c r="A535" s="2" t="s">
        <v>379</v>
      </c>
      <c r="B535" s="2">
        <v>161319</v>
      </c>
      <c r="C535" s="2" t="s">
        <v>4049</v>
      </c>
      <c r="D535" s="2" t="s">
        <v>792</v>
      </c>
      <c r="E535" s="2" t="s">
        <v>4050</v>
      </c>
      <c r="F535" s="2" t="s">
        <v>4050</v>
      </c>
      <c r="G535" s="2" t="s">
        <v>1491</v>
      </c>
      <c r="H535" s="2" t="s">
        <v>4051</v>
      </c>
      <c r="I535" s="2" t="s">
        <v>381</v>
      </c>
      <c r="K535" s="2" t="s">
        <v>382</v>
      </c>
      <c r="L535" s="2" t="s">
        <v>4052</v>
      </c>
      <c r="M535" s="2" t="s">
        <v>4053</v>
      </c>
      <c r="N535" s="2" t="s">
        <v>4054</v>
      </c>
      <c r="U535" s="2" t="s">
        <v>798</v>
      </c>
      <c r="V535" s="3">
        <v>40990</v>
      </c>
      <c r="W535" s="3">
        <v>41366</v>
      </c>
      <c r="X535" s="4">
        <v>41183</v>
      </c>
      <c r="Y535" s="2" t="s">
        <v>103</v>
      </c>
      <c r="Z535" s="2" t="s">
        <v>4055</v>
      </c>
      <c r="AA535" s="2" t="s">
        <v>103</v>
      </c>
      <c r="AB535" s="2" t="s">
        <v>102</v>
      </c>
      <c r="AD535" s="2" t="s">
        <v>102</v>
      </c>
      <c r="AF535" s="2" t="s">
        <v>102</v>
      </c>
      <c r="AG535" s="2" t="s">
        <v>103</v>
      </c>
      <c r="AH535" s="2" t="s">
        <v>102</v>
      </c>
      <c r="AI535" s="2" t="s">
        <v>279</v>
      </c>
      <c r="AL535" s="2" t="s">
        <v>382</v>
      </c>
      <c r="AM535" s="2" t="s">
        <v>102</v>
      </c>
      <c r="AN535" s="2" t="s">
        <v>102</v>
      </c>
      <c r="AO535" s="2" t="s">
        <v>102</v>
      </c>
      <c r="AP535" s="2" t="s">
        <v>102</v>
      </c>
      <c r="AQ535" s="2" t="s">
        <v>102</v>
      </c>
      <c r="AR535" s="2" t="s">
        <v>102</v>
      </c>
      <c r="AS535" s="2" t="s">
        <v>102</v>
      </c>
      <c r="AT535" s="2" t="s">
        <v>102</v>
      </c>
      <c r="AU535" s="2" t="s">
        <v>102</v>
      </c>
      <c r="AV535" s="2" t="s">
        <v>102</v>
      </c>
      <c r="AW535" s="2" t="s">
        <v>102</v>
      </c>
      <c r="AX535" s="2" t="s">
        <v>102</v>
      </c>
      <c r="AY535" s="2" t="s">
        <v>102</v>
      </c>
      <c r="AZ535" s="2" t="s">
        <v>102</v>
      </c>
      <c r="BB535" s="2" t="s">
        <v>102</v>
      </c>
      <c r="BD535" s="2" t="s">
        <v>102</v>
      </c>
      <c r="BE535" s="2" t="s">
        <v>102</v>
      </c>
      <c r="BF535" s="2" t="s">
        <v>103</v>
      </c>
      <c r="BG535" s="2" t="s">
        <v>102</v>
      </c>
      <c r="BH535" s="2" t="s">
        <v>102</v>
      </c>
      <c r="BI535" s="2" t="s">
        <v>102</v>
      </c>
      <c r="BJ535" s="2" t="s">
        <v>102</v>
      </c>
      <c r="BK535" s="2" t="s">
        <v>102</v>
      </c>
      <c r="BL535" s="2" t="s">
        <v>102</v>
      </c>
      <c r="BM535" s="2" t="s">
        <v>102</v>
      </c>
      <c r="BN535" s="2" t="s">
        <v>102</v>
      </c>
      <c r="BO535" s="2" t="s">
        <v>102</v>
      </c>
      <c r="BP535" s="2" t="s">
        <v>102</v>
      </c>
      <c r="BQ535" s="2" t="s">
        <v>102</v>
      </c>
      <c r="BR535" s="2" t="s">
        <v>102</v>
      </c>
      <c r="BS535" s="2" t="s">
        <v>102</v>
      </c>
      <c r="BT535" s="2" t="s">
        <v>103</v>
      </c>
      <c r="BU535" s="2" t="s">
        <v>103</v>
      </c>
      <c r="BV535" s="2" t="s">
        <v>102</v>
      </c>
      <c r="BW535" s="2" t="s">
        <v>102</v>
      </c>
      <c r="BX535" s="2" t="s">
        <v>102</v>
      </c>
      <c r="BY535" s="2" t="s">
        <v>102</v>
      </c>
      <c r="BZ535" s="2" t="s">
        <v>102</v>
      </c>
      <c r="CA535" s="2" t="s">
        <v>102</v>
      </c>
      <c r="CB535" s="2" t="s">
        <v>102</v>
      </c>
      <c r="CC535" s="2" t="s">
        <v>102</v>
      </c>
      <c r="CD535" s="2" t="s">
        <v>102</v>
      </c>
      <c r="CE535" s="2" t="s">
        <v>102</v>
      </c>
      <c r="CF535" s="2" t="s">
        <v>102</v>
      </c>
      <c r="CG535" s="2" t="s">
        <v>102</v>
      </c>
      <c r="CH535" s="2" t="s">
        <v>102</v>
      </c>
      <c r="CI535" s="2" t="s">
        <v>102</v>
      </c>
      <c r="CJ535" s="2" t="s">
        <v>102</v>
      </c>
      <c r="CK535" s="2" t="s">
        <v>102</v>
      </c>
      <c r="CL535" s="2" t="s">
        <v>102</v>
      </c>
      <c r="CM535" s="2" t="s">
        <v>102</v>
      </c>
      <c r="CN535" s="2" t="s">
        <v>102</v>
      </c>
      <c r="CO535" s="2" t="s">
        <v>102</v>
      </c>
      <c r="CP535" s="2" t="s">
        <v>102</v>
      </c>
      <c r="CQ535" s="2" t="s">
        <v>102</v>
      </c>
      <c r="CR535" s="2" t="s">
        <v>102</v>
      </c>
      <c r="CS535" s="2" t="s">
        <v>102</v>
      </c>
      <c r="CT535" s="2" t="s">
        <v>102</v>
      </c>
      <c r="CU535" s="2" t="s">
        <v>102</v>
      </c>
    </row>
    <row r="536" spans="1:99" x14ac:dyDescent="0.3">
      <c r="A536" s="2" t="s">
        <v>379</v>
      </c>
      <c r="B536" s="2">
        <v>161320</v>
      </c>
      <c r="C536" s="2" t="s">
        <v>4392</v>
      </c>
      <c r="D536" s="2" t="s">
        <v>792</v>
      </c>
      <c r="E536" s="2" t="s">
        <v>4393</v>
      </c>
      <c r="F536" s="2" t="s">
        <v>4393</v>
      </c>
      <c r="G536" s="2" t="s">
        <v>4394</v>
      </c>
      <c r="H536" s="2" t="s">
        <v>4395</v>
      </c>
      <c r="I536" s="2" t="s">
        <v>738</v>
      </c>
      <c r="K536" s="2" t="s">
        <v>217</v>
      </c>
      <c r="L536" s="2">
        <v>0</v>
      </c>
      <c r="M536" s="2" t="s">
        <v>4396</v>
      </c>
      <c r="N536" s="2" t="s">
        <v>4397</v>
      </c>
      <c r="U536" s="2" t="s">
        <v>798</v>
      </c>
      <c r="V536" s="3">
        <v>40994</v>
      </c>
      <c r="W536" s="3">
        <v>41365</v>
      </c>
      <c r="X536" s="4">
        <v>41183</v>
      </c>
      <c r="Y536" s="2" t="s">
        <v>102</v>
      </c>
      <c r="AA536" s="2" t="s">
        <v>103</v>
      </c>
      <c r="AB536" s="2" t="s">
        <v>102</v>
      </c>
      <c r="AD536" s="2" t="s">
        <v>102</v>
      </c>
      <c r="AE536" s="2">
        <v>161320</v>
      </c>
      <c r="AF536" s="2" t="s">
        <v>102</v>
      </c>
      <c r="AG536" s="2" t="s">
        <v>103</v>
      </c>
      <c r="AH536" s="2" t="s">
        <v>102</v>
      </c>
      <c r="AI536" s="2" t="s">
        <v>108</v>
      </c>
      <c r="AL536" s="2" t="s">
        <v>217</v>
      </c>
      <c r="AM536" s="2" t="s">
        <v>102</v>
      </c>
      <c r="AN536" s="2" t="s">
        <v>102</v>
      </c>
      <c r="AO536" s="2" t="s">
        <v>102</v>
      </c>
      <c r="AP536" s="2" t="s">
        <v>102</v>
      </c>
      <c r="AQ536" s="2" t="s">
        <v>102</v>
      </c>
      <c r="AR536" s="2" t="s">
        <v>102</v>
      </c>
      <c r="AS536" s="2" t="s">
        <v>102</v>
      </c>
      <c r="AT536" s="2" t="s">
        <v>102</v>
      </c>
      <c r="AU536" s="2" t="s">
        <v>102</v>
      </c>
      <c r="AV536" s="2" t="s">
        <v>102</v>
      </c>
      <c r="AW536" s="2" t="s">
        <v>102</v>
      </c>
      <c r="AX536" s="2" t="s">
        <v>102</v>
      </c>
      <c r="AY536" s="2" t="s">
        <v>102</v>
      </c>
      <c r="AZ536" s="2" t="s">
        <v>102</v>
      </c>
      <c r="BB536" s="2" t="s">
        <v>102</v>
      </c>
      <c r="BD536" s="2" t="s">
        <v>102</v>
      </c>
      <c r="BE536" s="2" t="s">
        <v>102</v>
      </c>
      <c r="BF536" s="2" t="s">
        <v>103</v>
      </c>
      <c r="BG536" s="2" t="s">
        <v>102</v>
      </c>
      <c r="BH536" s="2" t="s">
        <v>102</v>
      </c>
      <c r="BI536" s="2" t="s">
        <v>102</v>
      </c>
      <c r="BJ536" s="2" t="s">
        <v>102</v>
      </c>
      <c r="BK536" s="2" t="s">
        <v>102</v>
      </c>
      <c r="BL536" s="2" t="s">
        <v>102</v>
      </c>
      <c r="BM536" s="2" t="s">
        <v>102</v>
      </c>
      <c r="BN536" s="2" t="s">
        <v>102</v>
      </c>
      <c r="BO536" s="2" t="s">
        <v>102</v>
      </c>
      <c r="BP536" s="2" t="s">
        <v>102</v>
      </c>
      <c r="BQ536" s="2" t="s">
        <v>102</v>
      </c>
      <c r="BR536" s="2" t="s">
        <v>102</v>
      </c>
      <c r="BS536" s="2" t="s">
        <v>102</v>
      </c>
      <c r="BT536" s="2" t="s">
        <v>103</v>
      </c>
      <c r="BU536" s="2" t="s">
        <v>103</v>
      </c>
      <c r="BV536" s="2" t="s">
        <v>102</v>
      </c>
      <c r="BW536" s="2" t="s">
        <v>102</v>
      </c>
      <c r="BX536" s="2" t="s">
        <v>102</v>
      </c>
      <c r="BY536" s="2" t="s">
        <v>102</v>
      </c>
      <c r="BZ536" s="2" t="s">
        <v>102</v>
      </c>
      <c r="CA536" s="2" t="s">
        <v>102</v>
      </c>
      <c r="CB536" s="2" t="s">
        <v>102</v>
      </c>
      <c r="CC536" s="2" t="s">
        <v>102</v>
      </c>
      <c r="CD536" s="2" t="s">
        <v>102</v>
      </c>
      <c r="CE536" s="2" t="s">
        <v>102</v>
      </c>
      <c r="CF536" s="2" t="s">
        <v>102</v>
      </c>
      <c r="CG536" s="2" t="s">
        <v>102</v>
      </c>
      <c r="CH536" s="2" t="s">
        <v>102</v>
      </c>
      <c r="CI536" s="2" t="s">
        <v>102</v>
      </c>
      <c r="CJ536" s="2" t="s">
        <v>102</v>
      </c>
      <c r="CK536" s="2" t="s">
        <v>102</v>
      </c>
      <c r="CL536" s="2" t="s">
        <v>102</v>
      </c>
      <c r="CM536" s="2" t="s">
        <v>102</v>
      </c>
      <c r="CN536" s="2" t="s">
        <v>102</v>
      </c>
      <c r="CO536" s="2" t="s">
        <v>102</v>
      </c>
      <c r="CP536" s="2" t="s">
        <v>102</v>
      </c>
      <c r="CQ536" s="2" t="s">
        <v>102</v>
      </c>
      <c r="CR536" s="2" t="s">
        <v>102</v>
      </c>
      <c r="CS536" s="2" t="s">
        <v>102</v>
      </c>
      <c r="CT536" s="2" t="s">
        <v>102</v>
      </c>
      <c r="CU536" s="2" t="s">
        <v>102</v>
      </c>
    </row>
    <row r="537" spans="1:99" x14ac:dyDescent="0.3">
      <c r="A537" s="2" t="s">
        <v>135</v>
      </c>
      <c r="B537" s="2">
        <v>161321</v>
      </c>
      <c r="C537" s="2" t="s">
        <v>2615</v>
      </c>
      <c r="D537" s="2" t="s">
        <v>792</v>
      </c>
      <c r="E537" s="2" t="s">
        <v>2616</v>
      </c>
      <c r="F537" s="2" t="s">
        <v>2617</v>
      </c>
      <c r="G537" s="2" t="s">
        <v>2618</v>
      </c>
      <c r="I537" s="2" t="s">
        <v>2619</v>
      </c>
      <c r="J537" s="2" t="s">
        <v>134</v>
      </c>
      <c r="K537" s="2" t="s">
        <v>101</v>
      </c>
      <c r="L537" s="2" t="s">
        <v>2620</v>
      </c>
      <c r="M537" s="2" t="s">
        <v>2621</v>
      </c>
      <c r="N537" s="2" t="s">
        <v>2622</v>
      </c>
      <c r="U537" s="2" t="s">
        <v>798</v>
      </c>
      <c r="V537" s="3">
        <v>40956</v>
      </c>
      <c r="W537" s="3">
        <v>41365</v>
      </c>
      <c r="X537" s="4">
        <v>41183</v>
      </c>
      <c r="Y537" s="2" t="s">
        <v>103</v>
      </c>
      <c r="Z537" s="2" t="s">
        <v>2623</v>
      </c>
      <c r="AA537" s="2" t="s">
        <v>102</v>
      </c>
      <c r="AB537" s="2" t="s">
        <v>102</v>
      </c>
      <c r="AD537" s="2" t="s">
        <v>102</v>
      </c>
      <c r="AF537" s="2" t="s">
        <v>102</v>
      </c>
      <c r="AG537" s="2" t="s">
        <v>103</v>
      </c>
      <c r="AH537" s="2" t="s">
        <v>102</v>
      </c>
      <c r="AI537" s="2" t="s">
        <v>104</v>
      </c>
      <c r="AK537" s="2" t="s">
        <v>105</v>
      </c>
      <c r="AL537" s="2" t="s">
        <v>101</v>
      </c>
      <c r="AM537" s="2" t="s">
        <v>102</v>
      </c>
      <c r="AN537" s="2" t="s">
        <v>102</v>
      </c>
      <c r="AO537" s="2" t="s">
        <v>102</v>
      </c>
      <c r="AP537" s="2" t="s">
        <v>102</v>
      </c>
      <c r="AQ537" s="2" t="s">
        <v>102</v>
      </c>
      <c r="AR537" s="2" t="s">
        <v>102</v>
      </c>
      <c r="AS537" s="2" t="s">
        <v>102</v>
      </c>
      <c r="AT537" s="2" t="s">
        <v>102</v>
      </c>
      <c r="AU537" s="2" t="s">
        <v>102</v>
      </c>
      <c r="AV537" s="2" t="s">
        <v>102</v>
      </c>
      <c r="AW537" s="2" t="s">
        <v>102</v>
      </c>
      <c r="AX537" s="2" t="s">
        <v>102</v>
      </c>
      <c r="AY537" s="2" t="s">
        <v>102</v>
      </c>
      <c r="AZ537" s="2" t="s">
        <v>102</v>
      </c>
      <c r="BB537" s="2" t="s">
        <v>102</v>
      </c>
      <c r="BD537" s="2" t="s">
        <v>102</v>
      </c>
      <c r="BE537" s="2" t="s">
        <v>102</v>
      </c>
      <c r="BF537" s="2" t="s">
        <v>102</v>
      </c>
      <c r="BG537" s="2" t="s">
        <v>102</v>
      </c>
      <c r="BH537" s="2" t="s">
        <v>102</v>
      </c>
      <c r="BI537" s="2" t="s">
        <v>102</v>
      </c>
      <c r="BJ537" s="2" t="s">
        <v>102</v>
      </c>
      <c r="BK537" s="2" t="s">
        <v>102</v>
      </c>
      <c r="BL537" s="2" t="s">
        <v>102</v>
      </c>
      <c r="BM537" s="2" t="s">
        <v>102</v>
      </c>
      <c r="BN537" s="2" t="s">
        <v>103</v>
      </c>
      <c r="BO537" s="2" t="s">
        <v>103</v>
      </c>
      <c r="BP537" s="2" t="s">
        <v>102</v>
      </c>
      <c r="BQ537" s="2" t="s">
        <v>102</v>
      </c>
      <c r="BR537" s="2" t="s">
        <v>103</v>
      </c>
      <c r="BS537" s="2" t="s">
        <v>102</v>
      </c>
      <c r="BT537" s="2" t="s">
        <v>103</v>
      </c>
      <c r="BU537" s="2" t="s">
        <v>103</v>
      </c>
      <c r="BV537" s="2" t="s">
        <v>102</v>
      </c>
      <c r="BW537" s="2" t="s">
        <v>102</v>
      </c>
      <c r="BX537" s="2" t="s">
        <v>102</v>
      </c>
      <c r="BY537" s="2" t="s">
        <v>102</v>
      </c>
      <c r="BZ537" s="2" t="s">
        <v>102</v>
      </c>
      <c r="CA537" s="2" t="s">
        <v>102</v>
      </c>
      <c r="CB537" s="2" t="s">
        <v>102</v>
      </c>
      <c r="CC537" s="2" t="s">
        <v>102</v>
      </c>
      <c r="CD537" s="2" t="s">
        <v>102</v>
      </c>
      <c r="CE537" s="2" t="s">
        <v>102</v>
      </c>
      <c r="CF537" s="2" t="s">
        <v>102</v>
      </c>
      <c r="CG537" s="2" t="s">
        <v>102</v>
      </c>
      <c r="CH537" s="2" t="s">
        <v>102</v>
      </c>
      <c r="CI537" s="2" t="s">
        <v>102</v>
      </c>
      <c r="CJ537" s="2" t="s">
        <v>102</v>
      </c>
      <c r="CK537" s="2" t="s">
        <v>102</v>
      </c>
      <c r="CL537" s="2" t="s">
        <v>102</v>
      </c>
      <c r="CM537" s="2" t="s">
        <v>102</v>
      </c>
      <c r="CN537" s="2" t="s">
        <v>102</v>
      </c>
      <c r="CO537" s="2" t="s">
        <v>102</v>
      </c>
      <c r="CP537" s="2" t="s">
        <v>102</v>
      </c>
      <c r="CQ537" s="2" t="s">
        <v>102</v>
      </c>
      <c r="CR537" s="2" t="s">
        <v>102</v>
      </c>
      <c r="CS537" s="2" t="s">
        <v>102</v>
      </c>
      <c r="CT537" s="2" t="s">
        <v>102</v>
      </c>
      <c r="CU537" s="2" t="s">
        <v>102</v>
      </c>
    </row>
    <row r="538" spans="1:99" x14ac:dyDescent="0.3">
      <c r="A538" s="2" t="s">
        <v>98</v>
      </c>
      <c r="B538" s="2">
        <v>161323</v>
      </c>
      <c r="C538" s="2" t="s">
        <v>2435</v>
      </c>
      <c r="D538" s="2" t="s">
        <v>792</v>
      </c>
      <c r="E538" s="2" t="s">
        <v>2436</v>
      </c>
      <c r="F538" s="2" t="s">
        <v>2436</v>
      </c>
      <c r="G538" s="2" t="s">
        <v>1840</v>
      </c>
      <c r="H538" s="2" t="s">
        <v>287</v>
      </c>
      <c r="I538" s="2" t="s">
        <v>214</v>
      </c>
      <c r="J538" s="2" t="s">
        <v>100</v>
      </c>
      <c r="K538" s="2" t="s">
        <v>101</v>
      </c>
      <c r="L538" s="2" t="s">
        <v>2437</v>
      </c>
      <c r="M538" s="2" t="s">
        <v>2438</v>
      </c>
      <c r="N538" s="2" t="s">
        <v>2439</v>
      </c>
      <c r="U538" s="2" t="s">
        <v>798</v>
      </c>
      <c r="V538" s="3">
        <v>41494</v>
      </c>
      <c r="W538" s="3">
        <v>41495</v>
      </c>
      <c r="X538" s="4">
        <v>41183</v>
      </c>
      <c r="Y538" s="2" t="s">
        <v>103</v>
      </c>
      <c r="Z538" s="2" t="s">
        <v>2440</v>
      </c>
      <c r="AA538" s="2" t="s">
        <v>102</v>
      </c>
      <c r="AB538" s="2" t="s">
        <v>102</v>
      </c>
      <c r="AD538" s="2" t="s">
        <v>102</v>
      </c>
      <c r="AF538" s="2" t="s">
        <v>102</v>
      </c>
      <c r="AG538" s="2" t="s">
        <v>103</v>
      </c>
      <c r="AH538" s="2" t="s">
        <v>102</v>
      </c>
      <c r="AI538" s="2" t="s">
        <v>104</v>
      </c>
      <c r="AK538" s="2" t="s">
        <v>105</v>
      </c>
      <c r="AL538" s="2" t="s">
        <v>101</v>
      </c>
      <c r="AM538" s="2" t="s">
        <v>102</v>
      </c>
      <c r="AN538" s="2" t="s">
        <v>102</v>
      </c>
      <c r="AO538" s="2" t="s">
        <v>102</v>
      </c>
      <c r="AP538" s="2" t="s">
        <v>102</v>
      </c>
      <c r="AQ538" s="2" t="s">
        <v>102</v>
      </c>
      <c r="AR538" s="2" t="s">
        <v>102</v>
      </c>
      <c r="AS538" s="2" t="s">
        <v>102</v>
      </c>
      <c r="AT538" s="2" t="s">
        <v>102</v>
      </c>
      <c r="AU538" s="2" t="s">
        <v>102</v>
      </c>
      <c r="AV538" s="2" t="s">
        <v>102</v>
      </c>
      <c r="AW538" s="2" t="s">
        <v>102</v>
      </c>
      <c r="AX538" s="2" t="s">
        <v>102</v>
      </c>
      <c r="AY538" s="2" t="s">
        <v>102</v>
      </c>
      <c r="AZ538" s="2" t="s">
        <v>102</v>
      </c>
      <c r="BB538" s="2" t="s">
        <v>103</v>
      </c>
      <c r="BC538" s="2" t="s">
        <v>102</v>
      </c>
      <c r="BD538" s="2" t="s">
        <v>102</v>
      </c>
      <c r="BE538" s="2" t="s">
        <v>102</v>
      </c>
      <c r="BF538" s="2" t="s">
        <v>102</v>
      </c>
      <c r="BG538" s="2" t="s">
        <v>102</v>
      </c>
      <c r="BH538" s="2" t="s">
        <v>102</v>
      </c>
      <c r="BI538" s="2" t="s">
        <v>102</v>
      </c>
      <c r="BJ538" s="2" t="s">
        <v>102</v>
      </c>
      <c r="BK538" s="2" t="s">
        <v>102</v>
      </c>
      <c r="BL538" s="2" t="s">
        <v>102</v>
      </c>
      <c r="BM538" s="2" t="s">
        <v>102</v>
      </c>
      <c r="BN538" s="2" t="s">
        <v>102</v>
      </c>
      <c r="BO538" s="2" t="s">
        <v>102</v>
      </c>
      <c r="BP538" s="2" t="s">
        <v>102</v>
      </c>
      <c r="BQ538" s="2" t="s">
        <v>102</v>
      </c>
      <c r="BR538" s="2" t="s">
        <v>102</v>
      </c>
      <c r="BS538" s="2" t="s">
        <v>102</v>
      </c>
      <c r="BT538" s="2" t="s">
        <v>103</v>
      </c>
      <c r="BU538" s="2" t="s">
        <v>103</v>
      </c>
      <c r="BV538" s="2" t="s">
        <v>102</v>
      </c>
      <c r="BW538" s="2" t="s">
        <v>102</v>
      </c>
      <c r="BX538" s="2" t="s">
        <v>102</v>
      </c>
      <c r="BY538" s="2" t="s">
        <v>102</v>
      </c>
      <c r="BZ538" s="2" t="s">
        <v>102</v>
      </c>
      <c r="CA538" s="2" t="s">
        <v>102</v>
      </c>
      <c r="CB538" s="2" t="s">
        <v>102</v>
      </c>
      <c r="CC538" s="2" t="s">
        <v>102</v>
      </c>
      <c r="CD538" s="2" t="s">
        <v>102</v>
      </c>
      <c r="CE538" s="2" t="s">
        <v>102</v>
      </c>
      <c r="CF538" s="2" t="s">
        <v>102</v>
      </c>
      <c r="CG538" s="2" t="s">
        <v>102</v>
      </c>
      <c r="CH538" s="2" t="s">
        <v>102</v>
      </c>
      <c r="CI538" s="2" t="s">
        <v>102</v>
      </c>
      <c r="CJ538" s="2" t="s">
        <v>102</v>
      </c>
      <c r="CK538" s="2" t="s">
        <v>102</v>
      </c>
      <c r="CL538" s="2" t="s">
        <v>102</v>
      </c>
      <c r="CM538" s="2" t="s">
        <v>102</v>
      </c>
      <c r="CN538" s="2" t="s">
        <v>102</v>
      </c>
      <c r="CO538" s="2" t="s">
        <v>102</v>
      </c>
      <c r="CP538" s="2" t="s">
        <v>102</v>
      </c>
      <c r="CQ538" s="2" t="s">
        <v>102</v>
      </c>
      <c r="CR538" s="2" t="s">
        <v>102</v>
      </c>
      <c r="CS538" s="2" t="s">
        <v>102</v>
      </c>
      <c r="CT538" s="2" t="s">
        <v>102</v>
      </c>
      <c r="CU538" s="2" t="s">
        <v>102</v>
      </c>
    </row>
    <row r="539" spans="1:99" x14ac:dyDescent="0.3">
      <c r="A539" s="2" t="s">
        <v>379</v>
      </c>
      <c r="B539" s="2">
        <v>161325</v>
      </c>
      <c r="C539" s="2" t="s">
        <v>4120</v>
      </c>
      <c r="D539" s="2" t="s">
        <v>792</v>
      </c>
      <c r="E539" s="2" t="s">
        <v>4121</v>
      </c>
      <c r="F539" s="2" t="s">
        <v>4122</v>
      </c>
      <c r="G539" s="2" t="s">
        <v>4123</v>
      </c>
      <c r="I539" s="2" t="s">
        <v>381</v>
      </c>
      <c r="K539" s="2" t="s">
        <v>382</v>
      </c>
      <c r="L539" s="2" t="s">
        <v>4124</v>
      </c>
      <c r="M539" s="2" t="s">
        <v>4125</v>
      </c>
      <c r="N539" s="2" t="s">
        <v>4126</v>
      </c>
      <c r="U539" s="2" t="s">
        <v>798</v>
      </c>
      <c r="V539" s="3">
        <v>40991</v>
      </c>
      <c r="W539" s="3">
        <v>41451</v>
      </c>
      <c r="X539" s="4">
        <v>41183</v>
      </c>
      <c r="Y539" s="2" t="s">
        <v>103</v>
      </c>
      <c r="Z539" s="2" t="s">
        <v>4127</v>
      </c>
      <c r="AA539" s="2" t="s">
        <v>103</v>
      </c>
      <c r="AB539" s="2" t="s">
        <v>102</v>
      </c>
      <c r="AD539" s="2" t="s">
        <v>102</v>
      </c>
      <c r="AF539" s="2" t="s">
        <v>102</v>
      </c>
      <c r="AG539" s="2" t="s">
        <v>103</v>
      </c>
      <c r="AH539" s="2" t="s">
        <v>102</v>
      </c>
      <c r="AI539" s="2" t="s">
        <v>279</v>
      </c>
      <c r="AL539" s="2" t="s">
        <v>382</v>
      </c>
      <c r="AM539" s="2" t="s">
        <v>102</v>
      </c>
      <c r="AN539" s="2" t="s">
        <v>102</v>
      </c>
      <c r="AO539" s="2" t="s">
        <v>102</v>
      </c>
      <c r="AP539" s="2" t="s">
        <v>102</v>
      </c>
      <c r="AQ539" s="2" t="s">
        <v>102</v>
      </c>
      <c r="AR539" s="2" t="s">
        <v>102</v>
      </c>
      <c r="AS539" s="2" t="s">
        <v>102</v>
      </c>
      <c r="AT539" s="2" t="s">
        <v>102</v>
      </c>
      <c r="AU539" s="2" t="s">
        <v>102</v>
      </c>
      <c r="AV539" s="2" t="s">
        <v>102</v>
      </c>
      <c r="AW539" s="2" t="s">
        <v>102</v>
      </c>
      <c r="AX539" s="2" t="s">
        <v>102</v>
      </c>
      <c r="AY539" s="2" t="s">
        <v>102</v>
      </c>
      <c r="AZ539" s="2" t="s">
        <v>102</v>
      </c>
      <c r="BB539" s="2" t="s">
        <v>102</v>
      </c>
      <c r="BD539" s="2" t="s">
        <v>102</v>
      </c>
      <c r="BE539" s="2" t="s">
        <v>102</v>
      </c>
      <c r="BF539" s="2" t="s">
        <v>103</v>
      </c>
      <c r="BG539" s="2" t="s">
        <v>102</v>
      </c>
      <c r="BH539" s="2" t="s">
        <v>102</v>
      </c>
      <c r="BI539" s="2" t="s">
        <v>102</v>
      </c>
      <c r="BJ539" s="2" t="s">
        <v>102</v>
      </c>
      <c r="BK539" s="2" t="s">
        <v>102</v>
      </c>
      <c r="BL539" s="2" t="s">
        <v>102</v>
      </c>
      <c r="BM539" s="2" t="s">
        <v>102</v>
      </c>
      <c r="BN539" s="2" t="s">
        <v>102</v>
      </c>
      <c r="BO539" s="2" t="s">
        <v>102</v>
      </c>
      <c r="BP539" s="2" t="s">
        <v>102</v>
      </c>
      <c r="BQ539" s="2" t="s">
        <v>102</v>
      </c>
      <c r="BR539" s="2" t="s">
        <v>102</v>
      </c>
      <c r="BS539" s="2" t="s">
        <v>102</v>
      </c>
      <c r="BT539" s="2" t="s">
        <v>102</v>
      </c>
      <c r="BU539" s="2" t="s">
        <v>103</v>
      </c>
      <c r="BV539" s="2" t="s">
        <v>102</v>
      </c>
      <c r="BW539" s="2" t="s">
        <v>102</v>
      </c>
      <c r="BX539" s="2" t="s">
        <v>102</v>
      </c>
      <c r="BY539" s="2" t="s">
        <v>102</v>
      </c>
      <c r="BZ539" s="2" t="s">
        <v>102</v>
      </c>
      <c r="CA539" s="2" t="s">
        <v>102</v>
      </c>
      <c r="CB539" s="2" t="s">
        <v>102</v>
      </c>
      <c r="CC539" s="2" t="s">
        <v>102</v>
      </c>
      <c r="CD539" s="2" t="s">
        <v>102</v>
      </c>
      <c r="CE539" s="2" t="s">
        <v>102</v>
      </c>
      <c r="CF539" s="2" t="s">
        <v>102</v>
      </c>
      <c r="CG539" s="2" t="s">
        <v>102</v>
      </c>
      <c r="CH539" s="2" t="s">
        <v>102</v>
      </c>
      <c r="CI539" s="2" t="s">
        <v>102</v>
      </c>
      <c r="CJ539" s="2" t="s">
        <v>102</v>
      </c>
      <c r="CK539" s="2" t="s">
        <v>102</v>
      </c>
      <c r="CL539" s="2" t="s">
        <v>102</v>
      </c>
      <c r="CM539" s="2" t="s">
        <v>102</v>
      </c>
      <c r="CN539" s="2" t="s">
        <v>102</v>
      </c>
      <c r="CO539" s="2" t="s">
        <v>102</v>
      </c>
      <c r="CP539" s="2" t="s">
        <v>102</v>
      </c>
      <c r="CQ539" s="2" t="s">
        <v>102</v>
      </c>
      <c r="CR539" s="2" t="s">
        <v>102</v>
      </c>
      <c r="CS539" s="2" t="s">
        <v>102</v>
      </c>
      <c r="CT539" s="2" t="s">
        <v>102</v>
      </c>
      <c r="CU539" s="2" t="s">
        <v>102</v>
      </c>
    </row>
    <row r="540" spans="1:99" x14ac:dyDescent="0.3">
      <c r="A540" s="2" t="s">
        <v>109</v>
      </c>
      <c r="B540" s="2">
        <v>161329</v>
      </c>
      <c r="C540" s="2" t="s">
        <v>6699</v>
      </c>
      <c r="D540" s="2" t="s">
        <v>792</v>
      </c>
      <c r="E540" s="2" t="s">
        <v>6700</v>
      </c>
      <c r="F540" s="2" t="s">
        <v>6700</v>
      </c>
      <c r="G540" s="2" t="s">
        <v>1701</v>
      </c>
      <c r="H540" s="2" t="s">
        <v>538</v>
      </c>
      <c r="I540" s="2" t="s">
        <v>130</v>
      </c>
      <c r="J540" s="2" t="s">
        <v>131</v>
      </c>
      <c r="K540" s="2" t="s">
        <v>101</v>
      </c>
      <c r="L540" s="2">
        <v>10022</v>
      </c>
      <c r="M540" s="2" t="s">
        <v>6701</v>
      </c>
      <c r="N540" s="2" t="s">
        <v>6702</v>
      </c>
      <c r="U540" s="2" t="s">
        <v>798</v>
      </c>
      <c r="V540" s="3">
        <v>40997</v>
      </c>
      <c r="W540" s="3">
        <v>41366</v>
      </c>
      <c r="X540" s="4">
        <v>41183</v>
      </c>
      <c r="Y540" s="2" t="s">
        <v>103</v>
      </c>
      <c r="Z540" s="2" t="s">
        <v>6703</v>
      </c>
      <c r="AA540" s="2" t="s">
        <v>102</v>
      </c>
      <c r="AB540" s="2" t="s">
        <v>102</v>
      </c>
      <c r="AD540" s="2" t="s">
        <v>102</v>
      </c>
      <c r="AF540" s="2" t="s">
        <v>102</v>
      </c>
      <c r="AG540" s="2" t="s">
        <v>103</v>
      </c>
      <c r="AH540" s="2" t="s">
        <v>102</v>
      </c>
      <c r="AI540" s="2" t="s">
        <v>104</v>
      </c>
      <c r="AK540" s="2" t="s">
        <v>105</v>
      </c>
      <c r="AL540" s="2" t="s">
        <v>101</v>
      </c>
      <c r="AM540" s="2" t="s">
        <v>102</v>
      </c>
      <c r="AN540" s="2" t="s">
        <v>102</v>
      </c>
      <c r="AO540" s="2" t="s">
        <v>103</v>
      </c>
      <c r="AP540" s="2" t="s">
        <v>102</v>
      </c>
      <c r="AQ540" s="2" t="s">
        <v>102</v>
      </c>
      <c r="AR540" s="2" t="s">
        <v>102</v>
      </c>
      <c r="AS540" s="2" t="s">
        <v>102</v>
      </c>
      <c r="AT540" s="2" t="s">
        <v>102</v>
      </c>
      <c r="AU540" s="2" t="s">
        <v>102</v>
      </c>
      <c r="AV540" s="2" t="s">
        <v>102</v>
      </c>
      <c r="AW540" s="2" t="s">
        <v>102</v>
      </c>
      <c r="AX540" s="2" t="s">
        <v>102</v>
      </c>
      <c r="AY540" s="2" t="s">
        <v>102</v>
      </c>
      <c r="AZ540" s="2" t="s">
        <v>102</v>
      </c>
      <c r="BB540" s="2" t="s">
        <v>102</v>
      </c>
      <c r="BD540" s="2" t="s">
        <v>102</v>
      </c>
      <c r="BE540" s="2" t="s">
        <v>102</v>
      </c>
      <c r="BF540" s="2" t="s">
        <v>102</v>
      </c>
      <c r="BG540" s="2" t="s">
        <v>102</v>
      </c>
      <c r="BH540" s="2" t="s">
        <v>102</v>
      </c>
      <c r="BI540" s="2" t="s">
        <v>102</v>
      </c>
      <c r="BJ540" s="2" t="s">
        <v>103</v>
      </c>
      <c r="BK540" s="2" t="s">
        <v>102</v>
      </c>
      <c r="BL540" s="2" t="s">
        <v>102</v>
      </c>
      <c r="BM540" s="2" t="s">
        <v>102</v>
      </c>
      <c r="BN540" s="2" t="s">
        <v>102</v>
      </c>
      <c r="BO540" s="2" t="s">
        <v>102</v>
      </c>
      <c r="BP540" s="2" t="s">
        <v>102</v>
      </c>
      <c r="BQ540" s="2" t="s">
        <v>102</v>
      </c>
      <c r="BR540" s="2" t="s">
        <v>102</v>
      </c>
      <c r="BS540" s="2" t="s">
        <v>102</v>
      </c>
      <c r="BT540" s="2" t="s">
        <v>103</v>
      </c>
      <c r="BU540" s="2" t="s">
        <v>103</v>
      </c>
      <c r="BV540" s="2" t="s">
        <v>102</v>
      </c>
      <c r="BW540" s="2" t="s">
        <v>102</v>
      </c>
      <c r="BX540" s="2" t="s">
        <v>102</v>
      </c>
      <c r="BY540" s="2" t="s">
        <v>102</v>
      </c>
      <c r="BZ540" s="2" t="s">
        <v>102</v>
      </c>
      <c r="CA540" s="2" t="s">
        <v>102</v>
      </c>
      <c r="CB540" s="2" t="s">
        <v>102</v>
      </c>
      <c r="CC540" s="2" t="s">
        <v>102</v>
      </c>
      <c r="CD540" s="2" t="s">
        <v>102</v>
      </c>
      <c r="CE540" s="2" t="s">
        <v>102</v>
      </c>
      <c r="CF540" s="2" t="s">
        <v>102</v>
      </c>
      <c r="CG540" s="2" t="s">
        <v>102</v>
      </c>
      <c r="CH540" s="2" t="s">
        <v>102</v>
      </c>
      <c r="CI540" s="2" t="s">
        <v>102</v>
      </c>
      <c r="CJ540" s="2" t="s">
        <v>102</v>
      </c>
      <c r="CK540" s="2" t="s">
        <v>102</v>
      </c>
      <c r="CL540" s="2" t="s">
        <v>102</v>
      </c>
      <c r="CM540" s="2" t="s">
        <v>102</v>
      </c>
      <c r="CN540" s="2" t="s">
        <v>102</v>
      </c>
      <c r="CO540" s="2" t="s">
        <v>102</v>
      </c>
      <c r="CP540" s="2" t="s">
        <v>102</v>
      </c>
      <c r="CQ540" s="2" t="s">
        <v>102</v>
      </c>
      <c r="CR540" s="2" t="s">
        <v>102</v>
      </c>
      <c r="CS540" s="2" t="s">
        <v>102</v>
      </c>
      <c r="CT540" s="2" t="s">
        <v>102</v>
      </c>
      <c r="CU540" s="2" t="s">
        <v>102</v>
      </c>
    </row>
    <row r="541" spans="1:99" x14ac:dyDescent="0.3">
      <c r="A541" s="2" t="s">
        <v>379</v>
      </c>
      <c r="B541" s="2">
        <v>161330</v>
      </c>
      <c r="C541" s="2" t="s">
        <v>9262</v>
      </c>
      <c r="D541" s="2" t="s">
        <v>792</v>
      </c>
      <c r="E541" s="2" t="s">
        <v>9263</v>
      </c>
      <c r="F541" s="2" t="s">
        <v>9263</v>
      </c>
      <c r="G541" s="2" t="s">
        <v>1057</v>
      </c>
      <c r="I541" s="2" t="s">
        <v>381</v>
      </c>
      <c r="K541" s="2" t="s">
        <v>382</v>
      </c>
      <c r="L541" s="2" t="s">
        <v>1058</v>
      </c>
      <c r="M541" s="2" t="s">
        <v>9264</v>
      </c>
      <c r="N541" s="2" t="s">
        <v>9265</v>
      </c>
      <c r="U541" s="2" t="s">
        <v>798</v>
      </c>
      <c r="V541" s="3">
        <v>40998</v>
      </c>
      <c r="W541" s="3">
        <v>41361</v>
      </c>
      <c r="X541" s="4">
        <v>41183</v>
      </c>
      <c r="Y541" s="2" t="s">
        <v>103</v>
      </c>
      <c r="Z541" s="2" t="s">
        <v>1499</v>
      </c>
      <c r="AA541" s="2" t="s">
        <v>103</v>
      </c>
      <c r="AB541" s="2" t="s">
        <v>102</v>
      </c>
      <c r="AD541" s="2" t="s">
        <v>102</v>
      </c>
      <c r="AF541" s="2" t="s">
        <v>102</v>
      </c>
      <c r="AG541" s="2" t="s">
        <v>103</v>
      </c>
      <c r="AH541" s="2" t="s">
        <v>102</v>
      </c>
      <c r="AI541" s="2" t="s">
        <v>126</v>
      </c>
      <c r="AL541" s="2" t="s">
        <v>382</v>
      </c>
      <c r="AM541" s="2" t="s">
        <v>102</v>
      </c>
      <c r="AN541" s="2" t="s">
        <v>102</v>
      </c>
      <c r="AO541" s="2" t="s">
        <v>102</v>
      </c>
      <c r="AP541" s="2" t="s">
        <v>102</v>
      </c>
      <c r="AQ541" s="2" t="s">
        <v>102</v>
      </c>
      <c r="AR541" s="2" t="s">
        <v>102</v>
      </c>
      <c r="AS541" s="2" t="s">
        <v>102</v>
      </c>
      <c r="AT541" s="2" t="s">
        <v>102</v>
      </c>
      <c r="AU541" s="2" t="s">
        <v>102</v>
      </c>
      <c r="AV541" s="2" t="s">
        <v>102</v>
      </c>
      <c r="AW541" s="2" t="s">
        <v>102</v>
      </c>
      <c r="AX541" s="2" t="s">
        <v>102</v>
      </c>
      <c r="AY541" s="2" t="s">
        <v>102</v>
      </c>
      <c r="AZ541" s="2" t="s">
        <v>102</v>
      </c>
      <c r="BB541" s="2" t="s">
        <v>102</v>
      </c>
      <c r="BD541" s="2" t="s">
        <v>102</v>
      </c>
      <c r="BE541" s="2" t="s">
        <v>103</v>
      </c>
      <c r="BF541" s="2" t="s">
        <v>103</v>
      </c>
      <c r="BG541" s="2" t="s">
        <v>102</v>
      </c>
      <c r="BH541" s="2" t="s">
        <v>102</v>
      </c>
      <c r="BI541" s="2" t="s">
        <v>102</v>
      </c>
      <c r="BJ541" s="2" t="s">
        <v>103</v>
      </c>
      <c r="BK541" s="2" t="s">
        <v>102</v>
      </c>
      <c r="BL541" s="2" t="s">
        <v>102</v>
      </c>
      <c r="BM541" s="2" t="s">
        <v>102</v>
      </c>
      <c r="BN541" s="2" t="s">
        <v>102</v>
      </c>
      <c r="BO541" s="2" t="s">
        <v>102</v>
      </c>
      <c r="BP541" s="2" t="s">
        <v>102</v>
      </c>
      <c r="BQ541" s="2" t="s">
        <v>102</v>
      </c>
      <c r="BR541" s="2" t="s">
        <v>102</v>
      </c>
      <c r="BS541" s="2" t="s">
        <v>102</v>
      </c>
      <c r="BT541" s="2" t="s">
        <v>103</v>
      </c>
      <c r="BU541" s="2" t="s">
        <v>103</v>
      </c>
      <c r="BV541" s="2" t="s">
        <v>102</v>
      </c>
      <c r="BW541" s="2" t="s">
        <v>102</v>
      </c>
      <c r="BX541" s="2" t="s">
        <v>102</v>
      </c>
      <c r="BY541" s="2" t="s">
        <v>102</v>
      </c>
      <c r="BZ541" s="2" t="s">
        <v>102</v>
      </c>
      <c r="CA541" s="2" t="s">
        <v>102</v>
      </c>
      <c r="CB541" s="2" t="s">
        <v>102</v>
      </c>
      <c r="CC541" s="2" t="s">
        <v>102</v>
      </c>
      <c r="CD541" s="2" t="s">
        <v>102</v>
      </c>
      <c r="CE541" s="2" t="s">
        <v>102</v>
      </c>
      <c r="CF541" s="2" t="s">
        <v>102</v>
      </c>
      <c r="CG541" s="2" t="s">
        <v>102</v>
      </c>
      <c r="CH541" s="2" t="s">
        <v>102</v>
      </c>
      <c r="CI541" s="2" t="s">
        <v>102</v>
      </c>
      <c r="CJ541" s="2" t="s">
        <v>102</v>
      </c>
      <c r="CK541" s="2" t="s">
        <v>102</v>
      </c>
      <c r="CL541" s="2" t="s">
        <v>102</v>
      </c>
      <c r="CM541" s="2" t="s">
        <v>102</v>
      </c>
      <c r="CN541" s="2" t="s">
        <v>102</v>
      </c>
      <c r="CO541" s="2" t="s">
        <v>102</v>
      </c>
      <c r="CP541" s="2" t="s">
        <v>102</v>
      </c>
      <c r="CQ541" s="2" t="s">
        <v>102</v>
      </c>
      <c r="CR541" s="2" t="s">
        <v>102</v>
      </c>
      <c r="CS541" s="2" t="s">
        <v>102</v>
      </c>
      <c r="CT541" s="2" t="s">
        <v>102</v>
      </c>
      <c r="CU541" s="2" t="s">
        <v>103</v>
      </c>
    </row>
    <row r="542" spans="1:99" x14ac:dyDescent="0.3">
      <c r="A542" s="2" t="s">
        <v>112</v>
      </c>
      <c r="B542" s="2">
        <v>161335</v>
      </c>
      <c r="C542" s="2" t="s">
        <v>6643</v>
      </c>
      <c r="D542" s="2" t="s">
        <v>792</v>
      </c>
      <c r="E542" s="2" t="s">
        <v>6644</v>
      </c>
      <c r="F542" s="2" t="s">
        <v>6645</v>
      </c>
      <c r="G542" s="2" t="s">
        <v>6646</v>
      </c>
      <c r="H542" s="2" t="s">
        <v>6647</v>
      </c>
      <c r="I542" s="2" t="s">
        <v>212</v>
      </c>
      <c r="J542" s="2" t="s">
        <v>134</v>
      </c>
      <c r="K542" s="2" t="s">
        <v>101</v>
      </c>
      <c r="L542" s="2">
        <v>94301</v>
      </c>
      <c r="M542" s="2" t="s">
        <v>6648</v>
      </c>
      <c r="N542" s="2" t="s">
        <v>6649</v>
      </c>
      <c r="U542" s="2" t="s">
        <v>798</v>
      </c>
      <c r="V542" s="3">
        <v>40997</v>
      </c>
      <c r="W542" s="3">
        <v>41396</v>
      </c>
      <c r="X542" s="4">
        <v>41183</v>
      </c>
      <c r="Y542" s="2" t="s">
        <v>103</v>
      </c>
      <c r="Z542" s="2" t="s">
        <v>6650</v>
      </c>
      <c r="AA542" s="2" t="s">
        <v>102</v>
      </c>
      <c r="AB542" s="2" t="s">
        <v>102</v>
      </c>
      <c r="AD542" s="2" t="s">
        <v>102</v>
      </c>
      <c r="AF542" s="2" t="s">
        <v>103</v>
      </c>
      <c r="AG542" s="2" t="s">
        <v>103</v>
      </c>
      <c r="AH542" s="2" t="s">
        <v>102</v>
      </c>
      <c r="AI542" s="2" t="s">
        <v>104</v>
      </c>
      <c r="AK542" s="2" t="s">
        <v>105</v>
      </c>
      <c r="AL542" s="2" t="s">
        <v>101</v>
      </c>
      <c r="AM542" s="2" t="s">
        <v>102</v>
      </c>
      <c r="AN542" s="2" t="s">
        <v>102</v>
      </c>
      <c r="AO542" s="2" t="s">
        <v>102</v>
      </c>
      <c r="AP542" s="2" t="s">
        <v>102</v>
      </c>
      <c r="AQ542" s="2" t="s">
        <v>102</v>
      </c>
      <c r="AR542" s="2" t="s">
        <v>102</v>
      </c>
      <c r="AS542" s="2" t="s">
        <v>102</v>
      </c>
      <c r="AT542" s="2" t="s">
        <v>102</v>
      </c>
      <c r="AU542" s="2" t="s">
        <v>102</v>
      </c>
      <c r="AV542" s="2" t="s">
        <v>102</v>
      </c>
      <c r="AW542" s="2" t="s">
        <v>102</v>
      </c>
      <c r="AX542" s="2" t="s">
        <v>102</v>
      </c>
      <c r="AY542" s="2" t="s">
        <v>102</v>
      </c>
      <c r="AZ542" s="2" t="s">
        <v>102</v>
      </c>
      <c r="BB542" s="2" t="s">
        <v>102</v>
      </c>
      <c r="BD542" s="2" t="s">
        <v>102</v>
      </c>
      <c r="BE542" s="2" t="s">
        <v>102</v>
      </c>
      <c r="BF542" s="2" t="s">
        <v>102</v>
      </c>
      <c r="BG542" s="2" t="s">
        <v>102</v>
      </c>
      <c r="BH542" s="2" t="s">
        <v>102</v>
      </c>
      <c r="BI542" s="2" t="s">
        <v>102</v>
      </c>
      <c r="BJ542" s="2" t="s">
        <v>102</v>
      </c>
      <c r="BK542" s="2" t="s">
        <v>102</v>
      </c>
      <c r="BL542" s="2" t="s">
        <v>102</v>
      </c>
      <c r="BM542" s="2" t="s">
        <v>102</v>
      </c>
      <c r="BN542" s="2" t="s">
        <v>102</v>
      </c>
      <c r="BO542" s="2" t="s">
        <v>102</v>
      </c>
      <c r="BP542" s="2" t="s">
        <v>102</v>
      </c>
      <c r="BQ542" s="2" t="s">
        <v>102</v>
      </c>
      <c r="BR542" s="2" t="s">
        <v>102</v>
      </c>
      <c r="BS542" s="2" t="s">
        <v>102</v>
      </c>
      <c r="BT542" s="2" t="s">
        <v>102</v>
      </c>
      <c r="BU542" s="2" t="s">
        <v>103</v>
      </c>
      <c r="BV542" s="2" t="s">
        <v>102</v>
      </c>
      <c r="BW542" s="2" t="s">
        <v>102</v>
      </c>
      <c r="BX542" s="2" t="s">
        <v>102</v>
      </c>
      <c r="BY542" s="2" t="s">
        <v>102</v>
      </c>
      <c r="BZ542" s="2" t="s">
        <v>102</v>
      </c>
      <c r="CA542" s="2" t="s">
        <v>102</v>
      </c>
      <c r="CB542" s="2" t="s">
        <v>102</v>
      </c>
      <c r="CC542" s="2" t="s">
        <v>102</v>
      </c>
      <c r="CD542" s="2" t="s">
        <v>102</v>
      </c>
      <c r="CE542" s="2" t="s">
        <v>102</v>
      </c>
      <c r="CF542" s="2" t="s">
        <v>102</v>
      </c>
      <c r="CG542" s="2" t="s">
        <v>102</v>
      </c>
      <c r="CH542" s="2" t="s">
        <v>102</v>
      </c>
      <c r="CI542" s="2" t="s">
        <v>102</v>
      </c>
      <c r="CJ542" s="2" t="s">
        <v>102</v>
      </c>
      <c r="CK542" s="2" t="s">
        <v>102</v>
      </c>
      <c r="CL542" s="2" t="s">
        <v>102</v>
      </c>
      <c r="CM542" s="2" t="s">
        <v>102</v>
      </c>
      <c r="CN542" s="2" t="s">
        <v>102</v>
      </c>
      <c r="CO542" s="2" t="s">
        <v>102</v>
      </c>
      <c r="CP542" s="2" t="s">
        <v>102</v>
      </c>
      <c r="CQ542" s="2" t="s">
        <v>102</v>
      </c>
      <c r="CR542" s="2" t="s">
        <v>102</v>
      </c>
      <c r="CS542" s="2" t="s">
        <v>102</v>
      </c>
      <c r="CT542" s="2" t="s">
        <v>102</v>
      </c>
      <c r="CU542" s="2" t="s">
        <v>102</v>
      </c>
    </row>
    <row r="543" spans="1:99" x14ac:dyDescent="0.3">
      <c r="A543" s="2" t="s">
        <v>109</v>
      </c>
      <c r="B543" s="2">
        <v>161336</v>
      </c>
      <c r="C543" s="2" t="s">
        <v>2212</v>
      </c>
      <c r="D543" s="2" t="s">
        <v>792</v>
      </c>
      <c r="E543" s="2" t="s">
        <v>2213</v>
      </c>
      <c r="F543" s="2" t="s">
        <v>2213</v>
      </c>
      <c r="G543" s="2" t="s">
        <v>2214</v>
      </c>
      <c r="I543" s="2" t="s">
        <v>2215</v>
      </c>
      <c r="J543" s="2" t="s">
        <v>131</v>
      </c>
      <c r="K543" s="2" t="s">
        <v>101</v>
      </c>
      <c r="L543" s="2">
        <v>11771</v>
      </c>
      <c r="M543" s="2" t="s">
        <v>2216</v>
      </c>
      <c r="N543" s="2" t="s">
        <v>2217</v>
      </c>
      <c r="U543" s="2" t="s">
        <v>798</v>
      </c>
      <c r="V543" s="3">
        <v>40950</v>
      </c>
      <c r="W543" s="3">
        <v>41354</v>
      </c>
      <c r="X543" s="4">
        <v>41183</v>
      </c>
      <c r="Y543" s="2" t="s">
        <v>103</v>
      </c>
      <c r="Z543" s="2" t="s">
        <v>2218</v>
      </c>
      <c r="AA543" s="2" t="s">
        <v>103</v>
      </c>
      <c r="AB543" s="2" t="s">
        <v>102</v>
      </c>
      <c r="AD543" s="2" t="s">
        <v>102</v>
      </c>
      <c r="AF543" s="2" t="s">
        <v>102</v>
      </c>
      <c r="AG543" s="2" t="s">
        <v>103</v>
      </c>
      <c r="AH543" s="2" t="s">
        <v>102</v>
      </c>
      <c r="AI543" s="2" t="s">
        <v>104</v>
      </c>
      <c r="AL543" s="2" t="s">
        <v>693</v>
      </c>
      <c r="AM543" s="2" t="s">
        <v>102</v>
      </c>
      <c r="AN543" s="2" t="s">
        <v>102</v>
      </c>
      <c r="AO543" s="2" t="s">
        <v>102</v>
      </c>
      <c r="AP543" s="2" t="s">
        <v>102</v>
      </c>
      <c r="AQ543" s="2" t="s">
        <v>102</v>
      </c>
      <c r="AR543" s="2" t="s">
        <v>102</v>
      </c>
      <c r="AS543" s="2" t="s">
        <v>102</v>
      </c>
      <c r="AT543" s="2" t="s">
        <v>102</v>
      </c>
      <c r="AU543" s="2" t="s">
        <v>102</v>
      </c>
      <c r="AV543" s="2" t="s">
        <v>102</v>
      </c>
      <c r="AW543" s="2" t="s">
        <v>102</v>
      </c>
      <c r="AX543" s="2" t="s">
        <v>102</v>
      </c>
      <c r="AY543" s="2" t="s">
        <v>102</v>
      </c>
      <c r="AZ543" s="2" t="s">
        <v>102</v>
      </c>
      <c r="BB543" s="2" t="s">
        <v>102</v>
      </c>
      <c r="BD543" s="2" t="s">
        <v>102</v>
      </c>
      <c r="BE543" s="2" t="s">
        <v>102</v>
      </c>
      <c r="BF543" s="2" t="s">
        <v>102</v>
      </c>
      <c r="BG543" s="2" t="s">
        <v>102</v>
      </c>
      <c r="BH543" s="2" t="s">
        <v>102</v>
      </c>
      <c r="BI543" s="2" t="s">
        <v>102</v>
      </c>
      <c r="BJ543" s="2" t="s">
        <v>102</v>
      </c>
      <c r="BK543" s="2" t="s">
        <v>102</v>
      </c>
      <c r="BL543" s="2" t="s">
        <v>102</v>
      </c>
      <c r="BM543" s="2" t="s">
        <v>102</v>
      </c>
      <c r="BN543" s="2" t="s">
        <v>102</v>
      </c>
      <c r="BO543" s="2" t="s">
        <v>102</v>
      </c>
      <c r="BP543" s="2" t="s">
        <v>102</v>
      </c>
      <c r="BQ543" s="2" t="s">
        <v>102</v>
      </c>
      <c r="BR543" s="2" t="s">
        <v>102</v>
      </c>
      <c r="BS543" s="2" t="s">
        <v>102</v>
      </c>
      <c r="BT543" s="2" t="s">
        <v>102</v>
      </c>
      <c r="BU543" s="2" t="s">
        <v>103</v>
      </c>
      <c r="BV543" s="2" t="s">
        <v>102</v>
      </c>
      <c r="BW543" s="2" t="s">
        <v>102</v>
      </c>
      <c r="BX543" s="2" t="s">
        <v>102</v>
      </c>
      <c r="BY543" s="2" t="s">
        <v>102</v>
      </c>
      <c r="BZ543" s="2" t="s">
        <v>102</v>
      </c>
      <c r="CA543" s="2" t="s">
        <v>102</v>
      </c>
      <c r="CB543" s="2" t="s">
        <v>102</v>
      </c>
      <c r="CC543" s="2" t="s">
        <v>102</v>
      </c>
      <c r="CD543" s="2" t="s">
        <v>102</v>
      </c>
      <c r="CE543" s="2" t="s">
        <v>102</v>
      </c>
      <c r="CF543" s="2" t="s">
        <v>102</v>
      </c>
      <c r="CG543" s="2" t="s">
        <v>102</v>
      </c>
      <c r="CH543" s="2" t="s">
        <v>102</v>
      </c>
      <c r="CI543" s="2" t="s">
        <v>102</v>
      </c>
      <c r="CJ543" s="2" t="s">
        <v>102</v>
      </c>
      <c r="CK543" s="2" t="s">
        <v>102</v>
      </c>
      <c r="CL543" s="2" t="s">
        <v>102</v>
      </c>
      <c r="CM543" s="2" t="s">
        <v>102</v>
      </c>
      <c r="CN543" s="2" t="s">
        <v>102</v>
      </c>
      <c r="CO543" s="2" t="s">
        <v>102</v>
      </c>
      <c r="CP543" s="2" t="s">
        <v>102</v>
      </c>
      <c r="CQ543" s="2" t="s">
        <v>102</v>
      </c>
      <c r="CR543" s="2" t="s">
        <v>102</v>
      </c>
      <c r="CS543" s="2" t="s">
        <v>102</v>
      </c>
      <c r="CT543" s="2" t="s">
        <v>102</v>
      </c>
      <c r="CU543" s="2" t="s">
        <v>102</v>
      </c>
    </row>
    <row r="544" spans="1:99" x14ac:dyDescent="0.3">
      <c r="A544" s="2" t="s">
        <v>109</v>
      </c>
      <c r="B544" s="2">
        <v>161337</v>
      </c>
      <c r="C544" s="2" t="s">
        <v>3780</v>
      </c>
      <c r="D544" s="2" t="s">
        <v>792</v>
      </c>
      <c r="E544" s="2" t="s">
        <v>3781</v>
      </c>
      <c r="F544" s="2" t="s">
        <v>3781</v>
      </c>
      <c r="G544" s="2" t="s">
        <v>896</v>
      </c>
      <c r="H544" s="2" t="s">
        <v>319</v>
      </c>
      <c r="I544" s="2" t="s">
        <v>130</v>
      </c>
      <c r="J544" s="2" t="s">
        <v>131</v>
      </c>
      <c r="K544" s="2" t="s">
        <v>101</v>
      </c>
      <c r="L544" s="2">
        <v>10019</v>
      </c>
      <c r="M544" s="2" t="s">
        <v>3782</v>
      </c>
      <c r="N544" s="2" t="s">
        <v>3783</v>
      </c>
      <c r="U544" s="2" t="s">
        <v>798</v>
      </c>
      <c r="V544" s="3">
        <v>40989</v>
      </c>
      <c r="W544" s="3">
        <v>41359</v>
      </c>
      <c r="X544" s="4">
        <v>41183</v>
      </c>
      <c r="Y544" s="2" t="s">
        <v>103</v>
      </c>
      <c r="Z544" s="2" t="s">
        <v>3784</v>
      </c>
      <c r="AA544" s="2" t="s">
        <v>102</v>
      </c>
      <c r="AB544" s="2" t="s">
        <v>102</v>
      </c>
      <c r="AD544" s="2" t="s">
        <v>102</v>
      </c>
      <c r="AF544" s="2" t="s">
        <v>102</v>
      </c>
      <c r="AG544" s="2" t="s">
        <v>103</v>
      </c>
      <c r="AH544" s="2" t="s">
        <v>102</v>
      </c>
      <c r="AI544" s="2" t="s">
        <v>126</v>
      </c>
      <c r="AK544" s="2" t="s">
        <v>105</v>
      </c>
      <c r="AL544" s="2" t="s">
        <v>101</v>
      </c>
      <c r="AM544" s="2" t="s">
        <v>102</v>
      </c>
      <c r="AN544" s="2" t="s">
        <v>102</v>
      </c>
      <c r="AO544" s="2" t="s">
        <v>102</v>
      </c>
      <c r="AP544" s="2" t="s">
        <v>102</v>
      </c>
      <c r="AQ544" s="2" t="s">
        <v>102</v>
      </c>
      <c r="AR544" s="2" t="s">
        <v>102</v>
      </c>
      <c r="AS544" s="2" t="s">
        <v>102</v>
      </c>
      <c r="AT544" s="2" t="s">
        <v>102</v>
      </c>
      <c r="AU544" s="2" t="s">
        <v>102</v>
      </c>
      <c r="AV544" s="2" t="s">
        <v>102</v>
      </c>
      <c r="AW544" s="2" t="s">
        <v>102</v>
      </c>
      <c r="AX544" s="2" t="s">
        <v>102</v>
      </c>
      <c r="AY544" s="2" t="s">
        <v>102</v>
      </c>
      <c r="AZ544" s="2" t="s">
        <v>102</v>
      </c>
      <c r="BB544" s="2" t="s">
        <v>102</v>
      </c>
      <c r="BD544" s="2" t="s">
        <v>102</v>
      </c>
      <c r="BE544" s="2" t="s">
        <v>102</v>
      </c>
      <c r="BF544" s="2" t="s">
        <v>102</v>
      </c>
      <c r="BG544" s="2" t="s">
        <v>102</v>
      </c>
      <c r="BH544" s="2" t="s">
        <v>102</v>
      </c>
      <c r="BI544" s="2" t="s">
        <v>102</v>
      </c>
      <c r="BJ544" s="2" t="s">
        <v>102</v>
      </c>
      <c r="BK544" s="2" t="s">
        <v>102</v>
      </c>
      <c r="BL544" s="2" t="s">
        <v>102</v>
      </c>
      <c r="BM544" s="2" t="s">
        <v>102</v>
      </c>
      <c r="BN544" s="2" t="s">
        <v>102</v>
      </c>
      <c r="BO544" s="2" t="s">
        <v>102</v>
      </c>
      <c r="BP544" s="2" t="s">
        <v>102</v>
      </c>
      <c r="BQ544" s="2" t="s">
        <v>102</v>
      </c>
      <c r="BR544" s="2" t="s">
        <v>102</v>
      </c>
      <c r="BS544" s="2" t="s">
        <v>102</v>
      </c>
      <c r="BT544" s="2" t="s">
        <v>103</v>
      </c>
      <c r="BU544" s="2" t="s">
        <v>103</v>
      </c>
      <c r="BV544" s="2" t="s">
        <v>102</v>
      </c>
      <c r="BW544" s="2" t="s">
        <v>102</v>
      </c>
      <c r="BX544" s="2" t="s">
        <v>102</v>
      </c>
      <c r="BY544" s="2" t="s">
        <v>102</v>
      </c>
      <c r="BZ544" s="2" t="s">
        <v>102</v>
      </c>
      <c r="CA544" s="2" t="s">
        <v>102</v>
      </c>
      <c r="CB544" s="2" t="s">
        <v>102</v>
      </c>
      <c r="CC544" s="2" t="s">
        <v>102</v>
      </c>
      <c r="CD544" s="2" t="s">
        <v>102</v>
      </c>
      <c r="CE544" s="2" t="s">
        <v>102</v>
      </c>
      <c r="CF544" s="2" t="s">
        <v>102</v>
      </c>
      <c r="CG544" s="2" t="s">
        <v>102</v>
      </c>
      <c r="CH544" s="2" t="s">
        <v>102</v>
      </c>
      <c r="CI544" s="2" t="s">
        <v>102</v>
      </c>
      <c r="CJ544" s="2" t="s">
        <v>102</v>
      </c>
      <c r="CK544" s="2" t="s">
        <v>102</v>
      </c>
      <c r="CL544" s="2" t="s">
        <v>102</v>
      </c>
      <c r="CM544" s="2" t="s">
        <v>102</v>
      </c>
      <c r="CN544" s="2" t="s">
        <v>102</v>
      </c>
      <c r="CO544" s="2" t="s">
        <v>102</v>
      </c>
      <c r="CP544" s="2" t="s">
        <v>102</v>
      </c>
      <c r="CQ544" s="2" t="s">
        <v>102</v>
      </c>
      <c r="CR544" s="2" t="s">
        <v>102</v>
      </c>
      <c r="CS544" s="2" t="s">
        <v>102</v>
      </c>
      <c r="CT544" s="2" t="s">
        <v>102</v>
      </c>
      <c r="CU544" s="2" t="s">
        <v>102</v>
      </c>
    </row>
    <row r="545" spans="1:99" x14ac:dyDescent="0.3">
      <c r="A545" s="2" t="s">
        <v>98</v>
      </c>
      <c r="B545" s="2">
        <v>161342</v>
      </c>
      <c r="C545" s="2" t="s">
        <v>5089</v>
      </c>
      <c r="D545" s="2" t="s">
        <v>792</v>
      </c>
      <c r="E545" s="2" t="s">
        <v>5090</v>
      </c>
      <c r="F545" s="2" t="s">
        <v>5090</v>
      </c>
      <c r="G545" s="2" t="s">
        <v>5091</v>
      </c>
      <c r="H545" s="2" t="s">
        <v>164</v>
      </c>
      <c r="I545" s="2" t="s">
        <v>281</v>
      </c>
      <c r="J545" s="2" t="s">
        <v>100</v>
      </c>
      <c r="K545" s="2" t="s">
        <v>101</v>
      </c>
      <c r="L545" s="2">
        <v>6107</v>
      </c>
      <c r="M545" s="2" t="s">
        <v>5092</v>
      </c>
      <c r="N545" s="2" t="s">
        <v>5093</v>
      </c>
      <c r="U545" s="2" t="s">
        <v>798</v>
      </c>
      <c r="V545" s="3">
        <v>40995</v>
      </c>
      <c r="W545" s="3">
        <v>41359</v>
      </c>
      <c r="X545" s="4">
        <v>41183</v>
      </c>
      <c r="Y545" s="2" t="s">
        <v>102</v>
      </c>
      <c r="AA545" s="2" t="s">
        <v>102</v>
      </c>
      <c r="AB545" s="2" t="s">
        <v>102</v>
      </c>
      <c r="AD545" s="2" t="s">
        <v>102</v>
      </c>
      <c r="AF545" s="2" t="s">
        <v>102</v>
      </c>
      <c r="AG545" s="2" t="s">
        <v>103</v>
      </c>
      <c r="AH545" s="2" t="s">
        <v>102</v>
      </c>
      <c r="AI545" s="2" t="s">
        <v>104</v>
      </c>
      <c r="AK545" s="2" t="s">
        <v>100</v>
      </c>
      <c r="AL545" s="2" t="s">
        <v>101</v>
      </c>
      <c r="AM545" s="2" t="s">
        <v>102</v>
      </c>
      <c r="AN545" s="2" t="s">
        <v>102</v>
      </c>
      <c r="AO545" s="2" t="s">
        <v>102</v>
      </c>
      <c r="AP545" s="2" t="s">
        <v>102</v>
      </c>
      <c r="AQ545" s="2" t="s">
        <v>102</v>
      </c>
      <c r="AR545" s="2" t="s">
        <v>102</v>
      </c>
      <c r="AS545" s="2" t="s">
        <v>102</v>
      </c>
      <c r="AT545" s="2" t="s">
        <v>102</v>
      </c>
      <c r="AU545" s="2" t="s">
        <v>102</v>
      </c>
      <c r="AV545" s="2" t="s">
        <v>102</v>
      </c>
      <c r="AW545" s="2" t="s">
        <v>102</v>
      </c>
      <c r="AX545" s="2" t="s">
        <v>102</v>
      </c>
      <c r="AY545" s="2" t="s">
        <v>102</v>
      </c>
      <c r="AZ545" s="2" t="s">
        <v>102</v>
      </c>
      <c r="BB545" s="2" t="s">
        <v>102</v>
      </c>
      <c r="BD545" s="2" t="s">
        <v>102</v>
      </c>
      <c r="BE545" s="2" t="s">
        <v>102</v>
      </c>
      <c r="BF545" s="2" t="s">
        <v>102</v>
      </c>
      <c r="BG545" s="2" t="s">
        <v>102</v>
      </c>
      <c r="BH545" s="2" t="s">
        <v>102</v>
      </c>
      <c r="BI545" s="2" t="s">
        <v>102</v>
      </c>
      <c r="BJ545" s="2" t="s">
        <v>102</v>
      </c>
      <c r="BK545" s="2" t="s">
        <v>102</v>
      </c>
      <c r="BL545" s="2" t="s">
        <v>102</v>
      </c>
      <c r="BM545" s="2" t="s">
        <v>102</v>
      </c>
      <c r="BN545" s="2" t="s">
        <v>102</v>
      </c>
      <c r="BO545" s="2" t="s">
        <v>102</v>
      </c>
      <c r="BP545" s="2" t="s">
        <v>102</v>
      </c>
      <c r="BQ545" s="2" t="s">
        <v>102</v>
      </c>
      <c r="BR545" s="2" t="s">
        <v>102</v>
      </c>
      <c r="BS545" s="2" t="s">
        <v>102</v>
      </c>
      <c r="BT545" s="2" t="s">
        <v>103</v>
      </c>
      <c r="BU545" s="2" t="s">
        <v>103</v>
      </c>
      <c r="BV545" s="2" t="s">
        <v>102</v>
      </c>
      <c r="BW545" s="2" t="s">
        <v>102</v>
      </c>
      <c r="BX545" s="2" t="s">
        <v>102</v>
      </c>
      <c r="BY545" s="2" t="s">
        <v>102</v>
      </c>
      <c r="BZ545" s="2" t="s">
        <v>102</v>
      </c>
      <c r="CA545" s="2" t="s">
        <v>102</v>
      </c>
      <c r="CB545" s="2" t="s">
        <v>102</v>
      </c>
      <c r="CC545" s="2" t="s">
        <v>102</v>
      </c>
      <c r="CD545" s="2" t="s">
        <v>102</v>
      </c>
      <c r="CE545" s="2" t="s">
        <v>102</v>
      </c>
      <c r="CF545" s="2" t="s">
        <v>102</v>
      </c>
      <c r="CG545" s="2" t="s">
        <v>102</v>
      </c>
      <c r="CH545" s="2" t="s">
        <v>102</v>
      </c>
      <c r="CI545" s="2" t="s">
        <v>102</v>
      </c>
      <c r="CJ545" s="2" t="s">
        <v>102</v>
      </c>
      <c r="CK545" s="2" t="s">
        <v>102</v>
      </c>
      <c r="CL545" s="2" t="s">
        <v>102</v>
      </c>
      <c r="CM545" s="2" t="s">
        <v>102</v>
      </c>
      <c r="CN545" s="2" t="s">
        <v>102</v>
      </c>
      <c r="CO545" s="2" t="s">
        <v>102</v>
      </c>
      <c r="CP545" s="2" t="s">
        <v>102</v>
      </c>
      <c r="CQ545" s="2" t="s">
        <v>102</v>
      </c>
      <c r="CR545" s="2" t="s">
        <v>102</v>
      </c>
      <c r="CS545" s="2" t="s">
        <v>102</v>
      </c>
      <c r="CT545" s="2" t="s">
        <v>102</v>
      </c>
      <c r="CU545" s="2" t="s">
        <v>102</v>
      </c>
    </row>
    <row r="546" spans="1:99" x14ac:dyDescent="0.3">
      <c r="A546" s="2" t="s">
        <v>379</v>
      </c>
      <c r="B546" s="2">
        <v>161350</v>
      </c>
      <c r="C546" s="2" t="s">
        <v>3104</v>
      </c>
      <c r="D546" s="2" t="s">
        <v>792</v>
      </c>
      <c r="E546" s="2" t="s">
        <v>3105</v>
      </c>
      <c r="F546" s="2" t="s">
        <v>3105</v>
      </c>
      <c r="G546" s="2" t="s">
        <v>3106</v>
      </c>
      <c r="I546" s="2" t="s">
        <v>381</v>
      </c>
      <c r="K546" s="2" t="s">
        <v>382</v>
      </c>
      <c r="L546" s="2" t="s">
        <v>3107</v>
      </c>
      <c r="M546" s="2" t="s">
        <v>3108</v>
      </c>
      <c r="N546" s="2" t="s">
        <v>3109</v>
      </c>
      <c r="U546" s="2" t="s">
        <v>798</v>
      </c>
      <c r="V546" s="3">
        <v>40977</v>
      </c>
      <c r="W546" s="3">
        <v>41417</v>
      </c>
      <c r="X546" s="4">
        <v>41183</v>
      </c>
      <c r="Y546" s="2" t="s">
        <v>103</v>
      </c>
      <c r="Z546" s="2" t="s">
        <v>3110</v>
      </c>
      <c r="AA546" s="2" t="s">
        <v>103</v>
      </c>
      <c r="AB546" s="2" t="s">
        <v>102</v>
      </c>
      <c r="AD546" s="2" t="s">
        <v>102</v>
      </c>
      <c r="AF546" s="2" t="s">
        <v>102</v>
      </c>
      <c r="AG546" s="2" t="s">
        <v>103</v>
      </c>
      <c r="AH546" s="2" t="s">
        <v>102</v>
      </c>
      <c r="AI546" s="2" t="s">
        <v>279</v>
      </c>
      <c r="AL546" s="2" t="s">
        <v>382</v>
      </c>
      <c r="AM546" s="2" t="s">
        <v>102</v>
      </c>
      <c r="AN546" s="2" t="s">
        <v>102</v>
      </c>
      <c r="AO546" s="2" t="s">
        <v>103</v>
      </c>
      <c r="AP546" s="2" t="s">
        <v>102</v>
      </c>
      <c r="AQ546" s="2" t="s">
        <v>102</v>
      </c>
      <c r="AR546" s="2" t="s">
        <v>102</v>
      </c>
      <c r="AS546" s="2" t="s">
        <v>102</v>
      </c>
      <c r="AT546" s="2" t="s">
        <v>102</v>
      </c>
      <c r="AU546" s="2" t="s">
        <v>102</v>
      </c>
      <c r="AV546" s="2" t="s">
        <v>102</v>
      </c>
      <c r="AW546" s="2" t="s">
        <v>102</v>
      </c>
      <c r="AX546" s="2" t="s">
        <v>102</v>
      </c>
      <c r="AY546" s="2" t="s">
        <v>102</v>
      </c>
      <c r="AZ546" s="2" t="s">
        <v>102</v>
      </c>
      <c r="BB546" s="2" t="s">
        <v>102</v>
      </c>
      <c r="BD546" s="2" t="s">
        <v>102</v>
      </c>
      <c r="BE546" s="2" t="s">
        <v>102</v>
      </c>
      <c r="BF546" s="2" t="s">
        <v>102</v>
      </c>
      <c r="BG546" s="2" t="s">
        <v>102</v>
      </c>
      <c r="BH546" s="2" t="s">
        <v>102</v>
      </c>
      <c r="BI546" s="2" t="s">
        <v>102</v>
      </c>
      <c r="BJ546" s="2" t="s">
        <v>102</v>
      </c>
      <c r="BK546" s="2" t="s">
        <v>102</v>
      </c>
      <c r="BL546" s="2" t="s">
        <v>102</v>
      </c>
      <c r="BM546" s="2" t="s">
        <v>102</v>
      </c>
      <c r="BN546" s="2" t="s">
        <v>102</v>
      </c>
      <c r="BO546" s="2" t="s">
        <v>102</v>
      </c>
      <c r="BP546" s="2" t="s">
        <v>102</v>
      </c>
      <c r="BQ546" s="2" t="s">
        <v>102</v>
      </c>
      <c r="BR546" s="2" t="s">
        <v>102</v>
      </c>
      <c r="BS546" s="2" t="s">
        <v>102</v>
      </c>
      <c r="BT546" s="2" t="s">
        <v>102</v>
      </c>
      <c r="BU546" s="2" t="s">
        <v>103</v>
      </c>
      <c r="BV546" s="2" t="s">
        <v>102</v>
      </c>
      <c r="BW546" s="2" t="s">
        <v>102</v>
      </c>
      <c r="BX546" s="2" t="s">
        <v>102</v>
      </c>
      <c r="BY546" s="2" t="s">
        <v>102</v>
      </c>
      <c r="BZ546" s="2" t="s">
        <v>102</v>
      </c>
      <c r="CA546" s="2" t="s">
        <v>102</v>
      </c>
      <c r="CB546" s="2" t="s">
        <v>102</v>
      </c>
      <c r="CC546" s="2" t="s">
        <v>102</v>
      </c>
      <c r="CD546" s="2" t="s">
        <v>102</v>
      </c>
      <c r="CE546" s="2" t="s">
        <v>102</v>
      </c>
      <c r="CF546" s="2" t="s">
        <v>102</v>
      </c>
      <c r="CG546" s="2" t="s">
        <v>102</v>
      </c>
      <c r="CH546" s="2" t="s">
        <v>102</v>
      </c>
      <c r="CI546" s="2" t="s">
        <v>102</v>
      </c>
      <c r="CJ546" s="2" t="s">
        <v>102</v>
      </c>
      <c r="CK546" s="2" t="s">
        <v>102</v>
      </c>
      <c r="CL546" s="2" t="s">
        <v>102</v>
      </c>
      <c r="CM546" s="2" t="s">
        <v>102</v>
      </c>
      <c r="CN546" s="2" t="s">
        <v>102</v>
      </c>
      <c r="CO546" s="2" t="s">
        <v>102</v>
      </c>
      <c r="CP546" s="2" t="s">
        <v>102</v>
      </c>
      <c r="CQ546" s="2" t="s">
        <v>102</v>
      </c>
      <c r="CR546" s="2" t="s">
        <v>102</v>
      </c>
      <c r="CS546" s="2" t="s">
        <v>102</v>
      </c>
      <c r="CT546" s="2" t="s">
        <v>102</v>
      </c>
      <c r="CU546" s="2" t="s">
        <v>102</v>
      </c>
    </row>
    <row r="547" spans="1:99" x14ac:dyDescent="0.3">
      <c r="A547" s="2" t="s">
        <v>109</v>
      </c>
      <c r="B547" s="2">
        <v>161353</v>
      </c>
      <c r="C547" s="2" t="s">
        <v>10767</v>
      </c>
      <c r="D547" s="2" t="s">
        <v>792</v>
      </c>
      <c r="E547" s="2" t="s">
        <v>10768</v>
      </c>
      <c r="F547" s="2" t="s">
        <v>10768</v>
      </c>
      <c r="G547" s="2" t="s">
        <v>929</v>
      </c>
      <c r="H547" s="2" t="s">
        <v>353</v>
      </c>
      <c r="I547" s="2" t="s">
        <v>130</v>
      </c>
      <c r="J547" s="2" t="s">
        <v>131</v>
      </c>
      <c r="K547" s="2" t="s">
        <v>101</v>
      </c>
      <c r="L547" s="2">
        <v>10017</v>
      </c>
      <c r="M547" s="2" t="s">
        <v>10769</v>
      </c>
      <c r="N547" s="2" t="s">
        <v>10770</v>
      </c>
      <c r="U547" s="2" t="s">
        <v>798</v>
      </c>
      <c r="V547" s="3">
        <v>40998</v>
      </c>
      <c r="W547" s="3">
        <v>41361</v>
      </c>
      <c r="X547" s="4">
        <v>41183</v>
      </c>
      <c r="Y547" s="2" t="s">
        <v>102</v>
      </c>
      <c r="AA547" s="2" t="s">
        <v>102</v>
      </c>
      <c r="AB547" s="2" t="s">
        <v>102</v>
      </c>
      <c r="AD547" s="2" t="s">
        <v>102</v>
      </c>
      <c r="AF547" s="2" t="s">
        <v>102</v>
      </c>
      <c r="AG547" s="2" t="s">
        <v>103</v>
      </c>
      <c r="AH547" s="2" t="s">
        <v>102</v>
      </c>
      <c r="AI547" s="2" t="s">
        <v>104</v>
      </c>
      <c r="AK547" s="2" t="s">
        <v>105</v>
      </c>
      <c r="AL547" s="2" t="s">
        <v>101</v>
      </c>
      <c r="AM547" s="2" t="s">
        <v>102</v>
      </c>
      <c r="AN547" s="2" t="s">
        <v>102</v>
      </c>
      <c r="AO547" s="2" t="s">
        <v>102</v>
      </c>
      <c r="AP547" s="2" t="s">
        <v>102</v>
      </c>
      <c r="AQ547" s="2" t="s">
        <v>102</v>
      </c>
      <c r="AR547" s="2" t="s">
        <v>102</v>
      </c>
      <c r="AS547" s="2" t="s">
        <v>102</v>
      </c>
      <c r="AT547" s="2" t="s">
        <v>102</v>
      </c>
      <c r="AU547" s="2" t="s">
        <v>102</v>
      </c>
      <c r="AV547" s="2" t="s">
        <v>102</v>
      </c>
      <c r="AW547" s="2" t="s">
        <v>102</v>
      </c>
      <c r="AX547" s="2" t="s">
        <v>102</v>
      </c>
      <c r="AY547" s="2" t="s">
        <v>102</v>
      </c>
      <c r="AZ547" s="2" t="s">
        <v>102</v>
      </c>
      <c r="BB547" s="2" t="s">
        <v>102</v>
      </c>
      <c r="BD547" s="2" t="s">
        <v>102</v>
      </c>
      <c r="BE547" s="2" t="s">
        <v>102</v>
      </c>
      <c r="BF547" s="2" t="s">
        <v>102</v>
      </c>
      <c r="BG547" s="2" t="s">
        <v>102</v>
      </c>
      <c r="BH547" s="2" t="s">
        <v>102</v>
      </c>
      <c r="BI547" s="2" t="s">
        <v>102</v>
      </c>
      <c r="BJ547" s="2" t="s">
        <v>103</v>
      </c>
      <c r="BK547" s="2" t="s">
        <v>102</v>
      </c>
      <c r="BL547" s="2" t="s">
        <v>102</v>
      </c>
      <c r="BM547" s="2" t="s">
        <v>102</v>
      </c>
      <c r="BN547" s="2" t="s">
        <v>102</v>
      </c>
      <c r="BO547" s="2" t="s">
        <v>102</v>
      </c>
      <c r="BP547" s="2" t="s">
        <v>102</v>
      </c>
      <c r="BQ547" s="2" t="s">
        <v>102</v>
      </c>
      <c r="BR547" s="2" t="s">
        <v>102</v>
      </c>
      <c r="BS547" s="2" t="s">
        <v>102</v>
      </c>
      <c r="BT547" s="2" t="s">
        <v>103</v>
      </c>
      <c r="BU547" s="2" t="s">
        <v>103</v>
      </c>
      <c r="BV547" s="2" t="s">
        <v>102</v>
      </c>
      <c r="BW547" s="2" t="s">
        <v>102</v>
      </c>
      <c r="BX547" s="2" t="s">
        <v>102</v>
      </c>
      <c r="BY547" s="2" t="s">
        <v>102</v>
      </c>
      <c r="BZ547" s="2" t="s">
        <v>102</v>
      </c>
      <c r="CA547" s="2" t="s">
        <v>102</v>
      </c>
      <c r="CB547" s="2" t="s">
        <v>102</v>
      </c>
      <c r="CC547" s="2" t="s">
        <v>102</v>
      </c>
      <c r="CD547" s="2" t="s">
        <v>102</v>
      </c>
      <c r="CE547" s="2" t="s">
        <v>102</v>
      </c>
      <c r="CF547" s="2" t="s">
        <v>102</v>
      </c>
      <c r="CG547" s="2" t="s">
        <v>102</v>
      </c>
      <c r="CH547" s="2" t="s">
        <v>102</v>
      </c>
      <c r="CI547" s="2" t="s">
        <v>102</v>
      </c>
      <c r="CJ547" s="2" t="s">
        <v>102</v>
      </c>
      <c r="CK547" s="2" t="s">
        <v>102</v>
      </c>
      <c r="CL547" s="2" t="s">
        <v>102</v>
      </c>
      <c r="CM547" s="2" t="s">
        <v>102</v>
      </c>
      <c r="CN547" s="2" t="s">
        <v>102</v>
      </c>
      <c r="CO547" s="2" t="s">
        <v>102</v>
      </c>
      <c r="CP547" s="2" t="s">
        <v>102</v>
      </c>
      <c r="CQ547" s="2" t="s">
        <v>102</v>
      </c>
      <c r="CR547" s="2" t="s">
        <v>102</v>
      </c>
      <c r="CS547" s="2" t="s">
        <v>102</v>
      </c>
      <c r="CT547" s="2" t="s">
        <v>102</v>
      </c>
      <c r="CU547" s="2" t="s">
        <v>102</v>
      </c>
    </row>
    <row r="548" spans="1:99" x14ac:dyDescent="0.3">
      <c r="A548" s="2" t="s">
        <v>109</v>
      </c>
      <c r="B548" s="2">
        <v>161356</v>
      </c>
      <c r="C548" s="2" t="s">
        <v>5613</v>
      </c>
      <c r="D548" s="2" t="s">
        <v>792</v>
      </c>
      <c r="E548" s="2" t="s">
        <v>5614</v>
      </c>
      <c r="F548" s="2" t="s">
        <v>5614</v>
      </c>
      <c r="G548" s="2" t="s">
        <v>5615</v>
      </c>
      <c r="H548" s="2" t="s">
        <v>734</v>
      </c>
      <c r="I548" s="2" t="s">
        <v>130</v>
      </c>
      <c r="J548" s="2" t="s">
        <v>131</v>
      </c>
      <c r="K548" s="2" t="s">
        <v>101</v>
      </c>
      <c r="L548" s="2">
        <v>10012</v>
      </c>
      <c r="M548" s="2" t="s">
        <v>5616</v>
      </c>
      <c r="N548" s="2" t="s">
        <v>5617</v>
      </c>
      <c r="U548" s="2" t="s">
        <v>798</v>
      </c>
      <c r="V548" s="3">
        <v>40996</v>
      </c>
      <c r="W548" s="3">
        <v>41361</v>
      </c>
      <c r="X548" s="4">
        <v>41183</v>
      </c>
      <c r="Y548" s="2" t="s">
        <v>103</v>
      </c>
      <c r="Z548" s="2" t="s">
        <v>5618</v>
      </c>
      <c r="AA548" s="2" t="s">
        <v>102</v>
      </c>
      <c r="AB548" s="2" t="s">
        <v>102</v>
      </c>
      <c r="AD548" s="2" t="s">
        <v>102</v>
      </c>
      <c r="AF548" s="2" t="s">
        <v>102</v>
      </c>
      <c r="AG548" s="2" t="s">
        <v>103</v>
      </c>
      <c r="AH548" s="2" t="s">
        <v>102</v>
      </c>
      <c r="AI548" s="2" t="s">
        <v>104</v>
      </c>
      <c r="AK548" s="2" t="s">
        <v>105</v>
      </c>
      <c r="AL548" s="2" t="s">
        <v>101</v>
      </c>
      <c r="AM548" s="2" t="s">
        <v>102</v>
      </c>
      <c r="AN548" s="2" t="s">
        <v>102</v>
      </c>
      <c r="AO548" s="2" t="s">
        <v>102</v>
      </c>
      <c r="AP548" s="2" t="s">
        <v>102</v>
      </c>
      <c r="AQ548" s="2" t="s">
        <v>102</v>
      </c>
      <c r="AR548" s="2" t="s">
        <v>102</v>
      </c>
      <c r="AS548" s="2" t="s">
        <v>102</v>
      </c>
      <c r="AT548" s="2" t="s">
        <v>102</v>
      </c>
      <c r="AU548" s="2" t="s">
        <v>102</v>
      </c>
      <c r="AV548" s="2" t="s">
        <v>102</v>
      </c>
      <c r="AW548" s="2" t="s">
        <v>102</v>
      </c>
      <c r="AX548" s="2" t="s">
        <v>102</v>
      </c>
      <c r="AY548" s="2" t="s">
        <v>102</v>
      </c>
      <c r="AZ548" s="2" t="s">
        <v>102</v>
      </c>
      <c r="BB548" s="2" t="s">
        <v>102</v>
      </c>
      <c r="BD548" s="2" t="s">
        <v>102</v>
      </c>
      <c r="BE548" s="2" t="s">
        <v>102</v>
      </c>
      <c r="BF548" s="2" t="s">
        <v>102</v>
      </c>
      <c r="BG548" s="2" t="s">
        <v>102</v>
      </c>
      <c r="BH548" s="2" t="s">
        <v>102</v>
      </c>
      <c r="BI548" s="2" t="s">
        <v>102</v>
      </c>
      <c r="BJ548" s="2" t="s">
        <v>102</v>
      </c>
      <c r="BK548" s="2" t="s">
        <v>102</v>
      </c>
      <c r="BL548" s="2" t="s">
        <v>102</v>
      </c>
      <c r="BM548" s="2" t="s">
        <v>102</v>
      </c>
      <c r="BN548" s="2" t="s">
        <v>102</v>
      </c>
      <c r="BO548" s="2" t="s">
        <v>102</v>
      </c>
      <c r="BP548" s="2" t="s">
        <v>102</v>
      </c>
      <c r="BQ548" s="2" t="s">
        <v>102</v>
      </c>
      <c r="BR548" s="2" t="s">
        <v>102</v>
      </c>
      <c r="BS548" s="2" t="s">
        <v>102</v>
      </c>
      <c r="BT548" s="2" t="s">
        <v>103</v>
      </c>
      <c r="BU548" s="2" t="s">
        <v>103</v>
      </c>
      <c r="BV548" s="2" t="s">
        <v>102</v>
      </c>
      <c r="BW548" s="2" t="s">
        <v>102</v>
      </c>
      <c r="BX548" s="2" t="s">
        <v>102</v>
      </c>
      <c r="BY548" s="2" t="s">
        <v>102</v>
      </c>
      <c r="BZ548" s="2" t="s">
        <v>102</v>
      </c>
      <c r="CA548" s="2" t="s">
        <v>102</v>
      </c>
      <c r="CB548" s="2" t="s">
        <v>102</v>
      </c>
      <c r="CC548" s="2" t="s">
        <v>102</v>
      </c>
      <c r="CD548" s="2" t="s">
        <v>102</v>
      </c>
      <c r="CE548" s="2" t="s">
        <v>102</v>
      </c>
      <c r="CF548" s="2" t="s">
        <v>102</v>
      </c>
      <c r="CG548" s="2" t="s">
        <v>102</v>
      </c>
      <c r="CH548" s="2" t="s">
        <v>102</v>
      </c>
      <c r="CI548" s="2" t="s">
        <v>102</v>
      </c>
      <c r="CJ548" s="2" t="s">
        <v>102</v>
      </c>
      <c r="CK548" s="2" t="s">
        <v>102</v>
      </c>
      <c r="CL548" s="2" t="s">
        <v>102</v>
      </c>
      <c r="CM548" s="2" t="s">
        <v>102</v>
      </c>
      <c r="CN548" s="2" t="s">
        <v>102</v>
      </c>
      <c r="CO548" s="2" t="s">
        <v>102</v>
      </c>
      <c r="CP548" s="2" t="s">
        <v>102</v>
      </c>
      <c r="CQ548" s="2" t="s">
        <v>102</v>
      </c>
      <c r="CR548" s="2" t="s">
        <v>102</v>
      </c>
      <c r="CS548" s="2" t="s">
        <v>102</v>
      </c>
      <c r="CT548" s="2" t="s">
        <v>102</v>
      </c>
      <c r="CU548" s="2" t="s">
        <v>102</v>
      </c>
    </row>
    <row r="549" spans="1:99" x14ac:dyDescent="0.3">
      <c r="A549" s="2" t="s">
        <v>109</v>
      </c>
      <c r="B549" s="2">
        <v>161360</v>
      </c>
      <c r="C549" s="2" t="s">
        <v>2953</v>
      </c>
      <c r="D549" s="2" t="s">
        <v>792</v>
      </c>
      <c r="E549" s="2" t="s">
        <v>2954</v>
      </c>
      <c r="F549" s="2" t="s">
        <v>2954</v>
      </c>
      <c r="G549" s="2" t="s">
        <v>1139</v>
      </c>
      <c r="H549" s="2" t="s">
        <v>842</v>
      </c>
      <c r="I549" s="2" t="s">
        <v>130</v>
      </c>
      <c r="J549" s="2" t="s">
        <v>131</v>
      </c>
      <c r="K549" s="2" t="s">
        <v>101</v>
      </c>
      <c r="L549" s="2">
        <v>10022</v>
      </c>
      <c r="M549" s="2" t="s">
        <v>2955</v>
      </c>
      <c r="N549" s="2" t="s">
        <v>2956</v>
      </c>
      <c r="U549" s="2" t="s">
        <v>798</v>
      </c>
      <c r="V549" s="3">
        <v>40973</v>
      </c>
      <c r="W549" s="3">
        <v>41359</v>
      </c>
      <c r="X549" s="4">
        <v>41183</v>
      </c>
      <c r="Y549" s="2" t="s">
        <v>103</v>
      </c>
      <c r="Z549" s="2" t="s">
        <v>2957</v>
      </c>
      <c r="AA549" s="2" t="s">
        <v>102</v>
      </c>
      <c r="AB549" s="2" t="s">
        <v>102</v>
      </c>
      <c r="AD549" s="2" t="s">
        <v>102</v>
      </c>
      <c r="AF549" s="2" t="s">
        <v>102</v>
      </c>
      <c r="AG549" s="2" t="s">
        <v>103</v>
      </c>
      <c r="AH549" s="2" t="s">
        <v>102</v>
      </c>
      <c r="AI549" s="2" t="s">
        <v>126</v>
      </c>
      <c r="AK549" s="2" t="s">
        <v>105</v>
      </c>
      <c r="AL549" s="2" t="s">
        <v>101</v>
      </c>
      <c r="AM549" s="2" t="s">
        <v>102</v>
      </c>
      <c r="AN549" s="2" t="s">
        <v>102</v>
      </c>
      <c r="AO549" s="2" t="s">
        <v>102</v>
      </c>
      <c r="AP549" s="2" t="s">
        <v>102</v>
      </c>
      <c r="AQ549" s="2" t="s">
        <v>102</v>
      </c>
      <c r="AR549" s="2" t="s">
        <v>102</v>
      </c>
      <c r="AS549" s="2" t="s">
        <v>102</v>
      </c>
      <c r="AT549" s="2" t="s">
        <v>102</v>
      </c>
      <c r="AU549" s="2" t="s">
        <v>102</v>
      </c>
      <c r="AV549" s="2" t="s">
        <v>102</v>
      </c>
      <c r="AW549" s="2" t="s">
        <v>102</v>
      </c>
      <c r="AX549" s="2" t="s">
        <v>102</v>
      </c>
      <c r="AY549" s="2" t="s">
        <v>102</v>
      </c>
      <c r="AZ549" s="2" t="s">
        <v>102</v>
      </c>
      <c r="BB549" s="2" t="s">
        <v>103</v>
      </c>
      <c r="BC549" s="2" t="s">
        <v>103</v>
      </c>
      <c r="BD549" s="2" t="s">
        <v>103</v>
      </c>
      <c r="BE549" s="2" t="s">
        <v>102</v>
      </c>
      <c r="BF549" s="2" t="s">
        <v>102</v>
      </c>
      <c r="BG549" s="2" t="s">
        <v>102</v>
      </c>
      <c r="BH549" s="2" t="s">
        <v>102</v>
      </c>
      <c r="BI549" s="2" t="s">
        <v>102</v>
      </c>
      <c r="BJ549" s="2" t="s">
        <v>103</v>
      </c>
      <c r="BK549" s="2" t="s">
        <v>102</v>
      </c>
      <c r="BL549" s="2" t="s">
        <v>102</v>
      </c>
      <c r="BM549" s="2" t="s">
        <v>102</v>
      </c>
      <c r="BN549" s="2" t="s">
        <v>102</v>
      </c>
      <c r="BO549" s="2" t="s">
        <v>102</v>
      </c>
      <c r="BP549" s="2" t="s">
        <v>102</v>
      </c>
      <c r="BQ549" s="2" t="s">
        <v>102</v>
      </c>
      <c r="BR549" s="2" t="s">
        <v>102</v>
      </c>
      <c r="BS549" s="2" t="s">
        <v>102</v>
      </c>
      <c r="BT549" s="2" t="s">
        <v>103</v>
      </c>
      <c r="BU549" s="2" t="s">
        <v>103</v>
      </c>
      <c r="BV549" s="2" t="s">
        <v>102</v>
      </c>
      <c r="BW549" s="2" t="s">
        <v>102</v>
      </c>
      <c r="BX549" s="2" t="s">
        <v>102</v>
      </c>
      <c r="BY549" s="2" t="s">
        <v>102</v>
      </c>
      <c r="BZ549" s="2" t="s">
        <v>102</v>
      </c>
      <c r="CA549" s="2" t="s">
        <v>102</v>
      </c>
      <c r="CB549" s="2" t="s">
        <v>102</v>
      </c>
      <c r="CC549" s="2" t="s">
        <v>102</v>
      </c>
      <c r="CD549" s="2" t="s">
        <v>102</v>
      </c>
      <c r="CE549" s="2" t="s">
        <v>102</v>
      </c>
      <c r="CF549" s="2" t="s">
        <v>102</v>
      </c>
      <c r="CG549" s="2" t="s">
        <v>102</v>
      </c>
      <c r="CH549" s="2" t="s">
        <v>102</v>
      </c>
      <c r="CI549" s="2" t="s">
        <v>102</v>
      </c>
      <c r="CJ549" s="2" t="s">
        <v>102</v>
      </c>
      <c r="CK549" s="2" t="s">
        <v>102</v>
      </c>
      <c r="CL549" s="2" t="s">
        <v>102</v>
      </c>
      <c r="CM549" s="2" t="s">
        <v>102</v>
      </c>
      <c r="CN549" s="2" t="s">
        <v>102</v>
      </c>
      <c r="CO549" s="2" t="s">
        <v>102</v>
      </c>
      <c r="CP549" s="2" t="s">
        <v>102</v>
      </c>
      <c r="CQ549" s="2" t="s">
        <v>102</v>
      </c>
      <c r="CR549" s="2" t="s">
        <v>102</v>
      </c>
      <c r="CS549" s="2" t="s">
        <v>102</v>
      </c>
      <c r="CT549" s="2" t="s">
        <v>102</v>
      </c>
      <c r="CU549" s="2" t="s">
        <v>102</v>
      </c>
    </row>
    <row r="550" spans="1:99" x14ac:dyDescent="0.3">
      <c r="A550" s="2" t="s">
        <v>123</v>
      </c>
      <c r="B550" s="2">
        <v>161362</v>
      </c>
      <c r="C550" s="2" t="s">
        <v>8220</v>
      </c>
      <c r="D550" s="2" t="s">
        <v>792</v>
      </c>
      <c r="E550" s="2" t="s">
        <v>8221</v>
      </c>
      <c r="F550" s="2" t="s">
        <v>8221</v>
      </c>
      <c r="G550" s="2" t="s">
        <v>8222</v>
      </c>
      <c r="I550" s="2" t="s">
        <v>304</v>
      </c>
      <c r="J550" s="2" t="s">
        <v>155</v>
      </c>
      <c r="K550" s="2" t="s">
        <v>101</v>
      </c>
      <c r="L550" s="2">
        <v>44122</v>
      </c>
      <c r="M550" s="2" t="s">
        <v>8223</v>
      </c>
      <c r="N550" s="2" t="s">
        <v>8224</v>
      </c>
      <c r="U550" s="2" t="s">
        <v>798</v>
      </c>
      <c r="V550" s="3">
        <v>40998</v>
      </c>
      <c r="W550" s="3">
        <v>40998</v>
      </c>
      <c r="X550" s="4">
        <v>40848</v>
      </c>
      <c r="Y550" s="2" t="s">
        <v>103</v>
      </c>
      <c r="Z550" s="2" t="s">
        <v>8225</v>
      </c>
      <c r="AA550" s="2" t="s">
        <v>102</v>
      </c>
      <c r="AB550" s="2" t="s">
        <v>102</v>
      </c>
      <c r="AD550" s="2" t="s">
        <v>102</v>
      </c>
      <c r="AF550" s="2" t="s">
        <v>102</v>
      </c>
      <c r="AG550" s="2" t="s">
        <v>103</v>
      </c>
      <c r="AH550" s="2" t="s">
        <v>102</v>
      </c>
      <c r="AI550" s="2" t="s">
        <v>104</v>
      </c>
      <c r="AK550" s="2" t="s">
        <v>155</v>
      </c>
      <c r="AL550" s="2" t="s">
        <v>101</v>
      </c>
      <c r="AM550" s="2" t="s">
        <v>102</v>
      </c>
      <c r="AN550" s="2" t="s">
        <v>102</v>
      </c>
      <c r="AO550" s="2" t="s">
        <v>102</v>
      </c>
      <c r="AP550" s="2" t="s">
        <v>102</v>
      </c>
      <c r="AQ550" s="2" t="s">
        <v>102</v>
      </c>
      <c r="AR550" s="2" t="s">
        <v>102</v>
      </c>
      <c r="AS550" s="2" t="s">
        <v>102</v>
      </c>
      <c r="AT550" s="2" t="s">
        <v>102</v>
      </c>
      <c r="AU550" s="2" t="s">
        <v>102</v>
      </c>
      <c r="AV550" s="2" t="s">
        <v>102</v>
      </c>
      <c r="AW550" s="2" t="s">
        <v>102</v>
      </c>
      <c r="AX550" s="2" t="s">
        <v>102</v>
      </c>
      <c r="AY550" s="2" t="s">
        <v>102</v>
      </c>
      <c r="AZ550" s="2" t="s">
        <v>102</v>
      </c>
      <c r="BB550" s="2" t="s">
        <v>103</v>
      </c>
      <c r="BC550" s="2" t="s">
        <v>102</v>
      </c>
      <c r="BD550" s="2" t="s">
        <v>102</v>
      </c>
      <c r="BE550" s="2" t="s">
        <v>102</v>
      </c>
      <c r="BF550" s="2" t="s">
        <v>102</v>
      </c>
      <c r="BG550" s="2" t="s">
        <v>102</v>
      </c>
      <c r="BH550" s="2" t="s">
        <v>102</v>
      </c>
      <c r="BI550" s="2" t="s">
        <v>102</v>
      </c>
      <c r="BJ550" s="2" t="s">
        <v>102</v>
      </c>
      <c r="BK550" s="2" t="s">
        <v>102</v>
      </c>
      <c r="BL550" s="2" t="s">
        <v>102</v>
      </c>
      <c r="BM550" s="2" t="s">
        <v>102</v>
      </c>
      <c r="BN550" s="2" t="s">
        <v>102</v>
      </c>
      <c r="BO550" s="2" t="s">
        <v>102</v>
      </c>
      <c r="BP550" s="2" t="s">
        <v>102</v>
      </c>
      <c r="BQ550" s="2" t="s">
        <v>102</v>
      </c>
      <c r="BR550" s="2" t="s">
        <v>102</v>
      </c>
      <c r="BS550" s="2" t="s">
        <v>102</v>
      </c>
      <c r="BT550" s="2" t="s">
        <v>103</v>
      </c>
      <c r="BU550" s="2" t="s">
        <v>103</v>
      </c>
      <c r="BV550" s="2" t="s">
        <v>102</v>
      </c>
      <c r="BW550" s="2" t="s">
        <v>102</v>
      </c>
      <c r="BX550" s="2" t="s">
        <v>102</v>
      </c>
      <c r="BY550" s="2" t="s">
        <v>102</v>
      </c>
      <c r="BZ550" s="2" t="s">
        <v>102</v>
      </c>
      <c r="CA550" s="2" t="s">
        <v>102</v>
      </c>
      <c r="CB550" s="2" t="s">
        <v>102</v>
      </c>
      <c r="CC550" s="2" t="s">
        <v>102</v>
      </c>
      <c r="CD550" s="2" t="s">
        <v>102</v>
      </c>
      <c r="CE550" s="2" t="s">
        <v>102</v>
      </c>
      <c r="CF550" s="2" t="s">
        <v>102</v>
      </c>
      <c r="CG550" s="2" t="s">
        <v>102</v>
      </c>
      <c r="CH550" s="2" t="s">
        <v>102</v>
      </c>
      <c r="CI550" s="2" t="s">
        <v>102</v>
      </c>
      <c r="CJ550" s="2" t="s">
        <v>102</v>
      </c>
      <c r="CK550" s="2" t="s">
        <v>102</v>
      </c>
      <c r="CL550" s="2" t="s">
        <v>102</v>
      </c>
      <c r="CM550" s="2" t="s">
        <v>102</v>
      </c>
      <c r="CN550" s="2" t="s">
        <v>102</v>
      </c>
      <c r="CO550" s="2" t="s">
        <v>102</v>
      </c>
      <c r="CP550" s="2" t="s">
        <v>102</v>
      </c>
      <c r="CQ550" s="2" t="s">
        <v>102</v>
      </c>
      <c r="CR550" s="2" t="s">
        <v>102</v>
      </c>
      <c r="CS550" s="2" t="s">
        <v>102</v>
      </c>
      <c r="CT550" s="2" t="s">
        <v>102</v>
      </c>
      <c r="CU550" s="2" t="s">
        <v>102</v>
      </c>
    </row>
    <row r="551" spans="1:99" x14ac:dyDescent="0.3">
      <c r="A551" s="2" t="s">
        <v>123</v>
      </c>
      <c r="B551" s="2">
        <v>161371</v>
      </c>
      <c r="C551" s="2" t="s">
        <v>8536</v>
      </c>
      <c r="D551" s="2" t="s">
        <v>792</v>
      </c>
      <c r="E551" s="2" t="s">
        <v>8537</v>
      </c>
      <c r="F551" s="2" t="s">
        <v>8538</v>
      </c>
      <c r="G551" s="2" t="s">
        <v>8539</v>
      </c>
      <c r="H551" s="2" t="s">
        <v>164</v>
      </c>
      <c r="I551" s="2" t="s">
        <v>368</v>
      </c>
      <c r="J551" s="2" t="s">
        <v>125</v>
      </c>
      <c r="K551" s="2" t="s">
        <v>101</v>
      </c>
      <c r="L551" s="2">
        <v>63105</v>
      </c>
      <c r="M551" s="2" t="s">
        <v>8540</v>
      </c>
      <c r="N551" s="2" t="s">
        <v>8541</v>
      </c>
      <c r="U551" s="2" t="s">
        <v>798</v>
      </c>
      <c r="V551" s="3">
        <v>40998</v>
      </c>
      <c r="W551" s="3">
        <v>41544</v>
      </c>
      <c r="X551" s="4">
        <v>41183</v>
      </c>
      <c r="Y551" s="2" t="s">
        <v>103</v>
      </c>
      <c r="Z551" s="2" t="s">
        <v>8542</v>
      </c>
      <c r="AA551" s="2" t="s">
        <v>102</v>
      </c>
      <c r="AB551" s="2" t="s">
        <v>102</v>
      </c>
      <c r="AD551" s="2" t="s">
        <v>102</v>
      </c>
      <c r="AF551" s="2" t="s">
        <v>103</v>
      </c>
      <c r="AG551" s="2" t="s">
        <v>102</v>
      </c>
      <c r="AH551" s="2" t="s">
        <v>102</v>
      </c>
      <c r="AI551" s="2" t="s">
        <v>104</v>
      </c>
      <c r="AK551" s="2" t="s">
        <v>125</v>
      </c>
      <c r="AL551" s="2" t="s">
        <v>101</v>
      </c>
      <c r="AM551" s="2" t="s">
        <v>102</v>
      </c>
      <c r="AN551" s="2" t="s">
        <v>102</v>
      </c>
      <c r="AO551" s="2" t="s">
        <v>102</v>
      </c>
      <c r="AP551" s="2" t="s">
        <v>102</v>
      </c>
      <c r="AQ551" s="2" t="s">
        <v>102</v>
      </c>
      <c r="AR551" s="2" t="s">
        <v>102</v>
      </c>
      <c r="AS551" s="2" t="s">
        <v>102</v>
      </c>
      <c r="AT551" s="2" t="s">
        <v>102</v>
      </c>
      <c r="AU551" s="2" t="s">
        <v>102</v>
      </c>
      <c r="AV551" s="2" t="s">
        <v>102</v>
      </c>
      <c r="AW551" s="2" t="s">
        <v>102</v>
      </c>
      <c r="AX551" s="2" t="s">
        <v>102</v>
      </c>
      <c r="AY551" s="2" t="s">
        <v>102</v>
      </c>
      <c r="AZ551" s="2" t="s">
        <v>102</v>
      </c>
      <c r="BB551" s="2" t="s">
        <v>102</v>
      </c>
      <c r="BD551" s="2" t="s">
        <v>102</v>
      </c>
      <c r="BE551" s="2" t="s">
        <v>102</v>
      </c>
      <c r="BF551" s="2" t="s">
        <v>103</v>
      </c>
      <c r="BG551" s="2" t="s">
        <v>102</v>
      </c>
      <c r="BH551" s="2" t="s">
        <v>102</v>
      </c>
      <c r="BI551" s="2" t="s">
        <v>102</v>
      </c>
      <c r="BJ551" s="2" t="s">
        <v>102</v>
      </c>
      <c r="BK551" s="2" t="s">
        <v>102</v>
      </c>
      <c r="BL551" s="2" t="s">
        <v>102</v>
      </c>
      <c r="BM551" s="2" t="s">
        <v>102</v>
      </c>
      <c r="BN551" s="2" t="s">
        <v>102</v>
      </c>
      <c r="BO551" s="2" t="s">
        <v>102</v>
      </c>
      <c r="BP551" s="2" t="s">
        <v>102</v>
      </c>
      <c r="BQ551" s="2" t="s">
        <v>103</v>
      </c>
      <c r="BR551" s="2" t="s">
        <v>102</v>
      </c>
      <c r="BS551" s="2" t="s">
        <v>102</v>
      </c>
      <c r="BT551" s="2" t="s">
        <v>103</v>
      </c>
      <c r="BU551" s="2" t="s">
        <v>103</v>
      </c>
      <c r="BV551" s="2" t="s">
        <v>102</v>
      </c>
      <c r="BW551" s="2" t="s">
        <v>102</v>
      </c>
      <c r="BX551" s="2" t="s">
        <v>102</v>
      </c>
      <c r="BY551" s="2" t="s">
        <v>102</v>
      </c>
      <c r="BZ551" s="2" t="s">
        <v>102</v>
      </c>
      <c r="CA551" s="2" t="s">
        <v>102</v>
      </c>
      <c r="CB551" s="2" t="s">
        <v>102</v>
      </c>
      <c r="CC551" s="2" t="s">
        <v>102</v>
      </c>
      <c r="CD551" s="2" t="s">
        <v>102</v>
      </c>
      <c r="CE551" s="2" t="s">
        <v>102</v>
      </c>
      <c r="CF551" s="2" t="s">
        <v>102</v>
      </c>
      <c r="CG551" s="2" t="s">
        <v>102</v>
      </c>
      <c r="CH551" s="2" t="s">
        <v>102</v>
      </c>
      <c r="CI551" s="2" t="s">
        <v>102</v>
      </c>
      <c r="CJ551" s="2" t="s">
        <v>102</v>
      </c>
      <c r="CK551" s="2" t="s">
        <v>102</v>
      </c>
      <c r="CL551" s="2" t="s">
        <v>102</v>
      </c>
      <c r="CM551" s="2" t="s">
        <v>102</v>
      </c>
      <c r="CN551" s="2" t="s">
        <v>102</v>
      </c>
      <c r="CO551" s="2" t="s">
        <v>102</v>
      </c>
      <c r="CP551" s="2" t="s">
        <v>102</v>
      </c>
      <c r="CQ551" s="2" t="s">
        <v>102</v>
      </c>
      <c r="CR551" s="2" t="s">
        <v>102</v>
      </c>
      <c r="CS551" s="2" t="s">
        <v>102</v>
      </c>
      <c r="CT551" s="2" t="s">
        <v>102</v>
      </c>
      <c r="CU551" s="2" t="s">
        <v>102</v>
      </c>
    </row>
    <row r="552" spans="1:99" x14ac:dyDescent="0.3">
      <c r="A552" s="2" t="s">
        <v>379</v>
      </c>
      <c r="B552" s="2">
        <v>161379</v>
      </c>
      <c r="C552" s="2" t="s">
        <v>7944</v>
      </c>
      <c r="D552" s="2" t="s">
        <v>792</v>
      </c>
      <c r="E552" s="2" t="s">
        <v>7945</v>
      </c>
      <c r="F552" s="2" t="s">
        <v>7946</v>
      </c>
      <c r="G552" s="2" t="s">
        <v>7947</v>
      </c>
      <c r="H552" s="2" t="s">
        <v>1171</v>
      </c>
      <c r="I552" s="2" t="s">
        <v>217</v>
      </c>
      <c r="K552" s="2" t="s">
        <v>217</v>
      </c>
      <c r="M552" s="2">
        <v>85226008888</v>
      </c>
      <c r="N552" s="2">
        <v>85229189763</v>
      </c>
      <c r="U552" s="2" t="s">
        <v>798</v>
      </c>
      <c r="V552" s="3">
        <v>40997</v>
      </c>
      <c r="W552" s="3">
        <v>41571</v>
      </c>
      <c r="X552" s="4">
        <v>41183</v>
      </c>
      <c r="Y552" s="2" t="s">
        <v>103</v>
      </c>
      <c r="Z552" s="2" t="s">
        <v>7948</v>
      </c>
      <c r="AA552" s="2" t="s">
        <v>103</v>
      </c>
      <c r="AB552" s="2" t="s">
        <v>102</v>
      </c>
      <c r="AD552" s="2" t="s">
        <v>102</v>
      </c>
      <c r="AF552" s="2" t="s">
        <v>102</v>
      </c>
      <c r="AG552" s="2" t="s">
        <v>103</v>
      </c>
      <c r="AH552" s="2" t="s">
        <v>102</v>
      </c>
      <c r="AI552" s="2" t="s">
        <v>108</v>
      </c>
      <c r="AL552" s="2" t="s">
        <v>217</v>
      </c>
      <c r="AM552" s="2" t="s">
        <v>102</v>
      </c>
      <c r="AN552" s="2" t="s">
        <v>102</v>
      </c>
      <c r="AO552" s="2" t="s">
        <v>102</v>
      </c>
      <c r="AP552" s="2" t="s">
        <v>102</v>
      </c>
      <c r="AQ552" s="2" t="s">
        <v>102</v>
      </c>
      <c r="AR552" s="2" t="s">
        <v>102</v>
      </c>
      <c r="AS552" s="2" t="s">
        <v>102</v>
      </c>
      <c r="AT552" s="2" t="s">
        <v>102</v>
      </c>
      <c r="AU552" s="2" t="s">
        <v>102</v>
      </c>
      <c r="AV552" s="2" t="s">
        <v>102</v>
      </c>
      <c r="AW552" s="2" t="s">
        <v>102</v>
      </c>
      <c r="AX552" s="2" t="s">
        <v>102</v>
      </c>
      <c r="AY552" s="2" t="s">
        <v>102</v>
      </c>
      <c r="AZ552" s="2" t="s">
        <v>102</v>
      </c>
      <c r="BB552" s="2" t="s">
        <v>102</v>
      </c>
      <c r="BD552" s="2" t="s">
        <v>102</v>
      </c>
      <c r="BE552" s="2" t="s">
        <v>103</v>
      </c>
      <c r="BF552" s="2" t="s">
        <v>103</v>
      </c>
      <c r="BG552" s="2" t="s">
        <v>102</v>
      </c>
      <c r="BH552" s="2" t="s">
        <v>102</v>
      </c>
      <c r="BI552" s="2" t="s">
        <v>102</v>
      </c>
      <c r="BJ552" s="2" t="s">
        <v>102</v>
      </c>
      <c r="BK552" s="2" t="s">
        <v>103</v>
      </c>
      <c r="BL552" s="2" t="s">
        <v>103</v>
      </c>
      <c r="BM552" s="2" t="s">
        <v>102</v>
      </c>
      <c r="BN552" s="2" t="s">
        <v>102</v>
      </c>
      <c r="BO552" s="2" t="s">
        <v>102</v>
      </c>
      <c r="BP552" s="2" t="s">
        <v>102</v>
      </c>
      <c r="BQ552" s="2" t="s">
        <v>102</v>
      </c>
      <c r="BR552" s="2" t="s">
        <v>103</v>
      </c>
      <c r="BS552" s="2" t="s">
        <v>102</v>
      </c>
      <c r="BT552" s="2" t="s">
        <v>103</v>
      </c>
      <c r="BU552" s="2" t="s">
        <v>103</v>
      </c>
      <c r="BV552" s="2" t="s">
        <v>102</v>
      </c>
      <c r="BW552" s="2" t="s">
        <v>103</v>
      </c>
      <c r="BX552" s="2" t="s">
        <v>102</v>
      </c>
      <c r="BY552" s="2" t="s">
        <v>102</v>
      </c>
      <c r="BZ552" s="2" t="s">
        <v>102</v>
      </c>
      <c r="CA552" s="2" t="s">
        <v>102</v>
      </c>
      <c r="CB552" s="2" t="s">
        <v>102</v>
      </c>
      <c r="CC552" s="2" t="s">
        <v>102</v>
      </c>
      <c r="CD552" s="2" t="s">
        <v>102</v>
      </c>
      <c r="CE552" s="2" t="s">
        <v>102</v>
      </c>
      <c r="CF552" s="2" t="s">
        <v>102</v>
      </c>
      <c r="CG552" s="2" t="s">
        <v>102</v>
      </c>
      <c r="CH552" s="2" t="s">
        <v>102</v>
      </c>
      <c r="CI552" s="2" t="s">
        <v>102</v>
      </c>
      <c r="CJ552" s="2" t="s">
        <v>102</v>
      </c>
      <c r="CK552" s="2" t="s">
        <v>102</v>
      </c>
      <c r="CL552" s="2" t="s">
        <v>102</v>
      </c>
      <c r="CM552" s="2" t="s">
        <v>102</v>
      </c>
      <c r="CN552" s="2" t="s">
        <v>102</v>
      </c>
      <c r="CO552" s="2" t="s">
        <v>102</v>
      </c>
      <c r="CP552" s="2" t="s">
        <v>102</v>
      </c>
      <c r="CQ552" s="2" t="s">
        <v>102</v>
      </c>
      <c r="CR552" s="2" t="s">
        <v>102</v>
      </c>
      <c r="CS552" s="2" t="s">
        <v>102</v>
      </c>
      <c r="CT552" s="2" t="s">
        <v>102</v>
      </c>
      <c r="CU552" s="2" t="s">
        <v>103</v>
      </c>
    </row>
    <row r="553" spans="1:99" x14ac:dyDescent="0.3">
      <c r="A553" s="2" t="s">
        <v>379</v>
      </c>
      <c r="B553" s="2">
        <v>161384</v>
      </c>
      <c r="C553" s="2" t="s">
        <v>2740</v>
      </c>
      <c r="D553" s="2" t="s">
        <v>792</v>
      </c>
      <c r="E553" s="2" t="s">
        <v>2741</v>
      </c>
      <c r="F553" s="2" t="s">
        <v>2742</v>
      </c>
      <c r="G553" s="2" t="s">
        <v>2743</v>
      </c>
      <c r="I553" s="2" t="s">
        <v>381</v>
      </c>
      <c r="K553" s="2" t="s">
        <v>382</v>
      </c>
      <c r="L553" s="2" t="s">
        <v>2744</v>
      </c>
      <c r="M553" s="2" t="s">
        <v>2745</v>
      </c>
      <c r="N553" s="2" t="s">
        <v>2746</v>
      </c>
      <c r="U553" s="2" t="s">
        <v>798</v>
      </c>
      <c r="V553" s="3">
        <v>40966</v>
      </c>
      <c r="W553" s="3">
        <v>41331</v>
      </c>
      <c r="X553" s="4">
        <v>41183</v>
      </c>
      <c r="Y553" s="2" t="s">
        <v>103</v>
      </c>
      <c r="Z553" s="2" t="s">
        <v>2749</v>
      </c>
      <c r="AA553" s="2" t="s">
        <v>103</v>
      </c>
      <c r="AB553" s="2" t="s">
        <v>102</v>
      </c>
      <c r="AD553" s="2" t="s">
        <v>102</v>
      </c>
      <c r="AF553" s="2" t="s">
        <v>102</v>
      </c>
      <c r="AG553" s="2" t="s">
        <v>103</v>
      </c>
      <c r="AH553" s="2" t="s">
        <v>102</v>
      </c>
      <c r="AI553" s="2" t="s">
        <v>279</v>
      </c>
      <c r="AL553" s="2" t="s">
        <v>382</v>
      </c>
      <c r="AM553" s="2" t="s">
        <v>102</v>
      </c>
      <c r="AN553" s="2" t="s">
        <v>102</v>
      </c>
      <c r="AO553" s="2" t="s">
        <v>102</v>
      </c>
      <c r="AP553" s="2" t="s">
        <v>102</v>
      </c>
      <c r="AQ553" s="2" t="s">
        <v>102</v>
      </c>
      <c r="AR553" s="2" t="s">
        <v>102</v>
      </c>
      <c r="AS553" s="2" t="s">
        <v>102</v>
      </c>
      <c r="AT553" s="2" t="s">
        <v>102</v>
      </c>
      <c r="AU553" s="2" t="s">
        <v>102</v>
      </c>
      <c r="AV553" s="2" t="s">
        <v>102</v>
      </c>
      <c r="AW553" s="2" t="s">
        <v>102</v>
      </c>
      <c r="AX553" s="2" t="s">
        <v>102</v>
      </c>
      <c r="AY553" s="2" t="s">
        <v>102</v>
      </c>
      <c r="AZ553" s="2" t="s">
        <v>102</v>
      </c>
      <c r="BB553" s="2" t="s">
        <v>102</v>
      </c>
      <c r="BD553" s="2" t="s">
        <v>102</v>
      </c>
      <c r="BE553" s="2" t="s">
        <v>102</v>
      </c>
      <c r="BF553" s="2" t="s">
        <v>102</v>
      </c>
      <c r="BG553" s="2" t="s">
        <v>102</v>
      </c>
      <c r="BH553" s="2" t="s">
        <v>102</v>
      </c>
      <c r="BI553" s="2" t="s">
        <v>102</v>
      </c>
      <c r="BJ553" s="2" t="s">
        <v>102</v>
      </c>
      <c r="BK553" s="2" t="s">
        <v>102</v>
      </c>
      <c r="BL553" s="2" t="s">
        <v>102</v>
      </c>
      <c r="BM553" s="2" t="s">
        <v>102</v>
      </c>
      <c r="BN553" s="2" t="s">
        <v>102</v>
      </c>
      <c r="BO553" s="2" t="s">
        <v>102</v>
      </c>
      <c r="BP553" s="2" t="s">
        <v>102</v>
      </c>
      <c r="BQ553" s="2" t="s">
        <v>102</v>
      </c>
      <c r="BR553" s="2" t="s">
        <v>102</v>
      </c>
      <c r="BS553" s="2" t="s">
        <v>102</v>
      </c>
      <c r="BT553" s="2" t="s">
        <v>102</v>
      </c>
      <c r="BU553" s="2" t="s">
        <v>103</v>
      </c>
      <c r="BV553" s="2" t="s">
        <v>102</v>
      </c>
      <c r="BW553" s="2" t="s">
        <v>102</v>
      </c>
      <c r="BX553" s="2" t="s">
        <v>102</v>
      </c>
      <c r="BY553" s="2" t="s">
        <v>102</v>
      </c>
      <c r="BZ553" s="2" t="s">
        <v>102</v>
      </c>
      <c r="CA553" s="2" t="s">
        <v>102</v>
      </c>
      <c r="CB553" s="2" t="s">
        <v>102</v>
      </c>
      <c r="CC553" s="2" t="s">
        <v>102</v>
      </c>
      <c r="CD553" s="2" t="s">
        <v>102</v>
      </c>
      <c r="CE553" s="2" t="s">
        <v>102</v>
      </c>
      <c r="CF553" s="2" t="s">
        <v>102</v>
      </c>
      <c r="CG553" s="2" t="s">
        <v>102</v>
      </c>
      <c r="CH553" s="2" t="s">
        <v>102</v>
      </c>
      <c r="CI553" s="2" t="s">
        <v>102</v>
      </c>
      <c r="CJ553" s="2" t="s">
        <v>102</v>
      </c>
      <c r="CK553" s="2" t="s">
        <v>102</v>
      </c>
      <c r="CL553" s="2" t="s">
        <v>102</v>
      </c>
      <c r="CM553" s="2" t="s">
        <v>102</v>
      </c>
      <c r="CN553" s="2" t="s">
        <v>102</v>
      </c>
      <c r="CO553" s="2" t="s">
        <v>102</v>
      </c>
      <c r="CP553" s="2" t="s">
        <v>102</v>
      </c>
      <c r="CQ553" s="2" t="s">
        <v>102</v>
      </c>
      <c r="CR553" s="2" t="s">
        <v>102</v>
      </c>
      <c r="CS553" s="2" t="s">
        <v>102</v>
      </c>
      <c r="CT553" s="2" t="s">
        <v>102</v>
      </c>
      <c r="CU553" s="2" t="s">
        <v>102</v>
      </c>
    </row>
    <row r="554" spans="1:99" x14ac:dyDescent="0.3">
      <c r="A554" s="2" t="s">
        <v>379</v>
      </c>
      <c r="B554" s="2">
        <v>161391</v>
      </c>
      <c r="C554" s="2" t="s">
        <v>10026</v>
      </c>
      <c r="D554" s="2" t="s">
        <v>792</v>
      </c>
      <c r="E554" s="2" t="s">
        <v>10027</v>
      </c>
      <c r="F554" s="2" t="s">
        <v>10027</v>
      </c>
      <c r="G554" s="2" t="s">
        <v>10028</v>
      </c>
      <c r="H554" s="2" t="s">
        <v>10029</v>
      </c>
      <c r="I554" s="2" t="s">
        <v>488</v>
      </c>
      <c r="K554" s="2" t="s">
        <v>489</v>
      </c>
      <c r="L554" s="2" t="s">
        <v>10030</v>
      </c>
      <c r="M554" s="2" t="s">
        <v>10031</v>
      </c>
      <c r="N554" s="2" t="s">
        <v>10032</v>
      </c>
      <c r="U554" s="2" t="s">
        <v>798</v>
      </c>
      <c r="V554" s="3">
        <v>40998</v>
      </c>
      <c r="W554" s="3">
        <v>41359</v>
      </c>
      <c r="X554" s="4">
        <v>41183</v>
      </c>
      <c r="Y554" s="2" t="s">
        <v>103</v>
      </c>
      <c r="Z554" s="2" t="s">
        <v>10033</v>
      </c>
      <c r="AA554" s="2" t="s">
        <v>102</v>
      </c>
      <c r="AB554" s="2" t="s">
        <v>102</v>
      </c>
      <c r="AD554" s="2" t="s">
        <v>102</v>
      </c>
      <c r="AF554" s="2" t="s">
        <v>102</v>
      </c>
      <c r="AG554" s="2" t="s">
        <v>103</v>
      </c>
      <c r="AH554" s="2" t="s">
        <v>102</v>
      </c>
      <c r="AI554" s="2" t="s">
        <v>218</v>
      </c>
      <c r="AJ554" s="2" t="s">
        <v>1602</v>
      </c>
      <c r="AL554" s="2" t="s">
        <v>693</v>
      </c>
      <c r="AM554" s="2" t="s">
        <v>102</v>
      </c>
      <c r="AN554" s="2" t="s">
        <v>102</v>
      </c>
      <c r="AO554" s="2" t="s">
        <v>102</v>
      </c>
      <c r="AP554" s="2" t="s">
        <v>102</v>
      </c>
      <c r="AQ554" s="2" t="s">
        <v>102</v>
      </c>
      <c r="AR554" s="2" t="s">
        <v>102</v>
      </c>
      <c r="AS554" s="2" t="s">
        <v>102</v>
      </c>
      <c r="AT554" s="2" t="s">
        <v>102</v>
      </c>
      <c r="AU554" s="2" t="s">
        <v>102</v>
      </c>
      <c r="AV554" s="2" t="s">
        <v>102</v>
      </c>
      <c r="AW554" s="2" t="s">
        <v>102</v>
      </c>
      <c r="AX554" s="2" t="s">
        <v>102</v>
      </c>
      <c r="AY554" s="2" t="s">
        <v>102</v>
      </c>
      <c r="AZ554" s="2" t="s">
        <v>102</v>
      </c>
      <c r="BB554" s="2" t="s">
        <v>102</v>
      </c>
      <c r="BD554" s="2" t="s">
        <v>102</v>
      </c>
      <c r="BE554" s="2" t="s">
        <v>102</v>
      </c>
      <c r="BF554" s="2" t="s">
        <v>103</v>
      </c>
      <c r="BG554" s="2" t="s">
        <v>102</v>
      </c>
      <c r="BH554" s="2" t="s">
        <v>102</v>
      </c>
      <c r="BI554" s="2" t="s">
        <v>102</v>
      </c>
      <c r="BJ554" s="2" t="s">
        <v>102</v>
      </c>
      <c r="BK554" s="2" t="s">
        <v>102</v>
      </c>
      <c r="BL554" s="2" t="s">
        <v>102</v>
      </c>
      <c r="BM554" s="2" t="s">
        <v>102</v>
      </c>
      <c r="BN554" s="2" t="s">
        <v>102</v>
      </c>
      <c r="BO554" s="2" t="s">
        <v>102</v>
      </c>
      <c r="BP554" s="2" t="s">
        <v>102</v>
      </c>
      <c r="BQ554" s="2" t="s">
        <v>102</v>
      </c>
      <c r="BR554" s="2" t="s">
        <v>102</v>
      </c>
      <c r="BS554" s="2" t="s">
        <v>102</v>
      </c>
      <c r="BT554" s="2" t="s">
        <v>103</v>
      </c>
      <c r="BU554" s="2" t="s">
        <v>103</v>
      </c>
      <c r="BV554" s="2" t="s">
        <v>102</v>
      </c>
      <c r="BW554" s="2" t="s">
        <v>102</v>
      </c>
      <c r="BX554" s="2" t="s">
        <v>102</v>
      </c>
      <c r="BY554" s="2" t="s">
        <v>102</v>
      </c>
      <c r="BZ554" s="2" t="s">
        <v>102</v>
      </c>
      <c r="CA554" s="2" t="s">
        <v>102</v>
      </c>
      <c r="CB554" s="2" t="s">
        <v>102</v>
      </c>
      <c r="CC554" s="2" t="s">
        <v>102</v>
      </c>
      <c r="CD554" s="2" t="s">
        <v>102</v>
      </c>
      <c r="CE554" s="2" t="s">
        <v>102</v>
      </c>
      <c r="CF554" s="2" t="s">
        <v>102</v>
      </c>
      <c r="CG554" s="2" t="s">
        <v>102</v>
      </c>
      <c r="CH554" s="2" t="s">
        <v>102</v>
      </c>
      <c r="CI554" s="2" t="s">
        <v>102</v>
      </c>
      <c r="CJ554" s="2" t="s">
        <v>102</v>
      </c>
      <c r="CK554" s="2" t="s">
        <v>102</v>
      </c>
      <c r="CL554" s="2" t="s">
        <v>102</v>
      </c>
      <c r="CM554" s="2" t="s">
        <v>102</v>
      </c>
      <c r="CN554" s="2" t="s">
        <v>102</v>
      </c>
      <c r="CO554" s="2" t="s">
        <v>102</v>
      </c>
      <c r="CP554" s="2" t="s">
        <v>102</v>
      </c>
      <c r="CQ554" s="2" t="s">
        <v>102</v>
      </c>
      <c r="CR554" s="2" t="s">
        <v>102</v>
      </c>
      <c r="CS554" s="2" t="s">
        <v>102</v>
      </c>
      <c r="CT554" s="2" t="s">
        <v>102</v>
      </c>
      <c r="CU554" s="2" t="s">
        <v>102</v>
      </c>
    </row>
    <row r="555" spans="1:99" x14ac:dyDescent="0.3">
      <c r="A555" s="2" t="s">
        <v>109</v>
      </c>
      <c r="B555" s="2">
        <v>161396</v>
      </c>
      <c r="C555" s="2" t="s">
        <v>2578</v>
      </c>
      <c r="D555" s="2" t="s">
        <v>792</v>
      </c>
      <c r="E555" s="2" t="s">
        <v>2579</v>
      </c>
      <c r="F555" s="2" t="s">
        <v>2580</v>
      </c>
      <c r="G555" s="2" t="s">
        <v>649</v>
      </c>
      <c r="I555" s="2" t="s">
        <v>130</v>
      </c>
      <c r="J555" s="2" t="s">
        <v>131</v>
      </c>
      <c r="K555" s="2" t="s">
        <v>101</v>
      </c>
      <c r="L555" s="2">
        <v>10005</v>
      </c>
      <c r="M555" s="2" t="s">
        <v>2581</v>
      </c>
      <c r="N555" s="2" t="s">
        <v>2582</v>
      </c>
      <c r="U555" s="2" t="s">
        <v>798</v>
      </c>
      <c r="V555" s="3">
        <v>41452</v>
      </c>
      <c r="W555" s="3">
        <v>41452</v>
      </c>
      <c r="X555" s="4">
        <v>41183</v>
      </c>
      <c r="Y555" s="2" t="s">
        <v>102</v>
      </c>
      <c r="AA555" s="2" t="s">
        <v>102</v>
      </c>
      <c r="AB555" s="2" t="s">
        <v>102</v>
      </c>
      <c r="AD555" s="2" t="s">
        <v>102</v>
      </c>
      <c r="AF555" s="2" t="s">
        <v>102</v>
      </c>
      <c r="AG555" s="2" t="s">
        <v>103</v>
      </c>
      <c r="AH555" s="2" t="s">
        <v>102</v>
      </c>
      <c r="AI555" s="2" t="s">
        <v>104</v>
      </c>
      <c r="AK555" s="2" t="s">
        <v>105</v>
      </c>
      <c r="AL555" s="2" t="s">
        <v>101</v>
      </c>
      <c r="AM555" s="2" t="s">
        <v>102</v>
      </c>
      <c r="AN555" s="2" t="s">
        <v>102</v>
      </c>
      <c r="AO555" s="2" t="s">
        <v>102</v>
      </c>
      <c r="AP555" s="2" t="s">
        <v>102</v>
      </c>
      <c r="AQ555" s="2" t="s">
        <v>102</v>
      </c>
      <c r="AR555" s="2" t="s">
        <v>102</v>
      </c>
      <c r="AS555" s="2" t="s">
        <v>102</v>
      </c>
      <c r="AT555" s="2" t="s">
        <v>102</v>
      </c>
      <c r="AU555" s="2" t="s">
        <v>102</v>
      </c>
      <c r="AV555" s="2" t="s">
        <v>102</v>
      </c>
      <c r="AW555" s="2" t="s">
        <v>102</v>
      </c>
      <c r="AX555" s="2" t="s">
        <v>102</v>
      </c>
      <c r="AY555" s="2" t="s">
        <v>102</v>
      </c>
      <c r="AZ555" s="2" t="s">
        <v>102</v>
      </c>
      <c r="BB555" s="2" t="s">
        <v>102</v>
      </c>
      <c r="BD555" s="2" t="s">
        <v>102</v>
      </c>
      <c r="BE555" s="2" t="s">
        <v>103</v>
      </c>
      <c r="BF555" s="2" t="s">
        <v>102</v>
      </c>
      <c r="BG555" s="2" t="s">
        <v>102</v>
      </c>
      <c r="BH555" s="2" t="s">
        <v>102</v>
      </c>
      <c r="BI555" s="2" t="s">
        <v>102</v>
      </c>
      <c r="BJ555" s="2" t="s">
        <v>102</v>
      </c>
      <c r="BK555" s="2" t="s">
        <v>102</v>
      </c>
      <c r="BL555" s="2" t="s">
        <v>102</v>
      </c>
      <c r="BM555" s="2" t="s">
        <v>102</v>
      </c>
      <c r="BN555" s="2" t="s">
        <v>102</v>
      </c>
      <c r="BO555" s="2" t="s">
        <v>103</v>
      </c>
      <c r="BP555" s="2" t="s">
        <v>102</v>
      </c>
      <c r="BQ555" s="2" t="s">
        <v>102</v>
      </c>
      <c r="BR555" s="2" t="s">
        <v>102</v>
      </c>
      <c r="BS555" s="2" t="s">
        <v>102</v>
      </c>
      <c r="BT555" s="2" t="s">
        <v>103</v>
      </c>
      <c r="BU555" s="2" t="s">
        <v>103</v>
      </c>
      <c r="BV555" s="2" t="s">
        <v>102</v>
      </c>
      <c r="BW555" s="2" t="s">
        <v>103</v>
      </c>
      <c r="BX555" s="2" t="s">
        <v>102</v>
      </c>
      <c r="BY555" s="2" t="s">
        <v>102</v>
      </c>
      <c r="BZ555" s="2" t="s">
        <v>102</v>
      </c>
      <c r="CA555" s="2" t="s">
        <v>102</v>
      </c>
      <c r="CB555" s="2" t="s">
        <v>102</v>
      </c>
      <c r="CC555" s="2" t="s">
        <v>102</v>
      </c>
      <c r="CD555" s="2" t="s">
        <v>102</v>
      </c>
      <c r="CE555" s="2" t="s">
        <v>102</v>
      </c>
      <c r="CF555" s="2" t="s">
        <v>102</v>
      </c>
      <c r="CG555" s="2" t="s">
        <v>102</v>
      </c>
      <c r="CH555" s="2" t="s">
        <v>102</v>
      </c>
      <c r="CI555" s="2" t="s">
        <v>102</v>
      </c>
      <c r="CJ555" s="2" t="s">
        <v>102</v>
      </c>
      <c r="CK555" s="2" t="s">
        <v>102</v>
      </c>
      <c r="CL555" s="2" t="s">
        <v>102</v>
      </c>
      <c r="CM555" s="2" t="s">
        <v>103</v>
      </c>
      <c r="CN555" s="2" t="s">
        <v>102</v>
      </c>
      <c r="CO555" s="2" t="s">
        <v>103</v>
      </c>
      <c r="CP555" s="2" t="s">
        <v>102</v>
      </c>
      <c r="CQ555" s="2" t="s">
        <v>103</v>
      </c>
      <c r="CR555" s="2" t="s">
        <v>102</v>
      </c>
      <c r="CS555" s="2" t="s">
        <v>102</v>
      </c>
      <c r="CT555" s="2" t="s">
        <v>102</v>
      </c>
      <c r="CU555" s="2" t="s">
        <v>102</v>
      </c>
    </row>
    <row r="556" spans="1:99" x14ac:dyDescent="0.3">
      <c r="A556" s="2" t="s">
        <v>379</v>
      </c>
      <c r="B556" s="2">
        <v>161400</v>
      </c>
      <c r="C556" s="2" t="s">
        <v>4310</v>
      </c>
      <c r="D556" s="2" t="s">
        <v>792</v>
      </c>
      <c r="E556" s="2" t="s">
        <v>4311</v>
      </c>
      <c r="F556" s="2" t="s">
        <v>4311</v>
      </c>
      <c r="G556" s="2" t="s">
        <v>4312</v>
      </c>
      <c r="H556" s="2" t="s">
        <v>4313</v>
      </c>
      <c r="I556" s="2" t="s">
        <v>594</v>
      </c>
      <c r="K556" s="2" t="s">
        <v>814</v>
      </c>
      <c r="L556" s="2" t="s">
        <v>1222</v>
      </c>
      <c r="M556" s="2" t="s">
        <v>4314</v>
      </c>
      <c r="N556" s="2" t="s">
        <v>4315</v>
      </c>
      <c r="U556" s="2" t="s">
        <v>798</v>
      </c>
      <c r="V556" s="3">
        <v>40994</v>
      </c>
      <c r="W556" s="3">
        <v>41358</v>
      </c>
      <c r="X556" s="4">
        <v>41183</v>
      </c>
      <c r="Y556" s="2" t="s">
        <v>102</v>
      </c>
      <c r="AA556" s="2" t="s">
        <v>102</v>
      </c>
      <c r="AB556" s="2" t="s">
        <v>102</v>
      </c>
      <c r="AD556" s="2" t="s">
        <v>102</v>
      </c>
      <c r="AF556" s="2" t="s">
        <v>102</v>
      </c>
      <c r="AG556" s="2" t="s">
        <v>103</v>
      </c>
      <c r="AH556" s="2" t="s">
        <v>102</v>
      </c>
      <c r="AI556" s="2" t="s">
        <v>218</v>
      </c>
      <c r="AJ556" s="2" t="s">
        <v>2432</v>
      </c>
      <c r="AL556" s="2" t="s">
        <v>814</v>
      </c>
      <c r="AM556" s="2" t="s">
        <v>102</v>
      </c>
      <c r="AN556" s="2" t="s">
        <v>102</v>
      </c>
      <c r="AO556" s="2" t="s">
        <v>102</v>
      </c>
      <c r="AP556" s="2" t="s">
        <v>102</v>
      </c>
      <c r="AQ556" s="2" t="s">
        <v>102</v>
      </c>
      <c r="AR556" s="2" t="s">
        <v>102</v>
      </c>
      <c r="AS556" s="2" t="s">
        <v>102</v>
      </c>
      <c r="AT556" s="2" t="s">
        <v>102</v>
      </c>
      <c r="AU556" s="2" t="s">
        <v>102</v>
      </c>
      <c r="AV556" s="2" t="s">
        <v>102</v>
      </c>
      <c r="AW556" s="2" t="s">
        <v>102</v>
      </c>
      <c r="AX556" s="2" t="s">
        <v>102</v>
      </c>
      <c r="AY556" s="2" t="s">
        <v>102</v>
      </c>
      <c r="AZ556" s="2" t="s">
        <v>102</v>
      </c>
      <c r="BB556" s="2" t="s">
        <v>102</v>
      </c>
      <c r="BD556" s="2" t="s">
        <v>102</v>
      </c>
      <c r="BE556" s="2" t="s">
        <v>102</v>
      </c>
      <c r="BF556" s="2" t="s">
        <v>103</v>
      </c>
      <c r="BG556" s="2" t="s">
        <v>102</v>
      </c>
      <c r="BH556" s="2" t="s">
        <v>102</v>
      </c>
      <c r="BI556" s="2" t="s">
        <v>102</v>
      </c>
      <c r="BJ556" s="2" t="s">
        <v>103</v>
      </c>
      <c r="BK556" s="2" t="s">
        <v>102</v>
      </c>
      <c r="BL556" s="2" t="s">
        <v>102</v>
      </c>
      <c r="BM556" s="2" t="s">
        <v>102</v>
      </c>
      <c r="BN556" s="2" t="s">
        <v>102</v>
      </c>
      <c r="BO556" s="2" t="s">
        <v>102</v>
      </c>
      <c r="BP556" s="2" t="s">
        <v>102</v>
      </c>
      <c r="BQ556" s="2" t="s">
        <v>102</v>
      </c>
      <c r="BR556" s="2" t="s">
        <v>102</v>
      </c>
      <c r="BS556" s="2" t="s">
        <v>102</v>
      </c>
      <c r="BT556" s="2" t="s">
        <v>103</v>
      </c>
      <c r="BU556" s="2" t="s">
        <v>103</v>
      </c>
      <c r="BV556" s="2" t="s">
        <v>102</v>
      </c>
      <c r="BW556" s="2" t="s">
        <v>102</v>
      </c>
      <c r="BX556" s="2" t="s">
        <v>102</v>
      </c>
      <c r="BY556" s="2" t="s">
        <v>102</v>
      </c>
      <c r="BZ556" s="2" t="s">
        <v>102</v>
      </c>
      <c r="CA556" s="2" t="s">
        <v>102</v>
      </c>
      <c r="CB556" s="2" t="s">
        <v>102</v>
      </c>
      <c r="CC556" s="2" t="s">
        <v>102</v>
      </c>
      <c r="CD556" s="2" t="s">
        <v>102</v>
      </c>
      <c r="CE556" s="2" t="s">
        <v>102</v>
      </c>
      <c r="CF556" s="2" t="s">
        <v>102</v>
      </c>
      <c r="CG556" s="2" t="s">
        <v>102</v>
      </c>
      <c r="CH556" s="2" t="s">
        <v>102</v>
      </c>
      <c r="CI556" s="2" t="s">
        <v>102</v>
      </c>
      <c r="CJ556" s="2" t="s">
        <v>102</v>
      </c>
      <c r="CK556" s="2" t="s">
        <v>102</v>
      </c>
      <c r="CL556" s="2" t="s">
        <v>102</v>
      </c>
      <c r="CM556" s="2" t="s">
        <v>102</v>
      </c>
      <c r="CN556" s="2" t="s">
        <v>102</v>
      </c>
      <c r="CO556" s="2" t="s">
        <v>102</v>
      </c>
      <c r="CP556" s="2" t="s">
        <v>102</v>
      </c>
      <c r="CQ556" s="2" t="s">
        <v>102</v>
      </c>
      <c r="CR556" s="2" t="s">
        <v>102</v>
      </c>
      <c r="CS556" s="2" t="s">
        <v>102</v>
      </c>
      <c r="CT556" s="2" t="s">
        <v>102</v>
      </c>
      <c r="CU556" s="2" t="s">
        <v>102</v>
      </c>
    </row>
    <row r="557" spans="1:99" x14ac:dyDescent="0.3">
      <c r="A557" s="2" t="s">
        <v>239</v>
      </c>
      <c r="B557" s="2">
        <v>161409</v>
      </c>
      <c r="C557" s="2" t="s">
        <v>2889</v>
      </c>
      <c r="D557" s="2" t="s">
        <v>792</v>
      </c>
      <c r="E557" s="2" t="s">
        <v>2890</v>
      </c>
      <c r="F557" s="2" t="s">
        <v>2890</v>
      </c>
      <c r="G557" s="2" t="s">
        <v>2891</v>
      </c>
      <c r="H557" s="2" t="s">
        <v>1137</v>
      </c>
      <c r="I557" s="2" t="s">
        <v>543</v>
      </c>
      <c r="J557" s="2" t="s">
        <v>201</v>
      </c>
      <c r="K557" s="2" t="s">
        <v>101</v>
      </c>
      <c r="L557" s="2">
        <v>33607</v>
      </c>
      <c r="M557" s="2" t="s">
        <v>2892</v>
      </c>
      <c r="N557" s="2" t="s">
        <v>2893</v>
      </c>
      <c r="U557" s="2" t="s">
        <v>798</v>
      </c>
      <c r="V557" s="3">
        <v>40970</v>
      </c>
      <c r="W557" s="3">
        <v>41354</v>
      </c>
      <c r="X557" s="4">
        <v>41183</v>
      </c>
      <c r="Y557" s="2" t="s">
        <v>103</v>
      </c>
      <c r="Z557" s="2" t="s">
        <v>2894</v>
      </c>
      <c r="AA557" s="2" t="s">
        <v>102</v>
      </c>
      <c r="AB557" s="2" t="s">
        <v>102</v>
      </c>
      <c r="AD557" s="2" t="s">
        <v>102</v>
      </c>
      <c r="AF557" s="2" t="s">
        <v>102</v>
      </c>
      <c r="AG557" s="2" t="s">
        <v>103</v>
      </c>
      <c r="AH557" s="2" t="s">
        <v>102</v>
      </c>
      <c r="AI557" s="2" t="s">
        <v>104</v>
      </c>
      <c r="AK557" s="2" t="s">
        <v>201</v>
      </c>
      <c r="AL557" s="2" t="s">
        <v>101</v>
      </c>
      <c r="AM557" s="2" t="s">
        <v>102</v>
      </c>
      <c r="AN557" s="2" t="s">
        <v>102</v>
      </c>
      <c r="AO557" s="2" t="s">
        <v>102</v>
      </c>
      <c r="AP557" s="2" t="s">
        <v>102</v>
      </c>
      <c r="AQ557" s="2" t="s">
        <v>102</v>
      </c>
      <c r="AR557" s="2" t="s">
        <v>102</v>
      </c>
      <c r="AS557" s="2" t="s">
        <v>102</v>
      </c>
      <c r="AT557" s="2" t="s">
        <v>102</v>
      </c>
      <c r="AU557" s="2" t="s">
        <v>102</v>
      </c>
      <c r="AV557" s="2" t="s">
        <v>102</v>
      </c>
      <c r="AW557" s="2" t="s">
        <v>102</v>
      </c>
      <c r="AX557" s="2" t="s">
        <v>102</v>
      </c>
      <c r="AY557" s="2" t="s">
        <v>102</v>
      </c>
      <c r="AZ557" s="2" t="s">
        <v>102</v>
      </c>
      <c r="BB557" s="2" t="s">
        <v>102</v>
      </c>
      <c r="BD557" s="2" t="s">
        <v>102</v>
      </c>
      <c r="BE557" s="2" t="s">
        <v>102</v>
      </c>
      <c r="BF557" s="2" t="s">
        <v>102</v>
      </c>
      <c r="BG557" s="2" t="s">
        <v>102</v>
      </c>
      <c r="BH557" s="2" t="s">
        <v>102</v>
      </c>
      <c r="BI557" s="2" t="s">
        <v>102</v>
      </c>
      <c r="BJ557" s="2" t="s">
        <v>102</v>
      </c>
      <c r="BK557" s="2" t="s">
        <v>102</v>
      </c>
      <c r="BL557" s="2" t="s">
        <v>102</v>
      </c>
      <c r="BM557" s="2" t="s">
        <v>102</v>
      </c>
      <c r="BN557" s="2" t="s">
        <v>102</v>
      </c>
      <c r="BO557" s="2" t="s">
        <v>102</v>
      </c>
      <c r="BP557" s="2" t="s">
        <v>102</v>
      </c>
      <c r="BQ557" s="2" t="s">
        <v>102</v>
      </c>
      <c r="BR557" s="2" t="s">
        <v>102</v>
      </c>
      <c r="BS557" s="2" t="s">
        <v>102</v>
      </c>
      <c r="BT557" s="2" t="s">
        <v>103</v>
      </c>
      <c r="BU557" s="2" t="s">
        <v>103</v>
      </c>
      <c r="BV557" s="2" t="s">
        <v>102</v>
      </c>
      <c r="BW557" s="2" t="s">
        <v>102</v>
      </c>
      <c r="BX557" s="2" t="s">
        <v>102</v>
      </c>
      <c r="BY557" s="2" t="s">
        <v>102</v>
      </c>
      <c r="BZ557" s="2" t="s">
        <v>102</v>
      </c>
      <c r="CA557" s="2" t="s">
        <v>102</v>
      </c>
      <c r="CB557" s="2" t="s">
        <v>102</v>
      </c>
      <c r="CC557" s="2" t="s">
        <v>102</v>
      </c>
      <c r="CD557" s="2" t="s">
        <v>102</v>
      </c>
      <c r="CE557" s="2" t="s">
        <v>102</v>
      </c>
      <c r="CF557" s="2" t="s">
        <v>102</v>
      </c>
      <c r="CG557" s="2" t="s">
        <v>102</v>
      </c>
      <c r="CH557" s="2" t="s">
        <v>102</v>
      </c>
      <c r="CI557" s="2" t="s">
        <v>102</v>
      </c>
      <c r="CJ557" s="2" t="s">
        <v>102</v>
      </c>
      <c r="CK557" s="2" t="s">
        <v>102</v>
      </c>
      <c r="CL557" s="2" t="s">
        <v>102</v>
      </c>
      <c r="CM557" s="2" t="s">
        <v>102</v>
      </c>
      <c r="CN557" s="2" t="s">
        <v>102</v>
      </c>
      <c r="CO557" s="2" t="s">
        <v>102</v>
      </c>
      <c r="CP557" s="2" t="s">
        <v>102</v>
      </c>
      <c r="CQ557" s="2" t="s">
        <v>102</v>
      </c>
      <c r="CR557" s="2" t="s">
        <v>102</v>
      </c>
      <c r="CS557" s="2" t="s">
        <v>102</v>
      </c>
      <c r="CT557" s="2" t="s">
        <v>102</v>
      </c>
      <c r="CU557" s="2" t="s">
        <v>102</v>
      </c>
    </row>
    <row r="558" spans="1:99" x14ac:dyDescent="0.3">
      <c r="A558" s="2" t="s">
        <v>109</v>
      </c>
      <c r="B558" s="2">
        <v>161410</v>
      </c>
      <c r="C558" s="2" t="s">
        <v>10895</v>
      </c>
      <c r="D558" s="2" t="s">
        <v>792</v>
      </c>
      <c r="E558" s="2" t="s">
        <v>10896</v>
      </c>
      <c r="F558" s="2" t="s">
        <v>10896</v>
      </c>
      <c r="G558" s="2" t="s">
        <v>1139</v>
      </c>
      <c r="H558" s="2" t="s">
        <v>391</v>
      </c>
      <c r="I558" s="2" t="s">
        <v>130</v>
      </c>
      <c r="J558" s="2" t="s">
        <v>131</v>
      </c>
      <c r="K558" s="2" t="s">
        <v>101</v>
      </c>
      <c r="L558" s="2">
        <v>10022</v>
      </c>
      <c r="M558" s="2" t="s">
        <v>10897</v>
      </c>
      <c r="N558" s="2" t="s">
        <v>8652</v>
      </c>
      <c r="U558" s="2" t="s">
        <v>798</v>
      </c>
      <c r="V558" s="3">
        <v>40998</v>
      </c>
      <c r="W558" s="3">
        <v>41365</v>
      </c>
      <c r="X558" s="4">
        <v>41183</v>
      </c>
      <c r="Y558" s="2" t="s">
        <v>103</v>
      </c>
      <c r="Z558" s="2" t="s">
        <v>10898</v>
      </c>
      <c r="AA558" s="2" t="s">
        <v>102</v>
      </c>
      <c r="AB558" s="2" t="s">
        <v>102</v>
      </c>
      <c r="AD558" s="2" t="s">
        <v>102</v>
      </c>
      <c r="AF558" s="2" t="s">
        <v>102</v>
      </c>
      <c r="AG558" s="2" t="s">
        <v>103</v>
      </c>
      <c r="AH558" s="2" t="s">
        <v>102</v>
      </c>
      <c r="AI558" s="2" t="s">
        <v>104</v>
      </c>
      <c r="AK558" s="2" t="s">
        <v>105</v>
      </c>
      <c r="AL558" s="2" t="s">
        <v>101</v>
      </c>
      <c r="AM558" s="2" t="s">
        <v>102</v>
      </c>
      <c r="AN558" s="2" t="s">
        <v>102</v>
      </c>
      <c r="AO558" s="2" t="s">
        <v>103</v>
      </c>
      <c r="AP558" s="2" t="s">
        <v>102</v>
      </c>
      <c r="AQ558" s="2" t="s">
        <v>102</v>
      </c>
      <c r="AR558" s="2" t="s">
        <v>102</v>
      </c>
      <c r="AS558" s="2" t="s">
        <v>102</v>
      </c>
      <c r="AT558" s="2" t="s">
        <v>102</v>
      </c>
      <c r="AU558" s="2" t="s">
        <v>102</v>
      </c>
      <c r="AV558" s="2" t="s">
        <v>102</v>
      </c>
      <c r="AW558" s="2" t="s">
        <v>102</v>
      </c>
      <c r="AX558" s="2" t="s">
        <v>102</v>
      </c>
      <c r="AY558" s="2" t="s">
        <v>102</v>
      </c>
      <c r="AZ558" s="2" t="s">
        <v>102</v>
      </c>
      <c r="BB558" s="2" t="s">
        <v>102</v>
      </c>
      <c r="BD558" s="2" t="s">
        <v>102</v>
      </c>
      <c r="BE558" s="2" t="s">
        <v>102</v>
      </c>
      <c r="BF558" s="2" t="s">
        <v>103</v>
      </c>
      <c r="BG558" s="2" t="s">
        <v>102</v>
      </c>
      <c r="BH558" s="2" t="s">
        <v>102</v>
      </c>
      <c r="BI558" s="2" t="s">
        <v>102</v>
      </c>
      <c r="BJ558" s="2" t="s">
        <v>103</v>
      </c>
      <c r="BK558" s="2" t="s">
        <v>102</v>
      </c>
      <c r="BL558" s="2" t="s">
        <v>102</v>
      </c>
      <c r="BM558" s="2" t="s">
        <v>102</v>
      </c>
      <c r="BN558" s="2" t="s">
        <v>102</v>
      </c>
      <c r="BO558" s="2" t="s">
        <v>102</v>
      </c>
      <c r="BP558" s="2" t="s">
        <v>102</v>
      </c>
      <c r="BQ558" s="2" t="s">
        <v>102</v>
      </c>
      <c r="BR558" s="2" t="s">
        <v>102</v>
      </c>
      <c r="BS558" s="2" t="s">
        <v>102</v>
      </c>
      <c r="BT558" s="2" t="s">
        <v>103</v>
      </c>
      <c r="BU558" s="2" t="s">
        <v>103</v>
      </c>
      <c r="BV558" s="2" t="s">
        <v>102</v>
      </c>
      <c r="BW558" s="2" t="s">
        <v>102</v>
      </c>
      <c r="BX558" s="2" t="s">
        <v>102</v>
      </c>
      <c r="BY558" s="2" t="s">
        <v>102</v>
      </c>
      <c r="BZ558" s="2" t="s">
        <v>102</v>
      </c>
      <c r="CA558" s="2" t="s">
        <v>102</v>
      </c>
      <c r="CB558" s="2" t="s">
        <v>102</v>
      </c>
      <c r="CC558" s="2" t="s">
        <v>102</v>
      </c>
      <c r="CD558" s="2" t="s">
        <v>102</v>
      </c>
      <c r="CE558" s="2" t="s">
        <v>102</v>
      </c>
      <c r="CF558" s="2" t="s">
        <v>102</v>
      </c>
      <c r="CG558" s="2" t="s">
        <v>102</v>
      </c>
      <c r="CH558" s="2" t="s">
        <v>102</v>
      </c>
      <c r="CI558" s="2" t="s">
        <v>102</v>
      </c>
      <c r="CJ558" s="2" t="s">
        <v>102</v>
      </c>
      <c r="CK558" s="2" t="s">
        <v>102</v>
      </c>
      <c r="CL558" s="2" t="s">
        <v>102</v>
      </c>
      <c r="CM558" s="2" t="s">
        <v>102</v>
      </c>
      <c r="CN558" s="2" t="s">
        <v>102</v>
      </c>
      <c r="CO558" s="2" t="s">
        <v>102</v>
      </c>
      <c r="CP558" s="2" t="s">
        <v>102</v>
      </c>
      <c r="CQ558" s="2" t="s">
        <v>102</v>
      </c>
      <c r="CR558" s="2" t="s">
        <v>102</v>
      </c>
      <c r="CS558" s="2" t="s">
        <v>102</v>
      </c>
      <c r="CT558" s="2" t="s">
        <v>102</v>
      </c>
      <c r="CU558" s="2" t="s">
        <v>102</v>
      </c>
    </row>
    <row r="559" spans="1:99" x14ac:dyDescent="0.3">
      <c r="A559" s="2" t="s">
        <v>379</v>
      </c>
      <c r="B559" s="2">
        <v>161411</v>
      </c>
      <c r="C559" s="2" t="s">
        <v>4435</v>
      </c>
      <c r="D559" s="2" t="s">
        <v>792</v>
      </c>
      <c r="E559" s="2" t="s">
        <v>4436</v>
      </c>
      <c r="F559" s="2" t="s">
        <v>4436</v>
      </c>
      <c r="G559" s="2" t="s">
        <v>1881</v>
      </c>
      <c r="I559" s="2" t="s">
        <v>381</v>
      </c>
      <c r="K559" s="2" t="s">
        <v>382</v>
      </c>
      <c r="L559" s="2" t="s">
        <v>4437</v>
      </c>
      <c r="M559" s="2" t="s">
        <v>4438</v>
      </c>
      <c r="N559" s="2" t="s">
        <v>4439</v>
      </c>
      <c r="U559" s="2" t="s">
        <v>798</v>
      </c>
      <c r="V559" s="3">
        <v>40994</v>
      </c>
      <c r="W559" s="3">
        <v>41451</v>
      </c>
      <c r="X559" s="4">
        <v>41183</v>
      </c>
      <c r="Y559" s="2" t="s">
        <v>103</v>
      </c>
      <c r="Z559" s="2" t="s">
        <v>4440</v>
      </c>
      <c r="AA559" s="2" t="s">
        <v>103</v>
      </c>
      <c r="AB559" s="2" t="s">
        <v>102</v>
      </c>
      <c r="AD559" s="2" t="s">
        <v>102</v>
      </c>
      <c r="AF559" s="2" t="s">
        <v>102</v>
      </c>
      <c r="AG559" s="2" t="s">
        <v>103</v>
      </c>
      <c r="AH559" s="2" t="s">
        <v>102</v>
      </c>
      <c r="AI559" s="2" t="s">
        <v>279</v>
      </c>
      <c r="AL559" s="2" t="s">
        <v>382</v>
      </c>
      <c r="AM559" s="2" t="s">
        <v>102</v>
      </c>
      <c r="AN559" s="2" t="s">
        <v>102</v>
      </c>
      <c r="AO559" s="2" t="s">
        <v>103</v>
      </c>
      <c r="AP559" s="2" t="s">
        <v>102</v>
      </c>
      <c r="AQ559" s="2" t="s">
        <v>102</v>
      </c>
      <c r="AR559" s="2" t="s">
        <v>102</v>
      </c>
      <c r="AS559" s="2" t="s">
        <v>102</v>
      </c>
      <c r="AT559" s="2" t="s">
        <v>102</v>
      </c>
      <c r="AU559" s="2" t="s">
        <v>102</v>
      </c>
      <c r="AV559" s="2" t="s">
        <v>102</v>
      </c>
      <c r="AW559" s="2" t="s">
        <v>102</v>
      </c>
      <c r="AX559" s="2" t="s">
        <v>102</v>
      </c>
      <c r="AY559" s="2" t="s">
        <v>102</v>
      </c>
      <c r="AZ559" s="2" t="s">
        <v>102</v>
      </c>
      <c r="BB559" s="2" t="s">
        <v>102</v>
      </c>
      <c r="BD559" s="2" t="s">
        <v>102</v>
      </c>
      <c r="BE559" s="2" t="s">
        <v>102</v>
      </c>
      <c r="BF559" s="2" t="s">
        <v>102</v>
      </c>
      <c r="BG559" s="2" t="s">
        <v>102</v>
      </c>
      <c r="BH559" s="2" t="s">
        <v>102</v>
      </c>
      <c r="BI559" s="2" t="s">
        <v>102</v>
      </c>
      <c r="BJ559" s="2" t="s">
        <v>103</v>
      </c>
      <c r="BK559" s="2" t="s">
        <v>102</v>
      </c>
      <c r="BL559" s="2" t="s">
        <v>102</v>
      </c>
      <c r="BM559" s="2" t="s">
        <v>102</v>
      </c>
      <c r="BN559" s="2" t="s">
        <v>102</v>
      </c>
      <c r="BO559" s="2" t="s">
        <v>102</v>
      </c>
      <c r="BP559" s="2" t="s">
        <v>102</v>
      </c>
      <c r="BQ559" s="2" t="s">
        <v>102</v>
      </c>
      <c r="BR559" s="2" t="s">
        <v>102</v>
      </c>
      <c r="BS559" s="2" t="s">
        <v>102</v>
      </c>
      <c r="BT559" s="2" t="s">
        <v>103</v>
      </c>
      <c r="BU559" s="2" t="s">
        <v>103</v>
      </c>
      <c r="BV559" s="2" t="s">
        <v>102</v>
      </c>
      <c r="BW559" s="2" t="s">
        <v>102</v>
      </c>
      <c r="BX559" s="2" t="s">
        <v>102</v>
      </c>
      <c r="BY559" s="2" t="s">
        <v>102</v>
      </c>
      <c r="BZ559" s="2" t="s">
        <v>102</v>
      </c>
      <c r="CA559" s="2" t="s">
        <v>102</v>
      </c>
      <c r="CB559" s="2" t="s">
        <v>102</v>
      </c>
      <c r="CC559" s="2" t="s">
        <v>102</v>
      </c>
      <c r="CD559" s="2" t="s">
        <v>102</v>
      </c>
      <c r="CE559" s="2" t="s">
        <v>102</v>
      </c>
      <c r="CF559" s="2" t="s">
        <v>102</v>
      </c>
      <c r="CG559" s="2" t="s">
        <v>102</v>
      </c>
      <c r="CH559" s="2" t="s">
        <v>102</v>
      </c>
      <c r="CI559" s="2" t="s">
        <v>102</v>
      </c>
      <c r="CJ559" s="2" t="s">
        <v>102</v>
      </c>
      <c r="CK559" s="2" t="s">
        <v>102</v>
      </c>
      <c r="CL559" s="2" t="s">
        <v>102</v>
      </c>
      <c r="CM559" s="2" t="s">
        <v>102</v>
      </c>
      <c r="CN559" s="2" t="s">
        <v>102</v>
      </c>
      <c r="CO559" s="2" t="s">
        <v>102</v>
      </c>
      <c r="CP559" s="2" t="s">
        <v>102</v>
      </c>
      <c r="CQ559" s="2" t="s">
        <v>102</v>
      </c>
      <c r="CR559" s="2" t="s">
        <v>102</v>
      </c>
      <c r="CS559" s="2" t="s">
        <v>102</v>
      </c>
      <c r="CT559" s="2" t="s">
        <v>102</v>
      </c>
      <c r="CU559" s="2" t="s">
        <v>102</v>
      </c>
    </row>
    <row r="560" spans="1:99" x14ac:dyDescent="0.3">
      <c r="A560" s="2" t="s">
        <v>379</v>
      </c>
      <c r="B560" s="2">
        <v>161412</v>
      </c>
      <c r="C560" s="2" t="s">
        <v>14836</v>
      </c>
      <c r="D560" s="2" t="s">
        <v>792</v>
      </c>
      <c r="E560" s="2" t="s">
        <v>14837</v>
      </c>
      <c r="F560" s="2" t="s">
        <v>14837</v>
      </c>
      <c r="G560" s="2" t="s">
        <v>14838</v>
      </c>
      <c r="I560" s="2" t="s">
        <v>519</v>
      </c>
      <c r="K560" s="2" t="s">
        <v>382</v>
      </c>
      <c r="L560" s="2" t="s">
        <v>14839</v>
      </c>
      <c r="M560" s="2" t="s">
        <v>14840</v>
      </c>
      <c r="N560" s="2" t="s">
        <v>14841</v>
      </c>
      <c r="U560" s="2" t="s">
        <v>798</v>
      </c>
      <c r="V560" s="3">
        <v>41303</v>
      </c>
      <c r="W560" s="3">
        <v>41303</v>
      </c>
      <c r="X560" s="4">
        <v>41183</v>
      </c>
      <c r="Y560" s="2" t="s">
        <v>103</v>
      </c>
      <c r="Z560" s="2" t="s">
        <v>14842</v>
      </c>
      <c r="AA560" s="2" t="s">
        <v>103</v>
      </c>
      <c r="AB560" s="2" t="s">
        <v>102</v>
      </c>
      <c r="AD560" s="2" t="s">
        <v>102</v>
      </c>
      <c r="AF560" s="2" t="s">
        <v>102</v>
      </c>
      <c r="AG560" s="2" t="s">
        <v>103</v>
      </c>
      <c r="AH560" s="2" t="s">
        <v>102</v>
      </c>
      <c r="AI560" s="2" t="s">
        <v>279</v>
      </c>
      <c r="AL560" s="2" t="s">
        <v>382</v>
      </c>
      <c r="AM560" s="2" t="s">
        <v>102</v>
      </c>
      <c r="AN560" s="2" t="s">
        <v>102</v>
      </c>
      <c r="AO560" s="2" t="s">
        <v>102</v>
      </c>
      <c r="AP560" s="2" t="s">
        <v>102</v>
      </c>
      <c r="AQ560" s="2" t="s">
        <v>102</v>
      </c>
      <c r="AR560" s="2" t="s">
        <v>102</v>
      </c>
      <c r="AS560" s="2" t="s">
        <v>102</v>
      </c>
      <c r="AT560" s="2" t="s">
        <v>102</v>
      </c>
      <c r="AU560" s="2" t="s">
        <v>102</v>
      </c>
      <c r="AV560" s="2" t="s">
        <v>102</v>
      </c>
      <c r="AW560" s="2" t="s">
        <v>102</v>
      </c>
      <c r="AX560" s="2" t="s">
        <v>102</v>
      </c>
      <c r="AY560" s="2" t="s">
        <v>102</v>
      </c>
      <c r="AZ560" s="2" t="s">
        <v>102</v>
      </c>
      <c r="BB560" s="2" t="s">
        <v>102</v>
      </c>
      <c r="BD560" s="2" t="s">
        <v>102</v>
      </c>
      <c r="BE560" s="2" t="s">
        <v>102</v>
      </c>
      <c r="BF560" s="2" t="s">
        <v>102</v>
      </c>
      <c r="BG560" s="2" t="s">
        <v>102</v>
      </c>
      <c r="BH560" s="2" t="s">
        <v>102</v>
      </c>
      <c r="BI560" s="2" t="s">
        <v>102</v>
      </c>
      <c r="BJ560" s="2" t="s">
        <v>102</v>
      </c>
      <c r="BK560" s="2" t="s">
        <v>102</v>
      </c>
      <c r="BL560" s="2" t="s">
        <v>102</v>
      </c>
      <c r="BM560" s="2" t="s">
        <v>102</v>
      </c>
      <c r="BN560" s="2" t="s">
        <v>102</v>
      </c>
      <c r="BO560" s="2" t="s">
        <v>102</v>
      </c>
      <c r="BP560" s="2" t="s">
        <v>102</v>
      </c>
      <c r="BQ560" s="2" t="s">
        <v>102</v>
      </c>
      <c r="BR560" s="2" t="s">
        <v>102</v>
      </c>
      <c r="BS560" s="2" t="s">
        <v>102</v>
      </c>
      <c r="BT560" s="2" t="s">
        <v>102</v>
      </c>
      <c r="BU560" s="2" t="s">
        <v>103</v>
      </c>
      <c r="BV560" s="2" t="s">
        <v>102</v>
      </c>
      <c r="BW560" s="2" t="s">
        <v>102</v>
      </c>
      <c r="BX560" s="2" t="s">
        <v>102</v>
      </c>
      <c r="BY560" s="2" t="s">
        <v>102</v>
      </c>
      <c r="BZ560" s="2" t="s">
        <v>102</v>
      </c>
      <c r="CA560" s="2" t="s">
        <v>102</v>
      </c>
      <c r="CB560" s="2" t="s">
        <v>102</v>
      </c>
      <c r="CC560" s="2" t="s">
        <v>102</v>
      </c>
      <c r="CD560" s="2" t="s">
        <v>102</v>
      </c>
      <c r="CE560" s="2" t="s">
        <v>102</v>
      </c>
      <c r="CF560" s="2" t="s">
        <v>102</v>
      </c>
      <c r="CG560" s="2" t="s">
        <v>102</v>
      </c>
      <c r="CH560" s="2" t="s">
        <v>102</v>
      </c>
      <c r="CI560" s="2" t="s">
        <v>102</v>
      </c>
      <c r="CJ560" s="2" t="s">
        <v>102</v>
      </c>
      <c r="CK560" s="2" t="s">
        <v>102</v>
      </c>
      <c r="CL560" s="2" t="s">
        <v>102</v>
      </c>
      <c r="CM560" s="2" t="s">
        <v>102</v>
      </c>
      <c r="CN560" s="2" t="s">
        <v>102</v>
      </c>
      <c r="CO560" s="2" t="s">
        <v>102</v>
      </c>
      <c r="CP560" s="2" t="s">
        <v>102</v>
      </c>
      <c r="CQ560" s="2" t="s">
        <v>102</v>
      </c>
      <c r="CR560" s="2" t="s">
        <v>102</v>
      </c>
      <c r="CS560" s="2" t="s">
        <v>102</v>
      </c>
      <c r="CT560" s="2" t="s">
        <v>102</v>
      </c>
      <c r="CU560" s="2" t="s">
        <v>102</v>
      </c>
    </row>
    <row r="561" spans="1:99" x14ac:dyDescent="0.3">
      <c r="A561" s="2" t="s">
        <v>123</v>
      </c>
      <c r="B561" s="2">
        <v>161413</v>
      </c>
      <c r="C561" s="2" t="s">
        <v>8269</v>
      </c>
      <c r="D561" s="2" t="s">
        <v>792</v>
      </c>
      <c r="E561" s="2" t="s">
        <v>8270</v>
      </c>
      <c r="F561" s="2" t="s">
        <v>8270</v>
      </c>
      <c r="G561" s="2" t="s">
        <v>8271</v>
      </c>
      <c r="I561" s="2" t="s">
        <v>288</v>
      </c>
      <c r="J561" s="2" t="s">
        <v>192</v>
      </c>
      <c r="K561" s="2" t="s">
        <v>101</v>
      </c>
      <c r="L561" s="2">
        <v>55447</v>
      </c>
      <c r="M561" s="2" t="s">
        <v>1893</v>
      </c>
      <c r="N561" s="2" t="s">
        <v>1894</v>
      </c>
      <c r="U561" s="2" t="s">
        <v>798</v>
      </c>
      <c r="V561" s="3">
        <v>40998</v>
      </c>
      <c r="W561" s="3">
        <v>41442</v>
      </c>
      <c r="X561" s="4">
        <v>41183</v>
      </c>
      <c r="Y561" s="2" t="s">
        <v>102</v>
      </c>
      <c r="AA561" s="2" t="s">
        <v>102</v>
      </c>
      <c r="AB561" s="2" t="s">
        <v>102</v>
      </c>
      <c r="AD561" s="2" t="s">
        <v>102</v>
      </c>
      <c r="AF561" s="2" t="s">
        <v>102</v>
      </c>
      <c r="AG561" s="2" t="s">
        <v>103</v>
      </c>
      <c r="AH561" s="2" t="s">
        <v>102</v>
      </c>
      <c r="AI561" s="2" t="s">
        <v>104</v>
      </c>
      <c r="AK561" s="2" t="s">
        <v>192</v>
      </c>
      <c r="AL561" s="2" t="s">
        <v>101</v>
      </c>
      <c r="AM561" s="2" t="s">
        <v>102</v>
      </c>
      <c r="AN561" s="2" t="s">
        <v>102</v>
      </c>
      <c r="AO561" s="2" t="s">
        <v>103</v>
      </c>
      <c r="AP561" s="2" t="s">
        <v>102</v>
      </c>
      <c r="AQ561" s="2" t="s">
        <v>102</v>
      </c>
      <c r="AR561" s="2" t="s">
        <v>102</v>
      </c>
      <c r="AS561" s="2" t="s">
        <v>102</v>
      </c>
      <c r="AT561" s="2" t="s">
        <v>102</v>
      </c>
      <c r="AU561" s="2" t="s">
        <v>102</v>
      </c>
      <c r="AV561" s="2" t="s">
        <v>102</v>
      </c>
      <c r="AW561" s="2" t="s">
        <v>102</v>
      </c>
      <c r="AX561" s="2" t="s">
        <v>102</v>
      </c>
      <c r="AY561" s="2" t="s">
        <v>102</v>
      </c>
      <c r="AZ561" s="2" t="s">
        <v>102</v>
      </c>
      <c r="BB561" s="2" t="s">
        <v>102</v>
      </c>
      <c r="BD561" s="2" t="s">
        <v>102</v>
      </c>
      <c r="BE561" s="2" t="s">
        <v>103</v>
      </c>
      <c r="BF561" s="2" t="s">
        <v>103</v>
      </c>
      <c r="BG561" s="2" t="s">
        <v>102</v>
      </c>
      <c r="BH561" s="2" t="s">
        <v>102</v>
      </c>
      <c r="BI561" s="2" t="s">
        <v>102</v>
      </c>
      <c r="BJ561" s="2" t="s">
        <v>103</v>
      </c>
      <c r="BK561" s="2" t="s">
        <v>102</v>
      </c>
      <c r="BL561" s="2" t="s">
        <v>102</v>
      </c>
      <c r="BM561" s="2" t="s">
        <v>102</v>
      </c>
      <c r="BN561" s="2" t="s">
        <v>102</v>
      </c>
      <c r="BO561" s="2" t="s">
        <v>102</v>
      </c>
      <c r="BP561" s="2" t="s">
        <v>102</v>
      </c>
      <c r="BQ561" s="2" t="s">
        <v>102</v>
      </c>
      <c r="BR561" s="2" t="s">
        <v>102</v>
      </c>
      <c r="BS561" s="2" t="s">
        <v>102</v>
      </c>
      <c r="BT561" s="2" t="s">
        <v>103</v>
      </c>
      <c r="BU561" s="2" t="s">
        <v>103</v>
      </c>
      <c r="BV561" s="2" t="s">
        <v>102</v>
      </c>
      <c r="BW561" s="2" t="s">
        <v>103</v>
      </c>
      <c r="BX561" s="2" t="s">
        <v>102</v>
      </c>
      <c r="BY561" s="2" t="s">
        <v>102</v>
      </c>
      <c r="BZ561" s="2" t="s">
        <v>102</v>
      </c>
      <c r="CA561" s="2" t="s">
        <v>102</v>
      </c>
      <c r="CB561" s="2" t="s">
        <v>102</v>
      </c>
      <c r="CC561" s="2" t="s">
        <v>102</v>
      </c>
      <c r="CD561" s="2" t="s">
        <v>102</v>
      </c>
      <c r="CE561" s="2" t="s">
        <v>102</v>
      </c>
      <c r="CF561" s="2" t="s">
        <v>102</v>
      </c>
      <c r="CG561" s="2" t="s">
        <v>102</v>
      </c>
      <c r="CH561" s="2" t="s">
        <v>102</v>
      </c>
      <c r="CI561" s="2" t="s">
        <v>102</v>
      </c>
      <c r="CJ561" s="2" t="s">
        <v>102</v>
      </c>
      <c r="CK561" s="2" t="s">
        <v>102</v>
      </c>
      <c r="CL561" s="2" t="s">
        <v>102</v>
      </c>
      <c r="CM561" s="2" t="s">
        <v>103</v>
      </c>
      <c r="CN561" s="2" t="s">
        <v>102</v>
      </c>
      <c r="CO561" s="2" t="s">
        <v>102</v>
      </c>
      <c r="CP561" s="2" t="s">
        <v>102</v>
      </c>
      <c r="CQ561" s="2" t="s">
        <v>103</v>
      </c>
      <c r="CR561" s="2" t="s">
        <v>102</v>
      </c>
      <c r="CS561" s="2" t="s">
        <v>102</v>
      </c>
      <c r="CT561" s="2" t="s">
        <v>102</v>
      </c>
      <c r="CU561" s="2" t="s">
        <v>102</v>
      </c>
    </row>
    <row r="562" spans="1:99" x14ac:dyDescent="0.3">
      <c r="A562" s="2" t="s">
        <v>106</v>
      </c>
      <c r="B562" s="2">
        <v>161427</v>
      </c>
      <c r="C562" s="2" t="s">
        <v>7370</v>
      </c>
      <c r="D562" s="2" t="s">
        <v>792</v>
      </c>
      <c r="E562" s="2" t="s">
        <v>7371</v>
      </c>
      <c r="F562" s="2" t="s">
        <v>7371</v>
      </c>
      <c r="G562" s="2" t="s">
        <v>7302</v>
      </c>
      <c r="H562" s="2" t="s">
        <v>7303</v>
      </c>
      <c r="I562" s="2" t="s">
        <v>290</v>
      </c>
      <c r="J562" s="2" t="s">
        <v>107</v>
      </c>
      <c r="K562" s="2" t="s">
        <v>101</v>
      </c>
      <c r="L562" s="2">
        <v>19087</v>
      </c>
      <c r="M562" s="2" t="s">
        <v>7372</v>
      </c>
      <c r="N562" s="2" t="s">
        <v>7305</v>
      </c>
      <c r="U562" s="2" t="s">
        <v>798</v>
      </c>
      <c r="V562" s="3">
        <v>40997</v>
      </c>
      <c r="W562" s="3">
        <v>41365</v>
      </c>
      <c r="X562" s="4">
        <v>41183</v>
      </c>
      <c r="Y562" s="2" t="s">
        <v>103</v>
      </c>
      <c r="Z562" s="2" t="s">
        <v>7373</v>
      </c>
      <c r="AA562" s="2" t="s">
        <v>102</v>
      </c>
      <c r="AB562" s="2" t="s">
        <v>102</v>
      </c>
      <c r="AD562" s="2" t="s">
        <v>102</v>
      </c>
      <c r="AF562" s="2" t="s">
        <v>103</v>
      </c>
      <c r="AG562" s="2" t="s">
        <v>102</v>
      </c>
      <c r="AH562" s="2" t="s">
        <v>102</v>
      </c>
      <c r="AI562" s="2" t="s">
        <v>108</v>
      </c>
      <c r="AK562" s="2" t="s">
        <v>105</v>
      </c>
      <c r="AL562" s="2" t="s">
        <v>101</v>
      </c>
      <c r="AM562" s="2" t="s">
        <v>102</v>
      </c>
      <c r="AN562" s="2" t="s">
        <v>102</v>
      </c>
      <c r="AO562" s="2" t="s">
        <v>102</v>
      </c>
      <c r="AP562" s="2" t="s">
        <v>102</v>
      </c>
      <c r="AQ562" s="2" t="s">
        <v>102</v>
      </c>
      <c r="AR562" s="2" t="s">
        <v>102</v>
      </c>
      <c r="AS562" s="2" t="s">
        <v>102</v>
      </c>
      <c r="AT562" s="2" t="s">
        <v>102</v>
      </c>
      <c r="AU562" s="2" t="s">
        <v>102</v>
      </c>
      <c r="AV562" s="2" t="s">
        <v>102</v>
      </c>
      <c r="AW562" s="2" t="s">
        <v>102</v>
      </c>
      <c r="AX562" s="2" t="s">
        <v>102</v>
      </c>
      <c r="AY562" s="2" t="s">
        <v>102</v>
      </c>
      <c r="AZ562" s="2" t="s">
        <v>102</v>
      </c>
      <c r="BB562" s="2" t="s">
        <v>102</v>
      </c>
      <c r="BD562" s="2" t="s">
        <v>102</v>
      </c>
      <c r="BE562" s="2" t="s">
        <v>102</v>
      </c>
      <c r="BF562" s="2" t="s">
        <v>103</v>
      </c>
      <c r="BG562" s="2" t="s">
        <v>102</v>
      </c>
      <c r="BH562" s="2" t="s">
        <v>102</v>
      </c>
      <c r="BI562" s="2" t="s">
        <v>102</v>
      </c>
      <c r="BJ562" s="2" t="s">
        <v>102</v>
      </c>
      <c r="BK562" s="2" t="s">
        <v>102</v>
      </c>
      <c r="BL562" s="2" t="s">
        <v>102</v>
      </c>
      <c r="BM562" s="2" t="s">
        <v>102</v>
      </c>
      <c r="BN562" s="2" t="s">
        <v>102</v>
      </c>
      <c r="BO562" s="2" t="s">
        <v>102</v>
      </c>
      <c r="BP562" s="2" t="s">
        <v>102</v>
      </c>
      <c r="BQ562" s="2" t="s">
        <v>102</v>
      </c>
      <c r="BR562" s="2" t="s">
        <v>102</v>
      </c>
      <c r="BS562" s="2" t="s">
        <v>102</v>
      </c>
      <c r="BT562" s="2" t="s">
        <v>103</v>
      </c>
      <c r="BU562" s="2" t="s">
        <v>103</v>
      </c>
      <c r="BV562" s="2" t="s">
        <v>102</v>
      </c>
      <c r="BW562" s="2" t="s">
        <v>102</v>
      </c>
      <c r="BX562" s="2" t="s">
        <v>102</v>
      </c>
      <c r="BY562" s="2" t="s">
        <v>102</v>
      </c>
      <c r="BZ562" s="2" t="s">
        <v>102</v>
      </c>
      <c r="CA562" s="2" t="s">
        <v>102</v>
      </c>
      <c r="CB562" s="2" t="s">
        <v>102</v>
      </c>
      <c r="CC562" s="2" t="s">
        <v>102</v>
      </c>
      <c r="CD562" s="2" t="s">
        <v>102</v>
      </c>
      <c r="CE562" s="2" t="s">
        <v>102</v>
      </c>
      <c r="CF562" s="2" t="s">
        <v>102</v>
      </c>
      <c r="CG562" s="2" t="s">
        <v>102</v>
      </c>
      <c r="CH562" s="2" t="s">
        <v>102</v>
      </c>
      <c r="CI562" s="2" t="s">
        <v>102</v>
      </c>
      <c r="CJ562" s="2" t="s">
        <v>102</v>
      </c>
      <c r="CK562" s="2" t="s">
        <v>102</v>
      </c>
      <c r="CL562" s="2" t="s">
        <v>102</v>
      </c>
      <c r="CM562" s="2" t="s">
        <v>102</v>
      </c>
      <c r="CN562" s="2" t="s">
        <v>102</v>
      </c>
      <c r="CO562" s="2" t="s">
        <v>102</v>
      </c>
      <c r="CP562" s="2" t="s">
        <v>102</v>
      </c>
      <c r="CQ562" s="2" t="s">
        <v>102</v>
      </c>
      <c r="CR562" s="2" t="s">
        <v>102</v>
      </c>
      <c r="CS562" s="2" t="s">
        <v>102</v>
      </c>
      <c r="CT562" s="2" t="s">
        <v>102</v>
      </c>
      <c r="CU562" s="2" t="s">
        <v>102</v>
      </c>
    </row>
    <row r="563" spans="1:99" x14ac:dyDescent="0.3">
      <c r="A563" s="2" t="s">
        <v>379</v>
      </c>
      <c r="B563" s="2">
        <v>161428</v>
      </c>
      <c r="C563" s="2" t="s">
        <v>6165</v>
      </c>
      <c r="D563" s="2" t="s">
        <v>792</v>
      </c>
      <c r="E563" s="2" t="s">
        <v>6166</v>
      </c>
      <c r="F563" s="2" t="s">
        <v>6166</v>
      </c>
      <c r="G563" s="2" t="s">
        <v>6167</v>
      </c>
      <c r="I563" s="2" t="s">
        <v>381</v>
      </c>
      <c r="K563" s="2" t="s">
        <v>382</v>
      </c>
      <c r="L563" s="2" t="s">
        <v>6168</v>
      </c>
      <c r="M563" s="2">
        <v>442073994200</v>
      </c>
      <c r="N563" s="2">
        <v>442073994242</v>
      </c>
      <c r="U563" s="2" t="s">
        <v>798</v>
      </c>
      <c r="V563" s="3">
        <v>40997</v>
      </c>
      <c r="W563" s="3">
        <v>41442</v>
      </c>
      <c r="X563" s="4">
        <v>41183</v>
      </c>
      <c r="Y563" s="2" t="s">
        <v>103</v>
      </c>
      <c r="Z563" s="2" t="s">
        <v>6169</v>
      </c>
      <c r="AA563" s="2" t="s">
        <v>103</v>
      </c>
      <c r="AB563" s="2" t="s">
        <v>102</v>
      </c>
      <c r="AD563" s="2" t="s">
        <v>102</v>
      </c>
      <c r="AF563" s="2" t="s">
        <v>102</v>
      </c>
      <c r="AG563" s="2" t="s">
        <v>103</v>
      </c>
      <c r="AH563" s="2" t="s">
        <v>102</v>
      </c>
      <c r="AI563" s="2" t="s">
        <v>279</v>
      </c>
      <c r="AL563" s="2" t="s">
        <v>382</v>
      </c>
      <c r="AM563" s="2" t="s">
        <v>102</v>
      </c>
      <c r="AN563" s="2" t="s">
        <v>102</v>
      </c>
      <c r="AO563" s="2" t="s">
        <v>102</v>
      </c>
      <c r="AP563" s="2" t="s">
        <v>102</v>
      </c>
      <c r="AQ563" s="2" t="s">
        <v>102</v>
      </c>
      <c r="AR563" s="2" t="s">
        <v>102</v>
      </c>
      <c r="AS563" s="2" t="s">
        <v>102</v>
      </c>
      <c r="AT563" s="2" t="s">
        <v>102</v>
      </c>
      <c r="AU563" s="2" t="s">
        <v>102</v>
      </c>
      <c r="AV563" s="2" t="s">
        <v>102</v>
      </c>
      <c r="AW563" s="2" t="s">
        <v>102</v>
      </c>
      <c r="AX563" s="2" t="s">
        <v>102</v>
      </c>
      <c r="AY563" s="2" t="s">
        <v>102</v>
      </c>
      <c r="AZ563" s="2" t="s">
        <v>102</v>
      </c>
      <c r="BB563" s="2" t="s">
        <v>103</v>
      </c>
      <c r="BC563" s="2" t="s">
        <v>102</v>
      </c>
      <c r="BD563" s="2" t="s">
        <v>102</v>
      </c>
      <c r="BE563" s="2" t="s">
        <v>102</v>
      </c>
      <c r="BF563" s="2" t="s">
        <v>102</v>
      </c>
      <c r="BG563" s="2" t="s">
        <v>102</v>
      </c>
      <c r="BH563" s="2" t="s">
        <v>102</v>
      </c>
      <c r="BI563" s="2" t="s">
        <v>102</v>
      </c>
      <c r="BJ563" s="2" t="s">
        <v>102</v>
      </c>
      <c r="BK563" s="2" t="s">
        <v>102</v>
      </c>
      <c r="BL563" s="2" t="s">
        <v>102</v>
      </c>
      <c r="BM563" s="2" t="s">
        <v>102</v>
      </c>
      <c r="BN563" s="2" t="s">
        <v>102</v>
      </c>
      <c r="BO563" s="2" t="s">
        <v>102</v>
      </c>
      <c r="BP563" s="2" t="s">
        <v>102</v>
      </c>
      <c r="BQ563" s="2" t="s">
        <v>102</v>
      </c>
      <c r="BR563" s="2" t="s">
        <v>102</v>
      </c>
      <c r="BS563" s="2" t="s">
        <v>102</v>
      </c>
      <c r="BT563" s="2" t="s">
        <v>103</v>
      </c>
      <c r="BU563" s="2" t="s">
        <v>103</v>
      </c>
      <c r="BV563" s="2" t="s">
        <v>102</v>
      </c>
      <c r="BW563" s="2" t="s">
        <v>102</v>
      </c>
      <c r="BX563" s="2" t="s">
        <v>102</v>
      </c>
      <c r="BY563" s="2" t="s">
        <v>102</v>
      </c>
      <c r="BZ563" s="2" t="s">
        <v>102</v>
      </c>
      <c r="CA563" s="2" t="s">
        <v>102</v>
      </c>
      <c r="CB563" s="2" t="s">
        <v>102</v>
      </c>
      <c r="CC563" s="2" t="s">
        <v>102</v>
      </c>
      <c r="CD563" s="2" t="s">
        <v>102</v>
      </c>
      <c r="CE563" s="2" t="s">
        <v>102</v>
      </c>
      <c r="CF563" s="2" t="s">
        <v>102</v>
      </c>
      <c r="CG563" s="2" t="s">
        <v>102</v>
      </c>
      <c r="CH563" s="2" t="s">
        <v>102</v>
      </c>
      <c r="CI563" s="2" t="s">
        <v>102</v>
      </c>
      <c r="CJ563" s="2" t="s">
        <v>102</v>
      </c>
      <c r="CK563" s="2" t="s">
        <v>102</v>
      </c>
      <c r="CL563" s="2" t="s">
        <v>102</v>
      </c>
      <c r="CM563" s="2" t="s">
        <v>102</v>
      </c>
      <c r="CN563" s="2" t="s">
        <v>102</v>
      </c>
      <c r="CO563" s="2" t="s">
        <v>102</v>
      </c>
      <c r="CP563" s="2" t="s">
        <v>102</v>
      </c>
      <c r="CQ563" s="2" t="s">
        <v>102</v>
      </c>
      <c r="CR563" s="2" t="s">
        <v>102</v>
      </c>
      <c r="CS563" s="2" t="s">
        <v>102</v>
      </c>
      <c r="CT563" s="2" t="s">
        <v>102</v>
      </c>
      <c r="CU563" s="2" t="s">
        <v>102</v>
      </c>
    </row>
    <row r="564" spans="1:99" x14ac:dyDescent="0.3">
      <c r="A564" s="2" t="s">
        <v>123</v>
      </c>
      <c r="B564" s="2">
        <v>161430</v>
      </c>
      <c r="C564" s="2" t="s">
        <v>2567</v>
      </c>
      <c r="D564" s="2" t="s">
        <v>792</v>
      </c>
      <c r="E564" s="2" t="s">
        <v>2568</v>
      </c>
      <c r="F564" s="2" t="s">
        <v>2568</v>
      </c>
      <c r="G564" s="2" t="s">
        <v>2569</v>
      </c>
      <c r="H564" s="2" t="s">
        <v>1262</v>
      </c>
      <c r="I564" s="2" t="s">
        <v>327</v>
      </c>
      <c r="J564" s="2" t="s">
        <v>326</v>
      </c>
      <c r="K564" s="2" t="s">
        <v>101</v>
      </c>
      <c r="L564" s="2">
        <v>46240</v>
      </c>
      <c r="M564" s="2" t="s">
        <v>2570</v>
      </c>
      <c r="N564" s="2" t="s">
        <v>2571</v>
      </c>
      <c r="U564" s="2" t="s">
        <v>798</v>
      </c>
      <c r="V564" s="3">
        <v>40955</v>
      </c>
      <c r="W564" s="3">
        <v>41359</v>
      </c>
      <c r="X564" s="4">
        <v>41183</v>
      </c>
      <c r="Y564" s="2" t="s">
        <v>103</v>
      </c>
      <c r="Z564" s="2" t="s">
        <v>2000</v>
      </c>
      <c r="AA564" s="2" t="s">
        <v>102</v>
      </c>
      <c r="AB564" s="2" t="s">
        <v>102</v>
      </c>
      <c r="AD564" s="2" t="s">
        <v>102</v>
      </c>
      <c r="AF564" s="2" t="s">
        <v>103</v>
      </c>
      <c r="AG564" s="2" t="s">
        <v>102</v>
      </c>
      <c r="AH564" s="2" t="s">
        <v>102</v>
      </c>
      <c r="AI564" s="2" t="s">
        <v>108</v>
      </c>
      <c r="AK564" s="2" t="s">
        <v>326</v>
      </c>
      <c r="AL564" s="2" t="s">
        <v>101</v>
      </c>
      <c r="AM564" s="2" t="s">
        <v>102</v>
      </c>
      <c r="AN564" s="2" t="s">
        <v>102</v>
      </c>
      <c r="AO564" s="2" t="s">
        <v>102</v>
      </c>
      <c r="AP564" s="2" t="s">
        <v>102</v>
      </c>
      <c r="AQ564" s="2" t="s">
        <v>102</v>
      </c>
      <c r="AR564" s="2" t="s">
        <v>102</v>
      </c>
      <c r="AS564" s="2" t="s">
        <v>102</v>
      </c>
      <c r="AT564" s="2" t="s">
        <v>102</v>
      </c>
      <c r="AU564" s="2" t="s">
        <v>102</v>
      </c>
      <c r="AV564" s="2" t="s">
        <v>102</v>
      </c>
      <c r="AW564" s="2" t="s">
        <v>102</v>
      </c>
      <c r="AX564" s="2" t="s">
        <v>102</v>
      </c>
      <c r="AY564" s="2" t="s">
        <v>102</v>
      </c>
      <c r="AZ564" s="2" t="s">
        <v>102</v>
      </c>
      <c r="BB564" s="2" t="s">
        <v>102</v>
      </c>
      <c r="BD564" s="2" t="s">
        <v>102</v>
      </c>
      <c r="BE564" s="2" t="s">
        <v>102</v>
      </c>
      <c r="BF564" s="2" t="s">
        <v>102</v>
      </c>
      <c r="BG564" s="2" t="s">
        <v>102</v>
      </c>
      <c r="BH564" s="2" t="s">
        <v>102</v>
      </c>
      <c r="BI564" s="2" t="s">
        <v>102</v>
      </c>
      <c r="BJ564" s="2" t="s">
        <v>102</v>
      </c>
      <c r="BK564" s="2" t="s">
        <v>102</v>
      </c>
      <c r="BL564" s="2" t="s">
        <v>102</v>
      </c>
      <c r="BM564" s="2" t="s">
        <v>102</v>
      </c>
      <c r="BN564" s="2" t="s">
        <v>102</v>
      </c>
      <c r="BO564" s="2" t="s">
        <v>102</v>
      </c>
      <c r="BP564" s="2" t="s">
        <v>102</v>
      </c>
      <c r="BQ564" s="2" t="s">
        <v>102</v>
      </c>
      <c r="BR564" s="2" t="s">
        <v>102</v>
      </c>
      <c r="BS564" s="2" t="s">
        <v>102</v>
      </c>
      <c r="BT564" s="2" t="s">
        <v>102</v>
      </c>
      <c r="BU564" s="2" t="s">
        <v>103</v>
      </c>
      <c r="BV564" s="2" t="s">
        <v>102</v>
      </c>
      <c r="BW564" s="2" t="s">
        <v>102</v>
      </c>
      <c r="BX564" s="2" t="s">
        <v>102</v>
      </c>
      <c r="BY564" s="2" t="s">
        <v>102</v>
      </c>
      <c r="BZ564" s="2" t="s">
        <v>102</v>
      </c>
      <c r="CA564" s="2" t="s">
        <v>102</v>
      </c>
      <c r="CB564" s="2" t="s">
        <v>102</v>
      </c>
      <c r="CC564" s="2" t="s">
        <v>102</v>
      </c>
      <c r="CD564" s="2" t="s">
        <v>102</v>
      </c>
      <c r="CE564" s="2" t="s">
        <v>102</v>
      </c>
      <c r="CF564" s="2" t="s">
        <v>102</v>
      </c>
      <c r="CG564" s="2" t="s">
        <v>102</v>
      </c>
      <c r="CH564" s="2" t="s">
        <v>102</v>
      </c>
      <c r="CI564" s="2" t="s">
        <v>102</v>
      </c>
      <c r="CJ564" s="2" t="s">
        <v>102</v>
      </c>
      <c r="CK564" s="2" t="s">
        <v>102</v>
      </c>
      <c r="CL564" s="2" t="s">
        <v>102</v>
      </c>
      <c r="CM564" s="2" t="s">
        <v>102</v>
      </c>
      <c r="CN564" s="2" t="s">
        <v>102</v>
      </c>
      <c r="CO564" s="2" t="s">
        <v>102</v>
      </c>
      <c r="CP564" s="2" t="s">
        <v>102</v>
      </c>
      <c r="CQ564" s="2" t="s">
        <v>102</v>
      </c>
      <c r="CR564" s="2" t="s">
        <v>102</v>
      </c>
      <c r="CS564" s="2" t="s">
        <v>102</v>
      </c>
      <c r="CT564" s="2" t="s">
        <v>102</v>
      </c>
      <c r="CU564" s="2" t="s">
        <v>102</v>
      </c>
    </row>
    <row r="565" spans="1:99" x14ac:dyDescent="0.3">
      <c r="A565" s="2" t="s">
        <v>106</v>
      </c>
      <c r="B565" s="2">
        <v>161433</v>
      </c>
      <c r="C565" s="2" t="s">
        <v>12380</v>
      </c>
      <c r="D565" s="2" t="s">
        <v>792</v>
      </c>
      <c r="E565" s="2" t="s">
        <v>12381</v>
      </c>
      <c r="F565" s="2" t="s">
        <v>12382</v>
      </c>
      <c r="G565" s="2" t="s">
        <v>12383</v>
      </c>
      <c r="I565" s="2" t="s">
        <v>375</v>
      </c>
      <c r="J565" s="2" t="s">
        <v>376</v>
      </c>
      <c r="K565" s="2" t="s">
        <v>101</v>
      </c>
      <c r="L565" s="2">
        <v>20006</v>
      </c>
      <c r="M565" s="2" t="s">
        <v>12384</v>
      </c>
      <c r="N565" s="2" t="s">
        <v>12385</v>
      </c>
      <c r="U565" s="2" t="s">
        <v>798</v>
      </c>
      <c r="V565" s="3">
        <v>41002</v>
      </c>
      <c r="W565" s="3">
        <v>41351</v>
      </c>
      <c r="X565" s="4">
        <v>41183</v>
      </c>
      <c r="Y565" s="2" t="s">
        <v>103</v>
      </c>
      <c r="Z565" s="2" t="s">
        <v>12386</v>
      </c>
      <c r="AA565" s="2" t="s">
        <v>102</v>
      </c>
      <c r="AB565" s="2" t="s">
        <v>102</v>
      </c>
      <c r="AD565" s="2" t="s">
        <v>102</v>
      </c>
      <c r="AF565" s="2" t="s">
        <v>102</v>
      </c>
      <c r="AG565" s="2" t="s">
        <v>103</v>
      </c>
      <c r="AH565" s="2" t="s">
        <v>102</v>
      </c>
      <c r="AI565" s="2" t="s">
        <v>104</v>
      </c>
      <c r="AK565" s="2" t="s">
        <v>153</v>
      </c>
      <c r="AL565" s="2" t="s">
        <v>101</v>
      </c>
      <c r="AM565" s="2" t="s">
        <v>102</v>
      </c>
      <c r="AN565" s="2" t="s">
        <v>102</v>
      </c>
      <c r="AO565" s="2" t="s">
        <v>102</v>
      </c>
      <c r="AP565" s="2" t="s">
        <v>102</v>
      </c>
      <c r="AQ565" s="2" t="s">
        <v>102</v>
      </c>
      <c r="AR565" s="2" t="s">
        <v>102</v>
      </c>
      <c r="AS565" s="2" t="s">
        <v>102</v>
      </c>
      <c r="AT565" s="2" t="s">
        <v>102</v>
      </c>
      <c r="AU565" s="2" t="s">
        <v>102</v>
      </c>
      <c r="AV565" s="2" t="s">
        <v>102</v>
      </c>
      <c r="AW565" s="2" t="s">
        <v>102</v>
      </c>
      <c r="AX565" s="2" t="s">
        <v>102</v>
      </c>
      <c r="AY565" s="2" t="s">
        <v>102</v>
      </c>
      <c r="AZ565" s="2" t="s">
        <v>102</v>
      </c>
      <c r="BB565" s="2" t="s">
        <v>102</v>
      </c>
      <c r="BD565" s="2" t="s">
        <v>102</v>
      </c>
      <c r="BE565" s="2" t="s">
        <v>102</v>
      </c>
      <c r="BF565" s="2" t="s">
        <v>102</v>
      </c>
      <c r="BG565" s="2" t="s">
        <v>102</v>
      </c>
      <c r="BH565" s="2" t="s">
        <v>102</v>
      </c>
      <c r="BI565" s="2" t="s">
        <v>102</v>
      </c>
      <c r="BJ565" s="2" t="s">
        <v>102</v>
      </c>
      <c r="BK565" s="2" t="s">
        <v>102</v>
      </c>
      <c r="BL565" s="2" t="s">
        <v>102</v>
      </c>
      <c r="BM565" s="2" t="s">
        <v>102</v>
      </c>
      <c r="BN565" s="2" t="s">
        <v>102</v>
      </c>
      <c r="BO565" s="2" t="s">
        <v>102</v>
      </c>
      <c r="BP565" s="2" t="s">
        <v>102</v>
      </c>
      <c r="BQ565" s="2" t="s">
        <v>102</v>
      </c>
      <c r="BR565" s="2" t="s">
        <v>102</v>
      </c>
      <c r="BS565" s="2" t="s">
        <v>102</v>
      </c>
      <c r="BT565" s="2" t="s">
        <v>103</v>
      </c>
      <c r="BU565" s="2" t="s">
        <v>103</v>
      </c>
      <c r="BV565" s="2" t="s">
        <v>102</v>
      </c>
      <c r="BW565" s="2" t="s">
        <v>102</v>
      </c>
      <c r="BX565" s="2" t="s">
        <v>102</v>
      </c>
      <c r="BY565" s="2" t="s">
        <v>102</v>
      </c>
      <c r="BZ565" s="2" t="s">
        <v>102</v>
      </c>
      <c r="CA565" s="2" t="s">
        <v>102</v>
      </c>
      <c r="CB565" s="2" t="s">
        <v>102</v>
      </c>
      <c r="CC565" s="2" t="s">
        <v>102</v>
      </c>
      <c r="CD565" s="2" t="s">
        <v>102</v>
      </c>
      <c r="CE565" s="2" t="s">
        <v>102</v>
      </c>
      <c r="CF565" s="2" t="s">
        <v>102</v>
      </c>
      <c r="CG565" s="2" t="s">
        <v>102</v>
      </c>
      <c r="CH565" s="2" t="s">
        <v>102</v>
      </c>
      <c r="CI565" s="2" t="s">
        <v>102</v>
      </c>
      <c r="CJ565" s="2" t="s">
        <v>102</v>
      </c>
      <c r="CK565" s="2" t="s">
        <v>102</v>
      </c>
      <c r="CL565" s="2" t="s">
        <v>102</v>
      </c>
      <c r="CM565" s="2" t="s">
        <v>102</v>
      </c>
      <c r="CN565" s="2" t="s">
        <v>102</v>
      </c>
      <c r="CO565" s="2" t="s">
        <v>102</v>
      </c>
      <c r="CP565" s="2" t="s">
        <v>102</v>
      </c>
      <c r="CQ565" s="2" t="s">
        <v>102</v>
      </c>
      <c r="CR565" s="2" t="s">
        <v>102</v>
      </c>
      <c r="CS565" s="2" t="s">
        <v>102</v>
      </c>
      <c r="CT565" s="2" t="s">
        <v>102</v>
      </c>
      <c r="CU565" s="2" t="s">
        <v>102</v>
      </c>
    </row>
    <row r="566" spans="1:99" x14ac:dyDescent="0.3">
      <c r="A566" s="2" t="s">
        <v>379</v>
      </c>
      <c r="B566" s="2">
        <v>161434</v>
      </c>
      <c r="C566" s="2" t="s">
        <v>8543</v>
      </c>
      <c r="D566" s="2" t="s">
        <v>792</v>
      </c>
      <c r="E566" s="2" t="s">
        <v>8544</v>
      </c>
      <c r="F566" s="2" t="s">
        <v>8544</v>
      </c>
      <c r="G566" s="2" t="s">
        <v>185</v>
      </c>
      <c r="H566" s="2" t="s">
        <v>8545</v>
      </c>
      <c r="I566" s="2" t="s">
        <v>381</v>
      </c>
      <c r="K566" s="2" t="s">
        <v>382</v>
      </c>
      <c r="L566" s="2" t="s">
        <v>8546</v>
      </c>
      <c r="M566" s="2" t="s">
        <v>8547</v>
      </c>
      <c r="N566" s="2" t="s">
        <v>8548</v>
      </c>
      <c r="U566" s="2" t="s">
        <v>798</v>
      </c>
      <c r="V566" s="3">
        <v>40998</v>
      </c>
      <c r="W566" s="3">
        <v>41351</v>
      </c>
      <c r="X566" s="4">
        <v>41183</v>
      </c>
      <c r="Y566" s="2" t="s">
        <v>103</v>
      </c>
      <c r="Z566" s="2" t="s">
        <v>8549</v>
      </c>
      <c r="AA566" s="2" t="s">
        <v>103</v>
      </c>
      <c r="AB566" s="2" t="s">
        <v>102</v>
      </c>
      <c r="AD566" s="2" t="s">
        <v>102</v>
      </c>
      <c r="AF566" s="2" t="s">
        <v>102</v>
      </c>
      <c r="AG566" s="2" t="s">
        <v>103</v>
      </c>
      <c r="AH566" s="2" t="s">
        <v>102</v>
      </c>
      <c r="AI566" s="2" t="s">
        <v>279</v>
      </c>
      <c r="AL566" s="2" t="s">
        <v>382</v>
      </c>
      <c r="AM566" s="2" t="s">
        <v>102</v>
      </c>
      <c r="AN566" s="2" t="s">
        <v>102</v>
      </c>
      <c r="AO566" s="2" t="s">
        <v>103</v>
      </c>
      <c r="AP566" s="2" t="s">
        <v>102</v>
      </c>
      <c r="AQ566" s="2" t="s">
        <v>102</v>
      </c>
      <c r="AR566" s="2" t="s">
        <v>102</v>
      </c>
      <c r="AS566" s="2" t="s">
        <v>102</v>
      </c>
      <c r="AT566" s="2" t="s">
        <v>102</v>
      </c>
      <c r="AU566" s="2" t="s">
        <v>102</v>
      </c>
      <c r="AV566" s="2" t="s">
        <v>102</v>
      </c>
      <c r="AW566" s="2" t="s">
        <v>102</v>
      </c>
      <c r="AX566" s="2" t="s">
        <v>102</v>
      </c>
      <c r="AY566" s="2" t="s">
        <v>102</v>
      </c>
      <c r="AZ566" s="2" t="s">
        <v>102</v>
      </c>
      <c r="BB566" s="2" t="s">
        <v>102</v>
      </c>
      <c r="BD566" s="2" t="s">
        <v>102</v>
      </c>
      <c r="BE566" s="2" t="s">
        <v>102</v>
      </c>
      <c r="BF566" s="2" t="s">
        <v>103</v>
      </c>
      <c r="BG566" s="2" t="s">
        <v>102</v>
      </c>
      <c r="BH566" s="2" t="s">
        <v>102</v>
      </c>
      <c r="BI566" s="2" t="s">
        <v>102</v>
      </c>
      <c r="BJ566" s="2" t="s">
        <v>103</v>
      </c>
      <c r="BK566" s="2" t="s">
        <v>102</v>
      </c>
      <c r="BL566" s="2" t="s">
        <v>102</v>
      </c>
      <c r="BM566" s="2" t="s">
        <v>102</v>
      </c>
      <c r="BN566" s="2" t="s">
        <v>102</v>
      </c>
      <c r="BO566" s="2" t="s">
        <v>102</v>
      </c>
      <c r="BP566" s="2" t="s">
        <v>102</v>
      </c>
      <c r="BQ566" s="2" t="s">
        <v>102</v>
      </c>
      <c r="BR566" s="2" t="s">
        <v>102</v>
      </c>
      <c r="BS566" s="2" t="s">
        <v>102</v>
      </c>
      <c r="BT566" s="2" t="s">
        <v>103</v>
      </c>
      <c r="BU566" s="2" t="s">
        <v>103</v>
      </c>
      <c r="BV566" s="2" t="s">
        <v>102</v>
      </c>
      <c r="BW566" s="2" t="s">
        <v>102</v>
      </c>
      <c r="BX566" s="2" t="s">
        <v>102</v>
      </c>
      <c r="BY566" s="2" t="s">
        <v>102</v>
      </c>
      <c r="BZ566" s="2" t="s">
        <v>102</v>
      </c>
      <c r="CA566" s="2" t="s">
        <v>102</v>
      </c>
      <c r="CB566" s="2" t="s">
        <v>102</v>
      </c>
      <c r="CC566" s="2" t="s">
        <v>102</v>
      </c>
      <c r="CD566" s="2" t="s">
        <v>102</v>
      </c>
      <c r="CE566" s="2" t="s">
        <v>102</v>
      </c>
      <c r="CF566" s="2" t="s">
        <v>102</v>
      </c>
      <c r="CG566" s="2" t="s">
        <v>102</v>
      </c>
      <c r="CH566" s="2" t="s">
        <v>102</v>
      </c>
      <c r="CI566" s="2" t="s">
        <v>102</v>
      </c>
      <c r="CJ566" s="2" t="s">
        <v>102</v>
      </c>
      <c r="CK566" s="2" t="s">
        <v>102</v>
      </c>
      <c r="CL566" s="2" t="s">
        <v>102</v>
      </c>
      <c r="CM566" s="2" t="s">
        <v>102</v>
      </c>
      <c r="CN566" s="2" t="s">
        <v>102</v>
      </c>
      <c r="CO566" s="2" t="s">
        <v>102</v>
      </c>
      <c r="CP566" s="2" t="s">
        <v>102</v>
      </c>
      <c r="CQ566" s="2" t="s">
        <v>102</v>
      </c>
      <c r="CR566" s="2" t="s">
        <v>102</v>
      </c>
      <c r="CS566" s="2" t="s">
        <v>102</v>
      </c>
      <c r="CT566" s="2" t="s">
        <v>102</v>
      </c>
      <c r="CU566" s="2" t="s">
        <v>102</v>
      </c>
    </row>
    <row r="567" spans="1:99" x14ac:dyDescent="0.3">
      <c r="A567" s="2" t="s">
        <v>379</v>
      </c>
      <c r="B567" s="2">
        <v>161435</v>
      </c>
      <c r="C567" s="2" t="s">
        <v>4770</v>
      </c>
      <c r="D567" s="2" t="s">
        <v>792</v>
      </c>
      <c r="E567" s="2" t="s">
        <v>4771</v>
      </c>
      <c r="F567" s="2" t="s">
        <v>4771</v>
      </c>
      <c r="G567" s="2" t="s">
        <v>4772</v>
      </c>
      <c r="I567" s="2" t="s">
        <v>381</v>
      </c>
      <c r="K567" s="2" t="s">
        <v>382</v>
      </c>
      <c r="L567" s="2" t="s">
        <v>1272</v>
      </c>
      <c r="M567" s="2" t="s">
        <v>4773</v>
      </c>
      <c r="N567" s="2" t="s">
        <v>4774</v>
      </c>
      <c r="U567" s="2" t="s">
        <v>798</v>
      </c>
      <c r="V567" s="3">
        <v>40995</v>
      </c>
      <c r="W567" s="3">
        <v>41555</v>
      </c>
      <c r="X567" s="4">
        <v>41183</v>
      </c>
      <c r="Y567" s="2" t="s">
        <v>103</v>
      </c>
      <c r="Z567" s="2" t="s">
        <v>4775</v>
      </c>
      <c r="AA567" s="2" t="s">
        <v>103</v>
      </c>
      <c r="AB567" s="2" t="s">
        <v>102</v>
      </c>
      <c r="AD567" s="2" t="s">
        <v>102</v>
      </c>
      <c r="AF567" s="2" t="s">
        <v>102</v>
      </c>
      <c r="AG567" s="2" t="s">
        <v>103</v>
      </c>
      <c r="AH567" s="2" t="s">
        <v>102</v>
      </c>
      <c r="AI567" s="2" t="s">
        <v>108</v>
      </c>
      <c r="AL567" s="2" t="s">
        <v>382</v>
      </c>
      <c r="AM567" s="2" t="s">
        <v>102</v>
      </c>
      <c r="AN567" s="2" t="s">
        <v>102</v>
      </c>
      <c r="AO567" s="2" t="s">
        <v>103</v>
      </c>
      <c r="AP567" s="2" t="s">
        <v>102</v>
      </c>
      <c r="AQ567" s="2" t="s">
        <v>102</v>
      </c>
      <c r="AR567" s="2" t="s">
        <v>102</v>
      </c>
      <c r="AS567" s="2" t="s">
        <v>102</v>
      </c>
      <c r="AT567" s="2" t="s">
        <v>102</v>
      </c>
      <c r="AU567" s="2" t="s">
        <v>102</v>
      </c>
      <c r="AV567" s="2" t="s">
        <v>102</v>
      </c>
      <c r="AW567" s="2" t="s">
        <v>102</v>
      </c>
      <c r="AX567" s="2" t="s">
        <v>102</v>
      </c>
      <c r="AY567" s="2" t="s">
        <v>102</v>
      </c>
      <c r="AZ567" s="2" t="s">
        <v>102</v>
      </c>
      <c r="BB567" s="2" t="s">
        <v>102</v>
      </c>
      <c r="BD567" s="2" t="s">
        <v>102</v>
      </c>
      <c r="BE567" s="2" t="s">
        <v>102</v>
      </c>
      <c r="BF567" s="2" t="s">
        <v>103</v>
      </c>
      <c r="BG567" s="2" t="s">
        <v>102</v>
      </c>
      <c r="BH567" s="2" t="s">
        <v>102</v>
      </c>
      <c r="BI567" s="2" t="s">
        <v>102</v>
      </c>
      <c r="BJ567" s="2" t="s">
        <v>103</v>
      </c>
      <c r="BK567" s="2" t="s">
        <v>102</v>
      </c>
      <c r="BL567" s="2" t="s">
        <v>102</v>
      </c>
      <c r="BM567" s="2" t="s">
        <v>102</v>
      </c>
      <c r="BN567" s="2" t="s">
        <v>102</v>
      </c>
      <c r="BO567" s="2" t="s">
        <v>102</v>
      </c>
      <c r="BP567" s="2" t="s">
        <v>102</v>
      </c>
      <c r="BQ567" s="2" t="s">
        <v>102</v>
      </c>
      <c r="BR567" s="2" t="s">
        <v>102</v>
      </c>
      <c r="BS567" s="2" t="s">
        <v>102</v>
      </c>
      <c r="BT567" s="2" t="s">
        <v>103</v>
      </c>
      <c r="BU567" s="2" t="s">
        <v>103</v>
      </c>
      <c r="BV567" s="2" t="s">
        <v>102</v>
      </c>
      <c r="BW567" s="2" t="s">
        <v>102</v>
      </c>
      <c r="BX567" s="2" t="s">
        <v>102</v>
      </c>
      <c r="BY567" s="2" t="s">
        <v>102</v>
      </c>
      <c r="BZ567" s="2" t="s">
        <v>102</v>
      </c>
      <c r="CA567" s="2" t="s">
        <v>102</v>
      </c>
      <c r="CB567" s="2" t="s">
        <v>102</v>
      </c>
      <c r="CC567" s="2" t="s">
        <v>102</v>
      </c>
      <c r="CD567" s="2" t="s">
        <v>102</v>
      </c>
      <c r="CE567" s="2" t="s">
        <v>102</v>
      </c>
      <c r="CF567" s="2" t="s">
        <v>102</v>
      </c>
      <c r="CG567" s="2" t="s">
        <v>102</v>
      </c>
      <c r="CH567" s="2" t="s">
        <v>102</v>
      </c>
      <c r="CI567" s="2" t="s">
        <v>102</v>
      </c>
      <c r="CJ567" s="2" t="s">
        <v>102</v>
      </c>
      <c r="CK567" s="2" t="s">
        <v>102</v>
      </c>
      <c r="CL567" s="2" t="s">
        <v>102</v>
      </c>
      <c r="CM567" s="2" t="s">
        <v>102</v>
      </c>
      <c r="CN567" s="2" t="s">
        <v>102</v>
      </c>
      <c r="CO567" s="2" t="s">
        <v>102</v>
      </c>
      <c r="CP567" s="2" t="s">
        <v>102</v>
      </c>
      <c r="CQ567" s="2" t="s">
        <v>102</v>
      </c>
      <c r="CR567" s="2" t="s">
        <v>102</v>
      </c>
      <c r="CS567" s="2" t="s">
        <v>102</v>
      </c>
      <c r="CT567" s="2" t="s">
        <v>102</v>
      </c>
      <c r="CU567" s="2" t="s">
        <v>102</v>
      </c>
    </row>
    <row r="568" spans="1:99" x14ac:dyDescent="0.3">
      <c r="A568" s="2" t="s">
        <v>379</v>
      </c>
      <c r="B568" s="2">
        <v>161437</v>
      </c>
      <c r="C568" s="2" t="s">
        <v>4783</v>
      </c>
      <c r="D568" s="2" t="s">
        <v>792</v>
      </c>
      <c r="E568" s="2" t="s">
        <v>4784</v>
      </c>
      <c r="F568" s="2" t="s">
        <v>4784</v>
      </c>
      <c r="G568" s="2" t="s">
        <v>4785</v>
      </c>
      <c r="H568" s="2" t="s">
        <v>1271</v>
      </c>
      <c r="I568" s="2" t="s">
        <v>381</v>
      </c>
      <c r="K568" s="2" t="s">
        <v>382</v>
      </c>
      <c r="L568" s="2" t="s">
        <v>1272</v>
      </c>
      <c r="M568" s="2" t="s">
        <v>4773</v>
      </c>
      <c r="N568" s="2" t="s">
        <v>4774</v>
      </c>
      <c r="U568" s="2" t="s">
        <v>798</v>
      </c>
      <c r="V568" s="3">
        <v>40995</v>
      </c>
      <c r="W568" s="3">
        <v>41542</v>
      </c>
      <c r="X568" s="4">
        <v>41183</v>
      </c>
      <c r="Y568" s="2" t="s">
        <v>103</v>
      </c>
      <c r="Z568" s="2" t="s">
        <v>4775</v>
      </c>
      <c r="AA568" s="2" t="s">
        <v>103</v>
      </c>
      <c r="AB568" s="2" t="s">
        <v>102</v>
      </c>
      <c r="AD568" s="2" t="s">
        <v>102</v>
      </c>
      <c r="AF568" s="2" t="s">
        <v>102</v>
      </c>
      <c r="AG568" s="2" t="s">
        <v>103</v>
      </c>
      <c r="AH568" s="2" t="s">
        <v>102</v>
      </c>
      <c r="AI568" s="2" t="s">
        <v>279</v>
      </c>
      <c r="AL568" s="2" t="s">
        <v>382</v>
      </c>
      <c r="AM568" s="2" t="s">
        <v>102</v>
      </c>
      <c r="AN568" s="2" t="s">
        <v>102</v>
      </c>
      <c r="AO568" s="2" t="s">
        <v>103</v>
      </c>
      <c r="AP568" s="2" t="s">
        <v>102</v>
      </c>
      <c r="AQ568" s="2" t="s">
        <v>102</v>
      </c>
      <c r="AR568" s="2" t="s">
        <v>102</v>
      </c>
      <c r="AS568" s="2" t="s">
        <v>102</v>
      </c>
      <c r="AT568" s="2" t="s">
        <v>102</v>
      </c>
      <c r="AU568" s="2" t="s">
        <v>102</v>
      </c>
      <c r="AV568" s="2" t="s">
        <v>102</v>
      </c>
      <c r="AW568" s="2" t="s">
        <v>102</v>
      </c>
      <c r="AX568" s="2" t="s">
        <v>102</v>
      </c>
      <c r="AY568" s="2" t="s">
        <v>102</v>
      </c>
      <c r="AZ568" s="2" t="s">
        <v>102</v>
      </c>
      <c r="BB568" s="2" t="s">
        <v>102</v>
      </c>
      <c r="BD568" s="2" t="s">
        <v>102</v>
      </c>
      <c r="BE568" s="2" t="s">
        <v>102</v>
      </c>
      <c r="BF568" s="2" t="s">
        <v>103</v>
      </c>
      <c r="BG568" s="2" t="s">
        <v>102</v>
      </c>
      <c r="BH568" s="2" t="s">
        <v>102</v>
      </c>
      <c r="BI568" s="2" t="s">
        <v>102</v>
      </c>
      <c r="BJ568" s="2" t="s">
        <v>103</v>
      </c>
      <c r="BK568" s="2" t="s">
        <v>102</v>
      </c>
      <c r="BL568" s="2" t="s">
        <v>102</v>
      </c>
      <c r="BM568" s="2" t="s">
        <v>102</v>
      </c>
      <c r="BN568" s="2" t="s">
        <v>102</v>
      </c>
      <c r="BO568" s="2" t="s">
        <v>102</v>
      </c>
      <c r="BP568" s="2" t="s">
        <v>102</v>
      </c>
      <c r="BQ568" s="2" t="s">
        <v>102</v>
      </c>
      <c r="BR568" s="2" t="s">
        <v>102</v>
      </c>
      <c r="BS568" s="2" t="s">
        <v>102</v>
      </c>
      <c r="BT568" s="2" t="s">
        <v>103</v>
      </c>
      <c r="BU568" s="2" t="s">
        <v>102</v>
      </c>
      <c r="BV568" s="2" t="s">
        <v>102</v>
      </c>
      <c r="BW568" s="2" t="s">
        <v>102</v>
      </c>
      <c r="BX568" s="2" t="s">
        <v>102</v>
      </c>
      <c r="BY568" s="2" t="s">
        <v>102</v>
      </c>
      <c r="BZ568" s="2" t="s">
        <v>102</v>
      </c>
      <c r="CA568" s="2" t="s">
        <v>102</v>
      </c>
      <c r="CB568" s="2" t="s">
        <v>102</v>
      </c>
      <c r="CC568" s="2" t="s">
        <v>102</v>
      </c>
      <c r="CD568" s="2" t="s">
        <v>102</v>
      </c>
      <c r="CE568" s="2" t="s">
        <v>102</v>
      </c>
      <c r="CF568" s="2" t="s">
        <v>102</v>
      </c>
      <c r="CG568" s="2" t="s">
        <v>102</v>
      </c>
      <c r="CH568" s="2" t="s">
        <v>102</v>
      </c>
      <c r="CI568" s="2" t="s">
        <v>102</v>
      </c>
      <c r="CJ568" s="2" t="s">
        <v>102</v>
      </c>
      <c r="CK568" s="2" t="s">
        <v>102</v>
      </c>
      <c r="CL568" s="2" t="s">
        <v>102</v>
      </c>
      <c r="CM568" s="2" t="s">
        <v>102</v>
      </c>
      <c r="CN568" s="2" t="s">
        <v>102</v>
      </c>
      <c r="CO568" s="2" t="s">
        <v>102</v>
      </c>
      <c r="CP568" s="2" t="s">
        <v>102</v>
      </c>
      <c r="CQ568" s="2" t="s">
        <v>102</v>
      </c>
      <c r="CR568" s="2" t="s">
        <v>102</v>
      </c>
      <c r="CS568" s="2" t="s">
        <v>102</v>
      </c>
      <c r="CT568" s="2" t="s">
        <v>102</v>
      </c>
      <c r="CU568" s="2" t="s">
        <v>102</v>
      </c>
    </row>
    <row r="569" spans="1:99" x14ac:dyDescent="0.3">
      <c r="A569" s="2" t="s">
        <v>112</v>
      </c>
      <c r="B569" s="2">
        <v>161438</v>
      </c>
      <c r="C569" s="2" t="s">
        <v>7551</v>
      </c>
      <c r="D569" s="2" t="s">
        <v>792</v>
      </c>
      <c r="E569" s="2" t="s">
        <v>7552</v>
      </c>
      <c r="F569" s="2" t="s">
        <v>7552</v>
      </c>
      <c r="G569" s="2" t="s">
        <v>7553</v>
      </c>
      <c r="I569" s="2" t="s">
        <v>434</v>
      </c>
      <c r="J569" s="2" t="s">
        <v>134</v>
      </c>
      <c r="K569" s="2" t="s">
        <v>101</v>
      </c>
      <c r="L569" s="2">
        <v>94028</v>
      </c>
      <c r="M569" s="2" t="s">
        <v>7554</v>
      </c>
      <c r="N569" s="2" t="s">
        <v>7555</v>
      </c>
      <c r="U569" s="2" t="s">
        <v>798</v>
      </c>
      <c r="V569" s="3">
        <v>40997</v>
      </c>
      <c r="W569" s="3">
        <v>41359</v>
      </c>
      <c r="X569" s="4">
        <v>41183</v>
      </c>
      <c r="Y569" s="2" t="s">
        <v>103</v>
      </c>
      <c r="Z569" s="2" t="s">
        <v>7556</v>
      </c>
      <c r="AA569" s="2" t="s">
        <v>102</v>
      </c>
      <c r="AB569" s="2" t="s">
        <v>102</v>
      </c>
      <c r="AD569" s="2" t="s">
        <v>102</v>
      </c>
      <c r="AF569" s="2" t="s">
        <v>103</v>
      </c>
      <c r="AG569" s="2" t="s">
        <v>102</v>
      </c>
      <c r="AH569" s="2" t="s">
        <v>102</v>
      </c>
      <c r="AI569" s="2" t="s">
        <v>104</v>
      </c>
      <c r="AK569" s="2" t="s">
        <v>105</v>
      </c>
      <c r="AL569" s="2" t="s">
        <v>101</v>
      </c>
      <c r="AM569" s="2" t="s">
        <v>102</v>
      </c>
      <c r="AN569" s="2" t="s">
        <v>102</v>
      </c>
      <c r="AO569" s="2" t="s">
        <v>102</v>
      </c>
      <c r="AP569" s="2" t="s">
        <v>102</v>
      </c>
      <c r="AQ569" s="2" t="s">
        <v>102</v>
      </c>
      <c r="AR569" s="2" t="s">
        <v>102</v>
      </c>
      <c r="AS569" s="2" t="s">
        <v>102</v>
      </c>
      <c r="AT569" s="2" t="s">
        <v>102</v>
      </c>
      <c r="AU569" s="2" t="s">
        <v>102</v>
      </c>
      <c r="AV569" s="2" t="s">
        <v>102</v>
      </c>
      <c r="AW569" s="2" t="s">
        <v>102</v>
      </c>
      <c r="AX569" s="2" t="s">
        <v>102</v>
      </c>
      <c r="AY569" s="2" t="s">
        <v>102</v>
      </c>
      <c r="AZ569" s="2" t="s">
        <v>102</v>
      </c>
      <c r="BB569" s="2" t="s">
        <v>102</v>
      </c>
      <c r="BD569" s="2" t="s">
        <v>102</v>
      </c>
      <c r="BE569" s="2" t="s">
        <v>102</v>
      </c>
      <c r="BF569" s="2" t="s">
        <v>102</v>
      </c>
      <c r="BG569" s="2" t="s">
        <v>102</v>
      </c>
      <c r="BH569" s="2" t="s">
        <v>102</v>
      </c>
      <c r="BI569" s="2" t="s">
        <v>102</v>
      </c>
      <c r="BJ569" s="2" t="s">
        <v>102</v>
      </c>
      <c r="BK569" s="2" t="s">
        <v>102</v>
      </c>
      <c r="BL569" s="2" t="s">
        <v>102</v>
      </c>
      <c r="BM569" s="2" t="s">
        <v>102</v>
      </c>
      <c r="BN569" s="2" t="s">
        <v>102</v>
      </c>
      <c r="BO569" s="2" t="s">
        <v>102</v>
      </c>
      <c r="BP569" s="2" t="s">
        <v>102</v>
      </c>
      <c r="BQ569" s="2" t="s">
        <v>102</v>
      </c>
      <c r="BR569" s="2" t="s">
        <v>102</v>
      </c>
      <c r="BS569" s="2" t="s">
        <v>102</v>
      </c>
      <c r="BT569" s="2" t="s">
        <v>103</v>
      </c>
      <c r="BU569" s="2" t="s">
        <v>103</v>
      </c>
      <c r="BV569" s="2" t="s">
        <v>102</v>
      </c>
      <c r="BW569" s="2" t="s">
        <v>102</v>
      </c>
      <c r="BX569" s="2" t="s">
        <v>102</v>
      </c>
      <c r="BY569" s="2" t="s">
        <v>102</v>
      </c>
      <c r="BZ569" s="2" t="s">
        <v>102</v>
      </c>
      <c r="CA569" s="2" t="s">
        <v>102</v>
      </c>
      <c r="CB569" s="2" t="s">
        <v>102</v>
      </c>
      <c r="CC569" s="2" t="s">
        <v>102</v>
      </c>
      <c r="CD569" s="2" t="s">
        <v>102</v>
      </c>
      <c r="CE569" s="2" t="s">
        <v>102</v>
      </c>
      <c r="CF569" s="2" t="s">
        <v>102</v>
      </c>
      <c r="CG569" s="2" t="s">
        <v>102</v>
      </c>
      <c r="CH569" s="2" t="s">
        <v>102</v>
      </c>
      <c r="CI569" s="2" t="s">
        <v>102</v>
      </c>
      <c r="CJ569" s="2" t="s">
        <v>102</v>
      </c>
      <c r="CK569" s="2" t="s">
        <v>102</v>
      </c>
      <c r="CL569" s="2" t="s">
        <v>102</v>
      </c>
      <c r="CM569" s="2" t="s">
        <v>102</v>
      </c>
      <c r="CN569" s="2" t="s">
        <v>102</v>
      </c>
      <c r="CO569" s="2" t="s">
        <v>102</v>
      </c>
      <c r="CP569" s="2" t="s">
        <v>102</v>
      </c>
      <c r="CQ569" s="2" t="s">
        <v>102</v>
      </c>
      <c r="CR569" s="2" t="s">
        <v>102</v>
      </c>
      <c r="CS569" s="2" t="s">
        <v>102</v>
      </c>
      <c r="CT569" s="2" t="s">
        <v>102</v>
      </c>
      <c r="CU569" s="2" t="s">
        <v>102</v>
      </c>
    </row>
    <row r="570" spans="1:99" x14ac:dyDescent="0.3">
      <c r="A570" s="2" t="s">
        <v>379</v>
      </c>
      <c r="B570" s="2">
        <v>161439</v>
      </c>
      <c r="C570" s="2" t="s">
        <v>6733</v>
      </c>
      <c r="D570" s="2" t="s">
        <v>792</v>
      </c>
      <c r="E570" s="2" t="s">
        <v>6734</v>
      </c>
      <c r="F570" s="2" t="s">
        <v>6734</v>
      </c>
      <c r="G570" s="2" t="s">
        <v>6735</v>
      </c>
      <c r="I570" s="2" t="s">
        <v>381</v>
      </c>
      <c r="K570" s="2" t="s">
        <v>382</v>
      </c>
      <c r="L570" s="2" t="s">
        <v>6736</v>
      </c>
      <c r="M570" s="2" t="s">
        <v>6737</v>
      </c>
      <c r="N570" s="2" t="s">
        <v>6738</v>
      </c>
      <c r="U570" s="2" t="s">
        <v>798</v>
      </c>
      <c r="V570" s="3">
        <v>40997</v>
      </c>
      <c r="W570" s="3">
        <v>41366</v>
      </c>
      <c r="X570" s="4">
        <v>41183</v>
      </c>
      <c r="Y570" s="2" t="s">
        <v>103</v>
      </c>
      <c r="Z570" s="2" t="s">
        <v>6739</v>
      </c>
      <c r="AA570" s="2" t="s">
        <v>103</v>
      </c>
      <c r="AB570" s="2" t="s">
        <v>102</v>
      </c>
      <c r="AD570" s="2" t="s">
        <v>102</v>
      </c>
      <c r="AF570" s="2" t="s">
        <v>103</v>
      </c>
      <c r="AG570" s="2" t="s">
        <v>102</v>
      </c>
      <c r="AH570" s="2" t="s">
        <v>102</v>
      </c>
      <c r="AI570" s="2" t="s">
        <v>279</v>
      </c>
      <c r="AL570" s="2" t="s">
        <v>382</v>
      </c>
      <c r="AM570" s="2" t="s">
        <v>102</v>
      </c>
      <c r="AN570" s="2" t="s">
        <v>102</v>
      </c>
      <c r="AO570" s="2" t="s">
        <v>102</v>
      </c>
      <c r="AP570" s="2" t="s">
        <v>102</v>
      </c>
      <c r="AQ570" s="2" t="s">
        <v>102</v>
      </c>
      <c r="AR570" s="2" t="s">
        <v>102</v>
      </c>
      <c r="AS570" s="2" t="s">
        <v>102</v>
      </c>
      <c r="AT570" s="2" t="s">
        <v>102</v>
      </c>
      <c r="AU570" s="2" t="s">
        <v>102</v>
      </c>
      <c r="AV570" s="2" t="s">
        <v>102</v>
      </c>
      <c r="AW570" s="2" t="s">
        <v>102</v>
      </c>
      <c r="AX570" s="2" t="s">
        <v>102</v>
      </c>
      <c r="AY570" s="2" t="s">
        <v>102</v>
      </c>
      <c r="AZ570" s="2" t="s">
        <v>102</v>
      </c>
      <c r="BB570" s="2" t="s">
        <v>102</v>
      </c>
      <c r="BD570" s="2" t="s">
        <v>102</v>
      </c>
      <c r="BE570" s="2" t="s">
        <v>102</v>
      </c>
      <c r="BF570" s="2" t="s">
        <v>102</v>
      </c>
      <c r="BG570" s="2" t="s">
        <v>102</v>
      </c>
      <c r="BH570" s="2" t="s">
        <v>102</v>
      </c>
      <c r="BI570" s="2" t="s">
        <v>102</v>
      </c>
      <c r="BJ570" s="2" t="s">
        <v>102</v>
      </c>
      <c r="BK570" s="2" t="s">
        <v>102</v>
      </c>
      <c r="BL570" s="2" t="s">
        <v>102</v>
      </c>
      <c r="BM570" s="2" t="s">
        <v>102</v>
      </c>
      <c r="BN570" s="2" t="s">
        <v>102</v>
      </c>
      <c r="BO570" s="2" t="s">
        <v>102</v>
      </c>
      <c r="BP570" s="2" t="s">
        <v>102</v>
      </c>
      <c r="BQ570" s="2" t="s">
        <v>102</v>
      </c>
      <c r="BR570" s="2" t="s">
        <v>102</v>
      </c>
      <c r="BS570" s="2" t="s">
        <v>102</v>
      </c>
      <c r="BT570" s="2" t="s">
        <v>103</v>
      </c>
      <c r="BU570" s="2" t="s">
        <v>103</v>
      </c>
      <c r="BV570" s="2" t="s">
        <v>102</v>
      </c>
      <c r="BW570" s="2" t="s">
        <v>102</v>
      </c>
      <c r="BX570" s="2" t="s">
        <v>102</v>
      </c>
      <c r="BY570" s="2" t="s">
        <v>102</v>
      </c>
      <c r="BZ570" s="2" t="s">
        <v>102</v>
      </c>
      <c r="CA570" s="2" t="s">
        <v>102</v>
      </c>
      <c r="CB570" s="2" t="s">
        <v>102</v>
      </c>
      <c r="CC570" s="2" t="s">
        <v>102</v>
      </c>
      <c r="CD570" s="2" t="s">
        <v>102</v>
      </c>
      <c r="CE570" s="2" t="s">
        <v>102</v>
      </c>
      <c r="CF570" s="2" t="s">
        <v>102</v>
      </c>
      <c r="CG570" s="2" t="s">
        <v>102</v>
      </c>
      <c r="CH570" s="2" t="s">
        <v>102</v>
      </c>
      <c r="CI570" s="2" t="s">
        <v>102</v>
      </c>
      <c r="CJ570" s="2" t="s">
        <v>102</v>
      </c>
      <c r="CK570" s="2" t="s">
        <v>102</v>
      </c>
      <c r="CL570" s="2" t="s">
        <v>102</v>
      </c>
      <c r="CM570" s="2" t="s">
        <v>102</v>
      </c>
      <c r="CN570" s="2" t="s">
        <v>102</v>
      </c>
      <c r="CO570" s="2" t="s">
        <v>102</v>
      </c>
      <c r="CP570" s="2" t="s">
        <v>102</v>
      </c>
      <c r="CQ570" s="2" t="s">
        <v>102</v>
      </c>
      <c r="CR570" s="2" t="s">
        <v>102</v>
      </c>
      <c r="CS570" s="2" t="s">
        <v>102</v>
      </c>
      <c r="CT570" s="2" t="s">
        <v>102</v>
      </c>
      <c r="CU570" s="2" t="s">
        <v>102</v>
      </c>
    </row>
    <row r="571" spans="1:99" x14ac:dyDescent="0.3">
      <c r="A571" s="2" t="s">
        <v>109</v>
      </c>
      <c r="B571" s="2">
        <v>161440</v>
      </c>
      <c r="C571" s="2" t="s">
        <v>8272</v>
      </c>
      <c r="D571" s="2" t="s">
        <v>792</v>
      </c>
      <c r="E571" s="2" t="s">
        <v>8273</v>
      </c>
      <c r="F571" s="2" t="s">
        <v>8273</v>
      </c>
      <c r="G571" s="2" t="s">
        <v>715</v>
      </c>
      <c r="H571" s="2" t="s">
        <v>8274</v>
      </c>
      <c r="I571" s="2" t="s">
        <v>223</v>
      </c>
      <c r="J571" s="2" t="s">
        <v>131</v>
      </c>
      <c r="K571" s="2" t="s">
        <v>101</v>
      </c>
      <c r="L571" s="2">
        <v>10606</v>
      </c>
      <c r="M571" s="2" t="s">
        <v>8275</v>
      </c>
      <c r="U571" s="2" t="s">
        <v>798</v>
      </c>
      <c r="V571" s="3">
        <v>40998</v>
      </c>
      <c r="W571" s="3">
        <v>41359</v>
      </c>
      <c r="X571" s="4">
        <v>41183</v>
      </c>
      <c r="Y571" s="2" t="s">
        <v>102</v>
      </c>
      <c r="AA571" s="2" t="s">
        <v>102</v>
      </c>
      <c r="AB571" s="2" t="s">
        <v>102</v>
      </c>
      <c r="AD571" s="2" t="s">
        <v>102</v>
      </c>
      <c r="AF571" s="2" t="s">
        <v>102</v>
      </c>
      <c r="AG571" s="2" t="s">
        <v>103</v>
      </c>
      <c r="AH571" s="2" t="s">
        <v>102</v>
      </c>
      <c r="AI571" s="2" t="s">
        <v>104</v>
      </c>
      <c r="AK571" s="2" t="s">
        <v>105</v>
      </c>
      <c r="AL571" s="2" t="s">
        <v>101</v>
      </c>
      <c r="AM571" s="2" t="s">
        <v>102</v>
      </c>
      <c r="AN571" s="2" t="s">
        <v>102</v>
      </c>
      <c r="AO571" s="2" t="s">
        <v>103</v>
      </c>
      <c r="AP571" s="2" t="s">
        <v>102</v>
      </c>
      <c r="AQ571" s="2" t="s">
        <v>102</v>
      </c>
      <c r="AR571" s="2" t="s">
        <v>102</v>
      </c>
      <c r="AS571" s="2" t="s">
        <v>102</v>
      </c>
      <c r="AT571" s="2" t="s">
        <v>102</v>
      </c>
      <c r="AU571" s="2" t="s">
        <v>102</v>
      </c>
      <c r="AV571" s="2" t="s">
        <v>102</v>
      </c>
      <c r="AW571" s="2" t="s">
        <v>102</v>
      </c>
      <c r="AX571" s="2" t="s">
        <v>102</v>
      </c>
      <c r="AY571" s="2" t="s">
        <v>102</v>
      </c>
      <c r="AZ571" s="2" t="s">
        <v>102</v>
      </c>
      <c r="BB571" s="2" t="s">
        <v>102</v>
      </c>
      <c r="BD571" s="2" t="s">
        <v>102</v>
      </c>
      <c r="BE571" s="2" t="s">
        <v>102</v>
      </c>
      <c r="BF571" s="2" t="s">
        <v>102</v>
      </c>
      <c r="BG571" s="2" t="s">
        <v>102</v>
      </c>
      <c r="BH571" s="2" t="s">
        <v>102</v>
      </c>
      <c r="BI571" s="2" t="s">
        <v>102</v>
      </c>
      <c r="BJ571" s="2" t="s">
        <v>102</v>
      </c>
      <c r="BK571" s="2" t="s">
        <v>102</v>
      </c>
      <c r="BL571" s="2" t="s">
        <v>102</v>
      </c>
      <c r="BM571" s="2" t="s">
        <v>102</v>
      </c>
      <c r="BN571" s="2" t="s">
        <v>102</v>
      </c>
      <c r="BO571" s="2" t="s">
        <v>102</v>
      </c>
      <c r="BP571" s="2" t="s">
        <v>102</v>
      </c>
      <c r="BQ571" s="2" t="s">
        <v>102</v>
      </c>
      <c r="BR571" s="2" t="s">
        <v>102</v>
      </c>
      <c r="BS571" s="2" t="s">
        <v>102</v>
      </c>
      <c r="BT571" s="2" t="s">
        <v>102</v>
      </c>
      <c r="BU571" s="2" t="s">
        <v>103</v>
      </c>
      <c r="BV571" s="2" t="s">
        <v>102</v>
      </c>
      <c r="BW571" s="2" t="s">
        <v>102</v>
      </c>
      <c r="BX571" s="2" t="s">
        <v>102</v>
      </c>
      <c r="BY571" s="2" t="s">
        <v>102</v>
      </c>
      <c r="BZ571" s="2" t="s">
        <v>102</v>
      </c>
      <c r="CA571" s="2" t="s">
        <v>102</v>
      </c>
      <c r="CB571" s="2" t="s">
        <v>102</v>
      </c>
      <c r="CC571" s="2" t="s">
        <v>102</v>
      </c>
      <c r="CD571" s="2" t="s">
        <v>102</v>
      </c>
      <c r="CE571" s="2" t="s">
        <v>102</v>
      </c>
      <c r="CF571" s="2" t="s">
        <v>102</v>
      </c>
      <c r="CG571" s="2" t="s">
        <v>102</v>
      </c>
      <c r="CH571" s="2" t="s">
        <v>102</v>
      </c>
      <c r="CI571" s="2" t="s">
        <v>102</v>
      </c>
      <c r="CJ571" s="2" t="s">
        <v>102</v>
      </c>
      <c r="CK571" s="2" t="s">
        <v>102</v>
      </c>
      <c r="CL571" s="2" t="s">
        <v>102</v>
      </c>
      <c r="CM571" s="2" t="s">
        <v>102</v>
      </c>
      <c r="CN571" s="2" t="s">
        <v>102</v>
      </c>
      <c r="CO571" s="2" t="s">
        <v>102</v>
      </c>
      <c r="CP571" s="2" t="s">
        <v>102</v>
      </c>
      <c r="CQ571" s="2" t="s">
        <v>102</v>
      </c>
      <c r="CR571" s="2" t="s">
        <v>102</v>
      </c>
      <c r="CS571" s="2" t="s">
        <v>102</v>
      </c>
      <c r="CT571" s="2" t="s">
        <v>102</v>
      </c>
      <c r="CU571" s="2" t="s">
        <v>102</v>
      </c>
    </row>
    <row r="572" spans="1:99" x14ac:dyDescent="0.3">
      <c r="A572" s="2" t="s">
        <v>112</v>
      </c>
      <c r="B572" s="2">
        <v>161447</v>
      </c>
      <c r="C572" s="2" t="s">
        <v>8001</v>
      </c>
      <c r="D572" s="2" t="s">
        <v>792</v>
      </c>
      <c r="E572" s="2" t="s">
        <v>8002</v>
      </c>
      <c r="F572" s="2" t="s">
        <v>8003</v>
      </c>
      <c r="G572" s="2" t="s">
        <v>8004</v>
      </c>
      <c r="H572" s="2" t="s">
        <v>132</v>
      </c>
      <c r="I572" s="2" t="s">
        <v>1311</v>
      </c>
      <c r="J572" s="2" t="s">
        <v>134</v>
      </c>
      <c r="K572" s="2" t="s">
        <v>101</v>
      </c>
      <c r="L572" s="2">
        <v>94066</v>
      </c>
      <c r="M572" s="2" t="s">
        <v>8005</v>
      </c>
      <c r="N572" s="2" t="s">
        <v>8006</v>
      </c>
      <c r="U572" s="2" t="s">
        <v>798</v>
      </c>
      <c r="V572" s="3">
        <v>40997</v>
      </c>
      <c r="W572" s="3">
        <v>41365</v>
      </c>
      <c r="X572" s="4">
        <v>41183</v>
      </c>
      <c r="Y572" s="2" t="s">
        <v>103</v>
      </c>
      <c r="Z572" s="2" t="s">
        <v>8007</v>
      </c>
      <c r="AA572" s="2" t="s">
        <v>102</v>
      </c>
      <c r="AB572" s="2" t="s">
        <v>102</v>
      </c>
      <c r="AD572" s="2" t="s">
        <v>102</v>
      </c>
      <c r="AF572" s="2" t="s">
        <v>103</v>
      </c>
      <c r="AG572" s="2" t="s">
        <v>102</v>
      </c>
      <c r="AH572" s="2" t="s">
        <v>102</v>
      </c>
      <c r="AI572" s="2" t="s">
        <v>108</v>
      </c>
      <c r="AK572" s="2" t="s">
        <v>105</v>
      </c>
      <c r="AL572" s="2" t="s">
        <v>101</v>
      </c>
      <c r="AM572" s="2" t="s">
        <v>102</v>
      </c>
      <c r="AN572" s="2" t="s">
        <v>102</v>
      </c>
      <c r="AO572" s="2" t="s">
        <v>102</v>
      </c>
      <c r="AP572" s="2" t="s">
        <v>102</v>
      </c>
      <c r="AQ572" s="2" t="s">
        <v>102</v>
      </c>
      <c r="AR572" s="2" t="s">
        <v>102</v>
      </c>
      <c r="AS572" s="2" t="s">
        <v>102</v>
      </c>
      <c r="AT572" s="2" t="s">
        <v>102</v>
      </c>
      <c r="AU572" s="2" t="s">
        <v>102</v>
      </c>
      <c r="AV572" s="2" t="s">
        <v>102</v>
      </c>
      <c r="AW572" s="2" t="s">
        <v>102</v>
      </c>
      <c r="AX572" s="2" t="s">
        <v>102</v>
      </c>
      <c r="AY572" s="2" t="s">
        <v>102</v>
      </c>
      <c r="AZ572" s="2" t="s">
        <v>102</v>
      </c>
      <c r="BB572" s="2" t="s">
        <v>102</v>
      </c>
      <c r="BD572" s="2" t="s">
        <v>102</v>
      </c>
      <c r="BE572" s="2" t="s">
        <v>102</v>
      </c>
      <c r="BF572" s="2" t="s">
        <v>102</v>
      </c>
      <c r="BG572" s="2" t="s">
        <v>102</v>
      </c>
      <c r="BH572" s="2" t="s">
        <v>102</v>
      </c>
      <c r="BI572" s="2" t="s">
        <v>102</v>
      </c>
      <c r="BJ572" s="2" t="s">
        <v>102</v>
      </c>
      <c r="BK572" s="2" t="s">
        <v>102</v>
      </c>
      <c r="BL572" s="2" t="s">
        <v>102</v>
      </c>
      <c r="BM572" s="2" t="s">
        <v>102</v>
      </c>
      <c r="BN572" s="2" t="s">
        <v>102</v>
      </c>
      <c r="BO572" s="2" t="s">
        <v>102</v>
      </c>
      <c r="BP572" s="2" t="s">
        <v>102</v>
      </c>
      <c r="BQ572" s="2" t="s">
        <v>102</v>
      </c>
      <c r="BR572" s="2" t="s">
        <v>102</v>
      </c>
      <c r="BS572" s="2" t="s">
        <v>102</v>
      </c>
      <c r="BT572" s="2" t="s">
        <v>103</v>
      </c>
      <c r="BU572" s="2" t="s">
        <v>103</v>
      </c>
      <c r="BV572" s="2" t="s">
        <v>102</v>
      </c>
      <c r="BW572" s="2" t="s">
        <v>102</v>
      </c>
      <c r="BX572" s="2" t="s">
        <v>102</v>
      </c>
      <c r="BY572" s="2" t="s">
        <v>102</v>
      </c>
      <c r="BZ572" s="2" t="s">
        <v>102</v>
      </c>
      <c r="CA572" s="2" t="s">
        <v>102</v>
      </c>
      <c r="CB572" s="2" t="s">
        <v>102</v>
      </c>
      <c r="CC572" s="2" t="s">
        <v>102</v>
      </c>
      <c r="CD572" s="2" t="s">
        <v>102</v>
      </c>
      <c r="CE572" s="2" t="s">
        <v>102</v>
      </c>
      <c r="CF572" s="2" t="s">
        <v>102</v>
      </c>
      <c r="CG572" s="2" t="s">
        <v>102</v>
      </c>
      <c r="CH572" s="2" t="s">
        <v>102</v>
      </c>
      <c r="CI572" s="2" t="s">
        <v>102</v>
      </c>
      <c r="CJ572" s="2" t="s">
        <v>102</v>
      </c>
      <c r="CK572" s="2" t="s">
        <v>102</v>
      </c>
      <c r="CL572" s="2" t="s">
        <v>102</v>
      </c>
      <c r="CM572" s="2" t="s">
        <v>102</v>
      </c>
      <c r="CN572" s="2" t="s">
        <v>102</v>
      </c>
      <c r="CO572" s="2" t="s">
        <v>102</v>
      </c>
      <c r="CP572" s="2" t="s">
        <v>102</v>
      </c>
      <c r="CQ572" s="2" t="s">
        <v>102</v>
      </c>
      <c r="CR572" s="2" t="s">
        <v>102</v>
      </c>
      <c r="CS572" s="2" t="s">
        <v>102</v>
      </c>
      <c r="CT572" s="2" t="s">
        <v>102</v>
      </c>
      <c r="CU572" s="2" t="s">
        <v>102</v>
      </c>
    </row>
    <row r="573" spans="1:99" x14ac:dyDescent="0.3">
      <c r="A573" s="2" t="s">
        <v>98</v>
      </c>
      <c r="B573" s="2">
        <v>161450</v>
      </c>
      <c r="C573" s="2" t="s">
        <v>2279</v>
      </c>
      <c r="D573" s="2" t="s">
        <v>792</v>
      </c>
      <c r="E573" s="2" t="s">
        <v>2280</v>
      </c>
      <c r="F573" s="2" t="s">
        <v>2280</v>
      </c>
      <c r="G573" s="2" t="s">
        <v>2281</v>
      </c>
      <c r="I573" s="2" t="s">
        <v>214</v>
      </c>
      <c r="J573" s="2" t="s">
        <v>100</v>
      </c>
      <c r="K573" s="2" t="s">
        <v>101</v>
      </c>
      <c r="L573" s="2" t="s">
        <v>2282</v>
      </c>
      <c r="M573" s="2" t="s">
        <v>2283</v>
      </c>
      <c r="N573" s="2" t="s">
        <v>2284</v>
      </c>
      <c r="U573" s="2" t="s">
        <v>798</v>
      </c>
      <c r="V573" s="3">
        <v>40952</v>
      </c>
      <c r="W573" s="3">
        <v>41361</v>
      </c>
      <c r="X573" s="4">
        <v>41183</v>
      </c>
      <c r="Y573" s="2" t="s">
        <v>103</v>
      </c>
      <c r="Z573" s="2" t="s">
        <v>2285</v>
      </c>
      <c r="AA573" s="2" t="s">
        <v>102</v>
      </c>
      <c r="AB573" s="2" t="s">
        <v>102</v>
      </c>
      <c r="AD573" s="2" t="s">
        <v>102</v>
      </c>
      <c r="AF573" s="2" t="s">
        <v>102</v>
      </c>
      <c r="AG573" s="2" t="s">
        <v>103</v>
      </c>
      <c r="AH573" s="2" t="s">
        <v>102</v>
      </c>
      <c r="AI573" s="2" t="s">
        <v>108</v>
      </c>
      <c r="AK573" s="2" t="s">
        <v>105</v>
      </c>
      <c r="AL573" s="2" t="s">
        <v>101</v>
      </c>
      <c r="AM573" s="2" t="s">
        <v>102</v>
      </c>
      <c r="AN573" s="2" t="s">
        <v>102</v>
      </c>
      <c r="AO573" s="2" t="s">
        <v>102</v>
      </c>
      <c r="AP573" s="2" t="s">
        <v>102</v>
      </c>
      <c r="AQ573" s="2" t="s">
        <v>102</v>
      </c>
      <c r="AR573" s="2" t="s">
        <v>102</v>
      </c>
      <c r="AS573" s="2" t="s">
        <v>102</v>
      </c>
      <c r="AT573" s="2" t="s">
        <v>102</v>
      </c>
      <c r="AU573" s="2" t="s">
        <v>102</v>
      </c>
      <c r="AV573" s="2" t="s">
        <v>102</v>
      </c>
      <c r="AW573" s="2" t="s">
        <v>102</v>
      </c>
      <c r="AX573" s="2" t="s">
        <v>102</v>
      </c>
      <c r="AY573" s="2" t="s">
        <v>102</v>
      </c>
      <c r="AZ573" s="2" t="s">
        <v>102</v>
      </c>
      <c r="BB573" s="2" t="s">
        <v>102</v>
      </c>
      <c r="BD573" s="2" t="s">
        <v>102</v>
      </c>
      <c r="BE573" s="2" t="s">
        <v>102</v>
      </c>
      <c r="BF573" s="2" t="s">
        <v>103</v>
      </c>
      <c r="BG573" s="2" t="s">
        <v>102</v>
      </c>
      <c r="BH573" s="2" t="s">
        <v>102</v>
      </c>
      <c r="BI573" s="2" t="s">
        <v>102</v>
      </c>
      <c r="BJ573" s="2" t="s">
        <v>103</v>
      </c>
      <c r="BK573" s="2" t="s">
        <v>102</v>
      </c>
      <c r="BL573" s="2" t="s">
        <v>102</v>
      </c>
      <c r="BM573" s="2" t="s">
        <v>102</v>
      </c>
      <c r="BN573" s="2" t="s">
        <v>102</v>
      </c>
      <c r="BO573" s="2" t="s">
        <v>102</v>
      </c>
      <c r="BP573" s="2" t="s">
        <v>102</v>
      </c>
      <c r="BQ573" s="2" t="s">
        <v>102</v>
      </c>
      <c r="BR573" s="2" t="s">
        <v>102</v>
      </c>
      <c r="BS573" s="2" t="s">
        <v>102</v>
      </c>
      <c r="BT573" s="2" t="s">
        <v>103</v>
      </c>
      <c r="BU573" s="2" t="s">
        <v>103</v>
      </c>
      <c r="BV573" s="2" t="s">
        <v>102</v>
      </c>
      <c r="BW573" s="2" t="s">
        <v>103</v>
      </c>
      <c r="BX573" s="2" t="s">
        <v>102</v>
      </c>
      <c r="BY573" s="2" t="s">
        <v>102</v>
      </c>
      <c r="BZ573" s="2" t="s">
        <v>102</v>
      </c>
      <c r="CA573" s="2" t="s">
        <v>102</v>
      </c>
      <c r="CB573" s="2" t="s">
        <v>102</v>
      </c>
      <c r="CC573" s="2" t="s">
        <v>102</v>
      </c>
      <c r="CD573" s="2" t="s">
        <v>102</v>
      </c>
      <c r="CE573" s="2" t="s">
        <v>102</v>
      </c>
      <c r="CF573" s="2" t="s">
        <v>102</v>
      </c>
      <c r="CG573" s="2" t="s">
        <v>102</v>
      </c>
      <c r="CH573" s="2" t="s">
        <v>102</v>
      </c>
      <c r="CI573" s="2" t="s">
        <v>102</v>
      </c>
      <c r="CJ573" s="2" t="s">
        <v>102</v>
      </c>
      <c r="CK573" s="2" t="s">
        <v>102</v>
      </c>
      <c r="CL573" s="2" t="s">
        <v>102</v>
      </c>
      <c r="CM573" s="2" t="s">
        <v>102</v>
      </c>
      <c r="CN573" s="2" t="s">
        <v>102</v>
      </c>
      <c r="CO573" s="2" t="s">
        <v>102</v>
      </c>
      <c r="CP573" s="2" t="s">
        <v>102</v>
      </c>
      <c r="CQ573" s="2" t="s">
        <v>102</v>
      </c>
      <c r="CR573" s="2" t="s">
        <v>103</v>
      </c>
      <c r="CS573" s="2" t="s">
        <v>103</v>
      </c>
      <c r="CT573" s="2" t="s">
        <v>102</v>
      </c>
      <c r="CU573" s="2" t="s">
        <v>102</v>
      </c>
    </row>
    <row r="574" spans="1:99" x14ac:dyDescent="0.3">
      <c r="A574" s="2" t="s">
        <v>98</v>
      </c>
      <c r="B574" s="2">
        <v>161453</v>
      </c>
      <c r="C574" s="2" t="s">
        <v>8972</v>
      </c>
      <c r="D574" s="2" t="s">
        <v>792</v>
      </c>
      <c r="E574" s="2" t="s">
        <v>8973</v>
      </c>
      <c r="F574" s="2" t="s">
        <v>8974</v>
      </c>
      <c r="G574" s="2" t="s">
        <v>8975</v>
      </c>
      <c r="I574" s="2" t="s">
        <v>404</v>
      </c>
      <c r="J574" s="2" t="s">
        <v>174</v>
      </c>
      <c r="K574" s="2" t="s">
        <v>101</v>
      </c>
      <c r="L574" s="2" t="s">
        <v>8976</v>
      </c>
      <c r="M574" s="2" t="s">
        <v>8977</v>
      </c>
      <c r="N574" s="2" t="s">
        <v>8978</v>
      </c>
      <c r="U574" s="2" t="s">
        <v>798</v>
      </c>
      <c r="V574" s="3">
        <v>40998</v>
      </c>
      <c r="W574" s="3">
        <v>41361</v>
      </c>
      <c r="X574" s="4">
        <v>41183</v>
      </c>
      <c r="Y574" s="2" t="s">
        <v>103</v>
      </c>
      <c r="Z574" s="2" t="s">
        <v>8979</v>
      </c>
      <c r="AA574" s="2" t="s">
        <v>102</v>
      </c>
      <c r="AB574" s="2" t="s">
        <v>102</v>
      </c>
      <c r="AD574" s="2" t="s">
        <v>102</v>
      </c>
      <c r="AF574" s="2" t="s">
        <v>103</v>
      </c>
      <c r="AG574" s="2" t="s">
        <v>103</v>
      </c>
      <c r="AH574" s="2" t="s">
        <v>102</v>
      </c>
      <c r="AI574" s="2" t="s">
        <v>104</v>
      </c>
      <c r="AK574" s="2" t="s">
        <v>105</v>
      </c>
      <c r="AL574" s="2" t="s">
        <v>101</v>
      </c>
      <c r="AM574" s="2" t="s">
        <v>102</v>
      </c>
      <c r="AN574" s="2" t="s">
        <v>102</v>
      </c>
      <c r="AO574" s="2" t="s">
        <v>102</v>
      </c>
      <c r="AP574" s="2" t="s">
        <v>102</v>
      </c>
      <c r="AQ574" s="2" t="s">
        <v>102</v>
      </c>
      <c r="AR574" s="2" t="s">
        <v>102</v>
      </c>
      <c r="AS574" s="2" t="s">
        <v>102</v>
      </c>
      <c r="AT574" s="2" t="s">
        <v>102</v>
      </c>
      <c r="AU574" s="2" t="s">
        <v>102</v>
      </c>
      <c r="AV574" s="2" t="s">
        <v>102</v>
      </c>
      <c r="AW574" s="2" t="s">
        <v>102</v>
      </c>
      <c r="AX574" s="2" t="s">
        <v>102</v>
      </c>
      <c r="AY574" s="2" t="s">
        <v>102</v>
      </c>
      <c r="AZ574" s="2" t="s">
        <v>102</v>
      </c>
      <c r="BB574" s="2" t="s">
        <v>102</v>
      </c>
      <c r="BD574" s="2" t="s">
        <v>102</v>
      </c>
      <c r="BE574" s="2" t="s">
        <v>102</v>
      </c>
      <c r="BF574" s="2" t="s">
        <v>102</v>
      </c>
      <c r="BG574" s="2" t="s">
        <v>102</v>
      </c>
      <c r="BH574" s="2" t="s">
        <v>102</v>
      </c>
      <c r="BI574" s="2" t="s">
        <v>102</v>
      </c>
      <c r="BJ574" s="2" t="s">
        <v>102</v>
      </c>
      <c r="BK574" s="2" t="s">
        <v>102</v>
      </c>
      <c r="BL574" s="2" t="s">
        <v>102</v>
      </c>
      <c r="BM574" s="2" t="s">
        <v>102</v>
      </c>
      <c r="BN574" s="2" t="s">
        <v>102</v>
      </c>
      <c r="BO574" s="2" t="s">
        <v>102</v>
      </c>
      <c r="BP574" s="2" t="s">
        <v>102</v>
      </c>
      <c r="BQ574" s="2" t="s">
        <v>102</v>
      </c>
      <c r="BR574" s="2" t="s">
        <v>102</v>
      </c>
      <c r="BS574" s="2" t="s">
        <v>102</v>
      </c>
      <c r="BT574" s="2" t="s">
        <v>103</v>
      </c>
      <c r="BU574" s="2" t="s">
        <v>103</v>
      </c>
      <c r="BV574" s="2" t="s">
        <v>102</v>
      </c>
      <c r="BW574" s="2" t="s">
        <v>102</v>
      </c>
      <c r="BX574" s="2" t="s">
        <v>102</v>
      </c>
      <c r="BY574" s="2" t="s">
        <v>102</v>
      </c>
      <c r="BZ574" s="2" t="s">
        <v>102</v>
      </c>
      <c r="CA574" s="2" t="s">
        <v>102</v>
      </c>
      <c r="CB574" s="2" t="s">
        <v>102</v>
      </c>
      <c r="CC574" s="2" t="s">
        <v>102</v>
      </c>
      <c r="CD574" s="2" t="s">
        <v>102</v>
      </c>
      <c r="CE574" s="2" t="s">
        <v>102</v>
      </c>
      <c r="CF574" s="2" t="s">
        <v>102</v>
      </c>
      <c r="CG574" s="2" t="s">
        <v>102</v>
      </c>
      <c r="CH574" s="2" t="s">
        <v>102</v>
      </c>
      <c r="CI574" s="2" t="s">
        <v>102</v>
      </c>
      <c r="CJ574" s="2" t="s">
        <v>102</v>
      </c>
      <c r="CK574" s="2" t="s">
        <v>102</v>
      </c>
      <c r="CL574" s="2" t="s">
        <v>102</v>
      </c>
      <c r="CM574" s="2" t="s">
        <v>102</v>
      </c>
      <c r="CN574" s="2" t="s">
        <v>102</v>
      </c>
      <c r="CO574" s="2" t="s">
        <v>102</v>
      </c>
      <c r="CP574" s="2" t="s">
        <v>102</v>
      </c>
      <c r="CQ574" s="2" t="s">
        <v>102</v>
      </c>
      <c r="CR574" s="2" t="s">
        <v>102</v>
      </c>
      <c r="CS574" s="2" t="s">
        <v>102</v>
      </c>
      <c r="CT574" s="2" t="s">
        <v>102</v>
      </c>
      <c r="CU574" s="2" t="s">
        <v>102</v>
      </c>
    </row>
    <row r="575" spans="1:99" x14ac:dyDescent="0.3">
      <c r="A575" s="2" t="s">
        <v>123</v>
      </c>
      <c r="B575" s="2">
        <v>161454</v>
      </c>
      <c r="C575" s="2" t="s">
        <v>4949</v>
      </c>
      <c r="D575" s="2" t="s">
        <v>792</v>
      </c>
      <c r="E575" s="2" t="s">
        <v>4950</v>
      </c>
      <c r="F575" s="2" t="s">
        <v>4951</v>
      </c>
      <c r="G575" s="2" t="s">
        <v>4952</v>
      </c>
      <c r="I575" s="2" t="s">
        <v>204</v>
      </c>
      <c r="J575" s="2" t="s">
        <v>205</v>
      </c>
      <c r="K575" s="2" t="s">
        <v>101</v>
      </c>
      <c r="L575" s="2">
        <v>60654</v>
      </c>
      <c r="M575" s="2" t="s">
        <v>4953</v>
      </c>
      <c r="N575" s="2" t="s">
        <v>4954</v>
      </c>
      <c r="U575" s="2" t="s">
        <v>798</v>
      </c>
      <c r="V575" s="3">
        <v>40995</v>
      </c>
      <c r="W575" s="3">
        <v>41360</v>
      </c>
      <c r="X575" s="4">
        <v>41183</v>
      </c>
      <c r="Y575" s="2" t="s">
        <v>103</v>
      </c>
      <c r="Z575" s="2" t="s">
        <v>4955</v>
      </c>
      <c r="AA575" s="2" t="s">
        <v>102</v>
      </c>
      <c r="AB575" s="2" t="s">
        <v>102</v>
      </c>
      <c r="AD575" s="2" t="s">
        <v>102</v>
      </c>
      <c r="AF575" s="2" t="s">
        <v>103</v>
      </c>
      <c r="AG575" s="2" t="s">
        <v>102</v>
      </c>
      <c r="AH575" s="2" t="s">
        <v>102</v>
      </c>
      <c r="AI575" s="2" t="s">
        <v>104</v>
      </c>
      <c r="AK575" s="2" t="s">
        <v>105</v>
      </c>
      <c r="AL575" s="2" t="s">
        <v>101</v>
      </c>
      <c r="AM575" s="2" t="s">
        <v>102</v>
      </c>
      <c r="AN575" s="2" t="s">
        <v>102</v>
      </c>
      <c r="AO575" s="2" t="s">
        <v>102</v>
      </c>
      <c r="AP575" s="2" t="s">
        <v>102</v>
      </c>
      <c r="AQ575" s="2" t="s">
        <v>102</v>
      </c>
      <c r="AR575" s="2" t="s">
        <v>102</v>
      </c>
      <c r="AS575" s="2" t="s">
        <v>102</v>
      </c>
      <c r="AT575" s="2" t="s">
        <v>102</v>
      </c>
      <c r="AU575" s="2" t="s">
        <v>102</v>
      </c>
      <c r="AV575" s="2" t="s">
        <v>102</v>
      </c>
      <c r="AW575" s="2" t="s">
        <v>102</v>
      </c>
      <c r="AX575" s="2" t="s">
        <v>102</v>
      </c>
      <c r="AY575" s="2" t="s">
        <v>102</v>
      </c>
      <c r="AZ575" s="2" t="s">
        <v>102</v>
      </c>
      <c r="BB575" s="2" t="s">
        <v>102</v>
      </c>
      <c r="BD575" s="2" t="s">
        <v>102</v>
      </c>
      <c r="BE575" s="2" t="s">
        <v>102</v>
      </c>
      <c r="BF575" s="2" t="s">
        <v>102</v>
      </c>
      <c r="BG575" s="2" t="s">
        <v>102</v>
      </c>
      <c r="BH575" s="2" t="s">
        <v>102</v>
      </c>
      <c r="BI575" s="2" t="s">
        <v>102</v>
      </c>
      <c r="BJ575" s="2" t="s">
        <v>102</v>
      </c>
      <c r="BK575" s="2" t="s">
        <v>102</v>
      </c>
      <c r="BL575" s="2" t="s">
        <v>102</v>
      </c>
      <c r="BM575" s="2" t="s">
        <v>102</v>
      </c>
      <c r="BN575" s="2" t="s">
        <v>102</v>
      </c>
      <c r="BO575" s="2" t="s">
        <v>103</v>
      </c>
      <c r="BP575" s="2" t="s">
        <v>102</v>
      </c>
      <c r="BQ575" s="2" t="s">
        <v>102</v>
      </c>
      <c r="BR575" s="2" t="s">
        <v>102</v>
      </c>
      <c r="BS575" s="2" t="s">
        <v>102</v>
      </c>
      <c r="BT575" s="2" t="s">
        <v>102</v>
      </c>
      <c r="BU575" s="2" t="s">
        <v>103</v>
      </c>
      <c r="BV575" s="2" t="s">
        <v>103</v>
      </c>
      <c r="BW575" s="2" t="s">
        <v>102</v>
      </c>
      <c r="BX575" s="2" t="s">
        <v>102</v>
      </c>
      <c r="BY575" s="2" t="s">
        <v>102</v>
      </c>
      <c r="BZ575" s="2" t="s">
        <v>102</v>
      </c>
      <c r="CA575" s="2" t="s">
        <v>102</v>
      </c>
      <c r="CB575" s="2" t="s">
        <v>102</v>
      </c>
      <c r="CC575" s="2" t="s">
        <v>102</v>
      </c>
      <c r="CD575" s="2" t="s">
        <v>102</v>
      </c>
      <c r="CE575" s="2" t="s">
        <v>102</v>
      </c>
      <c r="CF575" s="2" t="s">
        <v>102</v>
      </c>
      <c r="CG575" s="2" t="s">
        <v>102</v>
      </c>
      <c r="CH575" s="2" t="s">
        <v>102</v>
      </c>
      <c r="CI575" s="2" t="s">
        <v>102</v>
      </c>
      <c r="CJ575" s="2" t="s">
        <v>102</v>
      </c>
      <c r="CK575" s="2" t="s">
        <v>102</v>
      </c>
      <c r="CL575" s="2" t="s">
        <v>102</v>
      </c>
      <c r="CM575" s="2" t="s">
        <v>102</v>
      </c>
      <c r="CN575" s="2" t="s">
        <v>102</v>
      </c>
      <c r="CO575" s="2" t="s">
        <v>102</v>
      </c>
      <c r="CP575" s="2" t="s">
        <v>102</v>
      </c>
      <c r="CQ575" s="2" t="s">
        <v>102</v>
      </c>
      <c r="CR575" s="2" t="s">
        <v>102</v>
      </c>
      <c r="CS575" s="2" t="s">
        <v>102</v>
      </c>
      <c r="CT575" s="2" t="s">
        <v>102</v>
      </c>
      <c r="CU575" s="2" t="s">
        <v>102</v>
      </c>
    </row>
    <row r="576" spans="1:99" x14ac:dyDescent="0.3">
      <c r="A576" s="2" t="s">
        <v>139</v>
      </c>
      <c r="B576" s="2">
        <v>161455</v>
      </c>
      <c r="C576" s="2" t="s">
        <v>9065</v>
      </c>
      <c r="D576" s="2" t="s">
        <v>792</v>
      </c>
      <c r="E576" s="2" t="s">
        <v>9066</v>
      </c>
      <c r="F576" s="2" t="s">
        <v>9066</v>
      </c>
      <c r="G576" s="2" t="s">
        <v>9067</v>
      </c>
      <c r="H576" s="2" t="s">
        <v>468</v>
      </c>
      <c r="I576" s="2" t="s">
        <v>1092</v>
      </c>
      <c r="J576" s="2" t="s">
        <v>140</v>
      </c>
      <c r="K576" s="2" t="s">
        <v>101</v>
      </c>
      <c r="L576" s="2" t="s">
        <v>9068</v>
      </c>
      <c r="M576" s="2" t="s">
        <v>9069</v>
      </c>
      <c r="N576" s="2" t="s">
        <v>9070</v>
      </c>
      <c r="U576" s="2" t="s">
        <v>798</v>
      </c>
      <c r="V576" s="3">
        <v>40998</v>
      </c>
      <c r="W576" s="3">
        <v>41351</v>
      </c>
      <c r="X576" s="4">
        <v>41183</v>
      </c>
      <c r="Y576" s="2" t="s">
        <v>103</v>
      </c>
      <c r="Z576" s="2" t="s">
        <v>9071</v>
      </c>
      <c r="AA576" s="2" t="s">
        <v>102</v>
      </c>
      <c r="AB576" s="2" t="s">
        <v>102</v>
      </c>
      <c r="AD576" s="2" t="s">
        <v>102</v>
      </c>
      <c r="AF576" s="2" t="s">
        <v>103</v>
      </c>
      <c r="AG576" s="2" t="s">
        <v>102</v>
      </c>
      <c r="AH576" s="2" t="s">
        <v>102</v>
      </c>
      <c r="AI576" s="2" t="s">
        <v>108</v>
      </c>
      <c r="AK576" s="2" t="s">
        <v>105</v>
      </c>
      <c r="AL576" s="2" t="s">
        <v>101</v>
      </c>
      <c r="AM576" s="2" t="s">
        <v>102</v>
      </c>
      <c r="AN576" s="2" t="s">
        <v>102</v>
      </c>
      <c r="AO576" s="2" t="s">
        <v>102</v>
      </c>
      <c r="AP576" s="2" t="s">
        <v>102</v>
      </c>
      <c r="AQ576" s="2" t="s">
        <v>102</v>
      </c>
      <c r="AR576" s="2" t="s">
        <v>102</v>
      </c>
      <c r="AS576" s="2" t="s">
        <v>102</v>
      </c>
      <c r="AT576" s="2" t="s">
        <v>102</v>
      </c>
      <c r="AU576" s="2" t="s">
        <v>102</v>
      </c>
      <c r="AV576" s="2" t="s">
        <v>102</v>
      </c>
      <c r="AW576" s="2" t="s">
        <v>102</v>
      </c>
      <c r="AX576" s="2" t="s">
        <v>102</v>
      </c>
      <c r="AY576" s="2" t="s">
        <v>102</v>
      </c>
      <c r="AZ576" s="2" t="s">
        <v>102</v>
      </c>
      <c r="BB576" s="2" t="s">
        <v>102</v>
      </c>
      <c r="BD576" s="2" t="s">
        <v>102</v>
      </c>
      <c r="BE576" s="2" t="s">
        <v>102</v>
      </c>
      <c r="BF576" s="2" t="s">
        <v>102</v>
      </c>
      <c r="BG576" s="2" t="s">
        <v>102</v>
      </c>
      <c r="BH576" s="2" t="s">
        <v>102</v>
      </c>
      <c r="BI576" s="2" t="s">
        <v>102</v>
      </c>
      <c r="BJ576" s="2" t="s">
        <v>102</v>
      </c>
      <c r="BK576" s="2" t="s">
        <v>102</v>
      </c>
      <c r="BL576" s="2" t="s">
        <v>102</v>
      </c>
      <c r="BM576" s="2" t="s">
        <v>102</v>
      </c>
      <c r="BN576" s="2" t="s">
        <v>102</v>
      </c>
      <c r="BO576" s="2" t="s">
        <v>102</v>
      </c>
      <c r="BP576" s="2" t="s">
        <v>102</v>
      </c>
      <c r="BQ576" s="2" t="s">
        <v>102</v>
      </c>
      <c r="BR576" s="2" t="s">
        <v>102</v>
      </c>
      <c r="BS576" s="2" t="s">
        <v>102</v>
      </c>
      <c r="BT576" s="2" t="s">
        <v>103</v>
      </c>
      <c r="BU576" s="2" t="s">
        <v>103</v>
      </c>
      <c r="BV576" s="2" t="s">
        <v>102</v>
      </c>
      <c r="BW576" s="2" t="s">
        <v>102</v>
      </c>
      <c r="BX576" s="2" t="s">
        <v>102</v>
      </c>
      <c r="BY576" s="2" t="s">
        <v>102</v>
      </c>
      <c r="BZ576" s="2" t="s">
        <v>102</v>
      </c>
      <c r="CA576" s="2" t="s">
        <v>102</v>
      </c>
      <c r="CB576" s="2" t="s">
        <v>102</v>
      </c>
      <c r="CC576" s="2" t="s">
        <v>102</v>
      </c>
      <c r="CD576" s="2" t="s">
        <v>102</v>
      </c>
      <c r="CE576" s="2" t="s">
        <v>102</v>
      </c>
      <c r="CF576" s="2" t="s">
        <v>102</v>
      </c>
      <c r="CG576" s="2" t="s">
        <v>102</v>
      </c>
      <c r="CH576" s="2" t="s">
        <v>102</v>
      </c>
      <c r="CI576" s="2" t="s">
        <v>102</v>
      </c>
      <c r="CJ576" s="2" t="s">
        <v>102</v>
      </c>
      <c r="CK576" s="2" t="s">
        <v>102</v>
      </c>
      <c r="CL576" s="2" t="s">
        <v>102</v>
      </c>
      <c r="CM576" s="2" t="s">
        <v>102</v>
      </c>
      <c r="CN576" s="2" t="s">
        <v>102</v>
      </c>
      <c r="CO576" s="2" t="s">
        <v>102</v>
      </c>
      <c r="CP576" s="2" t="s">
        <v>102</v>
      </c>
      <c r="CQ576" s="2" t="s">
        <v>102</v>
      </c>
      <c r="CR576" s="2" t="s">
        <v>102</v>
      </c>
      <c r="CS576" s="2" t="s">
        <v>102</v>
      </c>
      <c r="CT576" s="2" t="s">
        <v>102</v>
      </c>
      <c r="CU576" s="2" t="s">
        <v>102</v>
      </c>
    </row>
    <row r="577" spans="1:99" x14ac:dyDescent="0.3">
      <c r="A577" s="2" t="s">
        <v>379</v>
      </c>
      <c r="B577" s="2">
        <v>161459</v>
      </c>
      <c r="C577" s="2" t="s">
        <v>10262</v>
      </c>
      <c r="D577" s="2" t="s">
        <v>792</v>
      </c>
      <c r="E577" s="2" t="s">
        <v>10263</v>
      </c>
      <c r="F577" s="2" t="s">
        <v>10263</v>
      </c>
      <c r="G577" s="2" t="s">
        <v>8967</v>
      </c>
      <c r="I577" s="2" t="s">
        <v>8969</v>
      </c>
      <c r="K577" s="2" t="s">
        <v>814</v>
      </c>
      <c r="L577" s="2" t="s">
        <v>10264</v>
      </c>
      <c r="M577" s="2" t="s">
        <v>10265</v>
      </c>
      <c r="N577" s="2" t="s">
        <v>10266</v>
      </c>
      <c r="U577" s="2" t="s">
        <v>798</v>
      </c>
      <c r="V577" s="3">
        <v>40998</v>
      </c>
      <c r="W577" s="3">
        <v>41361</v>
      </c>
      <c r="X577" s="4">
        <v>41183</v>
      </c>
      <c r="Y577" s="2" t="s">
        <v>102</v>
      </c>
      <c r="AA577" s="2" t="s">
        <v>102</v>
      </c>
      <c r="AB577" s="2" t="s">
        <v>102</v>
      </c>
      <c r="AD577" s="2" t="s">
        <v>102</v>
      </c>
      <c r="AF577" s="2" t="s">
        <v>102</v>
      </c>
      <c r="AG577" s="2" t="s">
        <v>103</v>
      </c>
      <c r="AH577" s="2" t="s">
        <v>102</v>
      </c>
      <c r="AI577" s="2" t="s">
        <v>108</v>
      </c>
      <c r="AL577" s="2" t="s">
        <v>814</v>
      </c>
      <c r="AM577" s="2" t="s">
        <v>102</v>
      </c>
      <c r="AN577" s="2" t="s">
        <v>102</v>
      </c>
      <c r="AO577" s="2" t="s">
        <v>102</v>
      </c>
      <c r="AP577" s="2" t="s">
        <v>102</v>
      </c>
      <c r="AQ577" s="2" t="s">
        <v>102</v>
      </c>
      <c r="AR577" s="2" t="s">
        <v>102</v>
      </c>
      <c r="AS577" s="2" t="s">
        <v>102</v>
      </c>
      <c r="AT577" s="2" t="s">
        <v>102</v>
      </c>
      <c r="AU577" s="2" t="s">
        <v>102</v>
      </c>
      <c r="AV577" s="2" t="s">
        <v>102</v>
      </c>
      <c r="AW577" s="2" t="s">
        <v>102</v>
      </c>
      <c r="AX577" s="2" t="s">
        <v>102</v>
      </c>
      <c r="AY577" s="2" t="s">
        <v>102</v>
      </c>
      <c r="AZ577" s="2" t="s">
        <v>102</v>
      </c>
      <c r="BB577" s="2" t="s">
        <v>102</v>
      </c>
      <c r="BD577" s="2" t="s">
        <v>102</v>
      </c>
      <c r="BE577" s="2" t="s">
        <v>102</v>
      </c>
      <c r="BF577" s="2" t="s">
        <v>103</v>
      </c>
      <c r="BG577" s="2" t="s">
        <v>102</v>
      </c>
      <c r="BH577" s="2" t="s">
        <v>102</v>
      </c>
      <c r="BI577" s="2" t="s">
        <v>102</v>
      </c>
      <c r="BJ577" s="2" t="s">
        <v>102</v>
      </c>
      <c r="BK577" s="2" t="s">
        <v>102</v>
      </c>
      <c r="BL577" s="2" t="s">
        <v>102</v>
      </c>
      <c r="BM577" s="2" t="s">
        <v>102</v>
      </c>
      <c r="BN577" s="2" t="s">
        <v>102</v>
      </c>
      <c r="BO577" s="2" t="s">
        <v>102</v>
      </c>
      <c r="BP577" s="2" t="s">
        <v>102</v>
      </c>
      <c r="BQ577" s="2" t="s">
        <v>102</v>
      </c>
      <c r="BR577" s="2" t="s">
        <v>102</v>
      </c>
      <c r="BS577" s="2" t="s">
        <v>102</v>
      </c>
      <c r="BT577" s="2" t="s">
        <v>102</v>
      </c>
      <c r="BU577" s="2" t="s">
        <v>103</v>
      </c>
      <c r="BV577" s="2" t="s">
        <v>102</v>
      </c>
      <c r="BW577" s="2" t="s">
        <v>102</v>
      </c>
      <c r="BX577" s="2" t="s">
        <v>102</v>
      </c>
      <c r="BY577" s="2" t="s">
        <v>102</v>
      </c>
      <c r="BZ577" s="2" t="s">
        <v>102</v>
      </c>
      <c r="CA577" s="2" t="s">
        <v>102</v>
      </c>
      <c r="CB577" s="2" t="s">
        <v>102</v>
      </c>
      <c r="CC577" s="2" t="s">
        <v>102</v>
      </c>
      <c r="CD577" s="2" t="s">
        <v>102</v>
      </c>
      <c r="CE577" s="2" t="s">
        <v>102</v>
      </c>
      <c r="CF577" s="2" t="s">
        <v>102</v>
      </c>
      <c r="CG577" s="2" t="s">
        <v>102</v>
      </c>
      <c r="CH577" s="2" t="s">
        <v>102</v>
      </c>
      <c r="CI577" s="2" t="s">
        <v>102</v>
      </c>
      <c r="CJ577" s="2" t="s">
        <v>102</v>
      </c>
      <c r="CK577" s="2" t="s">
        <v>102</v>
      </c>
      <c r="CL577" s="2" t="s">
        <v>102</v>
      </c>
      <c r="CM577" s="2" t="s">
        <v>102</v>
      </c>
      <c r="CN577" s="2" t="s">
        <v>102</v>
      </c>
      <c r="CO577" s="2" t="s">
        <v>102</v>
      </c>
      <c r="CP577" s="2" t="s">
        <v>102</v>
      </c>
      <c r="CQ577" s="2" t="s">
        <v>102</v>
      </c>
      <c r="CR577" s="2" t="s">
        <v>102</v>
      </c>
      <c r="CS577" s="2" t="s">
        <v>102</v>
      </c>
      <c r="CT577" s="2" t="s">
        <v>102</v>
      </c>
      <c r="CU577" s="2" t="s">
        <v>102</v>
      </c>
    </row>
    <row r="578" spans="1:99" x14ac:dyDescent="0.3">
      <c r="A578" s="2" t="s">
        <v>379</v>
      </c>
      <c r="B578" s="2">
        <v>161461</v>
      </c>
      <c r="C578" s="2" t="s">
        <v>12335</v>
      </c>
      <c r="D578" s="2" t="s">
        <v>792</v>
      </c>
      <c r="E578" s="2" t="s">
        <v>12336</v>
      </c>
      <c r="F578" s="2" t="s">
        <v>12337</v>
      </c>
      <c r="G578" s="2" t="s">
        <v>12338</v>
      </c>
      <c r="I578" s="2" t="s">
        <v>1927</v>
      </c>
      <c r="K578" s="2" t="s">
        <v>1928</v>
      </c>
      <c r="L578" s="2">
        <v>11193</v>
      </c>
      <c r="M578" s="2" t="s">
        <v>12339</v>
      </c>
      <c r="N578" s="2" t="s">
        <v>12340</v>
      </c>
      <c r="O578" s="2" t="s">
        <v>12341</v>
      </c>
      <c r="Q578" s="2" t="s">
        <v>1927</v>
      </c>
      <c r="S578" s="2" t="s">
        <v>1928</v>
      </c>
      <c r="T578" s="2">
        <v>11193</v>
      </c>
      <c r="U578" s="2" t="s">
        <v>798</v>
      </c>
      <c r="V578" s="3">
        <v>41002</v>
      </c>
      <c r="W578" s="3">
        <v>41444</v>
      </c>
      <c r="X578" s="4">
        <v>41183</v>
      </c>
      <c r="Y578" s="2" t="s">
        <v>103</v>
      </c>
      <c r="Z578" s="2" t="s">
        <v>12342</v>
      </c>
      <c r="AA578" s="2" t="s">
        <v>103</v>
      </c>
      <c r="AB578" s="2" t="s">
        <v>102</v>
      </c>
      <c r="AD578" s="2" t="s">
        <v>102</v>
      </c>
      <c r="AF578" s="2" t="s">
        <v>102</v>
      </c>
      <c r="AG578" s="2" t="s">
        <v>103</v>
      </c>
      <c r="AH578" s="2" t="s">
        <v>102</v>
      </c>
      <c r="AI578" s="2" t="s">
        <v>218</v>
      </c>
      <c r="AJ578" s="2" t="s">
        <v>12343</v>
      </c>
      <c r="AL578" s="2" t="s">
        <v>1928</v>
      </c>
      <c r="AM578" s="2" t="s">
        <v>103</v>
      </c>
      <c r="AN578" s="2" t="s">
        <v>102</v>
      </c>
      <c r="AO578" s="2" t="s">
        <v>102</v>
      </c>
      <c r="AP578" s="2" t="s">
        <v>102</v>
      </c>
      <c r="AQ578" s="2" t="s">
        <v>102</v>
      </c>
      <c r="AR578" s="2" t="s">
        <v>102</v>
      </c>
      <c r="AS578" s="2" t="s">
        <v>102</v>
      </c>
      <c r="AT578" s="2" t="s">
        <v>102</v>
      </c>
      <c r="AU578" s="2" t="s">
        <v>102</v>
      </c>
      <c r="AV578" s="2" t="s">
        <v>102</v>
      </c>
      <c r="AW578" s="2" t="s">
        <v>102</v>
      </c>
      <c r="AX578" s="2" t="s">
        <v>102</v>
      </c>
      <c r="AY578" s="2" t="s">
        <v>102</v>
      </c>
      <c r="AZ578" s="2" t="s">
        <v>103</v>
      </c>
      <c r="BA578" s="2" t="s">
        <v>1626</v>
      </c>
      <c r="BB578" s="2" t="s">
        <v>102</v>
      </c>
      <c r="BD578" s="2" t="s">
        <v>102</v>
      </c>
      <c r="BE578" s="2" t="s">
        <v>102</v>
      </c>
      <c r="BF578" s="2" t="s">
        <v>102</v>
      </c>
      <c r="BG578" s="2" t="s">
        <v>102</v>
      </c>
      <c r="BH578" s="2" t="s">
        <v>102</v>
      </c>
      <c r="BI578" s="2" t="s">
        <v>102</v>
      </c>
      <c r="BJ578" s="2" t="s">
        <v>102</v>
      </c>
      <c r="BK578" s="2" t="s">
        <v>102</v>
      </c>
      <c r="BL578" s="2" t="s">
        <v>102</v>
      </c>
      <c r="BM578" s="2" t="s">
        <v>102</v>
      </c>
      <c r="BN578" s="2" t="s">
        <v>102</v>
      </c>
      <c r="BO578" s="2" t="s">
        <v>102</v>
      </c>
      <c r="BP578" s="2" t="s">
        <v>102</v>
      </c>
      <c r="BQ578" s="2" t="s">
        <v>102</v>
      </c>
      <c r="BR578" s="2" t="s">
        <v>102</v>
      </c>
      <c r="BS578" s="2" t="s">
        <v>102</v>
      </c>
      <c r="BT578" s="2" t="s">
        <v>103</v>
      </c>
      <c r="BU578" s="2" t="s">
        <v>103</v>
      </c>
      <c r="BV578" s="2" t="s">
        <v>102</v>
      </c>
      <c r="BW578" s="2" t="s">
        <v>102</v>
      </c>
      <c r="BX578" s="2" t="s">
        <v>102</v>
      </c>
      <c r="BY578" s="2" t="s">
        <v>102</v>
      </c>
      <c r="BZ578" s="2" t="s">
        <v>102</v>
      </c>
      <c r="CA578" s="2" t="s">
        <v>102</v>
      </c>
      <c r="CB578" s="2" t="s">
        <v>102</v>
      </c>
      <c r="CC578" s="2" t="s">
        <v>102</v>
      </c>
      <c r="CD578" s="2" t="s">
        <v>102</v>
      </c>
      <c r="CE578" s="2" t="s">
        <v>102</v>
      </c>
      <c r="CF578" s="2" t="s">
        <v>102</v>
      </c>
      <c r="CG578" s="2" t="s">
        <v>102</v>
      </c>
      <c r="CH578" s="2" t="s">
        <v>103</v>
      </c>
      <c r="CI578" s="2" t="s">
        <v>102</v>
      </c>
      <c r="CJ578" s="2" t="s">
        <v>103</v>
      </c>
      <c r="CK578" s="2" t="s">
        <v>102</v>
      </c>
      <c r="CL578" s="2" t="s">
        <v>102</v>
      </c>
      <c r="CM578" s="2" t="s">
        <v>103</v>
      </c>
      <c r="CN578" s="2" t="s">
        <v>102</v>
      </c>
      <c r="CO578" s="2" t="s">
        <v>102</v>
      </c>
      <c r="CP578" s="2" t="s">
        <v>102</v>
      </c>
      <c r="CQ578" s="2" t="s">
        <v>102</v>
      </c>
      <c r="CR578" s="2" t="s">
        <v>103</v>
      </c>
      <c r="CS578" s="2" t="s">
        <v>103</v>
      </c>
      <c r="CT578" s="2" t="s">
        <v>103</v>
      </c>
      <c r="CU578" s="2" t="s">
        <v>102</v>
      </c>
    </row>
    <row r="579" spans="1:99" x14ac:dyDescent="0.3">
      <c r="A579" s="2" t="s">
        <v>379</v>
      </c>
      <c r="B579" s="2">
        <v>161463</v>
      </c>
      <c r="C579" s="2" t="s">
        <v>11784</v>
      </c>
      <c r="D579" s="2" t="s">
        <v>792</v>
      </c>
      <c r="E579" s="2" t="s">
        <v>11785</v>
      </c>
      <c r="F579" s="2" t="s">
        <v>11786</v>
      </c>
      <c r="G579" s="2" t="s">
        <v>11787</v>
      </c>
      <c r="H579" s="2" t="s">
        <v>3874</v>
      </c>
      <c r="I579" s="2" t="s">
        <v>990</v>
      </c>
      <c r="K579" s="2" t="s">
        <v>217</v>
      </c>
      <c r="M579" s="2" t="s">
        <v>11788</v>
      </c>
      <c r="N579" s="2" t="s">
        <v>11789</v>
      </c>
      <c r="U579" s="2" t="s">
        <v>798</v>
      </c>
      <c r="V579" s="3">
        <v>41001</v>
      </c>
      <c r="W579" s="3">
        <v>41365</v>
      </c>
      <c r="X579" s="4">
        <v>41183</v>
      </c>
      <c r="Y579" s="2" t="s">
        <v>103</v>
      </c>
      <c r="Z579" s="2" t="s">
        <v>11790</v>
      </c>
      <c r="AA579" s="2" t="s">
        <v>102</v>
      </c>
      <c r="AB579" s="2" t="s">
        <v>102</v>
      </c>
      <c r="AD579" s="2" t="s">
        <v>102</v>
      </c>
      <c r="AF579" s="2" t="s">
        <v>102</v>
      </c>
      <c r="AG579" s="2" t="s">
        <v>103</v>
      </c>
      <c r="AH579" s="2" t="s">
        <v>102</v>
      </c>
      <c r="AI579" s="2" t="s">
        <v>108</v>
      </c>
      <c r="AL579" s="2" t="s">
        <v>217</v>
      </c>
      <c r="AM579" s="2" t="s">
        <v>102</v>
      </c>
      <c r="AN579" s="2" t="s">
        <v>102</v>
      </c>
      <c r="AO579" s="2" t="s">
        <v>102</v>
      </c>
      <c r="AP579" s="2" t="s">
        <v>102</v>
      </c>
      <c r="AQ579" s="2" t="s">
        <v>102</v>
      </c>
      <c r="AR579" s="2" t="s">
        <v>102</v>
      </c>
      <c r="AS579" s="2" t="s">
        <v>102</v>
      </c>
      <c r="AT579" s="2" t="s">
        <v>102</v>
      </c>
      <c r="AU579" s="2" t="s">
        <v>102</v>
      </c>
      <c r="AV579" s="2" t="s">
        <v>102</v>
      </c>
      <c r="AW579" s="2" t="s">
        <v>102</v>
      </c>
      <c r="AX579" s="2" t="s">
        <v>102</v>
      </c>
      <c r="AY579" s="2" t="s">
        <v>102</v>
      </c>
      <c r="AZ579" s="2" t="s">
        <v>102</v>
      </c>
      <c r="BB579" s="2" t="s">
        <v>102</v>
      </c>
      <c r="BD579" s="2" t="s">
        <v>102</v>
      </c>
      <c r="BE579" s="2" t="s">
        <v>102</v>
      </c>
      <c r="BF579" s="2" t="s">
        <v>102</v>
      </c>
      <c r="BG579" s="2" t="s">
        <v>102</v>
      </c>
      <c r="BH579" s="2" t="s">
        <v>102</v>
      </c>
      <c r="BI579" s="2" t="s">
        <v>102</v>
      </c>
      <c r="BJ579" s="2" t="s">
        <v>102</v>
      </c>
      <c r="BK579" s="2" t="s">
        <v>102</v>
      </c>
      <c r="BL579" s="2" t="s">
        <v>102</v>
      </c>
      <c r="BM579" s="2" t="s">
        <v>102</v>
      </c>
      <c r="BN579" s="2" t="s">
        <v>102</v>
      </c>
      <c r="BO579" s="2" t="s">
        <v>102</v>
      </c>
      <c r="BP579" s="2" t="s">
        <v>102</v>
      </c>
      <c r="BQ579" s="2" t="s">
        <v>102</v>
      </c>
      <c r="BR579" s="2" t="s">
        <v>102</v>
      </c>
      <c r="BS579" s="2" t="s">
        <v>102</v>
      </c>
      <c r="BT579" s="2" t="s">
        <v>103</v>
      </c>
      <c r="BU579" s="2" t="s">
        <v>103</v>
      </c>
      <c r="BV579" s="2" t="s">
        <v>102</v>
      </c>
      <c r="BW579" s="2" t="s">
        <v>102</v>
      </c>
      <c r="BX579" s="2" t="s">
        <v>102</v>
      </c>
      <c r="BY579" s="2" t="s">
        <v>102</v>
      </c>
      <c r="BZ579" s="2" t="s">
        <v>102</v>
      </c>
      <c r="CA579" s="2" t="s">
        <v>102</v>
      </c>
      <c r="CB579" s="2" t="s">
        <v>102</v>
      </c>
      <c r="CC579" s="2" t="s">
        <v>102</v>
      </c>
      <c r="CD579" s="2" t="s">
        <v>102</v>
      </c>
      <c r="CE579" s="2" t="s">
        <v>102</v>
      </c>
      <c r="CF579" s="2" t="s">
        <v>102</v>
      </c>
      <c r="CG579" s="2" t="s">
        <v>102</v>
      </c>
      <c r="CH579" s="2" t="s">
        <v>102</v>
      </c>
      <c r="CI579" s="2" t="s">
        <v>102</v>
      </c>
      <c r="CJ579" s="2" t="s">
        <v>102</v>
      </c>
      <c r="CK579" s="2" t="s">
        <v>102</v>
      </c>
      <c r="CL579" s="2" t="s">
        <v>102</v>
      </c>
      <c r="CM579" s="2" t="s">
        <v>102</v>
      </c>
      <c r="CN579" s="2" t="s">
        <v>102</v>
      </c>
      <c r="CO579" s="2" t="s">
        <v>102</v>
      </c>
      <c r="CP579" s="2" t="s">
        <v>102</v>
      </c>
      <c r="CQ579" s="2" t="s">
        <v>102</v>
      </c>
      <c r="CR579" s="2" t="s">
        <v>102</v>
      </c>
      <c r="CS579" s="2" t="s">
        <v>102</v>
      </c>
      <c r="CT579" s="2" t="s">
        <v>102</v>
      </c>
      <c r="CU579" s="2" t="s">
        <v>102</v>
      </c>
    </row>
    <row r="580" spans="1:99" x14ac:dyDescent="0.3">
      <c r="A580" s="2" t="s">
        <v>139</v>
      </c>
      <c r="B580" s="2">
        <v>161469</v>
      </c>
      <c r="C580" s="2" t="s">
        <v>2724</v>
      </c>
      <c r="D580" s="2" t="s">
        <v>792</v>
      </c>
      <c r="E580" s="2" t="s">
        <v>2725</v>
      </c>
      <c r="F580" s="2" t="s">
        <v>2725</v>
      </c>
      <c r="G580" s="2" t="s">
        <v>2726</v>
      </c>
      <c r="H580" s="2" t="s">
        <v>361</v>
      </c>
      <c r="I580" s="2" t="s">
        <v>877</v>
      </c>
      <c r="J580" s="2" t="s">
        <v>178</v>
      </c>
      <c r="K580" s="2" t="s">
        <v>101</v>
      </c>
      <c r="L580" s="2">
        <v>27560</v>
      </c>
      <c r="M580" s="2">
        <v>9195588324</v>
      </c>
      <c r="N580" s="2">
        <v>9196550541</v>
      </c>
      <c r="U580" s="2" t="s">
        <v>798</v>
      </c>
      <c r="V580" s="3">
        <v>40963</v>
      </c>
      <c r="W580" s="3">
        <v>41330</v>
      </c>
      <c r="X580" s="4">
        <v>41183</v>
      </c>
      <c r="Y580" s="2" t="s">
        <v>103</v>
      </c>
      <c r="Z580" s="2" t="s">
        <v>2727</v>
      </c>
      <c r="AA580" s="2" t="s">
        <v>102</v>
      </c>
      <c r="AB580" s="2" t="s">
        <v>102</v>
      </c>
      <c r="AD580" s="2" t="s">
        <v>102</v>
      </c>
      <c r="AF580" s="2" t="s">
        <v>103</v>
      </c>
      <c r="AG580" s="2" t="s">
        <v>103</v>
      </c>
      <c r="AH580" s="2" t="s">
        <v>102</v>
      </c>
      <c r="AI580" s="2" t="s">
        <v>108</v>
      </c>
      <c r="AK580" s="2" t="s">
        <v>105</v>
      </c>
      <c r="AL580" s="2" t="s">
        <v>101</v>
      </c>
      <c r="AM580" s="2" t="s">
        <v>102</v>
      </c>
      <c r="AN580" s="2" t="s">
        <v>102</v>
      </c>
      <c r="AO580" s="2" t="s">
        <v>102</v>
      </c>
      <c r="AP580" s="2" t="s">
        <v>102</v>
      </c>
      <c r="AQ580" s="2" t="s">
        <v>102</v>
      </c>
      <c r="AR580" s="2" t="s">
        <v>102</v>
      </c>
      <c r="AS580" s="2" t="s">
        <v>102</v>
      </c>
      <c r="AT580" s="2" t="s">
        <v>102</v>
      </c>
      <c r="AU580" s="2" t="s">
        <v>102</v>
      </c>
      <c r="AV580" s="2" t="s">
        <v>102</v>
      </c>
      <c r="AW580" s="2" t="s">
        <v>102</v>
      </c>
      <c r="AX580" s="2" t="s">
        <v>102</v>
      </c>
      <c r="AY580" s="2" t="s">
        <v>102</v>
      </c>
      <c r="AZ580" s="2" t="s">
        <v>102</v>
      </c>
      <c r="BB580" s="2" t="s">
        <v>102</v>
      </c>
      <c r="BD580" s="2" t="s">
        <v>102</v>
      </c>
      <c r="BE580" s="2" t="s">
        <v>102</v>
      </c>
      <c r="BF580" s="2" t="s">
        <v>102</v>
      </c>
      <c r="BG580" s="2" t="s">
        <v>102</v>
      </c>
      <c r="BH580" s="2" t="s">
        <v>102</v>
      </c>
      <c r="BI580" s="2" t="s">
        <v>102</v>
      </c>
      <c r="BJ580" s="2" t="s">
        <v>102</v>
      </c>
      <c r="BK580" s="2" t="s">
        <v>102</v>
      </c>
      <c r="BL580" s="2" t="s">
        <v>102</v>
      </c>
      <c r="BM580" s="2" t="s">
        <v>102</v>
      </c>
      <c r="BN580" s="2" t="s">
        <v>102</v>
      </c>
      <c r="BO580" s="2" t="s">
        <v>102</v>
      </c>
      <c r="BP580" s="2" t="s">
        <v>102</v>
      </c>
      <c r="BQ580" s="2" t="s">
        <v>102</v>
      </c>
      <c r="BR580" s="2" t="s">
        <v>102</v>
      </c>
      <c r="BS580" s="2" t="s">
        <v>102</v>
      </c>
      <c r="BT580" s="2" t="s">
        <v>103</v>
      </c>
      <c r="BU580" s="2" t="s">
        <v>103</v>
      </c>
      <c r="BV580" s="2" t="s">
        <v>102</v>
      </c>
      <c r="BW580" s="2" t="s">
        <v>102</v>
      </c>
      <c r="BX580" s="2" t="s">
        <v>102</v>
      </c>
      <c r="BY580" s="2" t="s">
        <v>102</v>
      </c>
      <c r="BZ580" s="2" t="s">
        <v>102</v>
      </c>
      <c r="CA580" s="2" t="s">
        <v>102</v>
      </c>
      <c r="CB580" s="2" t="s">
        <v>102</v>
      </c>
      <c r="CC580" s="2" t="s">
        <v>102</v>
      </c>
      <c r="CD580" s="2" t="s">
        <v>102</v>
      </c>
      <c r="CE580" s="2" t="s">
        <v>102</v>
      </c>
      <c r="CF580" s="2" t="s">
        <v>102</v>
      </c>
      <c r="CG580" s="2" t="s">
        <v>102</v>
      </c>
      <c r="CH580" s="2" t="s">
        <v>102</v>
      </c>
      <c r="CI580" s="2" t="s">
        <v>102</v>
      </c>
      <c r="CJ580" s="2" t="s">
        <v>102</v>
      </c>
      <c r="CK580" s="2" t="s">
        <v>102</v>
      </c>
      <c r="CL580" s="2" t="s">
        <v>102</v>
      </c>
      <c r="CM580" s="2" t="s">
        <v>102</v>
      </c>
      <c r="CN580" s="2" t="s">
        <v>102</v>
      </c>
      <c r="CO580" s="2" t="s">
        <v>102</v>
      </c>
      <c r="CP580" s="2" t="s">
        <v>102</v>
      </c>
      <c r="CQ580" s="2" t="s">
        <v>102</v>
      </c>
      <c r="CR580" s="2" t="s">
        <v>102</v>
      </c>
      <c r="CS580" s="2" t="s">
        <v>102</v>
      </c>
      <c r="CT580" s="2" t="s">
        <v>102</v>
      </c>
      <c r="CU580" s="2" t="s">
        <v>102</v>
      </c>
    </row>
    <row r="581" spans="1:99" x14ac:dyDescent="0.3">
      <c r="A581" s="2" t="s">
        <v>379</v>
      </c>
      <c r="B581" s="2">
        <v>161470</v>
      </c>
      <c r="C581" s="2" t="s">
        <v>7955</v>
      </c>
      <c r="D581" s="2" t="s">
        <v>792</v>
      </c>
      <c r="E581" s="2" t="s">
        <v>7956</v>
      </c>
      <c r="F581" s="2" t="s">
        <v>7957</v>
      </c>
      <c r="G581" s="2" t="s">
        <v>7958</v>
      </c>
      <c r="H581" s="2" t="s">
        <v>7959</v>
      </c>
      <c r="I581" s="2" t="s">
        <v>1076</v>
      </c>
      <c r="K581" s="2" t="s">
        <v>615</v>
      </c>
      <c r="L581" s="2">
        <v>200031</v>
      </c>
      <c r="M581" s="2" t="s">
        <v>7960</v>
      </c>
      <c r="N581" s="2" t="s">
        <v>7961</v>
      </c>
      <c r="U581" s="2" t="s">
        <v>798</v>
      </c>
      <c r="V581" s="3">
        <v>40997</v>
      </c>
      <c r="W581" s="3">
        <v>41365</v>
      </c>
      <c r="X581" s="4">
        <v>41183</v>
      </c>
      <c r="Y581" s="2" t="s">
        <v>103</v>
      </c>
      <c r="Z581" s="2" t="s">
        <v>7962</v>
      </c>
      <c r="AA581" s="2" t="s">
        <v>102</v>
      </c>
      <c r="AB581" s="2" t="s">
        <v>102</v>
      </c>
      <c r="AD581" s="2" t="s">
        <v>102</v>
      </c>
      <c r="AF581" s="2" t="s">
        <v>103</v>
      </c>
      <c r="AG581" s="2" t="s">
        <v>102</v>
      </c>
      <c r="AH581" s="2" t="s">
        <v>102</v>
      </c>
      <c r="AI581" s="2" t="s">
        <v>108</v>
      </c>
      <c r="AL581" s="2" t="s">
        <v>693</v>
      </c>
      <c r="AM581" s="2" t="s">
        <v>102</v>
      </c>
      <c r="AN581" s="2" t="s">
        <v>102</v>
      </c>
      <c r="AO581" s="2" t="s">
        <v>102</v>
      </c>
      <c r="AP581" s="2" t="s">
        <v>102</v>
      </c>
      <c r="AQ581" s="2" t="s">
        <v>102</v>
      </c>
      <c r="AR581" s="2" t="s">
        <v>102</v>
      </c>
      <c r="AS581" s="2" t="s">
        <v>102</v>
      </c>
      <c r="AT581" s="2" t="s">
        <v>102</v>
      </c>
      <c r="AU581" s="2" t="s">
        <v>102</v>
      </c>
      <c r="AV581" s="2" t="s">
        <v>102</v>
      </c>
      <c r="AW581" s="2" t="s">
        <v>102</v>
      </c>
      <c r="AX581" s="2" t="s">
        <v>102</v>
      </c>
      <c r="AY581" s="2" t="s">
        <v>102</v>
      </c>
      <c r="AZ581" s="2" t="s">
        <v>102</v>
      </c>
      <c r="BB581" s="2" t="s">
        <v>102</v>
      </c>
      <c r="BD581" s="2" t="s">
        <v>102</v>
      </c>
      <c r="BE581" s="2" t="s">
        <v>102</v>
      </c>
      <c r="BF581" s="2" t="s">
        <v>103</v>
      </c>
      <c r="BG581" s="2" t="s">
        <v>102</v>
      </c>
      <c r="BH581" s="2" t="s">
        <v>102</v>
      </c>
      <c r="BI581" s="2" t="s">
        <v>102</v>
      </c>
      <c r="BJ581" s="2" t="s">
        <v>102</v>
      </c>
      <c r="BK581" s="2" t="s">
        <v>102</v>
      </c>
      <c r="BL581" s="2" t="s">
        <v>102</v>
      </c>
      <c r="BM581" s="2" t="s">
        <v>102</v>
      </c>
      <c r="BN581" s="2" t="s">
        <v>102</v>
      </c>
      <c r="BO581" s="2" t="s">
        <v>102</v>
      </c>
      <c r="BP581" s="2" t="s">
        <v>102</v>
      </c>
      <c r="BQ581" s="2" t="s">
        <v>102</v>
      </c>
      <c r="BR581" s="2" t="s">
        <v>102</v>
      </c>
      <c r="BS581" s="2" t="s">
        <v>102</v>
      </c>
      <c r="BT581" s="2" t="s">
        <v>103</v>
      </c>
      <c r="BU581" s="2" t="s">
        <v>103</v>
      </c>
      <c r="BV581" s="2" t="s">
        <v>102</v>
      </c>
      <c r="BW581" s="2" t="s">
        <v>102</v>
      </c>
      <c r="BX581" s="2" t="s">
        <v>102</v>
      </c>
      <c r="BY581" s="2" t="s">
        <v>102</v>
      </c>
      <c r="BZ581" s="2" t="s">
        <v>102</v>
      </c>
      <c r="CA581" s="2" t="s">
        <v>102</v>
      </c>
      <c r="CB581" s="2" t="s">
        <v>102</v>
      </c>
      <c r="CC581" s="2" t="s">
        <v>102</v>
      </c>
      <c r="CD581" s="2" t="s">
        <v>102</v>
      </c>
      <c r="CE581" s="2" t="s">
        <v>102</v>
      </c>
      <c r="CF581" s="2" t="s">
        <v>102</v>
      </c>
      <c r="CG581" s="2" t="s">
        <v>102</v>
      </c>
      <c r="CH581" s="2" t="s">
        <v>102</v>
      </c>
      <c r="CI581" s="2" t="s">
        <v>102</v>
      </c>
      <c r="CJ581" s="2" t="s">
        <v>102</v>
      </c>
      <c r="CK581" s="2" t="s">
        <v>102</v>
      </c>
      <c r="CL581" s="2" t="s">
        <v>102</v>
      </c>
      <c r="CM581" s="2" t="s">
        <v>102</v>
      </c>
      <c r="CN581" s="2" t="s">
        <v>102</v>
      </c>
      <c r="CO581" s="2" t="s">
        <v>102</v>
      </c>
      <c r="CP581" s="2" t="s">
        <v>102</v>
      </c>
      <c r="CQ581" s="2" t="s">
        <v>102</v>
      </c>
      <c r="CR581" s="2" t="s">
        <v>102</v>
      </c>
      <c r="CS581" s="2" t="s">
        <v>102</v>
      </c>
      <c r="CT581" s="2" t="s">
        <v>102</v>
      </c>
      <c r="CU581" s="2" t="s">
        <v>102</v>
      </c>
    </row>
    <row r="582" spans="1:99" x14ac:dyDescent="0.3">
      <c r="A582" s="2" t="s">
        <v>116</v>
      </c>
      <c r="B582" s="2">
        <v>161472</v>
      </c>
      <c r="C582" s="2" t="s">
        <v>2459</v>
      </c>
      <c r="D582" s="2" t="s">
        <v>792</v>
      </c>
      <c r="E582" s="2" t="s">
        <v>2460</v>
      </c>
      <c r="F582" s="2" t="s">
        <v>2460</v>
      </c>
      <c r="G582" s="2" t="s">
        <v>2461</v>
      </c>
      <c r="H582" s="2" t="s">
        <v>236</v>
      </c>
      <c r="I582" s="2" t="s">
        <v>120</v>
      </c>
      <c r="J582" s="2" t="s">
        <v>117</v>
      </c>
      <c r="K582" s="2" t="s">
        <v>101</v>
      </c>
      <c r="L582" s="2">
        <v>77098</v>
      </c>
      <c r="M582" s="2" t="s">
        <v>2462</v>
      </c>
      <c r="N582" s="2" t="s">
        <v>2463</v>
      </c>
      <c r="U582" s="2" t="s">
        <v>798</v>
      </c>
      <c r="V582" s="3">
        <v>40953</v>
      </c>
      <c r="W582" s="3">
        <v>41353</v>
      </c>
      <c r="X582" s="4">
        <v>41183</v>
      </c>
      <c r="Y582" s="2" t="s">
        <v>103</v>
      </c>
      <c r="Z582" s="2" t="s">
        <v>2464</v>
      </c>
      <c r="AA582" s="2" t="s">
        <v>102</v>
      </c>
      <c r="AB582" s="2" t="s">
        <v>102</v>
      </c>
      <c r="AD582" s="2" t="s">
        <v>102</v>
      </c>
      <c r="AF582" s="2" t="s">
        <v>102</v>
      </c>
      <c r="AG582" s="2" t="s">
        <v>103</v>
      </c>
      <c r="AH582" s="2" t="s">
        <v>102</v>
      </c>
      <c r="AI582" s="2" t="s">
        <v>104</v>
      </c>
      <c r="AK582" s="2" t="s">
        <v>105</v>
      </c>
      <c r="AL582" s="2" t="s">
        <v>101</v>
      </c>
      <c r="AM582" s="2" t="s">
        <v>102</v>
      </c>
      <c r="AN582" s="2" t="s">
        <v>102</v>
      </c>
      <c r="AO582" s="2" t="s">
        <v>102</v>
      </c>
      <c r="AP582" s="2" t="s">
        <v>102</v>
      </c>
      <c r="AQ582" s="2" t="s">
        <v>102</v>
      </c>
      <c r="AR582" s="2" t="s">
        <v>102</v>
      </c>
      <c r="AS582" s="2" t="s">
        <v>102</v>
      </c>
      <c r="AT582" s="2" t="s">
        <v>102</v>
      </c>
      <c r="AU582" s="2" t="s">
        <v>102</v>
      </c>
      <c r="AV582" s="2" t="s">
        <v>102</v>
      </c>
      <c r="AW582" s="2" t="s">
        <v>102</v>
      </c>
      <c r="AX582" s="2" t="s">
        <v>102</v>
      </c>
      <c r="AY582" s="2" t="s">
        <v>102</v>
      </c>
      <c r="AZ582" s="2" t="s">
        <v>102</v>
      </c>
      <c r="BB582" s="2" t="s">
        <v>102</v>
      </c>
      <c r="BD582" s="2" t="s">
        <v>102</v>
      </c>
      <c r="BE582" s="2" t="s">
        <v>102</v>
      </c>
      <c r="BF582" s="2" t="s">
        <v>102</v>
      </c>
      <c r="BG582" s="2" t="s">
        <v>102</v>
      </c>
      <c r="BH582" s="2" t="s">
        <v>102</v>
      </c>
      <c r="BI582" s="2" t="s">
        <v>102</v>
      </c>
      <c r="BJ582" s="2" t="s">
        <v>102</v>
      </c>
      <c r="BK582" s="2" t="s">
        <v>102</v>
      </c>
      <c r="BL582" s="2" t="s">
        <v>102</v>
      </c>
      <c r="BM582" s="2" t="s">
        <v>102</v>
      </c>
      <c r="BN582" s="2" t="s">
        <v>102</v>
      </c>
      <c r="BO582" s="2" t="s">
        <v>102</v>
      </c>
      <c r="BP582" s="2" t="s">
        <v>102</v>
      </c>
      <c r="BQ582" s="2" t="s">
        <v>102</v>
      </c>
      <c r="BR582" s="2" t="s">
        <v>102</v>
      </c>
      <c r="BS582" s="2" t="s">
        <v>102</v>
      </c>
      <c r="BT582" s="2" t="s">
        <v>102</v>
      </c>
      <c r="BU582" s="2" t="s">
        <v>103</v>
      </c>
      <c r="BV582" s="2" t="s">
        <v>102</v>
      </c>
      <c r="BW582" s="2" t="s">
        <v>102</v>
      </c>
      <c r="BX582" s="2" t="s">
        <v>102</v>
      </c>
      <c r="BY582" s="2" t="s">
        <v>102</v>
      </c>
      <c r="BZ582" s="2" t="s">
        <v>102</v>
      </c>
      <c r="CA582" s="2" t="s">
        <v>102</v>
      </c>
      <c r="CB582" s="2" t="s">
        <v>102</v>
      </c>
      <c r="CC582" s="2" t="s">
        <v>102</v>
      </c>
      <c r="CD582" s="2" t="s">
        <v>102</v>
      </c>
      <c r="CE582" s="2" t="s">
        <v>102</v>
      </c>
      <c r="CF582" s="2" t="s">
        <v>102</v>
      </c>
      <c r="CG582" s="2" t="s">
        <v>102</v>
      </c>
      <c r="CH582" s="2" t="s">
        <v>102</v>
      </c>
      <c r="CI582" s="2" t="s">
        <v>102</v>
      </c>
      <c r="CJ582" s="2" t="s">
        <v>102</v>
      </c>
      <c r="CK582" s="2" t="s">
        <v>102</v>
      </c>
      <c r="CL582" s="2" t="s">
        <v>102</v>
      </c>
      <c r="CM582" s="2" t="s">
        <v>102</v>
      </c>
      <c r="CN582" s="2" t="s">
        <v>102</v>
      </c>
      <c r="CO582" s="2" t="s">
        <v>102</v>
      </c>
      <c r="CP582" s="2" t="s">
        <v>102</v>
      </c>
      <c r="CQ582" s="2" t="s">
        <v>102</v>
      </c>
      <c r="CR582" s="2" t="s">
        <v>102</v>
      </c>
      <c r="CS582" s="2" t="s">
        <v>102</v>
      </c>
      <c r="CT582" s="2" t="s">
        <v>102</v>
      </c>
      <c r="CU582" s="2" t="s">
        <v>102</v>
      </c>
    </row>
    <row r="583" spans="1:99" x14ac:dyDescent="0.3">
      <c r="A583" s="2" t="s">
        <v>379</v>
      </c>
      <c r="B583" s="2">
        <v>161474</v>
      </c>
      <c r="C583" s="2" t="s">
        <v>5547</v>
      </c>
      <c r="D583" s="2" t="s">
        <v>792</v>
      </c>
      <c r="E583" s="2" t="s">
        <v>5548</v>
      </c>
      <c r="F583" s="2" t="s">
        <v>5548</v>
      </c>
      <c r="G583" s="2" t="s">
        <v>5549</v>
      </c>
      <c r="H583" s="2" t="s">
        <v>5550</v>
      </c>
      <c r="I583" s="2" t="s">
        <v>235</v>
      </c>
      <c r="K583" s="2" t="s">
        <v>382</v>
      </c>
      <c r="L583" s="2" t="s">
        <v>5551</v>
      </c>
      <c r="M583" s="2" t="s">
        <v>5552</v>
      </c>
      <c r="N583" s="2" t="s">
        <v>5553</v>
      </c>
      <c r="U583" s="2" t="s">
        <v>798</v>
      </c>
      <c r="V583" s="3">
        <v>40996</v>
      </c>
      <c r="W583" s="3">
        <v>41355</v>
      </c>
      <c r="X583" s="4">
        <v>41183</v>
      </c>
      <c r="Y583" s="2" t="s">
        <v>103</v>
      </c>
      <c r="Z583" s="2" t="s">
        <v>5554</v>
      </c>
      <c r="AA583" s="2" t="s">
        <v>103</v>
      </c>
      <c r="AB583" s="2" t="s">
        <v>102</v>
      </c>
      <c r="AD583" s="2" t="s">
        <v>102</v>
      </c>
      <c r="AF583" s="2" t="s">
        <v>103</v>
      </c>
      <c r="AG583" s="2" t="s">
        <v>102</v>
      </c>
      <c r="AH583" s="2" t="s">
        <v>102</v>
      </c>
      <c r="AI583" s="2" t="s">
        <v>108</v>
      </c>
      <c r="AK583" s="2" t="s">
        <v>134</v>
      </c>
      <c r="AL583" s="2" t="s">
        <v>382</v>
      </c>
      <c r="AM583" s="2" t="s">
        <v>102</v>
      </c>
      <c r="AN583" s="2" t="s">
        <v>102</v>
      </c>
      <c r="AO583" s="2" t="s">
        <v>102</v>
      </c>
      <c r="AP583" s="2" t="s">
        <v>102</v>
      </c>
      <c r="AQ583" s="2" t="s">
        <v>102</v>
      </c>
      <c r="AR583" s="2" t="s">
        <v>102</v>
      </c>
      <c r="AS583" s="2" t="s">
        <v>102</v>
      </c>
      <c r="AT583" s="2" t="s">
        <v>102</v>
      </c>
      <c r="AU583" s="2" t="s">
        <v>102</v>
      </c>
      <c r="AV583" s="2" t="s">
        <v>102</v>
      </c>
      <c r="AW583" s="2" t="s">
        <v>102</v>
      </c>
      <c r="AX583" s="2" t="s">
        <v>102</v>
      </c>
      <c r="AY583" s="2" t="s">
        <v>102</v>
      </c>
      <c r="AZ583" s="2" t="s">
        <v>102</v>
      </c>
      <c r="BB583" s="2" t="s">
        <v>102</v>
      </c>
      <c r="BD583" s="2" t="s">
        <v>102</v>
      </c>
      <c r="BE583" s="2" t="s">
        <v>102</v>
      </c>
      <c r="BF583" s="2" t="s">
        <v>102</v>
      </c>
      <c r="BG583" s="2" t="s">
        <v>102</v>
      </c>
      <c r="BH583" s="2" t="s">
        <v>102</v>
      </c>
      <c r="BI583" s="2" t="s">
        <v>102</v>
      </c>
      <c r="BJ583" s="2" t="s">
        <v>102</v>
      </c>
      <c r="BK583" s="2" t="s">
        <v>102</v>
      </c>
      <c r="BL583" s="2" t="s">
        <v>102</v>
      </c>
      <c r="BM583" s="2" t="s">
        <v>102</v>
      </c>
      <c r="BN583" s="2" t="s">
        <v>102</v>
      </c>
      <c r="BO583" s="2" t="s">
        <v>102</v>
      </c>
      <c r="BP583" s="2" t="s">
        <v>102</v>
      </c>
      <c r="BQ583" s="2" t="s">
        <v>102</v>
      </c>
      <c r="BR583" s="2" t="s">
        <v>102</v>
      </c>
      <c r="BS583" s="2" t="s">
        <v>102</v>
      </c>
      <c r="BT583" s="2" t="s">
        <v>102</v>
      </c>
      <c r="BU583" s="2" t="s">
        <v>103</v>
      </c>
      <c r="BV583" s="2" t="s">
        <v>102</v>
      </c>
      <c r="BW583" s="2" t="s">
        <v>102</v>
      </c>
      <c r="BX583" s="2" t="s">
        <v>102</v>
      </c>
      <c r="BY583" s="2" t="s">
        <v>102</v>
      </c>
      <c r="BZ583" s="2" t="s">
        <v>102</v>
      </c>
      <c r="CA583" s="2" t="s">
        <v>102</v>
      </c>
      <c r="CB583" s="2" t="s">
        <v>102</v>
      </c>
      <c r="CC583" s="2" t="s">
        <v>102</v>
      </c>
      <c r="CD583" s="2" t="s">
        <v>102</v>
      </c>
      <c r="CE583" s="2" t="s">
        <v>102</v>
      </c>
      <c r="CF583" s="2" t="s">
        <v>102</v>
      </c>
      <c r="CG583" s="2" t="s">
        <v>102</v>
      </c>
      <c r="CH583" s="2" t="s">
        <v>102</v>
      </c>
      <c r="CI583" s="2" t="s">
        <v>102</v>
      </c>
      <c r="CJ583" s="2" t="s">
        <v>102</v>
      </c>
      <c r="CK583" s="2" t="s">
        <v>102</v>
      </c>
      <c r="CL583" s="2" t="s">
        <v>102</v>
      </c>
      <c r="CM583" s="2" t="s">
        <v>102</v>
      </c>
      <c r="CN583" s="2" t="s">
        <v>102</v>
      </c>
      <c r="CO583" s="2" t="s">
        <v>102</v>
      </c>
      <c r="CP583" s="2" t="s">
        <v>102</v>
      </c>
      <c r="CQ583" s="2" t="s">
        <v>102</v>
      </c>
      <c r="CR583" s="2" t="s">
        <v>102</v>
      </c>
      <c r="CS583" s="2" t="s">
        <v>102</v>
      </c>
      <c r="CT583" s="2" t="s">
        <v>102</v>
      </c>
      <c r="CU583" s="2" t="s">
        <v>102</v>
      </c>
    </row>
    <row r="584" spans="1:99" x14ac:dyDescent="0.3">
      <c r="A584" s="2" t="s">
        <v>112</v>
      </c>
      <c r="B584" s="2">
        <v>161477</v>
      </c>
      <c r="C584" s="2" t="s">
        <v>9828</v>
      </c>
      <c r="D584" s="2" t="s">
        <v>792</v>
      </c>
      <c r="E584" s="2" t="s">
        <v>9829</v>
      </c>
      <c r="F584" s="2" t="s">
        <v>9829</v>
      </c>
      <c r="G584" s="2" t="s">
        <v>9830</v>
      </c>
      <c r="H584" s="2" t="s">
        <v>149</v>
      </c>
      <c r="I584" s="2" t="s">
        <v>1015</v>
      </c>
      <c r="J584" s="2" t="s">
        <v>134</v>
      </c>
      <c r="K584" s="2" t="s">
        <v>101</v>
      </c>
      <c r="L584" s="2">
        <v>95008</v>
      </c>
      <c r="M584" s="2" t="s">
        <v>9831</v>
      </c>
      <c r="N584" s="2" t="s">
        <v>9832</v>
      </c>
      <c r="U584" s="2" t="s">
        <v>798</v>
      </c>
      <c r="V584" s="3">
        <v>40998</v>
      </c>
      <c r="W584" s="3">
        <v>41290</v>
      </c>
      <c r="X584" s="4">
        <v>41183</v>
      </c>
      <c r="Y584" s="2" t="s">
        <v>103</v>
      </c>
      <c r="Z584" s="2" t="s">
        <v>9833</v>
      </c>
      <c r="AA584" s="2" t="s">
        <v>102</v>
      </c>
      <c r="AB584" s="2" t="s">
        <v>102</v>
      </c>
      <c r="AD584" s="2" t="s">
        <v>102</v>
      </c>
      <c r="AF584" s="2" t="s">
        <v>103</v>
      </c>
      <c r="AG584" s="2" t="s">
        <v>103</v>
      </c>
      <c r="AH584" s="2" t="s">
        <v>102</v>
      </c>
      <c r="AI584" s="2" t="s">
        <v>104</v>
      </c>
      <c r="AK584" s="2" t="s">
        <v>105</v>
      </c>
      <c r="AL584" s="2" t="s">
        <v>101</v>
      </c>
      <c r="AM584" s="2" t="s">
        <v>102</v>
      </c>
      <c r="AN584" s="2" t="s">
        <v>102</v>
      </c>
      <c r="AO584" s="2" t="s">
        <v>102</v>
      </c>
      <c r="AP584" s="2" t="s">
        <v>102</v>
      </c>
      <c r="AQ584" s="2" t="s">
        <v>102</v>
      </c>
      <c r="AR584" s="2" t="s">
        <v>102</v>
      </c>
      <c r="AS584" s="2" t="s">
        <v>102</v>
      </c>
      <c r="AT584" s="2" t="s">
        <v>102</v>
      </c>
      <c r="AU584" s="2" t="s">
        <v>102</v>
      </c>
      <c r="AV584" s="2" t="s">
        <v>102</v>
      </c>
      <c r="AW584" s="2" t="s">
        <v>102</v>
      </c>
      <c r="AX584" s="2" t="s">
        <v>102</v>
      </c>
      <c r="AY584" s="2" t="s">
        <v>102</v>
      </c>
      <c r="AZ584" s="2" t="s">
        <v>102</v>
      </c>
      <c r="BB584" s="2" t="s">
        <v>102</v>
      </c>
      <c r="BD584" s="2" t="s">
        <v>102</v>
      </c>
      <c r="BE584" s="2" t="s">
        <v>102</v>
      </c>
      <c r="BF584" s="2" t="s">
        <v>103</v>
      </c>
      <c r="BG584" s="2" t="s">
        <v>102</v>
      </c>
      <c r="BH584" s="2" t="s">
        <v>102</v>
      </c>
      <c r="BI584" s="2" t="s">
        <v>102</v>
      </c>
      <c r="BJ584" s="2" t="s">
        <v>102</v>
      </c>
      <c r="BK584" s="2" t="s">
        <v>102</v>
      </c>
      <c r="BL584" s="2" t="s">
        <v>102</v>
      </c>
      <c r="BM584" s="2" t="s">
        <v>102</v>
      </c>
      <c r="BN584" s="2" t="s">
        <v>102</v>
      </c>
      <c r="BO584" s="2" t="s">
        <v>102</v>
      </c>
      <c r="BP584" s="2" t="s">
        <v>102</v>
      </c>
      <c r="BQ584" s="2" t="s">
        <v>102</v>
      </c>
      <c r="BR584" s="2" t="s">
        <v>102</v>
      </c>
      <c r="BS584" s="2" t="s">
        <v>102</v>
      </c>
      <c r="BT584" s="2" t="s">
        <v>103</v>
      </c>
      <c r="BU584" s="2" t="s">
        <v>103</v>
      </c>
      <c r="BV584" s="2" t="s">
        <v>102</v>
      </c>
      <c r="BW584" s="2" t="s">
        <v>102</v>
      </c>
      <c r="BX584" s="2" t="s">
        <v>102</v>
      </c>
      <c r="BY584" s="2" t="s">
        <v>102</v>
      </c>
      <c r="BZ584" s="2" t="s">
        <v>102</v>
      </c>
      <c r="CA584" s="2" t="s">
        <v>102</v>
      </c>
      <c r="CB584" s="2" t="s">
        <v>102</v>
      </c>
      <c r="CC584" s="2" t="s">
        <v>102</v>
      </c>
      <c r="CD584" s="2" t="s">
        <v>102</v>
      </c>
      <c r="CE584" s="2" t="s">
        <v>102</v>
      </c>
      <c r="CF584" s="2" t="s">
        <v>102</v>
      </c>
      <c r="CG584" s="2" t="s">
        <v>102</v>
      </c>
      <c r="CH584" s="2" t="s">
        <v>102</v>
      </c>
      <c r="CI584" s="2" t="s">
        <v>102</v>
      </c>
      <c r="CJ584" s="2" t="s">
        <v>102</v>
      </c>
      <c r="CK584" s="2" t="s">
        <v>102</v>
      </c>
      <c r="CL584" s="2" t="s">
        <v>102</v>
      </c>
      <c r="CM584" s="2" t="s">
        <v>102</v>
      </c>
      <c r="CN584" s="2" t="s">
        <v>102</v>
      </c>
      <c r="CO584" s="2" t="s">
        <v>102</v>
      </c>
      <c r="CP584" s="2" t="s">
        <v>102</v>
      </c>
      <c r="CQ584" s="2" t="s">
        <v>102</v>
      </c>
      <c r="CR584" s="2" t="s">
        <v>102</v>
      </c>
      <c r="CS584" s="2" t="s">
        <v>102</v>
      </c>
      <c r="CT584" s="2" t="s">
        <v>102</v>
      </c>
      <c r="CU584" s="2" t="s">
        <v>103</v>
      </c>
    </row>
    <row r="585" spans="1:99" x14ac:dyDescent="0.3">
      <c r="A585" s="2" t="s">
        <v>379</v>
      </c>
      <c r="B585" s="2">
        <v>161479</v>
      </c>
      <c r="C585" s="2" t="s">
        <v>8083</v>
      </c>
      <c r="D585" s="2" t="s">
        <v>792</v>
      </c>
      <c r="E585" s="2" t="s">
        <v>8084</v>
      </c>
      <c r="F585" s="2" t="s">
        <v>8084</v>
      </c>
      <c r="G585" s="2" t="s">
        <v>8085</v>
      </c>
      <c r="I585" s="2" t="s">
        <v>692</v>
      </c>
      <c r="K585" s="2" t="s">
        <v>693</v>
      </c>
      <c r="L585" s="2" t="s">
        <v>1533</v>
      </c>
      <c r="M585" s="2" t="s">
        <v>5976</v>
      </c>
      <c r="N585" s="2" t="s">
        <v>5977</v>
      </c>
      <c r="O585" s="2" t="s">
        <v>8086</v>
      </c>
      <c r="P585" s="2" t="s">
        <v>8087</v>
      </c>
      <c r="Q585" s="2" t="s">
        <v>217</v>
      </c>
      <c r="S585" s="2" t="s">
        <v>615</v>
      </c>
      <c r="U585" s="2" t="s">
        <v>798</v>
      </c>
      <c r="V585" s="3">
        <v>40998</v>
      </c>
      <c r="W585" s="3">
        <v>41360</v>
      </c>
      <c r="X585" s="4">
        <v>41183</v>
      </c>
      <c r="Y585" s="2" t="s">
        <v>103</v>
      </c>
      <c r="Z585" s="2" t="s">
        <v>8088</v>
      </c>
      <c r="AA585" s="2" t="s">
        <v>102</v>
      </c>
      <c r="AB585" s="2" t="s">
        <v>102</v>
      </c>
      <c r="AD585" s="2" t="s">
        <v>102</v>
      </c>
      <c r="AF585" s="2" t="s">
        <v>102</v>
      </c>
      <c r="AG585" s="2" t="s">
        <v>103</v>
      </c>
      <c r="AH585" s="2" t="s">
        <v>102</v>
      </c>
      <c r="AI585" s="2" t="s">
        <v>108</v>
      </c>
      <c r="AL585" s="2" t="s">
        <v>693</v>
      </c>
      <c r="AM585" s="2" t="s">
        <v>102</v>
      </c>
      <c r="AN585" s="2" t="s">
        <v>102</v>
      </c>
      <c r="AO585" s="2" t="s">
        <v>102</v>
      </c>
      <c r="AP585" s="2" t="s">
        <v>102</v>
      </c>
      <c r="AQ585" s="2" t="s">
        <v>102</v>
      </c>
      <c r="AR585" s="2" t="s">
        <v>102</v>
      </c>
      <c r="AS585" s="2" t="s">
        <v>102</v>
      </c>
      <c r="AT585" s="2" t="s">
        <v>102</v>
      </c>
      <c r="AU585" s="2" t="s">
        <v>102</v>
      </c>
      <c r="AV585" s="2" t="s">
        <v>102</v>
      </c>
      <c r="AW585" s="2" t="s">
        <v>102</v>
      </c>
      <c r="AX585" s="2" t="s">
        <v>102</v>
      </c>
      <c r="AY585" s="2" t="s">
        <v>102</v>
      </c>
      <c r="AZ585" s="2" t="s">
        <v>102</v>
      </c>
      <c r="BB585" s="2" t="s">
        <v>102</v>
      </c>
      <c r="BD585" s="2" t="s">
        <v>102</v>
      </c>
      <c r="BE585" s="2" t="s">
        <v>103</v>
      </c>
      <c r="BF585" s="2" t="s">
        <v>103</v>
      </c>
      <c r="BG585" s="2" t="s">
        <v>102</v>
      </c>
      <c r="BH585" s="2" t="s">
        <v>102</v>
      </c>
      <c r="BI585" s="2" t="s">
        <v>102</v>
      </c>
      <c r="BJ585" s="2" t="s">
        <v>102</v>
      </c>
      <c r="BK585" s="2" t="s">
        <v>102</v>
      </c>
      <c r="BL585" s="2" t="s">
        <v>102</v>
      </c>
      <c r="BM585" s="2" t="s">
        <v>102</v>
      </c>
      <c r="BN585" s="2" t="s">
        <v>102</v>
      </c>
      <c r="BO585" s="2" t="s">
        <v>102</v>
      </c>
      <c r="BP585" s="2" t="s">
        <v>102</v>
      </c>
      <c r="BQ585" s="2" t="s">
        <v>102</v>
      </c>
      <c r="BR585" s="2" t="s">
        <v>102</v>
      </c>
      <c r="BS585" s="2" t="s">
        <v>102</v>
      </c>
      <c r="BT585" s="2" t="s">
        <v>103</v>
      </c>
      <c r="BU585" s="2" t="s">
        <v>103</v>
      </c>
      <c r="BV585" s="2" t="s">
        <v>102</v>
      </c>
      <c r="BW585" s="2" t="s">
        <v>102</v>
      </c>
      <c r="BX585" s="2" t="s">
        <v>102</v>
      </c>
      <c r="BY585" s="2" t="s">
        <v>102</v>
      </c>
      <c r="BZ585" s="2" t="s">
        <v>102</v>
      </c>
      <c r="CA585" s="2" t="s">
        <v>102</v>
      </c>
      <c r="CB585" s="2" t="s">
        <v>102</v>
      </c>
      <c r="CC585" s="2" t="s">
        <v>102</v>
      </c>
      <c r="CD585" s="2" t="s">
        <v>102</v>
      </c>
      <c r="CE585" s="2" t="s">
        <v>102</v>
      </c>
      <c r="CF585" s="2" t="s">
        <v>102</v>
      </c>
      <c r="CG585" s="2" t="s">
        <v>102</v>
      </c>
      <c r="CH585" s="2" t="s">
        <v>102</v>
      </c>
      <c r="CI585" s="2" t="s">
        <v>102</v>
      </c>
      <c r="CJ585" s="2" t="s">
        <v>102</v>
      </c>
      <c r="CK585" s="2" t="s">
        <v>102</v>
      </c>
      <c r="CL585" s="2" t="s">
        <v>102</v>
      </c>
      <c r="CM585" s="2" t="s">
        <v>102</v>
      </c>
      <c r="CN585" s="2" t="s">
        <v>102</v>
      </c>
      <c r="CO585" s="2" t="s">
        <v>102</v>
      </c>
      <c r="CP585" s="2" t="s">
        <v>102</v>
      </c>
      <c r="CQ585" s="2" t="s">
        <v>102</v>
      </c>
      <c r="CR585" s="2" t="s">
        <v>102</v>
      </c>
      <c r="CS585" s="2" t="s">
        <v>102</v>
      </c>
      <c r="CT585" s="2" t="s">
        <v>102</v>
      </c>
      <c r="CU585" s="2" t="s">
        <v>102</v>
      </c>
    </row>
    <row r="586" spans="1:99" x14ac:dyDescent="0.3">
      <c r="A586" s="2" t="s">
        <v>379</v>
      </c>
      <c r="B586" s="2">
        <v>161485</v>
      </c>
      <c r="C586" s="2" t="s">
        <v>4004</v>
      </c>
      <c r="D586" s="2" t="s">
        <v>792</v>
      </c>
      <c r="E586" s="2" t="s">
        <v>4005</v>
      </c>
      <c r="F586" s="2" t="s">
        <v>4005</v>
      </c>
      <c r="G586" s="2" t="s">
        <v>4006</v>
      </c>
      <c r="H586" s="2" t="s">
        <v>4007</v>
      </c>
      <c r="I586" s="2" t="s">
        <v>4008</v>
      </c>
      <c r="K586" s="2" t="s">
        <v>873</v>
      </c>
      <c r="L586" s="2" t="s">
        <v>4009</v>
      </c>
      <c r="M586" s="2" t="s">
        <v>4010</v>
      </c>
      <c r="N586" s="2" t="s">
        <v>4011</v>
      </c>
      <c r="O586" s="2" t="s">
        <v>4012</v>
      </c>
      <c r="Q586" s="2" t="s">
        <v>4013</v>
      </c>
      <c r="S586" s="2" t="s">
        <v>197</v>
      </c>
      <c r="T586" s="2" t="s">
        <v>4014</v>
      </c>
      <c r="U586" s="2" t="s">
        <v>798</v>
      </c>
      <c r="V586" s="3">
        <v>40990</v>
      </c>
      <c r="W586" s="3">
        <v>41361</v>
      </c>
      <c r="X586" s="4">
        <v>41183</v>
      </c>
      <c r="Y586" s="2" t="s">
        <v>103</v>
      </c>
      <c r="Z586" s="2" t="s">
        <v>4015</v>
      </c>
      <c r="AA586" s="2" t="s">
        <v>102</v>
      </c>
      <c r="AB586" s="2" t="s">
        <v>102</v>
      </c>
      <c r="AD586" s="2" t="s">
        <v>102</v>
      </c>
      <c r="AF586" s="2" t="s">
        <v>102</v>
      </c>
      <c r="AG586" s="2" t="s">
        <v>103</v>
      </c>
      <c r="AH586" s="2" t="s">
        <v>102</v>
      </c>
      <c r="AI586" s="2" t="s">
        <v>126</v>
      </c>
      <c r="AL586" s="2" t="s">
        <v>693</v>
      </c>
      <c r="AM586" s="2" t="s">
        <v>102</v>
      </c>
      <c r="AN586" s="2" t="s">
        <v>102</v>
      </c>
      <c r="AO586" s="2" t="s">
        <v>102</v>
      </c>
      <c r="AP586" s="2" t="s">
        <v>102</v>
      </c>
      <c r="AQ586" s="2" t="s">
        <v>102</v>
      </c>
      <c r="AR586" s="2" t="s">
        <v>102</v>
      </c>
      <c r="AS586" s="2" t="s">
        <v>102</v>
      </c>
      <c r="AT586" s="2" t="s">
        <v>102</v>
      </c>
      <c r="AU586" s="2" t="s">
        <v>102</v>
      </c>
      <c r="AV586" s="2" t="s">
        <v>102</v>
      </c>
      <c r="AW586" s="2" t="s">
        <v>102</v>
      </c>
      <c r="AX586" s="2" t="s">
        <v>102</v>
      </c>
      <c r="AY586" s="2" t="s">
        <v>102</v>
      </c>
      <c r="AZ586" s="2" t="s">
        <v>102</v>
      </c>
      <c r="BB586" s="2" t="s">
        <v>102</v>
      </c>
      <c r="BD586" s="2" t="s">
        <v>102</v>
      </c>
      <c r="BE586" s="2" t="s">
        <v>103</v>
      </c>
      <c r="BF586" s="2" t="s">
        <v>103</v>
      </c>
      <c r="BG586" s="2" t="s">
        <v>102</v>
      </c>
      <c r="BH586" s="2" t="s">
        <v>102</v>
      </c>
      <c r="BI586" s="2" t="s">
        <v>102</v>
      </c>
      <c r="BJ586" s="2" t="s">
        <v>102</v>
      </c>
      <c r="BK586" s="2" t="s">
        <v>102</v>
      </c>
      <c r="BL586" s="2" t="s">
        <v>103</v>
      </c>
      <c r="BM586" s="2" t="s">
        <v>103</v>
      </c>
      <c r="BN586" s="2" t="s">
        <v>102</v>
      </c>
      <c r="BO586" s="2" t="s">
        <v>102</v>
      </c>
      <c r="BP586" s="2" t="s">
        <v>103</v>
      </c>
      <c r="BQ586" s="2" t="s">
        <v>102</v>
      </c>
      <c r="BR586" s="2" t="s">
        <v>102</v>
      </c>
      <c r="BS586" s="2" t="s">
        <v>102</v>
      </c>
      <c r="BT586" s="2" t="s">
        <v>103</v>
      </c>
      <c r="BU586" s="2" t="s">
        <v>103</v>
      </c>
      <c r="BV586" s="2" t="s">
        <v>102</v>
      </c>
      <c r="BW586" s="2" t="s">
        <v>102</v>
      </c>
      <c r="BX586" s="2" t="s">
        <v>102</v>
      </c>
      <c r="BY586" s="2" t="s">
        <v>102</v>
      </c>
      <c r="BZ586" s="2" t="s">
        <v>102</v>
      </c>
      <c r="CA586" s="2" t="s">
        <v>102</v>
      </c>
      <c r="CB586" s="2" t="s">
        <v>102</v>
      </c>
      <c r="CC586" s="2" t="s">
        <v>102</v>
      </c>
      <c r="CD586" s="2" t="s">
        <v>102</v>
      </c>
      <c r="CE586" s="2" t="s">
        <v>102</v>
      </c>
      <c r="CF586" s="2" t="s">
        <v>102</v>
      </c>
      <c r="CG586" s="2" t="s">
        <v>102</v>
      </c>
      <c r="CH586" s="2" t="s">
        <v>102</v>
      </c>
      <c r="CI586" s="2" t="s">
        <v>102</v>
      </c>
      <c r="CJ586" s="2" t="s">
        <v>103</v>
      </c>
      <c r="CK586" s="2" t="s">
        <v>102</v>
      </c>
      <c r="CL586" s="2" t="s">
        <v>102</v>
      </c>
      <c r="CM586" s="2" t="s">
        <v>102</v>
      </c>
      <c r="CN586" s="2" t="s">
        <v>102</v>
      </c>
      <c r="CO586" s="2" t="s">
        <v>102</v>
      </c>
      <c r="CP586" s="2" t="s">
        <v>102</v>
      </c>
      <c r="CQ586" s="2" t="s">
        <v>102</v>
      </c>
      <c r="CR586" s="2" t="s">
        <v>102</v>
      </c>
      <c r="CS586" s="2" t="s">
        <v>102</v>
      </c>
      <c r="CT586" s="2" t="s">
        <v>102</v>
      </c>
      <c r="CU586" s="2" t="s">
        <v>103</v>
      </c>
    </row>
    <row r="587" spans="1:99" x14ac:dyDescent="0.3">
      <c r="A587" s="2" t="s">
        <v>379</v>
      </c>
      <c r="B587" s="2">
        <v>161489</v>
      </c>
      <c r="C587" s="2" t="s">
        <v>5405</v>
      </c>
      <c r="D587" s="2" t="s">
        <v>792</v>
      </c>
      <c r="E587" s="2" t="s">
        <v>5406</v>
      </c>
      <c r="F587" s="2" t="s">
        <v>5406</v>
      </c>
      <c r="G587" s="2" t="s">
        <v>5404</v>
      </c>
      <c r="I587" s="2" t="s">
        <v>465</v>
      </c>
      <c r="K587" s="2" t="s">
        <v>464</v>
      </c>
      <c r="L587" s="2">
        <v>60322</v>
      </c>
      <c r="M587" s="2" t="s">
        <v>5407</v>
      </c>
      <c r="N587" s="2" t="s">
        <v>5408</v>
      </c>
      <c r="U587" s="2" t="s">
        <v>798</v>
      </c>
      <c r="V587" s="3">
        <v>40996</v>
      </c>
      <c r="W587" s="3">
        <v>41361</v>
      </c>
      <c r="X587" s="4">
        <v>41183</v>
      </c>
      <c r="Y587" s="2" t="s">
        <v>103</v>
      </c>
      <c r="Z587" s="2" t="s">
        <v>1342</v>
      </c>
      <c r="AA587" s="2" t="s">
        <v>102</v>
      </c>
      <c r="AB587" s="2" t="s">
        <v>102</v>
      </c>
      <c r="AD587" s="2" t="s">
        <v>102</v>
      </c>
      <c r="AF587" s="2" t="s">
        <v>102</v>
      </c>
      <c r="AG587" s="2" t="s">
        <v>103</v>
      </c>
      <c r="AH587" s="2" t="s">
        <v>102</v>
      </c>
      <c r="AI587" s="2" t="s">
        <v>218</v>
      </c>
      <c r="AJ587" s="2" t="s">
        <v>1828</v>
      </c>
      <c r="AL587" s="2" t="s">
        <v>464</v>
      </c>
      <c r="AM587" s="2" t="s">
        <v>102</v>
      </c>
      <c r="AN587" s="2" t="s">
        <v>102</v>
      </c>
      <c r="AO587" s="2" t="s">
        <v>102</v>
      </c>
      <c r="AP587" s="2" t="s">
        <v>102</v>
      </c>
      <c r="AQ587" s="2" t="s">
        <v>102</v>
      </c>
      <c r="AR587" s="2" t="s">
        <v>102</v>
      </c>
      <c r="AS587" s="2" t="s">
        <v>102</v>
      </c>
      <c r="AT587" s="2" t="s">
        <v>102</v>
      </c>
      <c r="AU587" s="2" t="s">
        <v>102</v>
      </c>
      <c r="AV587" s="2" t="s">
        <v>102</v>
      </c>
      <c r="AW587" s="2" t="s">
        <v>102</v>
      </c>
      <c r="AX587" s="2" t="s">
        <v>102</v>
      </c>
      <c r="AY587" s="2" t="s">
        <v>102</v>
      </c>
      <c r="AZ587" s="2" t="s">
        <v>102</v>
      </c>
      <c r="BB587" s="2" t="s">
        <v>102</v>
      </c>
      <c r="BD587" s="2" t="s">
        <v>102</v>
      </c>
      <c r="BE587" s="2" t="s">
        <v>103</v>
      </c>
      <c r="BF587" s="2" t="s">
        <v>103</v>
      </c>
      <c r="BG587" s="2" t="s">
        <v>103</v>
      </c>
      <c r="BH587" s="2" t="s">
        <v>103</v>
      </c>
      <c r="BI587" s="2" t="s">
        <v>103</v>
      </c>
      <c r="BJ587" s="2" t="s">
        <v>103</v>
      </c>
      <c r="BK587" s="2" t="s">
        <v>103</v>
      </c>
      <c r="BL587" s="2" t="s">
        <v>103</v>
      </c>
      <c r="BM587" s="2" t="s">
        <v>103</v>
      </c>
      <c r="BN587" s="2" t="s">
        <v>102</v>
      </c>
      <c r="BO587" s="2" t="s">
        <v>102</v>
      </c>
      <c r="BP587" s="2" t="s">
        <v>103</v>
      </c>
      <c r="BQ587" s="2" t="s">
        <v>103</v>
      </c>
      <c r="BR587" s="2" t="s">
        <v>102</v>
      </c>
      <c r="BS587" s="2" t="s">
        <v>103</v>
      </c>
      <c r="BT587" s="2" t="s">
        <v>103</v>
      </c>
      <c r="BU587" s="2" t="s">
        <v>103</v>
      </c>
      <c r="BV587" s="2" t="s">
        <v>103</v>
      </c>
      <c r="BW587" s="2" t="s">
        <v>102</v>
      </c>
      <c r="BX587" s="2" t="s">
        <v>102</v>
      </c>
      <c r="BY587" s="2" t="s">
        <v>102</v>
      </c>
      <c r="BZ587" s="2" t="s">
        <v>102</v>
      </c>
      <c r="CA587" s="2" t="s">
        <v>102</v>
      </c>
      <c r="CB587" s="2" t="s">
        <v>102</v>
      </c>
      <c r="CC587" s="2" t="s">
        <v>102</v>
      </c>
      <c r="CD587" s="2" t="s">
        <v>102</v>
      </c>
      <c r="CE587" s="2" t="s">
        <v>102</v>
      </c>
      <c r="CF587" s="2" t="s">
        <v>102</v>
      </c>
      <c r="CG587" s="2" t="s">
        <v>102</v>
      </c>
      <c r="CH587" s="2" t="s">
        <v>102</v>
      </c>
      <c r="CI587" s="2" t="s">
        <v>102</v>
      </c>
      <c r="CJ587" s="2" t="s">
        <v>102</v>
      </c>
      <c r="CK587" s="2" t="s">
        <v>102</v>
      </c>
      <c r="CL587" s="2" t="s">
        <v>102</v>
      </c>
      <c r="CM587" s="2" t="s">
        <v>102</v>
      </c>
      <c r="CN587" s="2" t="s">
        <v>102</v>
      </c>
      <c r="CO587" s="2" t="s">
        <v>102</v>
      </c>
      <c r="CP587" s="2" t="s">
        <v>102</v>
      </c>
      <c r="CQ587" s="2" t="s">
        <v>102</v>
      </c>
      <c r="CR587" s="2" t="s">
        <v>102</v>
      </c>
      <c r="CS587" s="2" t="s">
        <v>102</v>
      </c>
      <c r="CT587" s="2" t="s">
        <v>102</v>
      </c>
      <c r="CU587" s="2" t="s">
        <v>102</v>
      </c>
    </row>
    <row r="588" spans="1:99" x14ac:dyDescent="0.3">
      <c r="A588" s="2" t="s">
        <v>109</v>
      </c>
      <c r="B588" s="2">
        <v>161490</v>
      </c>
      <c r="C588" s="2" t="s">
        <v>3906</v>
      </c>
      <c r="D588" s="2" t="s">
        <v>792</v>
      </c>
      <c r="E588" s="2" t="s">
        <v>3907</v>
      </c>
      <c r="F588" s="2" t="s">
        <v>3907</v>
      </c>
      <c r="G588" s="2" t="s">
        <v>3908</v>
      </c>
      <c r="H588" s="2" t="s">
        <v>1422</v>
      </c>
      <c r="I588" s="2" t="s">
        <v>130</v>
      </c>
      <c r="J588" s="2" t="s">
        <v>131</v>
      </c>
      <c r="K588" s="2" t="s">
        <v>101</v>
      </c>
      <c r="L588" s="2">
        <v>10016</v>
      </c>
      <c r="M588" s="2" t="s">
        <v>3909</v>
      </c>
      <c r="N588" s="2" t="s">
        <v>3910</v>
      </c>
      <c r="U588" s="2" t="s">
        <v>798</v>
      </c>
      <c r="V588" s="3">
        <v>40990</v>
      </c>
      <c r="W588" s="3">
        <v>41365</v>
      </c>
      <c r="X588" s="4">
        <v>41183</v>
      </c>
      <c r="Y588" s="2" t="s">
        <v>103</v>
      </c>
      <c r="Z588" s="2" t="s">
        <v>3911</v>
      </c>
      <c r="AA588" s="2" t="s">
        <v>102</v>
      </c>
      <c r="AB588" s="2" t="s">
        <v>102</v>
      </c>
      <c r="AD588" s="2" t="s">
        <v>102</v>
      </c>
      <c r="AF588" s="2" t="s">
        <v>102</v>
      </c>
      <c r="AG588" s="2" t="s">
        <v>103</v>
      </c>
      <c r="AH588" s="2" t="s">
        <v>102</v>
      </c>
      <c r="AI588" s="2" t="s">
        <v>104</v>
      </c>
      <c r="AK588" s="2" t="s">
        <v>131</v>
      </c>
      <c r="AL588" s="2" t="s">
        <v>101</v>
      </c>
      <c r="AM588" s="2" t="s">
        <v>102</v>
      </c>
      <c r="AN588" s="2" t="s">
        <v>102</v>
      </c>
      <c r="AO588" s="2" t="s">
        <v>102</v>
      </c>
      <c r="AP588" s="2" t="s">
        <v>102</v>
      </c>
      <c r="AQ588" s="2" t="s">
        <v>102</v>
      </c>
      <c r="AR588" s="2" t="s">
        <v>102</v>
      </c>
      <c r="AS588" s="2" t="s">
        <v>102</v>
      </c>
      <c r="AT588" s="2" t="s">
        <v>102</v>
      </c>
      <c r="AU588" s="2" t="s">
        <v>102</v>
      </c>
      <c r="AV588" s="2" t="s">
        <v>102</v>
      </c>
      <c r="AW588" s="2" t="s">
        <v>102</v>
      </c>
      <c r="AX588" s="2" t="s">
        <v>102</v>
      </c>
      <c r="AY588" s="2" t="s">
        <v>102</v>
      </c>
      <c r="AZ588" s="2" t="s">
        <v>102</v>
      </c>
      <c r="BB588" s="2" t="s">
        <v>102</v>
      </c>
      <c r="BD588" s="2" t="s">
        <v>102</v>
      </c>
      <c r="BE588" s="2" t="s">
        <v>102</v>
      </c>
      <c r="BF588" s="2" t="s">
        <v>102</v>
      </c>
      <c r="BG588" s="2" t="s">
        <v>102</v>
      </c>
      <c r="BH588" s="2" t="s">
        <v>102</v>
      </c>
      <c r="BI588" s="2" t="s">
        <v>102</v>
      </c>
      <c r="BJ588" s="2" t="s">
        <v>102</v>
      </c>
      <c r="BK588" s="2" t="s">
        <v>102</v>
      </c>
      <c r="BL588" s="2" t="s">
        <v>102</v>
      </c>
      <c r="BM588" s="2" t="s">
        <v>102</v>
      </c>
      <c r="BN588" s="2" t="s">
        <v>102</v>
      </c>
      <c r="BO588" s="2" t="s">
        <v>103</v>
      </c>
      <c r="BP588" s="2" t="s">
        <v>102</v>
      </c>
      <c r="BQ588" s="2" t="s">
        <v>102</v>
      </c>
      <c r="BR588" s="2" t="s">
        <v>103</v>
      </c>
      <c r="BS588" s="2" t="s">
        <v>102</v>
      </c>
      <c r="BT588" s="2" t="s">
        <v>103</v>
      </c>
      <c r="BU588" s="2" t="s">
        <v>103</v>
      </c>
      <c r="BV588" s="2" t="s">
        <v>102</v>
      </c>
      <c r="BW588" s="2" t="s">
        <v>102</v>
      </c>
      <c r="BX588" s="2" t="s">
        <v>102</v>
      </c>
      <c r="BY588" s="2" t="s">
        <v>102</v>
      </c>
      <c r="BZ588" s="2" t="s">
        <v>102</v>
      </c>
      <c r="CA588" s="2" t="s">
        <v>102</v>
      </c>
      <c r="CB588" s="2" t="s">
        <v>102</v>
      </c>
      <c r="CC588" s="2" t="s">
        <v>102</v>
      </c>
      <c r="CD588" s="2" t="s">
        <v>102</v>
      </c>
      <c r="CE588" s="2" t="s">
        <v>102</v>
      </c>
      <c r="CF588" s="2" t="s">
        <v>102</v>
      </c>
      <c r="CG588" s="2" t="s">
        <v>102</v>
      </c>
      <c r="CH588" s="2" t="s">
        <v>102</v>
      </c>
      <c r="CI588" s="2" t="s">
        <v>102</v>
      </c>
      <c r="CJ588" s="2" t="s">
        <v>102</v>
      </c>
      <c r="CK588" s="2" t="s">
        <v>102</v>
      </c>
      <c r="CL588" s="2" t="s">
        <v>102</v>
      </c>
      <c r="CM588" s="2" t="s">
        <v>102</v>
      </c>
      <c r="CN588" s="2" t="s">
        <v>102</v>
      </c>
      <c r="CO588" s="2" t="s">
        <v>102</v>
      </c>
      <c r="CP588" s="2" t="s">
        <v>102</v>
      </c>
      <c r="CQ588" s="2" t="s">
        <v>102</v>
      </c>
      <c r="CR588" s="2" t="s">
        <v>102</v>
      </c>
      <c r="CS588" s="2" t="s">
        <v>102</v>
      </c>
      <c r="CT588" s="2" t="s">
        <v>102</v>
      </c>
      <c r="CU588" s="2" t="s">
        <v>102</v>
      </c>
    </row>
    <row r="589" spans="1:99" x14ac:dyDescent="0.3">
      <c r="A589" s="2" t="s">
        <v>379</v>
      </c>
      <c r="B589" s="2">
        <v>161492</v>
      </c>
      <c r="C589" s="2" t="s">
        <v>3420</v>
      </c>
      <c r="D589" s="2" t="s">
        <v>792</v>
      </c>
      <c r="E589" s="2" t="s">
        <v>3421</v>
      </c>
      <c r="F589" s="2" t="s">
        <v>3422</v>
      </c>
      <c r="G589" s="2" t="s">
        <v>3423</v>
      </c>
      <c r="I589" s="2" t="s">
        <v>1729</v>
      </c>
      <c r="K589" s="2" t="s">
        <v>489</v>
      </c>
      <c r="L589" s="2" t="s">
        <v>3424</v>
      </c>
      <c r="M589" s="2" t="s">
        <v>3425</v>
      </c>
      <c r="N589" s="2" t="s">
        <v>3426</v>
      </c>
      <c r="U589" s="2" t="s">
        <v>798</v>
      </c>
      <c r="V589" s="3">
        <v>40984</v>
      </c>
      <c r="W589" s="3">
        <v>41365</v>
      </c>
      <c r="X589" s="4">
        <v>41183</v>
      </c>
      <c r="Y589" s="2" t="s">
        <v>103</v>
      </c>
      <c r="Z589" s="2" t="s">
        <v>3427</v>
      </c>
      <c r="AA589" s="2" t="s">
        <v>103</v>
      </c>
      <c r="AB589" s="2" t="s">
        <v>102</v>
      </c>
      <c r="AD589" s="2" t="s">
        <v>102</v>
      </c>
      <c r="AF589" s="2" t="s">
        <v>102</v>
      </c>
      <c r="AG589" s="2" t="s">
        <v>103</v>
      </c>
      <c r="AH589" s="2" t="s">
        <v>102</v>
      </c>
      <c r="AI589" s="2" t="s">
        <v>218</v>
      </c>
      <c r="AJ589" s="2" t="s">
        <v>1774</v>
      </c>
      <c r="AL589" s="2" t="s">
        <v>489</v>
      </c>
      <c r="AM589" s="2" t="s">
        <v>102</v>
      </c>
      <c r="AN589" s="2" t="s">
        <v>102</v>
      </c>
      <c r="AO589" s="2" t="s">
        <v>102</v>
      </c>
      <c r="AP589" s="2" t="s">
        <v>102</v>
      </c>
      <c r="AQ589" s="2" t="s">
        <v>102</v>
      </c>
      <c r="AR589" s="2" t="s">
        <v>102</v>
      </c>
      <c r="AS589" s="2" t="s">
        <v>102</v>
      </c>
      <c r="AT589" s="2" t="s">
        <v>102</v>
      </c>
      <c r="AU589" s="2" t="s">
        <v>102</v>
      </c>
      <c r="AV589" s="2" t="s">
        <v>102</v>
      </c>
      <c r="AW589" s="2" t="s">
        <v>102</v>
      </c>
      <c r="AX589" s="2" t="s">
        <v>102</v>
      </c>
      <c r="AY589" s="2" t="s">
        <v>102</v>
      </c>
      <c r="AZ589" s="2" t="s">
        <v>102</v>
      </c>
      <c r="BB589" s="2" t="s">
        <v>102</v>
      </c>
      <c r="BD589" s="2" t="s">
        <v>102</v>
      </c>
      <c r="BE589" s="2" t="s">
        <v>102</v>
      </c>
      <c r="BF589" s="2" t="s">
        <v>102</v>
      </c>
      <c r="BG589" s="2" t="s">
        <v>102</v>
      </c>
      <c r="BH589" s="2" t="s">
        <v>102</v>
      </c>
      <c r="BI589" s="2" t="s">
        <v>102</v>
      </c>
      <c r="BJ589" s="2" t="s">
        <v>102</v>
      </c>
      <c r="BK589" s="2" t="s">
        <v>102</v>
      </c>
      <c r="BL589" s="2" t="s">
        <v>102</v>
      </c>
      <c r="BM589" s="2" t="s">
        <v>102</v>
      </c>
      <c r="BN589" s="2" t="s">
        <v>102</v>
      </c>
      <c r="BO589" s="2" t="s">
        <v>102</v>
      </c>
      <c r="BP589" s="2" t="s">
        <v>102</v>
      </c>
      <c r="BQ589" s="2" t="s">
        <v>102</v>
      </c>
      <c r="BR589" s="2" t="s">
        <v>102</v>
      </c>
      <c r="BS589" s="2" t="s">
        <v>102</v>
      </c>
      <c r="BT589" s="2" t="s">
        <v>102</v>
      </c>
      <c r="BU589" s="2" t="s">
        <v>103</v>
      </c>
      <c r="BV589" s="2" t="s">
        <v>102</v>
      </c>
      <c r="BW589" s="2" t="s">
        <v>102</v>
      </c>
      <c r="BX589" s="2" t="s">
        <v>102</v>
      </c>
      <c r="BY589" s="2" t="s">
        <v>102</v>
      </c>
      <c r="BZ589" s="2" t="s">
        <v>102</v>
      </c>
      <c r="CA589" s="2" t="s">
        <v>102</v>
      </c>
      <c r="CB589" s="2" t="s">
        <v>102</v>
      </c>
      <c r="CC589" s="2" t="s">
        <v>102</v>
      </c>
      <c r="CD589" s="2" t="s">
        <v>102</v>
      </c>
      <c r="CE589" s="2" t="s">
        <v>102</v>
      </c>
      <c r="CF589" s="2" t="s">
        <v>102</v>
      </c>
      <c r="CG589" s="2" t="s">
        <v>102</v>
      </c>
      <c r="CH589" s="2" t="s">
        <v>102</v>
      </c>
      <c r="CI589" s="2" t="s">
        <v>102</v>
      </c>
      <c r="CJ589" s="2" t="s">
        <v>102</v>
      </c>
      <c r="CK589" s="2" t="s">
        <v>102</v>
      </c>
      <c r="CL589" s="2" t="s">
        <v>102</v>
      </c>
      <c r="CM589" s="2" t="s">
        <v>102</v>
      </c>
      <c r="CN589" s="2" t="s">
        <v>102</v>
      </c>
      <c r="CO589" s="2" t="s">
        <v>102</v>
      </c>
      <c r="CP589" s="2" t="s">
        <v>102</v>
      </c>
      <c r="CQ589" s="2" t="s">
        <v>102</v>
      </c>
      <c r="CR589" s="2" t="s">
        <v>102</v>
      </c>
      <c r="CS589" s="2" t="s">
        <v>102</v>
      </c>
      <c r="CT589" s="2" t="s">
        <v>102</v>
      </c>
      <c r="CU589" s="2" t="s">
        <v>102</v>
      </c>
    </row>
    <row r="590" spans="1:99" x14ac:dyDescent="0.3">
      <c r="A590" s="2" t="s">
        <v>139</v>
      </c>
      <c r="B590" s="2">
        <v>161493</v>
      </c>
      <c r="C590" s="2" t="s">
        <v>8816</v>
      </c>
      <c r="D590" s="2" t="s">
        <v>792</v>
      </c>
      <c r="E590" s="2" t="s">
        <v>8817</v>
      </c>
      <c r="F590" s="2" t="s">
        <v>8818</v>
      </c>
      <c r="G590" s="2" t="s">
        <v>8819</v>
      </c>
      <c r="H590" s="2" t="s">
        <v>682</v>
      </c>
      <c r="I590" s="2" t="s">
        <v>453</v>
      </c>
      <c r="J590" s="2" t="s">
        <v>178</v>
      </c>
      <c r="K590" s="2" t="s">
        <v>101</v>
      </c>
      <c r="L590" s="2">
        <v>27701</v>
      </c>
      <c r="M590" s="2" t="s">
        <v>8820</v>
      </c>
      <c r="N590" s="2" t="s">
        <v>8821</v>
      </c>
      <c r="U590" s="2" t="s">
        <v>798</v>
      </c>
      <c r="V590" s="3">
        <v>40998</v>
      </c>
      <c r="W590" s="3">
        <v>41360</v>
      </c>
      <c r="X590" s="4">
        <v>41183</v>
      </c>
      <c r="Y590" s="2" t="s">
        <v>103</v>
      </c>
      <c r="Z590" s="2" t="s">
        <v>8822</v>
      </c>
      <c r="AA590" s="2" t="s">
        <v>102</v>
      </c>
      <c r="AB590" s="2" t="s">
        <v>102</v>
      </c>
      <c r="AD590" s="2" t="s">
        <v>102</v>
      </c>
      <c r="AF590" s="2" t="s">
        <v>103</v>
      </c>
      <c r="AG590" s="2" t="s">
        <v>102</v>
      </c>
      <c r="AH590" s="2" t="s">
        <v>102</v>
      </c>
      <c r="AI590" s="2" t="s">
        <v>104</v>
      </c>
      <c r="AK590" s="2" t="s">
        <v>178</v>
      </c>
      <c r="AL590" s="2" t="s">
        <v>101</v>
      </c>
      <c r="AM590" s="2" t="s">
        <v>102</v>
      </c>
      <c r="AN590" s="2" t="s">
        <v>102</v>
      </c>
      <c r="AO590" s="2" t="s">
        <v>102</v>
      </c>
      <c r="AP590" s="2" t="s">
        <v>102</v>
      </c>
      <c r="AQ590" s="2" t="s">
        <v>102</v>
      </c>
      <c r="AR590" s="2" t="s">
        <v>102</v>
      </c>
      <c r="AS590" s="2" t="s">
        <v>102</v>
      </c>
      <c r="AT590" s="2" t="s">
        <v>102</v>
      </c>
      <c r="AU590" s="2" t="s">
        <v>102</v>
      </c>
      <c r="AV590" s="2" t="s">
        <v>102</v>
      </c>
      <c r="AW590" s="2" t="s">
        <v>102</v>
      </c>
      <c r="AX590" s="2" t="s">
        <v>102</v>
      </c>
      <c r="AY590" s="2" t="s">
        <v>102</v>
      </c>
      <c r="AZ590" s="2" t="s">
        <v>102</v>
      </c>
      <c r="BB590" s="2" t="s">
        <v>102</v>
      </c>
      <c r="BD590" s="2" t="s">
        <v>102</v>
      </c>
      <c r="BE590" s="2" t="s">
        <v>102</v>
      </c>
      <c r="BF590" s="2" t="s">
        <v>102</v>
      </c>
      <c r="BG590" s="2" t="s">
        <v>102</v>
      </c>
      <c r="BH590" s="2" t="s">
        <v>102</v>
      </c>
      <c r="BI590" s="2" t="s">
        <v>102</v>
      </c>
      <c r="BJ590" s="2" t="s">
        <v>102</v>
      </c>
      <c r="BK590" s="2" t="s">
        <v>102</v>
      </c>
      <c r="BL590" s="2" t="s">
        <v>102</v>
      </c>
      <c r="BM590" s="2" t="s">
        <v>102</v>
      </c>
      <c r="BN590" s="2" t="s">
        <v>102</v>
      </c>
      <c r="BO590" s="2" t="s">
        <v>102</v>
      </c>
      <c r="BP590" s="2" t="s">
        <v>102</v>
      </c>
      <c r="BQ590" s="2" t="s">
        <v>102</v>
      </c>
      <c r="BR590" s="2" t="s">
        <v>102</v>
      </c>
      <c r="BS590" s="2" t="s">
        <v>102</v>
      </c>
      <c r="BT590" s="2" t="s">
        <v>102</v>
      </c>
      <c r="BU590" s="2" t="s">
        <v>103</v>
      </c>
      <c r="BV590" s="2" t="s">
        <v>102</v>
      </c>
      <c r="BW590" s="2" t="s">
        <v>102</v>
      </c>
      <c r="BX590" s="2" t="s">
        <v>102</v>
      </c>
      <c r="BY590" s="2" t="s">
        <v>102</v>
      </c>
      <c r="BZ590" s="2" t="s">
        <v>102</v>
      </c>
      <c r="CA590" s="2" t="s">
        <v>102</v>
      </c>
      <c r="CB590" s="2" t="s">
        <v>102</v>
      </c>
      <c r="CC590" s="2" t="s">
        <v>102</v>
      </c>
      <c r="CD590" s="2" t="s">
        <v>102</v>
      </c>
      <c r="CE590" s="2" t="s">
        <v>102</v>
      </c>
      <c r="CF590" s="2" t="s">
        <v>102</v>
      </c>
      <c r="CG590" s="2" t="s">
        <v>102</v>
      </c>
      <c r="CH590" s="2" t="s">
        <v>102</v>
      </c>
      <c r="CI590" s="2" t="s">
        <v>102</v>
      </c>
      <c r="CJ590" s="2" t="s">
        <v>102</v>
      </c>
      <c r="CK590" s="2" t="s">
        <v>102</v>
      </c>
      <c r="CL590" s="2" t="s">
        <v>102</v>
      </c>
      <c r="CM590" s="2" t="s">
        <v>102</v>
      </c>
      <c r="CN590" s="2" t="s">
        <v>102</v>
      </c>
      <c r="CO590" s="2" t="s">
        <v>102</v>
      </c>
      <c r="CP590" s="2" t="s">
        <v>102</v>
      </c>
      <c r="CQ590" s="2" t="s">
        <v>102</v>
      </c>
      <c r="CR590" s="2" t="s">
        <v>102</v>
      </c>
      <c r="CS590" s="2" t="s">
        <v>102</v>
      </c>
      <c r="CT590" s="2" t="s">
        <v>102</v>
      </c>
      <c r="CU590" s="2" t="s">
        <v>102</v>
      </c>
    </row>
    <row r="591" spans="1:99" x14ac:dyDescent="0.3">
      <c r="A591" s="2" t="s">
        <v>139</v>
      </c>
      <c r="B591" s="2">
        <v>161494</v>
      </c>
      <c r="C591" s="2" t="s">
        <v>9631</v>
      </c>
      <c r="D591" s="2" t="s">
        <v>792</v>
      </c>
      <c r="E591" s="2" t="s">
        <v>8817</v>
      </c>
      <c r="F591" s="2" t="s">
        <v>9632</v>
      </c>
      <c r="G591" s="2" t="s">
        <v>8819</v>
      </c>
      <c r="H591" s="2" t="s">
        <v>682</v>
      </c>
      <c r="I591" s="2" t="s">
        <v>453</v>
      </c>
      <c r="J591" s="2" t="s">
        <v>178</v>
      </c>
      <c r="K591" s="2" t="s">
        <v>101</v>
      </c>
      <c r="L591" s="2">
        <v>27701</v>
      </c>
      <c r="M591" s="2" t="s">
        <v>8820</v>
      </c>
      <c r="N591" s="2" t="s">
        <v>8821</v>
      </c>
      <c r="U591" s="2" t="s">
        <v>798</v>
      </c>
      <c r="V591" s="3">
        <v>40998</v>
      </c>
      <c r="W591" s="3">
        <v>41360</v>
      </c>
      <c r="X591" s="4">
        <v>41183</v>
      </c>
      <c r="Y591" s="2" t="s">
        <v>103</v>
      </c>
      <c r="Z591" s="2" t="s">
        <v>8822</v>
      </c>
      <c r="AA591" s="2" t="s">
        <v>102</v>
      </c>
      <c r="AB591" s="2" t="s">
        <v>102</v>
      </c>
      <c r="AD591" s="2" t="s">
        <v>102</v>
      </c>
      <c r="AF591" s="2" t="s">
        <v>103</v>
      </c>
      <c r="AG591" s="2" t="s">
        <v>102</v>
      </c>
      <c r="AH591" s="2" t="s">
        <v>102</v>
      </c>
      <c r="AI591" s="2" t="s">
        <v>104</v>
      </c>
      <c r="AK591" s="2" t="s">
        <v>178</v>
      </c>
      <c r="AL591" s="2" t="s">
        <v>101</v>
      </c>
      <c r="AM591" s="2" t="s">
        <v>102</v>
      </c>
      <c r="AN591" s="2" t="s">
        <v>102</v>
      </c>
      <c r="AO591" s="2" t="s">
        <v>102</v>
      </c>
      <c r="AP591" s="2" t="s">
        <v>102</v>
      </c>
      <c r="AQ591" s="2" t="s">
        <v>102</v>
      </c>
      <c r="AR591" s="2" t="s">
        <v>102</v>
      </c>
      <c r="AS591" s="2" t="s">
        <v>102</v>
      </c>
      <c r="AT591" s="2" t="s">
        <v>102</v>
      </c>
      <c r="AU591" s="2" t="s">
        <v>102</v>
      </c>
      <c r="AV591" s="2" t="s">
        <v>102</v>
      </c>
      <c r="AW591" s="2" t="s">
        <v>102</v>
      </c>
      <c r="AX591" s="2" t="s">
        <v>102</v>
      </c>
      <c r="AY591" s="2" t="s">
        <v>102</v>
      </c>
      <c r="AZ591" s="2" t="s">
        <v>102</v>
      </c>
      <c r="BB591" s="2" t="s">
        <v>102</v>
      </c>
      <c r="BD591" s="2" t="s">
        <v>102</v>
      </c>
      <c r="BE591" s="2" t="s">
        <v>102</v>
      </c>
      <c r="BF591" s="2" t="s">
        <v>102</v>
      </c>
      <c r="BG591" s="2" t="s">
        <v>102</v>
      </c>
      <c r="BH591" s="2" t="s">
        <v>102</v>
      </c>
      <c r="BI591" s="2" t="s">
        <v>102</v>
      </c>
      <c r="BJ591" s="2" t="s">
        <v>102</v>
      </c>
      <c r="BK591" s="2" t="s">
        <v>102</v>
      </c>
      <c r="BL591" s="2" t="s">
        <v>102</v>
      </c>
      <c r="BM591" s="2" t="s">
        <v>102</v>
      </c>
      <c r="BN591" s="2" t="s">
        <v>102</v>
      </c>
      <c r="BO591" s="2" t="s">
        <v>102</v>
      </c>
      <c r="BP591" s="2" t="s">
        <v>102</v>
      </c>
      <c r="BQ591" s="2" t="s">
        <v>102</v>
      </c>
      <c r="BR591" s="2" t="s">
        <v>102</v>
      </c>
      <c r="BS591" s="2" t="s">
        <v>102</v>
      </c>
      <c r="BT591" s="2" t="s">
        <v>102</v>
      </c>
      <c r="BU591" s="2" t="s">
        <v>103</v>
      </c>
      <c r="BV591" s="2" t="s">
        <v>102</v>
      </c>
      <c r="BW591" s="2" t="s">
        <v>102</v>
      </c>
      <c r="BX591" s="2" t="s">
        <v>102</v>
      </c>
      <c r="BY591" s="2" t="s">
        <v>102</v>
      </c>
      <c r="BZ591" s="2" t="s">
        <v>102</v>
      </c>
      <c r="CA591" s="2" t="s">
        <v>102</v>
      </c>
      <c r="CB591" s="2" t="s">
        <v>102</v>
      </c>
      <c r="CC591" s="2" t="s">
        <v>102</v>
      </c>
      <c r="CD591" s="2" t="s">
        <v>102</v>
      </c>
      <c r="CE591" s="2" t="s">
        <v>102</v>
      </c>
      <c r="CF591" s="2" t="s">
        <v>102</v>
      </c>
      <c r="CG591" s="2" t="s">
        <v>102</v>
      </c>
      <c r="CH591" s="2" t="s">
        <v>102</v>
      </c>
      <c r="CI591" s="2" t="s">
        <v>102</v>
      </c>
      <c r="CJ591" s="2" t="s">
        <v>102</v>
      </c>
      <c r="CK591" s="2" t="s">
        <v>102</v>
      </c>
      <c r="CL591" s="2" t="s">
        <v>102</v>
      </c>
      <c r="CM591" s="2" t="s">
        <v>102</v>
      </c>
      <c r="CN591" s="2" t="s">
        <v>102</v>
      </c>
      <c r="CO591" s="2" t="s">
        <v>102</v>
      </c>
      <c r="CP591" s="2" t="s">
        <v>102</v>
      </c>
      <c r="CQ591" s="2" t="s">
        <v>102</v>
      </c>
      <c r="CR591" s="2" t="s">
        <v>102</v>
      </c>
      <c r="CS591" s="2" t="s">
        <v>102</v>
      </c>
      <c r="CT591" s="2" t="s">
        <v>102</v>
      </c>
      <c r="CU591" s="2" t="s">
        <v>102</v>
      </c>
    </row>
    <row r="592" spans="1:99" x14ac:dyDescent="0.3">
      <c r="A592" s="2" t="s">
        <v>139</v>
      </c>
      <c r="B592" s="2">
        <v>161495</v>
      </c>
      <c r="C592" s="2" t="s">
        <v>8980</v>
      </c>
      <c r="D592" s="2" t="s">
        <v>792</v>
      </c>
      <c r="E592" s="2" t="s">
        <v>8817</v>
      </c>
      <c r="F592" s="2" t="s">
        <v>8981</v>
      </c>
      <c r="G592" s="2" t="s">
        <v>8819</v>
      </c>
      <c r="H592" s="2" t="s">
        <v>682</v>
      </c>
      <c r="I592" s="2" t="s">
        <v>453</v>
      </c>
      <c r="J592" s="2" t="s">
        <v>178</v>
      </c>
      <c r="K592" s="2" t="s">
        <v>101</v>
      </c>
      <c r="L592" s="2">
        <v>27701</v>
      </c>
      <c r="M592" s="2" t="s">
        <v>8820</v>
      </c>
      <c r="N592" s="2" t="s">
        <v>8821</v>
      </c>
      <c r="U592" s="2" t="s">
        <v>798</v>
      </c>
      <c r="V592" s="3">
        <v>40998</v>
      </c>
      <c r="W592" s="3">
        <v>40998</v>
      </c>
      <c r="X592" s="4">
        <v>40848</v>
      </c>
      <c r="Y592" s="2" t="s">
        <v>103</v>
      </c>
      <c r="Z592" s="2" t="s">
        <v>8822</v>
      </c>
      <c r="AA592" s="2" t="s">
        <v>102</v>
      </c>
      <c r="AB592" s="2" t="s">
        <v>102</v>
      </c>
      <c r="AD592" s="2" t="s">
        <v>102</v>
      </c>
      <c r="AF592" s="2" t="s">
        <v>103</v>
      </c>
      <c r="AG592" s="2" t="s">
        <v>103</v>
      </c>
      <c r="AH592" s="2" t="s">
        <v>102</v>
      </c>
      <c r="AI592" s="2" t="s">
        <v>104</v>
      </c>
      <c r="AK592" s="2" t="s">
        <v>178</v>
      </c>
      <c r="AL592" s="2" t="s">
        <v>101</v>
      </c>
      <c r="AM592" s="2" t="s">
        <v>102</v>
      </c>
      <c r="AN592" s="2" t="s">
        <v>102</v>
      </c>
      <c r="AO592" s="2" t="s">
        <v>102</v>
      </c>
      <c r="AP592" s="2" t="s">
        <v>102</v>
      </c>
      <c r="AQ592" s="2" t="s">
        <v>102</v>
      </c>
      <c r="AR592" s="2" t="s">
        <v>102</v>
      </c>
      <c r="AS592" s="2" t="s">
        <v>102</v>
      </c>
      <c r="AT592" s="2" t="s">
        <v>102</v>
      </c>
      <c r="AU592" s="2" t="s">
        <v>102</v>
      </c>
      <c r="AV592" s="2" t="s">
        <v>102</v>
      </c>
      <c r="AW592" s="2" t="s">
        <v>102</v>
      </c>
      <c r="AX592" s="2" t="s">
        <v>102</v>
      </c>
      <c r="AY592" s="2" t="s">
        <v>102</v>
      </c>
      <c r="AZ592" s="2" t="s">
        <v>102</v>
      </c>
      <c r="BB592" s="2" t="s">
        <v>102</v>
      </c>
      <c r="BD592" s="2" t="s">
        <v>102</v>
      </c>
      <c r="BE592" s="2" t="s">
        <v>102</v>
      </c>
      <c r="BF592" s="2" t="s">
        <v>102</v>
      </c>
      <c r="BG592" s="2" t="s">
        <v>102</v>
      </c>
      <c r="BH592" s="2" t="s">
        <v>102</v>
      </c>
      <c r="BI592" s="2" t="s">
        <v>102</v>
      </c>
      <c r="BJ592" s="2" t="s">
        <v>102</v>
      </c>
      <c r="BK592" s="2" t="s">
        <v>102</v>
      </c>
      <c r="BL592" s="2" t="s">
        <v>102</v>
      </c>
      <c r="BM592" s="2" t="s">
        <v>102</v>
      </c>
      <c r="BN592" s="2" t="s">
        <v>102</v>
      </c>
      <c r="BO592" s="2" t="s">
        <v>102</v>
      </c>
      <c r="BP592" s="2" t="s">
        <v>102</v>
      </c>
      <c r="BQ592" s="2" t="s">
        <v>102</v>
      </c>
      <c r="BR592" s="2" t="s">
        <v>102</v>
      </c>
      <c r="BS592" s="2" t="s">
        <v>102</v>
      </c>
      <c r="BT592" s="2" t="s">
        <v>102</v>
      </c>
      <c r="BU592" s="2" t="s">
        <v>103</v>
      </c>
      <c r="BV592" s="2" t="s">
        <v>102</v>
      </c>
      <c r="BW592" s="2" t="s">
        <v>102</v>
      </c>
      <c r="BX592" s="2" t="s">
        <v>102</v>
      </c>
      <c r="BY592" s="2" t="s">
        <v>102</v>
      </c>
      <c r="BZ592" s="2" t="s">
        <v>102</v>
      </c>
      <c r="CA592" s="2" t="s">
        <v>102</v>
      </c>
      <c r="CB592" s="2" t="s">
        <v>102</v>
      </c>
      <c r="CC592" s="2" t="s">
        <v>102</v>
      </c>
      <c r="CD592" s="2" t="s">
        <v>102</v>
      </c>
      <c r="CE592" s="2" t="s">
        <v>102</v>
      </c>
      <c r="CF592" s="2" t="s">
        <v>102</v>
      </c>
      <c r="CG592" s="2" t="s">
        <v>102</v>
      </c>
      <c r="CH592" s="2" t="s">
        <v>102</v>
      </c>
      <c r="CI592" s="2" t="s">
        <v>102</v>
      </c>
      <c r="CJ592" s="2" t="s">
        <v>102</v>
      </c>
      <c r="CK592" s="2" t="s">
        <v>102</v>
      </c>
      <c r="CL592" s="2" t="s">
        <v>102</v>
      </c>
      <c r="CM592" s="2" t="s">
        <v>102</v>
      </c>
      <c r="CN592" s="2" t="s">
        <v>102</v>
      </c>
      <c r="CO592" s="2" t="s">
        <v>102</v>
      </c>
      <c r="CP592" s="2" t="s">
        <v>102</v>
      </c>
      <c r="CQ592" s="2" t="s">
        <v>102</v>
      </c>
      <c r="CR592" s="2" t="s">
        <v>102</v>
      </c>
      <c r="CS592" s="2" t="s">
        <v>102</v>
      </c>
      <c r="CT592" s="2" t="s">
        <v>102</v>
      </c>
      <c r="CU592" s="2" t="s">
        <v>102</v>
      </c>
    </row>
    <row r="593" spans="1:99" x14ac:dyDescent="0.3">
      <c r="A593" s="2" t="s">
        <v>139</v>
      </c>
      <c r="B593" s="2">
        <v>161496</v>
      </c>
      <c r="C593" s="2" t="s">
        <v>9015</v>
      </c>
      <c r="D593" s="2" t="s">
        <v>792</v>
      </c>
      <c r="E593" s="2" t="s">
        <v>8817</v>
      </c>
      <c r="F593" s="2" t="s">
        <v>9016</v>
      </c>
      <c r="G593" s="2" t="s">
        <v>8819</v>
      </c>
      <c r="H593" s="2" t="s">
        <v>682</v>
      </c>
      <c r="I593" s="2" t="s">
        <v>453</v>
      </c>
      <c r="J593" s="2" t="s">
        <v>178</v>
      </c>
      <c r="K593" s="2" t="s">
        <v>101</v>
      </c>
      <c r="L593" s="2">
        <v>27701</v>
      </c>
      <c r="M593" s="2" t="s">
        <v>8820</v>
      </c>
      <c r="N593" s="2" t="s">
        <v>8821</v>
      </c>
      <c r="U593" s="2" t="s">
        <v>798</v>
      </c>
      <c r="V593" s="3">
        <v>40998</v>
      </c>
      <c r="W593" s="3">
        <v>41359</v>
      </c>
      <c r="X593" s="4">
        <v>41183</v>
      </c>
      <c r="Y593" s="2" t="s">
        <v>103</v>
      </c>
      <c r="Z593" s="2" t="s">
        <v>8822</v>
      </c>
      <c r="AA593" s="2" t="s">
        <v>102</v>
      </c>
      <c r="AB593" s="2" t="s">
        <v>102</v>
      </c>
      <c r="AD593" s="2" t="s">
        <v>102</v>
      </c>
      <c r="AF593" s="2" t="s">
        <v>103</v>
      </c>
      <c r="AG593" s="2" t="s">
        <v>102</v>
      </c>
      <c r="AH593" s="2" t="s">
        <v>102</v>
      </c>
      <c r="AI593" s="2" t="s">
        <v>104</v>
      </c>
      <c r="AK593" s="2" t="s">
        <v>178</v>
      </c>
      <c r="AL593" s="2" t="s">
        <v>101</v>
      </c>
      <c r="AM593" s="2" t="s">
        <v>102</v>
      </c>
      <c r="AN593" s="2" t="s">
        <v>102</v>
      </c>
      <c r="AO593" s="2" t="s">
        <v>102</v>
      </c>
      <c r="AP593" s="2" t="s">
        <v>102</v>
      </c>
      <c r="AQ593" s="2" t="s">
        <v>102</v>
      </c>
      <c r="AR593" s="2" t="s">
        <v>102</v>
      </c>
      <c r="AS593" s="2" t="s">
        <v>102</v>
      </c>
      <c r="AT593" s="2" t="s">
        <v>102</v>
      </c>
      <c r="AU593" s="2" t="s">
        <v>102</v>
      </c>
      <c r="AV593" s="2" t="s">
        <v>102</v>
      </c>
      <c r="AW593" s="2" t="s">
        <v>102</v>
      </c>
      <c r="AX593" s="2" t="s">
        <v>102</v>
      </c>
      <c r="AY593" s="2" t="s">
        <v>102</v>
      </c>
      <c r="AZ593" s="2" t="s">
        <v>102</v>
      </c>
      <c r="BB593" s="2" t="s">
        <v>102</v>
      </c>
      <c r="BD593" s="2" t="s">
        <v>102</v>
      </c>
      <c r="BE593" s="2" t="s">
        <v>102</v>
      </c>
      <c r="BF593" s="2" t="s">
        <v>102</v>
      </c>
      <c r="BG593" s="2" t="s">
        <v>102</v>
      </c>
      <c r="BH593" s="2" t="s">
        <v>102</v>
      </c>
      <c r="BI593" s="2" t="s">
        <v>102</v>
      </c>
      <c r="BJ593" s="2" t="s">
        <v>102</v>
      </c>
      <c r="BK593" s="2" t="s">
        <v>102</v>
      </c>
      <c r="BL593" s="2" t="s">
        <v>102</v>
      </c>
      <c r="BM593" s="2" t="s">
        <v>102</v>
      </c>
      <c r="BN593" s="2" t="s">
        <v>102</v>
      </c>
      <c r="BO593" s="2" t="s">
        <v>102</v>
      </c>
      <c r="BP593" s="2" t="s">
        <v>102</v>
      </c>
      <c r="BQ593" s="2" t="s">
        <v>102</v>
      </c>
      <c r="BR593" s="2" t="s">
        <v>102</v>
      </c>
      <c r="BS593" s="2" t="s">
        <v>102</v>
      </c>
      <c r="BT593" s="2" t="s">
        <v>102</v>
      </c>
      <c r="BU593" s="2" t="s">
        <v>103</v>
      </c>
      <c r="BV593" s="2" t="s">
        <v>102</v>
      </c>
      <c r="BW593" s="2" t="s">
        <v>102</v>
      </c>
      <c r="BX593" s="2" t="s">
        <v>102</v>
      </c>
      <c r="BY593" s="2" t="s">
        <v>102</v>
      </c>
      <c r="BZ593" s="2" t="s">
        <v>102</v>
      </c>
      <c r="CA593" s="2" t="s">
        <v>102</v>
      </c>
      <c r="CB593" s="2" t="s">
        <v>102</v>
      </c>
      <c r="CC593" s="2" t="s">
        <v>102</v>
      </c>
      <c r="CD593" s="2" t="s">
        <v>102</v>
      </c>
      <c r="CE593" s="2" t="s">
        <v>102</v>
      </c>
      <c r="CF593" s="2" t="s">
        <v>102</v>
      </c>
      <c r="CG593" s="2" t="s">
        <v>102</v>
      </c>
      <c r="CH593" s="2" t="s">
        <v>102</v>
      </c>
      <c r="CI593" s="2" t="s">
        <v>102</v>
      </c>
      <c r="CJ593" s="2" t="s">
        <v>102</v>
      </c>
      <c r="CK593" s="2" t="s">
        <v>102</v>
      </c>
      <c r="CL593" s="2" t="s">
        <v>102</v>
      </c>
      <c r="CM593" s="2" t="s">
        <v>102</v>
      </c>
      <c r="CN593" s="2" t="s">
        <v>102</v>
      </c>
      <c r="CO593" s="2" t="s">
        <v>102</v>
      </c>
      <c r="CP593" s="2" t="s">
        <v>102</v>
      </c>
      <c r="CQ593" s="2" t="s">
        <v>102</v>
      </c>
      <c r="CR593" s="2" t="s">
        <v>102</v>
      </c>
      <c r="CS593" s="2" t="s">
        <v>102</v>
      </c>
      <c r="CT593" s="2" t="s">
        <v>102</v>
      </c>
      <c r="CU593" s="2" t="s">
        <v>102</v>
      </c>
    </row>
    <row r="594" spans="1:99" x14ac:dyDescent="0.3">
      <c r="A594" s="2" t="s">
        <v>106</v>
      </c>
      <c r="B594" s="2">
        <v>161502</v>
      </c>
      <c r="C594" s="2" t="s">
        <v>9356</v>
      </c>
      <c r="D594" s="2" t="s">
        <v>792</v>
      </c>
      <c r="E594" s="2" t="s">
        <v>9357</v>
      </c>
      <c r="F594" s="2" t="s">
        <v>9357</v>
      </c>
      <c r="G594" s="2" t="s">
        <v>9358</v>
      </c>
      <c r="H594" s="2" t="s">
        <v>569</v>
      </c>
      <c r="I594" s="2" t="s">
        <v>290</v>
      </c>
      <c r="J594" s="2" t="s">
        <v>107</v>
      </c>
      <c r="K594" s="2" t="s">
        <v>101</v>
      </c>
      <c r="L594" s="2">
        <v>19087</v>
      </c>
      <c r="M594" s="2" t="s">
        <v>9359</v>
      </c>
      <c r="N594" s="2" t="s">
        <v>9360</v>
      </c>
      <c r="U594" s="2" t="s">
        <v>798</v>
      </c>
      <c r="V594" s="3">
        <v>40998</v>
      </c>
      <c r="W594" s="3">
        <v>41365</v>
      </c>
      <c r="X594" s="4">
        <v>41183</v>
      </c>
      <c r="Y594" s="2" t="s">
        <v>103</v>
      </c>
      <c r="Z594" s="2" t="s">
        <v>9361</v>
      </c>
      <c r="AA594" s="2" t="s">
        <v>102</v>
      </c>
      <c r="AB594" s="2" t="s">
        <v>102</v>
      </c>
      <c r="AD594" s="2" t="s">
        <v>102</v>
      </c>
      <c r="AF594" s="2" t="s">
        <v>102</v>
      </c>
      <c r="AG594" s="2" t="s">
        <v>103</v>
      </c>
      <c r="AH594" s="2" t="s">
        <v>102</v>
      </c>
      <c r="AI594" s="2" t="s">
        <v>126</v>
      </c>
      <c r="AK594" s="2" t="s">
        <v>105</v>
      </c>
      <c r="AL594" s="2" t="s">
        <v>101</v>
      </c>
      <c r="AM594" s="2" t="s">
        <v>102</v>
      </c>
      <c r="AN594" s="2" t="s">
        <v>102</v>
      </c>
      <c r="AO594" s="2" t="s">
        <v>102</v>
      </c>
      <c r="AP594" s="2" t="s">
        <v>102</v>
      </c>
      <c r="AQ594" s="2" t="s">
        <v>102</v>
      </c>
      <c r="AR594" s="2" t="s">
        <v>102</v>
      </c>
      <c r="AS594" s="2" t="s">
        <v>102</v>
      </c>
      <c r="AT594" s="2" t="s">
        <v>102</v>
      </c>
      <c r="AU594" s="2" t="s">
        <v>102</v>
      </c>
      <c r="AV594" s="2" t="s">
        <v>102</v>
      </c>
      <c r="AW594" s="2" t="s">
        <v>102</v>
      </c>
      <c r="AX594" s="2" t="s">
        <v>102</v>
      </c>
      <c r="AY594" s="2" t="s">
        <v>102</v>
      </c>
      <c r="AZ594" s="2" t="s">
        <v>102</v>
      </c>
      <c r="BB594" s="2" t="s">
        <v>102</v>
      </c>
      <c r="BD594" s="2" t="s">
        <v>102</v>
      </c>
      <c r="BE594" s="2" t="s">
        <v>102</v>
      </c>
      <c r="BF594" s="2" t="s">
        <v>102</v>
      </c>
      <c r="BG594" s="2" t="s">
        <v>102</v>
      </c>
      <c r="BH594" s="2" t="s">
        <v>102</v>
      </c>
      <c r="BI594" s="2" t="s">
        <v>102</v>
      </c>
      <c r="BJ594" s="2" t="s">
        <v>102</v>
      </c>
      <c r="BK594" s="2" t="s">
        <v>102</v>
      </c>
      <c r="BL594" s="2" t="s">
        <v>102</v>
      </c>
      <c r="BM594" s="2" t="s">
        <v>102</v>
      </c>
      <c r="BN594" s="2" t="s">
        <v>102</v>
      </c>
      <c r="BO594" s="2" t="s">
        <v>102</v>
      </c>
      <c r="BP594" s="2" t="s">
        <v>102</v>
      </c>
      <c r="BQ594" s="2" t="s">
        <v>102</v>
      </c>
      <c r="BR594" s="2" t="s">
        <v>102</v>
      </c>
      <c r="BS594" s="2" t="s">
        <v>102</v>
      </c>
      <c r="BT594" s="2" t="s">
        <v>103</v>
      </c>
      <c r="BU594" s="2" t="s">
        <v>103</v>
      </c>
      <c r="BV594" s="2" t="s">
        <v>102</v>
      </c>
      <c r="BW594" s="2" t="s">
        <v>102</v>
      </c>
      <c r="BX594" s="2" t="s">
        <v>102</v>
      </c>
      <c r="BY594" s="2" t="s">
        <v>102</v>
      </c>
      <c r="BZ594" s="2" t="s">
        <v>102</v>
      </c>
      <c r="CA594" s="2" t="s">
        <v>102</v>
      </c>
      <c r="CB594" s="2" t="s">
        <v>102</v>
      </c>
      <c r="CC594" s="2" t="s">
        <v>102</v>
      </c>
      <c r="CD594" s="2" t="s">
        <v>102</v>
      </c>
      <c r="CE594" s="2" t="s">
        <v>102</v>
      </c>
      <c r="CF594" s="2" t="s">
        <v>102</v>
      </c>
      <c r="CG594" s="2" t="s">
        <v>102</v>
      </c>
      <c r="CH594" s="2" t="s">
        <v>102</v>
      </c>
      <c r="CI594" s="2" t="s">
        <v>102</v>
      </c>
      <c r="CJ594" s="2" t="s">
        <v>102</v>
      </c>
      <c r="CK594" s="2" t="s">
        <v>102</v>
      </c>
      <c r="CL594" s="2" t="s">
        <v>102</v>
      </c>
      <c r="CM594" s="2" t="s">
        <v>102</v>
      </c>
      <c r="CN594" s="2" t="s">
        <v>102</v>
      </c>
      <c r="CO594" s="2" t="s">
        <v>102</v>
      </c>
      <c r="CP594" s="2" t="s">
        <v>102</v>
      </c>
      <c r="CQ594" s="2" t="s">
        <v>102</v>
      </c>
      <c r="CR594" s="2" t="s">
        <v>102</v>
      </c>
      <c r="CS594" s="2" t="s">
        <v>102</v>
      </c>
      <c r="CT594" s="2" t="s">
        <v>102</v>
      </c>
      <c r="CU594" s="2" t="s">
        <v>102</v>
      </c>
    </row>
    <row r="595" spans="1:99" x14ac:dyDescent="0.3">
      <c r="A595" s="2" t="s">
        <v>106</v>
      </c>
      <c r="B595" s="2">
        <v>161505</v>
      </c>
      <c r="C595" s="2" t="s">
        <v>2628</v>
      </c>
      <c r="D595" s="2" t="s">
        <v>792</v>
      </c>
      <c r="E595" s="2" t="s">
        <v>2629</v>
      </c>
      <c r="F595" s="2" t="s">
        <v>2629</v>
      </c>
      <c r="G595" s="2" t="s">
        <v>2630</v>
      </c>
      <c r="I595" s="2" t="s">
        <v>456</v>
      </c>
      <c r="J595" s="2" t="s">
        <v>153</v>
      </c>
      <c r="K595" s="2" t="s">
        <v>101</v>
      </c>
      <c r="L595" s="2">
        <v>22102</v>
      </c>
      <c r="M595" s="2" t="s">
        <v>2631</v>
      </c>
      <c r="N595" s="2" t="s">
        <v>2632</v>
      </c>
      <c r="U595" s="2" t="s">
        <v>798</v>
      </c>
      <c r="V595" s="3">
        <v>41397</v>
      </c>
      <c r="W595" s="3">
        <v>41397</v>
      </c>
      <c r="X595" s="4">
        <v>41183</v>
      </c>
      <c r="Y595" s="2" t="s">
        <v>102</v>
      </c>
      <c r="AA595" s="2" t="s">
        <v>102</v>
      </c>
      <c r="AB595" s="2" t="s">
        <v>102</v>
      </c>
      <c r="AD595" s="2" t="s">
        <v>102</v>
      </c>
      <c r="AF595" s="2" t="s">
        <v>102</v>
      </c>
      <c r="AG595" s="2" t="s">
        <v>103</v>
      </c>
      <c r="AH595" s="2" t="s">
        <v>102</v>
      </c>
      <c r="AI595" s="2" t="s">
        <v>104</v>
      </c>
      <c r="AK595" s="2" t="s">
        <v>105</v>
      </c>
      <c r="AL595" s="2" t="s">
        <v>101</v>
      </c>
      <c r="AM595" s="2" t="s">
        <v>102</v>
      </c>
      <c r="AN595" s="2" t="s">
        <v>102</v>
      </c>
      <c r="AO595" s="2" t="s">
        <v>102</v>
      </c>
      <c r="AP595" s="2" t="s">
        <v>102</v>
      </c>
      <c r="AQ595" s="2" t="s">
        <v>102</v>
      </c>
      <c r="AR595" s="2" t="s">
        <v>102</v>
      </c>
      <c r="AS595" s="2" t="s">
        <v>102</v>
      </c>
      <c r="AT595" s="2" t="s">
        <v>102</v>
      </c>
      <c r="AU595" s="2" t="s">
        <v>102</v>
      </c>
      <c r="AV595" s="2" t="s">
        <v>102</v>
      </c>
      <c r="AW595" s="2" t="s">
        <v>102</v>
      </c>
      <c r="AX595" s="2" t="s">
        <v>102</v>
      </c>
      <c r="AY595" s="2" t="s">
        <v>102</v>
      </c>
      <c r="AZ595" s="2" t="s">
        <v>102</v>
      </c>
      <c r="BB595" s="2" t="s">
        <v>103</v>
      </c>
      <c r="BC595" s="2" t="s">
        <v>102</v>
      </c>
      <c r="BD595" s="2" t="s">
        <v>102</v>
      </c>
      <c r="BE595" s="2" t="s">
        <v>102</v>
      </c>
      <c r="BF595" s="2" t="s">
        <v>102</v>
      </c>
      <c r="BG595" s="2" t="s">
        <v>102</v>
      </c>
      <c r="BH595" s="2" t="s">
        <v>102</v>
      </c>
      <c r="BI595" s="2" t="s">
        <v>102</v>
      </c>
      <c r="BJ595" s="2" t="s">
        <v>102</v>
      </c>
      <c r="BK595" s="2" t="s">
        <v>102</v>
      </c>
      <c r="BL595" s="2" t="s">
        <v>102</v>
      </c>
      <c r="BM595" s="2" t="s">
        <v>102</v>
      </c>
      <c r="BN595" s="2" t="s">
        <v>102</v>
      </c>
      <c r="BO595" s="2" t="s">
        <v>102</v>
      </c>
      <c r="BP595" s="2" t="s">
        <v>102</v>
      </c>
      <c r="BQ595" s="2" t="s">
        <v>102</v>
      </c>
      <c r="BR595" s="2" t="s">
        <v>102</v>
      </c>
      <c r="BS595" s="2" t="s">
        <v>102</v>
      </c>
      <c r="BT595" s="2" t="s">
        <v>103</v>
      </c>
      <c r="BU595" s="2" t="s">
        <v>103</v>
      </c>
      <c r="BV595" s="2" t="s">
        <v>102</v>
      </c>
      <c r="BW595" s="2" t="s">
        <v>102</v>
      </c>
      <c r="BX595" s="2" t="s">
        <v>102</v>
      </c>
      <c r="BY595" s="2" t="s">
        <v>102</v>
      </c>
      <c r="BZ595" s="2" t="s">
        <v>102</v>
      </c>
      <c r="CA595" s="2" t="s">
        <v>102</v>
      </c>
      <c r="CB595" s="2" t="s">
        <v>102</v>
      </c>
      <c r="CC595" s="2" t="s">
        <v>102</v>
      </c>
      <c r="CD595" s="2" t="s">
        <v>102</v>
      </c>
      <c r="CE595" s="2" t="s">
        <v>102</v>
      </c>
      <c r="CF595" s="2" t="s">
        <v>102</v>
      </c>
      <c r="CG595" s="2" t="s">
        <v>102</v>
      </c>
      <c r="CH595" s="2" t="s">
        <v>102</v>
      </c>
      <c r="CI595" s="2" t="s">
        <v>102</v>
      </c>
      <c r="CJ595" s="2" t="s">
        <v>102</v>
      </c>
      <c r="CK595" s="2" t="s">
        <v>102</v>
      </c>
      <c r="CL595" s="2" t="s">
        <v>102</v>
      </c>
      <c r="CM595" s="2" t="s">
        <v>102</v>
      </c>
      <c r="CN595" s="2" t="s">
        <v>102</v>
      </c>
      <c r="CO595" s="2" t="s">
        <v>102</v>
      </c>
      <c r="CP595" s="2" t="s">
        <v>102</v>
      </c>
      <c r="CQ595" s="2" t="s">
        <v>102</v>
      </c>
      <c r="CR595" s="2" t="s">
        <v>102</v>
      </c>
      <c r="CS595" s="2" t="s">
        <v>102</v>
      </c>
      <c r="CT595" s="2" t="s">
        <v>102</v>
      </c>
      <c r="CU595" s="2" t="s">
        <v>102</v>
      </c>
    </row>
    <row r="596" spans="1:99" x14ac:dyDescent="0.3">
      <c r="A596" s="2" t="s">
        <v>379</v>
      </c>
      <c r="B596" s="2">
        <v>161507</v>
      </c>
      <c r="C596" s="2" t="s">
        <v>13397</v>
      </c>
      <c r="D596" s="2" t="s">
        <v>792</v>
      </c>
      <c r="E596" s="2" t="s">
        <v>13398</v>
      </c>
      <c r="F596" s="2" t="s">
        <v>13398</v>
      </c>
      <c r="G596" s="2" t="s">
        <v>13399</v>
      </c>
      <c r="I596" s="2" t="s">
        <v>581</v>
      </c>
      <c r="K596" s="2" t="s">
        <v>582</v>
      </c>
      <c r="L596" s="2">
        <v>75008</v>
      </c>
      <c r="M596" s="2" t="s">
        <v>13400</v>
      </c>
      <c r="U596" s="2" t="s">
        <v>798</v>
      </c>
      <c r="V596" s="3">
        <v>41073</v>
      </c>
      <c r="W596" s="3">
        <v>41359</v>
      </c>
      <c r="X596" s="4">
        <v>41183</v>
      </c>
      <c r="Y596" s="2" t="s">
        <v>103</v>
      </c>
      <c r="Z596" s="2" t="s">
        <v>13401</v>
      </c>
      <c r="AA596" s="2" t="s">
        <v>103</v>
      </c>
      <c r="AB596" s="2" t="s">
        <v>102</v>
      </c>
      <c r="AD596" s="2" t="s">
        <v>102</v>
      </c>
      <c r="AF596" s="2" t="s">
        <v>102</v>
      </c>
      <c r="AG596" s="2" t="s">
        <v>103</v>
      </c>
      <c r="AH596" s="2" t="s">
        <v>102</v>
      </c>
      <c r="AI596" s="2" t="s">
        <v>218</v>
      </c>
      <c r="AJ596" s="2" t="s">
        <v>13402</v>
      </c>
      <c r="AL596" s="2" t="s">
        <v>582</v>
      </c>
      <c r="AM596" s="2" t="s">
        <v>102</v>
      </c>
      <c r="AN596" s="2" t="s">
        <v>102</v>
      </c>
      <c r="AO596" s="2" t="s">
        <v>103</v>
      </c>
      <c r="AP596" s="2" t="s">
        <v>102</v>
      </c>
      <c r="AQ596" s="2" t="s">
        <v>102</v>
      </c>
      <c r="AR596" s="2" t="s">
        <v>102</v>
      </c>
      <c r="AS596" s="2" t="s">
        <v>102</v>
      </c>
      <c r="AT596" s="2" t="s">
        <v>102</v>
      </c>
      <c r="AU596" s="2" t="s">
        <v>102</v>
      </c>
      <c r="AV596" s="2" t="s">
        <v>102</v>
      </c>
      <c r="AW596" s="2" t="s">
        <v>102</v>
      </c>
      <c r="AX596" s="2" t="s">
        <v>102</v>
      </c>
      <c r="AY596" s="2" t="s">
        <v>102</v>
      </c>
      <c r="AZ596" s="2" t="s">
        <v>102</v>
      </c>
      <c r="BB596" s="2" t="s">
        <v>102</v>
      </c>
      <c r="BD596" s="2" t="s">
        <v>102</v>
      </c>
      <c r="BE596" s="2" t="s">
        <v>102</v>
      </c>
      <c r="BF596" s="2" t="s">
        <v>102</v>
      </c>
      <c r="BG596" s="2" t="s">
        <v>102</v>
      </c>
      <c r="BH596" s="2" t="s">
        <v>102</v>
      </c>
      <c r="BI596" s="2" t="s">
        <v>102</v>
      </c>
      <c r="BJ596" s="2" t="s">
        <v>102</v>
      </c>
      <c r="BK596" s="2" t="s">
        <v>102</v>
      </c>
      <c r="BL596" s="2" t="s">
        <v>102</v>
      </c>
      <c r="BM596" s="2" t="s">
        <v>102</v>
      </c>
      <c r="BN596" s="2" t="s">
        <v>102</v>
      </c>
      <c r="BO596" s="2" t="s">
        <v>102</v>
      </c>
      <c r="BP596" s="2" t="s">
        <v>102</v>
      </c>
      <c r="BQ596" s="2" t="s">
        <v>102</v>
      </c>
      <c r="BR596" s="2" t="s">
        <v>102</v>
      </c>
      <c r="BS596" s="2" t="s">
        <v>102</v>
      </c>
      <c r="BT596" s="2" t="s">
        <v>103</v>
      </c>
      <c r="BU596" s="2" t="s">
        <v>103</v>
      </c>
      <c r="BV596" s="2" t="s">
        <v>102</v>
      </c>
      <c r="BW596" s="2" t="s">
        <v>102</v>
      </c>
      <c r="BX596" s="2" t="s">
        <v>102</v>
      </c>
      <c r="BY596" s="2" t="s">
        <v>102</v>
      </c>
      <c r="BZ596" s="2" t="s">
        <v>102</v>
      </c>
      <c r="CA596" s="2" t="s">
        <v>102</v>
      </c>
      <c r="CB596" s="2" t="s">
        <v>102</v>
      </c>
      <c r="CC596" s="2" t="s">
        <v>102</v>
      </c>
      <c r="CD596" s="2" t="s">
        <v>102</v>
      </c>
      <c r="CE596" s="2" t="s">
        <v>102</v>
      </c>
      <c r="CF596" s="2" t="s">
        <v>102</v>
      </c>
      <c r="CG596" s="2" t="s">
        <v>102</v>
      </c>
      <c r="CH596" s="2" t="s">
        <v>103</v>
      </c>
      <c r="CI596" s="2" t="s">
        <v>103</v>
      </c>
      <c r="CJ596" s="2" t="s">
        <v>103</v>
      </c>
      <c r="CK596" s="2" t="s">
        <v>103</v>
      </c>
      <c r="CL596" s="2" t="s">
        <v>102</v>
      </c>
      <c r="CM596" s="2" t="s">
        <v>102</v>
      </c>
      <c r="CN596" s="2" t="s">
        <v>102</v>
      </c>
      <c r="CO596" s="2" t="s">
        <v>102</v>
      </c>
      <c r="CP596" s="2" t="s">
        <v>102</v>
      </c>
      <c r="CQ596" s="2" t="s">
        <v>102</v>
      </c>
      <c r="CR596" s="2" t="s">
        <v>102</v>
      </c>
      <c r="CS596" s="2" t="s">
        <v>102</v>
      </c>
      <c r="CT596" s="2" t="s">
        <v>102</v>
      </c>
      <c r="CU596" s="2" t="s">
        <v>102</v>
      </c>
    </row>
    <row r="597" spans="1:99" x14ac:dyDescent="0.3">
      <c r="A597" s="2" t="s">
        <v>379</v>
      </c>
      <c r="B597" s="2">
        <v>161510</v>
      </c>
      <c r="C597" s="2" t="s">
        <v>9750</v>
      </c>
      <c r="D597" s="2" t="s">
        <v>792</v>
      </c>
      <c r="E597" s="2" t="s">
        <v>9751</v>
      </c>
      <c r="F597" s="2" t="s">
        <v>9751</v>
      </c>
      <c r="G597" s="2" t="s">
        <v>9752</v>
      </c>
      <c r="I597" s="2" t="s">
        <v>381</v>
      </c>
      <c r="K597" s="2" t="s">
        <v>382</v>
      </c>
      <c r="L597" s="2" t="s">
        <v>9753</v>
      </c>
      <c r="M597" s="2" t="s">
        <v>9754</v>
      </c>
      <c r="N597" s="2" t="s">
        <v>9755</v>
      </c>
      <c r="U597" s="2" t="s">
        <v>798</v>
      </c>
      <c r="V597" s="3">
        <v>40998</v>
      </c>
      <c r="W597" s="3">
        <v>41361</v>
      </c>
      <c r="X597" s="4">
        <v>41183</v>
      </c>
      <c r="Y597" s="2" t="s">
        <v>103</v>
      </c>
      <c r="Z597" s="2" t="s">
        <v>9756</v>
      </c>
      <c r="AA597" s="2" t="s">
        <v>103</v>
      </c>
      <c r="AB597" s="2" t="s">
        <v>102</v>
      </c>
      <c r="AD597" s="2" t="s">
        <v>102</v>
      </c>
      <c r="AE597" s="2">
        <v>3694213</v>
      </c>
      <c r="AF597" s="2" t="s">
        <v>102</v>
      </c>
      <c r="AG597" s="2" t="s">
        <v>103</v>
      </c>
      <c r="AH597" s="2" t="s">
        <v>102</v>
      </c>
      <c r="AI597" s="2" t="s">
        <v>218</v>
      </c>
      <c r="AJ597" s="2" t="s">
        <v>9757</v>
      </c>
      <c r="AL597" s="2" t="s">
        <v>382</v>
      </c>
      <c r="AM597" s="2" t="s">
        <v>102</v>
      </c>
      <c r="AN597" s="2" t="s">
        <v>102</v>
      </c>
      <c r="AO597" s="2" t="s">
        <v>103</v>
      </c>
      <c r="AP597" s="2" t="s">
        <v>102</v>
      </c>
      <c r="AQ597" s="2" t="s">
        <v>102</v>
      </c>
      <c r="AR597" s="2" t="s">
        <v>102</v>
      </c>
      <c r="AS597" s="2" t="s">
        <v>102</v>
      </c>
      <c r="AT597" s="2" t="s">
        <v>102</v>
      </c>
      <c r="AU597" s="2" t="s">
        <v>102</v>
      </c>
      <c r="AV597" s="2" t="s">
        <v>102</v>
      </c>
      <c r="AW597" s="2" t="s">
        <v>102</v>
      </c>
      <c r="AX597" s="2" t="s">
        <v>102</v>
      </c>
      <c r="AY597" s="2" t="s">
        <v>102</v>
      </c>
      <c r="AZ597" s="2" t="s">
        <v>102</v>
      </c>
      <c r="BB597" s="2" t="s">
        <v>102</v>
      </c>
      <c r="BD597" s="2" t="s">
        <v>102</v>
      </c>
      <c r="BE597" s="2" t="s">
        <v>102</v>
      </c>
      <c r="BF597" s="2" t="s">
        <v>102</v>
      </c>
      <c r="BG597" s="2" t="s">
        <v>102</v>
      </c>
      <c r="BH597" s="2" t="s">
        <v>102</v>
      </c>
      <c r="BI597" s="2" t="s">
        <v>102</v>
      </c>
      <c r="BJ597" s="2" t="s">
        <v>102</v>
      </c>
      <c r="BK597" s="2" t="s">
        <v>102</v>
      </c>
      <c r="BL597" s="2" t="s">
        <v>102</v>
      </c>
      <c r="BM597" s="2" t="s">
        <v>102</v>
      </c>
      <c r="BN597" s="2" t="s">
        <v>102</v>
      </c>
      <c r="BO597" s="2" t="s">
        <v>102</v>
      </c>
      <c r="BP597" s="2" t="s">
        <v>102</v>
      </c>
      <c r="BQ597" s="2" t="s">
        <v>102</v>
      </c>
      <c r="BR597" s="2" t="s">
        <v>102</v>
      </c>
      <c r="BS597" s="2" t="s">
        <v>102</v>
      </c>
      <c r="BT597" s="2" t="s">
        <v>103</v>
      </c>
      <c r="BU597" s="2" t="s">
        <v>103</v>
      </c>
      <c r="BV597" s="2" t="s">
        <v>102</v>
      </c>
      <c r="BW597" s="2" t="s">
        <v>102</v>
      </c>
      <c r="BX597" s="2" t="s">
        <v>102</v>
      </c>
      <c r="BY597" s="2" t="s">
        <v>102</v>
      </c>
      <c r="BZ597" s="2" t="s">
        <v>102</v>
      </c>
      <c r="CA597" s="2" t="s">
        <v>102</v>
      </c>
      <c r="CB597" s="2" t="s">
        <v>102</v>
      </c>
      <c r="CC597" s="2" t="s">
        <v>102</v>
      </c>
      <c r="CD597" s="2" t="s">
        <v>102</v>
      </c>
      <c r="CE597" s="2" t="s">
        <v>102</v>
      </c>
      <c r="CF597" s="2" t="s">
        <v>102</v>
      </c>
      <c r="CG597" s="2" t="s">
        <v>102</v>
      </c>
      <c r="CH597" s="2" t="s">
        <v>102</v>
      </c>
      <c r="CI597" s="2" t="s">
        <v>102</v>
      </c>
      <c r="CJ597" s="2" t="s">
        <v>102</v>
      </c>
      <c r="CK597" s="2" t="s">
        <v>102</v>
      </c>
      <c r="CL597" s="2" t="s">
        <v>102</v>
      </c>
      <c r="CM597" s="2" t="s">
        <v>102</v>
      </c>
      <c r="CN597" s="2" t="s">
        <v>102</v>
      </c>
      <c r="CO597" s="2" t="s">
        <v>102</v>
      </c>
      <c r="CP597" s="2" t="s">
        <v>102</v>
      </c>
      <c r="CQ597" s="2" t="s">
        <v>102</v>
      </c>
      <c r="CR597" s="2" t="s">
        <v>102</v>
      </c>
      <c r="CS597" s="2" t="s">
        <v>102</v>
      </c>
      <c r="CT597" s="2" t="s">
        <v>102</v>
      </c>
      <c r="CU597" s="2" t="s">
        <v>102</v>
      </c>
    </row>
    <row r="598" spans="1:99" x14ac:dyDescent="0.3">
      <c r="A598" s="2" t="s">
        <v>112</v>
      </c>
      <c r="B598" s="2">
        <v>161513</v>
      </c>
      <c r="C598" s="2" t="s">
        <v>7908</v>
      </c>
      <c r="D598" s="2" t="s">
        <v>792</v>
      </c>
      <c r="E598" s="2" t="s">
        <v>7909</v>
      </c>
      <c r="F598" s="2" t="s">
        <v>7909</v>
      </c>
      <c r="G598" s="2" t="s">
        <v>7910</v>
      </c>
      <c r="I598" s="2" t="s">
        <v>212</v>
      </c>
      <c r="J598" s="2" t="s">
        <v>134</v>
      </c>
      <c r="K598" s="2" t="s">
        <v>101</v>
      </c>
      <c r="L598" s="2">
        <v>94301</v>
      </c>
      <c r="M598" s="2" t="s">
        <v>7911</v>
      </c>
      <c r="N598" s="2" t="s">
        <v>1939</v>
      </c>
      <c r="U598" s="2" t="s">
        <v>798</v>
      </c>
      <c r="V598" s="3">
        <v>40997</v>
      </c>
      <c r="W598" s="3">
        <v>41337</v>
      </c>
      <c r="X598" s="4">
        <v>41183</v>
      </c>
      <c r="Y598" s="2" t="s">
        <v>103</v>
      </c>
      <c r="Z598" s="2" t="s">
        <v>7912</v>
      </c>
      <c r="AA598" s="2" t="s">
        <v>102</v>
      </c>
      <c r="AB598" s="2" t="s">
        <v>102</v>
      </c>
      <c r="AD598" s="2" t="s">
        <v>102</v>
      </c>
      <c r="AF598" s="2" t="s">
        <v>103</v>
      </c>
      <c r="AG598" s="2" t="s">
        <v>102</v>
      </c>
      <c r="AH598" s="2" t="s">
        <v>102</v>
      </c>
      <c r="AI598" s="2" t="s">
        <v>108</v>
      </c>
      <c r="AK598" s="2" t="s">
        <v>105</v>
      </c>
      <c r="AL598" s="2" t="s">
        <v>101</v>
      </c>
      <c r="AM598" s="2" t="s">
        <v>102</v>
      </c>
      <c r="AN598" s="2" t="s">
        <v>102</v>
      </c>
      <c r="AO598" s="2" t="s">
        <v>102</v>
      </c>
      <c r="AP598" s="2" t="s">
        <v>102</v>
      </c>
      <c r="AQ598" s="2" t="s">
        <v>102</v>
      </c>
      <c r="AR598" s="2" t="s">
        <v>102</v>
      </c>
      <c r="AS598" s="2" t="s">
        <v>102</v>
      </c>
      <c r="AT598" s="2" t="s">
        <v>102</v>
      </c>
      <c r="AU598" s="2" t="s">
        <v>102</v>
      </c>
      <c r="AV598" s="2" t="s">
        <v>102</v>
      </c>
      <c r="AW598" s="2" t="s">
        <v>102</v>
      </c>
      <c r="AX598" s="2" t="s">
        <v>102</v>
      </c>
      <c r="AY598" s="2" t="s">
        <v>102</v>
      </c>
      <c r="AZ598" s="2" t="s">
        <v>102</v>
      </c>
      <c r="BB598" s="2" t="s">
        <v>102</v>
      </c>
      <c r="BD598" s="2" t="s">
        <v>102</v>
      </c>
      <c r="BE598" s="2" t="s">
        <v>102</v>
      </c>
      <c r="BF598" s="2" t="s">
        <v>103</v>
      </c>
      <c r="BG598" s="2" t="s">
        <v>102</v>
      </c>
      <c r="BH598" s="2" t="s">
        <v>102</v>
      </c>
      <c r="BI598" s="2" t="s">
        <v>102</v>
      </c>
      <c r="BJ598" s="2" t="s">
        <v>102</v>
      </c>
      <c r="BK598" s="2" t="s">
        <v>102</v>
      </c>
      <c r="BL598" s="2" t="s">
        <v>102</v>
      </c>
      <c r="BM598" s="2" t="s">
        <v>102</v>
      </c>
      <c r="BN598" s="2" t="s">
        <v>102</v>
      </c>
      <c r="BO598" s="2" t="s">
        <v>102</v>
      </c>
      <c r="BP598" s="2" t="s">
        <v>102</v>
      </c>
      <c r="BQ598" s="2" t="s">
        <v>102</v>
      </c>
      <c r="BR598" s="2" t="s">
        <v>102</v>
      </c>
      <c r="BS598" s="2" t="s">
        <v>102</v>
      </c>
      <c r="BT598" s="2" t="s">
        <v>103</v>
      </c>
      <c r="BU598" s="2" t="s">
        <v>103</v>
      </c>
      <c r="BV598" s="2" t="s">
        <v>102</v>
      </c>
      <c r="BW598" s="2" t="s">
        <v>102</v>
      </c>
      <c r="BX598" s="2" t="s">
        <v>102</v>
      </c>
      <c r="BY598" s="2" t="s">
        <v>102</v>
      </c>
      <c r="BZ598" s="2" t="s">
        <v>102</v>
      </c>
      <c r="CA598" s="2" t="s">
        <v>102</v>
      </c>
      <c r="CB598" s="2" t="s">
        <v>102</v>
      </c>
      <c r="CC598" s="2" t="s">
        <v>102</v>
      </c>
      <c r="CD598" s="2" t="s">
        <v>102</v>
      </c>
      <c r="CE598" s="2" t="s">
        <v>102</v>
      </c>
      <c r="CF598" s="2" t="s">
        <v>102</v>
      </c>
      <c r="CG598" s="2" t="s">
        <v>102</v>
      </c>
      <c r="CH598" s="2" t="s">
        <v>102</v>
      </c>
      <c r="CI598" s="2" t="s">
        <v>102</v>
      </c>
      <c r="CJ598" s="2" t="s">
        <v>102</v>
      </c>
      <c r="CK598" s="2" t="s">
        <v>102</v>
      </c>
      <c r="CL598" s="2" t="s">
        <v>102</v>
      </c>
      <c r="CM598" s="2" t="s">
        <v>102</v>
      </c>
      <c r="CN598" s="2" t="s">
        <v>102</v>
      </c>
      <c r="CO598" s="2" t="s">
        <v>102</v>
      </c>
      <c r="CP598" s="2" t="s">
        <v>102</v>
      </c>
      <c r="CQ598" s="2" t="s">
        <v>102</v>
      </c>
      <c r="CR598" s="2" t="s">
        <v>102</v>
      </c>
      <c r="CS598" s="2" t="s">
        <v>102</v>
      </c>
      <c r="CT598" s="2" t="s">
        <v>102</v>
      </c>
      <c r="CU598" s="2" t="s">
        <v>102</v>
      </c>
    </row>
    <row r="599" spans="1:99" x14ac:dyDescent="0.3">
      <c r="A599" s="2" t="s">
        <v>98</v>
      </c>
      <c r="B599" s="2">
        <v>161520</v>
      </c>
      <c r="C599" s="2" t="s">
        <v>4519</v>
      </c>
      <c r="D599" s="2" t="s">
        <v>792</v>
      </c>
      <c r="E599" s="2" t="s">
        <v>4520</v>
      </c>
      <c r="F599" s="2" t="s">
        <v>4521</v>
      </c>
      <c r="G599" s="2" t="s">
        <v>4517</v>
      </c>
      <c r="H599" s="2" t="s">
        <v>280</v>
      </c>
      <c r="I599" s="2" t="s">
        <v>332</v>
      </c>
      <c r="J599" s="2" t="s">
        <v>174</v>
      </c>
      <c r="K599" s="2" t="s">
        <v>101</v>
      </c>
      <c r="L599" s="2">
        <v>2481</v>
      </c>
      <c r="M599" s="2" t="s">
        <v>4515</v>
      </c>
      <c r="N599" s="2" t="s">
        <v>4516</v>
      </c>
      <c r="U599" s="2" t="s">
        <v>798</v>
      </c>
      <c r="V599" s="3">
        <v>40994</v>
      </c>
      <c r="W599" s="3">
        <v>41365</v>
      </c>
      <c r="X599" s="4">
        <v>41183</v>
      </c>
      <c r="Y599" s="2" t="s">
        <v>103</v>
      </c>
      <c r="Z599" s="2" t="s">
        <v>4518</v>
      </c>
      <c r="AA599" s="2" t="s">
        <v>102</v>
      </c>
      <c r="AB599" s="2" t="s">
        <v>102</v>
      </c>
      <c r="AD599" s="2" t="s">
        <v>102</v>
      </c>
      <c r="AF599" s="2" t="s">
        <v>103</v>
      </c>
      <c r="AG599" s="2" t="s">
        <v>103</v>
      </c>
      <c r="AH599" s="2" t="s">
        <v>102</v>
      </c>
      <c r="AI599" s="2" t="s">
        <v>108</v>
      </c>
      <c r="AK599" s="2" t="s">
        <v>105</v>
      </c>
      <c r="AL599" s="2" t="s">
        <v>101</v>
      </c>
      <c r="AM599" s="2" t="s">
        <v>102</v>
      </c>
      <c r="AN599" s="2" t="s">
        <v>102</v>
      </c>
      <c r="AO599" s="2" t="s">
        <v>102</v>
      </c>
      <c r="AP599" s="2" t="s">
        <v>102</v>
      </c>
      <c r="AQ599" s="2" t="s">
        <v>102</v>
      </c>
      <c r="AR599" s="2" t="s">
        <v>102</v>
      </c>
      <c r="AS599" s="2" t="s">
        <v>102</v>
      </c>
      <c r="AT599" s="2" t="s">
        <v>102</v>
      </c>
      <c r="AU599" s="2" t="s">
        <v>102</v>
      </c>
      <c r="AV599" s="2" t="s">
        <v>102</v>
      </c>
      <c r="AW599" s="2" t="s">
        <v>102</v>
      </c>
      <c r="AX599" s="2" t="s">
        <v>102</v>
      </c>
      <c r="AY599" s="2" t="s">
        <v>102</v>
      </c>
      <c r="AZ599" s="2" t="s">
        <v>102</v>
      </c>
      <c r="BB599" s="2" t="s">
        <v>102</v>
      </c>
      <c r="BD599" s="2" t="s">
        <v>102</v>
      </c>
      <c r="BE599" s="2" t="s">
        <v>102</v>
      </c>
      <c r="BF599" s="2" t="s">
        <v>103</v>
      </c>
      <c r="BG599" s="2" t="s">
        <v>102</v>
      </c>
      <c r="BH599" s="2" t="s">
        <v>102</v>
      </c>
      <c r="BI599" s="2" t="s">
        <v>102</v>
      </c>
      <c r="BJ599" s="2" t="s">
        <v>102</v>
      </c>
      <c r="BK599" s="2" t="s">
        <v>102</v>
      </c>
      <c r="BL599" s="2" t="s">
        <v>102</v>
      </c>
      <c r="BM599" s="2" t="s">
        <v>102</v>
      </c>
      <c r="BN599" s="2" t="s">
        <v>102</v>
      </c>
      <c r="BO599" s="2" t="s">
        <v>102</v>
      </c>
      <c r="BP599" s="2" t="s">
        <v>102</v>
      </c>
      <c r="BQ599" s="2" t="s">
        <v>102</v>
      </c>
      <c r="BR599" s="2" t="s">
        <v>102</v>
      </c>
      <c r="BS599" s="2" t="s">
        <v>102</v>
      </c>
      <c r="BT599" s="2" t="s">
        <v>103</v>
      </c>
      <c r="BU599" s="2" t="s">
        <v>103</v>
      </c>
      <c r="BV599" s="2" t="s">
        <v>102</v>
      </c>
      <c r="BW599" s="2" t="s">
        <v>102</v>
      </c>
      <c r="BX599" s="2" t="s">
        <v>102</v>
      </c>
      <c r="BY599" s="2" t="s">
        <v>102</v>
      </c>
      <c r="BZ599" s="2" t="s">
        <v>102</v>
      </c>
      <c r="CA599" s="2" t="s">
        <v>102</v>
      </c>
      <c r="CB599" s="2" t="s">
        <v>102</v>
      </c>
      <c r="CC599" s="2" t="s">
        <v>102</v>
      </c>
      <c r="CD599" s="2" t="s">
        <v>102</v>
      </c>
      <c r="CE599" s="2" t="s">
        <v>102</v>
      </c>
      <c r="CF599" s="2" t="s">
        <v>102</v>
      </c>
      <c r="CG599" s="2" t="s">
        <v>102</v>
      </c>
      <c r="CH599" s="2" t="s">
        <v>102</v>
      </c>
      <c r="CI599" s="2" t="s">
        <v>102</v>
      </c>
      <c r="CJ599" s="2" t="s">
        <v>102</v>
      </c>
      <c r="CK599" s="2" t="s">
        <v>102</v>
      </c>
      <c r="CL599" s="2" t="s">
        <v>102</v>
      </c>
      <c r="CM599" s="2" t="s">
        <v>102</v>
      </c>
      <c r="CN599" s="2" t="s">
        <v>102</v>
      </c>
      <c r="CO599" s="2" t="s">
        <v>102</v>
      </c>
      <c r="CP599" s="2" t="s">
        <v>102</v>
      </c>
      <c r="CQ599" s="2" t="s">
        <v>102</v>
      </c>
      <c r="CR599" s="2" t="s">
        <v>102</v>
      </c>
      <c r="CS599" s="2" t="s">
        <v>102</v>
      </c>
      <c r="CT599" s="2" t="s">
        <v>102</v>
      </c>
      <c r="CU599" s="2" t="s">
        <v>102</v>
      </c>
    </row>
    <row r="600" spans="1:99" x14ac:dyDescent="0.3">
      <c r="A600" s="2" t="s">
        <v>98</v>
      </c>
      <c r="B600" s="2">
        <v>161521</v>
      </c>
      <c r="C600" s="2" t="s">
        <v>2273</v>
      </c>
      <c r="D600" s="2" t="s">
        <v>792</v>
      </c>
      <c r="E600" s="2" t="s">
        <v>2274</v>
      </c>
      <c r="F600" s="2" t="s">
        <v>2274</v>
      </c>
      <c r="G600" s="2" t="s">
        <v>813</v>
      </c>
      <c r="H600" s="2" t="s">
        <v>157</v>
      </c>
      <c r="I600" s="2" t="s">
        <v>346</v>
      </c>
      <c r="J600" s="2" t="s">
        <v>100</v>
      </c>
      <c r="K600" s="2" t="s">
        <v>101</v>
      </c>
      <c r="L600" s="2">
        <v>6830</v>
      </c>
      <c r="M600" s="2" t="s">
        <v>2275</v>
      </c>
      <c r="N600" s="2" t="s">
        <v>2276</v>
      </c>
      <c r="U600" s="2" t="s">
        <v>798</v>
      </c>
      <c r="V600" s="3">
        <v>41311</v>
      </c>
      <c r="W600" s="3">
        <v>41311</v>
      </c>
      <c r="X600" s="4">
        <v>41183</v>
      </c>
      <c r="Y600" s="2" t="s">
        <v>102</v>
      </c>
      <c r="AA600" s="2" t="s">
        <v>102</v>
      </c>
      <c r="AB600" s="2" t="s">
        <v>102</v>
      </c>
      <c r="AD600" s="2" t="s">
        <v>102</v>
      </c>
      <c r="AF600" s="2" t="s">
        <v>102</v>
      </c>
      <c r="AG600" s="2" t="s">
        <v>103</v>
      </c>
      <c r="AH600" s="2" t="s">
        <v>102</v>
      </c>
      <c r="AI600" s="2" t="s">
        <v>108</v>
      </c>
      <c r="AK600" s="2" t="s">
        <v>105</v>
      </c>
      <c r="AL600" s="2" t="s">
        <v>101</v>
      </c>
      <c r="AM600" s="2" t="s">
        <v>102</v>
      </c>
      <c r="AN600" s="2" t="s">
        <v>102</v>
      </c>
      <c r="AO600" s="2" t="s">
        <v>103</v>
      </c>
      <c r="AP600" s="2" t="s">
        <v>102</v>
      </c>
      <c r="AQ600" s="2" t="s">
        <v>102</v>
      </c>
      <c r="AR600" s="2" t="s">
        <v>102</v>
      </c>
      <c r="AS600" s="2" t="s">
        <v>102</v>
      </c>
      <c r="AT600" s="2" t="s">
        <v>102</v>
      </c>
      <c r="AU600" s="2" t="s">
        <v>102</v>
      </c>
      <c r="AV600" s="2" t="s">
        <v>102</v>
      </c>
      <c r="AW600" s="2" t="s">
        <v>102</v>
      </c>
      <c r="AX600" s="2" t="s">
        <v>102</v>
      </c>
      <c r="AY600" s="2" t="s">
        <v>102</v>
      </c>
      <c r="AZ600" s="2" t="s">
        <v>102</v>
      </c>
      <c r="BB600" s="2" t="s">
        <v>102</v>
      </c>
      <c r="BD600" s="2" t="s">
        <v>102</v>
      </c>
      <c r="BE600" s="2" t="s">
        <v>102</v>
      </c>
      <c r="BF600" s="2" t="s">
        <v>102</v>
      </c>
      <c r="BG600" s="2" t="s">
        <v>102</v>
      </c>
      <c r="BH600" s="2" t="s">
        <v>102</v>
      </c>
      <c r="BI600" s="2" t="s">
        <v>102</v>
      </c>
      <c r="BJ600" s="2" t="s">
        <v>102</v>
      </c>
      <c r="BK600" s="2" t="s">
        <v>102</v>
      </c>
      <c r="BL600" s="2" t="s">
        <v>102</v>
      </c>
      <c r="BM600" s="2" t="s">
        <v>102</v>
      </c>
      <c r="BN600" s="2" t="s">
        <v>102</v>
      </c>
      <c r="BO600" s="2" t="s">
        <v>102</v>
      </c>
      <c r="BP600" s="2" t="s">
        <v>102</v>
      </c>
      <c r="BQ600" s="2" t="s">
        <v>102</v>
      </c>
      <c r="BR600" s="2" t="s">
        <v>102</v>
      </c>
      <c r="BS600" s="2" t="s">
        <v>102</v>
      </c>
      <c r="BT600" s="2" t="s">
        <v>103</v>
      </c>
      <c r="BU600" s="2" t="s">
        <v>103</v>
      </c>
      <c r="BV600" s="2" t="s">
        <v>102</v>
      </c>
      <c r="BW600" s="2" t="s">
        <v>102</v>
      </c>
      <c r="BX600" s="2" t="s">
        <v>102</v>
      </c>
      <c r="BY600" s="2" t="s">
        <v>102</v>
      </c>
      <c r="BZ600" s="2" t="s">
        <v>102</v>
      </c>
      <c r="CA600" s="2" t="s">
        <v>102</v>
      </c>
      <c r="CB600" s="2" t="s">
        <v>102</v>
      </c>
      <c r="CC600" s="2" t="s">
        <v>102</v>
      </c>
      <c r="CD600" s="2" t="s">
        <v>102</v>
      </c>
      <c r="CE600" s="2" t="s">
        <v>102</v>
      </c>
      <c r="CF600" s="2" t="s">
        <v>102</v>
      </c>
      <c r="CG600" s="2" t="s">
        <v>102</v>
      </c>
      <c r="CH600" s="2" t="s">
        <v>102</v>
      </c>
      <c r="CI600" s="2" t="s">
        <v>102</v>
      </c>
      <c r="CJ600" s="2" t="s">
        <v>102</v>
      </c>
      <c r="CK600" s="2" t="s">
        <v>102</v>
      </c>
      <c r="CL600" s="2" t="s">
        <v>102</v>
      </c>
      <c r="CM600" s="2" t="s">
        <v>102</v>
      </c>
      <c r="CN600" s="2" t="s">
        <v>102</v>
      </c>
      <c r="CO600" s="2" t="s">
        <v>102</v>
      </c>
      <c r="CP600" s="2" t="s">
        <v>102</v>
      </c>
      <c r="CQ600" s="2" t="s">
        <v>102</v>
      </c>
      <c r="CR600" s="2" t="s">
        <v>102</v>
      </c>
      <c r="CS600" s="2" t="s">
        <v>102</v>
      </c>
      <c r="CT600" s="2" t="s">
        <v>102</v>
      </c>
      <c r="CU600" s="2" t="s">
        <v>102</v>
      </c>
    </row>
    <row r="601" spans="1:99" x14ac:dyDescent="0.3">
      <c r="A601" s="2" t="s">
        <v>112</v>
      </c>
      <c r="B601" s="2">
        <v>161526</v>
      </c>
      <c r="C601" s="2" t="s">
        <v>3380</v>
      </c>
      <c r="D601" s="2" t="s">
        <v>792</v>
      </c>
      <c r="E601" s="2" t="s">
        <v>3381</v>
      </c>
      <c r="F601" s="2" t="s">
        <v>3381</v>
      </c>
      <c r="G601" s="2" t="s">
        <v>3382</v>
      </c>
      <c r="H601" s="2" t="s">
        <v>340</v>
      </c>
      <c r="I601" s="2" t="s">
        <v>584</v>
      </c>
      <c r="J601" s="2" t="s">
        <v>134</v>
      </c>
      <c r="K601" s="2" t="s">
        <v>101</v>
      </c>
      <c r="L601" s="2">
        <v>94041</v>
      </c>
      <c r="M601" s="2" t="s">
        <v>3378</v>
      </c>
      <c r="N601" s="2" t="s">
        <v>3379</v>
      </c>
      <c r="U601" s="2" t="s">
        <v>798</v>
      </c>
      <c r="V601" s="3">
        <v>40983</v>
      </c>
      <c r="W601" s="3">
        <v>41355</v>
      </c>
      <c r="X601" s="4">
        <v>41183</v>
      </c>
      <c r="Y601" s="2" t="s">
        <v>103</v>
      </c>
      <c r="Z601" s="2" t="s">
        <v>3383</v>
      </c>
      <c r="AA601" s="2" t="s">
        <v>102</v>
      </c>
      <c r="AB601" s="2" t="s">
        <v>102</v>
      </c>
      <c r="AD601" s="2" t="s">
        <v>102</v>
      </c>
      <c r="AF601" s="2" t="s">
        <v>103</v>
      </c>
      <c r="AG601" s="2" t="s">
        <v>103</v>
      </c>
      <c r="AH601" s="2" t="s">
        <v>102</v>
      </c>
      <c r="AI601" s="2" t="s">
        <v>104</v>
      </c>
      <c r="AK601" s="2" t="s">
        <v>105</v>
      </c>
      <c r="AL601" s="2" t="s">
        <v>101</v>
      </c>
      <c r="AM601" s="2" t="s">
        <v>102</v>
      </c>
      <c r="AN601" s="2" t="s">
        <v>102</v>
      </c>
      <c r="AO601" s="2" t="s">
        <v>102</v>
      </c>
      <c r="AP601" s="2" t="s">
        <v>102</v>
      </c>
      <c r="AQ601" s="2" t="s">
        <v>102</v>
      </c>
      <c r="AR601" s="2" t="s">
        <v>102</v>
      </c>
      <c r="AS601" s="2" t="s">
        <v>102</v>
      </c>
      <c r="AT601" s="2" t="s">
        <v>102</v>
      </c>
      <c r="AU601" s="2" t="s">
        <v>102</v>
      </c>
      <c r="AV601" s="2" t="s">
        <v>102</v>
      </c>
      <c r="AW601" s="2" t="s">
        <v>102</v>
      </c>
      <c r="AX601" s="2" t="s">
        <v>102</v>
      </c>
      <c r="AY601" s="2" t="s">
        <v>102</v>
      </c>
      <c r="AZ601" s="2" t="s">
        <v>102</v>
      </c>
      <c r="BB601" s="2" t="s">
        <v>102</v>
      </c>
      <c r="BD601" s="2" t="s">
        <v>102</v>
      </c>
      <c r="BE601" s="2" t="s">
        <v>102</v>
      </c>
      <c r="BF601" s="2" t="s">
        <v>102</v>
      </c>
      <c r="BG601" s="2" t="s">
        <v>102</v>
      </c>
      <c r="BH601" s="2" t="s">
        <v>102</v>
      </c>
      <c r="BI601" s="2" t="s">
        <v>102</v>
      </c>
      <c r="BJ601" s="2" t="s">
        <v>102</v>
      </c>
      <c r="BK601" s="2" t="s">
        <v>102</v>
      </c>
      <c r="BL601" s="2" t="s">
        <v>102</v>
      </c>
      <c r="BM601" s="2" t="s">
        <v>102</v>
      </c>
      <c r="BN601" s="2" t="s">
        <v>102</v>
      </c>
      <c r="BO601" s="2" t="s">
        <v>102</v>
      </c>
      <c r="BP601" s="2" t="s">
        <v>102</v>
      </c>
      <c r="BQ601" s="2" t="s">
        <v>102</v>
      </c>
      <c r="BR601" s="2" t="s">
        <v>102</v>
      </c>
      <c r="BS601" s="2" t="s">
        <v>102</v>
      </c>
      <c r="BT601" s="2" t="s">
        <v>102</v>
      </c>
      <c r="BU601" s="2" t="s">
        <v>103</v>
      </c>
      <c r="BV601" s="2" t="s">
        <v>103</v>
      </c>
      <c r="BW601" s="2" t="s">
        <v>102</v>
      </c>
      <c r="BX601" s="2" t="s">
        <v>102</v>
      </c>
      <c r="BY601" s="2" t="s">
        <v>102</v>
      </c>
      <c r="BZ601" s="2" t="s">
        <v>102</v>
      </c>
      <c r="CA601" s="2" t="s">
        <v>102</v>
      </c>
      <c r="CB601" s="2" t="s">
        <v>102</v>
      </c>
      <c r="CC601" s="2" t="s">
        <v>102</v>
      </c>
      <c r="CD601" s="2" t="s">
        <v>102</v>
      </c>
      <c r="CE601" s="2" t="s">
        <v>102</v>
      </c>
      <c r="CF601" s="2" t="s">
        <v>102</v>
      </c>
      <c r="CG601" s="2" t="s">
        <v>102</v>
      </c>
      <c r="CH601" s="2" t="s">
        <v>102</v>
      </c>
      <c r="CI601" s="2" t="s">
        <v>102</v>
      </c>
      <c r="CJ601" s="2" t="s">
        <v>102</v>
      </c>
      <c r="CK601" s="2" t="s">
        <v>102</v>
      </c>
      <c r="CL601" s="2" t="s">
        <v>102</v>
      </c>
      <c r="CM601" s="2" t="s">
        <v>102</v>
      </c>
      <c r="CN601" s="2" t="s">
        <v>102</v>
      </c>
      <c r="CO601" s="2" t="s">
        <v>102</v>
      </c>
      <c r="CP601" s="2" t="s">
        <v>102</v>
      </c>
      <c r="CQ601" s="2" t="s">
        <v>102</v>
      </c>
      <c r="CR601" s="2" t="s">
        <v>102</v>
      </c>
      <c r="CS601" s="2" t="s">
        <v>102</v>
      </c>
      <c r="CT601" s="2" t="s">
        <v>102</v>
      </c>
      <c r="CU601" s="2" t="s">
        <v>102</v>
      </c>
    </row>
    <row r="602" spans="1:99" x14ac:dyDescent="0.3">
      <c r="A602" s="2" t="s">
        <v>379</v>
      </c>
      <c r="B602" s="2">
        <v>161532</v>
      </c>
      <c r="C602" s="2" t="s">
        <v>12257</v>
      </c>
      <c r="D602" s="2" t="s">
        <v>792</v>
      </c>
      <c r="E602" s="2" t="s">
        <v>12258</v>
      </c>
      <c r="F602" s="2" t="s">
        <v>12258</v>
      </c>
      <c r="G602" s="2" t="s">
        <v>12259</v>
      </c>
      <c r="H602" s="2" t="s">
        <v>2534</v>
      </c>
      <c r="I602" s="2" t="s">
        <v>217</v>
      </c>
      <c r="K602" s="2" t="s">
        <v>217</v>
      </c>
      <c r="M602" s="2" t="s">
        <v>12260</v>
      </c>
      <c r="N602" s="2" t="s">
        <v>12261</v>
      </c>
      <c r="U602" s="2" t="s">
        <v>798</v>
      </c>
      <c r="V602" s="3">
        <v>41361</v>
      </c>
      <c r="W602" s="3">
        <v>41389</v>
      </c>
      <c r="X602" s="4">
        <v>41183</v>
      </c>
      <c r="Y602" s="2" t="s">
        <v>103</v>
      </c>
      <c r="Z602" s="2" t="s">
        <v>12262</v>
      </c>
      <c r="AA602" s="2" t="s">
        <v>103</v>
      </c>
      <c r="AB602" s="2" t="s">
        <v>102</v>
      </c>
      <c r="AD602" s="2" t="s">
        <v>102</v>
      </c>
      <c r="AF602" s="2" t="s">
        <v>102</v>
      </c>
      <c r="AG602" s="2" t="s">
        <v>103</v>
      </c>
      <c r="AH602" s="2" t="s">
        <v>102</v>
      </c>
      <c r="AI602" s="2" t="s">
        <v>108</v>
      </c>
      <c r="AL602" s="2" t="s">
        <v>217</v>
      </c>
      <c r="AM602" s="2" t="s">
        <v>102</v>
      </c>
      <c r="AN602" s="2" t="s">
        <v>102</v>
      </c>
      <c r="AO602" s="2" t="s">
        <v>103</v>
      </c>
      <c r="AP602" s="2" t="s">
        <v>102</v>
      </c>
      <c r="AQ602" s="2" t="s">
        <v>102</v>
      </c>
      <c r="AR602" s="2" t="s">
        <v>102</v>
      </c>
      <c r="AS602" s="2" t="s">
        <v>102</v>
      </c>
      <c r="AT602" s="2" t="s">
        <v>102</v>
      </c>
      <c r="AU602" s="2" t="s">
        <v>102</v>
      </c>
      <c r="AV602" s="2" t="s">
        <v>102</v>
      </c>
      <c r="AW602" s="2" t="s">
        <v>102</v>
      </c>
      <c r="AX602" s="2" t="s">
        <v>102</v>
      </c>
      <c r="AY602" s="2" t="s">
        <v>102</v>
      </c>
      <c r="AZ602" s="2" t="s">
        <v>102</v>
      </c>
      <c r="BB602" s="2" t="s">
        <v>102</v>
      </c>
      <c r="BD602" s="2" t="s">
        <v>102</v>
      </c>
      <c r="BE602" s="2" t="s">
        <v>102</v>
      </c>
      <c r="BF602" s="2" t="s">
        <v>103</v>
      </c>
      <c r="BG602" s="2" t="s">
        <v>102</v>
      </c>
      <c r="BH602" s="2" t="s">
        <v>102</v>
      </c>
      <c r="BI602" s="2" t="s">
        <v>102</v>
      </c>
      <c r="BJ602" s="2" t="s">
        <v>103</v>
      </c>
      <c r="BK602" s="2" t="s">
        <v>102</v>
      </c>
      <c r="BL602" s="2" t="s">
        <v>102</v>
      </c>
      <c r="BM602" s="2" t="s">
        <v>102</v>
      </c>
      <c r="BN602" s="2" t="s">
        <v>102</v>
      </c>
      <c r="BO602" s="2" t="s">
        <v>102</v>
      </c>
      <c r="BP602" s="2" t="s">
        <v>102</v>
      </c>
      <c r="BQ602" s="2" t="s">
        <v>102</v>
      </c>
      <c r="BR602" s="2" t="s">
        <v>102</v>
      </c>
      <c r="BS602" s="2" t="s">
        <v>102</v>
      </c>
      <c r="BT602" s="2" t="s">
        <v>103</v>
      </c>
      <c r="BU602" s="2" t="s">
        <v>103</v>
      </c>
      <c r="BV602" s="2" t="s">
        <v>102</v>
      </c>
      <c r="BW602" s="2" t="s">
        <v>102</v>
      </c>
      <c r="BX602" s="2" t="s">
        <v>102</v>
      </c>
      <c r="BY602" s="2" t="s">
        <v>102</v>
      </c>
      <c r="BZ602" s="2" t="s">
        <v>102</v>
      </c>
      <c r="CA602" s="2" t="s">
        <v>102</v>
      </c>
      <c r="CB602" s="2" t="s">
        <v>102</v>
      </c>
      <c r="CC602" s="2" t="s">
        <v>102</v>
      </c>
      <c r="CD602" s="2" t="s">
        <v>102</v>
      </c>
      <c r="CE602" s="2" t="s">
        <v>102</v>
      </c>
      <c r="CF602" s="2" t="s">
        <v>102</v>
      </c>
      <c r="CG602" s="2" t="s">
        <v>102</v>
      </c>
      <c r="CH602" s="2" t="s">
        <v>102</v>
      </c>
      <c r="CI602" s="2" t="s">
        <v>102</v>
      </c>
      <c r="CJ602" s="2" t="s">
        <v>102</v>
      </c>
      <c r="CK602" s="2" t="s">
        <v>102</v>
      </c>
      <c r="CL602" s="2" t="s">
        <v>102</v>
      </c>
      <c r="CM602" s="2" t="s">
        <v>102</v>
      </c>
      <c r="CN602" s="2" t="s">
        <v>102</v>
      </c>
      <c r="CO602" s="2" t="s">
        <v>102</v>
      </c>
      <c r="CP602" s="2" t="s">
        <v>102</v>
      </c>
      <c r="CQ602" s="2" t="s">
        <v>102</v>
      </c>
      <c r="CR602" s="2" t="s">
        <v>102</v>
      </c>
      <c r="CS602" s="2" t="s">
        <v>102</v>
      </c>
      <c r="CT602" s="2" t="s">
        <v>102</v>
      </c>
      <c r="CU602" s="2" t="s">
        <v>102</v>
      </c>
    </row>
    <row r="603" spans="1:99" x14ac:dyDescent="0.3">
      <c r="A603" s="2" t="s">
        <v>139</v>
      </c>
      <c r="B603" s="2">
        <v>161533</v>
      </c>
      <c r="C603" s="2" t="s">
        <v>7496</v>
      </c>
      <c r="D603" s="2" t="s">
        <v>792</v>
      </c>
      <c r="E603" s="2" t="s">
        <v>7497</v>
      </c>
      <c r="F603" s="2" t="s">
        <v>7498</v>
      </c>
      <c r="G603" s="2" t="s">
        <v>7499</v>
      </c>
      <c r="I603" s="2" t="s">
        <v>277</v>
      </c>
      <c r="J603" s="2" t="s">
        <v>278</v>
      </c>
      <c r="K603" s="2" t="s">
        <v>101</v>
      </c>
      <c r="L603" s="2">
        <v>38119</v>
      </c>
      <c r="M603" s="2" t="s">
        <v>7500</v>
      </c>
      <c r="N603" s="2" t="s">
        <v>7501</v>
      </c>
      <c r="U603" s="2" t="s">
        <v>798</v>
      </c>
      <c r="V603" s="3">
        <v>40997</v>
      </c>
      <c r="W603" s="3">
        <v>41360</v>
      </c>
      <c r="X603" s="4">
        <v>41183</v>
      </c>
      <c r="Y603" s="2" t="s">
        <v>103</v>
      </c>
      <c r="Z603" s="2" t="s">
        <v>7502</v>
      </c>
      <c r="AA603" s="2" t="s">
        <v>102</v>
      </c>
      <c r="AB603" s="2" t="s">
        <v>102</v>
      </c>
      <c r="AD603" s="2" t="s">
        <v>102</v>
      </c>
      <c r="AF603" s="2" t="s">
        <v>103</v>
      </c>
      <c r="AG603" s="2" t="s">
        <v>102</v>
      </c>
      <c r="AH603" s="2" t="s">
        <v>102</v>
      </c>
      <c r="AI603" s="2" t="s">
        <v>104</v>
      </c>
      <c r="AK603" s="2" t="s">
        <v>105</v>
      </c>
      <c r="AL603" s="2" t="s">
        <v>101</v>
      </c>
      <c r="AM603" s="2" t="s">
        <v>102</v>
      </c>
      <c r="AN603" s="2" t="s">
        <v>102</v>
      </c>
      <c r="AO603" s="2" t="s">
        <v>102</v>
      </c>
      <c r="AP603" s="2" t="s">
        <v>102</v>
      </c>
      <c r="AQ603" s="2" t="s">
        <v>102</v>
      </c>
      <c r="AR603" s="2" t="s">
        <v>102</v>
      </c>
      <c r="AS603" s="2" t="s">
        <v>102</v>
      </c>
      <c r="AT603" s="2" t="s">
        <v>102</v>
      </c>
      <c r="AU603" s="2" t="s">
        <v>102</v>
      </c>
      <c r="AV603" s="2" t="s">
        <v>102</v>
      </c>
      <c r="AW603" s="2" t="s">
        <v>102</v>
      </c>
      <c r="AX603" s="2" t="s">
        <v>102</v>
      </c>
      <c r="AY603" s="2" t="s">
        <v>102</v>
      </c>
      <c r="AZ603" s="2" t="s">
        <v>102</v>
      </c>
      <c r="BB603" s="2" t="s">
        <v>102</v>
      </c>
      <c r="BD603" s="2" t="s">
        <v>102</v>
      </c>
      <c r="BE603" s="2" t="s">
        <v>102</v>
      </c>
      <c r="BF603" s="2" t="s">
        <v>103</v>
      </c>
      <c r="BG603" s="2" t="s">
        <v>102</v>
      </c>
      <c r="BH603" s="2" t="s">
        <v>102</v>
      </c>
      <c r="BI603" s="2" t="s">
        <v>102</v>
      </c>
      <c r="BJ603" s="2" t="s">
        <v>102</v>
      </c>
      <c r="BK603" s="2" t="s">
        <v>102</v>
      </c>
      <c r="BL603" s="2" t="s">
        <v>102</v>
      </c>
      <c r="BM603" s="2" t="s">
        <v>102</v>
      </c>
      <c r="BN603" s="2" t="s">
        <v>102</v>
      </c>
      <c r="BO603" s="2" t="s">
        <v>102</v>
      </c>
      <c r="BP603" s="2" t="s">
        <v>102</v>
      </c>
      <c r="BQ603" s="2" t="s">
        <v>102</v>
      </c>
      <c r="BR603" s="2" t="s">
        <v>102</v>
      </c>
      <c r="BS603" s="2" t="s">
        <v>102</v>
      </c>
      <c r="BT603" s="2" t="s">
        <v>103</v>
      </c>
      <c r="BU603" s="2" t="s">
        <v>103</v>
      </c>
      <c r="BV603" s="2" t="s">
        <v>102</v>
      </c>
      <c r="BW603" s="2" t="s">
        <v>102</v>
      </c>
      <c r="BX603" s="2" t="s">
        <v>102</v>
      </c>
      <c r="BY603" s="2" t="s">
        <v>102</v>
      </c>
      <c r="BZ603" s="2" t="s">
        <v>102</v>
      </c>
      <c r="CA603" s="2" t="s">
        <v>102</v>
      </c>
      <c r="CB603" s="2" t="s">
        <v>102</v>
      </c>
      <c r="CC603" s="2" t="s">
        <v>102</v>
      </c>
      <c r="CD603" s="2" t="s">
        <v>102</v>
      </c>
      <c r="CE603" s="2" t="s">
        <v>102</v>
      </c>
      <c r="CF603" s="2" t="s">
        <v>102</v>
      </c>
      <c r="CG603" s="2" t="s">
        <v>102</v>
      </c>
      <c r="CH603" s="2" t="s">
        <v>102</v>
      </c>
      <c r="CI603" s="2" t="s">
        <v>102</v>
      </c>
      <c r="CJ603" s="2" t="s">
        <v>102</v>
      </c>
      <c r="CK603" s="2" t="s">
        <v>102</v>
      </c>
      <c r="CL603" s="2" t="s">
        <v>102</v>
      </c>
      <c r="CM603" s="2" t="s">
        <v>102</v>
      </c>
      <c r="CN603" s="2" t="s">
        <v>102</v>
      </c>
      <c r="CO603" s="2" t="s">
        <v>102</v>
      </c>
      <c r="CP603" s="2" t="s">
        <v>102</v>
      </c>
      <c r="CQ603" s="2" t="s">
        <v>102</v>
      </c>
      <c r="CR603" s="2" t="s">
        <v>102</v>
      </c>
      <c r="CS603" s="2" t="s">
        <v>102</v>
      </c>
      <c r="CT603" s="2" t="s">
        <v>102</v>
      </c>
      <c r="CU603" s="2" t="s">
        <v>102</v>
      </c>
    </row>
    <row r="604" spans="1:99" x14ac:dyDescent="0.3">
      <c r="A604" s="2" t="s">
        <v>379</v>
      </c>
      <c r="B604" s="2">
        <v>161534</v>
      </c>
      <c r="C604" s="2" t="s">
        <v>10931</v>
      </c>
      <c r="D604" s="2" t="s">
        <v>792</v>
      </c>
      <c r="E604" s="2" t="s">
        <v>10932</v>
      </c>
      <c r="F604" s="2" t="s">
        <v>10933</v>
      </c>
      <c r="G604" s="2" t="s">
        <v>10934</v>
      </c>
      <c r="I604" s="2" t="s">
        <v>1729</v>
      </c>
      <c r="K604" s="2" t="s">
        <v>489</v>
      </c>
      <c r="L604" s="2" t="s">
        <v>10935</v>
      </c>
      <c r="M604" s="2" t="s">
        <v>10936</v>
      </c>
      <c r="N604" s="2" t="s">
        <v>10937</v>
      </c>
      <c r="U604" s="2" t="s">
        <v>798</v>
      </c>
      <c r="V604" s="3">
        <v>40998</v>
      </c>
      <c r="W604" s="3">
        <v>40998</v>
      </c>
      <c r="X604" s="4">
        <v>40848</v>
      </c>
      <c r="Y604" s="2" t="s">
        <v>103</v>
      </c>
      <c r="Z604" s="2" t="s">
        <v>10938</v>
      </c>
      <c r="AA604" s="2" t="s">
        <v>103</v>
      </c>
      <c r="AB604" s="2" t="s">
        <v>102</v>
      </c>
      <c r="AD604" s="2" t="s">
        <v>102</v>
      </c>
      <c r="AF604" s="2" t="s">
        <v>102</v>
      </c>
      <c r="AG604" s="2" t="s">
        <v>103</v>
      </c>
      <c r="AH604" s="2" t="s">
        <v>102</v>
      </c>
      <c r="AI604" s="2" t="s">
        <v>218</v>
      </c>
      <c r="AJ604" s="2" t="s">
        <v>10939</v>
      </c>
      <c r="AL604" s="2" t="s">
        <v>489</v>
      </c>
      <c r="AM604" s="2" t="s">
        <v>102</v>
      </c>
      <c r="AN604" s="2" t="s">
        <v>102</v>
      </c>
      <c r="AO604" s="2" t="s">
        <v>102</v>
      </c>
      <c r="AP604" s="2" t="s">
        <v>102</v>
      </c>
      <c r="AQ604" s="2" t="s">
        <v>102</v>
      </c>
      <c r="AR604" s="2" t="s">
        <v>102</v>
      </c>
      <c r="AS604" s="2" t="s">
        <v>102</v>
      </c>
      <c r="AT604" s="2" t="s">
        <v>102</v>
      </c>
      <c r="AU604" s="2" t="s">
        <v>102</v>
      </c>
      <c r="AV604" s="2" t="s">
        <v>102</v>
      </c>
      <c r="AW604" s="2" t="s">
        <v>102</v>
      </c>
      <c r="AX604" s="2" t="s">
        <v>102</v>
      </c>
      <c r="AY604" s="2" t="s">
        <v>102</v>
      </c>
      <c r="AZ604" s="2" t="s">
        <v>102</v>
      </c>
      <c r="BB604" s="2" t="s">
        <v>102</v>
      </c>
      <c r="BD604" s="2" t="s">
        <v>102</v>
      </c>
      <c r="BE604" s="2" t="s">
        <v>102</v>
      </c>
      <c r="BF604" s="2" t="s">
        <v>102</v>
      </c>
      <c r="BG604" s="2" t="s">
        <v>102</v>
      </c>
      <c r="BH604" s="2" t="s">
        <v>102</v>
      </c>
      <c r="BI604" s="2" t="s">
        <v>102</v>
      </c>
      <c r="BJ604" s="2" t="s">
        <v>102</v>
      </c>
      <c r="BK604" s="2" t="s">
        <v>102</v>
      </c>
      <c r="BL604" s="2" t="s">
        <v>102</v>
      </c>
      <c r="BM604" s="2" t="s">
        <v>102</v>
      </c>
      <c r="BN604" s="2" t="s">
        <v>102</v>
      </c>
      <c r="BO604" s="2" t="s">
        <v>102</v>
      </c>
      <c r="BP604" s="2" t="s">
        <v>102</v>
      </c>
      <c r="BQ604" s="2" t="s">
        <v>102</v>
      </c>
      <c r="BR604" s="2" t="s">
        <v>102</v>
      </c>
      <c r="BS604" s="2" t="s">
        <v>102</v>
      </c>
      <c r="BT604" s="2" t="s">
        <v>103</v>
      </c>
      <c r="BU604" s="2" t="s">
        <v>103</v>
      </c>
      <c r="BV604" s="2" t="s">
        <v>102</v>
      </c>
      <c r="BW604" s="2" t="s">
        <v>102</v>
      </c>
      <c r="BX604" s="2" t="s">
        <v>102</v>
      </c>
      <c r="BY604" s="2" t="s">
        <v>102</v>
      </c>
      <c r="BZ604" s="2" t="s">
        <v>102</v>
      </c>
      <c r="CA604" s="2" t="s">
        <v>102</v>
      </c>
      <c r="CB604" s="2" t="s">
        <v>102</v>
      </c>
      <c r="CC604" s="2" t="s">
        <v>102</v>
      </c>
      <c r="CD604" s="2" t="s">
        <v>102</v>
      </c>
      <c r="CE604" s="2" t="s">
        <v>102</v>
      </c>
      <c r="CF604" s="2" t="s">
        <v>102</v>
      </c>
      <c r="CG604" s="2" t="s">
        <v>102</v>
      </c>
      <c r="CH604" s="2" t="s">
        <v>102</v>
      </c>
      <c r="CI604" s="2" t="s">
        <v>102</v>
      </c>
      <c r="CJ604" s="2" t="s">
        <v>102</v>
      </c>
      <c r="CK604" s="2" t="s">
        <v>102</v>
      </c>
      <c r="CL604" s="2" t="s">
        <v>102</v>
      </c>
      <c r="CM604" s="2" t="s">
        <v>102</v>
      </c>
      <c r="CN604" s="2" t="s">
        <v>102</v>
      </c>
      <c r="CO604" s="2" t="s">
        <v>102</v>
      </c>
      <c r="CP604" s="2" t="s">
        <v>102</v>
      </c>
      <c r="CQ604" s="2" t="s">
        <v>102</v>
      </c>
      <c r="CR604" s="2" t="s">
        <v>102</v>
      </c>
      <c r="CS604" s="2" t="s">
        <v>102</v>
      </c>
      <c r="CT604" s="2" t="s">
        <v>102</v>
      </c>
      <c r="CU604" s="2" t="s">
        <v>102</v>
      </c>
    </row>
    <row r="605" spans="1:99" x14ac:dyDescent="0.3">
      <c r="A605" s="2" t="s">
        <v>98</v>
      </c>
      <c r="B605" s="2">
        <v>161537</v>
      </c>
      <c r="C605" s="2" t="s">
        <v>3147</v>
      </c>
      <c r="D605" s="2" t="s">
        <v>792</v>
      </c>
      <c r="E605" s="2" t="s">
        <v>3148</v>
      </c>
      <c r="F605" s="2" t="s">
        <v>3149</v>
      </c>
      <c r="G605" s="2" t="s">
        <v>3150</v>
      </c>
      <c r="I605" s="2" t="s">
        <v>404</v>
      </c>
      <c r="J605" s="2" t="s">
        <v>174</v>
      </c>
      <c r="K605" s="2" t="s">
        <v>101</v>
      </c>
      <c r="L605" s="2">
        <v>2138</v>
      </c>
      <c r="M605" s="2" t="s">
        <v>3151</v>
      </c>
      <c r="N605" s="2" t="s">
        <v>3152</v>
      </c>
      <c r="U605" s="2" t="s">
        <v>798</v>
      </c>
      <c r="V605" s="3">
        <v>40980</v>
      </c>
      <c r="W605" s="3">
        <v>41359</v>
      </c>
      <c r="X605" s="4">
        <v>41183</v>
      </c>
      <c r="Y605" s="2" t="s">
        <v>103</v>
      </c>
      <c r="Z605" s="2" t="s">
        <v>3153</v>
      </c>
      <c r="AA605" s="2" t="s">
        <v>102</v>
      </c>
      <c r="AB605" s="2" t="s">
        <v>102</v>
      </c>
      <c r="AD605" s="2" t="s">
        <v>102</v>
      </c>
      <c r="AF605" s="2" t="s">
        <v>103</v>
      </c>
      <c r="AG605" s="2" t="s">
        <v>102</v>
      </c>
      <c r="AH605" s="2" t="s">
        <v>102</v>
      </c>
      <c r="AI605" s="2" t="s">
        <v>108</v>
      </c>
      <c r="AK605" s="2" t="s">
        <v>105</v>
      </c>
      <c r="AL605" s="2" t="s">
        <v>101</v>
      </c>
      <c r="AM605" s="2" t="s">
        <v>102</v>
      </c>
      <c r="AN605" s="2" t="s">
        <v>102</v>
      </c>
      <c r="AO605" s="2" t="s">
        <v>102</v>
      </c>
      <c r="AP605" s="2" t="s">
        <v>102</v>
      </c>
      <c r="AQ605" s="2" t="s">
        <v>102</v>
      </c>
      <c r="AR605" s="2" t="s">
        <v>102</v>
      </c>
      <c r="AS605" s="2" t="s">
        <v>102</v>
      </c>
      <c r="AT605" s="2" t="s">
        <v>102</v>
      </c>
      <c r="AU605" s="2" t="s">
        <v>102</v>
      </c>
      <c r="AV605" s="2" t="s">
        <v>102</v>
      </c>
      <c r="AW605" s="2" t="s">
        <v>102</v>
      </c>
      <c r="AX605" s="2" t="s">
        <v>102</v>
      </c>
      <c r="AY605" s="2" t="s">
        <v>102</v>
      </c>
      <c r="AZ605" s="2" t="s">
        <v>102</v>
      </c>
      <c r="BB605" s="2" t="s">
        <v>102</v>
      </c>
      <c r="BD605" s="2" t="s">
        <v>102</v>
      </c>
      <c r="BE605" s="2" t="s">
        <v>102</v>
      </c>
      <c r="BF605" s="2" t="s">
        <v>103</v>
      </c>
      <c r="BG605" s="2" t="s">
        <v>102</v>
      </c>
      <c r="BH605" s="2" t="s">
        <v>102</v>
      </c>
      <c r="BI605" s="2" t="s">
        <v>102</v>
      </c>
      <c r="BJ605" s="2" t="s">
        <v>102</v>
      </c>
      <c r="BK605" s="2" t="s">
        <v>102</v>
      </c>
      <c r="BL605" s="2" t="s">
        <v>102</v>
      </c>
      <c r="BM605" s="2" t="s">
        <v>102</v>
      </c>
      <c r="BN605" s="2" t="s">
        <v>102</v>
      </c>
      <c r="BO605" s="2" t="s">
        <v>102</v>
      </c>
      <c r="BP605" s="2" t="s">
        <v>102</v>
      </c>
      <c r="BQ605" s="2" t="s">
        <v>102</v>
      </c>
      <c r="BR605" s="2" t="s">
        <v>102</v>
      </c>
      <c r="BS605" s="2" t="s">
        <v>102</v>
      </c>
      <c r="BT605" s="2" t="s">
        <v>103</v>
      </c>
      <c r="BU605" s="2" t="s">
        <v>103</v>
      </c>
      <c r="BV605" s="2" t="s">
        <v>102</v>
      </c>
      <c r="BW605" s="2" t="s">
        <v>102</v>
      </c>
      <c r="BX605" s="2" t="s">
        <v>102</v>
      </c>
      <c r="BY605" s="2" t="s">
        <v>102</v>
      </c>
      <c r="BZ605" s="2" t="s">
        <v>102</v>
      </c>
      <c r="CA605" s="2" t="s">
        <v>102</v>
      </c>
      <c r="CB605" s="2" t="s">
        <v>102</v>
      </c>
      <c r="CC605" s="2" t="s">
        <v>102</v>
      </c>
      <c r="CD605" s="2" t="s">
        <v>102</v>
      </c>
      <c r="CE605" s="2" t="s">
        <v>102</v>
      </c>
      <c r="CF605" s="2" t="s">
        <v>102</v>
      </c>
      <c r="CG605" s="2" t="s">
        <v>102</v>
      </c>
      <c r="CH605" s="2" t="s">
        <v>102</v>
      </c>
      <c r="CI605" s="2" t="s">
        <v>102</v>
      </c>
      <c r="CJ605" s="2" t="s">
        <v>102</v>
      </c>
      <c r="CK605" s="2" t="s">
        <v>102</v>
      </c>
      <c r="CL605" s="2" t="s">
        <v>102</v>
      </c>
      <c r="CM605" s="2" t="s">
        <v>102</v>
      </c>
      <c r="CN605" s="2" t="s">
        <v>102</v>
      </c>
      <c r="CO605" s="2" t="s">
        <v>102</v>
      </c>
      <c r="CP605" s="2" t="s">
        <v>102</v>
      </c>
      <c r="CQ605" s="2" t="s">
        <v>102</v>
      </c>
      <c r="CR605" s="2" t="s">
        <v>102</v>
      </c>
      <c r="CS605" s="2" t="s">
        <v>102</v>
      </c>
      <c r="CT605" s="2" t="s">
        <v>102</v>
      </c>
      <c r="CU605" s="2" t="s">
        <v>102</v>
      </c>
    </row>
    <row r="606" spans="1:99" x14ac:dyDescent="0.3">
      <c r="A606" s="2" t="s">
        <v>98</v>
      </c>
      <c r="B606" s="2">
        <v>161541</v>
      </c>
      <c r="C606" s="2" t="s">
        <v>3286</v>
      </c>
      <c r="D606" s="2" t="s">
        <v>792</v>
      </c>
      <c r="E606" s="2" t="s">
        <v>3287</v>
      </c>
      <c r="F606" s="2" t="s">
        <v>3287</v>
      </c>
      <c r="G606" s="2" t="s">
        <v>3288</v>
      </c>
      <c r="H606" s="2" t="s">
        <v>132</v>
      </c>
      <c r="I606" s="2" t="s">
        <v>263</v>
      </c>
      <c r="J606" s="2" t="s">
        <v>174</v>
      </c>
      <c r="K606" s="2" t="s">
        <v>101</v>
      </c>
      <c r="L606" s="2">
        <v>2451</v>
      </c>
      <c r="M606" s="2" t="s">
        <v>3289</v>
      </c>
      <c r="N606" s="2" t="s">
        <v>3290</v>
      </c>
      <c r="U606" s="2" t="s">
        <v>798</v>
      </c>
      <c r="V606" s="3">
        <v>40982</v>
      </c>
      <c r="W606" s="3">
        <v>41325</v>
      </c>
      <c r="X606" s="4">
        <v>41183</v>
      </c>
      <c r="Y606" s="2" t="s">
        <v>103</v>
      </c>
      <c r="Z606" s="2" t="s">
        <v>3291</v>
      </c>
      <c r="AA606" s="2" t="s">
        <v>102</v>
      </c>
      <c r="AB606" s="2" t="s">
        <v>102</v>
      </c>
      <c r="AD606" s="2" t="s">
        <v>102</v>
      </c>
      <c r="AF606" s="2" t="s">
        <v>103</v>
      </c>
      <c r="AG606" s="2" t="s">
        <v>102</v>
      </c>
      <c r="AH606" s="2" t="s">
        <v>102</v>
      </c>
      <c r="AI606" s="2" t="s">
        <v>104</v>
      </c>
      <c r="AK606" s="2" t="s">
        <v>105</v>
      </c>
      <c r="AL606" s="2" t="s">
        <v>101</v>
      </c>
      <c r="AM606" s="2" t="s">
        <v>102</v>
      </c>
      <c r="AN606" s="2" t="s">
        <v>102</v>
      </c>
      <c r="AO606" s="2" t="s">
        <v>102</v>
      </c>
      <c r="AP606" s="2" t="s">
        <v>102</v>
      </c>
      <c r="AQ606" s="2" t="s">
        <v>102</v>
      </c>
      <c r="AR606" s="2" t="s">
        <v>102</v>
      </c>
      <c r="AS606" s="2" t="s">
        <v>102</v>
      </c>
      <c r="AT606" s="2" t="s">
        <v>102</v>
      </c>
      <c r="AU606" s="2" t="s">
        <v>102</v>
      </c>
      <c r="AV606" s="2" t="s">
        <v>102</v>
      </c>
      <c r="AW606" s="2" t="s">
        <v>102</v>
      </c>
      <c r="AX606" s="2" t="s">
        <v>102</v>
      </c>
      <c r="AY606" s="2" t="s">
        <v>102</v>
      </c>
      <c r="AZ606" s="2" t="s">
        <v>102</v>
      </c>
      <c r="BB606" s="2" t="s">
        <v>102</v>
      </c>
      <c r="BD606" s="2" t="s">
        <v>102</v>
      </c>
      <c r="BE606" s="2" t="s">
        <v>102</v>
      </c>
      <c r="BF606" s="2" t="s">
        <v>102</v>
      </c>
      <c r="BG606" s="2" t="s">
        <v>102</v>
      </c>
      <c r="BH606" s="2" t="s">
        <v>102</v>
      </c>
      <c r="BI606" s="2" t="s">
        <v>102</v>
      </c>
      <c r="BJ606" s="2" t="s">
        <v>102</v>
      </c>
      <c r="BK606" s="2" t="s">
        <v>102</v>
      </c>
      <c r="BL606" s="2" t="s">
        <v>102</v>
      </c>
      <c r="BM606" s="2" t="s">
        <v>102</v>
      </c>
      <c r="BN606" s="2" t="s">
        <v>102</v>
      </c>
      <c r="BO606" s="2" t="s">
        <v>102</v>
      </c>
      <c r="BP606" s="2" t="s">
        <v>102</v>
      </c>
      <c r="BQ606" s="2" t="s">
        <v>102</v>
      </c>
      <c r="BR606" s="2" t="s">
        <v>102</v>
      </c>
      <c r="BS606" s="2" t="s">
        <v>102</v>
      </c>
      <c r="BT606" s="2" t="s">
        <v>103</v>
      </c>
      <c r="BU606" s="2" t="s">
        <v>103</v>
      </c>
      <c r="BV606" s="2" t="s">
        <v>102</v>
      </c>
      <c r="BW606" s="2" t="s">
        <v>102</v>
      </c>
      <c r="BX606" s="2" t="s">
        <v>102</v>
      </c>
      <c r="BY606" s="2" t="s">
        <v>102</v>
      </c>
      <c r="BZ606" s="2" t="s">
        <v>102</v>
      </c>
      <c r="CA606" s="2" t="s">
        <v>102</v>
      </c>
      <c r="CB606" s="2" t="s">
        <v>102</v>
      </c>
      <c r="CC606" s="2" t="s">
        <v>102</v>
      </c>
      <c r="CD606" s="2" t="s">
        <v>102</v>
      </c>
      <c r="CE606" s="2" t="s">
        <v>102</v>
      </c>
      <c r="CF606" s="2" t="s">
        <v>102</v>
      </c>
      <c r="CG606" s="2" t="s">
        <v>102</v>
      </c>
      <c r="CH606" s="2" t="s">
        <v>102</v>
      </c>
      <c r="CI606" s="2" t="s">
        <v>102</v>
      </c>
      <c r="CJ606" s="2" t="s">
        <v>102</v>
      </c>
      <c r="CK606" s="2" t="s">
        <v>102</v>
      </c>
      <c r="CL606" s="2" t="s">
        <v>102</v>
      </c>
      <c r="CM606" s="2" t="s">
        <v>102</v>
      </c>
      <c r="CN606" s="2" t="s">
        <v>102</v>
      </c>
      <c r="CO606" s="2" t="s">
        <v>102</v>
      </c>
      <c r="CP606" s="2" t="s">
        <v>102</v>
      </c>
      <c r="CQ606" s="2" t="s">
        <v>102</v>
      </c>
      <c r="CR606" s="2" t="s">
        <v>102</v>
      </c>
      <c r="CS606" s="2" t="s">
        <v>102</v>
      </c>
      <c r="CT606" s="2" t="s">
        <v>102</v>
      </c>
      <c r="CU606" s="2" t="s">
        <v>102</v>
      </c>
    </row>
    <row r="607" spans="1:99" x14ac:dyDescent="0.3">
      <c r="A607" s="2" t="s">
        <v>112</v>
      </c>
      <c r="B607" s="2">
        <v>161547</v>
      </c>
      <c r="C607" s="2" t="s">
        <v>5858</v>
      </c>
      <c r="D607" s="2" t="s">
        <v>792</v>
      </c>
      <c r="E607" s="2" t="s">
        <v>5859</v>
      </c>
      <c r="F607" s="2" t="s">
        <v>5859</v>
      </c>
      <c r="G607" s="2" t="s">
        <v>5860</v>
      </c>
      <c r="H607" s="2" t="s">
        <v>132</v>
      </c>
      <c r="I607" s="2" t="s">
        <v>198</v>
      </c>
      <c r="J607" s="2" t="s">
        <v>134</v>
      </c>
      <c r="K607" s="2" t="s">
        <v>101</v>
      </c>
      <c r="L607" s="2">
        <v>94402</v>
      </c>
      <c r="M607" s="2" t="s">
        <v>5861</v>
      </c>
      <c r="N607" s="2" t="s">
        <v>5862</v>
      </c>
      <c r="U607" s="2" t="s">
        <v>798</v>
      </c>
      <c r="V607" s="3">
        <v>40996</v>
      </c>
      <c r="W607" s="3">
        <v>41355</v>
      </c>
      <c r="X607" s="4">
        <v>41183</v>
      </c>
      <c r="Y607" s="2" t="s">
        <v>103</v>
      </c>
      <c r="Z607" s="2" t="s">
        <v>5863</v>
      </c>
      <c r="AA607" s="2" t="s">
        <v>102</v>
      </c>
      <c r="AB607" s="2" t="s">
        <v>102</v>
      </c>
      <c r="AD607" s="2" t="s">
        <v>102</v>
      </c>
      <c r="AF607" s="2" t="s">
        <v>103</v>
      </c>
      <c r="AG607" s="2" t="s">
        <v>102</v>
      </c>
      <c r="AH607" s="2" t="s">
        <v>102</v>
      </c>
      <c r="AI607" s="2" t="s">
        <v>108</v>
      </c>
      <c r="AK607" s="2" t="s">
        <v>105</v>
      </c>
      <c r="AL607" s="2" t="s">
        <v>101</v>
      </c>
      <c r="AM607" s="2" t="s">
        <v>102</v>
      </c>
      <c r="AN607" s="2" t="s">
        <v>102</v>
      </c>
      <c r="AO607" s="2" t="s">
        <v>102</v>
      </c>
      <c r="AP607" s="2" t="s">
        <v>102</v>
      </c>
      <c r="AQ607" s="2" t="s">
        <v>102</v>
      </c>
      <c r="AR607" s="2" t="s">
        <v>102</v>
      </c>
      <c r="AS607" s="2" t="s">
        <v>102</v>
      </c>
      <c r="AT607" s="2" t="s">
        <v>102</v>
      </c>
      <c r="AU607" s="2" t="s">
        <v>102</v>
      </c>
      <c r="AV607" s="2" t="s">
        <v>102</v>
      </c>
      <c r="AW607" s="2" t="s">
        <v>102</v>
      </c>
      <c r="AX607" s="2" t="s">
        <v>102</v>
      </c>
      <c r="AY607" s="2" t="s">
        <v>102</v>
      </c>
      <c r="AZ607" s="2" t="s">
        <v>102</v>
      </c>
      <c r="BB607" s="2" t="s">
        <v>102</v>
      </c>
      <c r="BD607" s="2" t="s">
        <v>102</v>
      </c>
      <c r="BE607" s="2" t="s">
        <v>102</v>
      </c>
      <c r="BF607" s="2" t="s">
        <v>103</v>
      </c>
      <c r="BG607" s="2" t="s">
        <v>102</v>
      </c>
      <c r="BH607" s="2" t="s">
        <v>102</v>
      </c>
      <c r="BI607" s="2" t="s">
        <v>102</v>
      </c>
      <c r="BJ607" s="2" t="s">
        <v>102</v>
      </c>
      <c r="BK607" s="2" t="s">
        <v>102</v>
      </c>
      <c r="BL607" s="2" t="s">
        <v>102</v>
      </c>
      <c r="BM607" s="2" t="s">
        <v>102</v>
      </c>
      <c r="BN607" s="2" t="s">
        <v>102</v>
      </c>
      <c r="BO607" s="2" t="s">
        <v>102</v>
      </c>
      <c r="BP607" s="2" t="s">
        <v>102</v>
      </c>
      <c r="BQ607" s="2" t="s">
        <v>102</v>
      </c>
      <c r="BR607" s="2" t="s">
        <v>102</v>
      </c>
      <c r="BS607" s="2" t="s">
        <v>102</v>
      </c>
      <c r="BT607" s="2" t="s">
        <v>103</v>
      </c>
      <c r="BU607" s="2" t="s">
        <v>103</v>
      </c>
      <c r="BV607" s="2" t="s">
        <v>102</v>
      </c>
      <c r="BW607" s="2" t="s">
        <v>102</v>
      </c>
      <c r="BX607" s="2" t="s">
        <v>102</v>
      </c>
      <c r="BY607" s="2" t="s">
        <v>102</v>
      </c>
      <c r="BZ607" s="2" t="s">
        <v>102</v>
      </c>
      <c r="CA607" s="2" t="s">
        <v>102</v>
      </c>
      <c r="CB607" s="2" t="s">
        <v>102</v>
      </c>
      <c r="CC607" s="2" t="s">
        <v>102</v>
      </c>
      <c r="CD607" s="2" t="s">
        <v>102</v>
      </c>
      <c r="CE607" s="2" t="s">
        <v>102</v>
      </c>
      <c r="CF607" s="2" t="s">
        <v>102</v>
      </c>
      <c r="CG607" s="2" t="s">
        <v>102</v>
      </c>
      <c r="CH607" s="2" t="s">
        <v>102</v>
      </c>
      <c r="CI607" s="2" t="s">
        <v>102</v>
      </c>
      <c r="CJ607" s="2" t="s">
        <v>102</v>
      </c>
      <c r="CK607" s="2" t="s">
        <v>102</v>
      </c>
      <c r="CL607" s="2" t="s">
        <v>102</v>
      </c>
      <c r="CM607" s="2" t="s">
        <v>102</v>
      </c>
      <c r="CN607" s="2" t="s">
        <v>102</v>
      </c>
      <c r="CO607" s="2" t="s">
        <v>102</v>
      </c>
      <c r="CP607" s="2" t="s">
        <v>102</v>
      </c>
      <c r="CQ607" s="2" t="s">
        <v>102</v>
      </c>
      <c r="CR607" s="2" t="s">
        <v>102</v>
      </c>
      <c r="CS607" s="2" t="s">
        <v>102</v>
      </c>
      <c r="CT607" s="2" t="s">
        <v>102</v>
      </c>
      <c r="CU607" s="2" t="s">
        <v>102</v>
      </c>
    </row>
    <row r="608" spans="1:99" x14ac:dyDescent="0.3">
      <c r="A608" s="2" t="s">
        <v>109</v>
      </c>
      <c r="B608" s="2">
        <v>161551</v>
      </c>
      <c r="C608" s="2" t="s">
        <v>10283</v>
      </c>
      <c r="D608" s="2" t="s">
        <v>792</v>
      </c>
      <c r="E608" s="2" t="s">
        <v>10284</v>
      </c>
      <c r="F608" s="2" t="s">
        <v>10284</v>
      </c>
      <c r="G608" s="2" t="s">
        <v>534</v>
      </c>
      <c r="H608" s="2" t="s">
        <v>10285</v>
      </c>
      <c r="I608" s="2" t="s">
        <v>130</v>
      </c>
      <c r="J608" s="2" t="s">
        <v>131</v>
      </c>
      <c r="K608" s="2" t="s">
        <v>101</v>
      </c>
      <c r="L608" s="2">
        <v>10022</v>
      </c>
      <c r="M608" s="2" t="s">
        <v>10286</v>
      </c>
      <c r="N608" s="2" t="s">
        <v>10287</v>
      </c>
      <c r="U608" s="2" t="s">
        <v>798</v>
      </c>
      <c r="V608" s="3">
        <v>40998</v>
      </c>
      <c r="W608" s="3">
        <v>41365</v>
      </c>
      <c r="X608" s="4">
        <v>41183</v>
      </c>
      <c r="Y608" s="2" t="s">
        <v>103</v>
      </c>
      <c r="Z608" s="2" t="s">
        <v>10288</v>
      </c>
      <c r="AA608" s="2" t="s">
        <v>102</v>
      </c>
      <c r="AB608" s="2" t="s">
        <v>102</v>
      </c>
      <c r="AD608" s="2" t="s">
        <v>102</v>
      </c>
      <c r="AF608" s="2" t="s">
        <v>102</v>
      </c>
      <c r="AG608" s="2" t="s">
        <v>103</v>
      </c>
      <c r="AH608" s="2" t="s">
        <v>102</v>
      </c>
      <c r="AI608" s="2" t="s">
        <v>126</v>
      </c>
      <c r="AK608" s="2" t="s">
        <v>105</v>
      </c>
      <c r="AL608" s="2" t="s">
        <v>101</v>
      </c>
      <c r="AM608" s="2" t="s">
        <v>102</v>
      </c>
      <c r="AN608" s="2" t="s">
        <v>102</v>
      </c>
      <c r="AO608" s="2" t="s">
        <v>102</v>
      </c>
      <c r="AP608" s="2" t="s">
        <v>102</v>
      </c>
      <c r="AQ608" s="2" t="s">
        <v>102</v>
      </c>
      <c r="AR608" s="2" t="s">
        <v>102</v>
      </c>
      <c r="AS608" s="2" t="s">
        <v>102</v>
      </c>
      <c r="AT608" s="2" t="s">
        <v>102</v>
      </c>
      <c r="AU608" s="2" t="s">
        <v>102</v>
      </c>
      <c r="AV608" s="2" t="s">
        <v>102</v>
      </c>
      <c r="AW608" s="2" t="s">
        <v>102</v>
      </c>
      <c r="AX608" s="2" t="s">
        <v>102</v>
      </c>
      <c r="AY608" s="2" t="s">
        <v>102</v>
      </c>
      <c r="AZ608" s="2" t="s">
        <v>102</v>
      </c>
      <c r="BB608" s="2" t="s">
        <v>102</v>
      </c>
      <c r="BD608" s="2" t="s">
        <v>102</v>
      </c>
      <c r="BE608" s="2" t="s">
        <v>102</v>
      </c>
      <c r="BF608" s="2" t="s">
        <v>103</v>
      </c>
      <c r="BG608" s="2" t="s">
        <v>102</v>
      </c>
      <c r="BH608" s="2" t="s">
        <v>102</v>
      </c>
      <c r="BI608" s="2" t="s">
        <v>102</v>
      </c>
      <c r="BJ608" s="2" t="s">
        <v>102</v>
      </c>
      <c r="BK608" s="2" t="s">
        <v>102</v>
      </c>
      <c r="BL608" s="2" t="s">
        <v>102</v>
      </c>
      <c r="BM608" s="2" t="s">
        <v>102</v>
      </c>
      <c r="BN608" s="2" t="s">
        <v>102</v>
      </c>
      <c r="BO608" s="2" t="s">
        <v>102</v>
      </c>
      <c r="BP608" s="2" t="s">
        <v>102</v>
      </c>
      <c r="BQ608" s="2" t="s">
        <v>102</v>
      </c>
      <c r="BR608" s="2" t="s">
        <v>102</v>
      </c>
      <c r="BS608" s="2" t="s">
        <v>102</v>
      </c>
      <c r="BT608" s="2" t="s">
        <v>103</v>
      </c>
      <c r="BU608" s="2" t="s">
        <v>103</v>
      </c>
      <c r="BV608" s="2" t="s">
        <v>102</v>
      </c>
      <c r="BW608" s="2" t="s">
        <v>102</v>
      </c>
      <c r="BX608" s="2" t="s">
        <v>102</v>
      </c>
      <c r="BY608" s="2" t="s">
        <v>102</v>
      </c>
      <c r="BZ608" s="2" t="s">
        <v>102</v>
      </c>
      <c r="CA608" s="2" t="s">
        <v>102</v>
      </c>
      <c r="CB608" s="2" t="s">
        <v>102</v>
      </c>
      <c r="CC608" s="2" t="s">
        <v>102</v>
      </c>
      <c r="CD608" s="2" t="s">
        <v>102</v>
      </c>
      <c r="CE608" s="2" t="s">
        <v>102</v>
      </c>
      <c r="CF608" s="2" t="s">
        <v>102</v>
      </c>
      <c r="CG608" s="2" t="s">
        <v>102</v>
      </c>
      <c r="CH608" s="2" t="s">
        <v>102</v>
      </c>
      <c r="CI608" s="2" t="s">
        <v>102</v>
      </c>
      <c r="CJ608" s="2" t="s">
        <v>102</v>
      </c>
      <c r="CK608" s="2" t="s">
        <v>102</v>
      </c>
      <c r="CL608" s="2" t="s">
        <v>102</v>
      </c>
      <c r="CM608" s="2" t="s">
        <v>102</v>
      </c>
      <c r="CN608" s="2" t="s">
        <v>102</v>
      </c>
      <c r="CO608" s="2" t="s">
        <v>102</v>
      </c>
      <c r="CP608" s="2" t="s">
        <v>102</v>
      </c>
      <c r="CQ608" s="2" t="s">
        <v>102</v>
      </c>
      <c r="CR608" s="2" t="s">
        <v>102</v>
      </c>
      <c r="CS608" s="2" t="s">
        <v>102</v>
      </c>
      <c r="CT608" s="2" t="s">
        <v>102</v>
      </c>
      <c r="CU608" s="2" t="s">
        <v>102</v>
      </c>
    </row>
    <row r="609" spans="1:99" x14ac:dyDescent="0.3">
      <c r="A609" s="2" t="s">
        <v>109</v>
      </c>
      <c r="B609" s="2">
        <v>161554</v>
      </c>
      <c r="C609" s="2" t="s">
        <v>6377</v>
      </c>
      <c r="D609" s="2" t="s">
        <v>792</v>
      </c>
      <c r="E609" s="2" t="s">
        <v>6378</v>
      </c>
      <c r="F609" s="2" t="s">
        <v>6379</v>
      </c>
      <c r="G609" s="2" t="s">
        <v>6380</v>
      </c>
      <c r="H609" s="2" t="s">
        <v>247</v>
      </c>
      <c r="I609" s="2" t="s">
        <v>230</v>
      </c>
      <c r="J609" s="2" t="s">
        <v>131</v>
      </c>
      <c r="K609" s="2" t="s">
        <v>101</v>
      </c>
      <c r="L609" s="2">
        <v>14210</v>
      </c>
      <c r="M609" s="2" t="s">
        <v>6381</v>
      </c>
      <c r="N609" s="2" t="s">
        <v>6382</v>
      </c>
      <c r="U609" s="2" t="s">
        <v>798</v>
      </c>
      <c r="V609" s="3">
        <v>40997</v>
      </c>
      <c r="W609" s="3">
        <v>41365</v>
      </c>
      <c r="X609" s="4">
        <v>41183</v>
      </c>
      <c r="Y609" s="2" t="s">
        <v>103</v>
      </c>
      <c r="Z609" s="2" t="s">
        <v>6383</v>
      </c>
      <c r="AA609" s="2" t="s">
        <v>102</v>
      </c>
      <c r="AB609" s="2" t="s">
        <v>102</v>
      </c>
      <c r="AD609" s="2" t="s">
        <v>102</v>
      </c>
      <c r="AF609" s="2" t="s">
        <v>102</v>
      </c>
      <c r="AG609" s="2" t="s">
        <v>103</v>
      </c>
      <c r="AH609" s="2" t="s">
        <v>102</v>
      </c>
      <c r="AI609" s="2" t="s">
        <v>104</v>
      </c>
      <c r="AK609" s="2" t="s">
        <v>105</v>
      </c>
      <c r="AL609" s="2" t="s">
        <v>101</v>
      </c>
      <c r="AM609" s="2" t="s">
        <v>102</v>
      </c>
      <c r="AN609" s="2" t="s">
        <v>102</v>
      </c>
      <c r="AO609" s="2" t="s">
        <v>102</v>
      </c>
      <c r="AP609" s="2" t="s">
        <v>102</v>
      </c>
      <c r="AQ609" s="2" t="s">
        <v>102</v>
      </c>
      <c r="AR609" s="2" t="s">
        <v>102</v>
      </c>
      <c r="AS609" s="2" t="s">
        <v>102</v>
      </c>
      <c r="AT609" s="2" t="s">
        <v>102</v>
      </c>
      <c r="AU609" s="2" t="s">
        <v>102</v>
      </c>
      <c r="AV609" s="2" t="s">
        <v>102</v>
      </c>
      <c r="AW609" s="2" t="s">
        <v>102</v>
      </c>
      <c r="AX609" s="2" t="s">
        <v>102</v>
      </c>
      <c r="AY609" s="2" t="s">
        <v>102</v>
      </c>
      <c r="AZ609" s="2" t="s">
        <v>102</v>
      </c>
      <c r="BB609" s="2" t="s">
        <v>102</v>
      </c>
      <c r="BD609" s="2" t="s">
        <v>102</v>
      </c>
      <c r="BE609" s="2" t="s">
        <v>102</v>
      </c>
      <c r="BF609" s="2" t="s">
        <v>103</v>
      </c>
      <c r="BG609" s="2" t="s">
        <v>102</v>
      </c>
      <c r="BH609" s="2" t="s">
        <v>102</v>
      </c>
      <c r="BI609" s="2" t="s">
        <v>102</v>
      </c>
      <c r="BJ609" s="2" t="s">
        <v>102</v>
      </c>
      <c r="BK609" s="2" t="s">
        <v>102</v>
      </c>
      <c r="BL609" s="2" t="s">
        <v>102</v>
      </c>
      <c r="BM609" s="2" t="s">
        <v>102</v>
      </c>
      <c r="BN609" s="2" t="s">
        <v>102</v>
      </c>
      <c r="BO609" s="2" t="s">
        <v>102</v>
      </c>
      <c r="BP609" s="2" t="s">
        <v>102</v>
      </c>
      <c r="BQ609" s="2" t="s">
        <v>102</v>
      </c>
      <c r="BR609" s="2" t="s">
        <v>102</v>
      </c>
      <c r="BS609" s="2" t="s">
        <v>102</v>
      </c>
      <c r="BT609" s="2" t="s">
        <v>103</v>
      </c>
      <c r="BU609" s="2" t="s">
        <v>103</v>
      </c>
      <c r="BV609" s="2" t="s">
        <v>102</v>
      </c>
      <c r="BW609" s="2" t="s">
        <v>102</v>
      </c>
      <c r="BX609" s="2" t="s">
        <v>102</v>
      </c>
      <c r="BY609" s="2" t="s">
        <v>102</v>
      </c>
      <c r="BZ609" s="2" t="s">
        <v>102</v>
      </c>
      <c r="CA609" s="2" t="s">
        <v>102</v>
      </c>
      <c r="CB609" s="2" t="s">
        <v>102</v>
      </c>
      <c r="CC609" s="2" t="s">
        <v>102</v>
      </c>
      <c r="CD609" s="2" t="s">
        <v>102</v>
      </c>
      <c r="CE609" s="2" t="s">
        <v>102</v>
      </c>
      <c r="CF609" s="2" t="s">
        <v>102</v>
      </c>
      <c r="CG609" s="2" t="s">
        <v>102</v>
      </c>
      <c r="CH609" s="2" t="s">
        <v>102</v>
      </c>
      <c r="CI609" s="2" t="s">
        <v>102</v>
      </c>
      <c r="CJ609" s="2" t="s">
        <v>102</v>
      </c>
      <c r="CK609" s="2" t="s">
        <v>102</v>
      </c>
      <c r="CL609" s="2" t="s">
        <v>102</v>
      </c>
      <c r="CM609" s="2" t="s">
        <v>102</v>
      </c>
      <c r="CN609" s="2" t="s">
        <v>102</v>
      </c>
      <c r="CO609" s="2" t="s">
        <v>102</v>
      </c>
      <c r="CP609" s="2" t="s">
        <v>102</v>
      </c>
      <c r="CQ609" s="2" t="s">
        <v>102</v>
      </c>
      <c r="CR609" s="2" t="s">
        <v>102</v>
      </c>
      <c r="CS609" s="2" t="s">
        <v>102</v>
      </c>
      <c r="CT609" s="2" t="s">
        <v>102</v>
      </c>
      <c r="CU609" s="2" t="s">
        <v>102</v>
      </c>
    </row>
    <row r="610" spans="1:99" x14ac:dyDescent="0.3">
      <c r="A610" s="2" t="s">
        <v>379</v>
      </c>
      <c r="B610" s="2">
        <v>161559</v>
      </c>
      <c r="C610" s="2" t="s">
        <v>9341</v>
      </c>
      <c r="D610" s="2" t="s">
        <v>792</v>
      </c>
      <c r="E610" s="2" t="s">
        <v>9342</v>
      </c>
      <c r="F610" s="2" t="s">
        <v>9342</v>
      </c>
      <c r="G610" s="2" t="s">
        <v>9268</v>
      </c>
      <c r="H610" s="2" t="s">
        <v>1709</v>
      </c>
      <c r="I610" s="2" t="s">
        <v>1661</v>
      </c>
      <c r="K610" s="2" t="s">
        <v>1293</v>
      </c>
      <c r="L610" s="2">
        <v>400021</v>
      </c>
      <c r="M610" s="2">
        <v>912266303030</v>
      </c>
      <c r="N610" s="2">
        <v>912266153214</v>
      </c>
      <c r="U610" s="2" t="s">
        <v>798</v>
      </c>
      <c r="V610" s="3">
        <v>40998</v>
      </c>
      <c r="W610" s="3">
        <v>41453</v>
      </c>
      <c r="X610" s="4">
        <v>41183</v>
      </c>
      <c r="Y610" s="2" t="s">
        <v>103</v>
      </c>
      <c r="Z610" s="2" t="s">
        <v>9269</v>
      </c>
      <c r="AA610" s="2" t="s">
        <v>102</v>
      </c>
      <c r="AB610" s="2" t="s">
        <v>102</v>
      </c>
      <c r="AD610" s="2" t="s">
        <v>102</v>
      </c>
      <c r="AF610" s="2" t="s">
        <v>102</v>
      </c>
      <c r="AG610" s="2" t="s">
        <v>103</v>
      </c>
      <c r="AH610" s="2" t="s">
        <v>102</v>
      </c>
      <c r="AI610" s="2" t="s">
        <v>108</v>
      </c>
      <c r="AL610" s="2" t="s">
        <v>1293</v>
      </c>
      <c r="AM610" s="2" t="s">
        <v>102</v>
      </c>
      <c r="AN610" s="2" t="s">
        <v>102</v>
      </c>
      <c r="AO610" s="2" t="s">
        <v>102</v>
      </c>
      <c r="AP610" s="2" t="s">
        <v>102</v>
      </c>
      <c r="AQ610" s="2" t="s">
        <v>102</v>
      </c>
      <c r="AR610" s="2" t="s">
        <v>102</v>
      </c>
      <c r="AS610" s="2" t="s">
        <v>102</v>
      </c>
      <c r="AT610" s="2" t="s">
        <v>102</v>
      </c>
      <c r="AU610" s="2" t="s">
        <v>102</v>
      </c>
      <c r="AV610" s="2" t="s">
        <v>102</v>
      </c>
      <c r="AW610" s="2" t="s">
        <v>102</v>
      </c>
      <c r="AX610" s="2" t="s">
        <v>102</v>
      </c>
      <c r="AY610" s="2" t="s">
        <v>102</v>
      </c>
      <c r="AZ610" s="2" t="s">
        <v>102</v>
      </c>
      <c r="BB610" s="2" t="s">
        <v>102</v>
      </c>
      <c r="BD610" s="2" t="s">
        <v>102</v>
      </c>
      <c r="BE610" s="2" t="s">
        <v>103</v>
      </c>
      <c r="BF610" s="2" t="s">
        <v>103</v>
      </c>
      <c r="BG610" s="2" t="s">
        <v>102</v>
      </c>
      <c r="BH610" s="2" t="s">
        <v>102</v>
      </c>
      <c r="BI610" s="2" t="s">
        <v>102</v>
      </c>
      <c r="BJ610" s="2" t="s">
        <v>103</v>
      </c>
      <c r="BK610" s="2" t="s">
        <v>103</v>
      </c>
      <c r="BL610" s="2" t="s">
        <v>102</v>
      </c>
      <c r="BM610" s="2" t="s">
        <v>103</v>
      </c>
      <c r="BN610" s="2" t="s">
        <v>102</v>
      </c>
      <c r="BO610" s="2" t="s">
        <v>102</v>
      </c>
      <c r="BP610" s="2" t="s">
        <v>102</v>
      </c>
      <c r="BQ610" s="2" t="s">
        <v>102</v>
      </c>
      <c r="BR610" s="2" t="s">
        <v>102</v>
      </c>
      <c r="BS610" s="2" t="s">
        <v>102</v>
      </c>
      <c r="BT610" s="2" t="s">
        <v>103</v>
      </c>
      <c r="BU610" s="2" t="s">
        <v>103</v>
      </c>
      <c r="BV610" s="2" t="s">
        <v>102</v>
      </c>
      <c r="BW610" s="2" t="s">
        <v>102</v>
      </c>
      <c r="BX610" s="2" t="s">
        <v>102</v>
      </c>
      <c r="BY610" s="2" t="s">
        <v>102</v>
      </c>
      <c r="BZ610" s="2" t="s">
        <v>102</v>
      </c>
      <c r="CA610" s="2" t="s">
        <v>102</v>
      </c>
      <c r="CB610" s="2" t="s">
        <v>102</v>
      </c>
      <c r="CC610" s="2" t="s">
        <v>102</v>
      </c>
      <c r="CD610" s="2" t="s">
        <v>102</v>
      </c>
      <c r="CE610" s="2" t="s">
        <v>102</v>
      </c>
      <c r="CF610" s="2" t="s">
        <v>102</v>
      </c>
      <c r="CG610" s="2" t="s">
        <v>102</v>
      </c>
      <c r="CH610" s="2" t="s">
        <v>102</v>
      </c>
      <c r="CI610" s="2" t="s">
        <v>102</v>
      </c>
      <c r="CJ610" s="2" t="s">
        <v>102</v>
      </c>
      <c r="CK610" s="2" t="s">
        <v>102</v>
      </c>
      <c r="CL610" s="2" t="s">
        <v>102</v>
      </c>
      <c r="CM610" s="2" t="s">
        <v>102</v>
      </c>
      <c r="CN610" s="2" t="s">
        <v>102</v>
      </c>
      <c r="CO610" s="2" t="s">
        <v>102</v>
      </c>
      <c r="CP610" s="2" t="s">
        <v>102</v>
      </c>
      <c r="CQ610" s="2" t="s">
        <v>102</v>
      </c>
      <c r="CR610" s="2" t="s">
        <v>102</v>
      </c>
      <c r="CS610" s="2" t="s">
        <v>102</v>
      </c>
      <c r="CT610" s="2" t="s">
        <v>102</v>
      </c>
      <c r="CU610" s="2" t="s">
        <v>103</v>
      </c>
    </row>
    <row r="611" spans="1:99" x14ac:dyDescent="0.3">
      <c r="A611" s="2" t="s">
        <v>379</v>
      </c>
      <c r="B611" s="2">
        <v>161560</v>
      </c>
      <c r="C611" s="2" t="s">
        <v>9266</v>
      </c>
      <c r="D611" s="2" t="s">
        <v>792</v>
      </c>
      <c r="E611" s="2" t="s">
        <v>9267</v>
      </c>
      <c r="F611" s="2" t="s">
        <v>9267</v>
      </c>
      <c r="G611" s="2" t="s">
        <v>9268</v>
      </c>
      <c r="H611" s="2" t="s">
        <v>1709</v>
      </c>
      <c r="I611" s="2" t="s">
        <v>1661</v>
      </c>
      <c r="K611" s="2" t="s">
        <v>1293</v>
      </c>
      <c r="L611" s="2">
        <v>400021</v>
      </c>
      <c r="M611" s="2">
        <v>912266303030</v>
      </c>
      <c r="N611" s="2">
        <v>912222855762</v>
      </c>
      <c r="U611" s="2" t="s">
        <v>798</v>
      </c>
      <c r="V611" s="3">
        <v>40998</v>
      </c>
      <c r="W611" s="3">
        <v>41453</v>
      </c>
      <c r="X611" s="4">
        <v>41183</v>
      </c>
      <c r="Y611" s="2" t="s">
        <v>103</v>
      </c>
      <c r="Z611" s="2" t="s">
        <v>9269</v>
      </c>
      <c r="AA611" s="2" t="s">
        <v>102</v>
      </c>
      <c r="AB611" s="2" t="s">
        <v>102</v>
      </c>
      <c r="AD611" s="2" t="s">
        <v>102</v>
      </c>
      <c r="AF611" s="2" t="s">
        <v>102</v>
      </c>
      <c r="AG611" s="2" t="s">
        <v>103</v>
      </c>
      <c r="AH611" s="2" t="s">
        <v>102</v>
      </c>
      <c r="AI611" s="2" t="s">
        <v>108</v>
      </c>
      <c r="AL611" s="2" t="s">
        <v>1293</v>
      </c>
      <c r="AM611" s="2" t="s">
        <v>102</v>
      </c>
      <c r="AN611" s="2" t="s">
        <v>102</v>
      </c>
      <c r="AO611" s="2" t="s">
        <v>102</v>
      </c>
      <c r="AP611" s="2" t="s">
        <v>102</v>
      </c>
      <c r="AQ611" s="2" t="s">
        <v>102</v>
      </c>
      <c r="AR611" s="2" t="s">
        <v>102</v>
      </c>
      <c r="AS611" s="2" t="s">
        <v>102</v>
      </c>
      <c r="AT611" s="2" t="s">
        <v>102</v>
      </c>
      <c r="AU611" s="2" t="s">
        <v>102</v>
      </c>
      <c r="AV611" s="2" t="s">
        <v>102</v>
      </c>
      <c r="AW611" s="2" t="s">
        <v>102</v>
      </c>
      <c r="AX611" s="2" t="s">
        <v>102</v>
      </c>
      <c r="AY611" s="2" t="s">
        <v>102</v>
      </c>
      <c r="AZ611" s="2" t="s">
        <v>102</v>
      </c>
      <c r="BB611" s="2" t="s">
        <v>102</v>
      </c>
      <c r="BD611" s="2" t="s">
        <v>102</v>
      </c>
      <c r="BE611" s="2" t="s">
        <v>103</v>
      </c>
      <c r="BF611" s="2" t="s">
        <v>103</v>
      </c>
      <c r="BG611" s="2" t="s">
        <v>102</v>
      </c>
      <c r="BH611" s="2" t="s">
        <v>102</v>
      </c>
      <c r="BI611" s="2" t="s">
        <v>102</v>
      </c>
      <c r="BJ611" s="2" t="s">
        <v>103</v>
      </c>
      <c r="BK611" s="2" t="s">
        <v>103</v>
      </c>
      <c r="BL611" s="2" t="s">
        <v>102</v>
      </c>
      <c r="BM611" s="2" t="s">
        <v>103</v>
      </c>
      <c r="BN611" s="2" t="s">
        <v>102</v>
      </c>
      <c r="BO611" s="2" t="s">
        <v>102</v>
      </c>
      <c r="BP611" s="2" t="s">
        <v>102</v>
      </c>
      <c r="BQ611" s="2" t="s">
        <v>102</v>
      </c>
      <c r="BR611" s="2" t="s">
        <v>102</v>
      </c>
      <c r="BS611" s="2" t="s">
        <v>102</v>
      </c>
      <c r="BT611" s="2" t="s">
        <v>103</v>
      </c>
      <c r="BU611" s="2" t="s">
        <v>103</v>
      </c>
      <c r="BV611" s="2" t="s">
        <v>102</v>
      </c>
      <c r="BW611" s="2" t="s">
        <v>102</v>
      </c>
      <c r="BX611" s="2" t="s">
        <v>102</v>
      </c>
      <c r="BY611" s="2" t="s">
        <v>102</v>
      </c>
      <c r="BZ611" s="2" t="s">
        <v>102</v>
      </c>
      <c r="CA611" s="2" t="s">
        <v>102</v>
      </c>
      <c r="CB611" s="2" t="s">
        <v>102</v>
      </c>
      <c r="CC611" s="2" t="s">
        <v>102</v>
      </c>
      <c r="CD611" s="2" t="s">
        <v>102</v>
      </c>
      <c r="CE611" s="2" t="s">
        <v>102</v>
      </c>
      <c r="CF611" s="2" t="s">
        <v>102</v>
      </c>
      <c r="CG611" s="2" t="s">
        <v>102</v>
      </c>
      <c r="CH611" s="2" t="s">
        <v>102</v>
      </c>
      <c r="CI611" s="2" t="s">
        <v>102</v>
      </c>
      <c r="CJ611" s="2" t="s">
        <v>102</v>
      </c>
      <c r="CK611" s="2" t="s">
        <v>102</v>
      </c>
      <c r="CL611" s="2" t="s">
        <v>102</v>
      </c>
      <c r="CM611" s="2" t="s">
        <v>102</v>
      </c>
      <c r="CN611" s="2" t="s">
        <v>102</v>
      </c>
      <c r="CO611" s="2" t="s">
        <v>102</v>
      </c>
      <c r="CP611" s="2" t="s">
        <v>102</v>
      </c>
      <c r="CQ611" s="2" t="s">
        <v>102</v>
      </c>
      <c r="CR611" s="2" t="s">
        <v>102</v>
      </c>
      <c r="CS611" s="2" t="s">
        <v>102</v>
      </c>
      <c r="CT611" s="2" t="s">
        <v>102</v>
      </c>
      <c r="CU611" s="2" t="s">
        <v>103</v>
      </c>
    </row>
    <row r="612" spans="1:99" x14ac:dyDescent="0.3">
      <c r="A612" s="2" t="s">
        <v>379</v>
      </c>
      <c r="B612" s="2">
        <v>161561</v>
      </c>
      <c r="C612" s="2" t="s">
        <v>10429</v>
      </c>
      <c r="D612" s="2" t="s">
        <v>792</v>
      </c>
      <c r="E612" s="2" t="s">
        <v>10430</v>
      </c>
      <c r="F612" s="2" t="s">
        <v>10430</v>
      </c>
      <c r="G612" s="2" t="s">
        <v>157</v>
      </c>
      <c r="H612" s="2" t="s">
        <v>10431</v>
      </c>
      <c r="I612" s="2" t="s">
        <v>381</v>
      </c>
      <c r="K612" s="2" t="s">
        <v>382</v>
      </c>
      <c r="L612" s="2" t="s">
        <v>10432</v>
      </c>
      <c r="M612" s="2" t="s">
        <v>10433</v>
      </c>
      <c r="N612" s="2" t="s">
        <v>10434</v>
      </c>
      <c r="U612" s="2" t="s">
        <v>798</v>
      </c>
      <c r="V612" s="3">
        <v>40998</v>
      </c>
      <c r="W612" s="3">
        <v>41360</v>
      </c>
      <c r="X612" s="4">
        <v>41183</v>
      </c>
      <c r="Y612" s="2" t="s">
        <v>103</v>
      </c>
      <c r="Z612" s="2" t="s">
        <v>10435</v>
      </c>
      <c r="AA612" s="2" t="s">
        <v>103</v>
      </c>
      <c r="AB612" s="2" t="s">
        <v>102</v>
      </c>
      <c r="AD612" s="2" t="s">
        <v>102</v>
      </c>
      <c r="AF612" s="2" t="s">
        <v>102</v>
      </c>
      <c r="AG612" s="2" t="s">
        <v>103</v>
      </c>
      <c r="AH612" s="2" t="s">
        <v>102</v>
      </c>
      <c r="AI612" s="2" t="s">
        <v>279</v>
      </c>
      <c r="AL612" s="2" t="s">
        <v>382</v>
      </c>
      <c r="AM612" s="2" t="s">
        <v>102</v>
      </c>
      <c r="AN612" s="2" t="s">
        <v>102</v>
      </c>
      <c r="AO612" s="2" t="s">
        <v>102</v>
      </c>
      <c r="AP612" s="2" t="s">
        <v>102</v>
      </c>
      <c r="AQ612" s="2" t="s">
        <v>102</v>
      </c>
      <c r="AR612" s="2" t="s">
        <v>102</v>
      </c>
      <c r="AS612" s="2" t="s">
        <v>102</v>
      </c>
      <c r="AT612" s="2" t="s">
        <v>102</v>
      </c>
      <c r="AU612" s="2" t="s">
        <v>102</v>
      </c>
      <c r="AV612" s="2" t="s">
        <v>102</v>
      </c>
      <c r="AW612" s="2" t="s">
        <v>102</v>
      </c>
      <c r="AX612" s="2" t="s">
        <v>102</v>
      </c>
      <c r="AY612" s="2" t="s">
        <v>102</v>
      </c>
      <c r="AZ612" s="2" t="s">
        <v>102</v>
      </c>
      <c r="BB612" s="2" t="s">
        <v>102</v>
      </c>
      <c r="BD612" s="2" t="s">
        <v>102</v>
      </c>
      <c r="BE612" s="2" t="s">
        <v>102</v>
      </c>
      <c r="BF612" s="2" t="s">
        <v>102</v>
      </c>
      <c r="BG612" s="2" t="s">
        <v>102</v>
      </c>
      <c r="BH612" s="2" t="s">
        <v>102</v>
      </c>
      <c r="BI612" s="2" t="s">
        <v>102</v>
      </c>
      <c r="BJ612" s="2" t="s">
        <v>103</v>
      </c>
      <c r="BK612" s="2" t="s">
        <v>102</v>
      </c>
      <c r="BL612" s="2" t="s">
        <v>102</v>
      </c>
      <c r="BM612" s="2" t="s">
        <v>102</v>
      </c>
      <c r="BN612" s="2" t="s">
        <v>102</v>
      </c>
      <c r="BO612" s="2" t="s">
        <v>102</v>
      </c>
      <c r="BP612" s="2" t="s">
        <v>102</v>
      </c>
      <c r="BQ612" s="2" t="s">
        <v>102</v>
      </c>
      <c r="BR612" s="2" t="s">
        <v>102</v>
      </c>
      <c r="BS612" s="2" t="s">
        <v>102</v>
      </c>
      <c r="BT612" s="2" t="s">
        <v>103</v>
      </c>
      <c r="BU612" s="2" t="s">
        <v>103</v>
      </c>
      <c r="BV612" s="2" t="s">
        <v>102</v>
      </c>
      <c r="BW612" s="2" t="s">
        <v>102</v>
      </c>
      <c r="BX612" s="2" t="s">
        <v>102</v>
      </c>
      <c r="BY612" s="2" t="s">
        <v>102</v>
      </c>
      <c r="BZ612" s="2" t="s">
        <v>102</v>
      </c>
      <c r="CA612" s="2" t="s">
        <v>102</v>
      </c>
      <c r="CB612" s="2" t="s">
        <v>102</v>
      </c>
      <c r="CC612" s="2" t="s">
        <v>102</v>
      </c>
      <c r="CD612" s="2" t="s">
        <v>102</v>
      </c>
      <c r="CE612" s="2" t="s">
        <v>102</v>
      </c>
      <c r="CF612" s="2" t="s">
        <v>102</v>
      </c>
      <c r="CG612" s="2" t="s">
        <v>102</v>
      </c>
      <c r="CH612" s="2" t="s">
        <v>102</v>
      </c>
      <c r="CI612" s="2" t="s">
        <v>102</v>
      </c>
      <c r="CJ612" s="2" t="s">
        <v>102</v>
      </c>
      <c r="CK612" s="2" t="s">
        <v>102</v>
      </c>
      <c r="CL612" s="2" t="s">
        <v>102</v>
      </c>
      <c r="CM612" s="2" t="s">
        <v>102</v>
      </c>
      <c r="CN612" s="2" t="s">
        <v>102</v>
      </c>
      <c r="CO612" s="2" t="s">
        <v>102</v>
      </c>
      <c r="CP612" s="2" t="s">
        <v>102</v>
      </c>
      <c r="CQ612" s="2" t="s">
        <v>102</v>
      </c>
      <c r="CR612" s="2" t="s">
        <v>102</v>
      </c>
      <c r="CS612" s="2" t="s">
        <v>102</v>
      </c>
      <c r="CT612" s="2" t="s">
        <v>102</v>
      </c>
      <c r="CU612" s="2" t="s">
        <v>102</v>
      </c>
    </row>
    <row r="613" spans="1:99" x14ac:dyDescent="0.3">
      <c r="A613" s="2" t="s">
        <v>379</v>
      </c>
      <c r="B613" s="2">
        <v>161562</v>
      </c>
      <c r="C613" s="2" t="s">
        <v>10210</v>
      </c>
      <c r="D613" s="2" t="s">
        <v>792</v>
      </c>
      <c r="E613" s="2" t="s">
        <v>10211</v>
      </c>
      <c r="F613" s="2" t="s">
        <v>10211</v>
      </c>
      <c r="G613" s="2" t="s">
        <v>10212</v>
      </c>
      <c r="H613" s="2" t="s">
        <v>10213</v>
      </c>
      <c r="I613" s="2" t="s">
        <v>217</v>
      </c>
      <c r="K613" s="2" t="s">
        <v>217</v>
      </c>
      <c r="M613" s="2" t="s">
        <v>10214</v>
      </c>
      <c r="N613" s="2" t="s">
        <v>10215</v>
      </c>
      <c r="U613" s="2" t="s">
        <v>798</v>
      </c>
      <c r="V613" s="3">
        <v>40998</v>
      </c>
      <c r="W613" s="3">
        <v>41361</v>
      </c>
      <c r="X613" s="4">
        <v>41183</v>
      </c>
      <c r="Y613" s="2" t="s">
        <v>103</v>
      </c>
      <c r="Z613" s="2" t="s">
        <v>10216</v>
      </c>
      <c r="AA613" s="2" t="s">
        <v>103</v>
      </c>
      <c r="AB613" s="2" t="s">
        <v>102</v>
      </c>
      <c r="AD613" s="2" t="s">
        <v>102</v>
      </c>
      <c r="AF613" s="2" t="s">
        <v>102</v>
      </c>
      <c r="AG613" s="2" t="s">
        <v>103</v>
      </c>
      <c r="AH613" s="2" t="s">
        <v>102</v>
      </c>
      <c r="AI613" s="2" t="s">
        <v>108</v>
      </c>
      <c r="AL613" s="2" t="s">
        <v>693</v>
      </c>
      <c r="AM613" s="2" t="s">
        <v>102</v>
      </c>
      <c r="AN613" s="2" t="s">
        <v>102</v>
      </c>
      <c r="AO613" s="2" t="s">
        <v>102</v>
      </c>
      <c r="AP613" s="2" t="s">
        <v>102</v>
      </c>
      <c r="AQ613" s="2" t="s">
        <v>102</v>
      </c>
      <c r="AR613" s="2" t="s">
        <v>102</v>
      </c>
      <c r="AS613" s="2" t="s">
        <v>102</v>
      </c>
      <c r="AT613" s="2" t="s">
        <v>102</v>
      </c>
      <c r="AU613" s="2" t="s">
        <v>102</v>
      </c>
      <c r="AV613" s="2" t="s">
        <v>102</v>
      </c>
      <c r="AW613" s="2" t="s">
        <v>102</v>
      </c>
      <c r="AX613" s="2" t="s">
        <v>102</v>
      </c>
      <c r="AY613" s="2" t="s">
        <v>102</v>
      </c>
      <c r="AZ613" s="2" t="s">
        <v>102</v>
      </c>
      <c r="BB613" s="2" t="s">
        <v>102</v>
      </c>
      <c r="BD613" s="2" t="s">
        <v>102</v>
      </c>
      <c r="BE613" s="2" t="s">
        <v>102</v>
      </c>
      <c r="BF613" s="2" t="s">
        <v>103</v>
      </c>
      <c r="BG613" s="2" t="s">
        <v>102</v>
      </c>
      <c r="BH613" s="2" t="s">
        <v>102</v>
      </c>
      <c r="BI613" s="2" t="s">
        <v>102</v>
      </c>
      <c r="BJ613" s="2" t="s">
        <v>102</v>
      </c>
      <c r="BK613" s="2" t="s">
        <v>102</v>
      </c>
      <c r="BL613" s="2" t="s">
        <v>102</v>
      </c>
      <c r="BM613" s="2" t="s">
        <v>102</v>
      </c>
      <c r="BN613" s="2" t="s">
        <v>102</v>
      </c>
      <c r="BO613" s="2" t="s">
        <v>102</v>
      </c>
      <c r="BP613" s="2" t="s">
        <v>102</v>
      </c>
      <c r="BQ613" s="2" t="s">
        <v>102</v>
      </c>
      <c r="BR613" s="2" t="s">
        <v>102</v>
      </c>
      <c r="BS613" s="2" t="s">
        <v>102</v>
      </c>
      <c r="BT613" s="2" t="s">
        <v>103</v>
      </c>
      <c r="BU613" s="2" t="s">
        <v>103</v>
      </c>
      <c r="BV613" s="2" t="s">
        <v>102</v>
      </c>
      <c r="BW613" s="2" t="s">
        <v>102</v>
      </c>
      <c r="BX613" s="2" t="s">
        <v>102</v>
      </c>
      <c r="BY613" s="2" t="s">
        <v>102</v>
      </c>
      <c r="BZ613" s="2" t="s">
        <v>102</v>
      </c>
      <c r="CA613" s="2" t="s">
        <v>102</v>
      </c>
      <c r="CB613" s="2" t="s">
        <v>102</v>
      </c>
      <c r="CC613" s="2" t="s">
        <v>102</v>
      </c>
      <c r="CD613" s="2" t="s">
        <v>102</v>
      </c>
      <c r="CE613" s="2" t="s">
        <v>102</v>
      </c>
      <c r="CF613" s="2" t="s">
        <v>102</v>
      </c>
      <c r="CG613" s="2" t="s">
        <v>102</v>
      </c>
      <c r="CH613" s="2" t="s">
        <v>102</v>
      </c>
      <c r="CI613" s="2" t="s">
        <v>102</v>
      </c>
      <c r="CJ613" s="2" t="s">
        <v>102</v>
      </c>
      <c r="CK613" s="2" t="s">
        <v>102</v>
      </c>
      <c r="CL613" s="2" t="s">
        <v>102</v>
      </c>
      <c r="CM613" s="2" t="s">
        <v>102</v>
      </c>
      <c r="CN613" s="2" t="s">
        <v>102</v>
      </c>
      <c r="CO613" s="2" t="s">
        <v>102</v>
      </c>
      <c r="CP613" s="2" t="s">
        <v>102</v>
      </c>
      <c r="CQ613" s="2" t="s">
        <v>102</v>
      </c>
      <c r="CR613" s="2" t="s">
        <v>102</v>
      </c>
      <c r="CS613" s="2" t="s">
        <v>102</v>
      </c>
      <c r="CT613" s="2" t="s">
        <v>102</v>
      </c>
      <c r="CU613" s="2" t="s">
        <v>102</v>
      </c>
    </row>
    <row r="614" spans="1:99" x14ac:dyDescent="0.3">
      <c r="A614" s="2" t="s">
        <v>379</v>
      </c>
      <c r="B614" s="2">
        <v>161564</v>
      </c>
      <c r="C614" s="2" t="s">
        <v>3819</v>
      </c>
      <c r="D614" s="2" t="s">
        <v>792</v>
      </c>
      <c r="E614" s="2" t="s">
        <v>3820</v>
      </c>
      <c r="F614" s="2" t="s">
        <v>3820</v>
      </c>
      <c r="G614" s="2" t="s">
        <v>3821</v>
      </c>
      <c r="I614" s="2" t="s">
        <v>581</v>
      </c>
      <c r="K614" s="2" t="s">
        <v>582</v>
      </c>
      <c r="L614" s="2">
        <v>75002</v>
      </c>
      <c r="M614" s="2" t="s">
        <v>3822</v>
      </c>
      <c r="N614" s="2" t="s">
        <v>3823</v>
      </c>
      <c r="U614" s="2" t="s">
        <v>798</v>
      </c>
      <c r="V614" s="3">
        <v>40989</v>
      </c>
      <c r="W614" s="3">
        <v>41334</v>
      </c>
      <c r="X614" s="4">
        <v>41183</v>
      </c>
      <c r="Y614" s="2" t="s">
        <v>103</v>
      </c>
      <c r="Z614" s="2" t="s">
        <v>3824</v>
      </c>
      <c r="AA614" s="2" t="s">
        <v>103</v>
      </c>
      <c r="AB614" s="2" t="s">
        <v>102</v>
      </c>
      <c r="AD614" s="2" t="s">
        <v>102</v>
      </c>
      <c r="AF614" s="2" t="s">
        <v>102</v>
      </c>
      <c r="AG614" s="2" t="s">
        <v>103</v>
      </c>
      <c r="AH614" s="2" t="s">
        <v>102</v>
      </c>
      <c r="AI614" s="2" t="s">
        <v>108</v>
      </c>
      <c r="AL614" s="2" t="s">
        <v>582</v>
      </c>
      <c r="AM614" s="2" t="s">
        <v>102</v>
      </c>
      <c r="AN614" s="2" t="s">
        <v>102</v>
      </c>
      <c r="AO614" s="2" t="s">
        <v>103</v>
      </c>
      <c r="AP614" s="2" t="s">
        <v>102</v>
      </c>
      <c r="AQ614" s="2" t="s">
        <v>102</v>
      </c>
      <c r="AR614" s="2" t="s">
        <v>102</v>
      </c>
      <c r="AS614" s="2" t="s">
        <v>102</v>
      </c>
      <c r="AT614" s="2" t="s">
        <v>102</v>
      </c>
      <c r="AU614" s="2" t="s">
        <v>102</v>
      </c>
      <c r="AV614" s="2" t="s">
        <v>102</v>
      </c>
      <c r="AW614" s="2" t="s">
        <v>102</v>
      </c>
      <c r="AX614" s="2" t="s">
        <v>102</v>
      </c>
      <c r="AY614" s="2" t="s">
        <v>102</v>
      </c>
      <c r="AZ614" s="2" t="s">
        <v>102</v>
      </c>
      <c r="BB614" s="2" t="s">
        <v>102</v>
      </c>
      <c r="BD614" s="2" t="s">
        <v>102</v>
      </c>
      <c r="BE614" s="2" t="s">
        <v>102</v>
      </c>
      <c r="BF614" s="2" t="s">
        <v>102</v>
      </c>
      <c r="BG614" s="2" t="s">
        <v>102</v>
      </c>
      <c r="BH614" s="2" t="s">
        <v>102</v>
      </c>
      <c r="BI614" s="2" t="s">
        <v>102</v>
      </c>
      <c r="BJ614" s="2" t="s">
        <v>102</v>
      </c>
      <c r="BK614" s="2" t="s">
        <v>102</v>
      </c>
      <c r="BL614" s="2" t="s">
        <v>102</v>
      </c>
      <c r="BM614" s="2" t="s">
        <v>102</v>
      </c>
      <c r="BN614" s="2" t="s">
        <v>102</v>
      </c>
      <c r="BO614" s="2" t="s">
        <v>102</v>
      </c>
      <c r="BP614" s="2" t="s">
        <v>102</v>
      </c>
      <c r="BQ614" s="2" t="s">
        <v>102</v>
      </c>
      <c r="BR614" s="2" t="s">
        <v>102</v>
      </c>
      <c r="BS614" s="2" t="s">
        <v>102</v>
      </c>
      <c r="BT614" s="2" t="s">
        <v>102</v>
      </c>
      <c r="BU614" s="2" t="s">
        <v>103</v>
      </c>
      <c r="BV614" s="2" t="s">
        <v>102</v>
      </c>
      <c r="BW614" s="2" t="s">
        <v>102</v>
      </c>
      <c r="BX614" s="2" t="s">
        <v>102</v>
      </c>
      <c r="BY614" s="2" t="s">
        <v>102</v>
      </c>
      <c r="BZ614" s="2" t="s">
        <v>102</v>
      </c>
      <c r="CA614" s="2" t="s">
        <v>102</v>
      </c>
      <c r="CB614" s="2" t="s">
        <v>102</v>
      </c>
      <c r="CC614" s="2" t="s">
        <v>102</v>
      </c>
      <c r="CD614" s="2" t="s">
        <v>102</v>
      </c>
      <c r="CE614" s="2" t="s">
        <v>102</v>
      </c>
      <c r="CF614" s="2" t="s">
        <v>102</v>
      </c>
      <c r="CG614" s="2" t="s">
        <v>102</v>
      </c>
      <c r="CH614" s="2" t="s">
        <v>102</v>
      </c>
      <c r="CI614" s="2" t="s">
        <v>102</v>
      </c>
      <c r="CJ614" s="2" t="s">
        <v>102</v>
      </c>
      <c r="CK614" s="2" t="s">
        <v>102</v>
      </c>
      <c r="CL614" s="2" t="s">
        <v>102</v>
      </c>
      <c r="CM614" s="2" t="s">
        <v>102</v>
      </c>
      <c r="CN614" s="2" t="s">
        <v>102</v>
      </c>
      <c r="CO614" s="2" t="s">
        <v>102</v>
      </c>
      <c r="CP614" s="2" t="s">
        <v>102</v>
      </c>
      <c r="CQ614" s="2" t="s">
        <v>102</v>
      </c>
      <c r="CR614" s="2" t="s">
        <v>102</v>
      </c>
      <c r="CS614" s="2" t="s">
        <v>102</v>
      </c>
      <c r="CT614" s="2" t="s">
        <v>102</v>
      </c>
      <c r="CU614" s="2" t="s">
        <v>102</v>
      </c>
    </row>
    <row r="615" spans="1:99" x14ac:dyDescent="0.3">
      <c r="A615" s="2" t="s">
        <v>98</v>
      </c>
      <c r="B615" s="2">
        <v>161567</v>
      </c>
      <c r="C615" s="2" t="s">
        <v>4765</v>
      </c>
      <c r="D615" s="2" t="s">
        <v>792</v>
      </c>
      <c r="E615" s="2" t="s">
        <v>4766</v>
      </c>
      <c r="F615" s="2" t="s">
        <v>4766</v>
      </c>
      <c r="G615" s="2" t="s">
        <v>508</v>
      </c>
      <c r="H615" s="2" t="s">
        <v>1253</v>
      </c>
      <c r="I615" s="2" t="s">
        <v>173</v>
      </c>
      <c r="J615" s="2" t="s">
        <v>174</v>
      </c>
      <c r="K615" s="2" t="s">
        <v>101</v>
      </c>
      <c r="L615" s="2">
        <v>2116</v>
      </c>
      <c r="M615" s="2" t="s">
        <v>4767</v>
      </c>
      <c r="N615" s="2" t="s">
        <v>4768</v>
      </c>
      <c r="U615" s="2" t="s">
        <v>798</v>
      </c>
      <c r="V615" s="3">
        <v>40995</v>
      </c>
      <c r="W615" s="3">
        <v>41365</v>
      </c>
      <c r="X615" s="4">
        <v>41183</v>
      </c>
      <c r="Y615" s="2" t="s">
        <v>103</v>
      </c>
      <c r="Z615" s="2" t="s">
        <v>4769</v>
      </c>
      <c r="AA615" s="2" t="s">
        <v>102</v>
      </c>
      <c r="AB615" s="2" t="s">
        <v>102</v>
      </c>
      <c r="AD615" s="2" t="s">
        <v>102</v>
      </c>
      <c r="AF615" s="2" t="s">
        <v>103</v>
      </c>
      <c r="AG615" s="2" t="s">
        <v>102</v>
      </c>
      <c r="AH615" s="2" t="s">
        <v>102</v>
      </c>
      <c r="AI615" s="2" t="s">
        <v>108</v>
      </c>
      <c r="AK615" s="2" t="s">
        <v>174</v>
      </c>
      <c r="AL615" s="2" t="s">
        <v>101</v>
      </c>
      <c r="AM615" s="2" t="s">
        <v>102</v>
      </c>
      <c r="AN615" s="2" t="s">
        <v>102</v>
      </c>
      <c r="AO615" s="2" t="s">
        <v>102</v>
      </c>
      <c r="AP615" s="2" t="s">
        <v>102</v>
      </c>
      <c r="AQ615" s="2" t="s">
        <v>102</v>
      </c>
      <c r="AR615" s="2" t="s">
        <v>102</v>
      </c>
      <c r="AS615" s="2" t="s">
        <v>102</v>
      </c>
      <c r="AT615" s="2" t="s">
        <v>102</v>
      </c>
      <c r="AU615" s="2" t="s">
        <v>102</v>
      </c>
      <c r="AV615" s="2" t="s">
        <v>102</v>
      </c>
      <c r="AW615" s="2" t="s">
        <v>102</v>
      </c>
      <c r="AX615" s="2" t="s">
        <v>102</v>
      </c>
      <c r="AY615" s="2" t="s">
        <v>102</v>
      </c>
      <c r="AZ615" s="2" t="s">
        <v>102</v>
      </c>
      <c r="BB615" s="2" t="s">
        <v>102</v>
      </c>
      <c r="BD615" s="2" t="s">
        <v>102</v>
      </c>
      <c r="BE615" s="2" t="s">
        <v>102</v>
      </c>
      <c r="BF615" s="2" t="s">
        <v>103</v>
      </c>
      <c r="BG615" s="2" t="s">
        <v>102</v>
      </c>
      <c r="BH615" s="2" t="s">
        <v>102</v>
      </c>
      <c r="BI615" s="2" t="s">
        <v>102</v>
      </c>
      <c r="BJ615" s="2" t="s">
        <v>102</v>
      </c>
      <c r="BK615" s="2" t="s">
        <v>102</v>
      </c>
      <c r="BL615" s="2" t="s">
        <v>102</v>
      </c>
      <c r="BM615" s="2" t="s">
        <v>102</v>
      </c>
      <c r="BN615" s="2" t="s">
        <v>102</v>
      </c>
      <c r="BO615" s="2" t="s">
        <v>102</v>
      </c>
      <c r="BP615" s="2" t="s">
        <v>102</v>
      </c>
      <c r="BQ615" s="2" t="s">
        <v>102</v>
      </c>
      <c r="BR615" s="2" t="s">
        <v>102</v>
      </c>
      <c r="BS615" s="2" t="s">
        <v>102</v>
      </c>
      <c r="BT615" s="2" t="s">
        <v>103</v>
      </c>
      <c r="BU615" s="2" t="s">
        <v>103</v>
      </c>
      <c r="BV615" s="2" t="s">
        <v>102</v>
      </c>
      <c r="BW615" s="2" t="s">
        <v>102</v>
      </c>
      <c r="BX615" s="2" t="s">
        <v>102</v>
      </c>
      <c r="BY615" s="2" t="s">
        <v>102</v>
      </c>
      <c r="BZ615" s="2" t="s">
        <v>102</v>
      </c>
      <c r="CA615" s="2" t="s">
        <v>102</v>
      </c>
      <c r="CB615" s="2" t="s">
        <v>102</v>
      </c>
      <c r="CC615" s="2" t="s">
        <v>102</v>
      </c>
      <c r="CD615" s="2" t="s">
        <v>102</v>
      </c>
      <c r="CE615" s="2" t="s">
        <v>102</v>
      </c>
      <c r="CF615" s="2" t="s">
        <v>102</v>
      </c>
      <c r="CG615" s="2" t="s">
        <v>102</v>
      </c>
      <c r="CH615" s="2" t="s">
        <v>102</v>
      </c>
      <c r="CI615" s="2" t="s">
        <v>102</v>
      </c>
      <c r="CJ615" s="2" t="s">
        <v>102</v>
      </c>
      <c r="CK615" s="2" t="s">
        <v>102</v>
      </c>
      <c r="CL615" s="2" t="s">
        <v>102</v>
      </c>
      <c r="CM615" s="2" t="s">
        <v>102</v>
      </c>
      <c r="CN615" s="2" t="s">
        <v>102</v>
      </c>
      <c r="CO615" s="2" t="s">
        <v>102</v>
      </c>
      <c r="CP615" s="2" t="s">
        <v>102</v>
      </c>
      <c r="CQ615" s="2" t="s">
        <v>102</v>
      </c>
      <c r="CR615" s="2" t="s">
        <v>102</v>
      </c>
      <c r="CS615" s="2" t="s">
        <v>102</v>
      </c>
      <c r="CT615" s="2" t="s">
        <v>102</v>
      </c>
      <c r="CU615" s="2" t="s">
        <v>102</v>
      </c>
    </row>
    <row r="616" spans="1:99" x14ac:dyDescent="0.3">
      <c r="A616" s="2" t="s">
        <v>109</v>
      </c>
      <c r="B616" s="2">
        <v>161571</v>
      </c>
      <c r="C616" s="2" t="s">
        <v>2750</v>
      </c>
      <c r="D616" s="2" t="s">
        <v>792</v>
      </c>
      <c r="E616" s="2" t="s">
        <v>2751</v>
      </c>
      <c r="F616" s="2" t="s">
        <v>2751</v>
      </c>
      <c r="G616" s="2" t="s">
        <v>1341</v>
      </c>
      <c r="H616" s="2" t="s">
        <v>2476</v>
      </c>
      <c r="I616" s="2" t="s">
        <v>130</v>
      </c>
      <c r="J616" s="2" t="s">
        <v>131</v>
      </c>
      <c r="K616" s="2" t="s">
        <v>101</v>
      </c>
      <c r="L616" s="2">
        <v>10019</v>
      </c>
      <c r="M616" s="2" t="s">
        <v>2752</v>
      </c>
      <c r="N616" s="2" t="s">
        <v>2753</v>
      </c>
      <c r="U616" s="2" t="s">
        <v>798</v>
      </c>
      <c r="V616" s="3">
        <v>40966</v>
      </c>
      <c r="W616" s="3">
        <v>41348</v>
      </c>
      <c r="X616" s="4">
        <v>41183</v>
      </c>
      <c r="Y616" s="2" t="s">
        <v>103</v>
      </c>
      <c r="Z616" s="2" t="s">
        <v>2754</v>
      </c>
      <c r="AA616" s="2" t="s">
        <v>102</v>
      </c>
      <c r="AB616" s="2" t="s">
        <v>102</v>
      </c>
      <c r="AD616" s="2" t="s">
        <v>102</v>
      </c>
      <c r="AF616" s="2" t="s">
        <v>102</v>
      </c>
      <c r="AG616" s="2" t="s">
        <v>103</v>
      </c>
      <c r="AH616" s="2" t="s">
        <v>102</v>
      </c>
      <c r="AI616" s="2" t="s">
        <v>104</v>
      </c>
      <c r="AK616" s="2" t="s">
        <v>105</v>
      </c>
      <c r="AL616" s="2" t="s">
        <v>101</v>
      </c>
      <c r="AM616" s="2" t="s">
        <v>102</v>
      </c>
      <c r="AN616" s="2" t="s">
        <v>102</v>
      </c>
      <c r="AO616" s="2" t="s">
        <v>103</v>
      </c>
      <c r="AP616" s="2" t="s">
        <v>102</v>
      </c>
      <c r="AQ616" s="2" t="s">
        <v>102</v>
      </c>
      <c r="AR616" s="2" t="s">
        <v>102</v>
      </c>
      <c r="AS616" s="2" t="s">
        <v>102</v>
      </c>
      <c r="AT616" s="2" t="s">
        <v>102</v>
      </c>
      <c r="AU616" s="2" t="s">
        <v>102</v>
      </c>
      <c r="AV616" s="2" t="s">
        <v>102</v>
      </c>
      <c r="AW616" s="2" t="s">
        <v>102</v>
      </c>
      <c r="AX616" s="2" t="s">
        <v>102</v>
      </c>
      <c r="AY616" s="2" t="s">
        <v>102</v>
      </c>
      <c r="AZ616" s="2" t="s">
        <v>102</v>
      </c>
      <c r="BB616" s="2" t="s">
        <v>102</v>
      </c>
      <c r="BD616" s="2" t="s">
        <v>102</v>
      </c>
      <c r="BE616" s="2" t="s">
        <v>102</v>
      </c>
      <c r="BF616" s="2" t="s">
        <v>103</v>
      </c>
      <c r="BG616" s="2" t="s">
        <v>102</v>
      </c>
      <c r="BH616" s="2" t="s">
        <v>102</v>
      </c>
      <c r="BI616" s="2" t="s">
        <v>102</v>
      </c>
      <c r="BJ616" s="2" t="s">
        <v>103</v>
      </c>
      <c r="BK616" s="2" t="s">
        <v>102</v>
      </c>
      <c r="BL616" s="2" t="s">
        <v>102</v>
      </c>
      <c r="BM616" s="2" t="s">
        <v>102</v>
      </c>
      <c r="BN616" s="2" t="s">
        <v>102</v>
      </c>
      <c r="BO616" s="2" t="s">
        <v>102</v>
      </c>
      <c r="BP616" s="2" t="s">
        <v>102</v>
      </c>
      <c r="BQ616" s="2" t="s">
        <v>102</v>
      </c>
      <c r="BR616" s="2" t="s">
        <v>102</v>
      </c>
      <c r="BS616" s="2" t="s">
        <v>102</v>
      </c>
      <c r="BT616" s="2" t="s">
        <v>103</v>
      </c>
      <c r="BU616" s="2" t="s">
        <v>103</v>
      </c>
      <c r="BV616" s="2" t="s">
        <v>102</v>
      </c>
      <c r="BW616" s="2" t="s">
        <v>102</v>
      </c>
      <c r="BX616" s="2" t="s">
        <v>102</v>
      </c>
      <c r="BY616" s="2" t="s">
        <v>102</v>
      </c>
      <c r="BZ616" s="2" t="s">
        <v>102</v>
      </c>
      <c r="CA616" s="2" t="s">
        <v>102</v>
      </c>
      <c r="CB616" s="2" t="s">
        <v>102</v>
      </c>
      <c r="CC616" s="2" t="s">
        <v>102</v>
      </c>
      <c r="CD616" s="2" t="s">
        <v>102</v>
      </c>
      <c r="CE616" s="2" t="s">
        <v>102</v>
      </c>
      <c r="CF616" s="2" t="s">
        <v>102</v>
      </c>
      <c r="CG616" s="2" t="s">
        <v>102</v>
      </c>
      <c r="CH616" s="2" t="s">
        <v>102</v>
      </c>
      <c r="CI616" s="2" t="s">
        <v>102</v>
      </c>
      <c r="CJ616" s="2" t="s">
        <v>102</v>
      </c>
      <c r="CK616" s="2" t="s">
        <v>102</v>
      </c>
      <c r="CL616" s="2" t="s">
        <v>102</v>
      </c>
      <c r="CM616" s="2" t="s">
        <v>102</v>
      </c>
      <c r="CN616" s="2" t="s">
        <v>102</v>
      </c>
      <c r="CO616" s="2" t="s">
        <v>102</v>
      </c>
      <c r="CP616" s="2" t="s">
        <v>102</v>
      </c>
      <c r="CQ616" s="2" t="s">
        <v>102</v>
      </c>
      <c r="CR616" s="2" t="s">
        <v>102</v>
      </c>
      <c r="CS616" s="2" t="s">
        <v>102</v>
      </c>
      <c r="CT616" s="2" t="s">
        <v>102</v>
      </c>
      <c r="CU616" s="2" t="s">
        <v>102</v>
      </c>
    </row>
    <row r="617" spans="1:99" x14ac:dyDescent="0.3">
      <c r="A617" s="2" t="s">
        <v>379</v>
      </c>
      <c r="B617" s="2">
        <v>161577</v>
      </c>
      <c r="C617" s="2" t="s">
        <v>8163</v>
      </c>
      <c r="D617" s="2" t="s">
        <v>792</v>
      </c>
      <c r="E617" s="2" t="s">
        <v>8164</v>
      </c>
      <c r="F617" s="2" t="s">
        <v>8164</v>
      </c>
      <c r="G617" s="2" t="s">
        <v>8165</v>
      </c>
      <c r="I617" s="2" t="s">
        <v>474</v>
      </c>
      <c r="K617" s="2" t="s">
        <v>197</v>
      </c>
      <c r="L617" s="2" t="s">
        <v>1676</v>
      </c>
      <c r="M617" s="2" t="s">
        <v>8166</v>
      </c>
      <c r="N617" s="2" t="s">
        <v>8167</v>
      </c>
      <c r="U617" s="2" t="s">
        <v>798</v>
      </c>
      <c r="V617" s="3">
        <v>40998</v>
      </c>
      <c r="W617" s="3">
        <v>41358</v>
      </c>
      <c r="X617" s="4">
        <v>41183</v>
      </c>
      <c r="Y617" s="2" t="s">
        <v>103</v>
      </c>
      <c r="Z617" s="2" t="s">
        <v>8168</v>
      </c>
      <c r="AA617" s="2" t="s">
        <v>102</v>
      </c>
      <c r="AB617" s="2" t="s">
        <v>102</v>
      </c>
      <c r="AD617" s="2" t="s">
        <v>102</v>
      </c>
      <c r="AF617" s="2" t="s">
        <v>103</v>
      </c>
      <c r="AG617" s="2" t="s">
        <v>102</v>
      </c>
      <c r="AH617" s="2" t="s">
        <v>102</v>
      </c>
      <c r="AI617" s="2" t="s">
        <v>108</v>
      </c>
      <c r="AL617" s="2" t="s">
        <v>197</v>
      </c>
      <c r="AM617" s="2" t="s">
        <v>102</v>
      </c>
      <c r="AN617" s="2" t="s">
        <v>102</v>
      </c>
      <c r="AO617" s="2" t="s">
        <v>102</v>
      </c>
      <c r="AP617" s="2" t="s">
        <v>102</v>
      </c>
      <c r="AQ617" s="2" t="s">
        <v>102</v>
      </c>
      <c r="AR617" s="2" t="s">
        <v>102</v>
      </c>
      <c r="AS617" s="2" t="s">
        <v>102</v>
      </c>
      <c r="AT617" s="2" t="s">
        <v>102</v>
      </c>
      <c r="AU617" s="2" t="s">
        <v>102</v>
      </c>
      <c r="AV617" s="2" t="s">
        <v>102</v>
      </c>
      <c r="AW617" s="2" t="s">
        <v>102</v>
      </c>
      <c r="AX617" s="2" t="s">
        <v>102</v>
      </c>
      <c r="AY617" s="2" t="s">
        <v>102</v>
      </c>
      <c r="AZ617" s="2" t="s">
        <v>102</v>
      </c>
      <c r="BB617" s="2" t="s">
        <v>102</v>
      </c>
      <c r="BD617" s="2" t="s">
        <v>102</v>
      </c>
      <c r="BE617" s="2" t="s">
        <v>102</v>
      </c>
      <c r="BF617" s="2" t="s">
        <v>102</v>
      </c>
      <c r="BG617" s="2" t="s">
        <v>102</v>
      </c>
      <c r="BH617" s="2" t="s">
        <v>102</v>
      </c>
      <c r="BI617" s="2" t="s">
        <v>102</v>
      </c>
      <c r="BJ617" s="2" t="s">
        <v>102</v>
      </c>
      <c r="BK617" s="2" t="s">
        <v>102</v>
      </c>
      <c r="BL617" s="2" t="s">
        <v>102</v>
      </c>
      <c r="BM617" s="2" t="s">
        <v>102</v>
      </c>
      <c r="BN617" s="2" t="s">
        <v>102</v>
      </c>
      <c r="BO617" s="2" t="s">
        <v>102</v>
      </c>
      <c r="BP617" s="2" t="s">
        <v>102</v>
      </c>
      <c r="BQ617" s="2" t="s">
        <v>102</v>
      </c>
      <c r="BR617" s="2" t="s">
        <v>102</v>
      </c>
      <c r="BS617" s="2" t="s">
        <v>102</v>
      </c>
      <c r="BT617" s="2" t="s">
        <v>103</v>
      </c>
      <c r="BU617" s="2" t="s">
        <v>103</v>
      </c>
      <c r="BV617" s="2" t="s">
        <v>102</v>
      </c>
      <c r="BW617" s="2" t="s">
        <v>102</v>
      </c>
      <c r="BX617" s="2" t="s">
        <v>102</v>
      </c>
      <c r="BY617" s="2" t="s">
        <v>102</v>
      </c>
      <c r="BZ617" s="2" t="s">
        <v>102</v>
      </c>
      <c r="CA617" s="2" t="s">
        <v>102</v>
      </c>
      <c r="CB617" s="2" t="s">
        <v>102</v>
      </c>
      <c r="CC617" s="2" t="s">
        <v>102</v>
      </c>
      <c r="CD617" s="2" t="s">
        <v>102</v>
      </c>
      <c r="CE617" s="2" t="s">
        <v>102</v>
      </c>
      <c r="CF617" s="2" t="s">
        <v>102</v>
      </c>
      <c r="CG617" s="2" t="s">
        <v>102</v>
      </c>
      <c r="CH617" s="2" t="s">
        <v>102</v>
      </c>
      <c r="CI617" s="2" t="s">
        <v>102</v>
      </c>
      <c r="CJ617" s="2" t="s">
        <v>102</v>
      </c>
      <c r="CK617" s="2" t="s">
        <v>102</v>
      </c>
      <c r="CL617" s="2" t="s">
        <v>102</v>
      </c>
      <c r="CM617" s="2" t="s">
        <v>102</v>
      </c>
      <c r="CN617" s="2" t="s">
        <v>102</v>
      </c>
      <c r="CO617" s="2" t="s">
        <v>102</v>
      </c>
      <c r="CP617" s="2" t="s">
        <v>102</v>
      </c>
      <c r="CQ617" s="2" t="s">
        <v>102</v>
      </c>
      <c r="CR617" s="2" t="s">
        <v>102</v>
      </c>
      <c r="CS617" s="2" t="s">
        <v>102</v>
      </c>
      <c r="CT617" s="2" t="s">
        <v>102</v>
      </c>
      <c r="CU617" s="2" t="s">
        <v>102</v>
      </c>
    </row>
    <row r="618" spans="1:99" x14ac:dyDescent="0.3">
      <c r="A618" s="2" t="s">
        <v>98</v>
      </c>
      <c r="B618" s="2">
        <v>161579</v>
      </c>
      <c r="C618" s="2" t="s">
        <v>3466</v>
      </c>
      <c r="D618" s="2" t="s">
        <v>792</v>
      </c>
      <c r="E618" s="2" t="s">
        <v>3467</v>
      </c>
      <c r="F618" s="2" t="s">
        <v>3467</v>
      </c>
      <c r="G618" s="2" t="s">
        <v>2504</v>
      </c>
      <c r="H618" s="2" t="s">
        <v>444</v>
      </c>
      <c r="I618" s="2" t="s">
        <v>263</v>
      </c>
      <c r="J618" s="2" t="s">
        <v>174</v>
      </c>
      <c r="K618" s="2" t="s">
        <v>101</v>
      </c>
      <c r="L618" s="2">
        <v>2451</v>
      </c>
      <c r="M618" s="2" t="s">
        <v>3468</v>
      </c>
      <c r="N618" s="2" t="s">
        <v>3469</v>
      </c>
      <c r="U618" s="2" t="s">
        <v>798</v>
      </c>
      <c r="V618" s="3">
        <v>41152</v>
      </c>
      <c r="W618" s="3">
        <v>41355</v>
      </c>
      <c r="X618" s="4">
        <v>41183</v>
      </c>
      <c r="Y618" s="2" t="s">
        <v>103</v>
      </c>
      <c r="Z618" s="2" t="s">
        <v>3470</v>
      </c>
      <c r="AA618" s="2" t="s">
        <v>102</v>
      </c>
      <c r="AB618" s="2" t="s">
        <v>102</v>
      </c>
      <c r="AD618" s="2" t="s">
        <v>102</v>
      </c>
      <c r="AF618" s="2" t="s">
        <v>103</v>
      </c>
      <c r="AG618" s="2" t="s">
        <v>102</v>
      </c>
      <c r="AH618" s="2" t="s">
        <v>102</v>
      </c>
      <c r="AI618" s="2" t="s">
        <v>104</v>
      </c>
      <c r="AK618" s="2" t="s">
        <v>105</v>
      </c>
      <c r="AL618" s="2" t="s">
        <v>101</v>
      </c>
      <c r="AM618" s="2" t="s">
        <v>102</v>
      </c>
      <c r="AN618" s="2" t="s">
        <v>102</v>
      </c>
      <c r="AO618" s="2" t="s">
        <v>102</v>
      </c>
      <c r="AP618" s="2" t="s">
        <v>102</v>
      </c>
      <c r="AQ618" s="2" t="s">
        <v>102</v>
      </c>
      <c r="AR618" s="2" t="s">
        <v>102</v>
      </c>
      <c r="AS618" s="2" t="s">
        <v>102</v>
      </c>
      <c r="AT618" s="2" t="s">
        <v>102</v>
      </c>
      <c r="AU618" s="2" t="s">
        <v>102</v>
      </c>
      <c r="AV618" s="2" t="s">
        <v>102</v>
      </c>
      <c r="AW618" s="2" t="s">
        <v>102</v>
      </c>
      <c r="AX618" s="2" t="s">
        <v>102</v>
      </c>
      <c r="AY618" s="2" t="s">
        <v>102</v>
      </c>
      <c r="AZ618" s="2" t="s">
        <v>102</v>
      </c>
      <c r="BB618" s="2" t="s">
        <v>102</v>
      </c>
      <c r="BD618" s="2" t="s">
        <v>102</v>
      </c>
      <c r="BE618" s="2" t="s">
        <v>102</v>
      </c>
      <c r="BF618" s="2" t="s">
        <v>103</v>
      </c>
      <c r="BG618" s="2" t="s">
        <v>102</v>
      </c>
      <c r="BH618" s="2" t="s">
        <v>102</v>
      </c>
      <c r="BI618" s="2" t="s">
        <v>102</v>
      </c>
      <c r="BJ618" s="2" t="s">
        <v>102</v>
      </c>
      <c r="BK618" s="2" t="s">
        <v>102</v>
      </c>
      <c r="BL618" s="2" t="s">
        <v>102</v>
      </c>
      <c r="BM618" s="2" t="s">
        <v>102</v>
      </c>
      <c r="BN618" s="2" t="s">
        <v>102</v>
      </c>
      <c r="BO618" s="2" t="s">
        <v>102</v>
      </c>
      <c r="BP618" s="2" t="s">
        <v>102</v>
      </c>
      <c r="BQ618" s="2" t="s">
        <v>102</v>
      </c>
      <c r="BR618" s="2" t="s">
        <v>102</v>
      </c>
      <c r="BS618" s="2" t="s">
        <v>102</v>
      </c>
      <c r="BT618" s="2" t="s">
        <v>103</v>
      </c>
      <c r="BU618" s="2" t="s">
        <v>103</v>
      </c>
      <c r="BV618" s="2" t="s">
        <v>102</v>
      </c>
      <c r="BW618" s="2" t="s">
        <v>102</v>
      </c>
      <c r="BX618" s="2" t="s">
        <v>102</v>
      </c>
      <c r="BY618" s="2" t="s">
        <v>102</v>
      </c>
      <c r="BZ618" s="2" t="s">
        <v>102</v>
      </c>
      <c r="CA618" s="2" t="s">
        <v>102</v>
      </c>
      <c r="CB618" s="2" t="s">
        <v>102</v>
      </c>
      <c r="CC618" s="2" t="s">
        <v>102</v>
      </c>
      <c r="CD618" s="2" t="s">
        <v>102</v>
      </c>
      <c r="CE618" s="2" t="s">
        <v>102</v>
      </c>
      <c r="CF618" s="2" t="s">
        <v>102</v>
      </c>
      <c r="CG618" s="2" t="s">
        <v>102</v>
      </c>
      <c r="CH618" s="2" t="s">
        <v>102</v>
      </c>
      <c r="CI618" s="2" t="s">
        <v>102</v>
      </c>
      <c r="CJ618" s="2" t="s">
        <v>102</v>
      </c>
      <c r="CK618" s="2" t="s">
        <v>102</v>
      </c>
      <c r="CL618" s="2" t="s">
        <v>102</v>
      </c>
      <c r="CM618" s="2" t="s">
        <v>102</v>
      </c>
      <c r="CN618" s="2" t="s">
        <v>102</v>
      </c>
      <c r="CO618" s="2" t="s">
        <v>102</v>
      </c>
      <c r="CP618" s="2" t="s">
        <v>102</v>
      </c>
      <c r="CQ618" s="2" t="s">
        <v>102</v>
      </c>
      <c r="CR618" s="2" t="s">
        <v>102</v>
      </c>
      <c r="CS618" s="2" t="s">
        <v>102</v>
      </c>
      <c r="CT618" s="2" t="s">
        <v>102</v>
      </c>
      <c r="CU618" s="2" t="s">
        <v>102</v>
      </c>
    </row>
    <row r="619" spans="1:99" x14ac:dyDescent="0.3">
      <c r="A619" s="2" t="s">
        <v>379</v>
      </c>
      <c r="B619" s="2">
        <v>161583</v>
      </c>
      <c r="C619" s="2" t="s">
        <v>8654</v>
      </c>
      <c r="D619" s="2" t="s">
        <v>792</v>
      </c>
      <c r="E619" s="2" t="s">
        <v>8655</v>
      </c>
      <c r="F619" s="2" t="s">
        <v>8655</v>
      </c>
      <c r="G619" s="2" t="s">
        <v>8656</v>
      </c>
      <c r="H619" s="2" t="s">
        <v>8657</v>
      </c>
      <c r="I619" s="2" t="s">
        <v>8658</v>
      </c>
      <c r="K619" s="2" t="s">
        <v>1293</v>
      </c>
      <c r="L619" s="2" t="s">
        <v>8659</v>
      </c>
      <c r="M619" s="2" t="s">
        <v>8660</v>
      </c>
      <c r="N619" s="2" t="s">
        <v>8661</v>
      </c>
      <c r="U619" s="2" t="s">
        <v>798</v>
      </c>
      <c r="V619" s="3">
        <v>40998</v>
      </c>
      <c r="W619" s="3">
        <v>41450</v>
      </c>
      <c r="X619" s="4">
        <v>41183</v>
      </c>
      <c r="Y619" s="2" t="s">
        <v>103</v>
      </c>
      <c r="Z619" s="2" t="s">
        <v>8662</v>
      </c>
      <c r="AA619" s="2" t="s">
        <v>102</v>
      </c>
      <c r="AB619" s="2" t="s">
        <v>102</v>
      </c>
      <c r="AD619" s="2" t="s">
        <v>102</v>
      </c>
      <c r="AF619" s="2" t="s">
        <v>102</v>
      </c>
      <c r="AG619" s="2" t="s">
        <v>103</v>
      </c>
      <c r="AH619" s="2" t="s">
        <v>102</v>
      </c>
      <c r="AI619" s="2" t="s">
        <v>108</v>
      </c>
      <c r="AL619" s="2" t="s">
        <v>1293</v>
      </c>
      <c r="AM619" s="2" t="s">
        <v>102</v>
      </c>
      <c r="AN619" s="2" t="s">
        <v>102</v>
      </c>
      <c r="AO619" s="2" t="s">
        <v>102</v>
      </c>
      <c r="AP619" s="2" t="s">
        <v>102</v>
      </c>
      <c r="AQ619" s="2" t="s">
        <v>102</v>
      </c>
      <c r="AR619" s="2" t="s">
        <v>102</v>
      </c>
      <c r="AS619" s="2" t="s">
        <v>102</v>
      </c>
      <c r="AT619" s="2" t="s">
        <v>102</v>
      </c>
      <c r="AU619" s="2" t="s">
        <v>102</v>
      </c>
      <c r="AV619" s="2" t="s">
        <v>102</v>
      </c>
      <c r="AW619" s="2" t="s">
        <v>102</v>
      </c>
      <c r="AX619" s="2" t="s">
        <v>102</v>
      </c>
      <c r="AY619" s="2" t="s">
        <v>102</v>
      </c>
      <c r="AZ619" s="2" t="s">
        <v>102</v>
      </c>
      <c r="BB619" s="2" t="s">
        <v>102</v>
      </c>
      <c r="BD619" s="2" t="s">
        <v>102</v>
      </c>
      <c r="BE619" s="2" t="s">
        <v>102</v>
      </c>
      <c r="BF619" s="2" t="s">
        <v>103</v>
      </c>
      <c r="BG619" s="2" t="s">
        <v>102</v>
      </c>
      <c r="BH619" s="2" t="s">
        <v>102</v>
      </c>
      <c r="BI619" s="2" t="s">
        <v>102</v>
      </c>
      <c r="BJ619" s="2" t="s">
        <v>102</v>
      </c>
      <c r="BK619" s="2" t="s">
        <v>102</v>
      </c>
      <c r="BL619" s="2" t="s">
        <v>102</v>
      </c>
      <c r="BM619" s="2" t="s">
        <v>102</v>
      </c>
      <c r="BN619" s="2" t="s">
        <v>102</v>
      </c>
      <c r="BO619" s="2" t="s">
        <v>102</v>
      </c>
      <c r="BP619" s="2" t="s">
        <v>102</v>
      </c>
      <c r="BQ619" s="2" t="s">
        <v>102</v>
      </c>
      <c r="BR619" s="2" t="s">
        <v>102</v>
      </c>
      <c r="BS619" s="2" t="s">
        <v>102</v>
      </c>
      <c r="BT619" s="2" t="s">
        <v>102</v>
      </c>
      <c r="BU619" s="2" t="s">
        <v>103</v>
      </c>
      <c r="BV619" s="2" t="s">
        <v>102</v>
      </c>
      <c r="BW619" s="2" t="s">
        <v>102</v>
      </c>
      <c r="BX619" s="2" t="s">
        <v>102</v>
      </c>
      <c r="BY619" s="2" t="s">
        <v>102</v>
      </c>
      <c r="BZ619" s="2" t="s">
        <v>102</v>
      </c>
      <c r="CA619" s="2" t="s">
        <v>102</v>
      </c>
      <c r="CB619" s="2" t="s">
        <v>102</v>
      </c>
      <c r="CC619" s="2" t="s">
        <v>102</v>
      </c>
      <c r="CD619" s="2" t="s">
        <v>102</v>
      </c>
      <c r="CE619" s="2" t="s">
        <v>102</v>
      </c>
      <c r="CF619" s="2" t="s">
        <v>102</v>
      </c>
      <c r="CG619" s="2" t="s">
        <v>102</v>
      </c>
      <c r="CH619" s="2" t="s">
        <v>102</v>
      </c>
      <c r="CI619" s="2" t="s">
        <v>102</v>
      </c>
      <c r="CJ619" s="2" t="s">
        <v>102</v>
      </c>
      <c r="CK619" s="2" t="s">
        <v>102</v>
      </c>
      <c r="CL619" s="2" t="s">
        <v>102</v>
      </c>
      <c r="CM619" s="2" t="s">
        <v>102</v>
      </c>
      <c r="CN619" s="2" t="s">
        <v>102</v>
      </c>
      <c r="CO619" s="2" t="s">
        <v>102</v>
      </c>
      <c r="CP619" s="2" t="s">
        <v>102</v>
      </c>
      <c r="CQ619" s="2" t="s">
        <v>102</v>
      </c>
      <c r="CR619" s="2" t="s">
        <v>102</v>
      </c>
      <c r="CS619" s="2" t="s">
        <v>102</v>
      </c>
      <c r="CT619" s="2" t="s">
        <v>102</v>
      </c>
      <c r="CU619" s="2" t="s">
        <v>102</v>
      </c>
    </row>
    <row r="620" spans="1:99" x14ac:dyDescent="0.3">
      <c r="A620" s="2" t="s">
        <v>109</v>
      </c>
      <c r="B620" s="2">
        <v>161584</v>
      </c>
      <c r="C620" s="2" t="s">
        <v>6722</v>
      </c>
      <c r="D620" s="2" t="s">
        <v>792</v>
      </c>
      <c r="E620" s="2" t="s">
        <v>6723</v>
      </c>
      <c r="F620" s="2" t="s">
        <v>6723</v>
      </c>
      <c r="G620" s="2" t="s">
        <v>317</v>
      </c>
      <c r="H620" s="2" t="s">
        <v>6724</v>
      </c>
      <c r="I620" s="2" t="s">
        <v>318</v>
      </c>
      <c r="J620" s="2" t="s">
        <v>131</v>
      </c>
      <c r="K620" s="2" t="s">
        <v>101</v>
      </c>
      <c r="L620" s="2">
        <v>10573</v>
      </c>
      <c r="M620" s="2" t="s">
        <v>6725</v>
      </c>
      <c r="N620" s="2" t="s">
        <v>6726</v>
      </c>
      <c r="U620" s="2" t="s">
        <v>798</v>
      </c>
      <c r="V620" s="3">
        <v>40997</v>
      </c>
      <c r="W620" s="3">
        <v>41535</v>
      </c>
      <c r="X620" s="4">
        <v>41183</v>
      </c>
      <c r="Y620" s="2" t="s">
        <v>102</v>
      </c>
      <c r="AA620" s="2" t="s">
        <v>102</v>
      </c>
      <c r="AB620" s="2" t="s">
        <v>102</v>
      </c>
      <c r="AD620" s="2" t="s">
        <v>102</v>
      </c>
      <c r="AF620" s="2" t="s">
        <v>102</v>
      </c>
      <c r="AG620" s="2" t="s">
        <v>103</v>
      </c>
      <c r="AH620" s="2" t="s">
        <v>102</v>
      </c>
      <c r="AI620" s="2" t="s">
        <v>104</v>
      </c>
      <c r="AK620" s="2" t="s">
        <v>105</v>
      </c>
      <c r="AL620" s="2" t="s">
        <v>101</v>
      </c>
      <c r="AM620" s="2" t="s">
        <v>102</v>
      </c>
      <c r="AN620" s="2" t="s">
        <v>102</v>
      </c>
      <c r="AO620" s="2" t="s">
        <v>102</v>
      </c>
      <c r="AP620" s="2" t="s">
        <v>102</v>
      </c>
      <c r="AQ620" s="2" t="s">
        <v>102</v>
      </c>
      <c r="AR620" s="2" t="s">
        <v>102</v>
      </c>
      <c r="AS620" s="2" t="s">
        <v>102</v>
      </c>
      <c r="AT620" s="2" t="s">
        <v>102</v>
      </c>
      <c r="AU620" s="2" t="s">
        <v>102</v>
      </c>
      <c r="AV620" s="2" t="s">
        <v>102</v>
      </c>
      <c r="AW620" s="2" t="s">
        <v>102</v>
      </c>
      <c r="AX620" s="2" t="s">
        <v>102</v>
      </c>
      <c r="AY620" s="2" t="s">
        <v>102</v>
      </c>
      <c r="AZ620" s="2" t="s">
        <v>102</v>
      </c>
      <c r="BB620" s="2" t="s">
        <v>102</v>
      </c>
      <c r="BD620" s="2" t="s">
        <v>102</v>
      </c>
      <c r="BE620" s="2" t="s">
        <v>102</v>
      </c>
      <c r="BF620" s="2" t="s">
        <v>102</v>
      </c>
      <c r="BG620" s="2" t="s">
        <v>102</v>
      </c>
      <c r="BH620" s="2" t="s">
        <v>102</v>
      </c>
      <c r="BI620" s="2" t="s">
        <v>102</v>
      </c>
      <c r="BJ620" s="2" t="s">
        <v>102</v>
      </c>
      <c r="BK620" s="2" t="s">
        <v>102</v>
      </c>
      <c r="BL620" s="2" t="s">
        <v>102</v>
      </c>
      <c r="BM620" s="2" t="s">
        <v>102</v>
      </c>
      <c r="BN620" s="2" t="s">
        <v>102</v>
      </c>
      <c r="BO620" s="2" t="s">
        <v>102</v>
      </c>
      <c r="BP620" s="2" t="s">
        <v>102</v>
      </c>
      <c r="BQ620" s="2" t="s">
        <v>102</v>
      </c>
      <c r="BR620" s="2" t="s">
        <v>102</v>
      </c>
      <c r="BS620" s="2" t="s">
        <v>102</v>
      </c>
      <c r="BT620" s="2" t="s">
        <v>102</v>
      </c>
      <c r="BU620" s="2" t="s">
        <v>103</v>
      </c>
      <c r="BV620" s="2" t="s">
        <v>102</v>
      </c>
      <c r="BW620" s="2" t="s">
        <v>102</v>
      </c>
      <c r="BX620" s="2" t="s">
        <v>102</v>
      </c>
      <c r="BY620" s="2" t="s">
        <v>102</v>
      </c>
      <c r="BZ620" s="2" t="s">
        <v>102</v>
      </c>
      <c r="CA620" s="2" t="s">
        <v>102</v>
      </c>
      <c r="CB620" s="2" t="s">
        <v>102</v>
      </c>
      <c r="CC620" s="2" t="s">
        <v>102</v>
      </c>
      <c r="CD620" s="2" t="s">
        <v>102</v>
      </c>
      <c r="CE620" s="2" t="s">
        <v>102</v>
      </c>
      <c r="CF620" s="2" t="s">
        <v>102</v>
      </c>
      <c r="CG620" s="2" t="s">
        <v>102</v>
      </c>
      <c r="CH620" s="2" t="s">
        <v>102</v>
      </c>
      <c r="CI620" s="2" t="s">
        <v>102</v>
      </c>
      <c r="CJ620" s="2" t="s">
        <v>102</v>
      </c>
      <c r="CK620" s="2" t="s">
        <v>102</v>
      </c>
      <c r="CL620" s="2" t="s">
        <v>102</v>
      </c>
      <c r="CM620" s="2" t="s">
        <v>102</v>
      </c>
      <c r="CN620" s="2" t="s">
        <v>102</v>
      </c>
      <c r="CO620" s="2" t="s">
        <v>102</v>
      </c>
      <c r="CP620" s="2" t="s">
        <v>102</v>
      </c>
      <c r="CQ620" s="2" t="s">
        <v>102</v>
      </c>
      <c r="CR620" s="2" t="s">
        <v>102</v>
      </c>
      <c r="CS620" s="2" t="s">
        <v>102</v>
      </c>
      <c r="CT620" s="2" t="s">
        <v>102</v>
      </c>
      <c r="CU620" s="2" t="s">
        <v>102</v>
      </c>
    </row>
    <row r="621" spans="1:99" x14ac:dyDescent="0.3">
      <c r="A621" s="2" t="s">
        <v>379</v>
      </c>
      <c r="B621" s="2">
        <v>161587</v>
      </c>
      <c r="C621" s="2" t="s">
        <v>3811</v>
      </c>
      <c r="D621" s="2" t="s">
        <v>792</v>
      </c>
      <c r="E621" s="2" t="s">
        <v>3812</v>
      </c>
      <c r="F621" s="2" t="s">
        <v>3812</v>
      </c>
      <c r="G621" s="2" t="s">
        <v>3813</v>
      </c>
      <c r="I621" s="2" t="s">
        <v>381</v>
      </c>
      <c r="K621" s="2" t="s">
        <v>382</v>
      </c>
      <c r="L621" s="2" t="s">
        <v>3814</v>
      </c>
      <c r="M621" s="2" t="s">
        <v>3815</v>
      </c>
      <c r="N621" s="2" t="s">
        <v>3816</v>
      </c>
      <c r="U621" s="2" t="s">
        <v>798</v>
      </c>
      <c r="V621" s="3">
        <v>40989</v>
      </c>
      <c r="W621" s="3">
        <v>41221</v>
      </c>
      <c r="X621" s="4">
        <v>41183</v>
      </c>
      <c r="Y621" s="2" t="s">
        <v>103</v>
      </c>
      <c r="Z621" s="2" t="s">
        <v>3817</v>
      </c>
      <c r="AA621" s="2" t="s">
        <v>103</v>
      </c>
      <c r="AB621" s="2" t="s">
        <v>102</v>
      </c>
      <c r="AD621" s="2" t="s">
        <v>102</v>
      </c>
      <c r="AF621" s="2" t="s">
        <v>102</v>
      </c>
      <c r="AG621" s="2" t="s">
        <v>103</v>
      </c>
      <c r="AH621" s="2" t="s">
        <v>102</v>
      </c>
      <c r="AI621" s="2" t="s">
        <v>218</v>
      </c>
      <c r="AJ621" s="2" t="s">
        <v>3818</v>
      </c>
      <c r="AL621" s="2" t="s">
        <v>382</v>
      </c>
      <c r="AM621" s="2" t="s">
        <v>102</v>
      </c>
      <c r="AN621" s="2" t="s">
        <v>102</v>
      </c>
      <c r="AO621" s="2" t="s">
        <v>102</v>
      </c>
      <c r="AP621" s="2" t="s">
        <v>102</v>
      </c>
      <c r="AQ621" s="2" t="s">
        <v>102</v>
      </c>
      <c r="AR621" s="2" t="s">
        <v>102</v>
      </c>
      <c r="AS621" s="2" t="s">
        <v>102</v>
      </c>
      <c r="AT621" s="2" t="s">
        <v>102</v>
      </c>
      <c r="AU621" s="2" t="s">
        <v>102</v>
      </c>
      <c r="AV621" s="2" t="s">
        <v>102</v>
      </c>
      <c r="AW621" s="2" t="s">
        <v>102</v>
      </c>
      <c r="AX621" s="2" t="s">
        <v>102</v>
      </c>
      <c r="AY621" s="2" t="s">
        <v>102</v>
      </c>
      <c r="AZ621" s="2" t="s">
        <v>102</v>
      </c>
      <c r="BB621" s="2" t="s">
        <v>102</v>
      </c>
      <c r="BD621" s="2" t="s">
        <v>102</v>
      </c>
      <c r="BE621" s="2" t="s">
        <v>102</v>
      </c>
      <c r="BF621" s="2" t="s">
        <v>102</v>
      </c>
      <c r="BG621" s="2" t="s">
        <v>102</v>
      </c>
      <c r="BH621" s="2" t="s">
        <v>102</v>
      </c>
      <c r="BI621" s="2" t="s">
        <v>102</v>
      </c>
      <c r="BJ621" s="2" t="s">
        <v>102</v>
      </c>
      <c r="BK621" s="2" t="s">
        <v>102</v>
      </c>
      <c r="BL621" s="2" t="s">
        <v>102</v>
      </c>
      <c r="BM621" s="2" t="s">
        <v>102</v>
      </c>
      <c r="BN621" s="2" t="s">
        <v>102</v>
      </c>
      <c r="BO621" s="2" t="s">
        <v>102</v>
      </c>
      <c r="BP621" s="2" t="s">
        <v>102</v>
      </c>
      <c r="BQ621" s="2" t="s">
        <v>102</v>
      </c>
      <c r="BR621" s="2" t="s">
        <v>102</v>
      </c>
      <c r="BS621" s="2" t="s">
        <v>102</v>
      </c>
      <c r="BT621" s="2" t="s">
        <v>102</v>
      </c>
      <c r="BU621" s="2" t="s">
        <v>103</v>
      </c>
      <c r="BV621" s="2" t="s">
        <v>103</v>
      </c>
      <c r="BW621" s="2" t="s">
        <v>102</v>
      </c>
      <c r="BX621" s="2" t="s">
        <v>102</v>
      </c>
      <c r="BY621" s="2" t="s">
        <v>102</v>
      </c>
      <c r="BZ621" s="2" t="s">
        <v>102</v>
      </c>
      <c r="CA621" s="2" t="s">
        <v>102</v>
      </c>
      <c r="CB621" s="2" t="s">
        <v>102</v>
      </c>
      <c r="CC621" s="2" t="s">
        <v>102</v>
      </c>
      <c r="CD621" s="2" t="s">
        <v>102</v>
      </c>
      <c r="CE621" s="2" t="s">
        <v>102</v>
      </c>
      <c r="CF621" s="2" t="s">
        <v>102</v>
      </c>
      <c r="CG621" s="2" t="s">
        <v>102</v>
      </c>
      <c r="CH621" s="2" t="s">
        <v>102</v>
      </c>
      <c r="CI621" s="2" t="s">
        <v>102</v>
      </c>
      <c r="CJ621" s="2" t="s">
        <v>102</v>
      </c>
      <c r="CK621" s="2" t="s">
        <v>102</v>
      </c>
      <c r="CL621" s="2" t="s">
        <v>102</v>
      </c>
      <c r="CM621" s="2" t="s">
        <v>102</v>
      </c>
      <c r="CN621" s="2" t="s">
        <v>102</v>
      </c>
      <c r="CO621" s="2" t="s">
        <v>102</v>
      </c>
      <c r="CP621" s="2" t="s">
        <v>102</v>
      </c>
      <c r="CQ621" s="2" t="s">
        <v>102</v>
      </c>
      <c r="CR621" s="2" t="s">
        <v>102</v>
      </c>
      <c r="CS621" s="2" t="s">
        <v>102</v>
      </c>
      <c r="CT621" s="2" t="s">
        <v>102</v>
      </c>
      <c r="CU621" s="2" t="s">
        <v>102</v>
      </c>
    </row>
    <row r="622" spans="1:99" x14ac:dyDescent="0.3">
      <c r="A622" s="2" t="s">
        <v>379</v>
      </c>
      <c r="B622" s="2">
        <v>161591</v>
      </c>
      <c r="C622" s="2" t="s">
        <v>6370</v>
      </c>
      <c r="D622" s="2" t="s">
        <v>792</v>
      </c>
      <c r="E622" s="2" t="s">
        <v>6371</v>
      </c>
      <c r="F622" s="2" t="s">
        <v>6372</v>
      </c>
      <c r="G622" s="2" t="s">
        <v>6373</v>
      </c>
      <c r="I622" s="2" t="s">
        <v>381</v>
      </c>
      <c r="K622" s="2" t="s">
        <v>382</v>
      </c>
      <c r="L622" s="2" t="s">
        <v>6374</v>
      </c>
      <c r="M622" s="2">
        <v>442030360000</v>
      </c>
      <c r="N622" s="2">
        <v>442030360100</v>
      </c>
      <c r="U622" s="2" t="s">
        <v>798</v>
      </c>
      <c r="V622" s="3">
        <v>40997</v>
      </c>
      <c r="W622" s="3">
        <v>41373</v>
      </c>
      <c r="X622" s="4">
        <v>41183</v>
      </c>
      <c r="Y622" s="2" t="s">
        <v>103</v>
      </c>
      <c r="Z622" s="2" t="s">
        <v>6376</v>
      </c>
      <c r="AA622" s="2" t="s">
        <v>103</v>
      </c>
      <c r="AB622" s="2" t="s">
        <v>102</v>
      </c>
      <c r="AD622" s="2" t="s">
        <v>102</v>
      </c>
      <c r="AF622" s="2" t="s">
        <v>102</v>
      </c>
      <c r="AG622" s="2" t="s">
        <v>103</v>
      </c>
      <c r="AH622" s="2" t="s">
        <v>102</v>
      </c>
      <c r="AI622" s="2" t="s">
        <v>108</v>
      </c>
      <c r="AL622" s="2" t="s">
        <v>382</v>
      </c>
      <c r="AM622" s="2" t="s">
        <v>102</v>
      </c>
      <c r="AN622" s="2" t="s">
        <v>102</v>
      </c>
      <c r="AO622" s="2" t="s">
        <v>102</v>
      </c>
      <c r="AP622" s="2" t="s">
        <v>102</v>
      </c>
      <c r="AQ622" s="2" t="s">
        <v>102</v>
      </c>
      <c r="AR622" s="2" t="s">
        <v>102</v>
      </c>
      <c r="AS622" s="2" t="s">
        <v>102</v>
      </c>
      <c r="AT622" s="2" t="s">
        <v>102</v>
      </c>
      <c r="AU622" s="2" t="s">
        <v>102</v>
      </c>
      <c r="AV622" s="2" t="s">
        <v>102</v>
      </c>
      <c r="AW622" s="2" t="s">
        <v>102</v>
      </c>
      <c r="AX622" s="2" t="s">
        <v>102</v>
      </c>
      <c r="AY622" s="2" t="s">
        <v>102</v>
      </c>
      <c r="AZ622" s="2" t="s">
        <v>102</v>
      </c>
      <c r="BB622" s="2" t="s">
        <v>102</v>
      </c>
      <c r="BD622" s="2" t="s">
        <v>102</v>
      </c>
      <c r="BE622" s="2" t="s">
        <v>102</v>
      </c>
      <c r="BF622" s="2" t="s">
        <v>102</v>
      </c>
      <c r="BG622" s="2" t="s">
        <v>102</v>
      </c>
      <c r="BH622" s="2" t="s">
        <v>102</v>
      </c>
      <c r="BI622" s="2" t="s">
        <v>102</v>
      </c>
      <c r="BJ622" s="2" t="s">
        <v>102</v>
      </c>
      <c r="BK622" s="2" t="s">
        <v>102</v>
      </c>
      <c r="BL622" s="2" t="s">
        <v>102</v>
      </c>
      <c r="BM622" s="2" t="s">
        <v>102</v>
      </c>
      <c r="BN622" s="2" t="s">
        <v>102</v>
      </c>
      <c r="BO622" s="2" t="s">
        <v>102</v>
      </c>
      <c r="BP622" s="2" t="s">
        <v>102</v>
      </c>
      <c r="BQ622" s="2" t="s">
        <v>102</v>
      </c>
      <c r="BR622" s="2" t="s">
        <v>102</v>
      </c>
      <c r="BS622" s="2" t="s">
        <v>102</v>
      </c>
      <c r="BT622" s="2" t="s">
        <v>102</v>
      </c>
      <c r="BU622" s="2" t="s">
        <v>103</v>
      </c>
      <c r="BV622" s="2" t="s">
        <v>102</v>
      </c>
      <c r="BW622" s="2" t="s">
        <v>102</v>
      </c>
      <c r="BX622" s="2" t="s">
        <v>102</v>
      </c>
      <c r="BY622" s="2" t="s">
        <v>102</v>
      </c>
      <c r="BZ622" s="2" t="s">
        <v>102</v>
      </c>
      <c r="CA622" s="2" t="s">
        <v>102</v>
      </c>
      <c r="CB622" s="2" t="s">
        <v>102</v>
      </c>
      <c r="CC622" s="2" t="s">
        <v>102</v>
      </c>
      <c r="CD622" s="2" t="s">
        <v>102</v>
      </c>
      <c r="CE622" s="2" t="s">
        <v>102</v>
      </c>
      <c r="CF622" s="2" t="s">
        <v>102</v>
      </c>
      <c r="CG622" s="2" t="s">
        <v>102</v>
      </c>
      <c r="CH622" s="2" t="s">
        <v>102</v>
      </c>
      <c r="CI622" s="2" t="s">
        <v>102</v>
      </c>
      <c r="CJ622" s="2" t="s">
        <v>102</v>
      </c>
      <c r="CK622" s="2" t="s">
        <v>102</v>
      </c>
      <c r="CL622" s="2" t="s">
        <v>102</v>
      </c>
      <c r="CM622" s="2" t="s">
        <v>102</v>
      </c>
      <c r="CN622" s="2" t="s">
        <v>102</v>
      </c>
      <c r="CO622" s="2" t="s">
        <v>102</v>
      </c>
      <c r="CP622" s="2" t="s">
        <v>102</v>
      </c>
      <c r="CQ622" s="2" t="s">
        <v>102</v>
      </c>
      <c r="CR622" s="2" t="s">
        <v>102</v>
      </c>
      <c r="CS622" s="2" t="s">
        <v>102</v>
      </c>
      <c r="CT622" s="2" t="s">
        <v>102</v>
      </c>
      <c r="CU622" s="2" t="s">
        <v>102</v>
      </c>
    </row>
    <row r="623" spans="1:99" x14ac:dyDescent="0.3">
      <c r="A623" s="2" t="s">
        <v>379</v>
      </c>
      <c r="B623" s="2">
        <v>161592</v>
      </c>
      <c r="C623" s="2" t="s">
        <v>4710</v>
      </c>
      <c r="D623" s="2" t="s">
        <v>792</v>
      </c>
      <c r="E623" s="2" t="s">
        <v>4711</v>
      </c>
      <c r="F623" s="2" t="s">
        <v>4712</v>
      </c>
      <c r="G623" s="2" t="s">
        <v>4713</v>
      </c>
      <c r="I623" s="2" t="s">
        <v>1495</v>
      </c>
      <c r="K623" s="2" t="s">
        <v>1496</v>
      </c>
      <c r="L623" s="2">
        <v>159</v>
      </c>
      <c r="M623" s="2" t="s">
        <v>4714</v>
      </c>
      <c r="N623" s="2" t="s">
        <v>4715</v>
      </c>
      <c r="U623" s="2" t="s">
        <v>798</v>
      </c>
      <c r="V623" s="3">
        <v>40995</v>
      </c>
      <c r="W623" s="3">
        <v>41500</v>
      </c>
      <c r="X623" s="4">
        <v>41183</v>
      </c>
      <c r="Y623" s="2" t="s">
        <v>103</v>
      </c>
      <c r="Z623" s="2" t="s">
        <v>4716</v>
      </c>
      <c r="AA623" s="2" t="s">
        <v>102</v>
      </c>
      <c r="AB623" s="2" t="s">
        <v>102</v>
      </c>
      <c r="AD623" s="2" t="s">
        <v>102</v>
      </c>
      <c r="AF623" s="2" t="s">
        <v>102</v>
      </c>
      <c r="AG623" s="2" t="s">
        <v>103</v>
      </c>
      <c r="AH623" s="2" t="s">
        <v>102</v>
      </c>
      <c r="AI623" s="2" t="s">
        <v>108</v>
      </c>
      <c r="AL623" s="2" t="s">
        <v>1496</v>
      </c>
      <c r="AM623" s="2" t="s">
        <v>102</v>
      </c>
      <c r="AN623" s="2" t="s">
        <v>102</v>
      </c>
      <c r="AO623" s="2" t="s">
        <v>102</v>
      </c>
      <c r="AP623" s="2" t="s">
        <v>102</v>
      </c>
      <c r="AQ623" s="2" t="s">
        <v>102</v>
      </c>
      <c r="AR623" s="2" t="s">
        <v>102</v>
      </c>
      <c r="AS623" s="2" t="s">
        <v>102</v>
      </c>
      <c r="AT623" s="2" t="s">
        <v>102</v>
      </c>
      <c r="AU623" s="2" t="s">
        <v>102</v>
      </c>
      <c r="AV623" s="2" t="s">
        <v>102</v>
      </c>
      <c r="AW623" s="2" t="s">
        <v>102</v>
      </c>
      <c r="AX623" s="2" t="s">
        <v>102</v>
      </c>
      <c r="AY623" s="2" t="s">
        <v>102</v>
      </c>
      <c r="AZ623" s="2" t="s">
        <v>102</v>
      </c>
      <c r="BB623" s="2" t="s">
        <v>102</v>
      </c>
      <c r="BD623" s="2" t="s">
        <v>102</v>
      </c>
      <c r="BE623" s="2" t="s">
        <v>102</v>
      </c>
      <c r="BF623" s="2" t="s">
        <v>102</v>
      </c>
      <c r="BG623" s="2" t="s">
        <v>102</v>
      </c>
      <c r="BH623" s="2" t="s">
        <v>102</v>
      </c>
      <c r="BI623" s="2" t="s">
        <v>102</v>
      </c>
      <c r="BJ623" s="2" t="s">
        <v>102</v>
      </c>
      <c r="BK623" s="2" t="s">
        <v>102</v>
      </c>
      <c r="BL623" s="2" t="s">
        <v>102</v>
      </c>
      <c r="BM623" s="2" t="s">
        <v>102</v>
      </c>
      <c r="BN623" s="2" t="s">
        <v>102</v>
      </c>
      <c r="BO623" s="2" t="s">
        <v>102</v>
      </c>
      <c r="BP623" s="2" t="s">
        <v>102</v>
      </c>
      <c r="BQ623" s="2" t="s">
        <v>102</v>
      </c>
      <c r="BR623" s="2" t="s">
        <v>102</v>
      </c>
      <c r="BS623" s="2" t="s">
        <v>102</v>
      </c>
      <c r="BT623" s="2" t="s">
        <v>103</v>
      </c>
      <c r="BU623" s="2" t="s">
        <v>103</v>
      </c>
      <c r="BV623" s="2" t="s">
        <v>102</v>
      </c>
      <c r="BW623" s="2" t="s">
        <v>102</v>
      </c>
      <c r="BX623" s="2" t="s">
        <v>102</v>
      </c>
      <c r="BY623" s="2" t="s">
        <v>102</v>
      </c>
      <c r="BZ623" s="2" t="s">
        <v>102</v>
      </c>
      <c r="CA623" s="2" t="s">
        <v>102</v>
      </c>
      <c r="CB623" s="2" t="s">
        <v>102</v>
      </c>
      <c r="CC623" s="2" t="s">
        <v>102</v>
      </c>
      <c r="CD623" s="2" t="s">
        <v>102</v>
      </c>
      <c r="CE623" s="2" t="s">
        <v>102</v>
      </c>
      <c r="CF623" s="2" t="s">
        <v>102</v>
      </c>
      <c r="CG623" s="2" t="s">
        <v>102</v>
      </c>
      <c r="CH623" s="2" t="s">
        <v>102</v>
      </c>
      <c r="CI623" s="2" t="s">
        <v>102</v>
      </c>
      <c r="CJ623" s="2" t="s">
        <v>102</v>
      </c>
      <c r="CK623" s="2" t="s">
        <v>102</v>
      </c>
      <c r="CL623" s="2" t="s">
        <v>102</v>
      </c>
      <c r="CM623" s="2" t="s">
        <v>102</v>
      </c>
      <c r="CN623" s="2" t="s">
        <v>102</v>
      </c>
      <c r="CO623" s="2" t="s">
        <v>102</v>
      </c>
      <c r="CP623" s="2" t="s">
        <v>102</v>
      </c>
      <c r="CQ623" s="2" t="s">
        <v>102</v>
      </c>
      <c r="CR623" s="2" t="s">
        <v>102</v>
      </c>
      <c r="CS623" s="2" t="s">
        <v>102</v>
      </c>
      <c r="CT623" s="2" t="s">
        <v>102</v>
      </c>
      <c r="CU623" s="2" t="s">
        <v>102</v>
      </c>
    </row>
    <row r="624" spans="1:99" x14ac:dyDescent="0.3">
      <c r="A624" s="2" t="s">
        <v>106</v>
      </c>
      <c r="B624" s="2">
        <v>161593</v>
      </c>
      <c r="C624" s="2" t="s">
        <v>8876</v>
      </c>
      <c r="D624" s="2" t="s">
        <v>792</v>
      </c>
      <c r="E624" s="2" t="s">
        <v>8877</v>
      </c>
      <c r="F624" s="2" t="s">
        <v>8877</v>
      </c>
      <c r="G624" s="2" t="s">
        <v>8878</v>
      </c>
      <c r="I624" s="2" t="s">
        <v>8879</v>
      </c>
      <c r="J624" s="2" t="s">
        <v>107</v>
      </c>
      <c r="K624" s="2" t="s">
        <v>101</v>
      </c>
      <c r="L624" s="2">
        <v>19025</v>
      </c>
      <c r="M624" s="2" t="s">
        <v>8880</v>
      </c>
      <c r="N624" s="2" t="s">
        <v>8881</v>
      </c>
      <c r="U624" s="2" t="s">
        <v>798</v>
      </c>
      <c r="V624" s="3">
        <v>40998</v>
      </c>
      <c r="W624" s="3">
        <v>41312</v>
      </c>
      <c r="X624" s="4">
        <v>41183</v>
      </c>
      <c r="Y624" s="2" t="s">
        <v>103</v>
      </c>
      <c r="Z624" s="2" t="s">
        <v>8882</v>
      </c>
      <c r="AA624" s="2" t="s">
        <v>102</v>
      </c>
      <c r="AB624" s="2" t="s">
        <v>102</v>
      </c>
      <c r="AD624" s="2" t="s">
        <v>102</v>
      </c>
      <c r="AF624" s="2" t="s">
        <v>103</v>
      </c>
      <c r="AG624" s="2" t="s">
        <v>102</v>
      </c>
      <c r="AH624" s="2" t="s">
        <v>102</v>
      </c>
      <c r="AI624" s="2" t="s">
        <v>259</v>
      </c>
      <c r="AK624" s="2" t="s">
        <v>107</v>
      </c>
      <c r="AL624" s="2" t="s">
        <v>101</v>
      </c>
      <c r="AM624" s="2" t="s">
        <v>102</v>
      </c>
      <c r="AN624" s="2" t="s">
        <v>102</v>
      </c>
      <c r="AO624" s="2" t="s">
        <v>102</v>
      </c>
      <c r="AP624" s="2" t="s">
        <v>102</v>
      </c>
      <c r="AQ624" s="2" t="s">
        <v>102</v>
      </c>
      <c r="AR624" s="2" t="s">
        <v>102</v>
      </c>
      <c r="AS624" s="2" t="s">
        <v>102</v>
      </c>
      <c r="AT624" s="2" t="s">
        <v>102</v>
      </c>
      <c r="AU624" s="2" t="s">
        <v>102</v>
      </c>
      <c r="AV624" s="2" t="s">
        <v>102</v>
      </c>
      <c r="AW624" s="2" t="s">
        <v>102</v>
      </c>
      <c r="AX624" s="2" t="s">
        <v>102</v>
      </c>
      <c r="AY624" s="2" t="s">
        <v>102</v>
      </c>
      <c r="AZ624" s="2" t="s">
        <v>102</v>
      </c>
      <c r="BB624" s="2" t="s">
        <v>102</v>
      </c>
      <c r="BD624" s="2" t="s">
        <v>102</v>
      </c>
      <c r="BE624" s="2" t="s">
        <v>102</v>
      </c>
      <c r="BF624" s="2" t="s">
        <v>102</v>
      </c>
      <c r="BG624" s="2" t="s">
        <v>102</v>
      </c>
      <c r="BH624" s="2" t="s">
        <v>102</v>
      </c>
      <c r="BI624" s="2" t="s">
        <v>102</v>
      </c>
      <c r="BJ624" s="2" t="s">
        <v>102</v>
      </c>
      <c r="BK624" s="2" t="s">
        <v>102</v>
      </c>
      <c r="BL624" s="2" t="s">
        <v>102</v>
      </c>
      <c r="BM624" s="2" t="s">
        <v>102</v>
      </c>
      <c r="BN624" s="2" t="s">
        <v>102</v>
      </c>
      <c r="BO624" s="2" t="s">
        <v>102</v>
      </c>
      <c r="BP624" s="2" t="s">
        <v>102</v>
      </c>
      <c r="BQ624" s="2" t="s">
        <v>102</v>
      </c>
      <c r="BR624" s="2" t="s">
        <v>102</v>
      </c>
      <c r="BS624" s="2" t="s">
        <v>102</v>
      </c>
      <c r="BT624" s="2" t="s">
        <v>102</v>
      </c>
      <c r="BU624" s="2" t="s">
        <v>103</v>
      </c>
      <c r="BV624" s="2" t="s">
        <v>102</v>
      </c>
      <c r="BW624" s="2" t="s">
        <v>102</v>
      </c>
      <c r="BX624" s="2" t="s">
        <v>102</v>
      </c>
      <c r="BY624" s="2" t="s">
        <v>102</v>
      </c>
      <c r="BZ624" s="2" t="s">
        <v>102</v>
      </c>
      <c r="CA624" s="2" t="s">
        <v>102</v>
      </c>
      <c r="CB624" s="2" t="s">
        <v>102</v>
      </c>
      <c r="CC624" s="2" t="s">
        <v>102</v>
      </c>
      <c r="CD624" s="2" t="s">
        <v>102</v>
      </c>
      <c r="CE624" s="2" t="s">
        <v>102</v>
      </c>
      <c r="CF624" s="2" t="s">
        <v>102</v>
      </c>
      <c r="CG624" s="2" t="s">
        <v>102</v>
      </c>
      <c r="CH624" s="2" t="s">
        <v>102</v>
      </c>
      <c r="CI624" s="2" t="s">
        <v>102</v>
      </c>
      <c r="CJ624" s="2" t="s">
        <v>102</v>
      </c>
      <c r="CK624" s="2" t="s">
        <v>102</v>
      </c>
      <c r="CL624" s="2" t="s">
        <v>102</v>
      </c>
      <c r="CM624" s="2" t="s">
        <v>102</v>
      </c>
      <c r="CN624" s="2" t="s">
        <v>102</v>
      </c>
      <c r="CO624" s="2" t="s">
        <v>102</v>
      </c>
      <c r="CP624" s="2" t="s">
        <v>102</v>
      </c>
      <c r="CQ624" s="2" t="s">
        <v>102</v>
      </c>
      <c r="CR624" s="2" t="s">
        <v>102</v>
      </c>
      <c r="CS624" s="2" t="s">
        <v>102</v>
      </c>
      <c r="CT624" s="2" t="s">
        <v>102</v>
      </c>
      <c r="CU624" s="2" t="s">
        <v>102</v>
      </c>
    </row>
    <row r="625" spans="1:99" x14ac:dyDescent="0.3">
      <c r="A625" s="2" t="s">
        <v>112</v>
      </c>
      <c r="B625" s="2">
        <v>161594</v>
      </c>
      <c r="C625" s="2" t="s">
        <v>4604</v>
      </c>
      <c r="D625" s="2" t="s">
        <v>792</v>
      </c>
      <c r="E625" s="2" t="s">
        <v>4605</v>
      </c>
      <c r="F625" s="2" t="s">
        <v>4606</v>
      </c>
      <c r="G625" s="2" t="s">
        <v>4607</v>
      </c>
      <c r="I625" s="2" t="s">
        <v>803</v>
      </c>
      <c r="J625" s="2" t="s">
        <v>134</v>
      </c>
      <c r="K625" s="2" t="s">
        <v>101</v>
      </c>
      <c r="L625" s="2">
        <v>95054</v>
      </c>
      <c r="M625" s="2" t="s">
        <v>4608</v>
      </c>
      <c r="N625" s="2" t="s">
        <v>4609</v>
      </c>
      <c r="U625" s="2" t="s">
        <v>798</v>
      </c>
      <c r="V625" s="3">
        <v>40994</v>
      </c>
      <c r="W625" s="3">
        <v>41197</v>
      </c>
      <c r="X625" s="4">
        <v>40848</v>
      </c>
      <c r="Y625" s="2" t="s">
        <v>102</v>
      </c>
      <c r="AA625" s="2" t="s">
        <v>102</v>
      </c>
      <c r="AB625" s="2" t="s">
        <v>102</v>
      </c>
      <c r="AD625" s="2" t="s">
        <v>102</v>
      </c>
      <c r="AF625" s="2" t="s">
        <v>103</v>
      </c>
      <c r="AG625" s="2" t="s">
        <v>102</v>
      </c>
      <c r="AH625" s="2" t="s">
        <v>102</v>
      </c>
      <c r="AI625" s="2" t="s">
        <v>104</v>
      </c>
      <c r="AK625" s="2" t="s">
        <v>105</v>
      </c>
      <c r="AL625" s="2" t="s">
        <v>101</v>
      </c>
      <c r="AM625" s="2" t="s">
        <v>102</v>
      </c>
      <c r="AN625" s="2" t="s">
        <v>102</v>
      </c>
      <c r="AO625" s="2" t="s">
        <v>102</v>
      </c>
      <c r="AP625" s="2" t="s">
        <v>102</v>
      </c>
      <c r="AQ625" s="2" t="s">
        <v>102</v>
      </c>
      <c r="AR625" s="2" t="s">
        <v>102</v>
      </c>
      <c r="AS625" s="2" t="s">
        <v>102</v>
      </c>
      <c r="AT625" s="2" t="s">
        <v>102</v>
      </c>
      <c r="AU625" s="2" t="s">
        <v>102</v>
      </c>
      <c r="AV625" s="2" t="s">
        <v>102</v>
      </c>
      <c r="AW625" s="2" t="s">
        <v>102</v>
      </c>
      <c r="AX625" s="2" t="s">
        <v>102</v>
      </c>
      <c r="AY625" s="2" t="s">
        <v>102</v>
      </c>
      <c r="AZ625" s="2" t="s">
        <v>103</v>
      </c>
      <c r="BA625" s="2" t="s">
        <v>4610</v>
      </c>
      <c r="BB625" s="2" t="s">
        <v>102</v>
      </c>
      <c r="BC625" s="2" t="s">
        <v>102</v>
      </c>
      <c r="BD625" s="2" t="s">
        <v>102</v>
      </c>
      <c r="BE625" s="2" t="s">
        <v>102</v>
      </c>
      <c r="BF625" s="2" t="s">
        <v>103</v>
      </c>
      <c r="BG625" s="2" t="s">
        <v>102</v>
      </c>
      <c r="BH625" s="2" t="s">
        <v>102</v>
      </c>
      <c r="BI625" s="2" t="s">
        <v>102</v>
      </c>
      <c r="BJ625" s="2" t="s">
        <v>102</v>
      </c>
      <c r="BK625" s="2" t="s">
        <v>102</v>
      </c>
      <c r="BL625" s="2" t="s">
        <v>102</v>
      </c>
      <c r="BM625" s="2" t="s">
        <v>102</v>
      </c>
      <c r="BN625" s="2" t="s">
        <v>102</v>
      </c>
      <c r="BO625" s="2" t="s">
        <v>102</v>
      </c>
      <c r="BP625" s="2" t="s">
        <v>102</v>
      </c>
      <c r="BQ625" s="2" t="s">
        <v>102</v>
      </c>
      <c r="BR625" s="2" t="s">
        <v>102</v>
      </c>
      <c r="BS625" s="2" t="s">
        <v>102</v>
      </c>
      <c r="BT625" s="2" t="s">
        <v>102</v>
      </c>
      <c r="BU625" s="2" t="s">
        <v>103</v>
      </c>
      <c r="BV625" s="2" t="s">
        <v>102</v>
      </c>
      <c r="BW625" s="2" t="s">
        <v>103</v>
      </c>
      <c r="BX625" s="2" t="s">
        <v>102</v>
      </c>
      <c r="BY625" s="2" t="s">
        <v>102</v>
      </c>
      <c r="BZ625" s="2" t="s">
        <v>102</v>
      </c>
      <c r="CA625" s="2" t="s">
        <v>102</v>
      </c>
      <c r="CB625" s="2" t="s">
        <v>102</v>
      </c>
      <c r="CC625" s="2" t="s">
        <v>102</v>
      </c>
      <c r="CD625" s="2" t="s">
        <v>102</v>
      </c>
      <c r="CE625" s="2" t="s">
        <v>102</v>
      </c>
      <c r="CF625" s="2" t="s">
        <v>102</v>
      </c>
      <c r="CG625" s="2" t="s">
        <v>102</v>
      </c>
      <c r="CH625" s="2" t="s">
        <v>102</v>
      </c>
      <c r="CI625" s="2" t="s">
        <v>102</v>
      </c>
      <c r="CJ625" s="2" t="s">
        <v>102</v>
      </c>
      <c r="CK625" s="2" t="s">
        <v>102</v>
      </c>
      <c r="CL625" s="2" t="s">
        <v>102</v>
      </c>
      <c r="CM625" s="2" t="s">
        <v>102</v>
      </c>
      <c r="CN625" s="2" t="s">
        <v>102</v>
      </c>
      <c r="CO625" s="2" t="s">
        <v>102</v>
      </c>
      <c r="CP625" s="2" t="s">
        <v>102</v>
      </c>
      <c r="CQ625" s="2" t="s">
        <v>102</v>
      </c>
      <c r="CR625" s="2" t="s">
        <v>102</v>
      </c>
      <c r="CS625" s="2" t="s">
        <v>102</v>
      </c>
      <c r="CT625" s="2" t="s">
        <v>102</v>
      </c>
      <c r="CU625" s="2" t="s">
        <v>102</v>
      </c>
    </row>
    <row r="626" spans="1:99" x14ac:dyDescent="0.3">
      <c r="A626" s="2" t="s">
        <v>109</v>
      </c>
      <c r="B626" s="2">
        <v>161599</v>
      </c>
      <c r="C626" s="2" t="s">
        <v>10926</v>
      </c>
      <c r="D626" s="2" t="s">
        <v>792</v>
      </c>
      <c r="E626" s="2" t="s">
        <v>10927</v>
      </c>
      <c r="F626" s="2" t="s">
        <v>10927</v>
      </c>
      <c r="G626" s="2" t="s">
        <v>10928</v>
      </c>
      <c r="H626" s="2" t="s">
        <v>366</v>
      </c>
      <c r="I626" s="2" t="s">
        <v>530</v>
      </c>
      <c r="J626" s="2" t="s">
        <v>111</v>
      </c>
      <c r="K626" s="2" t="s">
        <v>101</v>
      </c>
      <c r="L626" s="2">
        <v>7450</v>
      </c>
      <c r="M626" s="2" t="s">
        <v>10929</v>
      </c>
      <c r="N626" s="2" t="s">
        <v>10930</v>
      </c>
      <c r="U626" s="2" t="s">
        <v>798</v>
      </c>
      <c r="V626" s="3">
        <v>40998</v>
      </c>
      <c r="W626" s="3">
        <v>41400</v>
      </c>
      <c r="X626" s="4">
        <v>41183</v>
      </c>
      <c r="Y626" s="2" t="s">
        <v>102</v>
      </c>
      <c r="AA626" s="2" t="s">
        <v>102</v>
      </c>
      <c r="AB626" s="2" t="s">
        <v>102</v>
      </c>
      <c r="AD626" s="2" t="s">
        <v>102</v>
      </c>
      <c r="AF626" s="2" t="s">
        <v>102</v>
      </c>
      <c r="AG626" s="2" t="s">
        <v>103</v>
      </c>
      <c r="AH626" s="2" t="s">
        <v>102</v>
      </c>
      <c r="AI626" s="2" t="s">
        <v>104</v>
      </c>
      <c r="AK626" s="2" t="s">
        <v>105</v>
      </c>
      <c r="AL626" s="2" t="s">
        <v>101</v>
      </c>
      <c r="AM626" s="2" t="s">
        <v>102</v>
      </c>
      <c r="AN626" s="2" t="s">
        <v>102</v>
      </c>
      <c r="AO626" s="2" t="s">
        <v>102</v>
      </c>
      <c r="AP626" s="2" t="s">
        <v>102</v>
      </c>
      <c r="AQ626" s="2" t="s">
        <v>102</v>
      </c>
      <c r="AR626" s="2" t="s">
        <v>102</v>
      </c>
      <c r="AS626" s="2" t="s">
        <v>102</v>
      </c>
      <c r="AT626" s="2" t="s">
        <v>102</v>
      </c>
      <c r="AU626" s="2" t="s">
        <v>102</v>
      </c>
      <c r="AV626" s="2" t="s">
        <v>102</v>
      </c>
      <c r="AW626" s="2" t="s">
        <v>102</v>
      </c>
      <c r="AX626" s="2" t="s">
        <v>102</v>
      </c>
      <c r="AY626" s="2" t="s">
        <v>102</v>
      </c>
      <c r="AZ626" s="2" t="s">
        <v>102</v>
      </c>
      <c r="BB626" s="2" t="s">
        <v>102</v>
      </c>
      <c r="BD626" s="2" t="s">
        <v>102</v>
      </c>
      <c r="BE626" s="2" t="s">
        <v>102</v>
      </c>
      <c r="BF626" s="2" t="s">
        <v>102</v>
      </c>
      <c r="BG626" s="2" t="s">
        <v>102</v>
      </c>
      <c r="BH626" s="2" t="s">
        <v>102</v>
      </c>
      <c r="BI626" s="2" t="s">
        <v>102</v>
      </c>
      <c r="BJ626" s="2" t="s">
        <v>102</v>
      </c>
      <c r="BK626" s="2" t="s">
        <v>102</v>
      </c>
      <c r="BL626" s="2" t="s">
        <v>102</v>
      </c>
      <c r="BM626" s="2" t="s">
        <v>102</v>
      </c>
      <c r="BN626" s="2" t="s">
        <v>102</v>
      </c>
      <c r="BO626" s="2" t="s">
        <v>102</v>
      </c>
      <c r="BP626" s="2" t="s">
        <v>102</v>
      </c>
      <c r="BQ626" s="2" t="s">
        <v>102</v>
      </c>
      <c r="BR626" s="2" t="s">
        <v>102</v>
      </c>
      <c r="BS626" s="2" t="s">
        <v>102</v>
      </c>
      <c r="BT626" s="2" t="s">
        <v>102</v>
      </c>
      <c r="BU626" s="2" t="s">
        <v>103</v>
      </c>
      <c r="BV626" s="2" t="s">
        <v>102</v>
      </c>
      <c r="BW626" s="2" t="s">
        <v>102</v>
      </c>
      <c r="BX626" s="2" t="s">
        <v>102</v>
      </c>
      <c r="BY626" s="2" t="s">
        <v>102</v>
      </c>
      <c r="BZ626" s="2" t="s">
        <v>102</v>
      </c>
      <c r="CA626" s="2" t="s">
        <v>102</v>
      </c>
      <c r="CB626" s="2" t="s">
        <v>102</v>
      </c>
      <c r="CC626" s="2" t="s">
        <v>102</v>
      </c>
      <c r="CD626" s="2" t="s">
        <v>102</v>
      </c>
      <c r="CE626" s="2" t="s">
        <v>102</v>
      </c>
      <c r="CF626" s="2" t="s">
        <v>102</v>
      </c>
      <c r="CG626" s="2" t="s">
        <v>102</v>
      </c>
      <c r="CH626" s="2" t="s">
        <v>102</v>
      </c>
      <c r="CI626" s="2" t="s">
        <v>102</v>
      </c>
      <c r="CJ626" s="2" t="s">
        <v>102</v>
      </c>
      <c r="CK626" s="2" t="s">
        <v>102</v>
      </c>
      <c r="CL626" s="2" t="s">
        <v>102</v>
      </c>
      <c r="CM626" s="2" t="s">
        <v>102</v>
      </c>
      <c r="CN626" s="2" t="s">
        <v>102</v>
      </c>
      <c r="CO626" s="2" t="s">
        <v>102</v>
      </c>
      <c r="CP626" s="2" t="s">
        <v>102</v>
      </c>
      <c r="CQ626" s="2" t="s">
        <v>102</v>
      </c>
      <c r="CR626" s="2" t="s">
        <v>102</v>
      </c>
      <c r="CS626" s="2" t="s">
        <v>102</v>
      </c>
      <c r="CT626" s="2" t="s">
        <v>102</v>
      </c>
      <c r="CU626" s="2" t="s">
        <v>102</v>
      </c>
    </row>
    <row r="627" spans="1:99" x14ac:dyDescent="0.3">
      <c r="A627" s="2" t="s">
        <v>379</v>
      </c>
      <c r="B627" s="2">
        <v>161601</v>
      </c>
      <c r="C627" s="2" t="s">
        <v>9486</v>
      </c>
      <c r="D627" s="2" t="s">
        <v>792</v>
      </c>
      <c r="E627" s="2" t="s">
        <v>9487</v>
      </c>
      <c r="F627" s="2" t="s">
        <v>9488</v>
      </c>
      <c r="G627" s="2" t="s">
        <v>9489</v>
      </c>
      <c r="H627" s="2" t="s">
        <v>9490</v>
      </c>
      <c r="I627" s="2" t="s">
        <v>738</v>
      </c>
      <c r="K627" s="2" t="s">
        <v>217</v>
      </c>
      <c r="L627" s="2">
        <v>999077</v>
      </c>
      <c r="M627" s="2" t="s">
        <v>9491</v>
      </c>
      <c r="N627" s="2" t="s">
        <v>9492</v>
      </c>
      <c r="U627" s="2" t="s">
        <v>798</v>
      </c>
      <c r="V627" s="3">
        <v>40998</v>
      </c>
      <c r="W627" s="3">
        <v>41403</v>
      </c>
      <c r="X627" s="4">
        <v>41183</v>
      </c>
      <c r="Y627" s="2" t="s">
        <v>103</v>
      </c>
      <c r="Z627" s="2" t="s">
        <v>9493</v>
      </c>
      <c r="AA627" s="2" t="s">
        <v>102</v>
      </c>
      <c r="AB627" s="2" t="s">
        <v>102</v>
      </c>
      <c r="AD627" s="2" t="s">
        <v>102</v>
      </c>
      <c r="AF627" s="2" t="s">
        <v>102</v>
      </c>
      <c r="AG627" s="2" t="s">
        <v>103</v>
      </c>
      <c r="AH627" s="2" t="s">
        <v>102</v>
      </c>
      <c r="AI627" s="2" t="s">
        <v>108</v>
      </c>
      <c r="AL627" s="2" t="s">
        <v>217</v>
      </c>
      <c r="AM627" s="2" t="s">
        <v>102</v>
      </c>
      <c r="AN627" s="2" t="s">
        <v>102</v>
      </c>
      <c r="AO627" s="2" t="s">
        <v>102</v>
      </c>
      <c r="AP627" s="2" t="s">
        <v>102</v>
      </c>
      <c r="AQ627" s="2" t="s">
        <v>102</v>
      </c>
      <c r="AR627" s="2" t="s">
        <v>102</v>
      </c>
      <c r="AS627" s="2" t="s">
        <v>102</v>
      </c>
      <c r="AT627" s="2" t="s">
        <v>102</v>
      </c>
      <c r="AU627" s="2" t="s">
        <v>102</v>
      </c>
      <c r="AV627" s="2" t="s">
        <v>102</v>
      </c>
      <c r="AW627" s="2" t="s">
        <v>102</v>
      </c>
      <c r="AX627" s="2" t="s">
        <v>102</v>
      </c>
      <c r="AY627" s="2" t="s">
        <v>102</v>
      </c>
      <c r="AZ627" s="2" t="s">
        <v>102</v>
      </c>
      <c r="BB627" s="2" t="s">
        <v>102</v>
      </c>
      <c r="BD627" s="2" t="s">
        <v>102</v>
      </c>
      <c r="BE627" s="2" t="s">
        <v>102</v>
      </c>
      <c r="BF627" s="2" t="s">
        <v>102</v>
      </c>
      <c r="BG627" s="2" t="s">
        <v>102</v>
      </c>
      <c r="BH627" s="2" t="s">
        <v>102</v>
      </c>
      <c r="BI627" s="2" t="s">
        <v>102</v>
      </c>
      <c r="BJ627" s="2" t="s">
        <v>102</v>
      </c>
      <c r="BK627" s="2" t="s">
        <v>102</v>
      </c>
      <c r="BL627" s="2" t="s">
        <v>102</v>
      </c>
      <c r="BM627" s="2" t="s">
        <v>102</v>
      </c>
      <c r="BN627" s="2" t="s">
        <v>102</v>
      </c>
      <c r="BO627" s="2" t="s">
        <v>102</v>
      </c>
      <c r="BP627" s="2" t="s">
        <v>102</v>
      </c>
      <c r="BQ627" s="2" t="s">
        <v>102</v>
      </c>
      <c r="BR627" s="2" t="s">
        <v>102</v>
      </c>
      <c r="BS627" s="2" t="s">
        <v>102</v>
      </c>
      <c r="BT627" s="2" t="s">
        <v>102</v>
      </c>
      <c r="BU627" s="2" t="s">
        <v>103</v>
      </c>
      <c r="BV627" s="2" t="s">
        <v>102</v>
      </c>
      <c r="BW627" s="2" t="s">
        <v>102</v>
      </c>
      <c r="BX627" s="2" t="s">
        <v>102</v>
      </c>
      <c r="BY627" s="2" t="s">
        <v>102</v>
      </c>
      <c r="BZ627" s="2" t="s">
        <v>102</v>
      </c>
      <c r="CA627" s="2" t="s">
        <v>102</v>
      </c>
      <c r="CB627" s="2" t="s">
        <v>102</v>
      </c>
      <c r="CC627" s="2" t="s">
        <v>102</v>
      </c>
      <c r="CD627" s="2" t="s">
        <v>102</v>
      </c>
      <c r="CE627" s="2" t="s">
        <v>102</v>
      </c>
      <c r="CF627" s="2" t="s">
        <v>102</v>
      </c>
      <c r="CG627" s="2" t="s">
        <v>102</v>
      </c>
      <c r="CH627" s="2" t="s">
        <v>102</v>
      </c>
      <c r="CI627" s="2" t="s">
        <v>102</v>
      </c>
      <c r="CJ627" s="2" t="s">
        <v>102</v>
      </c>
      <c r="CK627" s="2" t="s">
        <v>102</v>
      </c>
      <c r="CL627" s="2" t="s">
        <v>102</v>
      </c>
      <c r="CM627" s="2" t="s">
        <v>102</v>
      </c>
      <c r="CN627" s="2" t="s">
        <v>102</v>
      </c>
      <c r="CO627" s="2" t="s">
        <v>102</v>
      </c>
      <c r="CP627" s="2" t="s">
        <v>102</v>
      </c>
      <c r="CQ627" s="2" t="s">
        <v>102</v>
      </c>
      <c r="CR627" s="2" t="s">
        <v>102</v>
      </c>
      <c r="CS627" s="2" t="s">
        <v>102</v>
      </c>
      <c r="CT627" s="2" t="s">
        <v>102</v>
      </c>
      <c r="CU627" s="2" t="s">
        <v>102</v>
      </c>
    </row>
    <row r="628" spans="1:99" x14ac:dyDescent="0.3">
      <c r="A628" s="2" t="s">
        <v>239</v>
      </c>
      <c r="B628" s="2">
        <v>161602</v>
      </c>
      <c r="C628" s="2" t="s">
        <v>5108</v>
      </c>
      <c r="D628" s="2" t="s">
        <v>792</v>
      </c>
      <c r="E628" s="2" t="s">
        <v>5109</v>
      </c>
      <c r="F628" s="2" t="s">
        <v>5109</v>
      </c>
      <c r="G628" s="2" t="s">
        <v>5110</v>
      </c>
      <c r="H628" s="2" t="s">
        <v>5111</v>
      </c>
      <c r="I628" s="2" t="s">
        <v>1218</v>
      </c>
      <c r="J628" s="2" t="s">
        <v>201</v>
      </c>
      <c r="K628" s="2" t="s">
        <v>101</v>
      </c>
      <c r="L628" s="2">
        <v>33160</v>
      </c>
      <c r="M628" s="2" t="s">
        <v>5112</v>
      </c>
      <c r="U628" s="2" t="s">
        <v>798</v>
      </c>
      <c r="V628" s="3">
        <v>40995</v>
      </c>
      <c r="W628" s="3">
        <v>41355</v>
      </c>
      <c r="X628" s="4">
        <v>41183</v>
      </c>
      <c r="Y628" s="2" t="s">
        <v>102</v>
      </c>
      <c r="AA628" s="2" t="s">
        <v>102</v>
      </c>
      <c r="AB628" s="2" t="s">
        <v>102</v>
      </c>
      <c r="AD628" s="2" t="s">
        <v>102</v>
      </c>
      <c r="AF628" s="2" t="s">
        <v>102</v>
      </c>
      <c r="AG628" s="2" t="s">
        <v>103</v>
      </c>
      <c r="AH628" s="2" t="s">
        <v>102</v>
      </c>
      <c r="AI628" s="2" t="s">
        <v>104</v>
      </c>
      <c r="AK628" s="2" t="s">
        <v>105</v>
      </c>
      <c r="AL628" s="2" t="s">
        <v>101</v>
      </c>
      <c r="AM628" s="2" t="s">
        <v>102</v>
      </c>
      <c r="AN628" s="2" t="s">
        <v>102</v>
      </c>
      <c r="AO628" s="2" t="s">
        <v>102</v>
      </c>
      <c r="AP628" s="2" t="s">
        <v>102</v>
      </c>
      <c r="AQ628" s="2" t="s">
        <v>102</v>
      </c>
      <c r="AR628" s="2" t="s">
        <v>102</v>
      </c>
      <c r="AS628" s="2" t="s">
        <v>102</v>
      </c>
      <c r="AT628" s="2" t="s">
        <v>102</v>
      </c>
      <c r="AU628" s="2" t="s">
        <v>102</v>
      </c>
      <c r="AV628" s="2" t="s">
        <v>102</v>
      </c>
      <c r="AW628" s="2" t="s">
        <v>102</v>
      </c>
      <c r="AX628" s="2" t="s">
        <v>102</v>
      </c>
      <c r="AY628" s="2" t="s">
        <v>102</v>
      </c>
      <c r="AZ628" s="2" t="s">
        <v>102</v>
      </c>
      <c r="BB628" s="2" t="s">
        <v>102</v>
      </c>
      <c r="BD628" s="2" t="s">
        <v>102</v>
      </c>
      <c r="BE628" s="2" t="s">
        <v>102</v>
      </c>
      <c r="BF628" s="2" t="s">
        <v>102</v>
      </c>
      <c r="BG628" s="2" t="s">
        <v>102</v>
      </c>
      <c r="BH628" s="2" t="s">
        <v>102</v>
      </c>
      <c r="BI628" s="2" t="s">
        <v>102</v>
      </c>
      <c r="BJ628" s="2" t="s">
        <v>102</v>
      </c>
      <c r="BK628" s="2" t="s">
        <v>102</v>
      </c>
      <c r="BL628" s="2" t="s">
        <v>102</v>
      </c>
      <c r="BM628" s="2" t="s">
        <v>102</v>
      </c>
      <c r="BN628" s="2" t="s">
        <v>102</v>
      </c>
      <c r="BO628" s="2" t="s">
        <v>102</v>
      </c>
      <c r="BP628" s="2" t="s">
        <v>102</v>
      </c>
      <c r="BQ628" s="2" t="s">
        <v>102</v>
      </c>
      <c r="BR628" s="2" t="s">
        <v>102</v>
      </c>
      <c r="BS628" s="2" t="s">
        <v>102</v>
      </c>
      <c r="BT628" s="2" t="s">
        <v>102</v>
      </c>
      <c r="BU628" s="2" t="s">
        <v>103</v>
      </c>
      <c r="BV628" s="2" t="s">
        <v>102</v>
      </c>
      <c r="BW628" s="2" t="s">
        <v>102</v>
      </c>
      <c r="BX628" s="2" t="s">
        <v>102</v>
      </c>
      <c r="BY628" s="2" t="s">
        <v>102</v>
      </c>
      <c r="BZ628" s="2" t="s">
        <v>102</v>
      </c>
      <c r="CA628" s="2" t="s">
        <v>102</v>
      </c>
      <c r="CB628" s="2" t="s">
        <v>102</v>
      </c>
      <c r="CC628" s="2" t="s">
        <v>102</v>
      </c>
      <c r="CD628" s="2" t="s">
        <v>102</v>
      </c>
      <c r="CE628" s="2" t="s">
        <v>102</v>
      </c>
      <c r="CF628" s="2" t="s">
        <v>102</v>
      </c>
      <c r="CG628" s="2" t="s">
        <v>102</v>
      </c>
      <c r="CH628" s="2" t="s">
        <v>102</v>
      </c>
      <c r="CI628" s="2" t="s">
        <v>102</v>
      </c>
      <c r="CJ628" s="2" t="s">
        <v>102</v>
      </c>
      <c r="CK628" s="2" t="s">
        <v>102</v>
      </c>
      <c r="CL628" s="2" t="s">
        <v>102</v>
      </c>
      <c r="CM628" s="2" t="s">
        <v>102</v>
      </c>
      <c r="CN628" s="2" t="s">
        <v>102</v>
      </c>
      <c r="CO628" s="2" t="s">
        <v>102</v>
      </c>
      <c r="CP628" s="2" t="s">
        <v>102</v>
      </c>
      <c r="CQ628" s="2" t="s">
        <v>102</v>
      </c>
      <c r="CR628" s="2" t="s">
        <v>102</v>
      </c>
      <c r="CS628" s="2" t="s">
        <v>102</v>
      </c>
      <c r="CT628" s="2" t="s">
        <v>102</v>
      </c>
      <c r="CU628" s="2" t="s">
        <v>102</v>
      </c>
    </row>
    <row r="629" spans="1:99" x14ac:dyDescent="0.3">
      <c r="A629" s="2" t="s">
        <v>112</v>
      </c>
      <c r="B629" s="2">
        <v>161604</v>
      </c>
      <c r="C629" s="2" t="s">
        <v>5821</v>
      </c>
      <c r="D629" s="2" t="s">
        <v>792</v>
      </c>
      <c r="E629" s="2" t="s">
        <v>5822</v>
      </c>
      <c r="F629" s="2" t="s">
        <v>5822</v>
      </c>
      <c r="G629" s="2" t="s">
        <v>1448</v>
      </c>
      <c r="H629" s="2" t="s">
        <v>473</v>
      </c>
      <c r="I629" s="2" t="s">
        <v>166</v>
      </c>
      <c r="J629" s="2" t="s">
        <v>134</v>
      </c>
      <c r="K629" s="2" t="s">
        <v>101</v>
      </c>
      <c r="L629" s="2">
        <v>94111</v>
      </c>
      <c r="M629" s="2" t="s">
        <v>5823</v>
      </c>
      <c r="U629" s="2" t="s">
        <v>798</v>
      </c>
      <c r="V629" s="3">
        <v>40996</v>
      </c>
      <c r="W629" s="3">
        <v>41344</v>
      </c>
      <c r="X629" s="4">
        <v>41183</v>
      </c>
      <c r="Y629" s="2" t="s">
        <v>103</v>
      </c>
      <c r="Z629" s="2" t="s">
        <v>5824</v>
      </c>
      <c r="AA629" s="2" t="s">
        <v>102</v>
      </c>
      <c r="AB629" s="2" t="s">
        <v>102</v>
      </c>
      <c r="AD629" s="2" t="s">
        <v>102</v>
      </c>
      <c r="AF629" s="2" t="s">
        <v>103</v>
      </c>
      <c r="AG629" s="2" t="s">
        <v>102</v>
      </c>
      <c r="AH629" s="2" t="s">
        <v>102</v>
      </c>
      <c r="AI629" s="2" t="s">
        <v>104</v>
      </c>
      <c r="AK629" s="2" t="s">
        <v>105</v>
      </c>
      <c r="AL629" s="2" t="s">
        <v>101</v>
      </c>
      <c r="AM629" s="2" t="s">
        <v>102</v>
      </c>
      <c r="AN629" s="2" t="s">
        <v>102</v>
      </c>
      <c r="AO629" s="2" t="s">
        <v>102</v>
      </c>
      <c r="AP629" s="2" t="s">
        <v>102</v>
      </c>
      <c r="AQ629" s="2" t="s">
        <v>102</v>
      </c>
      <c r="AR629" s="2" t="s">
        <v>102</v>
      </c>
      <c r="AS629" s="2" t="s">
        <v>102</v>
      </c>
      <c r="AT629" s="2" t="s">
        <v>102</v>
      </c>
      <c r="AU629" s="2" t="s">
        <v>102</v>
      </c>
      <c r="AV629" s="2" t="s">
        <v>102</v>
      </c>
      <c r="AW629" s="2" t="s">
        <v>102</v>
      </c>
      <c r="AX629" s="2" t="s">
        <v>102</v>
      </c>
      <c r="AY629" s="2" t="s">
        <v>102</v>
      </c>
      <c r="AZ629" s="2" t="s">
        <v>103</v>
      </c>
      <c r="BA629" s="2" t="s">
        <v>4144</v>
      </c>
      <c r="BB629" s="2" t="s">
        <v>102</v>
      </c>
      <c r="BD629" s="2" t="s">
        <v>102</v>
      </c>
      <c r="BE629" s="2" t="s">
        <v>102</v>
      </c>
      <c r="BF629" s="2" t="s">
        <v>102</v>
      </c>
      <c r="BG629" s="2" t="s">
        <v>102</v>
      </c>
      <c r="BH629" s="2" t="s">
        <v>102</v>
      </c>
      <c r="BI629" s="2" t="s">
        <v>102</v>
      </c>
      <c r="BJ629" s="2" t="s">
        <v>102</v>
      </c>
      <c r="BK629" s="2" t="s">
        <v>102</v>
      </c>
      <c r="BL629" s="2" t="s">
        <v>102</v>
      </c>
      <c r="BM629" s="2" t="s">
        <v>102</v>
      </c>
      <c r="BN629" s="2" t="s">
        <v>102</v>
      </c>
      <c r="BO629" s="2" t="s">
        <v>102</v>
      </c>
      <c r="BP629" s="2" t="s">
        <v>102</v>
      </c>
      <c r="BQ629" s="2" t="s">
        <v>102</v>
      </c>
      <c r="BR629" s="2" t="s">
        <v>102</v>
      </c>
      <c r="BS629" s="2" t="s">
        <v>102</v>
      </c>
      <c r="BT629" s="2" t="s">
        <v>102</v>
      </c>
      <c r="BU629" s="2" t="s">
        <v>103</v>
      </c>
      <c r="BV629" s="2" t="s">
        <v>102</v>
      </c>
      <c r="BW629" s="2" t="s">
        <v>102</v>
      </c>
      <c r="BX629" s="2" t="s">
        <v>102</v>
      </c>
      <c r="BY629" s="2" t="s">
        <v>102</v>
      </c>
      <c r="BZ629" s="2" t="s">
        <v>102</v>
      </c>
      <c r="CA629" s="2" t="s">
        <v>102</v>
      </c>
      <c r="CB629" s="2" t="s">
        <v>102</v>
      </c>
      <c r="CC629" s="2" t="s">
        <v>102</v>
      </c>
      <c r="CD629" s="2" t="s">
        <v>102</v>
      </c>
      <c r="CE629" s="2" t="s">
        <v>102</v>
      </c>
      <c r="CF629" s="2" t="s">
        <v>102</v>
      </c>
      <c r="CG629" s="2" t="s">
        <v>102</v>
      </c>
      <c r="CH629" s="2" t="s">
        <v>102</v>
      </c>
      <c r="CI629" s="2" t="s">
        <v>102</v>
      </c>
      <c r="CJ629" s="2" t="s">
        <v>102</v>
      </c>
      <c r="CK629" s="2" t="s">
        <v>102</v>
      </c>
      <c r="CL629" s="2" t="s">
        <v>102</v>
      </c>
      <c r="CM629" s="2" t="s">
        <v>102</v>
      </c>
      <c r="CN629" s="2" t="s">
        <v>102</v>
      </c>
      <c r="CO629" s="2" t="s">
        <v>102</v>
      </c>
      <c r="CP629" s="2" t="s">
        <v>102</v>
      </c>
      <c r="CQ629" s="2" t="s">
        <v>102</v>
      </c>
      <c r="CR629" s="2" t="s">
        <v>102</v>
      </c>
      <c r="CS629" s="2" t="s">
        <v>102</v>
      </c>
      <c r="CT629" s="2" t="s">
        <v>102</v>
      </c>
      <c r="CU629" s="2" t="s">
        <v>102</v>
      </c>
    </row>
    <row r="630" spans="1:99" x14ac:dyDescent="0.3">
      <c r="A630" s="2" t="s">
        <v>379</v>
      </c>
      <c r="B630" s="2">
        <v>161607</v>
      </c>
      <c r="C630" s="2" t="s">
        <v>8415</v>
      </c>
      <c r="D630" s="2" t="s">
        <v>792</v>
      </c>
      <c r="E630" s="2" t="s">
        <v>8416</v>
      </c>
      <c r="F630" s="2" t="s">
        <v>8416</v>
      </c>
      <c r="G630" s="2" t="s">
        <v>8417</v>
      </c>
      <c r="H630" s="2" t="s">
        <v>605</v>
      </c>
      <c r="I630" s="2" t="s">
        <v>474</v>
      </c>
      <c r="K630" s="2" t="s">
        <v>197</v>
      </c>
      <c r="L630" s="2" t="s">
        <v>8418</v>
      </c>
      <c r="M630" s="2" t="s">
        <v>8419</v>
      </c>
      <c r="N630" s="2" t="s">
        <v>8420</v>
      </c>
      <c r="U630" s="2" t="s">
        <v>798</v>
      </c>
      <c r="V630" s="3">
        <v>40998</v>
      </c>
      <c r="W630" s="3">
        <v>41060</v>
      </c>
      <c r="X630" s="4">
        <v>40848</v>
      </c>
      <c r="Y630" s="2" t="s">
        <v>103</v>
      </c>
      <c r="Z630" s="2" t="s">
        <v>8421</v>
      </c>
      <c r="AA630" s="2" t="s">
        <v>102</v>
      </c>
      <c r="AB630" s="2" t="s">
        <v>102</v>
      </c>
      <c r="AD630" s="2" t="s">
        <v>102</v>
      </c>
      <c r="AF630" s="2" t="s">
        <v>103</v>
      </c>
      <c r="AG630" s="2" t="s">
        <v>102</v>
      </c>
      <c r="AH630" s="2" t="s">
        <v>102</v>
      </c>
      <c r="AI630" s="2" t="s">
        <v>108</v>
      </c>
      <c r="AL630" s="2" t="s">
        <v>197</v>
      </c>
      <c r="AM630" s="2" t="s">
        <v>102</v>
      </c>
      <c r="AN630" s="2" t="s">
        <v>102</v>
      </c>
      <c r="AO630" s="2" t="s">
        <v>102</v>
      </c>
      <c r="AP630" s="2" t="s">
        <v>102</v>
      </c>
      <c r="AQ630" s="2" t="s">
        <v>102</v>
      </c>
      <c r="AR630" s="2" t="s">
        <v>102</v>
      </c>
      <c r="AS630" s="2" t="s">
        <v>102</v>
      </c>
      <c r="AT630" s="2" t="s">
        <v>102</v>
      </c>
      <c r="AU630" s="2" t="s">
        <v>102</v>
      </c>
      <c r="AV630" s="2" t="s">
        <v>102</v>
      </c>
      <c r="AW630" s="2" t="s">
        <v>102</v>
      </c>
      <c r="AX630" s="2" t="s">
        <v>102</v>
      </c>
      <c r="AY630" s="2" t="s">
        <v>102</v>
      </c>
      <c r="AZ630" s="2" t="s">
        <v>102</v>
      </c>
      <c r="BB630" s="2" t="s">
        <v>102</v>
      </c>
      <c r="BD630" s="2" t="s">
        <v>102</v>
      </c>
      <c r="BE630" s="2" t="s">
        <v>102</v>
      </c>
      <c r="BF630" s="2" t="s">
        <v>103</v>
      </c>
      <c r="BG630" s="2" t="s">
        <v>102</v>
      </c>
      <c r="BH630" s="2" t="s">
        <v>102</v>
      </c>
      <c r="BI630" s="2" t="s">
        <v>102</v>
      </c>
      <c r="BJ630" s="2" t="s">
        <v>102</v>
      </c>
      <c r="BK630" s="2" t="s">
        <v>102</v>
      </c>
      <c r="BL630" s="2" t="s">
        <v>102</v>
      </c>
      <c r="BM630" s="2" t="s">
        <v>102</v>
      </c>
      <c r="BN630" s="2" t="s">
        <v>102</v>
      </c>
      <c r="BO630" s="2" t="s">
        <v>102</v>
      </c>
      <c r="BP630" s="2" t="s">
        <v>102</v>
      </c>
      <c r="BQ630" s="2" t="s">
        <v>102</v>
      </c>
      <c r="BR630" s="2" t="s">
        <v>102</v>
      </c>
      <c r="BS630" s="2" t="s">
        <v>102</v>
      </c>
      <c r="BT630" s="2" t="s">
        <v>103</v>
      </c>
      <c r="BU630" s="2" t="s">
        <v>103</v>
      </c>
      <c r="BV630" s="2" t="s">
        <v>102</v>
      </c>
      <c r="BW630" s="2" t="s">
        <v>102</v>
      </c>
      <c r="BX630" s="2" t="s">
        <v>102</v>
      </c>
      <c r="BY630" s="2" t="s">
        <v>102</v>
      </c>
      <c r="BZ630" s="2" t="s">
        <v>102</v>
      </c>
      <c r="CA630" s="2" t="s">
        <v>102</v>
      </c>
      <c r="CB630" s="2" t="s">
        <v>102</v>
      </c>
      <c r="CC630" s="2" t="s">
        <v>102</v>
      </c>
      <c r="CD630" s="2" t="s">
        <v>102</v>
      </c>
      <c r="CE630" s="2" t="s">
        <v>102</v>
      </c>
      <c r="CF630" s="2" t="s">
        <v>102</v>
      </c>
      <c r="CG630" s="2" t="s">
        <v>102</v>
      </c>
      <c r="CH630" s="2" t="s">
        <v>102</v>
      </c>
      <c r="CI630" s="2" t="s">
        <v>102</v>
      </c>
      <c r="CJ630" s="2" t="s">
        <v>102</v>
      </c>
      <c r="CK630" s="2" t="s">
        <v>102</v>
      </c>
      <c r="CL630" s="2" t="s">
        <v>102</v>
      </c>
      <c r="CM630" s="2" t="s">
        <v>102</v>
      </c>
      <c r="CN630" s="2" t="s">
        <v>102</v>
      </c>
      <c r="CO630" s="2" t="s">
        <v>102</v>
      </c>
      <c r="CP630" s="2" t="s">
        <v>102</v>
      </c>
      <c r="CQ630" s="2" t="s">
        <v>102</v>
      </c>
      <c r="CR630" s="2" t="s">
        <v>102</v>
      </c>
      <c r="CS630" s="2" t="s">
        <v>102</v>
      </c>
      <c r="CT630" s="2" t="s">
        <v>102</v>
      </c>
      <c r="CU630" s="2" t="s">
        <v>102</v>
      </c>
    </row>
    <row r="631" spans="1:99" x14ac:dyDescent="0.3">
      <c r="A631" s="2" t="s">
        <v>379</v>
      </c>
      <c r="B631" s="2">
        <v>161620</v>
      </c>
      <c r="C631" s="2" t="s">
        <v>6260</v>
      </c>
      <c r="D631" s="2" t="s">
        <v>792</v>
      </c>
      <c r="E631" s="2" t="s">
        <v>6261</v>
      </c>
      <c r="F631" s="2" t="s">
        <v>6261</v>
      </c>
      <c r="G631" s="2" t="s">
        <v>2799</v>
      </c>
      <c r="I631" s="2" t="s">
        <v>6262</v>
      </c>
      <c r="K631" s="2" t="s">
        <v>785</v>
      </c>
      <c r="L631" s="2" t="s">
        <v>2800</v>
      </c>
      <c r="M631" s="2" t="s">
        <v>6263</v>
      </c>
      <c r="N631" s="2" t="s">
        <v>6264</v>
      </c>
      <c r="U631" s="2" t="s">
        <v>798</v>
      </c>
      <c r="V631" s="3">
        <v>40997</v>
      </c>
      <c r="W631" s="3">
        <v>41296</v>
      </c>
      <c r="X631" s="4">
        <v>41183</v>
      </c>
      <c r="Y631" s="2" t="s">
        <v>103</v>
      </c>
      <c r="Z631" s="2" t="s">
        <v>1561</v>
      </c>
      <c r="AA631" s="2" t="s">
        <v>103</v>
      </c>
      <c r="AB631" s="2" t="s">
        <v>102</v>
      </c>
      <c r="AD631" s="2" t="s">
        <v>102</v>
      </c>
      <c r="AF631" s="2" t="s">
        <v>102</v>
      </c>
      <c r="AG631" s="2" t="s">
        <v>103</v>
      </c>
      <c r="AH631" s="2" t="s">
        <v>102</v>
      </c>
      <c r="AI631" s="2" t="s">
        <v>104</v>
      </c>
      <c r="AL631" s="2" t="s">
        <v>785</v>
      </c>
      <c r="AM631" s="2" t="s">
        <v>102</v>
      </c>
      <c r="AN631" s="2" t="s">
        <v>102</v>
      </c>
      <c r="AO631" s="2" t="s">
        <v>102</v>
      </c>
      <c r="AP631" s="2" t="s">
        <v>102</v>
      </c>
      <c r="AQ631" s="2" t="s">
        <v>102</v>
      </c>
      <c r="AR631" s="2" t="s">
        <v>102</v>
      </c>
      <c r="AS631" s="2" t="s">
        <v>102</v>
      </c>
      <c r="AT631" s="2" t="s">
        <v>102</v>
      </c>
      <c r="AU631" s="2" t="s">
        <v>102</v>
      </c>
      <c r="AV631" s="2" t="s">
        <v>102</v>
      </c>
      <c r="AW631" s="2" t="s">
        <v>102</v>
      </c>
      <c r="AX631" s="2" t="s">
        <v>102</v>
      </c>
      <c r="AY631" s="2" t="s">
        <v>102</v>
      </c>
      <c r="AZ631" s="2" t="s">
        <v>102</v>
      </c>
      <c r="BB631" s="2" t="s">
        <v>102</v>
      </c>
      <c r="BD631" s="2" t="s">
        <v>102</v>
      </c>
      <c r="BE631" s="2" t="s">
        <v>102</v>
      </c>
      <c r="BF631" s="2" t="s">
        <v>103</v>
      </c>
      <c r="BG631" s="2" t="s">
        <v>102</v>
      </c>
      <c r="BH631" s="2" t="s">
        <v>102</v>
      </c>
      <c r="BI631" s="2" t="s">
        <v>102</v>
      </c>
      <c r="BJ631" s="2" t="s">
        <v>102</v>
      </c>
      <c r="BK631" s="2" t="s">
        <v>102</v>
      </c>
      <c r="BL631" s="2" t="s">
        <v>102</v>
      </c>
      <c r="BM631" s="2" t="s">
        <v>102</v>
      </c>
      <c r="BN631" s="2" t="s">
        <v>102</v>
      </c>
      <c r="BO631" s="2" t="s">
        <v>102</v>
      </c>
      <c r="BP631" s="2" t="s">
        <v>102</v>
      </c>
      <c r="BQ631" s="2" t="s">
        <v>102</v>
      </c>
      <c r="BR631" s="2" t="s">
        <v>102</v>
      </c>
      <c r="BS631" s="2" t="s">
        <v>102</v>
      </c>
      <c r="BT631" s="2" t="s">
        <v>102</v>
      </c>
      <c r="BU631" s="2" t="s">
        <v>103</v>
      </c>
      <c r="BV631" s="2" t="s">
        <v>102</v>
      </c>
      <c r="BW631" s="2" t="s">
        <v>102</v>
      </c>
      <c r="BX631" s="2" t="s">
        <v>102</v>
      </c>
      <c r="BY631" s="2" t="s">
        <v>102</v>
      </c>
      <c r="BZ631" s="2" t="s">
        <v>102</v>
      </c>
      <c r="CA631" s="2" t="s">
        <v>102</v>
      </c>
      <c r="CB631" s="2" t="s">
        <v>102</v>
      </c>
      <c r="CC631" s="2" t="s">
        <v>102</v>
      </c>
      <c r="CD631" s="2" t="s">
        <v>102</v>
      </c>
      <c r="CE631" s="2" t="s">
        <v>102</v>
      </c>
      <c r="CF631" s="2" t="s">
        <v>102</v>
      </c>
      <c r="CG631" s="2" t="s">
        <v>102</v>
      </c>
      <c r="CH631" s="2" t="s">
        <v>102</v>
      </c>
      <c r="CI631" s="2" t="s">
        <v>102</v>
      </c>
      <c r="CJ631" s="2" t="s">
        <v>102</v>
      </c>
      <c r="CK631" s="2" t="s">
        <v>102</v>
      </c>
      <c r="CL631" s="2" t="s">
        <v>102</v>
      </c>
      <c r="CM631" s="2" t="s">
        <v>102</v>
      </c>
      <c r="CN631" s="2" t="s">
        <v>102</v>
      </c>
      <c r="CO631" s="2" t="s">
        <v>102</v>
      </c>
      <c r="CP631" s="2" t="s">
        <v>102</v>
      </c>
      <c r="CQ631" s="2" t="s">
        <v>102</v>
      </c>
      <c r="CR631" s="2" t="s">
        <v>102</v>
      </c>
      <c r="CS631" s="2" t="s">
        <v>102</v>
      </c>
      <c r="CT631" s="2" t="s">
        <v>102</v>
      </c>
      <c r="CU631" s="2" t="s">
        <v>102</v>
      </c>
    </row>
    <row r="632" spans="1:99" x14ac:dyDescent="0.3">
      <c r="A632" s="2" t="s">
        <v>109</v>
      </c>
      <c r="B632" s="2">
        <v>161624</v>
      </c>
      <c r="C632" s="2" t="s">
        <v>7642</v>
      </c>
      <c r="D632" s="2" t="s">
        <v>792</v>
      </c>
      <c r="E632" s="2" t="s">
        <v>7643</v>
      </c>
      <c r="F632" s="2" t="s">
        <v>7643</v>
      </c>
      <c r="G632" s="2" t="s">
        <v>976</v>
      </c>
      <c r="H632" s="2" t="s">
        <v>7644</v>
      </c>
      <c r="I632" s="2" t="s">
        <v>130</v>
      </c>
      <c r="J632" s="2" t="s">
        <v>131</v>
      </c>
      <c r="K632" s="2" t="s">
        <v>101</v>
      </c>
      <c r="L632" s="2">
        <v>10017</v>
      </c>
      <c r="M632" s="2" t="s">
        <v>7645</v>
      </c>
      <c r="N632" s="2" t="s">
        <v>7646</v>
      </c>
      <c r="U632" s="2" t="s">
        <v>798</v>
      </c>
      <c r="V632" s="3">
        <v>40997</v>
      </c>
      <c r="W632" s="3">
        <v>41340</v>
      </c>
      <c r="X632" s="4">
        <v>41183</v>
      </c>
      <c r="Y632" s="2" t="s">
        <v>103</v>
      </c>
      <c r="Z632" s="2" t="s">
        <v>7647</v>
      </c>
      <c r="AA632" s="2" t="s">
        <v>102</v>
      </c>
      <c r="AB632" s="2" t="s">
        <v>102</v>
      </c>
      <c r="AD632" s="2" t="s">
        <v>102</v>
      </c>
      <c r="AF632" s="2" t="s">
        <v>102</v>
      </c>
      <c r="AG632" s="2" t="s">
        <v>103</v>
      </c>
      <c r="AH632" s="2" t="s">
        <v>102</v>
      </c>
      <c r="AI632" s="2" t="s">
        <v>104</v>
      </c>
      <c r="AK632" s="2" t="s">
        <v>105</v>
      </c>
      <c r="AL632" s="2" t="s">
        <v>101</v>
      </c>
      <c r="AM632" s="2" t="s">
        <v>102</v>
      </c>
      <c r="AN632" s="2" t="s">
        <v>102</v>
      </c>
      <c r="AO632" s="2" t="s">
        <v>103</v>
      </c>
      <c r="AP632" s="2" t="s">
        <v>102</v>
      </c>
      <c r="AQ632" s="2" t="s">
        <v>102</v>
      </c>
      <c r="AR632" s="2" t="s">
        <v>102</v>
      </c>
      <c r="AS632" s="2" t="s">
        <v>102</v>
      </c>
      <c r="AT632" s="2" t="s">
        <v>102</v>
      </c>
      <c r="AU632" s="2" t="s">
        <v>102</v>
      </c>
      <c r="AV632" s="2" t="s">
        <v>102</v>
      </c>
      <c r="AW632" s="2" t="s">
        <v>102</v>
      </c>
      <c r="AX632" s="2" t="s">
        <v>102</v>
      </c>
      <c r="AY632" s="2" t="s">
        <v>102</v>
      </c>
      <c r="AZ632" s="2" t="s">
        <v>102</v>
      </c>
      <c r="BB632" s="2" t="s">
        <v>102</v>
      </c>
      <c r="BD632" s="2" t="s">
        <v>102</v>
      </c>
      <c r="BE632" s="2" t="s">
        <v>102</v>
      </c>
      <c r="BF632" s="2" t="s">
        <v>102</v>
      </c>
      <c r="BG632" s="2" t="s">
        <v>102</v>
      </c>
      <c r="BH632" s="2" t="s">
        <v>102</v>
      </c>
      <c r="BI632" s="2" t="s">
        <v>102</v>
      </c>
      <c r="BJ632" s="2" t="s">
        <v>103</v>
      </c>
      <c r="BK632" s="2" t="s">
        <v>102</v>
      </c>
      <c r="BL632" s="2" t="s">
        <v>102</v>
      </c>
      <c r="BM632" s="2" t="s">
        <v>102</v>
      </c>
      <c r="BN632" s="2" t="s">
        <v>102</v>
      </c>
      <c r="BO632" s="2" t="s">
        <v>102</v>
      </c>
      <c r="BP632" s="2" t="s">
        <v>102</v>
      </c>
      <c r="BQ632" s="2" t="s">
        <v>102</v>
      </c>
      <c r="BR632" s="2" t="s">
        <v>102</v>
      </c>
      <c r="BS632" s="2" t="s">
        <v>102</v>
      </c>
      <c r="BT632" s="2" t="s">
        <v>103</v>
      </c>
      <c r="BU632" s="2" t="s">
        <v>103</v>
      </c>
      <c r="BV632" s="2" t="s">
        <v>102</v>
      </c>
      <c r="BW632" s="2" t="s">
        <v>102</v>
      </c>
      <c r="BX632" s="2" t="s">
        <v>102</v>
      </c>
      <c r="BY632" s="2" t="s">
        <v>102</v>
      </c>
      <c r="BZ632" s="2" t="s">
        <v>102</v>
      </c>
      <c r="CA632" s="2" t="s">
        <v>102</v>
      </c>
      <c r="CB632" s="2" t="s">
        <v>102</v>
      </c>
      <c r="CC632" s="2" t="s">
        <v>102</v>
      </c>
      <c r="CD632" s="2" t="s">
        <v>102</v>
      </c>
      <c r="CE632" s="2" t="s">
        <v>102</v>
      </c>
      <c r="CF632" s="2" t="s">
        <v>102</v>
      </c>
      <c r="CG632" s="2" t="s">
        <v>102</v>
      </c>
      <c r="CH632" s="2" t="s">
        <v>102</v>
      </c>
      <c r="CI632" s="2" t="s">
        <v>102</v>
      </c>
      <c r="CJ632" s="2" t="s">
        <v>102</v>
      </c>
      <c r="CK632" s="2" t="s">
        <v>102</v>
      </c>
      <c r="CL632" s="2" t="s">
        <v>102</v>
      </c>
      <c r="CM632" s="2" t="s">
        <v>102</v>
      </c>
      <c r="CN632" s="2" t="s">
        <v>102</v>
      </c>
      <c r="CO632" s="2" t="s">
        <v>102</v>
      </c>
      <c r="CP632" s="2" t="s">
        <v>102</v>
      </c>
      <c r="CQ632" s="2" t="s">
        <v>102</v>
      </c>
      <c r="CR632" s="2" t="s">
        <v>102</v>
      </c>
      <c r="CS632" s="2" t="s">
        <v>102</v>
      </c>
      <c r="CT632" s="2" t="s">
        <v>102</v>
      </c>
      <c r="CU632" s="2" t="s">
        <v>102</v>
      </c>
    </row>
    <row r="633" spans="1:99" x14ac:dyDescent="0.3">
      <c r="A633" s="2" t="s">
        <v>112</v>
      </c>
      <c r="B633" s="2">
        <v>161627</v>
      </c>
      <c r="C633" s="2" t="s">
        <v>3028</v>
      </c>
      <c r="D633" s="2" t="s">
        <v>792</v>
      </c>
      <c r="E633" s="2" t="s">
        <v>3029</v>
      </c>
      <c r="F633" s="2" t="s">
        <v>3030</v>
      </c>
      <c r="G633" s="2" t="s">
        <v>3031</v>
      </c>
      <c r="I633" s="2" t="s">
        <v>128</v>
      </c>
      <c r="J633" s="2" t="s">
        <v>129</v>
      </c>
      <c r="K633" s="2" t="s">
        <v>101</v>
      </c>
      <c r="L633" s="2">
        <v>97205</v>
      </c>
      <c r="M633" s="2" t="s">
        <v>3032</v>
      </c>
      <c r="N633" s="2" t="s">
        <v>3033</v>
      </c>
      <c r="U633" s="2" t="s">
        <v>798</v>
      </c>
      <c r="V633" s="3">
        <v>40975</v>
      </c>
      <c r="W633" s="3">
        <v>41360</v>
      </c>
      <c r="X633" s="4">
        <v>41183</v>
      </c>
      <c r="Y633" s="2" t="s">
        <v>103</v>
      </c>
      <c r="Z633" s="2" t="s">
        <v>3034</v>
      </c>
      <c r="AA633" s="2" t="s">
        <v>102</v>
      </c>
      <c r="AB633" s="2" t="s">
        <v>102</v>
      </c>
      <c r="AD633" s="2" t="s">
        <v>102</v>
      </c>
      <c r="AF633" s="2" t="s">
        <v>102</v>
      </c>
      <c r="AG633" s="2" t="s">
        <v>103</v>
      </c>
      <c r="AH633" s="2" t="s">
        <v>102</v>
      </c>
      <c r="AI633" s="2" t="s">
        <v>104</v>
      </c>
      <c r="AK633" s="2" t="s">
        <v>105</v>
      </c>
      <c r="AL633" s="2" t="s">
        <v>101</v>
      </c>
      <c r="AM633" s="2" t="s">
        <v>102</v>
      </c>
      <c r="AN633" s="2" t="s">
        <v>102</v>
      </c>
      <c r="AO633" s="2" t="s">
        <v>102</v>
      </c>
      <c r="AP633" s="2" t="s">
        <v>102</v>
      </c>
      <c r="AQ633" s="2" t="s">
        <v>102</v>
      </c>
      <c r="AR633" s="2" t="s">
        <v>102</v>
      </c>
      <c r="AS633" s="2" t="s">
        <v>102</v>
      </c>
      <c r="AT633" s="2" t="s">
        <v>102</v>
      </c>
      <c r="AU633" s="2" t="s">
        <v>102</v>
      </c>
      <c r="AV633" s="2" t="s">
        <v>102</v>
      </c>
      <c r="AW633" s="2" t="s">
        <v>102</v>
      </c>
      <c r="AX633" s="2" t="s">
        <v>102</v>
      </c>
      <c r="AY633" s="2" t="s">
        <v>102</v>
      </c>
      <c r="AZ633" s="2" t="s">
        <v>102</v>
      </c>
      <c r="BB633" s="2" t="s">
        <v>102</v>
      </c>
      <c r="BD633" s="2" t="s">
        <v>102</v>
      </c>
      <c r="BE633" s="2" t="s">
        <v>102</v>
      </c>
      <c r="BF633" s="2" t="s">
        <v>102</v>
      </c>
      <c r="BG633" s="2" t="s">
        <v>102</v>
      </c>
      <c r="BH633" s="2" t="s">
        <v>102</v>
      </c>
      <c r="BI633" s="2" t="s">
        <v>102</v>
      </c>
      <c r="BJ633" s="2" t="s">
        <v>102</v>
      </c>
      <c r="BK633" s="2" t="s">
        <v>102</v>
      </c>
      <c r="BL633" s="2" t="s">
        <v>102</v>
      </c>
      <c r="BM633" s="2" t="s">
        <v>102</v>
      </c>
      <c r="BN633" s="2" t="s">
        <v>102</v>
      </c>
      <c r="BO633" s="2" t="s">
        <v>102</v>
      </c>
      <c r="BP633" s="2" t="s">
        <v>102</v>
      </c>
      <c r="BQ633" s="2" t="s">
        <v>102</v>
      </c>
      <c r="BR633" s="2" t="s">
        <v>102</v>
      </c>
      <c r="BS633" s="2" t="s">
        <v>102</v>
      </c>
      <c r="BT633" s="2" t="s">
        <v>102</v>
      </c>
      <c r="BU633" s="2" t="s">
        <v>103</v>
      </c>
      <c r="BV633" s="2" t="s">
        <v>102</v>
      </c>
      <c r="BW633" s="2" t="s">
        <v>102</v>
      </c>
      <c r="BX633" s="2" t="s">
        <v>102</v>
      </c>
      <c r="BY633" s="2" t="s">
        <v>102</v>
      </c>
      <c r="BZ633" s="2" t="s">
        <v>102</v>
      </c>
      <c r="CA633" s="2" t="s">
        <v>102</v>
      </c>
      <c r="CB633" s="2" t="s">
        <v>102</v>
      </c>
      <c r="CC633" s="2" t="s">
        <v>102</v>
      </c>
      <c r="CD633" s="2" t="s">
        <v>102</v>
      </c>
      <c r="CE633" s="2" t="s">
        <v>102</v>
      </c>
      <c r="CF633" s="2" t="s">
        <v>102</v>
      </c>
      <c r="CG633" s="2" t="s">
        <v>102</v>
      </c>
      <c r="CH633" s="2" t="s">
        <v>102</v>
      </c>
      <c r="CI633" s="2" t="s">
        <v>102</v>
      </c>
      <c r="CJ633" s="2" t="s">
        <v>102</v>
      </c>
      <c r="CK633" s="2" t="s">
        <v>102</v>
      </c>
      <c r="CL633" s="2" t="s">
        <v>102</v>
      </c>
      <c r="CM633" s="2" t="s">
        <v>102</v>
      </c>
      <c r="CN633" s="2" t="s">
        <v>102</v>
      </c>
      <c r="CO633" s="2" t="s">
        <v>102</v>
      </c>
      <c r="CP633" s="2" t="s">
        <v>102</v>
      </c>
      <c r="CQ633" s="2" t="s">
        <v>102</v>
      </c>
      <c r="CR633" s="2" t="s">
        <v>102</v>
      </c>
      <c r="CS633" s="2" t="s">
        <v>102</v>
      </c>
      <c r="CT633" s="2" t="s">
        <v>102</v>
      </c>
      <c r="CU633" s="2" t="s">
        <v>102</v>
      </c>
    </row>
    <row r="634" spans="1:99" x14ac:dyDescent="0.3">
      <c r="A634" s="2" t="s">
        <v>379</v>
      </c>
      <c r="B634" s="2">
        <v>161628</v>
      </c>
      <c r="C634" s="2" t="s">
        <v>5119</v>
      </c>
      <c r="D634" s="2" t="s">
        <v>792</v>
      </c>
      <c r="E634" s="2" t="s">
        <v>5120</v>
      </c>
      <c r="F634" s="2" t="s">
        <v>5120</v>
      </c>
      <c r="G634" s="2" t="s">
        <v>5121</v>
      </c>
      <c r="H634" s="2" t="s">
        <v>5122</v>
      </c>
      <c r="I634" s="2" t="s">
        <v>784</v>
      </c>
      <c r="K634" s="2" t="s">
        <v>785</v>
      </c>
      <c r="L634" s="2" t="s">
        <v>5123</v>
      </c>
      <c r="M634" s="2" t="s">
        <v>5124</v>
      </c>
      <c r="N634" s="2" t="s">
        <v>5125</v>
      </c>
      <c r="U634" s="2" t="s">
        <v>798</v>
      </c>
      <c r="V634" s="3">
        <v>40995</v>
      </c>
      <c r="W634" s="3">
        <v>41453</v>
      </c>
      <c r="X634" s="4">
        <v>41183</v>
      </c>
      <c r="Y634" s="2" t="s">
        <v>103</v>
      </c>
      <c r="Z634" s="2" t="s">
        <v>5126</v>
      </c>
      <c r="AA634" s="2" t="s">
        <v>103</v>
      </c>
      <c r="AB634" s="2" t="s">
        <v>102</v>
      </c>
      <c r="AD634" s="2" t="s">
        <v>102</v>
      </c>
      <c r="AF634" s="2" t="s">
        <v>102</v>
      </c>
      <c r="AG634" s="2" t="s">
        <v>103</v>
      </c>
      <c r="AH634" s="2" t="s">
        <v>102</v>
      </c>
      <c r="AI634" s="2" t="s">
        <v>108</v>
      </c>
      <c r="AL634" s="2" t="s">
        <v>785</v>
      </c>
      <c r="AM634" s="2" t="s">
        <v>102</v>
      </c>
      <c r="AN634" s="2" t="s">
        <v>102</v>
      </c>
      <c r="AO634" s="2" t="s">
        <v>102</v>
      </c>
      <c r="AP634" s="2" t="s">
        <v>102</v>
      </c>
      <c r="AQ634" s="2" t="s">
        <v>102</v>
      </c>
      <c r="AR634" s="2" t="s">
        <v>102</v>
      </c>
      <c r="AS634" s="2" t="s">
        <v>102</v>
      </c>
      <c r="AT634" s="2" t="s">
        <v>102</v>
      </c>
      <c r="AU634" s="2" t="s">
        <v>102</v>
      </c>
      <c r="AV634" s="2" t="s">
        <v>102</v>
      </c>
      <c r="AW634" s="2" t="s">
        <v>102</v>
      </c>
      <c r="AX634" s="2" t="s">
        <v>102</v>
      </c>
      <c r="AY634" s="2" t="s">
        <v>102</v>
      </c>
      <c r="AZ634" s="2" t="s">
        <v>102</v>
      </c>
      <c r="BB634" s="2" t="s">
        <v>102</v>
      </c>
      <c r="BD634" s="2" t="s">
        <v>102</v>
      </c>
      <c r="BE634" s="2" t="s">
        <v>102</v>
      </c>
      <c r="BF634" s="2" t="s">
        <v>103</v>
      </c>
      <c r="BG634" s="2" t="s">
        <v>102</v>
      </c>
      <c r="BH634" s="2" t="s">
        <v>102</v>
      </c>
      <c r="BI634" s="2" t="s">
        <v>102</v>
      </c>
      <c r="BJ634" s="2" t="s">
        <v>103</v>
      </c>
      <c r="BK634" s="2" t="s">
        <v>102</v>
      </c>
      <c r="BL634" s="2" t="s">
        <v>102</v>
      </c>
      <c r="BM634" s="2" t="s">
        <v>103</v>
      </c>
      <c r="BN634" s="2" t="s">
        <v>102</v>
      </c>
      <c r="BO634" s="2" t="s">
        <v>102</v>
      </c>
      <c r="BP634" s="2" t="s">
        <v>102</v>
      </c>
      <c r="BQ634" s="2" t="s">
        <v>102</v>
      </c>
      <c r="BR634" s="2" t="s">
        <v>102</v>
      </c>
      <c r="BS634" s="2" t="s">
        <v>102</v>
      </c>
      <c r="BT634" s="2" t="s">
        <v>103</v>
      </c>
      <c r="BU634" s="2" t="s">
        <v>103</v>
      </c>
      <c r="BV634" s="2" t="s">
        <v>102</v>
      </c>
      <c r="BW634" s="2" t="s">
        <v>102</v>
      </c>
      <c r="BX634" s="2" t="s">
        <v>102</v>
      </c>
      <c r="BY634" s="2" t="s">
        <v>102</v>
      </c>
      <c r="BZ634" s="2" t="s">
        <v>102</v>
      </c>
      <c r="CA634" s="2" t="s">
        <v>102</v>
      </c>
      <c r="CB634" s="2" t="s">
        <v>102</v>
      </c>
      <c r="CC634" s="2" t="s">
        <v>102</v>
      </c>
      <c r="CD634" s="2" t="s">
        <v>102</v>
      </c>
      <c r="CE634" s="2" t="s">
        <v>102</v>
      </c>
      <c r="CF634" s="2" t="s">
        <v>102</v>
      </c>
      <c r="CG634" s="2" t="s">
        <v>102</v>
      </c>
      <c r="CH634" s="2" t="s">
        <v>102</v>
      </c>
      <c r="CI634" s="2" t="s">
        <v>102</v>
      </c>
      <c r="CJ634" s="2" t="s">
        <v>102</v>
      </c>
      <c r="CK634" s="2" t="s">
        <v>102</v>
      </c>
      <c r="CL634" s="2" t="s">
        <v>102</v>
      </c>
      <c r="CM634" s="2" t="s">
        <v>102</v>
      </c>
      <c r="CN634" s="2" t="s">
        <v>102</v>
      </c>
      <c r="CO634" s="2" t="s">
        <v>102</v>
      </c>
      <c r="CP634" s="2" t="s">
        <v>102</v>
      </c>
      <c r="CQ634" s="2" t="s">
        <v>102</v>
      </c>
      <c r="CR634" s="2" t="s">
        <v>102</v>
      </c>
      <c r="CS634" s="2" t="s">
        <v>102</v>
      </c>
      <c r="CT634" s="2" t="s">
        <v>102</v>
      </c>
      <c r="CU634" s="2" t="s">
        <v>102</v>
      </c>
    </row>
    <row r="635" spans="1:99" x14ac:dyDescent="0.3">
      <c r="A635" s="2" t="s">
        <v>379</v>
      </c>
      <c r="B635" s="2">
        <v>161631</v>
      </c>
      <c r="C635" s="2" t="s">
        <v>7786</v>
      </c>
      <c r="D635" s="2" t="s">
        <v>792</v>
      </c>
      <c r="E635" s="2" t="s">
        <v>1011</v>
      </c>
      <c r="F635" s="2" t="s">
        <v>7787</v>
      </c>
      <c r="G635" s="2" t="s">
        <v>1824</v>
      </c>
      <c r="I635" s="2" t="s">
        <v>381</v>
      </c>
      <c r="K635" s="2" t="s">
        <v>382</v>
      </c>
      <c r="L635" s="2" t="s">
        <v>1663</v>
      </c>
      <c r="M635" s="2" t="s">
        <v>1822</v>
      </c>
      <c r="N635" s="2" t="s">
        <v>1823</v>
      </c>
      <c r="U635" s="2" t="s">
        <v>798</v>
      </c>
      <c r="V635" s="3">
        <v>40997</v>
      </c>
      <c r="W635" s="3">
        <v>41365</v>
      </c>
      <c r="X635" s="4">
        <v>41183</v>
      </c>
      <c r="Y635" s="2" t="s">
        <v>103</v>
      </c>
      <c r="Z635" s="2" t="s">
        <v>1012</v>
      </c>
      <c r="AA635" s="2" t="s">
        <v>103</v>
      </c>
      <c r="AB635" s="2" t="s">
        <v>102</v>
      </c>
      <c r="AD635" s="2" t="s">
        <v>102</v>
      </c>
      <c r="AF635" s="2" t="s">
        <v>102</v>
      </c>
      <c r="AG635" s="2" t="s">
        <v>103</v>
      </c>
      <c r="AH635" s="2" t="s">
        <v>102</v>
      </c>
      <c r="AI635" s="2" t="s">
        <v>279</v>
      </c>
      <c r="AL635" s="2" t="s">
        <v>382</v>
      </c>
      <c r="AM635" s="2" t="s">
        <v>102</v>
      </c>
      <c r="AN635" s="2" t="s">
        <v>102</v>
      </c>
      <c r="AO635" s="2" t="s">
        <v>102</v>
      </c>
      <c r="AP635" s="2" t="s">
        <v>102</v>
      </c>
      <c r="AQ635" s="2" t="s">
        <v>102</v>
      </c>
      <c r="AR635" s="2" t="s">
        <v>102</v>
      </c>
      <c r="AS635" s="2" t="s">
        <v>102</v>
      </c>
      <c r="AT635" s="2" t="s">
        <v>102</v>
      </c>
      <c r="AU635" s="2" t="s">
        <v>102</v>
      </c>
      <c r="AV635" s="2" t="s">
        <v>102</v>
      </c>
      <c r="AW635" s="2" t="s">
        <v>102</v>
      </c>
      <c r="AX635" s="2" t="s">
        <v>102</v>
      </c>
      <c r="AY635" s="2" t="s">
        <v>102</v>
      </c>
      <c r="AZ635" s="2" t="s">
        <v>102</v>
      </c>
      <c r="BB635" s="2" t="s">
        <v>102</v>
      </c>
      <c r="BD635" s="2" t="s">
        <v>102</v>
      </c>
      <c r="BE635" s="2" t="s">
        <v>103</v>
      </c>
      <c r="BF635" s="2" t="s">
        <v>103</v>
      </c>
      <c r="BG635" s="2" t="s">
        <v>102</v>
      </c>
      <c r="BH635" s="2" t="s">
        <v>102</v>
      </c>
      <c r="BI635" s="2" t="s">
        <v>102</v>
      </c>
      <c r="BJ635" s="2" t="s">
        <v>103</v>
      </c>
      <c r="BK635" s="2" t="s">
        <v>102</v>
      </c>
      <c r="BL635" s="2" t="s">
        <v>102</v>
      </c>
      <c r="BM635" s="2" t="s">
        <v>102</v>
      </c>
      <c r="BN635" s="2" t="s">
        <v>102</v>
      </c>
      <c r="BO635" s="2" t="s">
        <v>102</v>
      </c>
      <c r="BP635" s="2" t="s">
        <v>102</v>
      </c>
      <c r="BQ635" s="2" t="s">
        <v>102</v>
      </c>
      <c r="BR635" s="2" t="s">
        <v>102</v>
      </c>
      <c r="BS635" s="2" t="s">
        <v>103</v>
      </c>
      <c r="BT635" s="2" t="s">
        <v>103</v>
      </c>
      <c r="BU635" s="2" t="s">
        <v>103</v>
      </c>
      <c r="BV635" s="2" t="s">
        <v>102</v>
      </c>
      <c r="BW635" s="2" t="s">
        <v>102</v>
      </c>
      <c r="BX635" s="2" t="s">
        <v>102</v>
      </c>
      <c r="BY635" s="2" t="s">
        <v>102</v>
      </c>
      <c r="BZ635" s="2" t="s">
        <v>102</v>
      </c>
      <c r="CA635" s="2" t="s">
        <v>102</v>
      </c>
      <c r="CB635" s="2" t="s">
        <v>102</v>
      </c>
      <c r="CC635" s="2" t="s">
        <v>102</v>
      </c>
      <c r="CD635" s="2" t="s">
        <v>102</v>
      </c>
      <c r="CE635" s="2" t="s">
        <v>102</v>
      </c>
      <c r="CF635" s="2" t="s">
        <v>102</v>
      </c>
      <c r="CG635" s="2" t="s">
        <v>102</v>
      </c>
      <c r="CH635" s="2" t="s">
        <v>102</v>
      </c>
      <c r="CI635" s="2" t="s">
        <v>102</v>
      </c>
      <c r="CJ635" s="2" t="s">
        <v>102</v>
      </c>
      <c r="CK635" s="2" t="s">
        <v>102</v>
      </c>
      <c r="CL635" s="2" t="s">
        <v>102</v>
      </c>
      <c r="CM635" s="2" t="s">
        <v>102</v>
      </c>
      <c r="CN635" s="2" t="s">
        <v>102</v>
      </c>
      <c r="CO635" s="2" t="s">
        <v>102</v>
      </c>
      <c r="CP635" s="2" t="s">
        <v>102</v>
      </c>
      <c r="CQ635" s="2" t="s">
        <v>102</v>
      </c>
      <c r="CR635" s="2" t="s">
        <v>102</v>
      </c>
      <c r="CS635" s="2" t="s">
        <v>102</v>
      </c>
      <c r="CT635" s="2" t="s">
        <v>102</v>
      </c>
      <c r="CU635" s="2" t="s">
        <v>102</v>
      </c>
    </row>
    <row r="636" spans="1:99" x14ac:dyDescent="0.3">
      <c r="A636" s="2" t="s">
        <v>379</v>
      </c>
      <c r="B636" s="2">
        <v>161633</v>
      </c>
      <c r="C636" s="2" t="s">
        <v>9599</v>
      </c>
      <c r="D636" s="2" t="s">
        <v>792</v>
      </c>
      <c r="E636" s="2" t="s">
        <v>9600</v>
      </c>
      <c r="F636" s="2" t="s">
        <v>9600</v>
      </c>
      <c r="G636" s="2" t="s">
        <v>9601</v>
      </c>
      <c r="I636" s="2" t="s">
        <v>9602</v>
      </c>
      <c r="K636" s="2" t="s">
        <v>1283</v>
      </c>
      <c r="L636" s="2">
        <v>1417</v>
      </c>
      <c r="M636" s="2" t="s">
        <v>9603</v>
      </c>
      <c r="N636" s="2" t="s">
        <v>9604</v>
      </c>
      <c r="U636" s="2" t="s">
        <v>798</v>
      </c>
      <c r="V636" s="3">
        <v>40998</v>
      </c>
      <c r="W636" s="3">
        <v>41509</v>
      </c>
      <c r="X636" s="4">
        <v>41183</v>
      </c>
      <c r="Y636" s="2" t="s">
        <v>102</v>
      </c>
      <c r="AA636" s="2" t="s">
        <v>102</v>
      </c>
      <c r="AB636" s="2" t="s">
        <v>102</v>
      </c>
      <c r="AD636" s="2" t="s">
        <v>102</v>
      </c>
      <c r="AF636" s="2" t="s">
        <v>102</v>
      </c>
      <c r="AG636" s="2" t="s">
        <v>103</v>
      </c>
      <c r="AH636" s="2" t="s">
        <v>102</v>
      </c>
      <c r="AI636" s="2" t="s">
        <v>108</v>
      </c>
      <c r="AL636" s="2" t="s">
        <v>1283</v>
      </c>
      <c r="AM636" s="2" t="s">
        <v>102</v>
      </c>
      <c r="AN636" s="2" t="s">
        <v>102</v>
      </c>
      <c r="AO636" s="2" t="s">
        <v>102</v>
      </c>
      <c r="AP636" s="2" t="s">
        <v>102</v>
      </c>
      <c r="AQ636" s="2" t="s">
        <v>102</v>
      </c>
      <c r="AR636" s="2" t="s">
        <v>102</v>
      </c>
      <c r="AS636" s="2" t="s">
        <v>102</v>
      </c>
      <c r="AT636" s="2" t="s">
        <v>102</v>
      </c>
      <c r="AU636" s="2" t="s">
        <v>102</v>
      </c>
      <c r="AV636" s="2" t="s">
        <v>102</v>
      </c>
      <c r="AW636" s="2" t="s">
        <v>102</v>
      </c>
      <c r="AX636" s="2" t="s">
        <v>102</v>
      </c>
      <c r="AY636" s="2" t="s">
        <v>102</v>
      </c>
      <c r="AZ636" s="2" t="s">
        <v>102</v>
      </c>
      <c r="BB636" s="2" t="s">
        <v>102</v>
      </c>
      <c r="BD636" s="2" t="s">
        <v>102</v>
      </c>
      <c r="BE636" s="2" t="s">
        <v>102</v>
      </c>
      <c r="BF636" s="2" t="s">
        <v>103</v>
      </c>
      <c r="BG636" s="2" t="s">
        <v>102</v>
      </c>
      <c r="BH636" s="2" t="s">
        <v>102</v>
      </c>
      <c r="BI636" s="2" t="s">
        <v>102</v>
      </c>
      <c r="BJ636" s="2" t="s">
        <v>102</v>
      </c>
      <c r="BK636" s="2" t="s">
        <v>102</v>
      </c>
      <c r="BL636" s="2" t="s">
        <v>102</v>
      </c>
      <c r="BM636" s="2" t="s">
        <v>102</v>
      </c>
      <c r="BN636" s="2" t="s">
        <v>102</v>
      </c>
      <c r="BO636" s="2" t="s">
        <v>102</v>
      </c>
      <c r="BP636" s="2" t="s">
        <v>102</v>
      </c>
      <c r="BQ636" s="2" t="s">
        <v>102</v>
      </c>
      <c r="BR636" s="2" t="s">
        <v>102</v>
      </c>
      <c r="BS636" s="2" t="s">
        <v>102</v>
      </c>
      <c r="BT636" s="2" t="s">
        <v>102</v>
      </c>
      <c r="BU636" s="2" t="s">
        <v>103</v>
      </c>
      <c r="BV636" s="2" t="s">
        <v>102</v>
      </c>
      <c r="BW636" s="2" t="s">
        <v>102</v>
      </c>
      <c r="BX636" s="2" t="s">
        <v>102</v>
      </c>
      <c r="BY636" s="2" t="s">
        <v>102</v>
      </c>
      <c r="BZ636" s="2" t="s">
        <v>102</v>
      </c>
      <c r="CA636" s="2" t="s">
        <v>102</v>
      </c>
      <c r="CB636" s="2" t="s">
        <v>102</v>
      </c>
      <c r="CC636" s="2" t="s">
        <v>102</v>
      </c>
      <c r="CD636" s="2" t="s">
        <v>102</v>
      </c>
      <c r="CE636" s="2" t="s">
        <v>102</v>
      </c>
      <c r="CF636" s="2" t="s">
        <v>102</v>
      </c>
      <c r="CG636" s="2" t="s">
        <v>102</v>
      </c>
      <c r="CH636" s="2" t="s">
        <v>102</v>
      </c>
      <c r="CI636" s="2" t="s">
        <v>102</v>
      </c>
      <c r="CJ636" s="2" t="s">
        <v>102</v>
      </c>
      <c r="CK636" s="2" t="s">
        <v>102</v>
      </c>
      <c r="CL636" s="2" t="s">
        <v>102</v>
      </c>
      <c r="CM636" s="2" t="s">
        <v>102</v>
      </c>
      <c r="CN636" s="2" t="s">
        <v>102</v>
      </c>
      <c r="CO636" s="2" t="s">
        <v>102</v>
      </c>
      <c r="CP636" s="2" t="s">
        <v>102</v>
      </c>
      <c r="CQ636" s="2" t="s">
        <v>102</v>
      </c>
      <c r="CR636" s="2" t="s">
        <v>102</v>
      </c>
      <c r="CS636" s="2" t="s">
        <v>102</v>
      </c>
      <c r="CT636" s="2" t="s">
        <v>102</v>
      </c>
      <c r="CU636" s="2" t="s">
        <v>102</v>
      </c>
    </row>
    <row r="637" spans="1:99" x14ac:dyDescent="0.3">
      <c r="A637" s="2" t="s">
        <v>379</v>
      </c>
      <c r="B637" s="2">
        <v>161638</v>
      </c>
      <c r="C637" s="2" t="s">
        <v>9296</v>
      </c>
      <c r="D637" s="2" t="s">
        <v>792</v>
      </c>
      <c r="E637" s="2" t="s">
        <v>9297</v>
      </c>
      <c r="F637" s="2" t="s">
        <v>9298</v>
      </c>
      <c r="G637" s="2" t="s">
        <v>6717</v>
      </c>
      <c r="H637" s="2" t="s">
        <v>3269</v>
      </c>
      <c r="I637" s="2" t="s">
        <v>1714</v>
      </c>
      <c r="K637" s="2" t="s">
        <v>1299</v>
      </c>
      <c r="M637" s="2" t="s">
        <v>9299</v>
      </c>
      <c r="N637" s="2" t="s">
        <v>9300</v>
      </c>
      <c r="U637" s="2" t="s">
        <v>798</v>
      </c>
      <c r="V637" s="3">
        <v>40998</v>
      </c>
      <c r="W637" s="3">
        <v>41360</v>
      </c>
      <c r="X637" s="4">
        <v>41183</v>
      </c>
      <c r="Y637" s="2" t="s">
        <v>103</v>
      </c>
      <c r="Z637" s="2" t="s">
        <v>9302</v>
      </c>
      <c r="AA637" s="2" t="s">
        <v>103</v>
      </c>
      <c r="AB637" s="2" t="s">
        <v>102</v>
      </c>
      <c r="AD637" s="2" t="s">
        <v>102</v>
      </c>
      <c r="AF637" s="2" t="s">
        <v>103</v>
      </c>
      <c r="AG637" s="2" t="s">
        <v>102</v>
      </c>
      <c r="AH637" s="2" t="s">
        <v>102</v>
      </c>
      <c r="AI637" s="2" t="s">
        <v>104</v>
      </c>
      <c r="AL637" s="2" t="s">
        <v>1299</v>
      </c>
      <c r="AM637" s="2" t="s">
        <v>102</v>
      </c>
      <c r="AN637" s="2" t="s">
        <v>102</v>
      </c>
      <c r="AO637" s="2" t="s">
        <v>102</v>
      </c>
      <c r="AP637" s="2" t="s">
        <v>102</v>
      </c>
      <c r="AQ637" s="2" t="s">
        <v>102</v>
      </c>
      <c r="AR637" s="2" t="s">
        <v>102</v>
      </c>
      <c r="AS637" s="2" t="s">
        <v>102</v>
      </c>
      <c r="AT637" s="2" t="s">
        <v>102</v>
      </c>
      <c r="AU637" s="2" t="s">
        <v>102</v>
      </c>
      <c r="AV637" s="2" t="s">
        <v>102</v>
      </c>
      <c r="AW637" s="2" t="s">
        <v>102</v>
      </c>
      <c r="AX637" s="2" t="s">
        <v>102</v>
      </c>
      <c r="AY637" s="2" t="s">
        <v>102</v>
      </c>
      <c r="AZ637" s="2" t="s">
        <v>102</v>
      </c>
      <c r="BB637" s="2" t="s">
        <v>102</v>
      </c>
      <c r="BD637" s="2" t="s">
        <v>102</v>
      </c>
      <c r="BE637" s="2" t="s">
        <v>102</v>
      </c>
      <c r="BF637" s="2" t="s">
        <v>103</v>
      </c>
      <c r="BG637" s="2" t="s">
        <v>102</v>
      </c>
      <c r="BH637" s="2" t="s">
        <v>102</v>
      </c>
      <c r="BI637" s="2" t="s">
        <v>102</v>
      </c>
      <c r="BJ637" s="2" t="s">
        <v>102</v>
      </c>
      <c r="BK637" s="2" t="s">
        <v>102</v>
      </c>
      <c r="BL637" s="2" t="s">
        <v>102</v>
      </c>
      <c r="BM637" s="2" t="s">
        <v>102</v>
      </c>
      <c r="BN637" s="2" t="s">
        <v>102</v>
      </c>
      <c r="BO637" s="2" t="s">
        <v>102</v>
      </c>
      <c r="BP637" s="2" t="s">
        <v>102</v>
      </c>
      <c r="BQ637" s="2" t="s">
        <v>102</v>
      </c>
      <c r="BR637" s="2" t="s">
        <v>102</v>
      </c>
      <c r="BS637" s="2" t="s">
        <v>102</v>
      </c>
      <c r="BT637" s="2" t="s">
        <v>103</v>
      </c>
      <c r="BU637" s="2" t="s">
        <v>103</v>
      </c>
      <c r="BV637" s="2" t="s">
        <v>102</v>
      </c>
      <c r="BW637" s="2" t="s">
        <v>102</v>
      </c>
      <c r="BX637" s="2" t="s">
        <v>102</v>
      </c>
      <c r="BY637" s="2" t="s">
        <v>102</v>
      </c>
      <c r="BZ637" s="2" t="s">
        <v>102</v>
      </c>
      <c r="CA637" s="2" t="s">
        <v>102</v>
      </c>
      <c r="CB637" s="2" t="s">
        <v>102</v>
      </c>
      <c r="CC637" s="2" t="s">
        <v>102</v>
      </c>
      <c r="CD637" s="2" t="s">
        <v>102</v>
      </c>
      <c r="CE637" s="2" t="s">
        <v>102</v>
      </c>
      <c r="CF637" s="2" t="s">
        <v>102</v>
      </c>
      <c r="CG637" s="2" t="s">
        <v>102</v>
      </c>
      <c r="CH637" s="2" t="s">
        <v>102</v>
      </c>
      <c r="CI637" s="2" t="s">
        <v>102</v>
      </c>
      <c r="CJ637" s="2" t="s">
        <v>102</v>
      </c>
      <c r="CK637" s="2" t="s">
        <v>102</v>
      </c>
      <c r="CL637" s="2" t="s">
        <v>102</v>
      </c>
      <c r="CM637" s="2" t="s">
        <v>102</v>
      </c>
      <c r="CN637" s="2" t="s">
        <v>102</v>
      </c>
      <c r="CO637" s="2" t="s">
        <v>102</v>
      </c>
      <c r="CP637" s="2" t="s">
        <v>102</v>
      </c>
      <c r="CQ637" s="2" t="s">
        <v>102</v>
      </c>
      <c r="CR637" s="2" t="s">
        <v>102</v>
      </c>
      <c r="CS637" s="2" t="s">
        <v>102</v>
      </c>
      <c r="CT637" s="2" t="s">
        <v>102</v>
      </c>
      <c r="CU637" s="2" t="s">
        <v>102</v>
      </c>
    </row>
    <row r="638" spans="1:99" x14ac:dyDescent="0.3">
      <c r="A638" s="2" t="s">
        <v>109</v>
      </c>
      <c r="B638" s="2">
        <v>161640</v>
      </c>
      <c r="C638" s="2" t="s">
        <v>3186</v>
      </c>
      <c r="D638" s="2" t="s">
        <v>792</v>
      </c>
      <c r="E638" s="2" t="s">
        <v>3187</v>
      </c>
      <c r="F638" s="2" t="s">
        <v>3187</v>
      </c>
      <c r="G638" s="2" t="s">
        <v>3188</v>
      </c>
      <c r="I638" s="2" t="s">
        <v>130</v>
      </c>
      <c r="J638" s="2" t="s">
        <v>131</v>
      </c>
      <c r="K638" s="2" t="s">
        <v>101</v>
      </c>
      <c r="L638" s="2">
        <v>10022</v>
      </c>
      <c r="M638" s="2" t="s">
        <v>3189</v>
      </c>
      <c r="N638" s="2" t="s">
        <v>3190</v>
      </c>
      <c r="U638" s="2" t="s">
        <v>798</v>
      </c>
      <c r="V638" s="3">
        <v>40981</v>
      </c>
      <c r="W638" s="3">
        <v>41432</v>
      </c>
      <c r="X638" s="4">
        <v>41183</v>
      </c>
      <c r="Y638" s="2" t="s">
        <v>103</v>
      </c>
      <c r="Z638" s="2" t="s">
        <v>3191</v>
      </c>
      <c r="AA638" s="2" t="s">
        <v>102</v>
      </c>
      <c r="AB638" s="2" t="s">
        <v>102</v>
      </c>
      <c r="AD638" s="2" t="s">
        <v>102</v>
      </c>
      <c r="AE638" s="2" t="s">
        <v>202</v>
      </c>
      <c r="AF638" s="2" t="s">
        <v>103</v>
      </c>
      <c r="AG638" s="2" t="s">
        <v>103</v>
      </c>
      <c r="AH638" s="2" t="s">
        <v>102</v>
      </c>
      <c r="AI638" s="2" t="s">
        <v>104</v>
      </c>
      <c r="AK638" s="2" t="s">
        <v>105</v>
      </c>
      <c r="AL638" s="2" t="s">
        <v>101</v>
      </c>
      <c r="AM638" s="2" t="s">
        <v>102</v>
      </c>
      <c r="AN638" s="2" t="s">
        <v>102</v>
      </c>
      <c r="AO638" s="2" t="s">
        <v>102</v>
      </c>
      <c r="AP638" s="2" t="s">
        <v>102</v>
      </c>
      <c r="AQ638" s="2" t="s">
        <v>102</v>
      </c>
      <c r="AR638" s="2" t="s">
        <v>102</v>
      </c>
      <c r="AS638" s="2" t="s">
        <v>102</v>
      </c>
      <c r="AT638" s="2" t="s">
        <v>102</v>
      </c>
      <c r="AU638" s="2" t="s">
        <v>102</v>
      </c>
      <c r="AV638" s="2" t="s">
        <v>102</v>
      </c>
      <c r="AW638" s="2" t="s">
        <v>102</v>
      </c>
      <c r="AX638" s="2" t="s">
        <v>102</v>
      </c>
      <c r="AY638" s="2" t="s">
        <v>102</v>
      </c>
      <c r="AZ638" s="2" t="s">
        <v>102</v>
      </c>
      <c r="BB638" s="2" t="s">
        <v>102</v>
      </c>
      <c r="BD638" s="2" t="s">
        <v>102</v>
      </c>
      <c r="BE638" s="2" t="s">
        <v>102</v>
      </c>
      <c r="BF638" s="2" t="s">
        <v>102</v>
      </c>
      <c r="BG638" s="2" t="s">
        <v>102</v>
      </c>
      <c r="BH638" s="2" t="s">
        <v>102</v>
      </c>
      <c r="BI638" s="2" t="s">
        <v>102</v>
      </c>
      <c r="BJ638" s="2" t="s">
        <v>102</v>
      </c>
      <c r="BK638" s="2" t="s">
        <v>102</v>
      </c>
      <c r="BL638" s="2" t="s">
        <v>102</v>
      </c>
      <c r="BM638" s="2" t="s">
        <v>102</v>
      </c>
      <c r="BN638" s="2" t="s">
        <v>102</v>
      </c>
      <c r="BO638" s="2" t="s">
        <v>102</v>
      </c>
      <c r="BP638" s="2" t="s">
        <v>102</v>
      </c>
      <c r="BQ638" s="2" t="s">
        <v>102</v>
      </c>
      <c r="BR638" s="2" t="s">
        <v>102</v>
      </c>
      <c r="BS638" s="2" t="s">
        <v>102</v>
      </c>
      <c r="BT638" s="2" t="s">
        <v>103</v>
      </c>
      <c r="BU638" s="2" t="s">
        <v>103</v>
      </c>
      <c r="BV638" s="2" t="s">
        <v>102</v>
      </c>
      <c r="BW638" s="2" t="s">
        <v>102</v>
      </c>
      <c r="BX638" s="2" t="s">
        <v>102</v>
      </c>
      <c r="BY638" s="2" t="s">
        <v>102</v>
      </c>
      <c r="BZ638" s="2" t="s">
        <v>102</v>
      </c>
      <c r="CA638" s="2" t="s">
        <v>102</v>
      </c>
      <c r="CB638" s="2" t="s">
        <v>102</v>
      </c>
      <c r="CC638" s="2" t="s">
        <v>102</v>
      </c>
      <c r="CD638" s="2" t="s">
        <v>102</v>
      </c>
      <c r="CE638" s="2" t="s">
        <v>102</v>
      </c>
      <c r="CF638" s="2" t="s">
        <v>102</v>
      </c>
      <c r="CG638" s="2" t="s">
        <v>102</v>
      </c>
      <c r="CH638" s="2" t="s">
        <v>102</v>
      </c>
      <c r="CI638" s="2" t="s">
        <v>102</v>
      </c>
      <c r="CJ638" s="2" t="s">
        <v>102</v>
      </c>
      <c r="CK638" s="2" t="s">
        <v>102</v>
      </c>
      <c r="CL638" s="2" t="s">
        <v>102</v>
      </c>
      <c r="CM638" s="2" t="s">
        <v>102</v>
      </c>
      <c r="CN638" s="2" t="s">
        <v>102</v>
      </c>
      <c r="CO638" s="2" t="s">
        <v>102</v>
      </c>
      <c r="CP638" s="2" t="s">
        <v>102</v>
      </c>
      <c r="CQ638" s="2" t="s">
        <v>102</v>
      </c>
      <c r="CR638" s="2" t="s">
        <v>102</v>
      </c>
      <c r="CS638" s="2" t="s">
        <v>102</v>
      </c>
      <c r="CT638" s="2" t="s">
        <v>102</v>
      </c>
      <c r="CU638" s="2" t="s">
        <v>102</v>
      </c>
    </row>
    <row r="639" spans="1:99" x14ac:dyDescent="0.3">
      <c r="A639" s="2" t="s">
        <v>379</v>
      </c>
      <c r="B639" s="2">
        <v>161641</v>
      </c>
      <c r="C639" s="2" t="s">
        <v>8754</v>
      </c>
      <c r="D639" s="2" t="s">
        <v>792</v>
      </c>
      <c r="E639" s="2" t="s">
        <v>8755</v>
      </c>
      <c r="F639" s="2" t="s">
        <v>8755</v>
      </c>
      <c r="G639" s="2" t="s">
        <v>8756</v>
      </c>
      <c r="I639" s="2" t="s">
        <v>196</v>
      </c>
      <c r="K639" s="2" t="s">
        <v>197</v>
      </c>
      <c r="L639" s="2" t="s">
        <v>8757</v>
      </c>
      <c r="M639" s="2" t="s">
        <v>8758</v>
      </c>
      <c r="N639" s="2" t="s">
        <v>8759</v>
      </c>
      <c r="U639" s="2" t="s">
        <v>798</v>
      </c>
      <c r="V639" s="3">
        <v>40998</v>
      </c>
      <c r="W639" s="3">
        <v>41365</v>
      </c>
      <c r="X639" s="4">
        <v>41183</v>
      </c>
      <c r="Y639" s="2" t="s">
        <v>103</v>
      </c>
      <c r="Z639" s="2" t="s">
        <v>8760</v>
      </c>
      <c r="AA639" s="2" t="s">
        <v>103</v>
      </c>
      <c r="AB639" s="2" t="s">
        <v>102</v>
      </c>
      <c r="AD639" s="2" t="s">
        <v>102</v>
      </c>
      <c r="AF639" s="2" t="s">
        <v>102</v>
      </c>
      <c r="AG639" s="2" t="s">
        <v>103</v>
      </c>
      <c r="AH639" s="2" t="s">
        <v>102</v>
      </c>
      <c r="AI639" s="2" t="s">
        <v>108</v>
      </c>
      <c r="AL639" s="2" t="s">
        <v>197</v>
      </c>
      <c r="AM639" s="2" t="s">
        <v>102</v>
      </c>
      <c r="AN639" s="2" t="s">
        <v>102</v>
      </c>
      <c r="AO639" s="2" t="s">
        <v>103</v>
      </c>
      <c r="AP639" s="2" t="s">
        <v>102</v>
      </c>
      <c r="AQ639" s="2" t="s">
        <v>102</v>
      </c>
      <c r="AR639" s="2" t="s">
        <v>102</v>
      </c>
      <c r="AS639" s="2" t="s">
        <v>102</v>
      </c>
      <c r="AT639" s="2" t="s">
        <v>102</v>
      </c>
      <c r="AU639" s="2" t="s">
        <v>102</v>
      </c>
      <c r="AV639" s="2" t="s">
        <v>102</v>
      </c>
      <c r="AW639" s="2" t="s">
        <v>102</v>
      </c>
      <c r="AX639" s="2" t="s">
        <v>102</v>
      </c>
      <c r="AY639" s="2" t="s">
        <v>102</v>
      </c>
      <c r="AZ639" s="2" t="s">
        <v>103</v>
      </c>
      <c r="BA639" s="2" t="s">
        <v>8761</v>
      </c>
      <c r="BB639" s="2" t="s">
        <v>102</v>
      </c>
      <c r="BD639" s="2" t="s">
        <v>102</v>
      </c>
      <c r="BE639" s="2" t="s">
        <v>103</v>
      </c>
      <c r="BF639" s="2" t="s">
        <v>103</v>
      </c>
      <c r="BG639" s="2" t="s">
        <v>102</v>
      </c>
      <c r="BH639" s="2" t="s">
        <v>102</v>
      </c>
      <c r="BI639" s="2" t="s">
        <v>102</v>
      </c>
      <c r="BJ639" s="2" t="s">
        <v>103</v>
      </c>
      <c r="BK639" s="2" t="s">
        <v>103</v>
      </c>
      <c r="BL639" s="2" t="s">
        <v>103</v>
      </c>
      <c r="BM639" s="2" t="s">
        <v>103</v>
      </c>
      <c r="BN639" s="2" t="s">
        <v>102</v>
      </c>
      <c r="BO639" s="2" t="s">
        <v>102</v>
      </c>
      <c r="BP639" s="2" t="s">
        <v>103</v>
      </c>
      <c r="BQ639" s="2" t="s">
        <v>102</v>
      </c>
      <c r="BR639" s="2" t="s">
        <v>103</v>
      </c>
      <c r="BS639" s="2" t="s">
        <v>103</v>
      </c>
      <c r="BT639" s="2" t="s">
        <v>102</v>
      </c>
      <c r="BU639" s="2" t="s">
        <v>103</v>
      </c>
      <c r="BV639" s="2" t="s">
        <v>102</v>
      </c>
      <c r="BW639" s="2" t="s">
        <v>103</v>
      </c>
      <c r="BX639" s="2" t="s">
        <v>102</v>
      </c>
      <c r="BY639" s="2" t="s">
        <v>102</v>
      </c>
      <c r="BZ639" s="2" t="s">
        <v>102</v>
      </c>
      <c r="CA639" s="2" t="s">
        <v>102</v>
      </c>
      <c r="CB639" s="2" t="s">
        <v>102</v>
      </c>
      <c r="CC639" s="2" t="s">
        <v>102</v>
      </c>
      <c r="CD639" s="2" t="s">
        <v>102</v>
      </c>
      <c r="CE639" s="2" t="s">
        <v>102</v>
      </c>
      <c r="CF639" s="2" t="s">
        <v>102</v>
      </c>
      <c r="CG639" s="2" t="s">
        <v>102</v>
      </c>
      <c r="CH639" s="2" t="s">
        <v>103</v>
      </c>
      <c r="CI639" s="2" t="s">
        <v>102</v>
      </c>
      <c r="CJ639" s="2" t="s">
        <v>103</v>
      </c>
      <c r="CK639" s="2" t="s">
        <v>102</v>
      </c>
      <c r="CL639" s="2" t="s">
        <v>102</v>
      </c>
      <c r="CM639" s="2" t="s">
        <v>102</v>
      </c>
      <c r="CN639" s="2" t="s">
        <v>102</v>
      </c>
      <c r="CO639" s="2" t="s">
        <v>102</v>
      </c>
      <c r="CP639" s="2" t="s">
        <v>102</v>
      </c>
      <c r="CQ639" s="2" t="s">
        <v>102</v>
      </c>
      <c r="CR639" s="2" t="s">
        <v>102</v>
      </c>
      <c r="CS639" s="2" t="s">
        <v>102</v>
      </c>
      <c r="CT639" s="2" t="s">
        <v>102</v>
      </c>
      <c r="CU639" s="2" t="s">
        <v>102</v>
      </c>
    </row>
    <row r="640" spans="1:99" x14ac:dyDescent="0.3">
      <c r="A640" s="2" t="s">
        <v>109</v>
      </c>
      <c r="B640" s="2">
        <v>161644</v>
      </c>
      <c r="C640" s="2" t="s">
        <v>4323</v>
      </c>
      <c r="D640" s="2" t="s">
        <v>792</v>
      </c>
      <c r="E640" s="2" t="s">
        <v>4324</v>
      </c>
      <c r="F640" s="2" t="s">
        <v>4324</v>
      </c>
      <c r="G640" s="2" t="s">
        <v>416</v>
      </c>
      <c r="H640" s="2" t="s">
        <v>685</v>
      </c>
      <c r="I640" s="2" t="s">
        <v>130</v>
      </c>
      <c r="J640" s="2" t="s">
        <v>131</v>
      </c>
      <c r="K640" s="2" t="s">
        <v>101</v>
      </c>
      <c r="L640" s="2">
        <v>10178</v>
      </c>
      <c r="M640" s="2" t="s">
        <v>4325</v>
      </c>
      <c r="N640" s="2" t="s">
        <v>4326</v>
      </c>
      <c r="U640" s="2" t="s">
        <v>798</v>
      </c>
      <c r="V640" s="3">
        <v>40994</v>
      </c>
      <c r="W640" s="3">
        <v>41361</v>
      </c>
      <c r="X640" s="4">
        <v>41183</v>
      </c>
      <c r="Y640" s="2" t="s">
        <v>102</v>
      </c>
      <c r="AA640" s="2" t="s">
        <v>102</v>
      </c>
      <c r="AB640" s="2" t="s">
        <v>102</v>
      </c>
      <c r="AD640" s="2" t="s">
        <v>102</v>
      </c>
      <c r="AF640" s="2" t="s">
        <v>102</v>
      </c>
      <c r="AG640" s="2" t="s">
        <v>103</v>
      </c>
      <c r="AH640" s="2" t="s">
        <v>102</v>
      </c>
      <c r="AI640" s="2" t="s">
        <v>126</v>
      </c>
      <c r="AK640" s="2" t="s">
        <v>105</v>
      </c>
      <c r="AL640" s="2" t="s">
        <v>101</v>
      </c>
      <c r="AM640" s="2" t="s">
        <v>102</v>
      </c>
      <c r="AN640" s="2" t="s">
        <v>102</v>
      </c>
      <c r="AO640" s="2" t="s">
        <v>103</v>
      </c>
      <c r="AP640" s="2" t="s">
        <v>102</v>
      </c>
      <c r="AQ640" s="2" t="s">
        <v>102</v>
      </c>
      <c r="AR640" s="2" t="s">
        <v>102</v>
      </c>
      <c r="AS640" s="2" t="s">
        <v>102</v>
      </c>
      <c r="AT640" s="2" t="s">
        <v>102</v>
      </c>
      <c r="AU640" s="2" t="s">
        <v>102</v>
      </c>
      <c r="AV640" s="2" t="s">
        <v>102</v>
      </c>
      <c r="AW640" s="2" t="s">
        <v>102</v>
      </c>
      <c r="AX640" s="2" t="s">
        <v>102</v>
      </c>
      <c r="AY640" s="2" t="s">
        <v>102</v>
      </c>
      <c r="AZ640" s="2" t="s">
        <v>102</v>
      </c>
      <c r="BB640" s="2" t="s">
        <v>102</v>
      </c>
      <c r="BD640" s="2" t="s">
        <v>102</v>
      </c>
      <c r="BE640" s="2" t="s">
        <v>102</v>
      </c>
      <c r="BF640" s="2" t="s">
        <v>102</v>
      </c>
      <c r="BG640" s="2" t="s">
        <v>102</v>
      </c>
      <c r="BH640" s="2" t="s">
        <v>102</v>
      </c>
      <c r="BI640" s="2" t="s">
        <v>102</v>
      </c>
      <c r="BJ640" s="2" t="s">
        <v>102</v>
      </c>
      <c r="BK640" s="2" t="s">
        <v>102</v>
      </c>
      <c r="BL640" s="2" t="s">
        <v>102</v>
      </c>
      <c r="BM640" s="2" t="s">
        <v>102</v>
      </c>
      <c r="BN640" s="2" t="s">
        <v>102</v>
      </c>
      <c r="BO640" s="2" t="s">
        <v>102</v>
      </c>
      <c r="BP640" s="2" t="s">
        <v>102</v>
      </c>
      <c r="BQ640" s="2" t="s">
        <v>102</v>
      </c>
      <c r="BR640" s="2" t="s">
        <v>102</v>
      </c>
      <c r="BS640" s="2" t="s">
        <v>102</v>
      </c>
      <c r="BT640" s="2" t="s">
        <v>103</v>
      </c>
      <c r="BU640" s="2" t="s">
        <v>103</v>
      </c>
      <c r="BV640" s="2" t="s">
        <v>102</v>
      </c>
      <c r="BW640" s="2" t="s">
        <v>102</v>
      </c>
      <c r="BX640" s="2" t="s">
        <v>102</v>
      </c>
      <c r="BY640" s="2" t="s">
        <v>102</v>
      </c>
      <c r="BZ640" s="2" t="s">
        <v>102</v>
      </c>
      <c r="CA640" s="2" t="s">
        <v>102</v>
      </c>
      <c r="CB640" s="2" t="s">
        <v>102</v>
      </c>
      <c r="CC640" s="2" t="s">
        <v>102</v>
      </c>
      <c r="CD640" s="2" t="s">
        <v>102</v>
      </c>
      <c r="CE640" s="2" t="s">
        <v>102</v>
      </c>
      <c r="CF640" s="2" t="s">
        <v>102</v>
      </c>
      <c r="CG640" s="2" t="s">
        <v>102</v>
      </c>
      <c r="CH640" s="2" t="s">
        <v>102</v>
      </c>
      <c r="CI640" s="2" t="s">
        <v>102</v>
      </c>
      <c r="CJ640" s="2" t="s">
        <v>102</v>
      </c>
      <c r="CK640" s="2" t="s">
        <v>102</v>
      </c>
      <c r="CL640" s="2" t="s">
        <v>102</v>
      </c>
      <c r="CM640" s="2" t="s">
        <v>102</v>
      </c>
      <c r="CN640" s="2" t="s">
        <v>102</v>
      </c>
      <c r="CO640" s="2" t="s">
        <v>102</v>
      </c>
      <c r="CP640" s="2" t="s">
        <v>102</v>
      </c>
      <c r="CQ640" s="2" t="s">
        <v>102</v>
      </c>
      <c r="CR640" s="2" t="s">
        <v>102</v>
      </c>
      <c r="CS640" s="2" t="s">
        <v>102</v>
      </c>
      <c r="CT640" s="2" t="s">
        <v>102</v>
      </c>
      <c r="CU640" s="2" t="s">
        <v>102</v>
      </c>
    </row>
    <row r="641" spans="1:99" x14ac:dyDescent="0.3">
      <c r="A641" s="2" t="s">
        <v>109</v>
      </c>
      <c r="B641" s="2">
        <v>161649</v>
      </c>
      <c r="C641" s="2" t="s">
        <v>7482</v>
      </c>
      <c r="D641" s="2" t="s">
        <v>792</v>
      </c>
      <c r="E641" s="2" t="s">
        <v>7483</v>
      </c>
      <c r="F641" s="2" t="s">
        <v>7483</v>
      </c>
      <c r="G641" s="2" t="s">
        <v>7484</v>
      </c>
      <c r="I641" s="2" t="s">
        <v>130</v>
      </c>
      <c r="J641" s="2" t="s">
        <v>131</v>
      </c>
      <c r="K641" s="2" t="s">
        <v>101</v>
      </c>
      <c r="L641" s="2" t="s">
        <v>7485</v>
      </c>
      <c r="M641" s="2" t="s">
        <v>7486</v>
      </c>
      <c r="N641" s="2" t="s">
        <v>7487</v>
      </c>
      <c r="U641" s="2" t="s">
        <v>798</v>
      </c>
      <c r="V641" s="3">
        <v>40997</v>
      </c>
      <c r="W641" s="3">
        <v>41353</v>
      </c>
      <c r="X641" s="4">
        <v>41183</v>
      </c>
      <c r="Y641" s="2" t="s">
        <v>102</v>
      </c>
      <c r="AA641" s="2" t="s">
        <v>102</v>
      </c>
      <c r="AB641" s="2" t="s">
        <v>102</v>
      </c>
      <c r="AD641" s="2" t="s">
        <v>102</v>
      </c>
      <c r="AF641" s="2" t="s">
        <v>102</v>
      </c>
      <c r="AG641" s="2" t="s">
        <v>103</v>
      </c>
      <c r="AH641" s="2" t="s">
        <v>102</v>
      </c>
      <c r="AI641" s="2" t="s">
        <v>104</v>
      </c>
      <c r="AK641" s="2" t="s">
        <v>131</v>
      </c>
      <c r="AL641" s="2" t="s">
        <v>101</v>
      </c>
      <c r="AM641" s="2" t="s">
        <v>102</v>
      </c>
      <c r="AN641" s="2" t="s">
        <v>102</v>
      </c>
      <c r="AO641" s="2" t="s">
        <v>103</v>
      </c>
      <c r="AP641" s="2" t="s">
        <v>102</v>
      </c>
      <c r="AQ641" s="2" t="s">
        <v>102</v>
      </c>
      <c r="AR641" s="2" t="s">
        <v>102</v>
      </c>
      <c r="AS641" s="2" t="s">
        <v>102</v>
      </c>
      <c r="AT641" s="2" t="s">
        <v>102</v>
      </c>
      <c r="AU641" s="2" t="s">
        <v>102</v>
      </c>
      <c r="AV641" s="2" t="s">
        <v>102</v>
      </c>
      <c r="AW641" s="2" t="s">
        <v>102</v>
      </c>
      <c r="AX641" s="2" t="s">
        <v>102</v>
      </c>
      <c r="AY641" s="2" t="s">
        <v>102</v>
      </c>
      <c r="AZ641" s="2" t="s">
        <v>102</v>
      </c>
      <c r="BB641" s="2" t="s">
        <v>102</v>
      </c>
      <c r="BD641" s="2" t="s">
        <v>102</v>
      </c>
      <c r="BE641" s="2" t="s">
        <v>102</v>
      </c>
      <c r="BF641" s="2" t="s">
        <v>103</v>
      </c>
      <c r="BG641" s="2" t="s">
        <v>102</v>
      </c>
      <c r="BH641" s="2" t="s">
        <v>102</v>
      </c>
      <c r="BI641" s="2" t="s">
        <v>102</v>
      </c>
      <c r="BJ641" s="2" t="s">
        <v>103</v>
      </c>
      <c r="BK641" s="2" t="s">
        <v>102</v>
      </c>
      <c r="BL641" s="2" t="s">
        <v>102</v>
      </c>
      <c r="BM641" s="2" t="s">
        <v>102</v>
      </c>
      <c r="BN641" s="2" t="s">
        <v>102</v>
      </c>
      <c r="BO641" s="2" t="s">
        <v>102</v>
      </c>
      <c r="BP641" s="2" t="s">
        <v>102</v>
      </c>
      <c r="BQ641" s="2" t="s">
        <v>102</v>
      </c>
      <c r="BR641" s="2" t="s">
        <v>102</v>
      </c>
      <c r="BS641" s="2" t="s">
        <v>102</v>
      </c>
      <c r="BT641" s="2" t="s">
        <v>103</v>
      </c>
      <c r="BU641" s="2" t="s">
        <v>103</v>
      </c>
      <c r="BV641" s="2" t="s">
        <v>102</v>
      </c>
      <c r="BW641" s="2" t="s">
        <v>102</v>
      </c>
      <c r="BX641" s="2" t="s">
        <v>102</v>
      </c>
      <c r="BY641" s="2" t="s">
        <v>102</v>
      </c>
      <c r="BZ641" s="2" t="s">
        <v>102</v>
      </c>
      <c r="CA641" s="2" t="s">
        <v>102</v>
      </c>
      <c r="CB641" s="2" t="s">
        <v>102</v>
      </c>
      <c r="CC641" s="2" t="s">
        <v>102</v>
      </c>
      <c r="CD641" s="2" t="s">
        <v>102</v>
      </c>
      <c r="CE641" s="2" t="s">
        <v>102</v>
      </c>
      <c r="CF641" s="2" t="s">
        <v>102</v>
      </c>
      <c r="CG641" s="2" t="s">
        <v>102</v>
      </c>
      <c r="CH641" s="2" t="s">
        <v>102</v>
      </c>
      <c r="CI641" s="2" t="s">
        <v>102</v>
      </c>
      <c r="CJ641" s="2" t="s">
        <v>102</v>
      </c>
      <c r="CK641" s="2" t="s">
        <v>102</v>
      </c>
      <c r="CL641" s="2" t="s">
        <v>102</v>
      </c>
      <c r="CM641" s="2" t="s">
        <v>102</v>
      </c>
      <c r="CN641" s="2" t="s">
        <v>102</v>
      </c>
      <c r="CO641" s="2" t="s">
        <v>102</v>
      </c>
      <c r="CP641" s="2" t="s">
        <v>102</v>
      </c>
      <c r="CQ641" s="2" t="s">
        <v>102</v>
      </c>
      <c r="CR641" s="2" t="s">
        <v>102</v>
      </c>
      <c r="CS641" s="2" t="s">
        <v>102</v>
      </c>
      <c r="CT641" s="2" t="s">
        <v>102</v>
      </c>
      <c r="CU641" s="2" t="s">
        <v>102</v>
      </c>
    </row>
    <row r="642" spans="1:99" x14ac:dyDescent="0.3">
      <c r="A642" s="2" t="s">
        <v>112</v>
      </c>
      <c r="B642" s="2">
        <v>161652</v>
      </c>
      <c r="C642" s="2" t="s">
        <v>7738</v>
      </c>
      <c r="D642" s="2" t="s">
        <v>792</v>
      </c>
      <c r="E642" s="2" t="s">
        <v>7739</v>
      </c>
      <c r="F642" s="2" t="s">
        <v>7740</v>
      </c>
      <c r="G642" s="2" t="s">
        <v>7741</v>
      </c>
      <c r="I642" s="2" t="s">
        <v>166</v>
      </c>
      <c r="J642" s="2" t="s">
        <v>134</v>
      </c>
      <c r="K642" s="2" t="s">
        <v>101</v>
      </c>
      <c r="L642" s="2" t="s">
        <v>7742</v>
      </c>
      <c r="M642" s="2" t="s">
        <v>7743</v>
      </c>
      <c r="N642" s="2" t="s">
        <v>7744</v>
      </c>
      <c r="U642" s="2" t="s">
        <v>798</v>
      </c>
      <c r="V642" s="3">
        <v>40997</v>
      </c>
      <c r="W642" s="3">
        <v>41365</v>
      </c>
      <c r="X642" s="4">
        <v>41183</v>
      </c>
      <c r="Y642" s="2" t="s">
        <v>103</v>
      </c>
      <c r="Z642" s="2" t="s">
        <v>7745</v>
      </c>
      <c r="AA642" s="2" t="s">
        <v>102</v>
      </c>
      <c r="AB642" s="2" t="s">
        <v>102</v>
      </c>
      <c r="AD642" s="2" t="s">
        <v>102</v>
      </c>
      <c r="AF642" s="2" t="s">
        <v>103</v>
      </c>
      <c r="AG642" s="2" t="s">
        <v>102</v>
      </c>
      <c r="AH642" s="2" t="s">
        <v>102</v>
      </c>
      <c r="AI642" s="2" t="s">
        <v>104</v>
      </c>
      <c r="AK642" s="2" t="s">
        <v>105</v>
      </c>
      <c r="AL642" s="2" t="s">
        <v>101</v>
      </c>
      <c r="AM642" s="2" t="s">
        <v>102</v>
      </c>
      <c r="AN642" s="2" t="s">
        <v>102</v>
      </c>
      <c r="AO642" s="2" t="s">
        <v>102</v>
      </c>
      <c r="AP642" s="2" t="s">
        <v>102</v>
      </c>
      <c r="AQ642" s="2" t="s">
        <v>102</v>
      </c>
      <c r="AR642" s="2" t="s">
        <v>102</v>
      </c>
      <c r="AS642" s="2" t="s">
        <v>102</v>
      </c>
      <c r="AT642" s="2" t="s">
        <v>102</v>
      </c>
      <c r="AU642" s="2" t="s">
        <v>102</v>
      </c>
      <c r="AV642" s="2" t="s">
        <v>102</v>
      </c>
      <c r="AW642" s="2" t="s">
        <v>102</v>
      </c>
      <c r="AX642" s="2" t="s">
        <v>102</v>
      </c>
      <c r="AY642" s="2" t="s">
        <v>102</v>
      </c>
      <c r="AZ642" s="2" t="s">
        <v>102</v>
      </c>
      <c r="BB642" s="2" t="s">
        <v>102</v>
      </c>
      <c r="BD642" s="2" t="s">
        <v>102</v>
      </c>
      <c r="BE642" s="2" t="s">
        <v>102</v>
      </c>
      <c r="BF642" s="2" t="s">
        <v>102</v>
      </c>
      <c r="BG642" s="2" t="s">
        <v>102</v>
      </c>
      <c r="BH642" s="2" t="s">
        <v>102</v>
      </c>
      <c r="BI642" s="2" t="s">
        <v>102</v>
      </c>
      <c r="BJ642" s="2" t="s">
        <v>102</v>
      </c>
      <c r="BK642" s="2" t="s">
        <v>102</v>
      </c>
      <c r="BL642" s="2" t="s">
        <v>102</v>
      </c>
      <c r="BM642" s="2" t="s">
        <v>102</v>
      </c>
      <c r="BN642" s="2" t="s">
        <v>102</v>
      </c>
      <c r="BO642" s="2" t="s">
        <v>102</v>
      </c>
      <c r="BP642" s="2" t="s">
        <v>102</v>
      </c>
      <c r="BQ642" s="2" t="s">
        <v>102</v>
      </c>
      <c r="BR642" s="2" t="s">
        <v>102</v>
      </c>
      <c r="BS642" s="2" t="s">
        <v>102</v>
      </c>
      <c r="BT642" s="2" t="s">
        <v>103</v>
      </c>
      <c r="BU642" s="2" t="s">
        <v>103</v>
      </c>
      <c r="BV642" s="2" t="s">
        <v>102</v>
      </c>
      <c r="BW642" s="2" t="s">
        <v>102</v>
      </c>
      <c r="BX642" s="2" t="s">
        <v>102</v>
      </c>
      <c r="BY642" s="2" t="s">
        <v>102</v>
      </c>
      <c r="BZ642" s="2" t="s">
        <v>102</v>
      </c>
      <c r="CA642" s="2" t="s">
        <v>102</v>
      </c>
      <c r="CB642" s="2" t="s">
        <v>102</v>
      </c>
      <c r="CC642" s="2" t="s">
        <v>102</v>
      </c>
      <c r="CD642" s="2" t="s">
        <v>102</v>
      </c>
      <c r="CE642" s="2" t="s">
        <v>102</v>
      </c>
      <c r="CF642" s="2" t="s">
        <v>102</v>
      </c>
      <c r="CG642" s="2" t="s">
        <v>102</v>
      </c>
      <c r="CH642" s="2" t="s">
        <v>102</v>
      </c>
      <c r="CI642" s="2" t="s">
        <v>102</v>
      </c>
      <c r="CJ642" s="2" t="s">
        <v>102</v>
      </c>
      <c r="CK642" s="2" t="s">
        <v>102</v>
      </c>
      <c r="CL642" s="2" t="s">
        <v>102</v>
      </c>
      <c r="CM642" s="2" t="s">
        <v>102</v>
      </c>
      <c r="CN642" s="2" t="s">
        <v>102</v>
      </c>
      <c r="CO642" s="2" t="s">
        <v>102</v>
      </c>
      <c r="CP642" s="2" t="s">
        <v>102</v>
      </c>
      <c r="CQ642" s="2" t="s">
        <v>102</v>
      </c>
      <c r="CR642" s="2" t="s">
        <v>102</v>
      </c>
      <c r="CS642" s="2" t="s">
        <v>102</v>
      </c>
      <c r="CT642" s="2" t="s">
        <v>102</v>
      </c>
      <c r="CU642" s="2" t="s">
        <v>102</v>
      </c>
    </row>
    <row r="643" spans="1:99" x14ac:dyDescent="0.3">
      <c r="A643" s="2" t="s">
        <v>109</v>
      </c>
      <c r="B643" s="2">
        <v>161661</v>
      </c>
      <c r="C643" s="2" t="s">
        <v>3901</v>
      </c>
      <c r="D643" s="2" t="s">
        <v>792</v>
      </c>
      <c r="E643" s="2" t="s">
        <v>3902</v>
      </c>
      <c r="F643" s="2" t="s">
        <v>3902</v>
      </c>
      <c r="G643" s="2" t="s">
        <v>878</v>
      </c>
      <c r="H643" s="2" t="s">
        <v>3903</v>
      </c>
      <c r="I643" s="2" t="s">
        <v>130</v>
      </c>
      <c r="J643" s="2" t="s">
        <v>131</v>
      </c>
      <c r="K643" s="2" t="s">
        <v>101</v>
      </c>
      <c r="L643" s="2">
        <v>10036</v>
      </c>
      <c r="M643" s="2" t="s">
        <v>3904</v>
      </c>
      <c r="N643" s="2" t="s">
        <v>3905</v>
      </c>
      <c r="U643" s="2" t="s">
        <v>798</v>
      </c>
      <c r="V643" s="3">
        <v>40990</v>
      </c>
      <c r="W643" s="3">
        <v>41344</v>
      </c>
      <c r="X643" s="4">
        <v>41183</v>
      </c>
      <c r="Y643" s="2" t="s">
        <v>102</v>
      </c>
      <c r="AA643" s="2" t="s">
        <v>102</v>
      </c>
      <c r="AB643" s="2" t="s">
        <v>102</v>
      </c>
      <c r="AD643" s="2" t="s">
        <v>102</v>
      </c>
      <c r="AF643" s="2" t="s">
        <v>102</v>
      </c>
      <c r="AG643" s="2" t="s">
        <v>103</v>
      </c>
      <c r="AH643" s="2" t="s">
        <v>102</v>
      </c>
      <c r="AI643" s="2" t="s">
        <v>104</v>
      </c>
      <c r="AK643" s="2" t="s">
        <v>105</v>
      </c>
      <c r="AL643" s="2" t="s">
        <v>101</v>
      </c>
      <c r="AM643" s="2" t="s">
        <v>102</v>
      </c>
      <c r="AN643" s="2" t="s">
        <v>102</v>
      </c>
      <c r="AO643" s="2" t="s">
        <v>102</v>
      </c>
      <c r="AP643" s="2" t="s">
        <v>102</v>
      </c>
      <c r="AQ643" s="2" t="s">
        <v>102</v>
      </c>
      <c r="AR643" s="2" t="s">
        <v>102</v>
      </c>
      <c r="AS643" s="2" t="s">
        <v>102</v>
      </c>
      <c r="AT643" s="2" t="s">
        <v>102</v>
      </c>
      <c r="AU643" s="2" t="s">
        <v>102</v>
      </c>
      <c r="AV643" s="2" t="s">
        <v>102</v>
      </c>
      <c r="AW643" s="2" t="s">
        <v>102</v>
      </c>
      <c r="AX643" s="2" t="s">
        <v>102</v>
      </c>
      <c r="AY643" s="2" t="s">
        <v>102</v>
      </c>
      <c r="AZ643" s="2" t="s">
        <v>102</v>
      </c>
      <c r="BB643" s="2" t="s">
        <v>102</v>
      </c>
      <c r="BD643" s="2" t="s">
        <v>102</v>
      </c>
      <c r="BE643" s="2" t="s">
        <v>102</v>
      </c>
      <c r="BF643" s="2" t="s">
        <v>102</v>
      </c>
      <c r="BG643" s="2" t="s">
        <v>102</v>
      </c>
      <c r="BH643" s="2" t="s">
        <v>102</v>
      </c>
      <c r="BI643" s="2" t="s">
        <v>102</v>
      </c>
      <c r="BJ643" s="2" t="s">
        <v>102</v>
      </c>
      <c r="BK643" s="2" t="s">
        <v>102</v>
      </c>
      <c r="BL643" s="2" t="s">
        <v>102</v>
      </c>
      <c r="BM643" s="2" t="s">
        <v>102</v>
      </c>
      <c r="BN643" s="2" t="s">
        <v>102</v>
      </c>
      <c r="BO643" s="2" t="s">
        <v>102</v>
      </c>
      <c r="BP643" s="2" t="s">
        <v>102</v>
      </c>
      <c r="BQ643" s="2" t="s">
        <v>102</v>
      </c>
      <c r="BR643" s="2" t="s">
        <v>102</v>
      </c>
      <c r="BS643" s="2" t="s">
        <v>102</v>
      </c>
      <c r="BT643" s="2" t="s">
        <v>103</v>
      </c>
      <c r="BU643" s="2" t="s">
        <v>103</v>
      </c>
      <c r="BV643" s="2" t="s">
        <v>102</v>
      </c>
      <c r="BW643" s="2" t="s">
        <v>102</v>
      </c>
      <c r="BX643" s="2" t="s">
        <v>102</v>
      </c>
      <c r="BY643" s="2" t="s">
        <v>102</v>
      </c>
      <c r="BZ643" s="2" t="s">
        <v>102</v>
      </c>
      <c r="CA643" s="2" t="s">
        <v>102</v>
      </c>
      <c r="CB643" s="2" t="s">
        <v>102</v>
      </c>
      <c r="CC643" s="2" t="s">
        <v>102</v>
      </c>
      <c r="CD643" s="2" t="s">
        <v>102</v>
      </c>
      <c r="CE643" s="2" t="s">
        <v>102</v>
      </c>
      <c r="CF643" s="2" t="s">
        <v>102</v>
      </c>
      <c r="CG643" s="2" t="s">
        <v>102</v>
      </c>
      <c r="CH643" s="2" t="s">
        <v>102</v>
      </c>
      <c r="CI643" s="2" t="s">
        <v>102</v>
      </c>
      <c r="CJ643" s="2" t="s">
        <v>102</v>
      </c>
      <c r="CK643" s="2" t="s">
        <v>102</v>
      </c>
      <c r="CL643" s="2" t="s">
        <v>102</v>
      </c>
      <c r="CM643" s="2" t="s">
        <v>102</v>
      </c>
      <c r="CN643" s="2" t="s">
        <v>102</v>
      </c>
      <c r="CO643" s="2" t="s">
        <v>102</v>
      </c>
      <c r="CP643" s="2" t="s">
        <v>102</v>
      </c>
      <c r="CQ643" s="2" t="s">
        <v>102</v>
      </c>
      <c r="CR643" s="2" t="s">
        <v>102</v>
      </c>
      <c r="CS643" s="2" t="s">
        <v>102</v>
      </c>
      <c r="CT643" s="2" t="s">
        <v>102</v>
      </c>
      <c r="CU643" s="2" t="s">
        <v>102</v>
      </c>
    </row>
    <row r="644" spans="1:99" x14ac:dyDescent="0.3">
      <c r="A644" s="2" t="s">
        <v>112</v>
      </c>
      <c r="B644" s="2">
        <v>161665</v>
      </c>
      <c r="C644" s="2" t="s">
        <v>5594</v>
      </c>
      <c r="D644" s="2" t="s">
        <v>792</v>
      </c>
      <c r="E644" s="2" t="s">
        <v>5595</v>
      </c>
      <c r="F644" s="2" t="s">
        <v>5595</v>
      </c>
      <c r="G644" s="2" t="s">
        <v>3255</v>
      </c>
      <c r="I644" s="2" t="s">
        <v>166</v>
      </c>
      <c r="J644" s="2" t="s">
        <v>134</v>
      </c>
      <c r="K644" s="2" t="s">
        <v>101</v>
      </c>
      <c r="L644" s="2">
        <v>94111</v>
      </c>
      <c r="M644" s="2" t="s">
        <v>3253</v>
      </c>
      <c r="N644" s="2" t="s">
        <v>3254</v>
      </c>
      <c r="U644" s="2" t="s">
        <v>798</v>
      </c>
      <c r="V644" s="3">
        <v>40996</v>
      </c>
      <c r="W644" s="3">
        <v>41365</v>
      </c>
      <c r="X644" s="4">
        <v>41183</v>
      </c>
      <c r="Y644" s="2" t="s">
        <v>103</v>
      </c>
      <c r="Z644" s="2" t="s">
        <v>3261</v>
      </c>
      <c r="AA644" s="2" t="s">
        <v>102</v>
      </c>
      <c r="AB644" s="2" t="s">
        <v>102</v>
      </c>
      <c r="AD644" s="2" t="s">
        <v>102</v>
      </c>
      <c r="AF644" s="2" t="s">
        <v>103</v>
      </c>
      <c r="AG644" s="2" t="s">
        <v>102</v>
      </c>
      <c r="AH644" s="2" t="s">
        <v>102</v>
      </c>
      <c r="AI644" s="2" t="s">
        <v>108</v>
      </c>
      <c r="AK644" s="2" t="s">
        <v>134</v>
      </c>
      <c r="AL644" s="2" t="s">
        <v>101</v>
      </c>
      <c r="AM644" s="2" t="s">
        <v>102</v>
      </c>
      <c r="AN644" s="2" t="s">
        <v>102</v>
      </c>
      <c r="AO644" s="2" t="s">
        <v>102</v>
      </c>
      <c r="AP644" s="2" t="s">
        <v>102</v>
      </c>
      <c r="AQ644" s="2" t="s">
        <v>102</v>
      </c>
      <c r="AR644" s="2" t="s">
        <v>102</v>
      </c>
      <c r="AS644" s="2" t="s">
        <v>102</v>
      </c>
      <c r="AT644" s="2" t="s">
        <v>102</v>
      </c>
      <c r="AU644" s="2" t="s">
        <v>102</v>
      </c>
      <c r="AV644" s="2" t="s">
        <v>102</v>
      </c>
      <c r="AW644" s="2" t="s">
        <v>102</v>
      </c>
      <c r="AX644" s="2" t="s">
        <v>102</v>
      </c>
      <c r="AY644" s="2" t="s">
        <v>102</v>
      </c>
      <c r="AZ644" s="2" t="s">
        <v>102</v>
      </c>
      <c r="BB644" s="2" t="s">
        <v>102</v>
      </c>
      <c r="BD644" s="2" t="s">
        <v>102</v>
      </c>
      <c r="BE644" s="2" t="s">
        <v>102</v>
      </c>
      <c r="BF644" s="2" t="s">
        <v>102</v>
      </c>
      <c r="BG644" s="2" t="s">
        <v>102</v>
      </c>
      <c r="BH644" s="2" t="s">
        <v>102</v>
      </c>
      <c r="BI644" s="2" t="s">
        <v>102</v>
      </c>
      <c r="BJ644" s="2" t="s">
        <v>102</v>
      </c>
      <c r="BK644" s="2" t="s">
        <v>102</v>
      </c>
      <c r="BL644" s="2" t="s">
        <v>102</v>
      </c>
      <c r="BM644" s="2" t="s">
        <v>102</v>
      </c>
      <c r="BN644" s="2" t="s">
        <v>102</v>
      </c>
      <c r="BO644" s="2" t="s">
        <v>102</v>
      </c>
      <c r="BP644" s="2" t="s">
        <v>102</v>
      </c>
      <c r="BQ644" s="2" t="s">
        <v>102</v>
      </c>
      <c r="BR644" s="2" t="s">
        <v>102</v>
      </c>
      <c r="BS644" s="2" t="s">
        <v>102</v>
      </c>
      <c r="BT644" s="2" t="s">
        <v>102</v>
      </c>
      <c r="BU644" s="2" t="s">
        <v>103</v>
      </c>
      <c r="BV644" s="2" t="s">
        <v>102</v>
      </c>
      <c r="BW644" s="2" t="s">
        <v>102</v>
      </c>
      <c r="BX644" s="2" t="s">
        <v>102</v>
      </c>
      <c r="BY644" s="2" t="s">
        <v>102</v>
      </c>
      <c r="BZ644" s="2" t="s">
        <v>102</v>
      </c>
      <c r="CA644" s="2" t="s">
        <v>102</v>
      </c>
      <c r="CB644" s="2" t="s">
        <v>102</v>
      </c>
      <c r="CC644" s="2" t="s">
        <v>102</v>
      </c>
      <c r="CD644" s="2" t="s">
        <v>102</v>
      </c>
      <c r="CE644" s="2" t="s">
        <v>102</v>
      </c>
      <c r="CF644" s="2" t="s">
        <v>102</v>
      </c>
      <c r="CG644" s="2" t="s">
        <v>102</v>
      </c>
      <c r="CH644" s="2" t="s">
        <v>102</v>
      </c>
      <c r="CI644" s="2" t="s">
        <v>102</v>
      </c>
      <c r="CJ644" s="2" t="s">
        <v>102</v>
      </c>
      <c r="CK644" s="2" t="s">
        <v>102</v>
      </c>
      <c r="CL644" s="2" t="s">
        <v>102</v>
      </c>
      <c r="CM644" s="2" t="s">
        <v>102</v>
      </c>
      <c r="CN644" s="2" t="s">
        <v>102</v>
      </c>
      <c r="CO644" s="2" t="s">
        <v>102</v>
      </c>
      <c r="CP644" s="2" t="s">
        <v>102</v>
      </c>
      <c r="CQ644" s="2" t="s">
        <v>102</v>
      </c>
      <c r="CR644" s="2" t="s">
        <v>102</v>
      </c>
      <c r="CS644" s="2" t="s">
        <v>102</v>
      </c>
      <c r="CT644" s="2" t="s">
        <v>102</v>
      </c>
      <c r="CU644" s="2" t="s">
        <v>102</v>
      </c>
    </row>
    <row r="645" spans="1:99" x14ac:dyDescent="0.3">
      <c r="A645" s="2" t="s">
        <v>379</v>
      </c>
      <c r="B645" s="2">
        <v>161666</v>
      </c>
      <c r="C645" s="2" t="s">
        <v>3258</v>
      </c>
      <c r="D645" s="2" t="s">
        <v>792</v>
      </c>
      <c r="E645" s="2" t="s">
        <v>3259</v>
      </c>
      <c r="F645" s="2" t="s">
        <v>3259</v>
      </c>
      <c r="G645" s="2" t="s">
        <v>3260</v>
      </c>
      <c r="H645" s="2" t="s">
        <v>3257</v>
      </c>
      <c r="I645" s="2" t="s">
        <v>1451</v>
      </c>
      <c r="K645" s="2" t="s">
        <v>1452</v>
      </c>
      <c r="L645" s="2">
        <v>106</v>
      </c>
      <c r="M645" s="2" t="s">
        <v>3253</v>
      </c>
      <c r="N645" s="2" t="s">
        <v>3254</v>
      </c>
      <c r="U645" s="2" t="s">
        <v>798</v>
      </c>
      <c r="V645" s="3">
        <v>40981</v>
      </c>
      <c r="W645" s="3">
        <v>41365</v>
      </c>
      <c r="X645" s="4">
        <v>41183</v>
      </c>
      <c r="Y645" s="2" t="s">
        <v>103</v>
      </c>
      <c r="Z645" s="2" t="s">
        <v>3261</v>
      </c>
      <c r="AA645" s="2" t="s">
        <v>102</v>
      </c>
      <c r="AB645" s="2" t="s">
        <v>102</v>
      </c>
      <c r="AD645" s="2" t="s">
        <v>102</v>
      </c>
      <c r="AF645" s="2" t="s">
        <v>103</v>
      </c>
      <c r="AG645" s="2" t="s">
        <v>103</v>
      </c>
      <c r="AH645" s="2" t="s">
        <v>102</v>
      </c>
      <c r="AI645" s="2" t="s">
        <v>108</v>
      </c>
      <c r="AL645" s="2" t="s">
        <v>693</v>
      </c>
      <c r="AM645" s="2" t="s">
        <v>102</v>
      </c>
      <c r="AN645" s="2" t="s">
        <v>102</v>
      </c>
      <c r="AO645" s="2" t="s">
        <v>102</v>
      </c>
      <c r="AP645" s="2" t="s">
        <v>102</v>
      </c>
      <c r="AQ645" s="2" t="s">
        <v>102</v>
      </c>
      <c r="AR645" s="2" t="s">
        <v>102</v>
      </c>
      <c r="AS645" s="2" t="s">
        <v>102</v>
      </c>
      <c r="AT645" s="2" t="s">
        <v>102</v>
      </c>
      <c r="AU645" s="2" t="s">
        <v>102</v>
      </c>
      <c r="AV645" s="2" t="s">
        <v>102</v>
      </c>
      <c r="AW645" s="2" t="s">
        <v>102</v>
      </c>
      <c r="AX645" s="2" t="s">
        <v>102</v>
      </c>
      <c r="AY645" s="2" t="s">
        <v>102</v>
      </c>
      <c r="AZ645" s="2" t="s">
        <v>102</v>
      </c>
      <c r="BB645" s="2" t="s">
        <v>102</v>
      </c>
      <c r="BD645" s="2" t="s">
        <v>102</v>
      </c>
      <c r="BE645" s="2" t="s">
        <v>102</v>
      </c>
      <c r="BF645" s="2" t="s">
        <v>102</v>
      </c>
      <c r="BG645" s="2" t="s">
        <v>102</v>
      </c>
      <c r="BH645" s="2" t="s">
        <v>102</v>
      </c>
      <c r="BI645" s="2" t="s">
        <v>102</v>
      </c>
      <c r="BJ645" s="2" t="s">
        <v>102</v>
      </c>
      <c r="BK645" s="2" t="s">
        <v>102</v>
      </c>
      <c r="BL645" s="2" t="s">
        <v>102</v>
      </c>
      <c r="BM645" s="2" t="s">
        <v>102</v>
      </c>
      <c r="BN645" s="2" t="s">
        <v>102</v>
      </c>
      <c r="BO645" s="2" t="s">
        <v>102</v>
      </c>
      <c r="BP645" s="2" t="s">
        <v>102</v>
      </c>
      <c r="BQ645" s="2" t="s">
        <v>102</v>
      </c>
      <c r="BR645" s="2" t="s">
        <v>102</v>
      </c>
      <c r="BS645" s="2" t="s">
        <v>102</v>
      </c>
      <c r="BT645" s="2" t="s">
        <v>102</v>
      </c>
      <c r="BU645" s="2" t="s">
        <v>103</v>
      </c>
      <c r="BV645" s="2" t="s">
        <v>102</v>
      </c>
      <c r="BW645" s="2" t="s">
        <v>102</v>
      </c>
      <c r="BX645" s="2" t="s">
        <v>102</v>
      </c>
      <c r="BY645" s="2" t="s">
        <v>102</v>
      </c>
      <c r="BZ645" s="2" t="s">
        <v>102</v>
      </c>
      <c r="CA645" s="2" t="s">
        <v>102</v>
      </c>
      <c r="CB645" s="2" t="s">
        <v>102</v>
      </c>
      <c r="CC645" s="2" t="s">
        <v>102</v>
      </c>
      <c r="CD645" s="2" t="s">
        <v>102</v>
      </c>
      <c r="CE645" s="2" t="s">
        <v>102</v>
      </c>
      <c r="CF645" s="2" t="s">
        <v>102</v>
      </c>
      <c r="CG645" s="2" t="s">
        <v>102</v>
      </c>
      <c r="CH645" s="2" t="s">
        <v>102</v>
      </c>
      <c r="CI645" s="2" t="s">
        <v>102</v>
      </c>
      <c r="CJ645" s="2" t="s">
        <v>102</v>
      </c>
      <c r="CK645" s="2" t="s">
        <v>102</v>
      </c>
      <c r="CL645" s="2" t="s">
        <v>102</v>
      </c>
      <c r="CM645" s="2" t="s">
        <v>102</v>
      </c>
      <c r="CN645" s="2" t="s">
        <v>102</v>
      </c>
      <c r="CO645" s="2" t="s">
        <v>102</v>
      </c>
      <c r="CP645" s="2" t="s">
        <v>102</v>
      </c>
      <c r="CQ645" s="2" t="s">
        <v>102</v>
      </c>
      <c r="CR645" s="2" t="s">
        <v>102</v>
      </c>
      <c r="CS645" s="2" t="s">
        <v>102</v>
      </c>
      <c r="CT645" s="2" t="s">
        <v>102</v>
      </c>
      <c r="CU645" s="2" t="s">
        <v>102</v>
      </c>
    </row>
    <row r="646" spans="1:99" x14ac:dyDescent="0.3">
      <c r="A646" s="2" t="s">
        <v>379</v>
      </c>
      <c r="B646" s="2">
        <v>161673</v>
      </c>
      <c r="C646" s="2" t="s">
        <v>9168</v>
      </c>
      <c r="D646" s="2" t="s">
        <v>792</v>
      </c>
      <c r="E646" s="2" t="s">
        <v>9169</v>
      </c>
      <c r="F646" s="2" t="s">
        <v>9169</v>
      </c>
      <c r="G646" s="2" t="s">
        <v>9170</v>
      </c>
      <c r="H646" s="2" t="s">
        <v>194</v>
      </c>
      <c r="I646" s="2" t="s">
        <v>217</v>
      </c>
      <c r="K646" s="2" t="s">
        <v>217</v>
      </c>
      <c r="M646" s="2" t="s">
        <v>9171</v>
      </c>
      <c r="N646" s="2" t="s">
        <v>9172</v>
      </c>
      <c r="U646" s="2" t="s">
        <v>798</v>
      </c>
      <c r="V646" s="3">
        <v>40998</v>
      </c>
      <c r="W646" s="3">
        <v>41360</v>
      </c>
      <c r="X646" s="4">
        <v>41183</v>
      </c>
      <c r="Y646" s="2" t="s">
        <v>103</v>
      </c>
      <c r="Z646" s="2" t="s">
        <v>9173</v>
      </c>
      <c r="AA646" s="2" t="s">
        <v>103</v>
      </c>
      <c r="AB646" s="2" t="s">
        <v>102</v>
      </c>
      <c r="AD646" s="2" t="s">
        <v>102</v>
      </c>
      <c r="AF646" s="2" t="s">
        <v>102</v>
      </c>
      <c r="AG646" s="2" t="s">
        <v>103</v>
      </c>
      <c r="AH646" s="2" t="s">
        <v>102</v>
      </c>
      <c r="AI646" s="2" t="s">
        <v>108</v>
      </c>
      <c r="AL646" s="2" t="s">
        <v>217</v>
      </c>
      <c r="AM646" s="2" t="s">
        <v>102</v>
      </c>
      <c r="AN646" s="2" t="s">
        <v>102</v>
      </c>
      <c r="AO646" s="2" t="s">
        <v>102</v>
      </c>
      <c r="AP646" s="2" t="s">
        <v>102</v>
      </c>
      <c r="AQ646" s="2" t="s">
        <v>102</v>
      </c>
      <c r="AR646" s="2" t="s">
        <v>102</v>
      </c>
      <c r="AS646" s="2" t="s">
        <v>102</v>
      </c>
      <c r="AT646" s="2" t="s">
        <v>102</v>
      </c>
      <c r="AU646" s="2" t="s">
        <v>102</v>
      </c>
      <c r="AV646" s="2" t="s">
        <v>102</v>
      </c>
      <c r="AW646" s="2" t="s">
        <v>102</v>
      </c>
      <c r="AX646" s="2" t="s">
        <v>102</v>
      </c>
      <c r="AY646" s="2" t="s">
        <v>102</v>
      </c>
      <c r="AZ646" s="2" t="s">
        <v>102</v>
      </c>
      <c r="BB646" s="2" t="s">
        <v>102</v>
      </c>
      <c r="BD646" s="2" t="s">
        <v>102</v>
      </c>
      <c r="BE646" s="2" t="s">
        <v>102</v>
      </c>
      <c r="BF646" s="2" t="s">
        <v>103</v>
      </c>
      <c r="BG646" s="2" t="s">
        <v>102</v>
      </c>
      <c r="BH646" s="2" t="s">
        <v>102</v>
      </c>
      <c r="BI646" s="2" t="s">
        <v>102</v>
      </c>
      <c r="BJ646" s="2" t="s">
        <v>102</v>
      </c>
      <c r="BK646" s="2" t="s">
        <v>102</v>
      </c>
      <c r="BL646" s="2" t="s">
        <v>102</v>
      </c>
      <c r="BM646" s="2" t="s">
        <v>102</v>
      </c>
      <c r="BN646" s="2" t="s">
        <v>102</v>
      </c>
      <c r="BO646" s="2" t="s">
        <v>102</v>
      </c>
      <c r="BP646" s="2" t="s">
        <v>102</v>
      </c>
      <c r="BQ646" s="2" t="s">
        <v>102</v>
      </c>
      <c r="BR646" s="2" t="s">
        <v>102</v>
      </c>
      <c r="BS646" s="2" t="s">
        <v>102</v>
      </c>
      <c r="BT646" s="2" t="s">
        <v>103</v>
      </c>
      <c r="BU646" s="2" t="s">
        <v>103</v>
      </c>
      <c r="BV646" s="2" t="s">
        <v>102</v>
      </c>
      <c r="BW646" s="2" t="s">
        <v>102</v>
      </c>
      <c r="BX646" s="2" t="s">
        <v>102</v>
      </c>
      <c r="BY646" s="2" t="s">
        <v>102</v>
      </c>
      <c r="BZ646" s="2" t="s">
        <v>102</v>
      </c>
      <c r="CA646" s="2" t="s">
        <v>102</v>
      </c>
      <c r="CB646" s="2" t="s">
        <v>102</v>
      </c>
      <c r="CC646" s="2" t="s">
        <v>102</v>
      </c>
      <c r="CD646" s="2" t="s">
        <v>102</v>
      </c>
      <c r="CE646" s="2" t="s">
        <v>102</v>
      </c>
      <c r="CF646" s="2" t="s">
        <v>102</v>
      </c>
      <c r="CG646" s="2" t="s">
        <v>102</v>
      </c>
      <c r="CH646" s="2" t="s">
        <v>102</v>
      </c>
      <c r="CI646" s="2" t="s">
        <v>102</v>
      </c>
      <c r="CJ646" s="2" t="s">
        <v>102</v>
      </c>
      <c r="CK646" s="2" t="s">
        <v>102</v>
      </c>
      <c r="CL646" s="2" t="s">
        <v>102</v>
      </c>
      <c r="CM646" s="2" t="s">
        <v>102</v>
      </c>
      <c r="CN646" s="2" t="s">
        <v>102</v>
      </c>
      <c r="CO646" s="2" t="s">
        <v>102</v>
      </c>
      <c r="CP646" s="2" t="s">
        <v>102</v>
      </c>
      <c r="CQ646" s="2" t="s">
        <v>102</v>
      </c>
      <c r="CR646" s="2" t="s">
        <v>102</v>
      </c>
      <c r="CS646" s="2" t="s">
        <v>102</v>
      </c>
      <c r="CT646" s="2" t="s">
        <v>102</v>
      </c>
      <c r="CU646" s="2" t="s">
        <v>102</v>
      </c>
    </row>
    <row r="647" spans="1:99" x14ac:dyDescent="0.3">
      <c r="A647" s="2" t="s">
        <v>106</v>
      </c>
      <c r="B647" s="2">
        <v>161674</v>
      </c>
      <c r="C647" s="2" t="s">
        <v>8993</v>
      </c>
      <c r="D647" s="2" t="s">
        <v>792</v>
      </c>
      <c r="E647" s="2" t="s">
        <v>8994</v>
      </c>
      <c r="F647" s="2" t="s">
        <v>8994</v>
      </c>
      <c r="G647" s="2" t="s">
        <v>8894</v>
      </c>
      <c r="I647" s="2" t="s">
        <v>311</v>
      </c>
      <c r="J647" s="2" t="s">
        <v>114</v>
      </c>
      <c r="K647" s="2" t="s">
        <v>101</v>
      </c>
      <c r="L647" s="2">
        <v>21093</v>
      </c>
      <c r="M647" s="2" t="s">
        <v>8892</v>
      </c>
      <c r="N647" s="2" t="s">
        <v>8893</v>
      </c>
      <c r="U647" s="2" t="s">
        <v>798</v>
      </c>
      <c r="V647" s="3">
        <v>40998</v>
      </c>
      <c r="W647" s="3">
        <v>41355</v>
      </c>
      <c r="X647" s="4">
        <v>41183</v>
      </c>
      <c r="Y647" s="2" t="s">
        <v>102</v>
      </c>
      <c r="AA647" s="2" t="s">
        <v>102</v>
      </c>
      <c r="AB647" s="2" t="s">
        <v>102</v>
      </c>
      <c r="AD647" s="2" t="s">
        <v>102</v>
      </c>
      <c r="AF647" s="2" t="s">
        <v>102</v>
      </c>
      <c r="AG647" s="2" t="s">
        <v>103</v>
      </c>
      <c r="AH647" s="2" t="s">
        <v>102</v>
      </c>
      <c r="AI647" s="2" t="s">
        <v>104</v>
      </c>
      <c r="AK647" s="2" t="s">
        <v>105</v>
      </c>
      <c r="AL647" s="2" t="s">
        <v>101</v>
      </c>
      <c r="AM647" s="2" t="s">
        <v>102</v>
      </c>
      <c r="AN647" s="2" t="s">
        <v>102</v>
      </c>
      <c r="AO647" s="2" t="s">
        <v>102</v>
      </c>
      <c r="AP647" s="2" t="s">
        <v>102</v>
      </c>
      <c r="AQ647" s="2" t="s">
        <v>102</v>
      </c>
      <c r="AR647" s="2" t="s">
        <v>102</v>
      </c>
      <c r="AS647" s="2" t="s">
        <v>102</v>
      </c>
      <c r="AT647" s="2" t="s">
        <v>102</v>
      </c>
      <c r="AU647" s="2" t="s">
        <v>102</v>
      </c>
      <c r="AV647" s="2" t="s">
        <v>102</v>
      </c>
      <c r="AW647" s="2" t="s">
        <v>102</v>
      </c>
      <c r="AX647" s="2" t="s">
        <v>102</v>
      </c>
      <c r="AY647" s="2" t="s">
        <v>102</v>
      </c>
      <c r="AZ647" s="2" t="s">
        <v>102</v>
      </c>
      <c r="BB647" s="2" t="s">
        <v>102</v>
      </c>
      <c r="BD647" s="2" t="s">
        <v>102</v>
      </c>
      <c r="BE647" s="2" t="s">
        <v>102</v>
      </c>
      <c r="BF647" s="2" t="s">
        <v>103</v>
      </c>
      <c r="BG647" s="2" t="s">
        <v>102</v>
      </c>
      <c r="BH647" s="2" t="s">
        <v>102</v>
      </c>
      <c r="BI647" s="2" t="s">
        <v>102</v>
      </c>
      <c r="BJ647" s="2" t="s">
        <v>102</v>
      </c>
      <c r="BK647" s="2" t="s">
        <v>102</v>
      </c>
      <c r="BL647" s="2" t="s">
        <v>102</v>
      </c>
      <c r="BM647" s="2" t="s">
        <v>102</v>
      </c>
      <c r="BN647" s="2" t="s">
        <v>102</v>
      </c>
      <c r="BO647" s="2" t="s">
        <v>102</v>
      </c>
      <c r="BP647" s="2" t="s">
        <v>102</v>
      </c>
      <c r="BQ647" s="2" t="s">
        <v>102</v>
      </c>
      <c r="BR647" s="2" t="s">
        <v>102</v>
      </c>
      <c r="BS647" s="2" t="s">
        <v>102</v>
      </c>
      <c r="BT647" s="2" t="s">
        <v>103</v>
      </c>
      <c r="BU647" s="2" t="s">
        <v>103</v>
      </c>
      <c r="BV647" s="2" t="s">
        <v>102</v>
      </c>
      <c r="BW647" s="2" t="s">
        <v>102</v>
      </c>
      <c r="BX647" s="2" t="s">
        <v>102</v>
      </c>
      <c r="BY647" s="2" t="s">
        <v>102</v>
      </c>
      <c r="BZ647" s="2" t="s">
        <v>102</v>
      </c>
      <c r="CA647" s="2" t="s">
        <v>102</v>
      </c>
      <c r="CB647" s="2" t="s">
        <v>102</v>
      </c>
      <c r="CC647" s="2" t="s">
        <v>102</v>
      </c>
      <c r="CD647" s="2" t="s">
        <v>102</v>
      </c>
      <c r="CE647" s="2" t="s">
        <v>102</v>
      </c>
      <c r="CF647" s="2" t="s">
        <v>102</v>
      </c>
      <c r="CG647" s="2" t="s">
        <v>102</v>
      </c>
      <c r="CH647" s="2" t="s">
        <v>102</v>
      </c>
      <c r="CI647" s="2" t="s">
        <v>102</v>
      </c>
      <c r="CJ647" s="2" t="s">
        <v>102</v>
      </c>
      <c r="CK647" s="2" t="s">
        <v>102</v>
      </c>
      <c r="CL647" s="2" t="s">
        <v>102</v>
      </c>
      <c r="CM647" s="2" t="s">
        <v>102</v>
      </c>
      <c r="CN647" s="2" t="s">
        <v>102</v>
      </c>
      <c r="CO647" s="2" t="s">
        <v>102</v>
      </c>
      <c r="CP647" s="2" t="s">
        <v>102</v>
      </c>
      <c r="CQ647" s="2" t="s">
        <v>102</v>
      </c>
      <c r="CR647" s="2" t="s">
        <v>102</v>
      </c>
      <c r="CS647" s="2" t="s">
        <v>102</v>
      </c>
      <c r="CT647" s="2" t="s">
        <v>102</v>
      </c>
      <c r="CU647" s="2" t="s">
        <v>102</v>
      </c>
    </row>
    <row r="648" spans="1:99" x14ac:dyDescent="0.3">
      <c r="A648" s="2" t="s">
        <v>379</v>
      </c>
      <c r="B648" s="2">
        <v>161675</v>
      </c>
      <c r="C648" s="2" t="s">
        <v>8965</v>
      </c>
      <c r="D648" s="2" t="s">
        <v>792</v>
      </c>
      <c r="E648" s="2" t="s">
        <v>8966</v>
      </c>
      <c r="F648" s="2" t="s">
        <v>8966</v>
      </c>
      <c r="G648" s="2" t="s">
        <v>8967</v>
      </c>
      <c r="H648" s="2" t="s">
        <v>8968</v>
      </c>
      <c r="I648" s="2" t="s">
        <v>8969</v>
      </c>
      <c r="K648" s="2" t="s">
        <v>814</v>
      </c>
      <c r="L648" s="2" t="s">
        <v>8970</v>
      </c>
      <c r="M648" s="2" t="s">
        <v>8971</v>
      </c>
      <c r="U648" s="2" t="s">
        <v>798</v>
      </c>
      <c r="V648" s="3">
        <v>40998</v>
      </c>
      <c r="W648" s="3">
        <v>41358</v>
      </c>
      <c r="X648" s="4">
        <v>41183</v>
      </c>
      <c r="Y648" s="2" t="s">
        <v>102</v>
      </c>
      <c r="AA648" s="2" t="s">
        <v>102</v>
      </c>
      <c r="AB648" s="2" t="s">
        <v>102</v>
      </c>
      <c r="AD648" s="2" t="s">
        <v>102</v>
      </c>
      <c r="AF648" s="2" t="s">
        <v>102</v>
      </c>
      <c r="AG648" s="2" t="s">
        <v>103</v>
      </c>
      <c r="AH648" s="2" t="s">
        <v>102</v>
      </c>
      <c r="AI648" s="2" t="s">
        <v>104</v>
      </c>
      <c r="AL648" s="2" t="s">
        <v>814</v>
      </c>
      <c r="AM648" s="2" t="s">
        <v>102</v>
      </c>
      <c r="AN648" s="2" t="s">
        <v>102</v>
      </c>
      <c r="AO648" s="2" t="s">
        <v>102</v>
      </c>
      <c r="AP648" s="2" t="s">
        <v>102</v>
      </c>
      <c r="AQ648" s="2" t="s">
        <v>102</v>
      </c>
      <c r="AR648" s="2" t="s">
        <v>102</v>
      </c>
      <c r="AS648" s="2" t="s">
        <v>102</v>
      </c>
      <c r="AT648" s="2" t="s">
        <v>102</v>
      </c>
      <c r="AU648" s="2" t="s">
        <v>102</v>
      </c>
      <c r="AV648" s="2" t="s">
        <v>102</v>
      </c>
      <c r="AW648" s="2" t="s">
        <v>102</v>
      </c>
      <c r="AX648" s="2" t="s">
        <v>102</v>
      </c>
      <c r="AY648" s="2" t="s">
        <v>102</v>
      </c>
      <c r="AZ648" s="2" t="s">
        <v>102</v>
      </c>
      <c r="BB648" s="2" t="s">
        <v>102</v>
      </c>
      <c r="BD648" s="2" t="s">
        <v>102</v>
      </c>
      <c r="BE648" s="2" t="s">
        <v>102</v>
      </c>
      <c r="BF648" s="2" t="s">
        <v>103</v>
      </c>
      <c r="BG648" s="2" t="s">
        <v>102</v>
      </c>
      <c r="BH648" s="2" t="s">
        <v>102</v>
      </c>
      <c r="BI648" s="2" t="s">
        <v>102</v>
      </c>
      <c r="BJ648" s="2" t="s">
        <v>102</v>
      </c>
      <c r="BK648" s="2" t="s">
        <v>102</v>
      </c>
      <c r="BL648" s="2" t="s">
        <v>102</v>
      </c>
      <c r="BM648" s="2" t="s">
        <v>102</v>
      </c>
      <c r="BN648" s="2" t="s">
        <v>102</v>
      </c>
      <c r="BO648" s="2" t="s">
        <v>102</v>
      </c>
      <c r="BP648" s="2" t="s">
        <v>102</v>
      </c>
      <c r="BQ648" s="2" t="s">
        <v>102</v>
      </c>
      <c r="BR648" s="2" t="s">
        <v>102</v>
      </c>
      <c r="BS648" s="2" t="s">
        <v>102</v>
      </c>
      <c r="BT648" s="2" t="s">
        <v>102</v>
      </c>
      <c r="BU648" s="2" t="s">
        <v>103</v>
      </c>
      <c r="BV648" s="2" t="s">
        <v>102</v>
      </c>
      <c r="BW648" s="2" t="s">
        <v>103</v>
      </c>
      <c r="BX648" s="2" t="s">
        <v>102</v>
      </c>
      <c r="BY648" s="2" t="s">
        <v>102</v>
      </c>
      <c r="BZ648" s="2" t="s">
        <v>102</v>
      </c>
      <c r="CA648" s="2" t="s">
        <v>102</v>
      </c>
      <c r="CB648" s="2" t="s">
        <v>102</v>
      </c>
      <c r="CC648" s="2" t="s">
        <v>102</v>
      </c>
      <c r="CD648" s="2" t="s">
        <v>102</v>
      </c>
      <c r="CE648" s="2" t="s">
        <v>102</v>
      </c>
      <c r="CF648" s="2" t="s">
        <v>102</v>
      </c>
      <c r="CG648" s="2" t="s">
        <v>102</v>
      </c>
      <c r="CH648" s="2" t="s">
        <v>102</v>
      </c>
      <c r="CI648" s="2" t="s">
        <v>102</v>
      </c>
      <c r="CJ648" s="2" t="s">
        <v>102</v>
      </c>
      <c r="CK648" s="2" t="s">
        <v>102</v>
      </c>
      <c r="CL648" s="2" t="s">
        <v>102</v>
      </c>
      <c r="CM648" s="2" t="s">
        <v>103</v>
      </c>
      <c r="CN648" s="2" t="s">
        <v>102</v>
      </c>
      <c r="CO648" s="2" t="s">
        <v>102</v>
      </c>
      <c r="CP648" s="2" t="s">
        <v>102</v>
      </c>
      <c r="CQ648" s="2" t="s">
        <v>102</v>
      </c>
      <c r="CR648" s="2" t="s">
        <v>102</v>
      </c>
      <c r="CS648" s="2" t="s">
        <v>102</v>
      </c>
      <c r="CT648" s="2" t="s">
        <v>102</v>
      </c>
      <c r="CU648" s="2" t="s">
        <v>102</v>
      </c>
    </row>
    <row r="649" spans="1:99" x14ac:dyDescent="0.3">
      <c r="A649" s="2" t="s">
        <v>379</v>
      </c>
      <c r="B649" s="2">
        <v>161676</v>
      </c>
      <c r="C649" s="2" t="s">
        <v>11717</v>
      </c>
      <c r="D649" s="2" t="s">
        <v>792</v>
      </c>
      <c r="E649" s="2" t="s">
        <v>11718</v>
      </c>
      <c r="F649" s="2" t="s">
        <v>11718</v>
      </c>
      <c r="G649" s="2" t="s">
        <v>8793</v>
      </c>
      <c r="I649" s="2" t="s">
        <v>381</v>
      </c>
      <c r="K649" s="2" t="s">
        <v>382</v>
      </c>
      <c r="L649" s="2" t="s">
        <v>8794</v>
      </c>
      <c r="M649" s="2" t="s">
        <v>11719</v>
      </c>
      <c r="N649" s="2" t="s">
        <v>11720</v>
      </c>
      <c r="U649" s="2" t="s">
        <v>798</v>
      </c>
      <c r="V649" s="3">
        <v>41001</v>
      </c>
      <c r="W649" s="3">
        <v>41470</v>
      </c>
      <c r="X649" s="4">
        <v>41183</v>
      </c>
      <c r="Y649" s="2" t="s">
        <v>103</v>
      </c>
      <c r="Z649" s="2" t="s">
        <v>8797</v>
      </c>
      <c r="AA649" s="2" t="s">
        <v>103</v>
      </c>
      <c r="AB649" s="2" t="s">
        <v>102</v>
      </c>
      <c r="AD649" s="2" t="s">
        <v>102</v>
      </c>
      <c r="AF649" s="2" t="s">
        <v>102</v>
      </c>
      <c r="AG649" s="2" t="s">
        <v>103</v>
      </c>
      <c r="AH649" s="2" t="s">
        <v>102</v>
      </c>
      <c r="AI649" s="2" t="s">
        <v>279</v>
      </c>
      <c r="AL649" s="2" t="s">
        <v>382</v>
      </c>
      <c r="AM649" s="2" t="s">
        <v>102</v>
      </c>
      <c r="AN649" s="2" t="s">
        <v>102</v>
      </c>
      <c r="AO649" s="2" t="s">
        <v>102</v>
      </c>
      <c r="AP649" s="2" t="s">
        <v>102</v>
      </c>
      <c r="AQ649" s="2" t="s">
        <v>102</v>
      </c>
      <c r="AR649" s="2" t="s">
        <v>102</v>
      </c>
      <c r="AS649" s="2" t="s">
        <v>102</v>
      </c>
      <c r="AT649" s="2" t="s">
        <v>102</v>
      </c>
      <c r="AU649" s="2" t="s">
        <v>102</v>
      </c>
      <c r="AV649" s="2" t="s">
        <v>102</v>
      </c>
      <c r="AW649" s="2" t="s">
        <v>102</v>
      </c>
      <c r="AX649" s="2" t="s">
        <v>102</v>
      </c>
      <c r="AY649" s="2" t="s">
        <v>102</v>
      </c>
      <c r="AZ649" s="2" t="s">
        <v>102</v>
      </c>
      <c r="BB649" s="2" t="s">
        <v>102</v>
      </c>
      <c r="BD649" s="2" t="s">
        <v>102</v>
      </c>
      <c r="BE649" s="2" t="s">
        <v>102</v>
      </c>
      <c r="BF649" s="2" t="s">
        <v>102</v>
      </c>
      <c r="BG649" s="2" t="s">
        <v>102</v>
      </c>
      <c r="BH649" s="2" t="s">
        <v>102</v>
      </c>
      <c r="BI649" s="2" t="s">
        <v>102</v>
      </c>
      <c r="BJ649" s="2" t="s">
        <v>102</v>
      </c>
      <c r="BK649" s="2" t="s">
        <v>102</v>
      </c>
      <c r="BL649" s="2" t="s">
        <v>102</v>
      </c>
      <c r="BM649" s="2" t="s">
        <v>102</v>
      </c>
      <c r="BN649" s="2" t="s">
        <v>102</v>
      </c>
      <c r="BO649" s="2" t="s">
        <v>102</v>
      </c>
      <c r="BP649" s="2" t="s">
        <v>102</v>
      </c>
      <c r="BQ649" s="2" t="s">
        <v>102</v>
      </c>
      <c r="BR649" s="2" t="s">
        <v>102</v>
      </c>
      <c r="BS649" s="2" t="s">
        <v>102</v>
      </c>
      <c r="BT649" s="2" t="s">
        <v>102</v>
      </c>
      <c r="BU649" s="2" t="s">
        <v>103</v>
      </c>
      <c r="BV649" s="2" t="s">
        <v>102</v>
      </c>
      <c r="BW649" s="2" t="s">
        <v>102</v>
      </c>
      <c r="BX649" s="2" t="s">
        <v>102</v>
      </c>
      <c r="BY649" s="2" t="s">
        <v>102</v>
      </c>
      <c r="BZ649" s="2" t="s">
        <v>102</v>
      </c>
      <c r="CA649" s="2" t="s">
        <v>102</v>
      </c>
      <c r="CB649" s="2" t="s">
        <v>102</v>
      </c>
      <c r="CC649" s="2" t="s">
        <v>102</v>
      </c>
      <c r="CD649" s="2" t="s">
        <v>102</v>
      </c>
      <c r="CE649" s="2" t="s">
        <v>102</v>
      </c>
      <c r="CF649" s="2" t="s">
        <v>102</v>
      </c>
      <c r="CG649" s="2" t="s">
        <v>102</v>
      </c>
      <c r="CH649" s="2" t="s">
        <v>102</v>
      </c>
      <c r="CI649" s="2" t="s">
        <v>102</v>
      </c>
      <c r="CJ649" s="2" t="s">
        <v>102</v>
      </c>
      <c r="CK649" s="2" t="s">
        <v>102</v>
      </c>
      <c r="CL649" s="2" t="s">
        <v>102</v>
      </c>
      <c r="CM649" s="2" t="s">
        <v>102</v>
      </c>
      <c r="CN649" s="2" t="s">
        <v>102</v>
      </c>
      <c r="CO649" s="2" t="s">
        <v>102</v>
      </c>
      <c r="CP649" s="2" t="s">
        <v>102</v>
      </c>
      <c r="CQ649" s="2" t="s">
        <v>102</v>
      </c>
      <c r="CR649" s="2" t="s">
        <v>102</v>
      </c>
      <c r="CS649" s="2" t="s">
        <v>102</v>
      </c>
      <c r="CT649" s="2" t="s">
        <v>102</v>
      </c>
      <c r="CU649" s="2" t="s">
        <v>102</v>
      </c>
    </row>
    <row r="650" spans="1:99" x14ac:dyDescent="0.3">
      <c r="A650" s="2" t="s">
        <v>98</v>
      </c>
      <c r="B650" s="2">
        <v>161678</v>
      </c>
      <c r="C650" s="2" t="s">
        <v>8953</v>
      </c>
      <c r="D650" s="2" t="s">
        <v>792</v>
      </c>
      <c r="E650" s="2" t="s">
        <v>8954</v>
      </c>
      <c r="F650" s="2" t="s">
        <v>8954</v>
      </c>
      <c r="G650" s="2" t="s">
        <v>8955</v>
      </c>
      <c r="I650" s="2" t="s">
        <v>346</v>
      </c>
      <c r="J650" s="2" t="s">
        <v>100</v>
      </c>
      <c r="K650" s="2" t="s">
        <v>101</v>
      </c>
      <c r="L650" s="2" t="s">
        <v>8956</v>
      </c>
      <c r="M650" s="2" t="s">
        <v>8957</v>
      </c>
      <c r="N650" s="2" t="s">
        <v>8958</v>
      </c>
      <c r="U650" s="2" t="s">
        <v>798</v>
      </c>
      <c r="V650" s="3">
        <v>40998</v>
      </c>
      <c r="W650" s="3">
        <v>41365</v>
      </c>
      <c r="X650" s="4">
        <v>41183</v>
      </c>
      <c r="Y650" s="2" t="s">
        <v>103</v>
      </c>
      <c r="Z650" s="2" t="s">
        <v>8959</v>
      </c>
      <c r="AA650" s="2" t="s">
        <v>102</v>
      </c>
      <c r="AB650" s="2" t="s">
        <v>102</v>
      </c>
      <c r="AD650" s="2" t="s">
        <v>102</v>
      </c>
      <c r="AF650" s="2" t="s">
        <v>102</v>
      </c>
      <c r="AG650" s="2" t="s">
        <v>103</v>
      </c>
      <c r="AH650" s="2" t="s">
        <v>102</v>
      </c>
      <c r="AI650" s="2" t="s">
        <v>104</v>
      </c>
      <c r="AK650" s="2" t="s">
        <v>105</v>
      </c>
      <c r="AL650" s="2" t="s">
        <v>101</v>
      </c>
      <c r="AM650" s="2" t="s">
        <v>102</v>
      </c>
      <c r="AN650" s="2" t="s">
        <v>102</v>
      </c>
      <c r="AO650" s="2" t="s">
        <v>102</v>
      </c>
      <c r="AP650" s="2" t="s">
        <v>102</v>
      </c>
      <c r="AQ650" s="2" t="s">
        <v>102</v>
      </c>
      <c r="AR650" s="2" t="s">
        <v>102</v>
      </c>
      <c r="AS650" s="2" t="s">
        <v>102</v>
      </c>
      <c r="AT650" s="2" t="s">
        <v>102</v>
      </c>
      <c r="AU650" s="2" t="s">
        <v>102</v>
      </c>
      <c r="AV650" s="2" t="s">
        <v>102</v>
      </c>
      <c r="AW650" s="2" t="s">
        <v>102</v>
      </c>
      <c r="AX650" s="2" t="s">
        <v>102</v>
      </c>
      <c r="AY650" s="2" t="s">
        <v>102</v>
      </c>
      <c r="AZ650" s="2" t="s">
        <v>102</v>
      </c>
      <c r="BB650" s="2" t="s">
        <v>102</v>
      </c>
      <c r="BD650" s="2" t="s">
        <v>102</v>
      </c>
      <c r="BE650" s="2" t="s">
        <v>102</v>
      </c>
      <c r="BF650" s="2" t="s">
        <v>102</v>
      </c>
      <c r="BG650" s="2" t="s">
        <v>102</v>
      </c>
      <c r="BH650" s="2" t="s">
        <v>102</v>
      </c>
      <c r="BI650" s="2" t="s">
        <v>102</v>
      </c>
      <c r="BJ650" s="2" t="s">
        <v>102</v>
      </c>
      <c r="BK650" s="2" t="s">
        <v>102</v>
      </c>
      <c r="BL650" s="2" t="s">
        <v>102</v>
      </c>
      <c r="BM650" s="2" t="s">
        <v>102</v>
      </c>
      <c r="BN650" s="2" t="s">
        <v>102</v>
      </c>
      <c r="BO650" s="2" t="s">
        <v>102</v>
      </c>
      <c r="BP650" s="2" t="s">
        <v>102</v>
      </c>
      <c r="BQ650" s="2" t="s">
        <v>102</v>
      </c>
      <c r="BR650" s="2" t="s">
        <v>102</v>
      </c>
      <c r="BS650" s="2" t="s">
        <v>102</v>
      </c>
      <c r="BT650" s="2" t="s">
        <v>102</v>
      </c>
      <c r="BU650" s="2" t="s">
        <v>103</v>
      </c>
      <c r="BV650" s="2" t="s">
        <v>102</v>
      </c>
      <c r="BW650" s="2" t="s">
        <v>102</v>
      </c>
      <c r="BX650" s="2" t="s">
        <v>102</v>
      </c>
      <c r="BY650" s="2" t="s">
        <v>102</v>
      </c>
      <c r="BZ650" s="2" t="s">
        <v>102</v>
      </c>
      <c r="CA650" s="2" t="s">
        <v>102</v>
      </c>
      <c r="CB650" s="2" t="s">
        <v>102</v>
      </c>
      <c r="CC650" s="2" t="s">
        <v>102</v>
      </c>
      <c r="CD650" s="2" t="s">
        <v>102</v>
      </c>
      <c r="CE650" s="2" t="s">
        <v>102</v>
      </c>
      <c r="CF650" s="2" t="s">
        <v>102</v>
      </c>
      <c r="CG650" s="2" t="s">
        <v>102</v>
      </c>
      <c r="CH650" s="2" t="s">
        <v>102</v>
      </c>
      <c r="CI650" s="2" t="s">
        <v>102</v>
      </c>
      <c r="CJ650" s="2" t="s">
        <v>102</v>
      </c>
      <c r="CK650" s="2" t="s">
        <v>102</v>
      </c>
      <c r="CL650" s="2" t="s">
        <v>102</v>
      </c>
      <c r="CM650" s="2" t="s">
        <v>102</v>
      </c>
      <c r="CN650" s="2" t="s">
        <v>102</v>
      </c>
      <c r="CO650" s="2" t="s">
        <v>102</v>
      </c>
      <c r="CP650" s="2" t="s">
        <v>102</v>
      </c>
      <c r="CQ650" s="2" t="s">
        <v>102</v>
      </c>
      <c r="CR650" s="2" t="s">
        <v>102</v>
      </c>
      <c r="CS650" s="2" t="s">
        <v>102</v>
      </c>
      <c r="CT650" s="2" t="s">
        <v>102</v>
      </c>
      <c r="CU650" s="2" t="s">
        <v>102</v>
      </c>
    </row>
    <row r="651" spans="1:99" x14ac:dyDescent="0.3">
      <c r="A651" s="2" t="s">
        <v>109</v>
      </c>
      <c r="B651" s="2">
        <v>161679</v>
      </c>
      <c r="C651" s="2" t="s">
        <v>8764</v>
      </c>
      <c r="D651" s="2" t="s">
        <v>792</v>
      </c>
      <c r="E651" s="2" t="s">
        <v>8765</v>
      </c>
      <c r="F651" s="2" t="s">
        <v>8765</v>
      </c>
      <c r="G651" s="2" t="s">
        <v>1354</v>
      </c>
      <c r="H651" s="2" t="s">
        <v>186</v>
      </c>
      <c r="I651" s="2" t="s">
        <v>130</v>
      </c>
      <c r="J651" s="2" t="s">
        <v>131</v>
      </c>
      <c r="K651" s="2" t="s">
        <v>101</v>
      </c>
      <c r="L651" s="2">
        <v>10022</v>
      </c>
      <c r="M651" s="2" t="s">
        <v>8766</v>
      </c>
      <c r="N651" s="2" t="s">
        <v>8767</v>
      </c>
      <c r="U651" s="2" t="s">
        <v>798</v>
      </c>
      <c r="V651" s="3">
        <v>40998</v>
      </c>
      <c r="W651" s="3">
        <v>41446</v>
      </c>
      <c r="X651" s="4">
        <v>41183</v>
      </c>
      <c r="Y651" s="2" t="s">
        <v>102</v>
      </c>
      <c r="AA651" s="2" t="s">
        <v>102</v>
      </c>
      <c r="AB651" s="2" t="s">
        <v>102</v>
      </c>
      <c r="AD651" s="2" t="s">
        <v>102</v>
      </c>
      <c r="AF651" s="2" t="s">
        <v>102</v>
      </c>
      <c r="AG651" s="2" t="s">
        <v>103</v>
      </c>
      <c r="AH651" s="2" t="s">
        <v>102</v>
      </c>
      <c r="AI651" s="2" t="s">
        <v>104</v>
      </c>
      <c r="AK651" s="2" t="s">
        <v>105</v>
      </c>
      <c r="AL651" s="2" t="s">
        <v>101</v>
      </c>
      <c r="AM651" s="2" t="s">
        <v>102</v>
      </c>
      <c r="AN651" s="2" t="s">
        <v>102</v>
      </c>
      <c r="AO651" s="2" t="s">
        <v>102</v>
      </c>
      <c r="AP651" s="2" t="s">
        <v>102</v>
      </c>
      <c r="AQ651" s="2" t="s">
        <v>102</v>
      </c>
      <c r="AR651" s="2" t="s">
        <v>102</v>
      </c>
      <c r="AS651" s="2" t="s">
        <v>102</v>
      </c>
      <c r="AT651" s="2" t="s">
        <v>102</v>
      </c>
      <c r="AU651" s="2" t="s">
        <v>102</v>
      </c>
      <c r="AV651" s="2" t="s">
        <v>102</v>
      </c>
      <c r="AW651" s="2" t="s">
        <v>102</v>
      </c>
      <c r="AX651" s="2" t="s">
        <v>102</v>
      </c>
      <c r="AY651" s="2" t="s">
        <v>102</v>
      </c>
      <c r="AZ651" s="2" t="s">
        <v>102</v>
      </c>
      <c r="BB651" s="2" t="s">
        <v>103</v>
      </c>
      <c r="BC651" s="2" t="s">
        <v>103</v>
      </c>
      <c r="BD651" s="2" t="s">
        <v>102</v>
      </c>
      <c r="BE651" s="2" t="s">
        <v>102</v>
      </c>
      <c r="BF651" s="2" t="s">
        <v>103</v>
      </c>
      <c r="BG651" s="2" t="s">
        <v>102</v>
      </c>
      <c r="BH651" s="2" t="s">
        <v>102</v>
      </c>
      <c r="BI651" s="2" t="s">
        <v>102</v>
      </c>
      <c r="BJ651" s="2" t="s">
        <v>102</v>
      </c>
      <c r="BK651" s="2" t="s">
        <v>102</v>
      </c>
      <c r="BL651" s="2" t="s">
        <v>102</v>
      </c>
      <c r="BM651" s="2" t="s">
        <v>102</v>
      </c>
      <c r="BN651" s="2" t="s">
        <v>102</v>
      </c>
      <c r="BO651" s="2" t="s">
        <v>102</v>
      </c>
      <c r="BP651" s="2" t="s">
        <v>102</v>
      </c>
      <c r="BQ651" s="2" t="s">
        <v>102</v>
      </c>
      <c r="BR651" s="2" t="s">
        <v>102</v>
      </c>
      <c r="BS651" s="2" t="s">
        <v>102</v>
      </c>
      <c r="BT651" s="2" t="s">
        <v>103</v>
      </c>
      <c r="BU651" s="2" t="s">
        <v>103</v>
      </c>
      <c r="BV651" s="2" t="s">
        <v>102</v>
      </c>
      <c r="BW651" s="2" t="s">
        <v>102</v>
      </c>
      <c r="BX651" s="2" t="s">
        <v>102</v>
      </c>
      <c r="BY651" s="2" t="s">
        <v>102</v>
      </c>
      <c r="BZ651" s="2" t="s">
        <v>102</v>
      </c>
      <c r="CA651" s="2" t="s">
        <v>102</v>
      </c>
      <c r="CB651" s="2" t="s">
        <v>102</v>
      </c>
      <c r="CC651" s="2" t="s">
        <v>102</v>
      </c>
      <c r="CD651" s="2" t="s">
        <v>102</v>
      </c>
      <c r="CE651" s="2" t="s">
        <v>102</v>
      </c>
      <c r="CF651" s="2" t="s">
        <v>102</v>
      </c>
      <c r="CG651" s="2" t="s">
        <v>102</v>
      </c>
      <c r="CH651" s="2" t="s">
        <v>102</v>
      </c>
      <c r="CI651" s="2" t="s">
        <v>102</v>
      </c>
      <c r="CJ651" s="2" t="s">
        <v>102</v>
      </c>
      <c r="CK651" s="2" t="s">
        <v>102</v>
      </c>
      <c r="CL651" s="2" t="s">
        <v>102</v>
      </c>
      <c r="CM651" s="2" t="s">
        <v>102</v>
      </c>
      <c r="CN651" s="2" t="s">
        <v>102</v>
      </c>
      <c r="CO651" s="2" t="s">
        <v>102</v>
      </c>
      <c r="CP651" s="2" t="s">
        <v>102</v>
      </c>
      <c r="CQ651" s="2" t="s">
        <v>102</v>
      </c>
      <c r="CR651" s="2" t="s">
        <v>102</v>
      </c>
      <c r="CS651" s="2" t="s">
        <v>102</v>
      </c>
      <c r="CT651" s="2" t="s">
        <v>102</v>
      </c>
      <c r="CU651" s="2" t="s">
        <v>102</v>
      </c>
    </row>
    <row r="652" spans="1:99" x14ac:dyDescent="0.3">
      <c r="A652" s="2" t="s">
        <v>112</v>
      </c>
      <c r="B652" s="2">
        <v>161680</v>
      </c>
      <c r="C652" s="2" t="s">
        <v>7693</v>
      </c>
      <c r="D652" s="2" t="s">
        <v>792</v>
      </c>
      <c r="E652" s="2" t="s">
        <v>7694</v>
      </c>
      <c r="F652" s="2" t="s">
        <v>7695</v>
      </c>
      <c r="G652" s="2" t="s">
        <v>7696</v>
      </c>
      <c r="I652" s="2" t="s">
        <v>211</v>
      </c>
      <c r="J652" s="2" t="s">
        <v>134</v>
      </c>
      <c r="K652" s="2" t="s">
        <v>101</v>
      </c>
      <c r="L652" s="2">
        <v>94025</v>
      </c>
      <c r="M652" s="2" t="s">
        <v>7697</v>
      </c>
      <c r="N652" s="2" t="s">
        <v>5829</v>
      </c>
      <c r="U652" s="2" t="s">
        <v>798</v>
      </c>
      <c r="V652" s="3">
        <v>40997</v>
      </c>
      <c r="W652" s="3">
        <v>41358</v>
      </c>
      <c r="X652" s="4">
        <v>41183</v>
      </c>
      <c r="Y652" s="2" t="s">
        <v>103</v>
      </c>
      <c r="Z652" s="2" t="s">
        <v>7698</v>
      </c>
      <c r="AA652" s="2" t="s">
        <v>102</v>
      </c>
      <c r="AB652" s="2" t="s">
        <v>102</v>
      </c>
      <c r="AD652" s="2" t="s">
        <v>102</v>
      </c>
      <c r="AF652" s="2" t="s">
        <v>103</v>
      </c>
      <c r="AG652" s="2" t="s">
        <v>102</v>
      </c>
      <c r="AH652" s="2" t="s">
        <v>102</v>
      </c>
      <c r="AI652" s="2" t="s">
        <v>104</v>
      </c>
      <c r="AK652" s="2" t="s">
        <v>105</v>
      </c>
      <c r="AL652" s="2" t="s">
        <v>101</v>
      </c>
      <c r="AM652" s="2" t="s">
        <v>102</v>
      </c>
      <c r="AN652" s="2" t="s">
        <v>102</v>
      </c>
      <c r="AO652" s="2" t="s">
        <v>102</v>
      </c>
      <c r="AP652" s="2" t="s">
        <v>102</v>
      </c>
      <c r="AQ652" s="2" t="s">
        <v>102</v>
      </c>
      <c r="AR652" s="2" t="s">
        <v>102</v>
      </c>
      <c r="AS652" s="2" t="s">
        <v>102</v>
      </c>
      <c r="AT652" s="2" t="s">
        <v>102</v>
      </c>
      <c r="AU652" s="2" t="s">
        <v>102</v>
      </c>
      <c r="AV652" s="2" t="s">
        <v>102</v>
      </c>
      <c r="AW652" s="2" t="s">
        <v>102</v>
      </c>
      <c r="AX652" s="2" t="s">
        <v>102</v>
      </c>
      <c r="AY652" s="2" t="s">
        <v>102</v>
      </c>
      <c r="AZ652" s="2" t="s">
        <v>102</v>
      </c>
      <c r="BB652" s="2" t="s">
        <v>102</v>
      </c>
      <c r="BD652" s="2" t="s">
        <v>102</v>
      </c>
      <c r="BE652" s="2" t="s">
        <v>102</v>
      </c>
      <c r="BF652" s="2" t="s">
        <v>102</v>
      </c>
      <c r="BG652" s="2" t="s">
        <v>102</v>
      </c>
      <c r="BH652" s="2" t="s">
        <v>102</v>
      </c>
      <c r="BI652" s="2" t="s">
        <v>102</v>
      </c>
      <c r="BJ652" s="2" t="s">
        <v>102</v>
      </c>
      <c r="BK652" s="2" t="s">
        <v>102</v>
      </c>
      <c r="BL652" s="2" t="s">
        <v>102</v>
      </c>
      <c r="BM652" s="2" t="s">
        <v>102</v>
      </c>
      <c r="BN652" s="2" t="s">
        <v>102</v>
      </c>
      <c r="BO652" s="2" t="s">
        <v>102</v>
      </c>
      <c r="BP652" s="2" t="s">
        <v>102</v>
      </c>
      <c r="BQ652" s="2" t="s">
        <v>102</v>
      </c>
      <c r="BR652" s="2" t="s">
        <v>102</v>
      </c>
      <c r="BS652" s="2" t="s">
        <v>102</v>
      </c>
      <c r="BT652" s="2" t="s">
        <v>103</v>
      </c>
      <c r="BU652" s="2" t="s">
        <v>103</v>
      </c>
      <c r="BV652" s="2" t="s">
        <v>102</v>
      </c>
      <c r="BW652" s="2" t="s">
        <v>102</v>
      </c>
      <c r="BX652" s="2" t="s">
        <v>102</v>
      </c>
      <c r="BY652" s="2" t="s">
        <v>102</v>
      </c>
      <c r="BZ652" s="2" t="s">
        <v>102</v>
      </c>
      <c r="CA652" s="2" t="s">
        <v>102</v>
      </c>
      <c r="CB652" s="2" t="s">
        <v>102</v>
      </c>
      <c r="CC652" s="2" t="s">
        <v>102</v>
      </c>
      <c r="CD652" s="2" t="s">
        <v>102</v>
      </c>
      <c r="CE652" s="2" t="s">
        <v>102</v>
      </c>
      <c r="CF652" s="2" t="s">
        <v>102</v>
      </c>
      <c r="CG652" s="2" t="s">
        <v>102</v>
      </c>
      <c r="CH652" s="2" t="s">
        <v>102</v>
      </c>
      <c r="CI652" s="2" t="s">
        <v>102</v>
      </c>
      <c r="CJ652" s="2" t="s">
        <v>102</v>
      </c>
      <c r="CK652" s="2" t="s">
        <v>102</v>
      </c>
      <c r="CL652" s="2" t="s">
        <v>102</v>
      </c>
      <c r="CM652" s="2" t="s">
        <v>102</v>
      </c>
      <c r="CN652" s="2" t="s">
        <v>102</v>
      </c>
      <c r="CO652" s="2" t="s">
        <v>102</v>
      </c>
      <c r="CP652" s="2" t="s">
        <v>102</v>
      </c>
      <c r="CQ652" s="2" t="s">
        <v>102</v>
      </c>
      <c r="CR652" s="2" t="s">
        <v>102</v>
      </c>
      <c r="CS652" s="2" t="s">
        <v>102</v>
      </c>
      <c r="CT652" s="2" t="s">
        <v>102</v>
      </c>
      <c r="CU652" s="2" t="s">
        <v>102</v>
      </c>
    </row>
    <row r="653" spans="1:99" x14ac:dyDescent="0.3">
      <c r="A653" s="2" t="s">
        <v>109</v>
      </c>
      <c r="B653" s="2">
        <v>161682</v>
      </c>
      <c r="C653" s="2" t="s">
        <v>2400</v>
      </c>
      <c r="D653" s="2" t="s">
        <v>792</v>
      </c>
      <c r="E653" s="2" t="s">
        <v>2401</v>
      </c>
      <c r="F653" s="2" t="s">
        <v>2401</v>
      </c>
      <c r="G653" s="2" t="s">
        <v>1341</v>
      </c>
      <c r="H653" s="2" t="s">
        <v>419</v>
      </c>
      <c r="I653" s="2" t="s">
        <v>130</v>
      </c>
      <c r="J653" s="2" t="s">
        <v>131</v>
      </c>
      <c r="K653" s="2" t="s">
        <v>101</v>
      </c>
      <c r="L653" s="2">
        <v>10019</v>
      </c>
      <c r="M653" s="2" t="s">
        <v>2402</v>
      </c>
      <c r="N653" s="2" t="s">
        <v>2403</v>
      </c>
      <c r="U653" s="2" t="s">
        <v>798</v>
      </c>
      <c r="V653" s="3">
        <v>41487</v>
      </c>
      <c r="W653" s="3">
        <v>41487</v>
      </c>
      <c r="X653" s="4">
        <v>41183</v>
      </c>
      <c r="Y653" s="2" t="s">
        <v>103</v>
      </c>
      <c r="Z653" s="2" t="s">
        <v>2404</v>
      </c>
      <c r="AA653" s="2" t="s">
        <v>102</v>
      </c>
      <c r="AB653" s="2" t="s">
        <v>102</v>
      </c>
      <c r="AD653" s="2" t="s">
        <v>102</v>
      </c>
      <c r="AF653" s="2" t="s">
        <v>102</v>
      </c>
      <c r="AG653" s="2" t="s">
        <v>103</v>
      </c>
      <c r="AH653" s="2" t="s">
        <v>102</v>
      </c>
      <c r="AI653" s="2" t="s">
        <v>104</v>
      </c>
      <c r="AK653" s="2" t="s">
        <v>105</v>
      </c>
      <c r="AL653" s="2" t="s">
        <v>101</v>
      </c>
      <c r="AM653" s="2" t="s">
        <v>102</v>
      </c>
      <c r="AN653" s="2" t="s">
        <v>102</v>
      </c>
      <c r="AO653" s="2" t="s">
        <v>102</v>
      </c>
      <c r="AP653" s="2" t="s">
        <v>102</v>
      </c>
      <c r="AQ653" s="2" t="s">
        <v>102</v>
      </c>
      <c r="AR653" s="2" t="s">
        <v>102</v>
      </c>
      <c r="AS653" s="2" t="s">
        <v>102</v>
      </c>
      <c r="AT653" s="2" t="s">
        <v>102</v>
      </c>
      <c r="AU653" s="2" t="s">
        <v>102</v>
      </c>
      <c r="AV653" s="2" t="s">
        <v>102</v>
      </c>
      <c r="AW653" s="2" t="s">
        <v>102</v>
      </c>
      <c r="AX653" s="2" t="s">
        <v>102</v>
      </c>
      <c r="AY653" s="2" t="s">
        <v>102</v>
      </c>
      <c r="AZ653" s="2" t="s">
        <v>102</v>
      </c>
      <c r="BB653" s="2" t="s">
        <v>102</v>
      </c>
      <c r="BD653" s="2" t="s">
        <v>102</v>
      </c>
      <c r="BE653" s="2" t="s">
        <v>102</v>
      </c>
      <c r="BF653" s="2" t="s">
        <v>102</v>
      </c>
      <c r="BG653" s="2" t="s">
        <v>102</v>
      </c>
      <c r="BH653" s="2" t="s">
        <v>102</v>
      </c>
      <c r="BI653" s="2" t="s">
        <v>102</v>
      </c>
      <c r="BJ653" s="2" t="s">
        <v>102</v>
      </c>
      <c r="BK653" s="2" t="s">
        <v>102</v>
      </c>
      <c r="BL653" s="2" t="s">
        <v>102</v>
      </c>
      <c r="BM653" s="2" t="s">
        <v>102</v>
      </c>
      <c r="BN653" s="2" t="s">
        <v>102</v>
      </c>
      <c r="BO653" s="2" t="s">
        <v>102</v>
      </c>
      <c r="BP653" s="2" t="s">
        <v>102</v>
      </c>
      <c r="BQ653" s="2" t="s">
        <v>102</v>
      </c>
      <c r="BR653" s="2" t="s">
        <v>102</v>
      </c>
      <c r="BS653" s="2" t="s">
        <v>102</v>
      </c>
      <c r="BT653" s="2" t="s">
        <v>102</v>
      </c>
      <c r="BU653" s="2" t="s">
        <v>103</v>
      </c>
      <c r="BV653" s="2" t="s">
        <v>102</v>
      </c>
      <c r="BW653" s="2" t="s">
        <v>102</v>
      </c>
      <c r="BX653" s="2" t="s">
        <v>102</v>
      </c>
      <c r="BY653" s="2" t="s">
        <v>102</v>
      </c>
      <c r="BZ653" s="2" t="s">
        <v>102</v>
      </c>
      <c r="CA653" s="2" t="s">
        <v>102</v>
      </c>
      <c r="CB653" s="2" t="s">
        <v>102</v>
      </c>
      <c r="CC653" s="2" t="s">
        <v>102</v>
      </c>
      <c r="CD653" s="2" t="s">
        <v>102</v>
      </c>
      <c r="CE653" s="2" t="s">
        <v>102</v>
      </c>
      <c r="CF653" s="2" t="s">
        <v>102</v>
      </c>
      <c r="CG653" s="2" t="s">
        <v>102</v>
      </c>
      <c r="CH653" s="2" t="s">
        <v>102</v>
      </c>
      <c r="CI653" s="2" t="s">
        <v>102</v>
      </c>
      <c r="CJ653" s="2" t="s">
        <v>102</v>
      </c>
      <c r="CK653" s="2" t="s">
        <v>102</v>
      </c>
      <c r="CL653" s="2" t="s">
        <v>102</v>
      </c>
      <c r="CM653" s="2" t="s">
        <v>102</v>
      </c>
      <c r="CN653" s="2" t="s">
        <v>102</v>
      </c>
      <c r="CO653" s="2" t="s">
        <v>102</v>
      </c>
      <c r="CP653" s="2" t="s">
        <v>102</v>
      </c>
      <c r="CQ653" s="2" t="s">
        <v>102</v>
      </c>
      <c r="CR653" s="2" t="s">
        <v>102</v>
      </c>
      <c r="CS653" s="2" t="s">
        <v>102</v>
      </c>
      <c r="CT653" s="2" t="s">
        <v>102</v>
      </c>
      <c r="CU653" s="2" t="s">
        <v>102</v>
      </c>
    </row>
    <row r="654" spans="1:99" x14ac:dyDescent="0.3">
      <c r="A654" s="2" t="s">
        <v>112</v>
      </c>
      <c r="B654" s="2">
        <v>161685</v>
      </c>
      <c r="C654" s="2" t="s">
        <v>4599</v>
      </c>
      <c r="D654" s="2" t="s">
        <v>792</v>
      </c>
      <c r="E654" s="2" t="s">
        <v>4600</v>
      </c>
      <c r="F654" s="2" t="s">
        <v>4600</v>
      </c>
      <c r="G654" s="2" t="s">
        <v>1855</v>
      </c>
      <c r="H654" s="2" t="s">
        <v>308</v>
      </c>
      <c r="I654" s="2" t="s">
        <v>211</v>
      </c>
      <c r="J654" s="2" t="s">
        <v>134</v>
      </c>
      <c r="K654" s="2" t="s">
        <v>101</v>
      </c>
      <c r="L654" s="2">
        <v>94025</v>
      </c>
      <c r="M654" s="2" t="s">
        <v>4601</v>
      </c>
      <c r="N654" s="2" t="s">
        <v>4602</v>
      </c>
      <c r="U654" s="2" t="s">
        <v>798</v>
      </c>
      <c r="V654" s="3">
        <v>40994</v>
      </c>
      <c r="W654" s="3">
        <v>41575</v>
      </c>
      <c r="X654" s="4">
        <v>41183</v>
      </c>
      <c r="Y654" s="2" t="s">
        <v>103</v>
      </c>
      <c r="Z654" s="2" t="s">
        <v>4603</v>
      </c>
      <c r="AA654" s="2" t="s">
        <v>102</v>
      </c>
      <c r="AB654" s="2" t="s">
        <v>102</v>
      </c>
      <c r="AD654" s="2" t="s">
        <v>102</v>
      </c>
      <c r="AF654" s="2" t="s">
        <v>103</v>
      </c>
      <c r="AG654" s="2" t="s">
        <v>102</v>
      </c>
      <c r="AH654" s="2" t="s">
        <v>102</v>
      </c>
      <c r="AI654" s="2" t="s">
        <v>104</v>
      </c>
      <c r="AK654" s="2" t="s">
        <v>105</v>
      </c>
      <c r="AL654" s="2" t="s">
        <v>101</v>
      </c>
      <c r="AM654" s="2" t="s">
        <v>102</v>
      </c>
      <c r="AN654" s="2" t="s">
        <v>102</v>
      </c>
      <c r="AO654" s="2" t="s">
        <v>102</v>
      </c>
      <c r="AP654" s="2" t="s">
        <v>102</v>
      </c>
      <c r="AQ654" s="2" t="s">
        <v>102</v>
      </c>
      <c r="AR654" s="2" t="s">
        <v>102</v>
      </c>
      <c r="AS654" s="2" t="s">
        <v>102</v>
      </c>
      <c r="AT654" s="2" t="s">
        <v>102</v>
      </c>
      <c r="AU654" s="2" t="s">
        <v>102</v>
      </c>
      <c r="AV654" s="2" t="s">
        <v>102</v>
      </c>
      <c r="AW654" s="2" t="s">
        <v>102</v>
      </c>
      <c r="AX654" s="2" t="s">
        <v>102</v>
      </c>
      <c r="AY654" s="2" t="s">
        <v>102</v>
      </c>
      <c r="AZ654" s="2" t="s">
        <v>102</v>
      </c>
      <c r="BB654" s="2" t="s">
        <v>102</v>
      </c>
      <c r="BD654" s="2" t="s">
        <v>102</v>
      </c>
      <c r="BE654" s="2" t="s">
        <v>102</v>
      </c>
      <c r="BF654" s="2" t="s">
        <v>103</v>
      </c>
      <c r="BG654" s="2" t="s">
        <v>102</v>
      </c>
      <c r="BH654" s="2" t="s">
        <v>102</v>
      </c>
      <c r="BI654" s="2" t="s">
        <v>102</v>
      </c>
      <c r="BJ654" s="2" t="s">
        <v>102</v>
      </c>
      <c r="BK654" s="2" t="s">
        <v>102</v>
      </c>
      <c r="BL654" s="2" t="s">
        <v>102</v>
      </c>
      <c r="BM654" s="2" t="s">
        <v>102</v>
      </c>
      <c r="BN654" s="2" t="s">
        <v>102</v>
      </c>
      <c r="BO654" s="2" t="s">
        <v>102</v>
      </c>
      <c r="BP654" s="2" t="s">
        <v>102</v>
      </c>
      <c r="BQ654" s="2" t="s">
        <v>102</v>
      </c>
      <c r="BR654" s="2" t="s">
        <v>102</v>
      </c>
      <c r="BS654" s="2" t="s">
        <v>102</v>
      </c>
      <c r="BT654" s="2" t="s">
        <v>103</v>
      </c>
      <c r="BU654" s="2" t="s">
        <v>103</v>
      </c>
      <c r="BV654" s="2" t="s">
        <v>102</v>
      </c>
      <c r="BW654" s="2" t="s">
        <v>102</v>
      </c>
      <c r="BX654" s="2" t="s">
        <v>102</v>
      </c>
      <c r="BY654" s="2" t="s">
        <v>102</v>
      </c>
      <c r="BZ654" s="2" t="s">
        <v>102</v>
      </c>
      <c r="CA654" s="2" t="s">
        <v>102</v>
      </c>
      <c r="CB654" s="2" t="s">
        <v>102</v>
      </c>
      <c r="CC654" s="2" t="s">
        <v>102</v>
      </c>
      <c r="CD654" s="2" t="s">
        <v>102</v>
      </c>
      <c r="CE654" s="2" t="s">
        <v>102</v>
      </c>
      <c r="CF654" s="2" t="s">
        <v>102</v>
      </c>
      <c r="CG654" s="2" t="s">
        <v>102</v>
      </c>
      <c r="CH654" s="2" t="s">
        <v>102</v>
      </c>
      <c r="CI654" s="2" t="s">
        <v>102</v>
      </c>
      <c r="CJ654" s="2" t="s">
        <v>102</v>
      </c>
      <c r="CK654" s="2" t="s">
        <v>102</v>
      </c>
      <c r="CL654" s="2" t="s">
        <v>102</v>
      </c>
      <c r="CM654" s="2" t="s">
        <v>102</v>
      </c>
      <c r="CN654" s="2" t="s">
        <v>102</v>
      </c>
      <c r="CO654" s="2" t="s">
        <v>102</v>
      </c>
      <c r="CP654" s="2" t="s">
        <v>102</v>
      </c>
      <c r="CQ654" s="2" t="s">
        <v>102</v>
      </c>
      <c r="CR654" s="2" t="s">
        <v>102</v>
      </c>
      <c r="CS654" s="2" t="s">
        <v>102</v>
      </c>
      <c r="CT654" s="2" t="s">
        <v>102</v>
      </c>
      <c r="CU654" s="2" t="s">
        <v>102</v>
      </c>
    </row>
    <row r="655" spans="1:99" x14ac:dyDescent="0.3">
      <c r="A655" s="2" t="s">
        <v>112</v>
      </c>
      <c r="B655" s="2">
        <v>161687</v>
      </c>
      <c r="C655" s="2" t="s">
        <v>5825</v>
      </c>
      <c r="D655" s="2" t="s">
        <v>792</v>
      </c>
      <c r="E655" s="2" t="s">
        <v>5826</v>
      </c>
      <c r="F655" s="2" t="s">
        <v>5826</v>
      </c>
      <c r="G655" s="2" t="s">
        <v>552</v>
      </c>
      <c r="H655" s="2" t="s">
        <v>5827</v>
      </c>
      <c r="I655" s="2" t="s">
        <v>211</v>
      </c>
      <c r="J655" s="2" t="s">
        <v>134</v>
      </c>
      <c r="K655" s="2" t="s">
        <v>101</v>
      </c>
      <c r="L655" s="2">
        <v>94025</v>
      </c>
      <c r="M655" s="2" t="s">
        <v>5828</v>
      </c>
      <c r="U655" s="2" t="s">
        <v>798</v>
      </c>
      <c r="V655" s="3">
        <v>40996</v>
      </c>
      <c r="W655" s="3">
        <v>41348</v>
      </c>
      <c r="X655" s="4">
        <v>41183</v>
      </c>
      <c r="Y655" s="2" t="s">
        <v>102</v>
      </c>
      <c r="AA655" s="2" t="s">
        <v>102</v>
      </c>
      <c r="AB655" s="2" t="s">
        <v>102</v>
      </c>
      <c r="AD655" s="2" t="s">
        <v>102</v>
      </c>
      <c r="AF655" s="2" t="s">
        <v>103</v>
      </c>
      <c r="AG655" s="2" t="s">
        <v>102</v>
      </c>
      <c r="AH655" s="2" t="s">
        <v>102</v>
      </c>
      <c r="AI655" s="2" t="s">
        <v>104</v>
      </c>
      <c r="AK655" s="2" t="s">
        <v>105</v>
      </c>
      <c r="AL655" s="2" t="s">
        <v>101</v>
      </c>
      <c r="AM655" s="2" t="s">
        <v>102</v>
      </c>
      <c r="AN655" s="2" t="s">
        <v>102</v>
      </c>
      <c r="AO655" s="2" t="s">
        <v>102</v>
      </c>
      <c r="AP655" s="2" t="s">
        <v>102</v>
      </c>
      <c r="AQ655" s="2" t="s">
        <v>102</v>
      </c>
      <c r="AR655" s="2" t="s">
        <v>102</v>
      </c>
      <c r="AS655" s="2" t="s">
        <v>102</v>
      </c>
      <c r="AT655" s="2" t="s">
        <v>102</v>
      </c>
      <c r="AU655" s="2" t="s">
        <v>102</v>
      </c>
      <c r="AV655" s="2" t="s">
        <v>102</v>
      </c>
      <c r="AW655" s="2" t="s">
        <v>102</v>
      </c>
      <c r="AX655" s="2" t="s">
        <v>102</v>
      </c>
      <c r="AY655" s="2" t="s">
        <v>102</v>
      </c>
      <c r="AZ655" s="2" t="s">
        <v>102</v>
      </c>
      <c r="BB655" s="2" t="s">
        <v>102</v>
      </c>
      <c r="BD655" s="2" t="s">
        <v>102</v>
      </c>
      <c r="BE655" s="2" t="s">
        <v>102</v>
      </c>
      <c r="BF655" s="2" t="s">
        <v>102</v>
      </c>
      <c r="BG655" s="2" t="s">
        <v>102</v>
      </c>
      <c r="BH655" s="2" t="s">
        <v>102</v>
      </c>
      <c r="BI655" s="2" t="s">
        <v>102</v>
      </c>
      <c r="BJ655" s="2" t="s">
        <v>102</v>
      </c>
      <c r="BK655" s="2" t="s">
        <v>102</v>
      </c>
      <c r="BL655" s="2" t="s">
        <v>102</v>
      </c>
      <c r="BM655" s="2" t="s">
        <v>102</v>
      </c>
      <c r="BN655" s="2" t="s">
        <v>102</v>
      </c>
      <c r="BO655" s="2" t="s">
        <v>102</v>
      </c>
      <c r="BP655" s="2" t="s">
        <v>102</v>
      </c>
      <c r="BQ655" s="2" t="s">
        <v>102</v>
      </c>
      <c r="BR655" s="2" t="s">
        <v>102</v>
      </c>
      <c r="BS655" s="2" t="s">
        <v>102</v>
      </c>
      <c r="BT655" s="2" t="s">
        <v>103</v>
      </c>
      <c r="BU655" s="2" t="s">
        <v>103</v>
      </c>
      <c r="BV655" s="2" t="s">
        <v>102</v>
      </c>
      <c r="BW655" s="2" t="s">
        <v>102</v>
      </c>
      <c r="BX655" s="2" t="s">
        <v>102</v>
      </c>
      <c r="BY655" s="2" t="s">
        <v>102</v>
      </c>
      <c r="BZ655" s="2" t="s">
        <v>102</v>
      </c>
      <c r="CA655" s="2" t="s">
        <v>102</v>
      </c>
      <c r="CB655" s="2" t="s">
        <v>102</v>
      </c>
      <c r="CC655" s="2" t="s">
        <v>102</v>
      </c>
      <c r="CD655" s="2" t="s">
        <v>102</v>
      </c>
      <c r="CE655" s="2" t="s">
        <v>102</v>
      </c>
      <c r="CF655" s="2" t="s">
        <v>102</v>
      </c>
      <c r="CG655" s="2" t="s">
        <v>102</v>
      </c>
      <c r="CH655" s="2" t="s">
        <v>102</v>
      </c>
      <c r="CI655" s="2" t="s">
        <v>102</v>
      </c>
      <c r="CJ655" s="2" t="s">
        <v>102</v>
      </c>
      <c r="CK655" s="2" t="s">
        <v>102</v>
      </c>
      <c r="CL655" s="2" t="s">
        <v>102</v>
      </c>
      <c r="CM655" s="2" t="s">
        <v>102</v>
      </c>
      <c r="CN655" s="2" t="s">
        <v>102</v>
      </c>
      <c r="CO655" s="2" t="s">
        <v>102</v>
      </c>
      <c r="CP655" s="2" t="s">
        <v>102</v>
      </c>
      <c r="CQ655" s="2" t="s">
        <v>102</v>
      </c>
      <c r="CR655" s="2" t="s">
        <v>102</v>
      </c>
      <c r="CS655" s="2" t="s">
        <v>102</v>
      </c>
      <c r="CT655" s="2" t="s">
        <v>102</v>
      </c>
      <c r="CU655" s="2" t="s">
        <v>102</v>
      </c>
    </row>
    <row r="656" spans="1:99" x14ac:dyDescent="0.3">
      <c r="A656" s="2" t="s">
        <v>109</v>
      </c>
      <c r="B656" s="2">
        <v>161690</v>
      </c>
      <c r="C656" s="2" t="s">
        <v>3018</v>
      </c>
      <c r="D656" s="2" t="s">
        <v>792</v>
      </c>
      <c r="E656" s="2" t="s">
        <v>3019</v>
      </c>
      <c r="F656" s="2" t="s">
        <v>3020</v>
      </c>
      <c r="G656" s="2" t="s">
        <v>2940</v>
      </c>
      <c r="I656" s="2" t="s">
        <v>130</v>
      </c>
      <c r="J656" s="2" t="s">
        <v>131</v>
      </c>
      <c r="K656" s="2" t="s">
        <v>101</v>
      </c>
      <c r="L656" s="2">
        <v>10019</v>
      </c>
      <c r="M656" s="2" t="s">
        <v>1462</v>
      </c>
      <c r="N656" s="2" t="s">
        <v>1463</v>
      </c>
      <c r="U656" s="2" t="s">
        <v>798</v>
      </c>
      <c r="V656" s="3">
        <v>40975</v>
      </c>
      <c r="W656" s="3">
        <v>40975</v>
      </c>
      <c r="X656" s="4">
        <v>40848</v>
      </c>
      <c r="Y656" s="2" t="s">
        <v>102</v>
      </c>
      <c r="AA656" s="2" t="s">
        <v>102</v>
      </c>
      <c r="AB656" s="2" t="s">
        <v>102</v>
      </c>
      <c r="AD656" s="2" t="s">
        <v>102</v>
      </c>
      <c r="AF656" s="2" t="s">
        <v>102</v>
      </c>
      <c r="AG656" s="2" t="s">
        <v>103</v>
      </c>
      <c r="AH656" s="2" t="s">
        <v>102</v>
      </c>
      <c r="AI656" s="2" t="s">
        <v>104</v>
      </c>
      <c r="AK656" s="2" t="s">
        <v>105</v>
      </c>
      <c r="AL656" s="2" t="s">
        <v>101</v>
      </c>
      <c r="AM656" s="2" t="s">
        <v>102</v>
      </c>
      <c r="AN656" s="2" t="s">
        <v>102</v>
      </c>
      <c r="AO656" s="2" t="s">
        <v>102</v>
      </c>
      <c r="AP656" s="2" t="s">
        <v>102</v>
      </c>
      <c r="AQ656" s="2" t="s">
        <v>102</v>
      </c>
      <c r="AR656" s="2" t="s">
        <v>102</v>
      </c>
      <c r="AS656" s="2" t="s">
        <v>102</v>
      </c>
      <c r="AT656" s="2" t="s">
        <v>102</v>
      </c>
      <c r="AU656" s="2" t="s">
        <v>102</v>
      </c>
      <c r="AV656" s="2" t="s">
        <v>102</v>
      </c>
      <c r="AW656" s="2" t="s">
        <v>102</v>
      </c>
      <c r="AX656" s="2" t="s">
        <v>102</v>
      </c>
      <c r="AY656" s="2" t="s">
        <v>102</v>
      </c>
      <c r="AZ656" s="2" t="s">
        <v>102</v>
      </c>
      <c r="BB656" s="2" t="s">
        <v>102</v>
      </c>
      <c r="BD656" s="2" t="s">
        <v>102</v>
      </c>
      <c r="BE656" s="2" t="s">
        <v>103</v>
      </c>
      <c r="BF656" s="2" t="s">
        <v>103</v>
      </c>
      <c r="BG656" s="2" t="s">
        <v>102</v>
      </c>
      <c r="BH656" s="2" t="s">
        <v>102</v>
      </c>
      <c r="BI656" s="2" t="s">
        <v>102</v>
      </c>
      <c r="BJ656" s="2" t="s">
        <v>102</v>
      </c>
      <c r="BK656" s="2" t="s">
        <v>102</v>
      </c>
      <c r="BL656" s="2" t="s">
        <v>102</v>
      </c>
      <c r="BM656" s="2" t="s">
        <v>102</v>
      </c>
      <c r="BN656" s="2" t="s">
        <v>102</v>
      </c>
      <c r="BO656" s="2" t="s">
        <v>102</v>
      </c>
      <c r="BP656" s="2" t="s">
        <v>102</v>
      </c>
      <c r="BQ656" s="2" t="s">
        <v>102</v>
      </c>
      <c r="BR656" s="2" t="s">
        <v>102</v>
      </c>
      <c r="BS656" s="2" t="s">
        <v>102</v>
      </c>
      <c r="BT656" s="2" t="s">
        <v>103</v>
      </c>
      <c r="BU656" s="2" t="s">
        <v>103</v>
      </c>
      <c r="BV656" s="2" t="s">
        <v>102</v>
      </c>
      <c r="BW656" s="2" t="s">
        <v>102</v>
      </c>
      <c r="BX656" s="2" t="s">
        <v>102</v>
      </c>
      <c r="BY656" s="2" t="s">
        <v>102</v>
      </c>
      <c r="BZ656" s="2" t="s">
        <v>102</v>
      </c>
      <c r="CA656" s="2" t="s">
        <v>102</v>
      </c>
      <c r="CB656" s="2" t="s">
        <v>102</v>
      </c>
      <c r="CC656" s="2" t="s">
        <v>102</v>
      </c>
      <c r="CD656" s="2" t="s">
        <v>102</v>
      </c>
      <c r="CE656" s="2" t="s">
        <v>102</v>
      </c>
      <c r="CF656" s="2" t="s">
        <v>102</v>
      </c>
      <c r="CG656" s="2" t="s">
        <v>102</v>
      </c>
      <c r="CH656" s="2" t="s">
        <v>102</v>
      </c>
      <c r="CI656" s="2" t="s">
        <v>102</v>
      </c>
      <c r="CJ656" s="2" t="s">
        <v>102</v>
      </c>
      <c r="CK656" s="2" t="s">
        <v>102</v>
      </c>
      <c r="CL656" s="2" t="s">
        <v>102</v>
      </c>
      <c r="CM656" s="2" t="s">
        <v>102</v>
      </c>
      <c r="CN656" s="2" t="s">
        <v>102</v>
      </c>
      <c r="CO656" s="2" t="s">
        <v>102</v>
      </c>
      <c r="CP656" s="2" t="s">
        <v>102</v>
      </c>
      <c r="CQ656" s="2" t="s">
        <v>102</v>
      </c>
      <c r="CR656" s="2" t="s">
        <v>102</v>
      </c>
      <c r="CS656" s="2" t="s">
        <v>102</v>
      </c>
      <c r="CT656" s="2" t="s">
        <v>102</v>
      </c>
      <c r="CU656" s="2" t="s">
        <v>102</v>
      </c>
    </row>
    <row r="657" spans="1:99" x14ac:dyDescent="0.3">
      <c r="A657" s="2" t="s">
        <v>109</v>
      </c>
      <c r="B657" s="2">
        <v>161695</v>
      </c>
      <c r="C657" s="2" t="s">
        <v>2944</v>
      </c>
      <c r="D657" s="2" t="s">
        <v>792</v>
      </c>
      <c r="E657" s="2" t="s">
        <v>2945</v>
      </c>
      <c r="F657" s="2" t="s">
        <v>2945</v>
      </c>
      <c r="G657" s="2" t="s">
        <v>2940</v>
      </c>
      <c r="I657" s="2" t="s">
        <v>130</v>
      </c>
      <c r="J657" s="2" t="s">
        <v>131</v>
      </c>
      <c r="K657" s="2" t="s">
        <v>101</v>
      </c>
      <c r="L657" s="2">
        <v>10019</v>
      </c>
      <c r="M657" s="2" t="s">
        <v>1463</v>
      </c>
      <c r="N657" s="2" t="s">
        <v>1462</v>
      </c>
      <c r="U657" s="2" t="s">
        <v>798</v>
      </c>
      <c r="V657" s="3">
        <v>40973</v>
      </c>
      <c r="W657" s="3">
        <v>40973</v>
      </c>
      <c r="X657" s="4">
        <v>40848</v>
      </c>
      <c r="Y657" s="2" t="s">
        <v>102</v>
      </c>
      <c r="AA657" s="2" t="s">
        <v>102</v>
      </c>
      <c r="AB657" s="2" t="s">
        <v>102</v>
      </c>
      <c r="AD657" s="2" t="s">
        <v>102</v>
      </c>
      <c r="AF657" s="2" t="s">
        <v>102</v>
      </c>
      <c r="AG657" s="2" t="s">
        <v>103</v>
      </c>
      <c r="AH657" s="2" t="s">
        <v>102</v>
      </c>
      <c r="AI657" s="2" t="s">
        <v>108</v>
      </c>
      <c r="AK657" s="2" t="s">
        <v>105</v>
      </c>
      <c r="AL657" s="2" t="s">
        <v>101</v>
      </c>
      <c r="AM657" s="2" t="s">
        <v>102</v>
      </c>
      <c r="AN657" s="2" t="s">
        <v>102</v>
      </c>
      <c r="AO657" s="2" t="s">
        <v>102</v>
      </c>
      <c r="AP657" s="2" t="s">
        <v>102</v>
      </c>
      <c r="AQ657" s="2" t="s">
        <v>102</v>
      </c>
      <c r="AR657" s="2" t="s">
        <v>102</v>
      </c>
      <c r="AS657" s="2" t="s">
        <v>102</v>
      </c>
      <c r="AT657" s="2" t="s">
        <v>102</v>
      </c>
      <c r="AU657" s="2" t="s">
        <v>102</v>
      </c>
      <c r="AV657" s="2" t="s">
        <v>102</v>
      </c>
      <c r="AW657" s="2" t="s">
        <v>102</v>
      </c>
      <c r="AX657" s="2" t="s">
        <v>102</v>
      </c>
      <c r="AY657" s="2" t="s">
        <v>102</v>
      </c>
      <c r="AZ657" s="2" t="s">
        <v>102</v>
      </c>
      <c r="BB657" s="2" t="s">
        <v>102</v>
      </c>
      <c r="BD657" s="2" t="s">
        <v>102</v>
      </c>
      <c r="BE657" s="2" t="s">
        <v>103</v>
      </c>
      <c r="BF657" s="2" t="s">
        <v>103</v>
      </c>
      <c r="BG657" s="2" t="s">
        <v>102</v>
      </c>
      <c r="BH657" s="2" t="s">
        <v>102</v>
      </c>
      <c r="BI657" s="2" t="s">
        <v>102</v>
      </c>
      <c r="BJ657" s="2" t="s">
        <v>102</v>
      </c>
      <c r="BK657" s="2" t="s">
        <v>102</v>
      </c>
      <c r="BL657" s="2" t="s">
        <v>102</v>
      </c>
      <c r="BM657" s="2" t="s">
        <v>102</v>
      </c>
      <c r="BN657" s="2" t="s">
        <v>102</v>
      </c>
      <c r="BO657" s="2" t="s">
        <v>102</v>
      </c>
      <c r="BP657" s="2" t="s">
        <v>102</v>
      </c>
      <c r="BQ657" s="2" t="s">
        <v>102</v>
      </c>
      <c r="BR657" s="2" t="s">
        <v>102</v>
      </c>
      <c r="BS657" s="2" t="s">
        <v>102</v>
      </c>
      <c r="BT657" s="2" t="s">
        <v>103</v>
      </c>
      <c r="BU657" s="2" t="s">
        <v>103</v>
      </c>
      <c r="BV657" s="2" t="s">
        <v>102</v>
      </c>
      <c r="BW657" s="2" t="s">
        <v>102</v>
      </c>
      <c r="BX657" s="2" t="s">
        <v>102</v>
      </c>
      <c r="BY657" s="2" t="s">
        <v>102</v>
      </c>
      <c r="BZ657" s="2" t="s">
        <v>102</v>
      </c>
      <c r="CA657" s="2" t="s">
        <v>102</v>
      </c>
      <c r="CB657" s="2" t="s">
        <v>102</v>
      </c>
      <c r="CC657" s="2" t="s">
        <v>102</v>
      </c>
      <c r="CD657" s="2" t="s">
        <v>102</v>
      </c>
      <c r="CE657" s="2" t="s">
        <v>102</v>
      </c>
      <c r="CF657" s="2" t="s">
        <v>102</v>
      </c>
      <c r="CG657" s="2" t="s">
        <v>102</v>
      </c>
      <c r="CH657" s="2" t="s">
        <v>102</v>
      </c>
      <c r="CI657" s="2" t="s">
        <v>102</v>
      </c>
      <c r="CJ657" s="2" t="s">
        <v>102</v>
      </c>
      <c r="CK657" s="2" t="s">
        <v>102</v>
      </c>
      <c r="CL657" s="2" t="s">
        <v>102</v>
      </c>
      <c r="CM657" s="2" t="s">
        <v>102</v>
      </c>
      <c r="CN657" s="2" t="s">
        <v>102</v>
      </c>
      <c r="CO657" s="2" t="s">
        <v>102</v>
      </c>
      <c r="CP657" s="2" t="s">
        <v>102</v>
      </c>
      <c r="CQ657" s="2" t="s">
        <v>102</v>
      </c>
      <c r="CR657" s="2" t="s">
        <v>102</v>
      </c>
      <c r="CS657" s="2" t="s">
        <v>102</v>
      </c>
      <c r="CT657" s="2" t="s">
        <v>102</v>
      </c>
      <c r="CU657" s="2" t="s">
        <v>102</v>
      </c>
    </row>
    <row r="658" spans="1:99" x14ac:dyDescent="0.3">
      <c r="A658" s="2" t="s">
        <v>109</v>
      </c>
      <c r="B658" s="2">
        <v>161696</v>
      </c>
      <c r="C658" s="2" t="s">
        <v>2941</v>
      </c>
      <c r="D658" s="2" t="s">
        <v>792</v>
      </c>
      <c r="E658" s="2" t="s">
        <v>2942</v>
      </c>
      <c r="F658" s="2" t="s">
        <v>2943</v>
      </c>
      <c r="G658" s="2" t="s">
        <v>2940</v>
      </c>
      <c r="I658" s="2" t="s">
        <v>130</v>
      </c>
      <c r="J658" s="2" t="s">
        <v>131</v>
      </c>
      <c r="K658" s="2" t="s">
        <v>101</v>
      </c>
      <c r="L658" s="2">
        <v>10019</v>
      </c>
      <c r="M658" s="2" t="s">
        <v>1462</v>
      </c>
      <c r="N658" s="2" t="s">
        <v>1463</v>
      </c>
      <c r="U658" s="2" t="s">
        <v>798</v>
      </c>
      <c r="V658" s="3">
        <v>40973</v>
      </c>
      <c r="W658" s="3">
        <v>40973</v>
      </c>
      <c r="X658" s="4">
        <v>40848</v>
      </c>
      <c r="Y658" s="2" t="s">
        <v>102</v>
      </c>
      <c r="AA658" s="2" t="s">
        <v>102</v>
      </c>
      <c r="AB658" s="2" t="s">
        <v>102</v>
      </c>
      <c r="AD658" s="2" t="s">
        <v>102</v>
      </c>
      <c r="AF658" s="2" t="s">
        <v>102</v>
      </c>
      <c r="AG658" s="2" t="s">
        <v>103</v>
      </c>
      <c r="AH658" s="2" t="s">
        <v>102</v>
      </c>
      <c r="AI658" s="2" t="s">
        <v>104</v>
      </c>
      <c r="AK658" s="2" t="s">
        <v>105</v>
      </c>
      <c r="AL658" s="2" t="s">
        <v>101</v>
      </c>
      <c r="AM658" s="2" t="s">
        <v>102</v>
      </c>
      <c r="AN658" s="2" t="s">
        <v>102</v>
      </c>
      <c r="AO658" s="2" t="s">
        <v>102</v>
      </c>
      <c r="AP658" s="2" t="s">
        <v>102</v>
      </c>
      <c r="AQ658" s="2" t="s">
        <v>102</v>
      </c>
      <c r="AR658" s="2" t="s">
        <v>102</v>
      </c>
      <c r="AS658" s="2" t="s">
        <v>102</v>
      </c>
      <c r="AT658" s="2" t="s">
        <v>102</v>
      </c>
      <c r="AU658" s="2" t="s">
        <v>102</v>
      </c>
      <c r="AV658" s="2" t="s">
        <v>102</v>
      </c>
      <c r="AW658" s="2" t="s">
        <v>102</v>
      </c>
      <c r="AX658" s="2" t="s">
        <v>102</v>
      </c>
      <c r="AY658" s="2" t="s">
        <v>102</v>
      </c>
      <c r="AZ658" s="2" t="s">
        <v>102</v>
      </c>
      <c r="BB658" s="2" t="s">
        <v>102</v>
      </c>
      <c r="BD658" s="2" t="s">
        <v>102</v>
      </c>
      <c r="BE658" s="2" t="s">
        <v>103</v>
      </c>
      <c r="BF658" s="2" t="s">
        <v>103</v>
      </c>
      <c r="BG658" s="2" t="s">
        <v>102</v>
      </c>
      <c r="BH658" s="2" t="s">
        <v>102</v>
      </c>
      <c r="BI658" s="2" t="s">
        <v>102</v>
      </c>
      <c r="BJ658" s="2" t="s">
        <v>102</v>
      </c>
      <c r="BK658" s="2" t="s">
        <v>102</v>
      </c>
      <c r="BL658" s="2" t="s">
        <v>102</v>
      </c>
      <c r="BM658" s="2" t="s">
        <v>102</v>
      </c>
      <c r="BN658" s="2" t="s">
        <v>102</v>
      </c>
      <c r="BO658" s="2" t="s">
        <v>102</v>
      </c>
      <c r="BP658" s="2" t="s">
        <v>102</v>
      </c>
      <c r="BQ658" s="2" t="s">
        <v>102</v>
      </c>
      <c r="BR658" s="2" t="s">
        <v>102</v>
      </c>
      <c r="BS658" s="2" t="s">
        <v>102</v>
      </c>
      <c r="BT658" s="2" t="s">
        <v>103</v>
      </c>
      <c r="BU658" s="2" t="s">
        <v>103</v>
      </c>
      <c r="BV658" s="2" t="s">
        <v>102</v>
      </c>
      <c r="BW658" s="2" t="s">
        <v>102</v>
      </c>
      <c r="BX658" s="2" t="s">
        <v>102</v>
      </c>
      <c r="BY658" s="2" t="s">
        <v>102</v>
      </c>
      <c r="BZ658" s="2" t="s">
        <v>102</v>
      </c>
      <c r="CA658" s="2" t="s">
        <v>102</v>
      </c>
      <c r="CB658" s="2" t="s">
        <v>102</v>
      </c>
      <c r="CC658" s="2" t="s">
        <v>102</v>
      </c>
      <c r="CD658" s="2" t="s">
        <v>102</v>
      </c>
      <c r="CE658" s="2" t="s">
        <v>102</v>
      </c>
      <c r="CF658" s="2" t="s">
        <v>102</v>
      </c>
      <c r="CG658" s="2" t="s">
        <v>102</v>
      </c>
      <c r="CH658" s="2" t="s">
        <v>102</v>
      </c>
      <c r="CI658" s="2" t="s">
        <v>102</v>
      </c>
      <c r="CJ658" s="2" t="s">
        <v>102</v>
      </c>
      <c r="CK658" s="2" t="s">
        <v>102</v>
      </c>
      <c r="CL658" s="2" t="s">
        <v>102</v>
      </c>
      <c r="CM658" s="2" t="s">
        <v>102</v>
      </c>
      <c r="CN658" s="2" t="s">
        <v>102</v>
      </c>
      <c r="CO658" s="2" t="s">
        <v>102</v>
      </c>
      <c r="CP658" s="2" t="s">
        <v>102</v>
      </c>
      <c r="CQ658" s="2" t="s">
        <v>102</v>
      </c>
      <c r="CR658" s="2" t="s">
        <v>102</v>
      </c>
      <c r="CS658" s="2" t="s">
        <v>102</v>
      </c>
      <c r="CT658" s="2" t="s">
        <v>102</v>
      </c>
      <c r="CU658" s="2" t="s">
        <v>102</v>
      </c>
    </row>
    <row r="659" spans="1:99" x14ac:dyDescent="0.3">
      <c r="A659" s="2" t="s">
        <v>109</v>
      </c>
      <c r="B659" s="2">
        <v>161697</v>
      </c>
      <c r="C659" s="2" t="s">
        <v>2937</v>
      </c>
      <c r="D659" s="2" t="s">
        <v>792</v>
      </c>
      <c r="E659" s="2" t="s">
        <v>2938</v>
      </c>
      <c r="F659" s="2" t="s">
        <v>2939</v>
      </c>
      <c r="G659" s="2" t="s">
        <v>2940</v>
      </c>
      <c r="I659" s="2" t="s">
        <v>130</v>
      </c>
      <c r="J659" s="2" t="s">
        <v>131</v>
      </c>
      <c r="K659" s="2" t="s">
        <v>101</v>
      </c>
      <c r="L659" s="2">
        <v>10019</v>
      </c>
      <c r="M659" s="2" t="s">
        <v>1462</v>
      </c>
      <c r="N659" s="2" t="s">
        <v>1463</v>
      </c>
      <c r="U659" s="2" t="s">
        <v>798</v>
      </c>
      <c r="V659" s="3">
        <v>40973</v>
      </c>
      <c r="W659" s="3">
        <v>40973</v>
      </c>
      <c r="X659" s="4">
        <v>40848</v>
      </c>
      <c r="Y659" s="2" t="s">
        <v>102</v>
      </c>
      <c r="AA659" s="2" t="s">
        <v>102</v>
      </c>
      <c r="AB659" s="2" t="s">
        <v>102</v>
      </c>
      <c r="AD659" s="2" t="s">
        <v>102</v>
      </c>
      <c r="AF659" s="2" t="s">
        <v>102</v>
      </c>
      <c r="AG659" s="2" t="s">
        <v>103</v>
      </c>
      <c r="AH659" s="2" t="s">
        <v>102</v>
      </c>
      <c r="AI659" s="2" t="s">
        <v>104</v>
      </c>
      <c r="AK659" s="2" t="s">
        <v>105</v>
      </c>
      <c r="AL659" s="2" t="s">
        <v>101</v>
      </c>
      <c r="AM659" s="2" t="s">
        <v>102</v>
      </c>
      <c r="AN659" s="2" t="s">
        <v>102</v>
      </c>
      <c r="AO659" s="2" t="s">
        <v>102</v>
      </c>
      <c r="AP659" s="2" t="s">
        <v>102</v>
      </c>
      <c r="AQ659" s="2" t="s">
        <v>102</v>
      </c>
      <c r="AR659" s="2" t="s">
        <v>102</v>
      </c>
      <c r="AS659" s="2" t="s">
        <v>102</v>
      </c>
      <c r="AT659" s="2" t="s">
        <v>102</v>
      </c>
      <c r="AU659" s="2" t="s">
        <v>102</v>
      </c>
      <c r="AV659" s="2" t="s">
        <v>102</v>
      </c>
      <c r="AW659" s="2" t="s">
        <v>102</v>
      </c>
      <c r="AX659" s="2" t="s">
        <v>102</v>
      </c>
      <c r="AY659" s="2" t="s">
        <v>102</v>
      </c>
      <c r="AZ659" s="2" t="s">
        <v>102</v>
      </c>
      <c r="BB659" s="2" t="s">
        <v>102</v>
      </c>
      <c r="BD659" s="2" t="s">
        <v>102</v>
      </c>
      <c r="BE659" s="2" t="s">
        <v>103</v>
      </c>
      <c r="BF659" s="2" t="s">
        <v>103</v>
      </c>
      <c r="BG659" s="2" t="s">
        <v>102</v>
      </c>
      <c r="BH659" s="2" t="s">
        <v>102</v>
      </c>
      <c r="BI659" s="2" t="s">
        <v>102</v>
      </c>
      <c r="BJ659" s="2" t="s">
        <v>102</v>
      </c>
      <c r="BK659" s="2" t="s">
        <v>102</v>
      </c>
      <c r="BL659" s="2" t="s">
        <v>102</v>
      </c>
      <c r="BM659" s="2" t="s">
        <v>102</v>
      </c>
      <c r="BN659" s="2" t="s">
        <v>102</v>
      </c>
      <c r="BO659" s="2" t="s">
        <v>102</v>
      </c>
      <c r="BP659" s="2" t="s">
        <v>102</v>
      </c>
      <c r="BQ659" s="2" t="s">
        <v>102</v>
      </c>
      <c r="BR659" s="2" t="s">
        <v>102</v>
      </c>
      <c r="BS659" s="2" t="s">
        <v>102</v>
      </c>
      <c r="BT659" s="2" t="s">
        <v>103</v>
      </c>
      <c r="BU659" s="2" t="s">
        <v>103</v>
      </c>
      <c r="BV659" s="2" t="s">
        <v>102</v>
      </c>
      <c r="BW659" s="2" t="s">
        <v>102</v>
      </c>
      <c r="BX659" s="2" t="s">
        <v>102</v>
      </c>
      <c r="BY659" s="2" t="s">
        <v>102</v>
      </c>
      <c r="BZ659" s="2" t="s">
        <v>102</v>
      </c>
      <c r="CA659" s="2" t="s">
        <v>102</v>
      </c>
      <c r="CB659" s="2" t="s">
        <v>102</v>
      </c>
      <c r="CC659" s="2" t="s">
        <v>102</v>
      </c>
      <c r="CD659" s="2" t="s">
        <v>102</v>
      </c>
      <c r="CE659" s="2" t="s">
        <v>102</v>
      </c>
      <c r="CF659" s="2" t="s">
        <v>102</v>
      </c>
      <c r="CG659" s="2" t="s">
        <v>102</v>
      </c>
      <c r="CH659" s="2" t="s">
        <v>102</v>
      </c>
      <c r="CI659" s="2" t="s">
        <v>102</v>
      </c>
      <c r="CJ659" s="2" t="s">
        <v>102</v>
      </c>
      <c r="CK659" s="2" t="s">
        <v>102</v>
      </c>
      <c r="CL659" s="2" t="s">
        <v>102</v>
      </c>
      <c r="CM659" s="2" t="s">
        <v>102</v>
      </c>
      <c r="CN659" s="2" t="s">
        <v>102</v>
      </c>
      <c r="CO659" s="2" t="s">
        <v>102</v>
      </c>
      <c r="CP659" s="2" t="s">
        <v>102</v>
      </c>
      <c r="CQ659" s="2" t="s">
        <v>102</v>
      </c>
      <c r="CR659" s="2" t="s">
        <v>102</v>
      </c>
      <c r="CS659" s="2" t="s">
        <v>102</v>
      </c>
      <c r="CT659" s="2" t="s">
        <v>102</v>
      </c>
      <c r="CU659" s="2" t="s">
        <v>102</v>
      </c>
    </row>
    <row r="660" spans="1:99" x14ac:dyDescent="0.3">
      <c r="A660" s="2" t="s">
        <v>379</v>
      </c>
      <c r="B660" s="2">
        <v>161698</v>
      </c>
      <c r="C660" s="2" t="s">
        <v>8501</v>
      </c>
      <c r="D660" s="2" t="s">
        <v>792</v>
      </c>
      <c r="E660" s="2" t="s">
        <v>8502</v>
      </c>
      <c r="F660" s="2" t="s">
        <v>8502</v>
      </c>
      <c r="G660" s="2" t="s">
        <v>8503</v>
      </c>
      <c r="H660" s="2" t="s">
        <v>700</v>
      </c>
      <c r="I660" s="2" t="s">
        <v>701</v>
      </c>
      <c r="K660" s="2" t="s">
        <v>699</v>
      </c>
      <c r="M660" s="2" t="s">
        <v>8504</v>
      </c>
      <c r="N660" s="2" t="s">
        <v>8505</v>
      </c>
      <c r="U660" s="2" t="s">
        <v>798</v>
      </c>
      <c r="V660" s="3">
        <v>40998</v>
      </c>
      <c r="W660" s="3">
        <v>41348</v>
      </c>
      <c r="X660" s="4">
        <v>41183</v>
      </c>
      <c r="Y660" s="2" t="s">
        <v>103</v>
      </c>
      <c r="Z660" s="2" t="s">
        <v>8506</v>
      </c>
      <c r="AA660" s="2" t="s">
        <v>103</v>
      </c>
      <c r="AB660" s="2" t="s">
        <v>102</v>
      </c>
      <c r="AD660" s="2" t="s">
        <v>102</v>
      </c>
      <c r="AF660" s="2" t="s">
        <v>102</v>
      </c>
      <c r="AG660" s="2" t="s">
        <v>103</v>
      </c>
      <c r="AH660" s="2" t="s">
        <v>102</v>
      </c>
      <c r="AI660" s="2" t="s">
        <v>218</v>
      </c>
      <c r="AJ660" s="2" t="s">
        <v>8507</v>
      </c>
      <c r="AL660" s="2" t="s">
        <v>699</v>
      </c>
      <c r="AM660" s="2" t="s">
        <v>102</v>
      </c>
      <c r="AN660" s="2" t="s">
        <v>102</v>
      </c>
      <c r="AO660" s="2" t="s">
        <v>102</v>
      </c>
      <c r="AP660" s="2" t="s">
        <v>102</v>
      </c>
      <c r="AQ660" s="2" t="s">
        <v>102</v>
      </c>
      <c r="AR660" s="2" t="s">
        <v>102</v>
      </c>
      <c r="AS660" s="2" t="s">
        <v>102</v>
      </c>
      <c r="AT660" s="2" t="s">
        <v>102</v>
      </c>
      <c r="AU660" s="2" t="s">
        <v>102</v>
      </c>
      <c r="AV660" s="2" t="s">
        <v>102</v>
      </c>
      <c r="AW660" s="2" t="s">
        <v>102</v>
      </c>
      <c r="AX660" s="2" t="s">
        <v>102</v>
      </c>
      <c r="AY660" s="2" t="s">
        <v>102</v>
      </c>
      <c r="AZ660" s="2" t="s">
        <v>102</v>
      </c>
      <c r="BB660" s="2" t="s">
        <v>102</v>
      </c>
      <c r="BD660" s="2" t="s">
        <v>102</v>
      </c>
      <c r="BE660" s="2" t="s">
        <v>103</v>
      </c>
      <c r="BF660" s="2" t="s">
        <v>103</v>
      </c>
      <c r="BG660" s="2" t="s">
        <v>102</v>
      </c>
      <c r="BH660" s="2" t="s">
        <v>102</v>
      </c>
      <c r="BI660" s="2" t="s">
        <v>102</v>
      </c>
      <c r="BJ660" s="2" t="s">
        <v>102</v>
      </c>
      <c r="BK660" s="2" t="s">
        <v>102</v>
      </c>
      <c r="BL660" s="2" t="s">
        <v>102</v>
      </c>
      <c r="BM660" s="2" t="s">
        <v>103</v>
      </c>
      <c r="BN660" s="2" t="s">
        <v>102</v>
      </c>
      <c r="BO660" s="2" t="s">
        <v>102</v>
      </c>
      <c r="BP660" s="2" t="s">
        <v>102</v>
      </c>
      <c r="BQ660" s="2" t="s">
        <v>103</v>
      </c>
      <c r="BR660" s="2" t="s">
        <v>102</v>
      </c>
      <c r="BS660" s="2" t="s">
        <v>102</v>
      </c>
      <c r="BT660" s="2" t="s">
        <v>103</v>
      </c>
      <c r="BU660" s="2" t="s">
        <v>103</v>
      </c>
      <c r="BV660" s="2" t="s">
        <v>102</v>
      </c>
      <c r="BW660" s="2" t="s">
        <v>102</v>
      </c>
      <c r="BX660" s="2" t="s">
        <v>102</v>
      </c>
      <c r="BY660" s="2" t="s">
        <v>102</v>
      </c>
      <c r="BZ660" s="2" t="s">
        <v>102</v>
      </c>
      <c r="CA660" s="2" t="s">
        <v>102</v>
      </c>
      <c r="CB660" s="2" t="s">
        <v>102</v>
      </c>
      <c r="CC660" s="2" t="s">
        <v>102</v>
      </c>
      <c r="CD660" s="2" t="s">
        <v>102</v>
      </c>
      <c r="CE660" s="2" t="s">
        <v>102</v>
      </c>
      <c r="CF660" s="2" t="s">
        <v>102</v>
      </c>
      <c r="CG660" s="2" t="s">
        <v>102</v>
      </c>
      <c r="CH660" s="2" t="s">
        <v>102</v>
      </c>
      <c r="CI660" s="2" t="s">
        <v>102</v>
      </c>
      <c r="CJ660" s="2" t="s">
        <v>102</v>
      </c>
      <c r="CK660" s="2" t="s">
        <v>102</v>
      </c>
      <c r="CL660" s="2" t="s">
        <v>102</v>
      </c>
      <c r="CM660" s="2" t="s">
        <v>102</v>
      </c>
      <c r="CN660" s="2" t="s">
        <v>102</v>
      </c>
      <c r="CO660" s="2" t="s">
        <v>102</v>
      </c>
      <c r="CP660" s="2" t="s">
        <v>102</v>
      </c>
      <c r="CQ660" s="2" t="s">
        <v>102</v>
      </c>
      <c r="CR660" s="2" t="s">
        <v>102</v>
      </c>
      <c r="CS660" s="2" t="s">
        <v>102</v>
      </c>
      <c r="CT660" s="2" t="s">
        <v>102</v>
      </c>
      <c r="CU660" s="2" t="s">
        <v>102</v>
      </c>
    </row>
    <row r="661" spans="1:99" x14ac:dyDescent="0.3">
      <c r="A661" s="2" t="s">
        <v>379</v>
      </c>
      <c r="B661" s="2">
        <v>161701</v>
      </c>
      <c r="C661" s="2" t="s">
        <v>11721</v>
      </c>
      <c r="D661" s="2" t="s">
        <v>792</v>
      </c>
      <c r="E661" s="2" t="s">
        <v>11722</v>
      </c>
      <c r="F661" s="2" t="s">
        <v>11722</v>
      </c>
      <c r="G661" s="2" t="s">
        <v>11723</v>
      </c>
      <c r="I661" s="2" t="s">
        <v>978</v>
      </c>
      <c r="K661" s="2" t="s">
        <v>977</v>
      </c>
      <c r="M661" s="2" t="s">
        <v>11724</v>
      </c>
      <c r="N661" s="2" t="s">
        <v>11703</v>
      </c>
      <c r="U661" s="2" t="s">
        <v>798</v>
      </c>
      <c r="V661" s="3">
        <v>41001</v>
      </c>
      <c r="W661" s="3">
        <v>41365</v>
      </c>
      <c r="X661" s="4">
        <v>41183</v>
      </c>
      <c r="Y661" s="2" t="s">
        <v>103</v>
      </c>
      <c r="Z661" s="2" t="s">
        <v>11704</v>
      </c>
      <c r="AA661" s="2" t="s">
        <v>103</v>
      </c>
      <c r="AB661" s="2" t="s">
        <v>102</v>
      </c>
      <c r="AD661" s="2" t="s">
        <v>102</v>
      </c>
      <c r="AF661" s="2" t="s">
        <v>102</v>
      </c>
      <c r="AG661" s="2" t="s">
        <v>103</v>
      </c>
      <c r="AH661" s="2" t="s">
        <v>102</v>
      </c>
      <c r="AI661" s="2" t="s">
        <v>218</v>
      </c>
      <c r="AJ661" s="2" t="s">
        <v>843</v>
      </c>
      <c r="AL661" s="2" t="s">
        <v>693</v>
      </c>
      <c r="AM661" s="2" t="s">
        <v>102</v>
      </c>
      <c r="AN661" s="2" t="s">
        <v>102</v>
      </c>
      <c r="AO661" s="2" t="s">
        <v>103</v>
      </c>
      <c r="AP661" s="2" t="s">
        <v>102</v>
      </c>
      <c r="AQ661" s="2" t="s">
        <v>102</v>
      </c>
      <c r="AR661" s="2" t="s">
        <v>102</v>
      </c>
      <c r="AS661" s="2" t="s">
        <v>102</v>
      </c>
      <c r="AT661" s="2" t="s">
        <v>102</v>
      </c>
      <c r="AU661" s="2" t="s">
        <v>102</v>
      </c>
      <c r="AV661" s="2" t="s">
        <v>102</v>
      </c>
      <c r="AW661" s="2" t="s">
        <v>102</v>
      </c>
      <c r="AX661" s="2" t="s">
        <v>102</v>
      </c>
      <c r="AY661" s="2" t="s">
        <v>102</v>
      </c>
      <c r="AZ661" s="2" t="s">
        <v>102</v>
      </c>
      <c r="BB661" s="2" t="s">
        <v>102</v>
      </c>
      <c r="BD661" s="2" t="s">
        <v>102</v>
      </c>
      <c r="BE661" s="2" t="s">
        <v>102</v>
      </c>
      <c r="BF661" s="2" t="s">
        <v>103</v>
      </c>
      <c r="BG661" s="2" t="s">
        <v>102</v>
      </c>
      <c r="BH661" s="2" t="s">
        <v>102</v>
      </c>
      <c r="BI661" s="2" t="s">
        <v>102</v>
      </c>
      <c r="BJ661" s="2" t="s">
        <v>103</v>
      </c>
      <c r="BK661" s="2" t="s">
        <v>102</v>
      </c>
      <c r="BL661" s="2" t="s">
        <v>102</v>
      </c>
      <c r="BM661" s="2" t="s">
        <v>102</v>
      </c>
      <c r="BN661" s="2" t="s">
        <v>102</v>
      </c>
      <c r="BO661" s="2" t="s">
        <v>102</v>
      </c>
      <c r="BP661" s="2" t="s">
        <v>102</v>
      </c>
      <c r="BQ661" s="2" t="s">
        <v>102</v>
      </c>
      <c r="BR661" s="2" t="s">
        <v>102</v>
      </c>
      <c r="BS661" s="2" t="s">
        <v>102</v>
      </c>
      <c r="BT661" s="2" t="s">
        <v>103</v>
      </c>
      <c r="BU661" s="2" t="s">
        <v>103</v>
      </c>
      <c r="BV661" s="2" t="s">
        <v>102</v>
      </c>
      <c r="BW661" s="2" t="s">
        <v>102</v>
      </c>
      <c r="BX661" s="2" t="s">
        <v>102</v>
      </c>
      <c r="BY661" s="2" t="s">
        <v>102</v>
      </c>
      <c r="BZ661" s="2" t="s">
        <v>102</v>
      </c>
      <c r="CA661" s="2" t="s">
        <v>102</v>
      </c>
      <c r="CB661" s="2" t="s">
        <v>102</v>
      </c>
      <c r="CC661" s="2" t="s">
        <v>102</v>
      </c>
      <c r="CD661" s="2" t="s">
        <v>102</v>
      </c>
      <c r="CE661" s="2" t="s">
        <v>102</v>
      </c>
      <c r="CF661" s="2" t="s">
        <v>102</v>
      </c>
      <c r="CG661" s="2" t="s">
        <v>102</v>
      </c>
      <c r="CH661" s="2" t="s">
        <v>102</v>
      </c>
      <c r="CI661" s="2" t="s">
        <v>102</v>
      </c>
      <c r="CJ661" s="2" t="s">
        <v>102</v>
      </c>
      <c r="CK661" s="2" t="s">
        <v>102</v>
      </c>
      <c r="CL661" s="2" t="s">
        <v>102</v>
      </c>
      <c r="CM661" s="2" t="s">
        <v>102</v>
      </c>
      <c r="CN661" s="2" t="s">
        <v>102</v>
      </c>
      <c r="CO661" s="2" t="s">
        <v>102</v>
      </c>
      <c r="CP661" s="2" t="s">
        <v>102</v>
      </c>
      <c r="CQ661" s="2" t="s">
        <v>102</v>
      </c>
      <c r="CR661" s="2" t="s">
        <v>102</v>
      </c>
      <c r="CS661" s="2" t="s">
        <v>102</v>
      </c>
      <c r="CT661" s="2" t="s">
        <v>102</v>
      </c>
      <c r="CU661" s="2" t="s">
        <v>102</v>
      </c>
    </row>
    <row r="662" spans="1:99" x14ac:dyDescent="0.3">
      <c r="A662" s="2" t="s">
        <v>112</v>
      </c>
      <c r="B662" s="2">
        <v>161702</v>
      </c>
      <c r="C662" s="2" t="s">
        <v>11119</v>
      </c>
      <c r="D662" s="2" t="s">
        <v>792</v>
      </c>
      <c r="E662" s="2" t="s">
        <v>11120</v>
      </c>
      <c r="F662" s="2" t="s">
        <v>11121</v>
      </c>
      <c r="G662" s="2" t="s">
        <v>1940</v>
      </c>
      <c r="H662" s="2" t="s">
        <v>363</v>
      </c>
      <c r="I662" s="2" t="s">
        <v>212</v>
      </c>
      <c r="J662" s="2" t="s">
        <v>134</v>
      </c>
      <c r="K662" s="2" t="s">
        <v>101</v>
      </c>
      <c r="L662" s="2">
        <v>94301</v>
      </c>
      <c r="M662" s="2" t="s">
        <v>11122</v>
      </c>
      <c r="N662" s="2" t="s">
        <v>11123</v>
      </c>
      <c r="U662" s="2" t="s">
        <v>798</v>
      </c>
      <c r="V662" s="3">
        <v>40998</v>
      </c>
      <c r="W662" s="3">
        <v>41365</v>
      </c>
      <c r="X662" s="4">
        <v>41183</v>
      </c>
      <c r="Y662" s="2" t="s">
        <v>103</v>
      </c>
      <c r="Z662" s="2" t="s">
        <v>11124</v>
      </c>
      <c r="AA662" s="2" t="s">
        <v>102</v>
      </c>
      <c r="AB662" s="2" t="s">
        <v>102</v>
      </c>
      <c r="AD662" s="2" t="s">
        <v>102</v>
      </c>
      <c r="AF662" s="2" t="s">
        <v>103</v>
      </c>
      <c r="AG662" s="2" t="s">
        <v>102</v>
      </c>
      <c r="AH662" s="2" t="s">
        <v>103</v>
      </c>
      <c r="AI662" s="2" t="s">
        <v>108</v>
      </c>
      <c r="AK662" s="2" t="s">
        <v>134</v>
      </c>
      <c r="AL662" s="2" t="s">
        <v>101</v>
      </c>
      <c r="AM662" s="2" t="s">
        <v>102</v>
      </c>
      <c r="AN662" s="2" t="s">
        <v>102</v>
      </c>
      <c r="AO662" s="2" t="s">
        <v>102</v>
      </c>
      <c r="AP662" s="2" t="s">
        <v>102</v>
      </c>
      <c r="AQ662" s="2" t="s">
        <v>102</v>
      </c>
      <c r="AR662" s="2" t="s">
        <v>102</v>
      </c>
      <c r="AS662" s="2" t="s">
        <v>102</v>
      </c>
      <c r="AT662" s="2" t="s">
        <v>102</v>
      </c>
      <c r="AU662" s="2" t="s">
        <v>102</v>
      </c>
      <c r="AV662" s="2" t="s">
        <v>102</v>
      </c>
      <c r="AW662" s="2" t="s">
        <v>102</v>
      </c>
      <c r="AX662" s="2" t="s">
        <v>102</v>
      </c>
      <c r="AY662" s="2" t="s">
        <v>102</v>
      </c>
      <c r="AZ662" s="2" t="s">
        <v>102</v>
      </c>
      <c r="BB662" s="2" t="s">
        <v>102</v>
      </c>
      <c r="BD662" s="2" t="s">
        <v>102</v>
      </c>
      <c r="BE662" s="2" t="s">
        <v>102</v>
      </c>
      <c r="BF662" s="2" t="s">
        <v>103</v>
      </c>
      <c r="BG662" s="2" t="s">
        <v>102</v>
      </c>
      <c r="BH662" s="2" t="s">
        <v>102</v>
      </c>
      <c r="BI662" s="2" t="s">
        <v>102</v>
      </c>
      <c r="BJ662" s="2" t="s">
        <v>102</v>
      </c>
      <c r="BK662" s="2" t="s">
        <v>102</v>
      </c>
      <c r="BL662" s="2" t="s">
        <v>102</v>
      </c>
      <c r="BM662" s="2" t="s">
        <v>102</v>
      </c>
      <c r="BN662" s="2" t="s">
        <v>102</v>
      </c>
      <c r="BO662" s="2" t="s">
        <v>102</v>
      </c>
      <c r="BP662" s="2" t="s">
        <v>102</v>
      </c>
      <c r="BQ662" s="2" t="s">
        <v>102</v>
      </c>
      <c r="BR662" s="2" t="s">
        <v>102</v>
      </c>
      <c r="BS662" s="2" t="s">
        <v>102</v>
      </c>
      <c r="BT662" s="2" t="s">
        <v>103</v>
      </c>
      <c r="BU662" s="2" t="s">
        <v>103</v>
      </c>
      <c r="BV662" s="2" t="s">
        <v>102</v>
      </c>
      <c r="BW662" s="2" t="s">
        <v>102</v>
      </c>
      <c r="BX662" s="2" t="s">
        <v>102</v>
      </c>
      <c r="BY662" s="2" t="s">
        <v>102</v>
      </c>
      <c r="BZ662" s="2" t="s">
        <v>102</v>
      </c>
      <c r="CA662" s="2" t="s">
        <v>102</v>
      </c>
      <c r="CB662" s="2" t="s">
        <v>102</v>
      </c>
      <c r="CC662" s="2" t="s">
        <v>102</v>
      </c>
      <c r="CD662" s="2" t="s">
        <v>102</v>
      </c>
      <c r="CE662" s="2" t="s">
        <v>102</v>
      </c>
      <c r="CF662" s="2" t="s">
        <v>102</v>
      </c>
      <c r="CG662" s="2" t="s">
        <v>102</v>
      </c>
      <c r="CH662" s="2" t="s">
        <v>102</v>
      </c>
      <c r="CI662" s="2" t="s">
        <v>102</v>
      </c>
      <c r="CJ662" s="2" t="s">
        <v>102</v>
      </c>
      <c r="CK662" s="2" t="s">
        <v>102</v>
      </c>
      <c r="CL662" s="2" t="s">
        <v>102</v>
      </c>
      <c r="CM662" s="2" t="s">
        <v>102</v>
      </c>
      <c r="CN662" s="2" t="s">
        <v>102</v>
      </c>
      <c r="CO662" s="2" t="s">
        <v>102</v>
      </c>
      <c r="CP662" s="2" t="s">
        <v>102</v>
      </c>
      <c r="CQ662" s="2" t="s">
        <v>102</v>
      </c>
      <c r="CR662" s="2" t="s">
        <v>102</v>
      </c>
      <c r="CS662" s="2" t="s">
        <v>102</v>
      </c>
      <c r="CT662" s="2" t="s">
        <v>102</v>
      </c>
      <c r="CU662" s="2" t="s">
        <v>102</v>
      </c>
    </row>
    <row r="663" spans="1:99" x14ac:dyDescent="0.3">
      <c r="A663" s="2" t="s">
        <v>109</v>
      </c>
      <c r="B663" s="2">
        <v>161706</v>
      </c>
      <c r="C663" s="2" t="s">
        <v>2416</v>
      </c>
      <c r="D663" s="2" t="s">
        <v>792</v>
      </c>
      <c r="E663" s="2" t="s">
        <v>2417</v>
      </c>
      <c r="F663" s="2" t="s">
        <v>2417</v>
      </c>
      <c r="G663" s="2" t="s">
        <v>2418</v>
      </c>
      <c r="H663" s="2" t="s">
        <v>2419</v>
      </c>
      <c r="I663" s="2" t="s">
        <v>130</v>
      </c>
      <c r="J663" s="2" t="s">
        <v>131</v>
      </c>
      <c r="K663" s="2" t="s">
        <v>101</v>
      </c>
      <c r="L663" s="2">
        <v>10017</v>
      </c>
      <c r="M663" s="2" t="s">
        <v>2420</v>
      </c>
      <c r="N663" s="2" t="s">
        <v>2421</v>
      </c>
      <c r="U663" s="2" t="s">
        <v>798</v>
      </c>
      <c r="V663" s="3">
        <v>41387</v>
      </c>
      <c r="W663" s="3">
        <v>41387</v>
      </c>
      <c r="X663" s="4">
        <v>41183</v>
      </c>
      <c r="Y663" s="2" t="s">
        <v>103</v>
      </c>
      <c r="Z663" s="2" t="s">
        <v>2422</v>
      </c>
      <c r="AA663" s="2" t="s">
        <v>102</v>
      </c>
      <c r="AB663" s="2" t="s">
        <v>102</v>
      </c>
      <c r="AD663" s="2" t="s">
        <v>102</v>
      </c>
      <c r="AF663" s="2" t="s">
        <v>102</v>
      </c>
      <c r="AG663" s="2" t="s">
        <v>103</v>
      </c>
      <c r="AH663" s="2" t="s">
        <v>102</v>
      </c>
      <c r="AI663" s="2" t="s">
        <v>104</v>
      </c>
      <c r="AK663" s="2" t="s">
        <v>105</v>
      </c>
      <c r="AL663" s="2" t="s">
        <v>101</v>
      </c>
      <c r="AM663" s="2" t="s">
        <v>102</v>
      </c>
      <c r="AN663" s="2" t="s">
        <v>102</v>
      </c>
      <c r="AO663" s="2" t="s">
        <v>102</v>
      </c>
      <c r="AP663" s="2" t="s">
        <v>102</v>
      </c>
      <c r="AQ663" s="2" t="s">
        <v>102</v>
      </c>
      <c r="AR663" s="2" t="s">
        <v>102</v>
      </c>
      <c r="AS663" s="2" t="s">
        <v>102</v>
      </c>
      <c r="AT663" s="2" t="s">
        <v>102</v>
      </c>
      <c r="AU663" s="2" t="s">
        <v>102</v>
      </c>
      <c r="AV663" s="2" t="s">
        <v>102</v>
      </c>
      <c r="AW663" s="2" t="s">
        <v>102</v>
      </c>
      <c r="AX663" s="2" t="s">
        <v>102</v>
      </c>
      <c r="AY663" s="2" t="s">
        <v>102</v>
      </c>
      <c r="AZ663" s="2" t="s">
        <v>102</v>
      </c>
      <c r="BB663" s="2" t="s">
        <v>102</v>
      </c>
      <c r="BD663" s="2" t="s">
        <v>102</v>
      </c>
      <c r="BE663" s="2" t="s">
        <v>102</v>
      </c>
      <c r="BF663" s="2" t="s">
        <v>102</v>
      </c>
      <c r="BG663" s="2" t="s">
        <v>102</v>
      </c>
      <c r="BH663" s="2" t="s">
        <v>102</v>
      </c>
      <c r="BI663" s="2" t="s">
        <v>102</v>
      </c>
      <c r="BJ663" s="2" t="s">
        <v>102</v>
      </c>
      <c r="BK663" s="2" t="s">
        <v>102</v>
      </c>
      <c r="BL663" s="2" t="s">
        <v>102</v>
      </c>
      <c r="BM663" s="2" t="s">
        <v>102</v>
      </c>
      <c r="BN663" s="2" t="s">
        <v>102</v>
      </c>
      <c r="BO663" s="2" t="s">
        <v>102</v>
      </c>
      <c r="BP663" s="2" t="s">
        <v>102</v>
      </c>
      <c r="BQ663" s="2" t="s">
        <v>102</v>
      </c>
      <c r="BR663" s="2" t="s">
        <v>102</v>
      </c>
      <c r="BS663" s="2" t="s">
        <v>102</v>
      </c>
      <c r="BT663" s="2" t="s">
        <v>103</v>
      </c>
      <c r="BU663" s="2" t="s">
        <v>103</v>
      </c>
      <c r="BV663" s="2" t="s">
        <v>102</v>
      </c>
      <c r="BW663" s="2" t="s">
        <v>102</v>
      </c>
      <c r="BX663" s="2" t="s">
        <v>102</v>
      </c>
      <c r="BY663" s="2" t="s">
        <v>102</v>
      </c>
      <c r="BZ663" s="2" t="s">
        <v>102</v>
      </c>
      <c r="CA663" s="2" t="s">
        <v>102</v>
      </c>
      <c r="CB663" s="2" t="s">
        <v>102</v>
      </c>
      <c r="CC663" s="2" t="s">
        <v>102</v>
      </c>
      <c r="CD663" s="2" t="s">
        <v>102</v>
      </c>
      <c r="CE663" s="2" t="s">
        <v>102</v>
      </c>
      <c r="CF663" s="2" t="s">
        <v>102</v>
      </c>
      <c r="CG663" s="2" t="s">
        <v>102</v>
      </c>
      <c r="CH663" s="2" t="s">
        <v>102</v>
      </c>
      <c r="CI663" s="2" t="s">
        <v>102</v>
      </c>
      <c r="CJ663" s="2" t="s">
        <v>102</v>
      </c>
      <c r="CK663" s="2" t="s">
        <v>102</v>
      </c>
      <c r="CL663" s="2" t="s">
        <v>102</v>
      </c>
      <c r="CM663" s="2" t="s">
        <v>102</v>
      </c>
      <c r="CN663" s="2" t="s">
        <v>102</v>
      </c>
      <c r="CO663" s="2" t="s">
        <v>102</v>
      </c>
      <c r="CP663" s="2" t="s">
        <v>102</v>
      </c>
      <c r="CQ663" s="2" t="s">
        <v>102</v>
      </c>
      <c r="CR663" s="2" t="s">
        <v>102</v>
      </c>
      <c r="CS663" s="2" t="s">
        <v>102</v>
      </c>
      <c r="CT663" s="2" t="s">
        <v>102</v>
      </c>
      <c r="CU663" s="2" t="s">
        <v>102</v>
      </c>
    </row>
    <row r="664" spans="1:99" x14ac:dyDescent="0.3">
      <c r="A664" s="2" t="s">
        <v>109</v>
      </c>
      <c r="B664" s="2">
        <v>161707</v>
      </c>
      <c r="C664" s="2" t="s">
        <v>5720</v>
      </c>
      <c r="D664" s="2" t="s">
        <v>792</v>
      </c>
      <c r="E664" s="2" t="s">
        <v>5721</v>
      </c>
      <c r="F664" s="2" t="s">
        <v>5722</v>
      </c>
      <c r="G664" s="2" t="s">
        <v>1354</v>
      </c>
      <c r="H664" s="2" t="s">
        <v>988</v>
      </c>
      <c r="I664" s="2" t="s">
        <v>1078</v>
      </c>
      <c r="J664" s="2" t="s">
        <v>131</v>
      </c>
      <c r="K664" s="2" t="s">
        <v>101</v>
      </c>
      <c r="L664" s="2">
        <v>10022</v>
      </c>
      <c r="M664" s="2" t="s">
        <v>5723</v>
      </c>
      <c r="N664" s="2" t="s">
        <v>5724</v>
      </c>
      <c r="U664" s="2" t="s">
        <v>798</v>
      </c>
      <c r="V664" s="3">
        <v>40996</v>
      </c>
      <c r="W664" s="3">
        <v>41305</v>
      </c>
      <c r="X664" s="4">
        <v>41183</v>
      </c>
      <c r="Y664" s="2" t="s">
        <v>102</v>
      </c>
      <c r="AA664" s="2" t="s">
        <v>102</v>
      </c>
      <c r="AB664" s="2" t="s">
        <v>102</v>
      </c>
      <c r="AD664" s="2" t="s">
        <v>102</v>
      </c>
      <c r="AF664" s="2" t="s">
        <v>102</v>
      </c>
      <c r="AG664" s="2" t="s">
        <v>103</v>
      </c>
      <c r="AH664" s="2" t="s">
        <v>102</v>
      </c>
      <c r="AI664" s="2" t="s">
        <v>104</v>
      </c>
      <c r="AK664" s="2" t="s">
        <v>105</v>
      </c>
      <c r="AL664" s="2" t="s">
        <v>101</v>
      </c>
      <c r="AM664" s="2" t="s">
        <v>102</v>
      </c>
      <c r="AN664" s="2" t="s">
        <v>102</v>
      </c>
      <c r="AO664" s="2" t="s">
        <v>103</v>
      </c>
      <c r="AP664" s="2" t="s">
        <v>102</v>
      </c>
      <c r="AQ664" s="2" t="s">
        <v>102</v>
      </c>
      <c r="AR664" s="2" t="s">
        <v>102</v>
      </c>
      <c r="AS664" s="2" t="s">
        <v>102</v>
      </c>
      <c r="AT664" s="2" t="s">
        <v>102</v>
      </c>
      <c r="AU664" s="2" t="s">
        <v>102</v>
      </c>
      <c r="AV664" s="2" t="s">
        <v>102</v>
      </c>
      <c r="AW664" s="2" t="s">
        <v>102</v>
      </c>
      <c r="AX664" s="2" t="s">
        <v>102</v>
      </c>
      <c r="AY664" s="2" t="s">
        <v>102</v>
      </c>
      <c r="AZ664" s="2" t="s">
        <v>102</v>
      </c>
      <c r="BB664" s="2" t="s">
        <v>102</v>
      </c>
      <c r="BD664" s="2" t="s">
        <v>102</v>
      </c>
      <c r="BE664" s="2" t="s">
        <v>102</v>
      </c>
      <c r="BF664" s="2" t="s">
        <v>102</v>
      </c>
      <c r="BG664" s="2" t="s">
        <v>102</v>
      </c>
      <c r="BH664" s="2" t="s">
        <v>102</v>
      </c>
      <c r="BI664" s="2" t="s">
        <v>102</v>
      </c>
      <c r="BJ664" s="2" t="s">
        <v>103</v>
      </c>
      <c r="BK664" s="2" t="s">
        <v>102</v>
      </c>
      <c r="BL664" s="2" t="s">
        <v>102</v>
      </c>
      <c r="BM664" s="2" t="s">
        <v>102</v>
      </c>
      <c r="BN664" s="2" t="s">
        <v>102</v>
      </c>
      <c r="BO664" s="2" t="s">
        <v>102</v>
      </c>
      <c r="BP664" s="2" t="s">
        <v>102</v>
      </c>
      <c r="BQ664" s="2" t="s">
        <v>102</v>
      </c>
      <c r="BR664" s="2" t="s">
        <v>102</v>
      </c>
      <c r="BS664" s="2" t="s">
        <v>102</v>
      </c>
      <c r="BT664" s="2" t="s">
        <v>103</v>
      </c>
      <c r="BU664" s="2" t="s">
        <v>102</v>
      </c>
      <c r="BV664" s="2" t="s">
        <v>102</v>
      </c>
      <c r="BW664" s="2" t="s">
        <v>102</v>
      </c>
      <c r="BX664" s="2" t="s">
        <v>102</v>
      </c>
      <c r="BY664" s="2" t="s">
        <v>102</v>
      </c>
      <c r="BZ664" s="2" t="s">
        <v>102</v>
      </c>
      <c r="CA664" s="2" t="s">
        <v>102</v>
      </c>
      <c r="CB664" s="2" t="s">
        <v>102</v>
      </c>
      <c r="CC664" s="2" t="s">
        <v>102</v>
      </c>
      <c r="CD664" s="2" t="s">
        <v>102</v>
      </c>
      <c r="CE664" s="2" t="s">
        <v>102</v>
      </c>
      <c r="CF664" s="2" t="s">
        <v>102</v>
      </c>
      <c r="CG664" s="2" t="s">
        <v>102</v>
      </c>
      <c r="CH664" s="2" t="s">
        <v>102</v>
      </c>
      <c r="CI664" s="2" t="s">
        <v>102</v>
      </c>
      <c r="CJ664" s="2" t="s">
        <v>102</v>
      </c>
      <c r="CK664" s="2" t="s">
        <v>102</v>
      </c>
      <c r="CL664" s="2" t="s">
        <v>102</v>
      </c>
      <c r="CM664" s="2" t="s">
        <v>102</v>
      </c>
      <c r="CN664" s="2" t="s">
        <v>102</v>
      </c>
      <c r="CO664" s="2" t="s">
        <v>102</v>
      </c>
      <c r="CP664" s="2" t="s">
        <v>102</v>
      </c>
      <c r="CQ664" s="2" t="s">
        <v>102</v>
      </c>
      <c r="CR664" s="2" t="s">
        <v>102</v>
      </c>
      <c r="CS664" s="2" t="s">
        <v>102</v>
      </c>
      <c r="CT664" s="2" t="s">
        <v>102</v>
      </c>
      <c r="CU664" s="2" t="s">
        <v>102</v>
      </c>
    </row>
    <row r="665" spans="1:99" x14ac:dyDescent="0.3">
      <c r="A665" s="2" t="s">
        <v>123</v>
      </c>
      <c r="B665" s="2">
        <v>161708</v>
      </c>
      <c r="C665" s="2" t="s">
        <v>9845</v>
      </c>
      <c r="D665" s="2" t="s">
        <v>792</v>
      </c>
      <c r="E665" s="2" t="s">
        <v>9846</v>
      </c>
      <c r="F665" s="2" t="s">
        <v>9846</v>
      </c>
      <c r="G665" s="2" t="s">
        <v>9847</v>
      </c>
      <c r="H665" s="2" t="s">
        <v>2339</v>
      </c>
      <c r="I665" s="2" t="s">
        <v>204</v>
      </c>
      <c r="J665" s="2" t="s">
        <v>205</v>
      </c>
      <c r="K665" s="2" t="s">
        <v>101</v>
      </c>
      <c r="L665" s="2">
        <v>60602</v>
      </c>
      <c r="M665" s="2" t="s">
        <v>9848</v>
      </c>
      <c r="N665" s="2" t="s">
        <v>9849</v>
      </c>
      <c r="U665" s="2" t="s">
        <v>798</v>
      </c>
      <c r="V665" s="3">
        <v>40998</v>
      </c>
      <c r="W665" s="3">
        <v>41360</v>
      </c>
      <c r="X665" s="4">
        <v>41183</v>
      </c>
      <c r="Y665" s="2" t="s">
        <v>102</v>
      </c>
      <c r="AA665" s="2" t="s">
        <v>102</v>
      </c>
      <c r="AB665" s="2" t="s">
        <v>102</v>
      </c>
      <c r="AD665" s="2" t="s">
        <v>102</v>
      </c>
      <c r="AF665" s="2" t="s">
        <v>102</v>
      </c>
      <c r="AG665" s="2" t="s">
        <v>103</v>
      </c>
      <c r="AH665" s="2" t="s">
        <v>102</v>
      </c>
      <c r="AI665" s="2" t="s">
        <v>104</v>
      </c>
      <c r="AK665" s="2" t="s">
        <v>105</v>
      </c>
      <c r="AL665" s="2" t="s">
        <v>101</v>
      </c>
      <c r="AM665" s="2" t="s">
        <v>102</v>
      </c>
      <c r="AN665" s="2" t="s">
        <v>102</v>
      </c>
      <c r="AO665" s="2" t="s">
        <v>102</v>
      </c>
      <c r="AP665" s="2" t="s">
        <v>102</v>
      </c>
      <c r="AQ665" s="2" t="s">
        <v>102</v>
      </c>
      <c r="AR665" s="2" t="s">
        <v>102</v>
      </c>
      <c r="AS665" s="2" t="s">
        <v>102</v>
      </c>
      <c r="AT665" s="2" t="s">
        <v>102</v>
      </c>
      <c r="AU665" s="2" t="s">
        <v>102</v>
      </c>
      <c r="AV665" s="2" t="s">
        <v>102</v>
      </c>
      <c r="AW665" s="2" t="s">
        <v>102</v>
      </c>
      <c r="AX665" s="2" t="s">
        <v>102</v>
      </c>
      <c r="AY665" s="2" t="s">
        <v>102</v>
      </c>
      <c r="AZ665" s="2" t="s">
        <v>102</v>
      </c>
      <c r="BB665" s="2" t="s">
        <v>103</v>
      </c>
      <c r="BC665" s="2" t="s">
        <v>102</v>
      </c>
      <c r="BD665" s="2" t="s">
        <v>102</v>
      </c>
      <c r="BE665" s="2" t="s">
        <v>102</v>
      </c>
      <c r="BF665" s="2" t="s">
        <v>102</v>
      </c>
      <c r="BG665" s="2" t="s">
        <v>102</v>
      </c>
      <c r="BH665" s="2" t="s">
        <v>102</v>
      </c>
      <c r="BI665" s="2" t="s">
        <v>102</v>
      </c>
      <c r="BJ665" s="2" t="s">
        <v>102</v>
      </c>
      <c r="BK665" s="2" t="s">
        <v>102</v>
      </c>
      <c r="BL665" s="2" t="s">
        <v>102</v>
      </c>
      <c r="BM665" s="2" t="s">
        <v>102</v>
      </c>
      <c r="BN665" s="2" t="s">
        <v>102</v>
      </c>
      <c r="BO665" s="2" t="s">
        <v>102</v>
      </c>
      <c r="BP665" s="2" t="s">
        <v>102</v>
      </c>
      <c r="BQ665" s="2" t="s">
        <v>102</v>
      </c>
      <c r="BR665" s="2" t="s">
        <v>102</v>
      </c>
      <c r="BS665" s="2" t="s">
        <v>102</v>
      </c>
      <c r="BT665" s="2" t="s">
        <v>102</v>
      </c>
      <c r="BU665" s="2" t="s">
        <v>103</v>
      </c>
      <c r="BV665" s="2" t="s">
        <v>102</v>
      </c>
      <c r="BW665" s="2" t="s">
        <v>102</v>
      </c>
      <c r="BX665" s="2" t="s">
        <v>102</v>
      </c>
      <c r="BY665" s="2" t="s">
        <v>102</v>
      </c>
      <c r="BZ665" s="2" t="s">
        <v>102</v>
      </c>
      <c r="CA665" s="2" t="s">
        <v>102</v>
      </c>
      <c r="CB665" s="2" t="s">
        <v>102</v>
      </c>
      <c r="CC665" s="2" t="s">
        <v>102</v>
      </c>
      <c r="CD665" s="2" t="s">
        <v>102</v>
      </c>
      <c r="CE665" s="2" t="s">
        <v>102</v>
      </c>
      <c r="CF665" s="2" t="s">
        <v>102</v>
      </c>
      <c r="CG665" s="2" t="s">
        <v>102</v>
      </c>
      <c r="CH665" s="2" t="s">
        <v>102</v>
      </c>
      <c r="CI665" s="2" t="s">
        <v>102</v>
      </c>
      <c r="CJ665" s="2" t="s">
        <v>102</v>
      </c>
      <c r="CK665" s="2" t="s">
        <v>102</v>
      </c>
      <c r="CL665" s="2" t="s">
        <v>102</v>
      </c>
      <c r="CM665" s="2" t="s">
        <v>102</v>
      </c>
      <c r="CN665" s="2" t="s">
        <v>102</v>
      </c>
      <c r="CO665" s="2" t="s">
        <v>102</v>
      </c>
      <c r="CP665" s="2" t="s">
        <v>102</v>
      </c>
      <c r="CQ665" s="2" t="s">
        <v>102</v>
      </c>
      <c r="CR665" s="2" t="s">
        <v>102</v>
      </c>
      <c r="CS665" s="2" t="s">
        <v>102</v>
      </c>
      <c r="CT665" s="2" t="s">
        <v>102</v>
      </c>
      <c r="CU665" s="2" t="s">
        <v>102</v>
      </c>
    </row>
    <row r="666" spans="1:99" x14ac:dyDescent="0.3">
      <c r="A666" s="2" t="s">
        <v>112</v>
      </c>
      <c r="B666" s="2">
        <v>161709</v>
      </c>
      <c r="C666" s="2" t="s">
        <v>8434</v>
      </c>
      <c r="D666" s="2" t="s">
        <v>792</v>
      </c>
      <c r="E666" s="2" t="s">
        <v>8435</v>
      </c>
      <c r="F666" s="2" t="s">
        <v>8435</v>
      </c>
      <c r="G666" s="2" t="s">
        <v>8436</v>
      </c>
      <c r="I666" s="2" t="s">
        <v>166</v>
      </c>
      <c r="J666" s="2" t="s">
        <v>134</v>
      </c>
      <c r="K666" s="2" t="s">
        <v>101</v>
      </c>
      <c r="L666" s="2">
        <v>94105</v>
      </c>
      <c r="M666" s="2" t="s">
        <v>8437</v>
      </c>
      <c r="N666" s="2" t="s">
        <v>8438</v>
      </c>
      <c r="U666" s="2" t="s">
        <v>798</v>
      </c>
      <c r="V666" s="3">
        <v>40998</v>
      </c>
      <c r="W666" s="3">
        <v>41365</v>
      </c>
      <c r="X666" s="4">
        <v>41183</v>
      </c>
      <c r="Y666" s="2" t="s">
        <v>103</v>
      </c>
      <c r="Z666" s="2" t="s">
        <v>8439</v>
      </c>
      <c r="AA666" s="2" t="s">
        <v>102</v>
      </c>
      <c r="AB666" s="2" t="s">
        <v>102</v>
      </c>
      <c r="AD666" s="2" t="s">
        <v>102</v>
      </c>
      <c r="AF666" s="2" t="s">
        <v>103</v>
      </c>
      <c r="AG666" s="2" t="s">
        <v>102</v>
      </c>
      <c r="AH666" s="2" t="s">
        <v>102</v>
      </c>
      <c r="AI666" s="2" t="s">
        <v>104</v>
      </c>
      <c r="AK666" s="2" t="s">
        <v>105</v>
      </c>
      <c r="AL666" s="2" t="s">
        <v>101</v>
      </c>
      <c r="AM666" s="2" t="s">
        <v>102</v>
      </c>
      <c r="AN666" s="2" t="s">
        <v>102</v>
      </c>
      <c r="AO666" s="2" t="s">
        <v>102</v>
      </c>
      <c r="AP666" s="2" t="s">
        <v>102</v>
      </c>
      <c r="AQ666" s="2" t="s">
        <v>102</v>
      </c>
      <c r="AR666" s="2" t="s">
        <v>102</v>
      </c>
      <c r="AS666" s="2" t="s">
        <v>102</v>
      </c>
      <c r="AT666" s="2" t="s">
        <v>102</v>
      </c>
      <c r="AU666" s="2" t="s">
        <v>102</v>
      </c>
      <c r="AV666" s="2" t="s">
        <v>102</v>
      </c>
      <c r="AW666" s="2" t="s">
        <v>102</v>
      </c>
      <c r="AX666" s="2" t="s">
        <v>102</v>
      </c>
      <c r="AY666" s="2" t="s">
        <v>102</v>
      </c>
      <c r="AZ666" s="2" t="s">
        <v>102</v>
      </c>
      <c r="BB666" s="2" t="s">
        <v>102</v>
      </c>
      <c r="BD666" s="2" t="s">
        <v>102</v>
      </c>
      <c r="BE666" s="2" t="s">
        <v>102</v>
      </c>
      <c r="BF666" s="2" t="s">
        <v>102</v>
      </c>
      <c r="BG666" s="2" t="s">
        <v>102</v>
      </c>
      <c r="BH666" s="2" t="s">
        <v>102</v>
      </c>
      <c r="BI666" s="2" t="s">
        <v>102</v>
      </c>
      <c r="BJ666" s="2" t="s">
        <v>102</v>
      </c>
      <c r="BK666" s="2" t="s">
        <v>102</v>
      </c>
      <c r="BL666" s="2" t="s">
        <v>102</v>
      </c>
      <c r="BM666" s="2" t="s">
        <v>102</v>
      </c>
      <c r="BN666" s="2" t="s">
        <v>102</v>
      </c>
      <c r="BO666" s="2" t="s">
        <v>102</v>
      </c>
      <c r="BP666" s="2" t="s">
        <v>102</v>
      </c>
      <c r="BQ666" s="2" t="s">
        <v>102</v>
      </c>
      <c r="BR666" s="2" t="s">
        <v>102</v>
      </c>
      <c r="BS666" s="2" t="s">
        <v>102</v>
      </c>
      <c r="BT666" s="2" t="s">
        <v>103</v>
      </c>
      <c r="BU666" s="2" t="s">
        <v>103</v>
      </c>
      <c r="BV666" s="2" t="s">
        <v>102</v>
      </c>
      <c r="BW666" s="2" t="s">
        <v>102</v>
      </c>
      <c r="BX666" s="2" t="s">
        <v>102</v>
      </c>
      <c r="BY666" s="2" t="s">
        <v>102</v>
      </c>
      <c r="BZ666" s="2" t="s">
        <v>102</v>
      </c>
      <c r="CA666" s="2" t="s">
        <v>102</v>
      </c>
      <c r="CB666" s="2" t="s">
        <v>102</v>
      </c>
      <c r="CC666" s="2" t="s">
        <v>102</v>
      </c>
      <c r="CD666" s="2" t="s">
        <v>102</v>
      </c>
      <c r="CE666" s="2" t="s">
        <v>102</v>
      </c>
      <c r="CF666" s="2" t="s">
        <v>102</v>
      </c>
      <c r="CG666" s="2" t="s">
        <v>102</v>
      </c>
      <c r="CH666" s="2" t="s">
        <v>102</v>
      </c>
      <c r="CI666" s="2" t="s">
        <v>102</v>
      </c>
      <c r="CJ666" s="2" t="s">
        <v>102</v>
      </c>
      <c r="CK666" s="2" t="s">
        <v>102</v>
      </c>
      <c r="CL666" s="2" t="s">
        <v>102</v>
      </c>
      <c r="CM666" s="2" t="s">
        <v>102</v>
      </c>
      <c r="CN666" s="2" t="s">
        <v>102</v>
      </c>
      <c r="CO666" s="2" t="s">
        <v>102</v>
      </c>
      <c r="CP666" s="2" t="s">
        <v>102</v>
      </c>
      <c r="CQ666" s="2" t="s">
        <v>102</v>
      </c>
      <c r="CR666" s="2" t="s">
        <v>102</v>
      </c>
      <c r="CS666" s="2" t="s">
        <v>102</v>
      </c>
      <c r="CT666" s="2" t="s">
        <v>102</v>
      </c>
      <c r="CU666" s="2" t="s">
        <v>102</v>
      </c>
    </row>
    <row r="667" spans="1:99" x14ac:dyDescent="0.3">
      <c r="A667" s="2" t="s">
        <v>379</v>
      </c>
      <c r="B667" s="2">
        <v>161711</v>
      </c>
      <c r="C667" s="2" t="s">
        <v>8768</v>
      </c>
      <c r="D667" s="2" t="s">
        <v>792</v>
      </c>
      <c r="E667" s="2" t="s">
        <v>8769</v>
      </c>
      <c r="F667" s="2" t="s">
        <v>8769</v>
      </c>
      <c r="G667" s="2" t="s">
        <v>8770</v>
      </c>
      <c r="H667" s="2" t="s">
        <v>8771</v>
      </c>
      <c r="I667" s="2" t="s">
        <v>692</v>
      </c>
      <c r="K667" s="2" t="s">
        <v>693</v>
      </c>
      <c r="L667" s="2" t="s">
        <v>694</v>
      </c>
      <c r="M667" s="2">
        <v>13459490880</v>
      </c>
      <c r="N667" s="2">
        <v>13459490881</v>
      </c>
      <c r="O667" s="2" t="s">
        <v>8772</v>
      </c>
      <c r="Q667" s="2" t="s">
        <v>381</v>
      </c>
      <c r="S667" s="2" t="s">
        <v>382</v>
      </c>
      <c r="T667" s="2" t="s">
        <v>8773</v>
      </c>
      <c r="U667" s="2" t="s">
        <v>798</v>
      </c>
      <c r="V667" s="3">
        <v>40998</v>
      </c>
      <c r="W667" s="3">
        <v>41401</v>
      </c>
      <c r="X667" s="4">
        <v>41183</v>
      </c>
      <c r="Y667" s="2" t="s">
        <v>102</v>
      </c>
      <c r="AA667" s="2" t="s">
        <v>102</v>
      </c>
      <c r="AB667" s="2" t="s">
        <v>102</v>
      </c>
      <c r="AD667" s="2" t="s">
        <v>102</v>
      </c>
      <c r="AF667" s="2" t="s">
        <v>102</v>
      </c>
      <c r="AG667" s="2" t="s">
        <v>103</v>
      </c>
      <c r="AH667" s="2" t="s">
        <v>102</v>
      </c>
      <c r="AI667" s="2" t="s">
        <v>108</v>
      </c>
      <c r="AL667" s="2" t="s">
        <v>693</v>
      </c>
      <c r="AM667" s="2" t="s">
        <v>102</v>
      </c>
      <c r="AN667" s="2" t="s">
        <v>102</v>
      </c>
      <c r="AO667" s="2" t="s">
        <v>102</v>
      </c>
      <c r="AP667" s="2" t="s">
        <v>102</v>
      </c>
      <c r="AQ667" s="2" t="s">
        <v>102</v>
      </c>
      <c r="AR667" s="2" t="s">
        <v>102</v>
      </c>
      <c r="AS667" s="2" t="s">
        <v>102</v>
      </c>
      <c r="AT667" s="2" t="s">
        <v>102</v>
      </c>
      <c r="AU667" s="2" t="s">
        <v>102</v>
      </c>
      <c r="AV667" s="2" t="s">
        <v>102</v>
      </c>
      <c r="AW667" s="2" t="s">
        <v>102</v>
      </c>
      <c r="AX667" s="2" t="s">
        <v>102</v>
      </c>
      <c r="AY667" s="2" t="s">
        <v>102</v>
      </c>
      <c r="AZ667" s="2" t="s">
        <v>102</v>
      </c>
      <c r="BB667" s="2" t="s">
        <v>102</v>
      </c>
      <c r="BD667" s="2" t="s">
        <v>102</v>
      </c>
      <c r="BE667" s="2" t="s">
        <v>102</v>
      </c>
      <c r="BF667" s="2" t="s">
        <v>103</v>
      </c>
      <c r="BG667" s="2" t="s">
        <v>102</v>
      </c>
      <c r="BH667" s="2" t="s">
        <v>102</v>
      </c>
      <c r="BI667" s="2" t="s">
        <v>102</v>
      </c>
      <c r="BJ667" s="2" t="s">
        <v>102</v>
      </c>
      <c r="BK667" s="2" t="s">
        <v>102</v>
      </c>
      <c r="BL667" s="2" t="s">
        <v>102</v>
      </c>
      <c r="BM667" s="2" t="s">
        <v>102</v>
      </c>
      <c r="BN667" s="2" t="s">
        <v>102</v>
      </c>
      <c r="BO667" s="2" t="s">
        <v>102</v>
      </c>
      <c r="BP667" s="2" t="s">
        <v>102</v>
      </c>
      <c r="BQ667" s="2" t="s">
        <v>102</v>
      </c>
      <c r="BR667" s="2" t="s">
        <v>102</v>
      </c>
      <c r="BS667" s="2" t="s">
        <v>102</v>
      </c>
      <c r="BT667" s="2" t="s">
        <v>102</v>
      </c>
      <c r="BU667" s="2" t="s">
        <v>103</v>
      </c>
      <c r="BV667" s="2" t="s">
        <v>102</v>
      </c>
      <c r="BW667" s="2" t="s">
        <v>102</v>
      </c>
      <c r="BX667" s="2" t="s">
        <v>102</v>
      </c>
      <c r="BY667" s="2" t="s">
        <v>102</v>
      </c>
      <c r="BZ667" s="2" t="s">
        <v>102</v>
      </c>
      <c r="CA667" s="2" t="s">
        <v>102</v>
      </c>
      <c r="CB667" s="2" t="s">
        <v>102</v>
      </c>
      <c r="CC667" s="2" t="s">
        <v>102</v>
      </c>
      <c r="CD667" s="2" t="s">
        <v>102</v>
      </c>
      <c r="CE667" s="2" t="s">
        <v>102</v>
      </c>
      <c r="CF667" s="2" t="s">
        <v>102</v>
      </c>
      <c r="CG667" s="2" t="s">
        <v>102</v>
      </c>
      <c r="CH667" s="2" t="s">
        <v>102</v>
      </c>
      <c r="CI667" s="2" t="s">
        <v>102</v>
      </c>
      <c r="CJ667" s="2" t="s">
        <v>102</v>
      </c>
      <c r="CK667" s="2" t="s">
        <v>102</v>
      </c>
      <c r="CL667" s="2" t="s">
        <v>102</v>
      </c>
      <c r="CM667" s="2" t="s">
        <v>102</v>
      </c>
      <c r="CN667" s="2" t="s">
        <v>102</v>
      </c>
      <c r="CO667" s="2" t="s">
        <v>102</v>
      </c>
      <c r="CP667" s="2" t="s">
        <v>102</v>
      </c>
      <c r="CQ667" s="2" t="s">
        <v>102</v>
      </c>
      <c r="CR667" s="2" t="s">
        <v>102</v>
      </c>
      <c r="CS667" s="2" t="s">
        <v>102</v>
      </c>
      <c r="CT667" s="2" t="s">
        <v>102</v>
      </c>
      <c r="CU667" s="2" t="s">
        <v>102</v>
      </c>
    </row>
    <row r="668" spans="1:99" x14ac:dyDescent="0.3">
      <c r="A668" s="2" t="s">
        <v>379</v>
      </c>
      <c r="B668" s="2">
        <v>161712</v>
      </c>
      <c r="C668" s="2" t="s">
        <v>10203</v>
      </c>
      <c r="D668" s="2" t="s">
        <v>792</v>
      </c>
      <c r="E668" s="2" t="s">
        <v>10204</v>
      </c>
      <c r="F668" s="2" t="s">
        <v>10204</v>
      </c>
      <c r="G668" s="2" t="s">
        <v>10205</v>
      </c>
      <c r="H668" s="2" t="s">
        <v>10206</v>
      </c>
      <c r="I668" s="2" t="s">
        <v>594</v>
      </c>
      <c r="K668" s="2" t="s">
        <v>814</v>
      </c>
      <c r="L668" s="2" t="s">
        <v>1047</v>
      </c>
      <c r="M668" s="2" t="s">
        <v>10207</v>
      </c>
      <c r="N668" s="2" t="s">
        <v>10208</v>
      </c>
      <c r="U668" s="2" t="s">
        <v>798</v>
      </c>
      <c r="V668" s="3">
        <v>40998</v>
      </c>
      <c r="W668" s="3">
        <v>40998</v>
      </c>
      <c r="X668" s="4">
        <v>40848</v>
      </c>
      <c r="Y668" s="2" t="s">
        <v>103</v>
      </c>
      <c r="Z668" s="2" t="s">
        <v>10209</v>
      </c>
      <c r="AA668" s="2" t="s">
        <v>102</v>
      </c>
      <c r="AB668" s="2" t="s">
        <v>102</v>
      </c>
      <c r="AD668" s="2" t="s">
        <v>102</v>
      </c>
      <c r="AF668" s="2" t="s">
        <v>102</v>
      </c>
      <c r="AG668" s="2" t="s">
        <v>103</v>
      </c>
      <c r="AH668" s="2" t="s">
        <v>102</v>
      </c>
      <c r="AI668" s="2" t="s">
        <v>108</v>
      </c>
      <c r="AL668" s="2" t="s">
        <v>814</v>
      </c>
      <c r="AM668" s="2" t="s">
        <v>102</v>
      </c>
      <c r="AN668" s="2" t="s">
        <v>102</v>
      </c>
      <c r="AO668" s="2" t="s">
        <v>102</v>
      </c>
      <c r="AP668" s="2" t="s">
        <v>102</v>
      </c>
      <c r="AQ668" s="2" t="s">
        <v>102</v>
      </c>
      <c r="AR668" s="2" t="s">
        <v>102</v>
      </c>
      <c r="AS668" s="2" t="s">
        <v>102</v>
      </c>
      <c r="AT668" s="2" t="s">
        <v>102</v>
      </c>
      <c r="AU668" s="2" t="s">
        <v>102</v>
      </c>
      <c r="AV668" s="2" t="s">
        <v>102</v>
      </c>
      <c r="AW668" s="2" t="s">
        <v>102</v>
      </c>
      <c r="AX668" s="2" t="s">
        <v>102</v>
      </c>
      <c r="AY668" s="2" t="s">
        <v>102</v>
      </c>
      <c r="AZ668" s="2" t="s">
        <v>102</v>
      </c>
      <c r="BB668" s="2" t="s">
        <v>102</v>
      </c>
      <c r="BD668" s="2" t="s">
        <v>102</v>
      </c>
      <c r="BE668" s="2" t="s">
        <v>102</v>
      </c>
      <c r="BF668" s="2" t="s">
        <v>103</v>
      </c>
      <c r="BG668" s="2" t="s">
        <v>102</v>
      </c>
      <c r="BH668" s="2" t="s">
        <v>102</v>
      </c>
      <c r="BI668" s="2" t="s">
        <v>102</v>
      </c>
      <c r="BJ668" s="2" t="s">
        <v>102</v>
      </c>
      <c r="BK668" s="2" t="s">
        <v>102</v>
      </c>
      <c r="BL668" s="2" t="s">
        <v>102</v>
      </c>
      <c r="BM668" s="2" t="s">
        <v>102</v>
      </c>
      <c r="BN668" s="2" t="s">
        <v>102</v>
      </c>
      <c r="BO668" s="2" t="s">
        <v>102</v>
      </c>
      <c r="BP668" s="2" t="s">
        <v>103</v>
      </c>
      <c r="BQ668" s="2" t="s">
        <v>102</v>
      </c>
      <c r="BR668" s="2" t="s">
        <v>102</v>
      </c>
      <c r="BS668" s="2" t="s">
        <v>102</v>
      </c>
      <c r="BT668" s="2" t="s">
        <v>103</v>
      </c>
      <c r="BU668" s="2" t="s">
        <v>103</v>
      </c>
      <c r="BV668" s="2" t="s">
        <v>102</v>
      </c>
      <c r="BW668" s="2" t="s">
        <v>102</v>
      </c>
      <c r="BX668" s="2" t="s">
        <v>102</v>
      </c>
      <c r="BY668" s="2" t="s">
        <v>102</v>
      </c>
      <c r="BZ668" s="2" t="s">
        <v>102</v>
      </c>
      <c r="CA668" s="2" t="s">
        <v>102</v>
      </c>
      <c r="CB668" s="2" t="s">
        <v>102</v>
      </c>
      <c r="CC668" s="2" t="s">
        <v>102</v>
      </c>
      <c r="CD668" s="2" t="s">
        <v>102</v>
      </c>
      <c r="CE668" s="2" t="s">
        <v>102</v>
      </c>
      <c r="CF668" s="2" t="s">
        <v>102</v>
      </c>
      <c r="CG668" s="2" t="s">
        <v>102</v>
      </c>
      <c r="CH668" s="2" t="s">
        <v>102</v>
      </c>
      <c r="CI668" s="2" t="s">
        <v>102</v>
      </c>
      <c r="CJ668" s="2" t="s">
        <v>102</v>
      </c>
      <c r="CK668" s="2" t="s">
        <v>102</v>
      </c>
      <c r="CL668" s="2" t="s">
        <v>102</v>
      </c>
      <c r="CM668" s="2" t="s">
        <v>102</v>
      </c>
      <c r="CN668" s="2" t="s">
        <v>102</v>
      </c>
      <c r="CO668" s="2" t="s">
        <v>102</v>
      </c>
      <c r="CP668" s="2" t="s">
        <v>102</v>
      </c>
      <c r="CQ668" s="2" t="s">
        <v>102</v>
      </c>
      <c r="CR668" s="2" t="s">
        <v>102</v>
      </c>
      <c r="CS668" s="2" t="s">
        <v>102</v>
      </c>
      <c r="CT668" s="2" t="s">
        <v>102</v>
      </c>
      <c r="CU668" s="2" t="s">
        <v>102</v>
      </c>
    </row>
    <row r="669" spans="1:99" x14ac:dyDescent="0.3">
      <c r="A669" s="2" t="s">
        <v>379</v>
      </c>
      <c r="B669" s="2">
        <v>161716</v>
      </c>
      <c r="C669" s="2" t="s">
        <v>3861</v>
      </c>
      <c r="D669" s="2" t="s">
        <v>792</v>
      </c>
      <c r="E669" s="2" t="s">
        <v>3862</v>
      </c>
      <c r="F669" s="2" t="s">
        <v>3862</v>
      </c>
      <c r="G669" s="2" t="s">
        <v>3863</v>
      </c>
      <c r="H669" s="2" t="s">
        <v>702</v>
      </c>
      <c r="I669" s="2" t="s">
        <v>738</v>
      </c>
      <c r="K669" s="2" t="s">
        <v>217</v>
      </c>
      <c r="M669" s="2" t="s">
        <v>3864</v>
      </c>
      <c r="N669" s="2" t="s">
        <v>3865</v>
      </c>
      <c r="U669" s="2" t="s">
        <v>798</v>
      </c>
      <c r="V669" s="3">
        <v>40989</v>
      </c>
      <c r="W669" s="3">
        <v>41344</v>
      </c>
      <c r="X669" s="4">
        <v>41183</v>
      </c>
      <c r="Y669" s="2" t="s">
        <v>103</v>
      </c>
      <c r="Z669" s="2" t="s">
        <v>3866</v>
      </c>
      <c r="AA669" s="2" t="s">
        <v>102</v>
      </c>
      <c r="AB669" s="2" t="s">
        <v>102</v>
      </c>
      <c r="AD669" s="2" t="s">
        <v>102</v>
      </c>
      <c r="AF669" s="2" t="s">
        <v>102</v>
      </c>
      <c r="AG669" s="2" t="s">
        <v>103</v>
      </c>
      <c r="AH669" s="2" t="s">
        <v>102</v>
      </c>
      <c r="AI669" s="2" t="s">
        <v>104</v>
      </c>
      <c r="AL669" s="2" t="s">
        <v>217</v>
      </c>
      <c r="AM669" s="2" t="s">
        <v>102</v>
      </c>
      <c r="AN669" s="2" t="s">
        <v>102</v>
      </c>
      <c r="AO669" s="2" t="s">
        <v>102</v>
      </c>
      <c r="AP669" s="2" t="s">
        <v>102</v>
      </c>
      <c r="AQ669" s="2" t="s">
        <v>102</v>
      </c>
      <c r="AR669" s="2" t="s">
        <v>102</v>
      </c>
      <c r="AS669" s="2" t="s">
        <v>102</v>
      </c>
      <c r="AT669" s="2" t="s">
        <v>102</v>
      </c>
      <c r="AU669" s="2" t="s">
        <v>102</v>
      </c>
      <c r="AV669" s="2" t="s">
        <v>102</v>
      </c>
      <c r="AW669" s="2" t="s">
        <v>102</v>
      </c>
      <c r="AX669" s="2" t="s">
        <v>102</v>
      </c>
      <c r="AY669" s="2" t="s">
        <v>102</v>
      </c>
      <c r="AZ669" s="2" t="s">
        <v>102</v>
      </c>
      <c r="BB669" s="2" t="s">
        <v>102</v>
      </c>
      <c r="BD669" s="2" t="s">
        <v>102</v>
      </c>
      <c r="BE669" s="2" t="s">
        <v>102</v>
      </c>
      <c r="BF669" s="2" t="s">
        <v>103</v>
      </c>
      <c r="BG669" s="2" t="s">
        <v>102</v>
      </c>
      <c r="BH669" s="2" t="s">
        <v>102</v>
      </c>
      <c r="BI669" s="2" t="s">
        <v>102</v>
      </c>
      <c r="BJ669" s="2" t="s">
        <v>102</v>
      </c>
      <c r="BK669" s="2" t="s">
        <v>102</v>
      </c>
      <c r="BL669" s="2" t="s">
        <v>102</v>
      </c>
      <c r="BM669" s="2" t="s">
        <v>102</v>
      </c>
      <c r="BN669" s="2" t="s">
        <v>102</v>
      </c>
      <c r="BO669" s="2" t="s">
        <v>102</v>
      </c>
      <c r="BP669" s="2" t="s">
        <v>102</v>
      </c>
      <c r="BQ669" s="2" t="s">
        <v>102</v>
      </c>
      <c r="BR669" s="2" t="s">
        <v>102</v>
      </c>
      <c r="BS669" s="2" t="s">
        <v>102</v>
      </c>
      <c r="BT669" s="2" t="s">
        <v>103</v>
      </c>
      <c r="BU669" s="2" t="s">
        <v>103</v>
      </c>
      <c r="BV669" s="2" t="s">
        <v>102</v>
      </c>
      <c r="BW669" s="2" t="s">
        <v>102</v>
      </c>
      <c r="BX669" s="2" t="s">
        <v>102</v>
      </c>
      <c r="BY669" s="2" t="s">
        <v>102</v>
      </c>
      <c r="BZ669" s="2" t="s">
        <v>102</v>
      </c>
      <c r="CA669" s="2" t="s">
        <v>102</v>
      </c>
      <c r="CB669" s="2" t="s">
        <v>102</v>
      </c>
      <c r="CC669" s="2" t="s">
        <v>102</v>
      </c>
      <c r="CD669" s="2" t="s">
        <v>102</v>
      </c>
      <c r="CE669" s="2" t="s">
        <v>102</v>
      </c>
      <c r="CF669" s="2" t="s">
        <v>102</v>
      </c>
      <c r="CG669" s="2" t="s">
        <v>102</v>
      </c>
      <c r="CH669" s="2" t="s">
        <v>102</v>
      </c>
      <c r="CI669" s="2" t="s">
        <v>102</v>
      </c>
      <c r="CJ669" s="2" t="s">
        <v>102</v>
      </c>
      <c r="CK669" s="2" t="s">
        <v>102</v>
      </c>
      <c r="CL669" s="2" t="s">
        <v>102</v>
      </c>
      <c r="CM669" s="2" t="s">
        <v>102</v>
      </c>
      <c r="CN669" s="2" t="s">
        <v>102</v>
      </c>
      <c r="CO669" s="2" t="s">
        <v>102</v>
      </c>
      <c r="CP669" s="2" t="s">
        <v>102</v>
      </c>
      <c r="CQ669" s="2" t="s">
        <v>102</v>
      </c>
      <c r="CR669" s="2" t="s">
        <v>102</v>
      </c>
      <c r="CS669" s="2" t="s">
        <v>102</v>
      </c>
      <c r="CT669" s="2" t="s">
        <v>102</v>
      </c>
      <c r="CU669" s="2" t="s">
        <v>102</v>
      </c>
    </row>
    <row r="670" spans="1:99" x14ac:dyDescent="0.3">
      <c r="A670" s="2" t="s">
        <v>379</v>
      </c>
      <c r="B670" s="2">
        <v>161719</v>
      </c>
      <c r="C670" s="2" t="s">
        <v>3639</v>
      </c>
      <c r="D670" s="2" t="s">
        <v>792</v>
      </c>
      <c r="E670" s="2" t="s">
        <v>3640</v>
      </c>
      <c r="F670" s="2" t="s">
        <v>3640</v>
      </c>
      <c r="G670" s="2" t="s">
        <v>3641</v>
      </c>
      <c r="I670" s="2" t="s">
        <v>701</v>
      </c>
      <c r="K670" s="2" t="s">
        <v>699</v>
      </c>
      <c r="L670" s="2" t="s">
        <v>1438</v>
      </c>
      <c r="M670" s="2" t="s">
        <v>3642</v>
      </c>
      <c r="N670" s="2" t="s">
        <v>3643</v>
      </c>
      <c r="O670" s="2" t="s">
        <v>3644</v>
      </c>
      <c r="Q670" s="2" t="s">
        <v>701</v>
      </c>
      <c r="S670" s="2" t="s">
        <v>699</v>
      </c>
      <c r="T670" s="2" t="s">
        <v>1438</v>
      </c>
      <c r="U670" s="2" t="s">
        <v>798</v>
      </c>
      <c r="V670" s="3">
        <v>40988</v>
      </c>
      <c r="W670" s="3">
        <v>41366</v>
      </c>
      <c r="X670" s="4">
        <v>41183</v>
      </c>
      <c r="Y670" s="2" t="s">
        <v>102</v>
      </c>
      <c r="AA670" s="2" t="s">
        <v>103</v>
      </c>
      <c r="AB670" s="2" t="s">
        <v>102</v>
      </c>
      <c r="AD670" s="2" t="s">
        <v>102</v>
      </c>
      <c r="AE670" s="2" t="s">
        <v>3645</v>
      </c>
      <c r="AF670" s="2" t="s">
        <v>102</v>
      </c>
      <c r="AG670" s="2" t="s">
        <v>103</v>
      </c>
      <c r="AH670" s="2" t="s">
        <v>102</v>
      </c>
      <c r="AI670" s="2" t="s">
        <v>108</v>
      </c>
      <c r="AL670" s="2" t="s">
        <v>699</v>
      </c>
      <c r="AM670" s="2" t="s">
        <v>102</v>
      </c>
      <c r="AN670" s="2" t="s">
        <v>102</v>
      </c>
      <c r="AO670" s="2" t="s">
        <v>102</v>
      </c>
      <c r="AP670" s="2" t="s">
        <v>102</v>
      </c>
      <c r="AQ670" s="2" t="s">
        <v>102</v>
      </c>
      <c r="AR670" s="2" t="s">
        <v>102</v>
      </c>
      <c r="AS670" s="2" t="s">
        <v>102</v>
      </c>
      <c r="AT670" s="2" t="s">
        <v>102</v>
      </c>
      <c r="AU670" s="2" t="s">
        <v>102</v>
      </c>
      <c r="AV670" s="2" t="s">
        <v>102</v>
      </c>
      <c r="AW670" s="2" t="s">
        <v>102</v>
      </c>
      <c r="AX670" s="2" t="s">
        <v>102</v>
      </c>
      <c r="AY670" s="2" t="s">
        <v>102</v>
      </c>
      <c r="AZ670" s="2" t="s">
        <v>103</v>
      </c>
      <c r="BA670" s="2" t="s">
        <v>509</v>
      </c>
      <c r="BB670" s="2" t="s">
        <v>102</v>
      </c>
      <c r="BD670" s="2" t="s">
        <v>102</v>
      </c>
      <c r="BE670" s="2" t="s">
        <v>102</v>
      </c>
      <c r="BF670" s="2" t="s">
        <v>102</v>
      </c>
      <c r="BG670" s="2" t="s">
        <v>102</v>
      </c>
      <c r="BH670" s="2" t="s">
        <v>102</v>
      </c>
      <c r="BI670" s="2" t="s">
        <v>102</v>
      </c>
      <c r="BJ670" s="2" t="s">
        <v>102</v>
      </c>
      <c r="BK670" s="2" t="s">
        <v>102</v>
      </c>
      <c r="BL670" s="2" t="s">
        <v>102</v>
      </c>
      <c r="BM670" s="2" t="s">
        <v>102</v>
      </c>
      <c r="BN670" s="2" t="s">
        <v>102</v>
      </c>
      <c r="BO670" s="2" t="s">
        <v>102</v>
      </c>
      <c r="BP670" s="2" t="s">
        <v>102</v>
      </c>
      <c r="BQ670" s="2" t="s">
        <v>102</v>
      </c>
      <c r="BR670" s="2" t="s">
        <v>102</v>
      </c>
      <c r="BS670" s="2" t="s">
        <v>102</v>
      </c>
      <c r="BT670" s="2" t="s">
        <v>103</v>
      </c>
      <c r="BU670" s="2" t="s">
        <v>103</v>
      </c>
      <c r="BV670" s="2" t="s">
        <v>102</v>
      </c>
      <c r="BW670" s="2" t="s">
        <v>103</v>
      </c>
      <c r="BX670" s="2" t="s">
        <v>102</v>
      </c>
      <c r="BY670" s="2" t="s">
        <v>102</v>
      </c>
      <c r="BZ670" s="2" t="s">
        <v>102</v>
      </c>
      <c r="CA670" s="2" t="s">
        <v>102</v>
      </c>
      <c r="CB670" s="2" t="s">
        <v>102</v>
      </c>
      <c r="CC670" s="2" t="s">
        <v>102</v>
      </c>
      <c r="CD670" s="2" t="s">
        <v>102</v>
      </c>
      <c r="CE670" s="2" t="s">
        <v>102</v>
      </c>
      <c r="CF670" s="2" t="s">
        <v>102</v>
      </c>
      <c r="CG670" s="2" t="s">
        <v>102</v>
      </c>
      <c r="CH670" s="2" t="s">
        <v>102</v>
      </c>
      <c r="CI670" s="2" t="s">
        <v>102</v>
      </c>
      <c r="CJ670" s="2" t="s">
        <v>102</v>
      </c>
      <c r="CK670" s="2" t="s">
        <v>102</v>
      </c>
      <c r="CL670" s="2" t="s">
        <v>102</v>
      </c>
      <c r="CM670" s="2" t="s">
        <v>102</v>
      </c>
      <c r="CN670" s="2" t="s">
        <v>102</v>
      </c>
      <c r="CO670" s="2" t="s">
        <v>102</v>
      </c>
      <c r="CP670" s="2" t="s">
        <v>102</v>
      </c>
      <c r="CQ670" s="2" t="s">
        <v>102</v>
      </c>
      <c r="CR670" s="2" t="s">
        <v>103</v>
      </c>
      <c r="CS670" s="2" t="s">
        <v>102</v>
      </c>
      <c r="CT670" s="2" t="s">
        <v>102</v>
      </c>
      <c r="CU670" s="2" t="s">
        <v>102</v>
      </c>
    </row>
    <row r="671" spans="1:99" x14ac:dyDescent="0.3">
      <c r="A671" s="2" t="s">
        <v>112</v>
      </c>
      <c r="B671" s="2">
        <v>161720</v>
      </c>
      <c r="C671" s="2" t="s">
        <v>10797</v>
      </c>
      <c r="D671" s="2" t="s">
        <v>792</v>
      </c>
      <c r="E671" s="2" t="s">
        <v>10798</v>
      </c>
      <c r="F671" s="2" t="s">
        <v>10799</v>
      </c>
      <c r="G671" s="2" t="s">
        <v>10800</v>
      </c>
      <c r="I671" s="2" t="s">
        <v>1000</v>
      </c>
      <c r="J671" s="2" t="s">
        <v>134</v>
      </c>
      <c r="K671" s="2" t="s">
        <v>101</v>
      </c>
      <c r="L671" s="2">
        <v>94065</v>
      </c>
      <c r="M671" s="2" t="s">
        <v>10801</v>
      </c>
      <c r="N671" s="2" t="s">
        <v>10802</v>
      </c>
      <c r="U671" s="2" t="s">
        <v>798</v>
      </c>
      <c r="V671" s="3">
        <v>40998</v>
      </c>
      <c r="W671" s="3">
        <v>41365</v>
      </c>
      <c r="X671" s="4">
        <v>41183</v>
      </c>
      <c r="Y671" s="2" t="s">
        <v>103</v>
      </c>
      <c r="Z671" s="2" t="s">
        <v>10803</v>
      </c>
      <c r="AA671" s="2" t="s">
        <v>102</v>
      </c>
      <c r="AB671" s="2" t="s">
        <v>102</v>
      </c>
      <c r="AD671" s="2" t="s">
        <v>102</v>
      </c>
      <c r="AF671" s="2" t="s">
        <v>103</v>
      </c>
      <c r="AG671" s="2" t="s">
        <v>102</v>
      </c>
      <c r="AH671" s="2" t="s">
        <v>102</v>
      </c>
      <c r="AI671" s="2" t="s">
        <v>104</v>
      </c>
      <c r="AK671" s="2" t="s">
        <v>105</v>
      </c>
      <c r="AL671" s="2" t="s">
        <v>101</v>
      </c>
      <c r="AM671" s="2" t="s">
        <v>102</v>
      </c>
      <c r="AN671" s="2" t="s">
        <v>102</v>
      </c>
      <c r="AO671" s="2" t="s">
        <v>102</v>
      </c>
      <c r="AP671" s="2" t="s">
        <v>102</v>
      </c>
      <c r="AQ671" s="2" t="s">
        <v>102</v>
      </c>
      <c r="AR671" s="2" t="s">
        <v>102</v>
      </c>
      <c r="AS671" s="2" t="s">
        <v>102</v>
      </c>
      <c r="AT671" s="2" t="s">
        <v>102</v>
      </c>
      <c r="AU671" s="2" t="s">
        <v>102</v>
      </c>
      <c r="AV671" s="2" t="s">
        <v>102</v>
      </c>
      <c r="AW671" s="2" t="s">
        <v>102</v>
      </c>
      <c r="AX671" s="2" t="s">
        <v>102</v>
      </c>
      <c r="AY671" s="2" t="s">
        <v>102</v>
      </c>
      <c r="AZ671" s="2" t="s">
        <v>102</v>
      </c>
      <c r="BB671" s="2" t="s">
        <v>102</v>
      </c>
      <c r="BD671" s="2" t="s">
        <v>102</v>
      </c>
      <c r="BE671" s="2" t="s">
        <v>102</v>
      </c>
      <c r="BF671" s="2" t="s">
        <v>102</v>
      </c>
      <c r="BG671" s="2" t="s">
        <v>102</v>
      </c>
      <c r="BH671" s="2" t="s">
        <v>102</v>
      </c>
      <c r="BI671" s="2" t="s">
        <v>102</v>
      </c>
      <c r="BJ671" s="2" t="s">
        <v>102</v>
      </c>
      <c r="BK671" s="2" t="s">
        <v>102</v>
      </c>
      <c r="BL671" s="2" t="s">
        <v>102</v>
      </c>
      <c r="BM671" s="2" t="s">
        <v>102</v>
      </c>
      <c r="BN671" s="2" t="s">
        <v>102</v>
      </c>
      <c r="BO671" s="2" t="s">
        <v>102</v>
      </c>
      <c r="BP671" s="2" t="s">
        <v>102</v>
      </c>
      <c r="BQ671" s="2" t="s">
        <v>102</v>
      </c>
      <c r="BR671" s="2" t="s">
        <v>102</v>
      </c>
      <c r="BS671" s="2" t="s">
        <v>102</v>
      </c>
      <c r="BT671" s="2" t="s">
        <v>103</v>
      </c>
      <c r="BU671" s="2" t="s">
        <v>103</v>
      </c>
      <c r="BV671" s="2" t="s">
        <v>102</v>
      </c>
      <c r="BW671" s="2" t="s">
        <v>102</v>
      </c>
      <c r="BX671" s="2" t="s">
        <v>102</v>
      </c>
      <c r="BY671" s="2" t="s">
        <v>102</v>
      </c>
      <c r="BZ671" s="2" t="s">
        <v>102</v>
      </c>
      <c r="CA671" s="2" t="s">
        <v>102</v>
      </c>
      <c r="CB671" s="2" t="s">
        <v>102</v>
      </c>
      <c r="CC671" s="2" t="s">
        <v>102</v>
      </c>
      <c r="CD671" s="2" t="s">
        <v>102</v>
      </c>
      <c r="CE671" s="2" t="s">
        <v>102</v>
      </c>
      <c r="CF671" s="2" t="s">
        <v>102</v>
      </c>
      <c r="CG671" s="2" t="s">
        <v>102</v>
      </c>
      <c r="CH671" s="2" t="s">
        <v>102</v>
      </c>
      <c r="CI671" s="2" t="s">
        <v>102</v>
      </c>
      <c r="CJ671" s="2" t="s">
        <v>102</v>
      </c>
      <c r="CK671" s="2" t="s">
        <v>102</v>
      </c>
      <c r="CL671" s="2" t="s">
        <v>102</v>
      </c>
      <c r="CM671" s="2" t="s">
        <v>102</v>
      </c>
      <c r="CN671" s="2" t="s">
        <v>102</v>
      </c>
      <c r="CO671" s="2" t="s">
        <v>102</v>
      </c>
      <c r="CP671" s="2" t="s">
        <v>102</v>
      </c>
      <c r="CQ671" s="2" t="s">
        <v>102</v>
      </c>
      <c r="CR671" s="2" t="s">
        <v>102</v>
      </c>
      <c r="CS671" s="2" t="s">
        <v>102</v>
      </c>
      <c r="CT671" s="2" t="s">
        <v>102</v>
      </c>
      <c r="CU671" s="2" t="s">
        <v>102</v>
      </c>
    </row>
    <row r="672" spans="1:99" x14ac:dyDescent="0.3">
      <c r="A672" s="2" t="s">
        <v>106</v>
      </c>
      <c r="B672" s="2">
        <v>161722</v>
      </c>
      <c r="C672" s="2" t="s">
        <v>2946</v>
      </c>
      <c r="D672" s="2" t="s">
        <v>792</v>
      </c>
      <c r="E672" s="2" t="s">
        <v>2947</v>
      </c>
      <c r="F672" s="2" t="s">
        <v>2948</v>
      </c>
      <c r="G672" s="2" t="s">
        <v>2949</v>
      </c>
      <c r="H672" s="2" t="s">
        <v>289</v>
      </c>
      <c r="I672" s="2" t="s">
        <v>365</v>
      </c>
      <c r="J672" s="2" t="s">
        <v>107</v>
      </c>
      <c r="K672" s="2" t="s">
        <v>101</v>
      </c>
      <c r="L672" s="2">
        <v>19610</v>
      </c>
      <c r="M672" s="2" t="s">
        <v>2950</v>
      </c>
      <c r="N672" s="2" t="s">
        <v>2951</v>
      </c>
      <c r="U672" s="2" t="s">
        <v>798</v>
      </c>
      <c r="V672" s="3">
        <v>40973</v>
      </c>
      <c r="W672" s="3">
        <v>41347</v>
      </c>
      <c r="X672" s="4">
        <v>41183</v>
      </c>
      <c r="Y672" s="2" t="s">
        <v>103</v>
      </c>
      <c r="Z672" s="2" t="s">
        <v>2952</v>
      </c>
      <c r="AA672" s="2" t="s">
        <v>102</v>
      </c>
      <c r="AB672" s="2" t="s">
        <v>102</v>
      </c>
      <c r="AD672" s="2" t="s">
        <v>102</v>
      </c>
      <c r="AF672" s="2" t="s">
        <v>103</v>
      </c>
      <c r="AG672" s="2" t="s">
        <v>102</v>
      </c>
      <c r="AH672" s="2" t="s">
        <v>102</v>
      </c>
      <c r="AI672" s="2" t="s">
        <v>108</v>
      </c>
      <c r="AK672" s="2" t="s">
        <v>107</v>
      </c>
      <c r="AL672" s="2" t="s">
        <v>101</v>
      </c>
      <c r="AM672" s="2" t="s">
        <v>102</v>
      </c>
      <c r="AN672" s="2" t="s">
        <v>102</v>
      </c>
      <c r="AO672" s="2" t="s">
        <v>102</v>
      </c>
      <c r="AP672" s="2" t="s">
        <v>102</v>
      </c>
      <c r="AQ672" s="2" t="s">
        <v>102</v>
      </c>
      <c r="AR672" s="2" t="s">
        <v>102</v>
      </c>
      <c r="AS672" s="2" t="s">
        <v>102</v>
      </c>
      <c r="AT672" s="2" t="s">
        <v>102</v>
      </c>
      <c r="AU672" s="2" t="s">
        <v>102</v>
      </c>
      <c r="AV672" s="2" t="s">
        <v>102</v>
      </c>
      <c r="AW672" s="2" t="s">
        <v>102</v>
      </c>
      <c r="AX672" s="2" t="s">
        <v>102</v>
      </c>
      <c r="AY672" s="2" t="s">
        <v>102</v>
      </c>
      <c r="AZ672" s="2" t="s">
        <v>102</v>
      </c>
      <c r="BB672" s="2" t="s">
        <v>102</v>
      </c>
      <c r="BD672" s="2" t="s">
        <v>102</v>
      </c>
      <c r="BE672" s="2" t="s">
        <v>102</v>
      </c>
      <c r="BF672" s="2" t="s">
        <v>103</v>
      </c>
      <c r="BG672" s="2" t="s">
        <v>102</v>
      </c>
      <c r="BH672" s="2" t="s">
        <v>102</v>
      </c>
      <c r="BI672" s="2" t="s">
        <v>102</v>
      </c>
      <c r="BJ672" s="2" t="s">
        <v>102</v>
      </c>
      <c r="BK672" s="2" t="s">
        <v>102</v>
      </c>
      <c r="BL672" s="2" t="s">
        <v>102</v>
      </c>
      <c r="BM672" s="2" t="s">
        <v>102</v>
      </c>
      <c r="BN672" s="2" t="s">
        <v>102</v>
      </c>
      <c r="BO672" s="2" t="s">
        <v>102</v>
      </c>
      <c r="BP672" s="2" t="s">
        <v>102</v>
      </c>
      <c r="BQ672" s="2" t="s">
        <v>102</v>
      </c>
      <c r="BR672" s="2" t="s">
        <v>102</v>
      </c>
      <c r="BS672" s="2" t="s">
        <v>102</v>
      </c>
      <c r="BT672" s="2" t="s">
        <v>103</v>
      </c>
      <c r="BU672" s="2" t="s">
        <v>103</v>
      </c>
      <c r="BV672" s="2" t="s">
        <v>102</v>
      </c>
      <c r="BW672" s="2" t="s">
        <v>102</v>
      </c>
      <c r="BX672" s="2" t="s">
        <v>102</v>
      </c>
      <c r="BY672" s="2" t="s">
        <v>102</v>
      </c>
      <c r="BZ672" s="2" t="s">
        <v>102</v>
      </c>
      <c r="CA672" s="2" t="s">
        <v>102</v>
      </c>
      <c r="CB672" s="2" t="s">
        <v>102</v>
      </c>
      <c r="CC672" s="2" t="s">
        <v>102</v>
      </c>
      <c r="CD672" s="2" t="s">
        <v>102</v>
      </c>
      <c r="CE672" s="2" t="s">
        <v>102</v>
      </c>
      <c r="CF672" s="2" t="s">
        <v>102</v>
      </c>
      <c r="CG672" s="2" t="s">
        <v>102</v>
      </c>
      <c r="CH672" s="2" t="s">
        <v>102</v>
      </c>
      <c r="CI672" s="2" t="s">
        <v>102</v>
      </c>
      <c r="CJ672" s="2" t="s">
        <v>102</v>
      </c>
      <c r="CK672" s="2" t="s">
        <v>102</v>
      </c>
      <c r="CL672" s="2" t="s">
        <v>102</v>
      </c>
      <c r="CM672" s="2" t="s">
        <v>102</v>
      </c>
      <c r="CN672" s="2" t="s">
        <v>102</v>
      </c>
      <c r="CO672" s="2" t="s">
        <v>102</v>
      </c>
      <c r="CP672" s="2" t="s">
        <v>102</v>
      </c>
      <c r="CQ672" s="2" t="s">
        <v>102</v>
      </c>
      <c r="CR672" s="2" t="s">
        <v>102</v>
      </c>
      <c r="CS672" s="2" t="s">
        <v>102</v>
      </c>
      <c r="CT672" s="2" t="s">
        <v>102</v>
      </c>
      <c r="CU672" s="2" t="s">
        <v>102</v>
      </c>
    </row>
    <row r="673" spans="1:99" x14ac:dyDescent="0.3">
      <c r="A673" s="2" t="s">
        <v>379</v>
      </c>
      <c r="B673" s="2">
        <v>161726</v>
      </c>
      <c r="C673" s="2" t="s">
        <v>6205</v>
      </c>
      <c r="D673" s="2" t="s">
        <v>792</v>
      </c>
      <c r="E673" s="2" t="s">
        <v>6206</v>
      </c>
      <c r="F673" s="2" t="s">
        <v>6206</v>
      </c>
      <c r="G673" s="2" t="s">
        <v>6207</v>
      </c>
      <c r="H673" s="2" t="s">
        <v>1852</v>
      </c>
      <c r="I673" s="2" t="s">
        <v>1059</v>
      </c>
      <c r="K673" s="2" t="s">
        <v>461</v>
      </c>
      <c r="M673" s="2" t="s">
        <v>443</v>
      </c>
      <c r="N673" s="2" t="s">
        <v>438</v>
      </c>
      <c r="O673" s="2" t="s">
        <v>439</v>
      </c>
      <c r="P673" s="2" t="s">
        <v>440</v>
      </c>
      <c r="Q673" s="2" t="s">
        <v>283</v>
      </c>
      <c r="R673" s="2" t="s">
        <v>107</v>
      </c>
      <c r="S673" s="2" t="s">
        <v>101</v>
      </c>
      <c r="T673" s="2" t="s">
        <v>441</v>
      </c>
      <c r="U673" s="2" t="s">
        <v>798</v>
      </c>
      <c r="V673" s="3">
        <v>40997</v>
      </c>
      <c r="W673" s="3">
        <v>41346</v>
      </c>
      <c r="X673" s="4">
        <v>41183</v>
      </c>
      <c r="Y673" s="2" t="s">
        <v>103</v>
      </c>
      <c r="Z673" s="2" t="s">
        <v>442</v>
      </c>
      <c r="AA673" s="2" t="s">
        <v>103</v>
      </c>
      <c r="AB673" s="2" t="s">
        <v>102</v>
      </c>
      <c r="AD673" s="2" t="s">
        <v>102</v>
      </c>
      <c r="AF673" s="2" t="s">
        <v>102</v>
      </c>
      <c r="AG673" s="2" t="s">
        <v>103</v>
      </c>
      <c r="AH673" s="2" t="s">
        <v>102</v>
      </c>
      <c r="AI673" s="2" t="s">
        <v>218</v>
      </c>
      <c r="AJ673" s="2" t="s">
        <v>6208</v>
      </c>
      <c r="AL673" s="2" t="s">
        <v>678</v>
      </c>
      <c r="AM673" s="2" t="s">
        <v>102</v>
      </c>
      <c r="AN673" s="2" t="s">
        <v>102</v>
      </c>
      <c r="AO673" s="2" t="s">
        <v>103</v>
      </c>
      <c r="AP673" s="2" t="s">
        <v>102</v>
      </c>
      <c r="AQ673" s="2" t="s">
        <v>102</v>
      </c>
      <c r="AR673" s="2" t="s">
        <v>102</v>
      </c>
      <c r="AS673" s="2" t="s">
        <v>102</v>
      </c>
      <c r="AT673" s="2" t="s">
        <v>102</v>
      </c>
      <c r="AU673" s="2" t="s">
        <v>102</v>
      </c>
      <c r="AV673" s="2" t="s">
        <v>102</v>
      </c>
      <c r="AW673" s="2" t="s">
        <v>102</v>
      </c>
      <c r="AX673" s="2" t="s">
        <v>102</v>
      </c>
      <c r="AY673" s="2" t="s">
        <v>102</v>
      </c>
      <c r="AZ673" s="2" t="s">
        <v>102</v>
      </c>
      <c r="BB673" s="2" t="s">
        <v>103</v>
      </c>
      <c r="BC673" s="2" t="s">
        <v>103</v>
      </c>
      <c r="BD673" s="2" t="s">
        <v>103</v>
      </c>
      <c r="BE673" s="2" t="s">
        <v>103</v>
      </c>
      <c r="BF673" s="2" t="s">
        <v>103</v>
      </c>
      <c r="BG673" s="2" t="s">
        <v>103</v>
      </c>
      <c r="BH673" s="2" t="s">
        <v>102</v>
      </c>
      <c r="BI673" s="2" t="s">
        <v>102</v>
      </c>
      <c r="BJ673" s="2" t="s">
        <v>103</v>
      </c>
      <c r="BK673" s="2" t="s">
        <v>102</v>
      </c>
      <c r="BL673" s="2" t="s">
        <v>102</v>
      </c>
      <c r="BM673" s="2" t="s">
        <v>103</v>
      </c>
      <c r="BN673" s="2" t="s">
        <v>102</v>
      </c>
      <c r="BO673" s="2" t="s">
        <v>102</v>
      </c>
      <c r="BP673" s="2" t="s">
        <v>102</v>
      </c>
      <c r="BQ673" s="2" t="s">
        <v>102</v>
      </c>
      <c r="BR673" s="2" t="s">
        <v>102</v>
      </c>
      <c r="BS673" s="2" t="s">
        <v>102</v>
      </c>
      <c r="BT673" s="2" t="s">
        <v>103</v>
      </c>
      <c r="BU673" s="2" t="s">
        <v>103</v>
      </c>
      <c r="BV673" s="2" t="s">
        <v>102</v>
      </c>
      <c r="BW673" s="2" t="s">
        <v>102</v>
      </c>
      <c r="BX673" s="2" t="s">
        <v>102</v>
      </c>
      <c r="BY673" s="2" t="s">
        <v>102</v>
      </c>
      <c r="BZ673" s="2" t="s">
        <v>102</v>
      </c>
      <c r="CA673" s="2" t="s">
        <v>102</v>
      </c>
      <c r="CB673" s="2" t="s">
        <v>102</v>
      </c>
      <c r="CC673" s="2" t="s">
        <v>102</v>
      </c>
      <c r="CD673" s="2" t="s">
        <v>102</v>
      </c>
      <c r="CE673" s="2" t="s">
        <v>102</v>
      </c>
      <c r="CF673" s="2" t="s">
        <v>102</v>
      </c>
      <c r="CG673" s="2" t="s">
        <v>102</v>
      </c>
      <c r="CH673" s="2" t="s">
        <v>102</v>
      </c>
      <c r="CI673" s="2" t="s">
        <v>102</v>
      </c>
      <c r="CJ673" s="2" t="s">
        <v>102</v>
      </c>
      <c r="CK673" s="2" t="s">
        <v>102</v>
      </c>
      <c r="CL673" s="2" t="s">
        <v>102</v>
      </c>
      <c r="CM673" s="2" t="s">
        <v>102</v>
      </c>
      <c r="CN673" s="2" t="s">
        <v>102</v>
      </c>
      <c r="CO673" s="2" t="s">
        <v>102</v>
      </c>
      <c r="CP673" s="2" t="s">
        <v>102</v>
      </c>
      <c r="CQ673" s="2" t="s">
        <v>102</v>
      </c>
      <c r="CR673" s="2" t="s">
        <v>102</v>
      </c>
      <c r="CS673" s="2" t="s">
        <v>102</v>
      </c>
      <c r="CT673" s="2" t="s">
        <v>102</v>
      </c>
      <c r="CU673" s="2" t="s">
        <v>102</v>
      </c>
    </row>
    <row r="674" spans="1:99" x14ac:dyDescent="0.3">
      <c r="A674" s="2" t="s">
        <v>379</v>
      </c>
      <c r="B674" s="2">
        <v>161727</v>
      </c>
      <c r="C674" s="2" t="s">
        <v>11698</v>
      </c>
      <c r="D674" s="2" t="s">
        <v>792</v>
      </c>
      <c r="E674" s="2" t="s">
        <v>11699</v>
      </c>
      <c r="F674" s="2" t="s">
        <v>11699</v>
      </c>
      <c r="G674" s="2" t="s">
        <v>11700</v>
      </c>
      <c r="H674" s="2" t="s">
        <v>11701</v>
      </c>
      <c r="I674" s="2" t="s">
        <v>978</v>
      </c>
      <c r="K674" s="2" t="s">
        <v>977</v>
      </c>
      <c r="M674" s="2" t="s">
        <v>11702</v>
      </c>
      <c r="N674" s="2" t="s">
        <v>11703</v>
      </c>
      <c r="U674" s="2" t="s">
        <v>798</v>
      </c>
      <c r="V674" s="3">
        <v>41001</v>
      </c>
      <c r="W674" s="3">
        <v>41365</v>
      </c>
      <c r="X674" s="4">
        <v>41183</v>
      </c>
      <c r="Y674" s="2" t="s">
        <v>103</v>
      </c>
      <c r="Z674" s="2" t="s">
        <v>11704</v>
      </c>
      <c r="AA674" s="2" t="s">
        <v>103</v>
      </c>
      <c r="AB674" s="2" t="s">
        <v>102</v>
      </c>
      <c r="AD674" s="2" t="s">
        <v>102</v>
      </c>
      <c r="AF674" s="2" t="s">
        <v>102</v>
      </c>
      <c r="AG674" s="2" t="s">
        <v>103</v>
      </c>
      <c r="AH674" s="2" t="s">
        <v>102</v>
      </c>
      <c r="AI674" s="2" t="s">
        <v>218</v>
      </c>
      <c r="AJ674" s="2" t="s">
        <v>843</v>
      </c>
      <c r="AL674" s="2" t="s">
        <v>1563</v>
      </c>
      <c r="AM674" s="2" t="s">
        <v>103</v>
      </c>
      <c r="AN674" s="2" t="s">
        <v>102</v>
      </c>
      <c r="AO674" s="2" t="s">
        <v>103</v>
      </c>
      <c r="AP674" s="2" t="s">
        <v>102</v>
      </c>
      <c r="AQ674" s="2" t="s">
        <v>102</v>
      </c>
      <c r="AR674" s="2" t="s">
        <v>102</v>
      </c>
      <c r="AS674" s="2" t="s">
        <v>102</v>
      </c>
      <c r="AT674" s="2" t="s">
        <v>102</v>
      </c>
      <c r="AU674" s="2" t="s">
        <v>102</v>
      </c>
      <c r="AV674" s="2" t="s">
        <v>102</v>
      </c>
      <c r="AW674" s="2" t="s">
        <v>102</v>
      </c>
      <c r="AX674" s="2" t="s">
        <v>102</v>
      </c>
      <c r="AY674" s="2" t="s">
        <v>102</v>
      </c>
      <c r="AZ674" s="2" t="s">
        <v>102</v>
      </c>
      <c r="BB674" s="2" t="s">
        <v>102</v>
      </c>
      <c r="BD674" s="2" t="s">
        <v>102</v>
      </c>
      <c r="BE674" s="2" t="s">
        <v>102</v>
      </c>
      <c r="BF674" s="2" t="s">
        <v>103</v>
      </c>
      <c r="BG674" s="2" t="s">
        <v>102</v>
      </c>
      <c r="BH674" s="2" t="s">
        <v>102</v>
      </c>
      <c r="BI674" s="2" t="s">
        <v>102</v>
      </c>
      <c r="BJ674" s="2" t="s">
        <v>103</v>
      </c>
      <c r="BK674" s="2" t="s">
        <v>102</v>
      </c>
      <c r="BL674" s="2" t="s">
        <v>102</v>
      </c>
      <c r="BM674" s="2" t="s">
        <v>102</v>
      </c>
      <c r="BN674" s="2" t="s">
        <v>102</v>
      </c>
      <c r="BO674" s="2" t="s">
        <v>102</v>
      </c>
      <c r="BP674" s="2" t="s">
        <v>102</v>
      </c>
      <c r="BQ674" s="2" t="s">
        <v>102</v>
      </c>
      <c r="BR674" s="2" t="s">
        <v>102</v>
      </c>
      <c r="BS674" s="2" t="s">
        <v>102</v>
      </c>
      <c r="BT674" s="2" t="s">
        <v>102</v>
      </c>
      <c r="BU674" s="2" t="s">
        <v>103</v>
      </c>
      <c r="BV674" s="2" t="s">
        <v>102</v>
      </c>
      <c r="BW674" s="2" t="s">
        <v>102</v>
      </c>
      <c r="BX674" s="2" t="s">
        <v>102</v>
      </c>
      <c r="BY674" s="2" t="s">
        <v>102</v>
      </c>
      <c r="BZ674" s="2" t="s">
        <v>102</v>
      </c>
      <c r="CA674" s="2" t="s">
        <v>102</v>
      </c>
      <c r="CB674" s="2" t="s">
        <v>102</v>
      </c>
      <c r="CC674" s="2" t="s">
        <v>102</v>
      </c>
      <c r="CD674" s="2" t="s">
        <v>102</v>
      </c>
      <c r="CE674" s="2" t="s">
        <v>102</v>
      </c>
      <c r="CF674" s="2" t="s">
        <v>102</v>
      </c>
      <c r="CG674" s="2" t="s">
        <v>102</v>
      </c>
      <c r="CH674" s="2" t="s">
        <v>102</v>
      </c>
      <c r="CI674" s="2" t="s">
        <v>102</v>
      </c>
      <c r="CJ674" s="2" t="s">
        <v>102</v>
      </c>
      <c r="CK674" s="2" t="s">
        <v>102</v>
      </c>
      <c r="CL674" s="2" t="s">
        <v>102</v>
      </c>
      <c r="CM674" s="2" t="s">
        <v>102</v>
      </c>
      <c r="CN674" s="2" t="s">
        <v>102</v>
      </c>
      <c r="CO674" s="2" t="s">
        <v>102</v>
      </c>
      <c r="CP674" s="2" t="s">
        <v>102</v>
      </c>
      <c r="CQ674" s="2" t="s">
        <v>102</v>
      </c>
      <c r="CR674" s="2" t="s">
        <v>102</v>
      </c>
      <c r="CS674" s="2" t="s">
        <v>102</v>
      </c>
      <c r="CT674" s="2" t="s">
        <v>102</v>
      </c>
      <c r="CU674" s="2" t="s">
        <v>102</v>
      </c>
    </row>
    <row r="675" spans="1:99" x14ac:dyDescent="0.3">
      <c r="A675" s="2" t="s">
        <v>379</v>
      </c>
      <c r="B675" s="2">
        <v>161728</v>
      </c>
      <c r="C675" s="2" t="s">
        <v>8934</v>
      </c>
      <c r="D675" s="2" t="s">
        <v>792</v>
      </c>
      <c r="E675" s="2" t="s">
        <v>8935</v>
      </c>
      <c r="F675" s="2" t="s">
        <v>8935</v>
      </c>
      <c r="G675" s="2" t="s">
        <v>8936</v>
      </c>
      <c r="H675" s="2" t="s">
        <v>8937</v>
      </c>
      <c r="I675" s="2" t="s">
        <v>381</v>
      </c>
      <c r="K675" s="2" t="s">
        <v>382</v>
      </c>
      <c r="L675" s="2" t="s">
        <v>1781</v>
      </c>
      <c r="M675" s="2" t="s">
        <v>8938</v>
      </c>
      <c r="N675" s="2" t="s">
        <v>8939</v>
      </c>
      <c r="U675" s="2" t="s">
        <v>798</v>
      </c>
      <c r="V675" s="3">
        <v>40998</v>
      </c>
      <c r="W675" s="3">
        <v>41366</v>
      </c>
      <c r="X675" s="4">
        <v>41183</v>
      </c>
      <c r="Y675" s="2" t="s">
        <v>103</v>
      </c>
      <c r="Z675" s="2" t="s">
        <v>8940</v>
      </c>
      <c r="AA675" s="2" t="s">
        <v>103</v>
      </c>
      <c r="AB675" s="2" t="s">
        <v>102</v>
      </c>
      <c r="AD675" s="2" t="s">
        <v>102</v>
      </c>
      <c r="AF675" s="2" t="s">
        <v>102</v>
      </c>
      <c r="AG675" s="2" t="s">
        <v>103</v>
      </c>
      <c r="AH675" s="2" t="s">
        <v>102</v>
      </c>
      <c r="AI675" s="2" t="s">
        <v>279</v>
      </c>
      <c r="AL675" s="2" t="s">
        <v>382</v>
      </c>
      <c r="AM675" s="2" t="s">
        <v>102</v>
      </c>
      <c r="AN675" s="2" t="s">
        <v>102</v>
      </c>
      <c r="AO675" s="2" t="s">
        <v>102</v>
      </c>
      <c r="AP675" s="2" t="s">
        <v>102</v>
      </c>
      <c r="AQ675" s="2" t="s">
        <v>102</v>
      </c>
      <c r="AR675" s="2" t="s">
        <v>102</v>
      </c>
      <c r="AS675" s="2" t="s">
        <v>102</v>
      </c>
      <c r="AT675" s="2" t="s">
        <v>102</v>
      </c>
      <c r="AU675" s="2" t="s">
        <v>102</v>
      </c>
      <c r="AV675" s="2" t="s">
        <v>102</v>
      </c>
      <c r="AW675" s="2" t="s">
        <v>102</v>
      </c>
      <c r="AX675" s="2" t="s">
        <v>102</v>
      </c>
      <c r="AY675" s="2" t="s">
        <v>102</v>
      </c>
      <c r="AZ675" s="2" t="s">
        <v>102</v>
      </c>
      <c r="BB675" s="2" t="s">
        <v>103</v>
      </c>
      <c r="BC675" s="2" t="s">
        <v>102</v>
      </c>
      <c r="BD675" s="2" t="s">
        <v>102</v>
      </c>
      <c r="BE675" s="2" t="s">
        <v>102</v>
      </c>
      <c r="BF675" s="2" t="s">
        <v>102</v>
      </c>
      <c r="BG675" s="2" t="s">
        <v>102</v>
      </c>
      <c r="BH675" s="2" t="s">
        <v>102</v>
      </c>
      <c r="BI675" s="2" t="s">
        <v>102</v>
      </c>
      <c r="BJ675" s="2" t="s">
        <v>102</v>
      </c>
      <c r="BK675" s="2" t="s">
        <v>102</v>
      </c>
      <c r="BL675" s="2" t="s">
        <v>102</v>
      </c>
      <c r="BM675" s="2" t="s">
        <v>102</v>
      </c>
      <c r="BN675" s="2" t="s">
        <v>102</v>
      </c>
      <c r="BO675" s="2" t="s">
        <v>102</v>
      </c>
      <c r="BP675" s="2" t="s">
        <v>102</v>
      </c>
      <c r="BQ675" s="2" t="s">
        <v>102</v>
      </c>
      <c r="BR675" s="2" t="s">
        <v>102</v>
      </c>
      <c r="BS675" s="2" t="s">
        <v>102</v>
      </c>
      <c r="BT675" s="2" t="s">
        <v>103</v>
      </c>
      <c r="BU675" s="2" t="s">
        <v>103</v>
      </c>
      <c r="BV675" s="2" t="s">
        <v>102</v>
      </c>
      <c r="BW675" s="2" t="s">
        <v>102</v>
      </c>
      <c r="BX675" s="2" t="s">
        <v>102</v>
      </c>
      <c r="BY675" s="2" t="s">
        <v>102</v>
      </c>
      <c r="BZ675" s="2" t="s">
        <v>102</v>
      </c>
      <c r="CA675" s="2" t="s">
        <v>102</v>
      </c>
      <c r="CB675" s="2" t="s">
        <v>102</v>
      </c>
      <c r="CC675" s="2" t="s">
        <v>102</v>
      </c>
      <c r="CD675" s="2" t="s">
        <v>102</v>
      </c>
      <c r="CE675" s="2" t="s">
        <v>102</v>
      </c>
      <c r="CF675" s="2" t="s">
        <v>102</v>
      </c>
      <c r="CG675" s="2" t="s">
        <v>102</v>
      </c>
      <c r="CH675" s="2" t="s">
        <v>102</v>
      </c>
      <c r="CI675" s="2" t="s">
        <v>102</v>
      </c>
      <c r="CJ675" s="2" t="s">
        <v>102</v>
      </c>
      <c r="CK675" s="2" t="s">
        <v>102</v>
      </c>
      <c r="CL675" s="2" t="s">
        <v>102</v>
      </c>
      <c r="CM675" s="2" t="s">
        <v>102</v>
      </c>
      <c r="CN675" s="2" t="s">
        <v>102</v>
      </c>
      <c r="CO675" s="2" t="s">
        <v>102</v>
      </c>
      <c r="CP675" s="2" t="s">
        <v>102</v>
      </c>
      <c r="CQ675" s="2" t="s">
        <v>102</v>
      </c>
      <c r="CR675" s="2" t="s">
        <v>102</v>
      </c>
      <c r="CS675" s="2" t="s">
        <v>102</v>
      </c>
      <c r="CT675" s="2" t="s">
        <v>102</v>
      </c>
      <c r="CU675" s="2" t="s">
        <v>102</v>
      </c>
    </row>
    <row r="676" spans="1:99" x14ac:dyDescent="0.3">
      <c r="A676" s="2" t="s">
        <v>109</v>
      </c>
      <c r="B676" s="2">
        <v>161729</v>
      </c>
      <c r="C676" s="2" t="s">
        <v>4484</v>
      </c>
      <c r="D676" s="2" t="s">
        <v>792</v>
      </c>
      <c r="E676" s="2" t="s">
        <v>4485</v>
      </c>
      <c r="F676" s="2" t="s">
        <v>4486</v>
      </c>
      <c r="G676" s="2" t="s">
        <v>4487</v>
      </c>
      <c r="I676" s="2" t="s">
        <v>4488</v>
      </c>
      <c r="J676" s="2" t="s">
        <v>131</v>
      </c>
      <c r="K676" s="2" t="s">
        <v>101</v>
      </c>
      <c r="L676" s="2">
        <v>10590</v>
      </c>
      <c r="M676" s="2" t="s">
        <v>4489</v>
      </c>
      <c r="N676" s="2" t="s">
        <v>4490</v>
      </c>
      <c r="O676" s="2" t="s">
        <v>4491</v>
      </c>
      <c r="Q676" s="2" t="s">
        <v>4492</v>
      </c>
      <c r="R676" s="2" t="s">
        <v>131</v>
      </c>
      <c r="S676" s="2" t="s">
        <v>101</v>
      </c>
      <c r="T676" s="2">
        <v>10560</v>
      </c>
      <c r="U676" s="2" t="s">
        <v>798</v>
      </c>
      <c r="V676" s="3">
        <v>40994</v>
      </c>
      <c r="W676" s="3">
        <v>41352</v>
      </c>
      <c r="X676" s="4">
        <v>41183</v>
      </c>
      <c r="Y676" s="2" t="s">
        <v>102</v>
      </c>
      <c r="AA676" s="2" t="s">
        <v>102</v>
      </c>
      <c r="AB676" s="2" t="s">
        <v>102</v>
      </c>
      <c r="AD676" s="2" t="s">
        <v>102</v>
      </c>
      <c r="AF676" s="2" t="s">
        <v>102</v>
      </c>
      <c r="AG676" s="2" t="s">
        <v>103</v>
      </c>
      <c r="AH676" s="2" t="s">
        <v>102</v>
      </c>
      <c r="AI676" s="2" t="s">
        <v>259</v>
      </c>
      <c r="AK676" s="2" t="s">
        <v>131</v>
      </c>
      <c r="AL676" s="2" t="s">
        <v>101</v>
      </c>
      <c r="AM676" s="2" t="s">
        <v>102</v>
      </c>
      <c r="AN676" s="2" t="s">
        <v>102</v>
      </c>
      <c r="AO676" s="2" t="s">
        <v>102</v>
      </c>
      <c r="AP676" s="2" t="s">
        <v>102</v>
      </c>
      <c r="AQ676" s="2" t="s">
        <v>102</v>
      </c>
      <c r="AR676" s="2" t="s">
        <v>102</v>
      </c>
      <c r="AS676" s="2" t="s">
        <v>102</v>
      </c>
      <c r="AT676" s="2" t="s">
        <v>102</v>
      </c>
      <c r="AU676" s="2" t="s">
        <v>102</v>
      </c>
      <c r="AV676" s="2" t="s">
        <v>102</v>
      </c>
      <c r="AW676" s="2" t="s">
        <v>102</v>
      </c>
      <c r="AX676" s="2" t="s">
        <v>102</v>
      </c>
      <c r="AY676" s="2" t="s">
        <v>102</v>
      </c>
      <c r="AZ676" s="2" t="s">
        <v>102</v>
      </c>
      <c r="BB676" s="2" t="s">
        <v>102</v>
      </c>
      <c r="BD676" s="2" t="s">
        <v>102</v>
      </c>
      <c r="BE676" s="2" t="s">
        <v>102</v>
      </c>
      <c r="BF676" s="2" t="s">
        <v>102</v>
      </c>
      <c r="BG676" s="2" t="s">
        <v>102</v>
      </c>
      <c r="BH676" s="2" t="s">
        <v>102</v>
      </c>
      <c r="BI676" s="2" t="s">
        <v>102</v>
      </c>
      <c r="BJ676" s="2" t="s">
        <v>102</v>
      </c>
      <c r="BK676" s="2" t="s">
        <v>102</v>
      </c>
      <c r="BL676" s="2" t="s">
        <v>102</v>
      </c>
      <c r="BM676" s="2" t="s">
        <v>102</v>
      </c>
      <c r="BN676" s="2" t="s">
        <v>102</v>
      </c>
      <c r="BO676" s="2" t="s">
        <v>102</v>
      </c>
      <c r="BP676" s="2" t="s">
        <v>102</v>
      </c>
      <c r="BQ676" s="2" t="s">
        <v>102</v>
      </c>
      <c r="BR676" s="2" t="s">
        <v>102</v>
      </c>
      <c r="BS676" s="2" t="s">
        <v>102</v>
      </c>
      <c r="BT676" s="2" t="s">
        <v>102</v>
      </c>
      <c r="BU676" s="2" t="s">
        <v>103</v>
      </c>
      <c r="BV676" s="2" t="s">
        <v>102</v>
      </c>
      <c r="BW676" s="2" t="s">
        <v>102</v>
      </c>
      <c r="BX676" s="2" t="s">
        <v>102</v>
      </c>
      <c r="BY676" s="2" t="s">
        <v>102</v>
      </c>
      <c r="BZ676" s="2" t="s">
        <v>102</v>
      </c>
      <c r="CA676" s="2" t="s">
        <v>102</v>
      </c>
      <c r="CB676" s="2" t="s">
        <v>102</v>
      </c>
      <c r="CC676" s="2" t="s">
        <v>102</v>
      </c>
      <c r="CD676" s="2" t="s">
        <v>102</v>
      </c>
      <c r="CE676" s="2" t="s">
        <v>102</v>
      </c>
      <c r="CF676" s="2" t="s">
        <v>102</v>
      </c>
      <c r="CG676" s="2" t="s">
        <v>102</v>
      </c>
      <c r="CH676" s="2" t="s">
        <v>102</v>
      </c>
      <c r="CI676" s="2" t="s">
        <v>102</v>
      </c>
      <c r="CJ676" s="2" t="s">
        <v>102</v>
      </c>
      <c r="CK676" s="2" t="s">
        <v>102</v>
      </c>
      <c r="CL676" s="2" t="s">
        <v>102</v>
      </c>
      <c r="CM676" s="2" t="s">
        <v>102</v>
      </c>
      <c r="CN676" s="2" t="s">
        <v>102</v>
      </c>
      <c r="CO676" s="2" t="s">
        <v>102</v>
      </c>
      <c r="CP676" s="2" t="s">
        <v>102</v>
      </c>
      <c r="CQ676" s="2" t="s">
        <v>102</v>
      </c>
      <c r="CR676" s="2" t="s">
        <v>102</v>
      </c>
      <c r="CS676" s="2" t="s">
        <v>102</v>
      </c>
      <c r="CT676" s="2" t="s">
        <v>102</v>
      </c>
      <c r="CU676" s="2" t="s">
        <v>102</v>
      </c>
    </row>
    <row r="677" spans="1:99" x14ac:dyDescent="0.3">
      <c r="A677" s="2" t="s">
        <v>106</v>
      </c>
      <c r="B677" s="2">
        <v>161732</v>
      </c>
      <c r="C677" s="2" t="s">
        <v>3844</v>
      </c>
      <c r="D677" s="2" t="s">
        <v>792</v>
      </c>
      <c r="E677" s="2" t="s">
        <v>3845</v>
      </c>
      <c r="F677" s="2" t="s">
        <v>3846</v>
      </c>
      <c r="G677" s="2" t="s">
        <v>3847</v>
      </c>
      <c r="H677" s="2" t="s">
        <v>3848</v>
      </c>
      <c r="I677" s="2" t="s">
        <v>283</v>
      </c>
      <c r="J677" s="2" t="s">
        <v>107</v>
      </c>
      <c r="K677" s="2" t="s">
        <v>101</v>
      </c>
      <c r="L677" s="2">
        <v>15222</v>
      </c>
      <c r="M677" s="2" t="s">
        <v>3849</v>
      </c>
      <c r="N677" s="2" t="s">
        <v>3850</v>
      </c>
      <c r="O677" s="2" t="s">
        <v>3851</v>
      </c>
      <c r="P677" s="2" t="s">
        <v>3852</v>
      </c>
      <c r="Q677" s="2" t="s">
        <v>426</v>
      </c>
      <c r="R677" s="2" t="s">
        <v>107</v>
      </c>
      <c r="S677" s="2" t="s">
        <v>101</v>
      </c>
      <c r="T677" s="2">
        <v>15143</v>
      </c>
      <c r="U677" s="2" t="s">
        <v>798</v>
      </c>
      <c r="V677" s="3">
        <v>40989</v>
      </c>
      <c r="W677" s="3">
        <v>41358</v>
      </c>
      <c r="X677" s="4">
        <v>41183</v>
      </c>
      <c r="Y677" s="2" t="s">
        <v>103</v>
      </c>
      <c r="Z677" s="2" t="s">
        <v>3853</v>
      </c>
      <c r="AA677" s="2" t="s">
        <v>102</v>
      </c>
      <c r="AB677" s="2" t="s">
        <v>102</v>
      </c>
      <c r="AD677" s="2" t="s">
        <v>102</v>
      </c>
      <c r="AF677" s="2" t="s">
        <v>103</v>
      </c>
      <c r="AG677" s="2" t="s">
        <v>103</v>
      </c>
      <c r="AH677" s="2" t="s">
        <v>102</v>
      </c>
      <c r="AI677" s="2" t="s">
        <v>104</v>
      </c>
      <c r="AK677" s="2" t="s">
        <v>105</v>
      </c>
      <c r="AL677" s="2" t="s">
        <v>101</v>
      </c>
      <c r="AM677" s="2" t="s">
        <v>102</v>
      </c>
      <c r="AN677" s="2" t="s">
        <v>102</v>
      </c>
      <c r="AO677" s="2" t="s">
        <v>102</v>
      </c>
      <c r="AP677" s="2" t="s">
        <v>102</v>
      </c>
      <c r="AQ677" s="2" t="s">
        <v>102</v>
      </c>
      <c r="AR677" s="2" t="s">
        <v>102</v>
      </c>
      <c r="AS677" s="2" t="s">
        <v>102</v>
      </c>
      <c r="AT677" s="2" t="s">
        <v>102</v>
      </c>
      <c r="AU677" s="2" t="s">
        <v>102</v>
      </c>
      <c r="AV677" s="2" t="s">
        <v>102</v>
      </c>
      <c r="AW677" s="2" t="s">
        <v>102</v>
      </c>
      <c r="AX677" s="2" t="s">
        <v>102</v>
      </c>
      <c r="AY677" s="2" t="s">
        <v>102</v>
      </c>
      <c r="AZ677" s="2" t="s">
        <v>102</v>
      </c>
      <c r="BB677" s="2" t="s">
        <v>102</v>
      </c>
      <c r="BD677" s="2" t="s">
        <v>102</v>
      </c>
      <c r="BE677" s="2" t="s">
        <v>102</v>
      </c>
      <c r="BF677" s="2" t="s">
        <v>102</v>
      </c>
      <c r="BG677" s="2" t="s">
        <v>102</v>
      </c>
      <c r="BH677" s="2" t="s">
        <v>102</v>
      </c>
      <c r="BI677" s="2" t="s">
        <v>102</v>
      </c>
      <c r="BJ677" s="2" t="s">
        <v>102</v>
      </c>
      <c r="BK677" s="2" t="s">
        <v>102</v>
      </c>
      <c r="BL677" s="2" t="s">
        <v>102</v>
      </c>
      <c r="BM677" s="2" t="s">
        <v>102</v>
      </c>
      <c r="BN677" s="2" t="s">
        <v>102</v>
      </c>
      <c r="BO677" s="2" t="s">
        <v>102</v>
      </c>
      <c r="BP677" s="2" t="s">
        <v>102</v>
      </c>
      <c r="BQ677" s="2" t="s">
        <v>102</v>
      </c>
      <c r="BR677" s="2" t="s">
        <v>102</v>
      </c>
      <c r="BS677" s="2" t="s">
        <v>102</v>
      </c>
      <c r="BT677" s="2" t="s">
        <v>102</v>
      </c>
      <c r="BU677" s="2" t="s">
        <v>103</v>
      </c>
      <c r="BV677" s="2" t="s">
        <v>102</v>
      </c>
      <c r="BW677" s="2" t="s">
        <v>102</v>
      </c>
      <c r="BX677" s="2" t="s">
        <v>102</v>
      </c>
      <c r="BY677" s="2" t="s">
        <v>102</v>
      </c>
      <c r="BZ677" s="2" t="s">
        <v>102</v>
      </c>
      <c r="CA677" s="2" t="s">
        <v>102</v>
      </c>
      <c r="CB677" s="2" t="s">
        <v>102</v>
      </c>
      <c r="CC677" s="2" t="s">
        <v>102</v>
      </c>
      <c r="CD677" s="2" t="s">
        <v>102</v>
      </c>
      <c r="CE677" s="2" t="s">
        <v>102</v>
      </c>
      <c r="CF677" s="2" t="s">
        <v>102</v>
      </c>
      <c r="CG677" s="2" t="s">
        <v>102</v>
      </c>
      <c r="CH677" s="2" t="s">
        <v>102</v>
      </c>
      <c r="CI677" s="2" t="s">
        <v>102</v>
      </c>
      <c r="CJ677" s="2" t="s">
        <v>102</v>
      </c>
      <c r="CK677" s="2" t="s">
        <v>102</v>
      </c>
      <c r="CL677" s="2" t="s">
        <v>102</v>
      </c>
      <c r="CM677" s="2" t="s">
        <v>102</v>
      </c>
      <c r="CN677" s="2" t="s">
        <v>102</v>
      </c>
      <c r="CO677" s="2" t="s">
        <v>102</v>
      </c>
      <c r="CP677" s="2" t="s">
        <v>102</v>
      </c>
      <c r="CQ677" s="2" t="s">
        <v>102</v>
      </c>
      <c r="CR677" s="2" t="s">
        <v>102</v>
      </c>
      <c r="CS677" s="2" t="s">
        <v>102</v>
      </c>
      <c r="CT677" s="2" t="s">
        <v>102</v>
      </c>
      <c r="CU677" s="2" t="s">
        <v>102</v>
      </c>
    </row>
    <row r="678" spans="1:99" x14ac:dyDescent="0.3">
      <c r="A678" s="2" t="s">
        <v>379</v>
      </c>
      <c r="B678" s="2">
        <v>161734</v>
      </c>
      <c r="C678" s="2" t="s">
        <v>9235</v>
      </c>
      <c r="D678" s="2" t="s">
        <v>792</v>
      </c>
      <c r="E678" s="2" t="s">
        <v>9236</v>
      </c>
      <c r="F678" s="2" t="s">
        <v>9236</v>
      </c>
      <c r="G678" s="2" t="s">
        <v>9237</v>
      </c>
      <c r="H678" s="2" t="s">
        <v>9238</v>
      </c>
      <c r="I678" s="2" t="s">
        <v>9239</v>
      </c>
      <c r="K678" s="2" t="s">
        <v>1090</v>
      </c>
      <c r="L678" s="2">
        <v>48091</v>
      </c>
      <c r="M678" s="2" t="s">
        <v>9240</v>
      </c>
      <c r="N678" s="2" t="s">
        <v>9241</v>
      </c>
      <c r="U678" s="2" t="s">
        <v>798</v>
      </c>
      <c r="V678" s="3">
        <v>40998</v>
      </c>
      <c r="W678" s="3">
        <v>41360</v>
      </c>
      <c r="X678" s="4">
        <v>41183</v>
      </c>
      <c r="Y678" s="2" t="s">
        <v>103</v>
      </c>
      <c r="Z678" s="2" t="s">
        <v>9242</v>
      </c>
      <c r="AA678" s="2" t="s">
        <v>102</v>
      </c>
      <c r="AB678" s="2" t="s">
        <v>102</v>
      </c>
      <c r="AD678" s="2" t="s">
        <v>102</v>
      </c>
      <c r="AF678" s="2" t="s">
        <v>102</v>
      </c>
      <c r="AG678" s="2" t="s">
        <v>103</v>
      </c>
      <c r="AH678" s="2" t="s">
        <v>102</v>
      </c>
      <c r="AI678" s="2" t="s">
        <v>108</v>
      </c>
      <c r="AL678" s="2" t="s">
        <v>1090</v>
      </c>
      <c r="AM678" s="2" t="s">
        <v>102</v>
      </c>
      <c r="AN678" s="2" t="s">
        <v>102</v>
      </c>
      <c r="AO678" s="2" t="s">
        <v>102</v>
      </c>
      <c r="AP678" s="2" t="s">
        <v>102</v>
      </c>
      <c r="AQ678" s="2" t="s">
        <v>102</v>
      </c>
      <c r="AR678" s="2" t="s">
        <v>102</v>
      </c>
      <c r="AS678" s="2" t="s">
        <v>102</v>
      </c>
      <c r="AT678" s="2" t="s">
        <v>102</v>
      </c>
      <c r="AU678" s="2" t="s">
        <v>102</v>
      </c>
      <c r="AV678" s="2" t="s">
        <v>102</v>
      </c>
      <c r="AW678" s="2" t="s">
        <v>102</v>
      </c>
      <c r="AX678" s="2" t="s">
        <v>102</v>
      </c>
      <c r="AY678" s="2" t="s">
        <v>102</v>
      </c>
      <c r="AZ678" s="2" t="s">
        <v>102</v>
      </c>
      <c r="BB678" s="2" t="s">
        <v>102</v>
      </c>
      <c r="BD678" s="2" t="s">
        <v>102</v>
      </c>
      <c r="BE678" s="2" t="s">
        <v>102</v>
      </c>
      <c r="BF678" s="2" t="s">
        <v>103</v>
      </c>
      <c r="BG678" s="2" t="s">
        <v>102</v>
      </c>
      <c r="BH678" s="2" t="s">
        <v>102</v>
      </c>
      <c r="BI678" s="2" t="s">
        <v>102</v>
      </c>
      <c r="BJ678" s="2" t="s">
        <v>102</v>
      </c>
      <c r="BK678" s="2" t="s">
        <v>102</v>
      </c>
      <c r="BL678" s="2" t="s">
        <v>102</v>
      </c>
      <c r="BM678" s="2" t="s">
        <v>102</v>
      </c>
      <c r="BN678" s="2" t="s">
        <v>102</v>
      </c>
      <c r="BO678" s="2" t="s">
        <v>102</v>
      </c>
      <c r="BP678" s="2" t="s">
        <v>102</v>
      </c>
      <c r="BQ678" s="2" t="s">
        <v>102</v>
      </c>
      <c r="BR678" s="2" t="s">
        <v>102</v>
      </c>
      <c r="BS678" s="2" t="s">
        <v>102</v>
      </c>
      <c r="BT678" s="2" t="s">
        <v>103</v>
      </c>
      <c r="BU678" s="2" t="s">
        <v>103</v>
      </c>
      <c r="BV678" s="2" t="s">
        <v>102</v>
      </c>
      <c r="BW678" s="2" t="s">
        <v>102</v>
      </c>
      <c r="BX678" s="2" t="s">
        <v>102</v>
      </c>
      <c r="BY678" s="2" t="s">
        <v>102</v>
      </c>
      <c r="BZ678" s="2" t="s">
        <v>102</v>
      </c>
      <c r="CA678" s="2" t="s">
        <v>102</v>
      </c>
      <c r="CB678" s="2" t="s">
        <v>102</v>
      </c>
      <c r="CC678" s="2" t="s">
        <v>102</v>
      </c>
      <c r="CD678" s="2" t="s">
        <v>102</v>
      </c>
      <c r="CE678" s="2" t="s">
        <v>102</v>
      </c>
      <c r="CF678" s="2" t="s">
        <v>102</v>
      </c>
      <c r="CG678" s="2" t="s">
        <v>102</v>
      </c>
      <c r="CH678" s="2" t="s">
        <v>102</v>
      </c>
      <c r="CI678" s="2" t="s">
        <v>102</v>
      </c>
      <c r="CJ678" s="2" t="s">
        <v>102</v>
      </c>
      <c r="CK678" s="2" t="s">
        <v>102</v>
      </c>
      <c r="CL678" s="2" t="s">
        <v>102</v>
      </c>
      <c r="CM678" s="2" t="s">
        <v>102</v>
      </c>
      <c r="CN678" s="2" t="s">
        <v>102</v>
      </c>
      <c r="CO678" s="2" t="s">
        <v>102</v>
      </c>
      <c r="CP678" s="2" t="s">
        <v>102</v>
      </c>
      <c r="CQ678" s="2" t="s">
        <v>102</v>
      </c>
      <c r="CR678" s="2" t="s">
        <v>102</v>
      </c>
      <c r="CS678" s="2" t="s">
        <v>102</v>
      </c>
      <c r="CT678" s="2" t="s">
        <v>102</v>
      </c>
      <c r="CU678" s="2" t="s">
        <v>102</v>
      </c>
    </row>
    <row r="679" spans="1:99" x14ac:dyDescent="0.3">
      <c r="A679" s="2" t="s">
        <v>98</v>
      </c>
      <c r="B679" s="2">
        <v>161737</v>
      </c>
      <c r="C679" s="2" t="s">
        <v>4333</v>
      </c>
      <c r="D679" s="2" t="s">
        <v>792</v>
      </c>
      <c r="E679" s="2" t="s">
        <v>4334</v>
      </c>
      <c r="F679" s="2" t="s">
        <v>4335</v>
      </c>
      <c r="G679" s="2" t="s">
        <v>1565</v>
      </c>
      <c r="H679" s="2" t="s">
        <v>236</v>
      </c>
      <c r="I679" s="2" t="s">
        <v>99</v>
      </c>
      <c r="J679" s="2" t="s">
        <v>100</v>
      </c>
      <c r="K679" s="2" t="s">
        <v>101</v>
      </c>
      <c r="L679" s="2">
        <v>6880</v>
      </c>
      <c r="M679" s="2" t="s">
        <v>4336</v>
      </c>
      <c r="N679" s="2" t="s">
        <v>4337</v>
      </c>
      <c r="U679" s="2" t="s">
        <v>798</v>
      </c>
      <c r="V679" s="3">
        <v>40994</v>
      </c>
      <c r="W679" s="3">
        <v>41360</v>
      </c>
      <c r="X679" s="4">
        <v>41183</v>
      </c>
      <c r="Y679" s="2" t="s">
        <v>103</v>
      </c>
      <c r="Z679" s="2" t="s">
        <v>4338</v>
      </c>
      <c r="AA679" s="2" t="s">
        <v>102</v>
      </c>
      <c r="AB679" s="2" t="s">
        <v>102</v>
      </c>
      <c r="AD679" s="2" t="s">
        <v>102</v>
      </c>
      <c r="AF679" s="2" t="s">
        <v>102</v>
      </c>
      <c r="AG679" s="2" t="s">
        <v>103</v>
      </c>
      <c r="AH679" s="2" t="s">
        <v>102</v>
      </c>
      <c r="AI679" s="2" t="s">
        <v>104</v>
      </c>
      <c r="AK679" s="2" t="s">
        <v>105</v>
      </c>
      <c r="AL679" s="2" t="s">
        <v>101</v>
      </c>
      <c r="AM679" s="2" t="s">
        <v>102</v>
      </c>
      <c r="AN679" s="2" t="s">
        <v>102</v>
      </c>
      <c r="AO679" s="2" t="s">
        <v>102</v>
      </c>
      <c r="AP679" s="2" t="s">
        <v>102</v>
      </c>
      <c r="AQ679" s="2" t="s">
        <v>102</v>
      </c>
      <c r="AR679" s="2" t="s">
        <v>102</v>
      </c>
      <c r="AS679" s="2" t="s">
        <v>102</v>
      </c>
      <c r="AT679" s="2" t="s">
        <v>102</v>
      </c>
      <c r="AU679" s="2" t="s">
        <v>102</v>
      </c>
      <c r="AV679" s="2" t="s">
        <v>102</v>
      </c>
      <c r="AW679" s="2" t="s">
        <v>102</v>
      </c>
      <c r="AX679" s="2" t="s">
        <v>102</v>
      </c>
      <c r="AY679" s="2" t="s">
        <v>102</v>
      </c>
      <c r="AZ679" s="2" t="s">
        <v>102</v>
      </c>
      <c r="BB679" s="2" t="s">
        <v>102</v>
      </c>
      <c r="BD679" s="2" t="s">
        <v>102</v>
      </c>
      <c r="BE679" s="2" t="s">
        <v>102</v>
      </c>
      <c r="BF679" s="2" t="s">
        <v>102</v>
      </c>
      <c r="BG679" s="2" t="s">
        <v>102</v>
      </c>
      <c r="BH679" s="2" t="s">
        <v>102</v>
      </c>
      <c r="BI679" s="2" t="s">
        <v>102</v>
      </c>
      <c r="BJ679" s="2" t="s">
        <v>102</v>
      </c>
      <c r="BK679" s="2" t="s">
        <v>102</v>
      </c>
      <c r="BL679" s="2" t="s">
        <v>102</v>
      </c>
      <c r="BM679" s="2" t="s">
        <v>102</v>
      </c>
      <c r="BN679" s="2" t="s">
        <v>102</v>
      </c>
      <c r="BO679" s="2" t="s">
        <v>102</v>
      </c>
      <c r="BP679" s="2" t="s">
        <v>102</v>
      </c>
      <c r="BQ679" s="2" t="s">
        <v>102</v>
      </c>
      <c r="BR679" s="2" t="s">
        <v>102</v>
      </c>
      <c r="BS679" s="2" t="s">
        <v>102</v>
      </c>
      <c r="BT679" s="2" t="s">
        <v>102</v>
      </c>
      <c r="BU679" s="2" t="s">
        <v>103</v>
      </c>
      <c r="BV679" s="2" t="s">
        <v>102</v>
      </c>
      <c r="BW679" s="2" t="s">
        <v>102</v>
      </c>
      <c r="BX679" s="2" t="s">
        <v>102</v>
      </c>
      <c r="BY679" s="2" t="s">
        <v>102</v>
      </c>
      <c r="BZ679" s="2" t="s">
        <v>102</v>
      </c>
      <c r="CA679" s="2" t="s">
        <v>102</v>
      </c>
      <c r="CB679" s="2" t="s">
        <v>102</v>
      </c>
      <c r="CC679" s="2" t="s">
        <v>102</v>
      </c>
      <c r="CD679" s="2" t="s">
        <v>102</v>
      </c>
      <c r="CE679" s="2" t="s">
        <v>102</v>
      </c>
      <c r="CF679" s="2" t="s">
        <v>102</v>
      </c>
      <c r="CG679" s="2" t="s">
        <v>102</v>
      </c>
      <c r="CH679" s="2" t="s">
        <v>102</v>
      </c>
      <c r="CI679" s="2" t="s">
        <v>102</v>
      </c>
      <c r="CJ679" s="2" t="s">
        <v>102</v>
      </c>
      <c r="CK679" s="2" t="s">
        <v>102</v>
      </c>
      <c r="CL679" s="2" t="s">
        <v>102</v>
      </c>
      <c r="CM679" s="2" t="s">
        <v>102</v>
      </c>
      <c r="CN679" s="2" t="s">
        <v>102</v>
      </c>
      <c r="CO679" s="2" t="s">
        <v>102</v>
      </c>
      <c r="CP679" s="2" t="s">
        <v>102</v>
      </c>
      <c r="CQ679" s="2" t="s">
        <v>102</v>
      </c>
      <c r="CR679" s="2" t="s">
        <v>102</v>
      </c>
      <c r="CS679" s="2" t="s">
        <v>102</v>
      </c>
      <c r="CT679" s="2" t="s">
        <v>102</v>
      </c>
      <c r="CU679" s="2" t="s">
        <v>102</v>
      </c>
    </row>
    <row r="680" spans="1:99" x14ac:dyDescent="0.3">
      <c r="A680" s="2" t="s">
        <v>135</v>
      </c>
      <c r="B680" s="2">
        <v>161739</v>
      </c>
      <c r="C680" s="2" t="s">
        <v>4522</v>
      </c>
      <c r="D680" s="2" t="s">
        <v>792</v>
      </c>
      <c r="E680" s="2" t="s">
        <v>4523</v>
      </c>
      <c r="F680" s="2" t="s">
        <v>4523</v>
      </c>
      <c r="G680" s="2" t="s">
        <v>561</v>
      </c>
      <c r="H680" s="2" t="s">
        <v>449</v>
      </c>
      <c r="I680" s="2" t="s">
        <v>146</v>
      </c>
      <c r="J680" s="2" t="s">
        <v>134</v>
      </c>
      <c r="K680" s="2" t="s">
        <v>101</v>
      </c>
      <c r="L680" s="2">
        <v>90025</v>
      </c>
      <c r="M680" s="2" t="s">
        <v>4524</v>
      </c>
      <c r="N680" s="2" t="s">
        <v>4525</v>
      </c>
      <c r="U680" s="2" t="s">
        <v>798</v>
      </c>
      <c r="V680" s="3">
        <v>40994</v>
      </c>
      <c r="W680" s="3">
        <v>41358</v>
      </c>
      <c r="X680" s="4">
        <v>41183</v>
      </c>
      <c r="Y680" s="2" t="s">
        <v>103</v>
      </c>
      <c r="Z680" s="2" t="s">
        <v>4526</v>
      </c>
      <c r="AA680" s="2" t="s">
        <v>102</v>
      </c>
      <c r="AB680" s="2" t="s">
        <v>102</v>
      </c>
      <c r="AD680" s="2" t="s">
        <v>102</v>
      </c>
      <c r="AF680" s="2" t="s">
        <v>102</v>
      </c>
      <c r="AG680" s="2" t="s">
        <v>103</v>
      </c>
      <c r="AH680" s="2" t="s">
        <v>102</v>
      </c>
      <c r="AI680" s="2" t="s">
        <v>104</v>
      </c>
      <c r="AK680" s="2" t="s">
        <v>105</v>
      </c>
      <c r="AL680" s="2" t="s">
        <v>101</v>
      </c>
      <c r="AM680" s="2" t="s">
        <v>102</v>
      </c>
      <c r="AN680" s="2" t="s">
        <v>102</v>
      </c>
      <c r="AO680" s="2" t="s">
        <v>102</v>
      </c>
      <c r="AP680" s="2" t="s">
        <v>102</v>
      </c>
      <c r="AQ680" s="2" t="s">
        <v>102</v>
      </c>
      <c r="AR680" s="2" t="s">
        <v>102</v>
      </c>
      <c r="AS680" s="2" t="s">
        <v>102</v>
      </c>
      <c r="AT680" s="2" t="s">
        <v>102</v>
      </c>
      <c r="AU680" s="2" t="s">
        <v>102</v>
      </c>
      <c r="AV680" s="2" t="s">
        <v>102</v>
      </c>
      <c r="AW680" s="2" t="s">
        <v>102</v>
      </c>
      <c r="AX680" s="2" t="s">
        <v>102</v>
      </c>
      <c r="AY680" s="2" t="s">
        <v>102</v>
      </c>
      <c r="AZ680" s="2" t="s">
        <v>102</v>
      </c>
      <c r="BB680" s="2" t="s">
        <v>102</v>
      </c>
      <c r="BD680" s="2" t="s">
        <v>102</v>
      </c>
      <c r="BE680" s="2" t="s">
        <v>102</v>
      </c>
      <c r="BF680" s="2" t="s">
        <v>103</v>
      </c>
      <c r="BG680" s="2" t="s">
        <v>102</v>
      </c>
      <c r="BH680" s="2" t="s">
        <v>102</v>
      </c>
      <c r="BI680" s="2" t="s">
        <v>102</v>
      </c>
      <c r="BJ680" s="2" t="s">
        <v>102</v>
      </c>
      <c r="BK680" s="2" t="s">
        <v>102</v>
      </c>
      <c r="BL680" s="2" t="s">
        <v>102</v>
      </c>
      <c r="BM680" s="2" t="s">
        <v>102</v>
      </c>
      <c r="BN680" s="2" t="s">
        <v>102</v>
      </c>
      <c r="BO680" s="2" t="s">
        <v>102</v>
      </c>
      <c r="BP680" s="2" t="s">
        <v>102</v>
      </c>
      <c r="BQ680" s="2" t="s">
        <v>102</v>
      </c>
      <c r="BR680" s="2" t="s">
        <v>102</v>
      </c>
      <c r="BS680" s="2" t="s">
        <v>102</v>
      </c>
      <c r="BT680" s="2" t="s">
        <v>103</v>
      </c>
      <c r="BU680" s="2" t="s">
        <v>103</v>
      </c>
      <c r="BV680" s="2" t="s">
        <v>102</v>
      </c>
      <c r="BW680" s="2" t="s">
        <v>102</v>
      </c>
      <c r="BX680" s="2" t="s">
        <v>102</v>
      </c>
      <c r="BY680" s="2" t="s">
        <v>102</v>
      </c>
      <c r="BZ680" s="2" t="s">
        <v>102</v>
      </c>
      <c r="CA680" s="2" t="s">
        <v>102</v>
      </c>
      <c r="CB680" s="2" t="s">
        <v>102</v>
      </c>
      <c r="CC680" s="2" t="s">
        <v>102</v>
      </c>
      <c r="CD680" s="2" t="s">
        <v>102</v>
      </c>
      <c r="CE680" s="2" t="s">
        <v>102</v>
      </c>
      <c r="CF680" s="2" t="s">
        <v>102</v>
      </c>
      <c r="CG680" s="2" t="s">
        <v>102</v>
      </c>
      <c r="CH680" s="2" t="s">
        <v>102</v>
      </c>
      <c r="CI680" s="2" t="s">
        <v>102</v>
      </c>
      <c r="CJ680" s="2" t="s">
        <v>102</v>
      </c>
      <c r="CK680" s="2" t="s">
        <v>102</v>
      </c>
      <c r="CL680" s="2" t="s">
        <v>102</v>
      </c>
      <c r="CM680" s="2" t="s">
        <v>102</v>
      </c>
      <c r="CN680" s="2" t="s">
        <v>102</v>
      </c>
      <c r="CO680" s="2" t="s">
        <v>102</v>
      </c>
      <c r="CP680" s="2" t="s">
        <v>102</v>
      </c>
      <c r="CQ680" s="2" t="s">
        <v>102</v>
      </c>
      <c r="CR680" s="2" t="s">
        <v>102</v>
      </c>
      <c r="CS680" s="2" t="s">
        <v>102</v>
      </c>
      <c r="CT680" s="2" t="s">
        <v>102</v>
      </c>
      <c r="CU680" s="2" t="s">
        <v>102</v>
      </c>
    </row>
    <row r="681" spans="1:99" x14ac:dyDescent="0.3">
      <c r="A681" s="2" t="s">
        <v>379</v>
      </c>
      <c r="B681" s="2">
        <v>161741</v>
      </c>
      <c r="C681" s="2" t="s">
        <v>11965</v>
      </c>
      <c r="D681" s="2" t="s">
        <v>792</v>
      </c>
      <c r="E681" s="2" t="s">
        <v>11966</v>
      </c>
      <c r="F681" s="2" t="s">
        <v>11966</v>
      </c>
      <c r="G681" s="2" t="s">
        <v>11967</v>
      </c>
      <c r="I681" s="2" t="s">
        <v>381</v>
      </c>
      <c r="K681" s="2" t="s">
        <v>382</v>
      </c>
      <c r="L681" s="2" t="s">
        <v>11968</v>
      </c>
      <c r="M681" s="2" t="s">
        <v>11969</v>
      </c>
      <c r="N681" s="2" t="s">
        <v>11970</v>
      </c>
      <c r="U681" s="2" t="s">
        <v>798</v>
      </c>
      <c r="V681" s="3">
        <v>41001</v>
      </c>
      <c r="W681" s="3">
        <v>41520</v>
      </c>
      <c r="X681" s="4">
        <v>41183</v>
      </c>
      <c r="Y681" s="2" t="s">
        <v>103</v>
      </c>
      <c r="Z681" s="2" t="s">
        <v>9173</v>
      </c>
      <c r="AA681" s="2" t="s">
        <v>103</v>
      </c>
      <c r="AB681" s="2" t="s">
        <v>102</v>
      </c>
      <c r="AD681" s="2" t="s">
        <v>102</v>
      </c>
      <c r="AF681" s="2" t="s">
        <v>102</v>
      </c>
      <c r="AG681" s="2" t="s">
        <v>103</v>
      </c>
      <c r="AH681" s="2" t="s">
        <v>102</v>
      </c>
      <c r="AI681" s="2" t="s">
        <v>279</v>
      </c>
      <c r="AL681" s="2" t="s">
        <v>382</v>
      </c>
      <c r="AM681" s="2" t="s">
        <v>102</v>
      </c>
      <c r="AN681" s="2" t="s">
        <v>102</v>
      </c>
      <c r="AO681" s="2" t="s">
        <v>102</v>
      </c>
      <c r="AP681" s="2" t="s">
        <v>102</v>
      </c>
      <c r="AQ681" s="2" t="s">
        <v>102</v>
      </c>
      <c r="AR681" s="2" t="s">
        <v>102</v>
      </c>
      <c r="AS681" s="2" t="s">
        <v>102</v>
      </c>
      <c r="AT681" s="2" t="s">
        <v>102</v>
      </c>
      <c r="AU681" s="2" t="s">
        <v>102</v>
      </c>
      <c r="AV681" s="2" t="s">
        <v>102</v>
      </c>
      <c r="AW681" s="2" t="s">
        <v>102</v>
      </c>
      <c r="AX681" s="2" t="s">
        <v>102</v>
      </c>
      <c r="AY681" s="2" t="s">
        <v>102</v>
      </c>
      <c r="AZ681" s="2" t="s">
        <v>102</v>
      </c>
      <c r="BB681" s="2" t="s">
        <v>102</v>
      </c>
      <c r="BD681" s="2" t="s">
        <v>102</v>
      </c>
      <c r="BE681" s="2" t="s">
        <v>102</v>
      </c>
      <c r="BF681" s="2" t="s">
        <v>103</v>
      </c>
      <c r="BG681" s="2" t="s">
        <v>102</v>
      </c>
      <c r="BH681" s="2" t="s">
        <v>102</v>
      </c>
      <c r="BI681" s="2" t="s">
        <v>102</v>
      </c>
      <c r="BJ681" s="2" t="s">
        <v>102</v>
      </c>
      <c r="BK681" s="2" t="s">
        <v>102</v>
      </c>
      <c r="BL681" s="2" t="s">
        <v>102</v>
      </c>
      <c r="BM681" s="2" t="s">
        <v>102</v>
      </c>
      <c r="BN681" s="2" t="s">
        <v>102</v>
      </c>
      <c r="BO681" s="2" t="s">
        <v>102</v>
      </c>
      <c r="BP681" s="2" t="s">
        <v>102</v>
      </c>
      <c r="BQ681" s="2" t="s">
        <v>102</v>
      </c>
      <c r="BR681" s="2" t="s">
        <v>102</v>
      </c>
      <c r="BS681" s="2" t="s">
        <v>102</v>
      </c>
      <c r="BT681" s="2" t="s">
        <v>103</v>
      </c>
      <c r="BU681" s="2" t="s">
        <v>103</v>
      </c>
      <c r="BV681" s="2" t="s">
        <v>102</v>
      </c>
      <c r="BW681" s="2" t="s">
        <v>102</v>
      </c>
      <c r="BX681" s="2" t="s">
        <v>102</v>
      </c>
      <c r="BY681" s="2" t="s">
        <v>102</v>
      </c>
      <c r="BZ681" s="2" t="s">
        <v>102</v>
      </c>
      <c r="CA681" s="2" t="s">
        <v>102</v>
      </c>
      <c r="CB681" s="2" t="s">
        <v>102</v>
      </c>
      <c r="CC681" s="2" t="s">
        <v>102</v>
      </c>
      <c r="CD681" s="2" t="s">
        <v>102</v>
      </c>
      <c r="CE681" s="2" t="s">
        <v>102</v>
      </c>
      <c r="CF681" s="2" t="s">
        <v>102</v>
      </c>
      <c r="CG681" s="2" t="s">
        <v>102</v>
      </c>
      <c r="CH681" s="2" t="s">
        <v>102</v>
      </c>
      <c r="CI681" s="2" t="s">
        <v>102</v>
      </c>
      <c r="CJ681" s="2" t="s">
        <v>102</v>
      </c>
      <c r="CK681" s="2" t="s">
        <v>102</v>
      </c>
      <c r="CL681" s="2" t="s">
        <v>102</v>
      </c>
      <c r="CM681" s="2" t="s">
        <v>102</v>
      </c>
      <c r="CN681" s="2" t="s">
        <v>102</v>
      </c>
      <c r="CO681" s="2" t="s">
        <v>102</v>
      </c>
      <c r="CP681" s="2" t="s">
        <v>102</v>
      </c>
      <c r="CQ681" s="2" t="s">
        <v>102</v>
      </c>
      <c r="CR681" s="2" t="s">
        <v>102</v>
      </c>
      <c r="CS681" s="2" t="s">
        <v>102</v>
      </c>
      <c r="CT681" s="2" t="s">
        <v>102</v>
      </c>
      <c r="CU681" s="2" t="s">
        <v>102</v>
      </c>
    </row>
    <row r="682" spans="1:99" x14ac:dyDescent="0.3">
      <c r="A682" s="2" t="s">
        <v>379</v>
      </c>
      <c r="B682" s="2">
        <v>161742</v>
      </c>
      <c r="C682" s="2" t="s">
        <v>4374</v>
      </c>
      <c r="D682" s="2" t="s">
        <v>792</v>
      </c>
      <c r="E682" s="2" t="s">
        <v>4375</v>
      </c>
      <c r="F682" s="2" t="s">
        <v>4375</v>
      </c>
      <c r="G682" s="2" t="s">
        <v>4376</v>
      </c>
      <c r="I682" s="2" t="s">
        <v>381</v>
      </c>
      <c r="K682" s="2" t="s">
        <v>382</v>
      </c>
      <c r="L682" s="2" t="s">
        <v>4377</v>
      </c>
      <c r="M682" s="2" t="s">
        <v>4378</v>
      </c>
      <c r="N682" s="2" t="s">
        <v>4379</v>
      </c>
      <c r="U682" s="2" t="s">
        <v>798</v>
      </c>
      <c r="V682" s="3">
        <v>40994</v>
      </c>
      <c r="W682" s="3">
        <v>41393</v>
      </c>
      <c r="X682" s="4">
        <v>41183</v>
      </c>
      <c r="Y682" s="2" t="s">
        <v>103</v>
      </c>
      <c r="Z682" s="2" t="s">
        <v>4380</v>
      </c>
      <c r="AA682" s="2" t="s">
        <v>103</v>
      </c>
      <c r="AB682" s="2" t="s">
        <v>102</v>
      </c>
      <c r="AD682" s="2" t="s">
        <v>103</v>
      </c>
      <c r="AF682" s="2" t="s">
        <v>102</v>
      </c>
      <c r="AG682" s="2" t="s">
        <v>103</v>
      </c>
      <c r="AH682" s="2" t="s">
        <v>102</v>
      </c>
      <c r="AI682" s="2" t="s">
        <v>279</v>
      </c>
      <c r="AL682" s="2" t="s">
        <v>382</v>
      </c>
      <c r="AM682" s="2" t="s">
        <v>102</v>
      </c>
      <c r="AN682" s="2" t="s">
        <v>102</v>
      </c>
      <c r="AO682" s="2" t="s">
        <v>103</v>
      </c>
      <c r="AP682" s="2" t="s">
        <v>102</v>
      </c>
      <c r="AQ682" s="2" t="s">
        <v>102</v>
      </c>
      <c r="AR682" s="2" t="s">
        <v>102</v>
      </c>
      <c r="AS682" s="2" t="s">
        <v>102</v>
      </c>
      <c r="AT682" s="2" t="s">
        <v>102</v>
      </c>
      <c r="AU682" s="2" t="s">
        <v>102</v>
      </c>
      <c r="AV682" s="2" t="s">
        <v>102</v>
      </c>
      <c r="AW682" s="2" t="s">
        <v>102</v>
      </c>
      <c r="AX682" s="2" t="s">
        <v>102</v>
      </c>
      <c r="AY682" s="2" t="s">
        <v>102</v>
      </c>
      <c r="AZ682" s="2" t="s">
        <v>102</v>
      </c>
      <c r="BB682" s="2" t="s">
        <v>102</v>
      </c>
      <c r="BD682" s="2" t="s">
        <v>102</v>
      </c>
      <c r="BE682" s="2" t="s">
        <v>102</v>
      </c>
      <c r="BF682" s="2" t="s">
        <v>102</v>
      </c>
      <c r="BG682" s="2" t="s">
        <v>102</v>
      </c>
      <c r="BH682" s="2" t="s">
        <v>102</v>
      </c>
      <c r="BI682" s="2" t="s">
        <v>102</v>
      </c>
      <c r="BJ682" s="2" t="s">
        <v>102</v>
      </c>
      <c r="BK682" s="2" t="s">
        <v>102</v>
      </c>
      <c r="BL682" s="2" t="s">
        <v>102</v>
      </c>
      <c r="BM682" s="2" t="s">
        <v>102</v>
      </c>
      <c r="BN682" s="2" t="s">
        <v>102</v>
      </c>
      <c r="BO682" s="2" t="s">
        <v>102</v>
      </c>
      <c r="BP682" s="2" t="s">
        <v>102</v>
      </c>
      <c r="BQ682" s="2" t="s">
        <v>102</v>
      </c>
      <c r="BR682" s="2" t="s">
        <v>102</v>
      </c>
      <c r="BS682" s="2" t="s">
        <v>102</v>
      </c>
      <c r="BT682" s="2" t="s">
        <v>102</v>
      </c>
      <c r="BU682" s="2" t="s">
        <v>103</v>
      </c>
      <c r="BV682" s="2" t="s">
        <v>102</v>
      </c>
      <c r="BW682" s="2" t="s">
        <v>102</v>
      </c>
      <c r="BX682" s="2" t="s">
        <v>102</v>
      </c>
      <c r="BY682" s="2" t="s">
        <v>102</v>
      </c>
      <c r="BZ682" s="2" t="s">
        <v>102</v>
      </c>
      <c r="CA682" s="2" t="s">
        <v>102</v>
      </c>
      <c r="CB682" s="2" t="s">
        <v>102</v>
      </c>
      <c r="CC682" s="2" t="s">
        <v>102</v>
      </c>
      <c r="CD682" s="2" t="s">
        <v>102</v>
      </c>
      <c r="CE682" s="2" t="s">
        <v>102</v>
      </c>
      <c r="CF682" s="2" t="s">
        <v>102</v>
      </c>
      <c r="CG682" s="2" t="s">
        <v>102</v>
      </c>
      <c r="CH682" s="2" t="s">
        <v>102</v>
      </c>
      <c r="CI682" s="2" t="s">
        <v>102</v>
      </c>
      <c r="CJ682" s="2" t="s">
        <v>102</v>
      </c>
      <c r="CK682" s="2" t="s">
        <v>102</v>
      </c>
      <c r="CL682" s="2" t="s">
        <v>102</v>
      </c>
      <c r="CM682" s="2" t="s">
        <v>102</v>
      </c>
      <c r="CN682" s="2" t="s">
        <v>102</v>
      </c>
      <c r="CO682" s="2" t="s">
        <v>102</v>
      </c>
      <c r="CP682" s="2" t="s">
        <v>102</v>
      </c>
      <c r="CQ682" s="2" t="s">
        <v>102</v>
      </c>
      <c r="CR682" s="2" t="s">
        <v>102</v>
      </c>
      <c r="CS682" s="2" t="s">
        <v>102</v>
      </c>
      <c r="CT682" s="2" t="s">
        <v>102</v>
      </c>
      <c r="CU682" s="2" t="s">
        <v>102</v>
      </c>
    </row>
    <row r="683" spans="1:99" x14ac:dyDescent="0.3">
      <c r="A683" s="2" t="s">
        <v>379</v>
      </c>
      <c r="B683" s="2">
        <v>161745</v>
      </c>
      <c r="C683" s="2" t="s">
        <v>5304</v>
      </c>
      <c r="D683" s="2" t="s">
        <v>792</v>
      </c>
      <c r="E683" s="2" t="s">
        <v>5305</v>
      </c>
      <c r="F683" s="2" t="s">
        <v>5305</v>
      </c>
      <c r="G683" s="2" t="s">
        <v>1806</v>
      </c>
      <c r="I683" s="2" t="s">
        <v>692</v>
      </c>
      <c r="K683" s="2" t="s">
        <v>693</v>
      </c>
      <c r="L683" s="2" t="s">
        <v>2386</v>
      </c>
      <c r="M683" s="2" t="s">
        <v>5306</v>
      </c>
      <c r="N683" s="2" t="s">
        <v>5307</v>
      </c>
      <c r="O683" s="2" t="s">
        <v>5308</v>
      </c>
      <c r="P683" s="2" t="s">
        <v>5309</v>
      </c>
      <c r="Q683" s="2" t="s">
        <v>217</v>
      </c>
      <c r="S683" s="2" t="s">
        <v>217</v>
      </c>
      <c r="U683" s="2" t="s">
        <v>798</v>
      </c>
      <c r="V683" s="3">
        <v>40996</v>
      </c>
      <c r="W683" s="3">
        <v>41346</v>
      </c>
      <c r="X683" s="4">
        <v>41183</v>
      </c>
      <c r="Y683" s="2" t="s">
        <v>103</v>
      </c>
      <c r="Z683" s="2" t="s">
        <v>5310</v>
      </c>
      <c r="AA683" s="2" t="s">
        <v>102</v>
      </c>
      <c r="AB683" s="2" t="s">
        <v>102</v>
      </c>
      <c r="AD683" s="2" t="s">
        <v>102</v>
      </c>
      <c r="AF683" s="2" t="s">
        <v>102</v>
      </c>
      <c r="AG683" s="2" t="s">
        <v>103</v>
      </c>
      <c r="AH683" s="2" t="s">
        <v>102</v>
      </c>
      <c r="AI683" s="2" t="s">
        <v>108</v>
      </c>
      <c r="AL683" s="2" t="s">
        <v>693</v>
      </c>
      <c r="AM683" s="2" t="s">
        <v>102</v>
      </c>
      <c r="AN683" s="2" t="s">
        <v>102</v>
      </c>
      <c r="AO683" s="2" t="s">
        <v>102</v>
      </c>
      <c r="AP683" s="2" t="s">
        <v>102</v>
      </c>
      <c r="AQ683" s="2" t="s">
        <v>102</v>
      </c>
      <c r="AR683" s="2" t="s">
        <v>102</v>
      </c>
      <c r="AS683" s="2" t="s">
        <v>102</v>
      </c>
      <c r="AT683" s="2" t="s">
        <v>102</v>
      </c>
      <c r="AU683" s="2" t="s">
        <v>102</v>
      </c>
      <c r="AV683" s="2" t="s">
        <v>102</v>
      </c>
      <c r="AW683" s="2" t="s">
        <v>102</v>
      </c>
      <c r="AX683" s="2" t="s">
        <v>102</v>
      </c>
      <c r="AY683" s="2" t="s">
        <v>102</v>
      </c>
      <c r="AZ683" s="2" t="s">
        <v>102</v>
      </c>
      <c r="BB683" s="2" t="s">
        <v>102</v>
      </c>
      <c r="BD683" s="2" t="s">
        <v>102</v>
      </c>
      <c r="BE683" s="2" t="s">
        <v>102</v>
      </c>
      <c r="BF683" s="2" t="s">
        <v>102</v>
      </c>
      <c r="BG683" s="2" t="s">
        <v>102</v>
      </c>
      <c r="BH683" s="2" t="s">
        <v>102</v>
      </c>
      <c r="BI683" s="2" t="s">
        <v>102</v>
      </c>
      <c r="BJ683" s="2" t="s">
        <v>102</v>
      </c>
      <c r="BK683" s="2" t="s">
        <v>102</v>
      </c>
      <c r="BL683" s="2" t="s">
        <v>102</v>
      </c>
      <c r="BM683" s="2" t="s">
        <v>102</v>
      </c>
      <c r="BN683" s="2" t="s">
        <v>102</v>
      </c>
      <c r="BO683" s="2" t="s">
        <v>102</v>
      </c>
      <c r="BP683" s="2" t="s">
        <v>102</v>
      </c>
      <c r="BQ683" s="2" t="s">
        <v>102</v>
      </c>
      <c r="BR683" s="2" t="s">
        <v>102</v>
      </c>
      <c r="BS683" s="2" t="s">
        <v>102</v>
      </c>
      <c r="BT683" s="2" t="s">
        <v>103</v>
      </c>
      <c r="BU683" s="2" t="s">
        <v>103</v>
      </c>
      <c r="BV683" s="2" t="s">
        <v>102</v>
      </c>
      <c r="BW683" s="2" t="s">
        <v>102</v>
      </c>
      <c r="BX683" s="2" t="s">
        <v>102</v>
      </c>
      <c r="BY683" s="2" t="s">
        <v>102</v>
      </c>
      <c r="BZ683" s="2" t="s">
        <v>102</v>
      </c>
      <c r="CA683" s="2" t="s">
        <v>102</v>
      </c>
      <c r="CB683" s="2" t="s">
        <v>102</v>
      </c>
      <c r="CC683" s="2" t="s">
        <v>102</v>
      </c>
      <c r="CD683" s="2" t="s">
        <v>102</v>
      </c>
      <c r="CE683" s="2" t="s">
        <v>102</v>
      </c>
      <c r="CF683" s="2" t="s">
        <v>102</v>
      </c>
      <c r="CG683" s="2" t="s">
        <v>102</v>
      </c>
      <c r="CH683" s="2" t="s">
        <v>102</v>
      </c>
      <c r="CI683" s="2" t="s">
        <v>102</v>
      </c>
      <c r="CJ683" s="2" t="s">
        <v>102</v>
      </c>
      <c r="CK683" s="2" t="s">
        <v>102</v>
      </c>
      <c r="CL683" s="2" t="s">
        <v>102</v>
      </c>
      <c r="CM683" s="2" t="s">
        <v>102</v>
      </c>
      <c r="CN683" s="2" t="s">
        <v>102</v>
      </c>
      <c r="CO683" s="2" t="s">
        <v>102</v>
      </c>
      <c r="CP683" s="2" t="s">
        <v>102</v>
      </c>
      <c r="CQ683" s="2" t="s">
        <v>102</v>
      </c>
      <c r="CR683" s="2" t="s">
        <v>102</v>
      </c>
      <c r="CS683" s="2" t="s">
        <v>102</v>
      </c>
      <c r="CT683" s="2" t="s">
        <v>102</v>
      </c>
      <c r="CU683" s="2" t="s">
        <v>102</v>
      </c>
    </row>
    <row r="684" spans="1:99" x14ac:dyDescent="0.3">
      <c r="A684" s="2" t="s">
        <v>379</v>
      </c>
      <c r="B684" s="2">
        <v>161747</v>
      </c>
      <c r="C684" s="2" t="s">
        <v>6330</v>
      </c>
      <c r="D684" s="2" t="s">
        <v>792</v>
      </c>
      <c r="E684" s="2" t="s">
        <v>6331</v>
      </c>
      <c r="F684" s="2" t="s">
        <v>6332</v>
      </c>
      <c r="G684" s="2" t="s">
        <v>6333</v>
      </c>
      <c r="H684" s="2" t="s">
        <v>6334</v>
      </c>
      <c r="I684" s="2" t="s">
        <v>6335</v>
      </c>
      <c r="K684" s="2" t="s">
        <v>785</v>
      </c>
      <c r="L684" s="2" t="s">
        <v>6336</v>
      </c>
      <c r="M684" s="2" t="s">
        <v>6337</v>
      </c>
      <c r="N684" s="2" t="s">
        <v>6338</v>
      </c>
      <c r="U684" s="2" t="s">
        <v>798</v>
      </c>
      <c r="V684" s="3">
        <v>40997</v>
      </c>
      <c r="W684" s="3">
        <v>41346</v>
      </c>
      <c r="X684" s="4">
        <v>41183</v>
      </c>
      <c r="Y684" s="2" t="s">
        <v>103</v>
      </c>
      <c r="Z684" s="2" t="s">
        <v>6339</v>
      </c>
      <c r="AA684" s="2" t="s">
        <v>103</v>
      </c>
      <c r="AB684" s="2" t="s">
        <v>102</v>
      </c>
      <c r="AD684" s="2" t="s">
        <v>102</v>
      </c>
      <c r="AF684" s="2" t="s">
        <v>102</v>
      </c>
      <c r="AG684" s="2" t="s">
        <v>103</v>
      </c>
      <c r="AH684" s="2" t="s">
        <v>102</v>
      </c>
      <c r="AI684" s="2" t="s">
        <v>108</v>
      </c>
      <c r="AL684" s="2" t="s">
        <v>785</v>
      </c>
      <c r="AM684" s="2" t="s">
        <v>102</v>
      </c>
      <c r="AN684" s="2" t="s">
        <v>102</v>
      </c>
      <c r="AO684" s="2" t="s">
        <v>102</v>
      </c>
      <c r="AP684" s="2" t="s">
        <v>102</v>
      </c>
      <c r="AQ684" s="2" t="s">
        <v>102</v>
      </c>
      <c r="AR684" s="2" t="s">
        <v>102</v>
      </c>
      <c r="AS684" s="2" t="s">
        <v>102</v>
      </c>
      <c r="AT684" s="2" t="s">
        <v>102</v>
      </c>
      <c r="AU684" s="2" t="s">
        <v>102</v>
      </c>
      <c r="AV684" s="2" t="s">
        <v>102</v>
      </c>
      <c r="AW684" s="2" t="s">
        <v>102</v>
      </c>
      <c r="AX684" s="2" t="s">
        <v>102</v>
      </c>
      <c r="AY684" s="2" t="s">
        <v>102</v>
      </c>
      <c r="AZ684" s="2" t="s">
        <v>102</v>
      </c>
      <c r="BB684" s="2" t="s">
        <v>102</v>
      </c>
      <c r="BD684" s="2" t="s">
        <v>102</v>
      </c>
      <c r="BE684" s="2" t="s">
        <v>102</v>
      </c>
      <c r="BF684" s="2" t="s">
        <v>103</v>
      </c>
      <c r="BG684" s="2" t="s">
        <v>102</v>
      </c>
      <c r="BH684" s="2" t="s">
        <v>102</v>
      </c>
      <c r="BI684" s="2" t="s">
        <v>102</v>
      </c>
      <c r="BJ684" s="2" t="s">
        <v>102</v>
      </c>
      <c r="BK684" s="2" t="s">
        <v>102</v>
      </c>
      <c r="BL684" s="2" t="s">
        <v>102</v>
      </c>
      <c r="BM684" s="2" t="s">
        <v>102</v>
      </c>
      <c r="BN684" s="2" t="s">
        <v>102</v>
      </c>
      <c r="BO684" s="2" t="s">
        <v>102</v>
      </c>
      <c r="BP684" s="2" t="s">
        <v>102</v>
      </c>
      <c r="BQ684" s="2" t="s">
        <v>102</v>
      </c>
      <c r="BR684" s="2" t="s">
        <v>102</v>
      </c>
      <c r="BS684" s="2" t="s">
        <v>102</v>
      </c>
      <c r="BT684" s="2" t="s">
        <v>103</v>
      </c>
      <c r="BU684" s="2" t="s">
        <v>103</v>
      </c>
      <c r="BV684" s="2" t="s">
        <v>102</v>
      </c>
      <c r="BW684" s="2" t="s">
        <v>102</v>
      </c>
      <c r="BX684" s="2" t="s">
        <v>102</v>
      </c>
      <c r="BY684" s="2" t="s">
        <v>102</v>
      </c>
      <c r="BZ684" s="2" t="s">
        <v>102</v>
      </c>
      <c r="CA684" s="2" t="s">
        <v>102</v>
      </c>
      <c r="CB684" s="2" t="s">
        <v>102</v>
      </c>
      <c r="CC684" s="2" t="s">
        <v>102</v>
      </c>
      <c r="CD684" s="2" t="s">
        <v>102</v>
      </c>
      <c r="CE684" s="2" t="s">
        <v>102</v>
      </c>
      <c r="CF684" s="2" t="s">
        <v>102</v>
      </c>
      <c r="CG684" s="2" t="s">
        <v>102</v>
      </c>
      <c r="CH684" s="2" t="s">
        <v>102</v>
      </c>
      <c r="CI684" s="2" t="s">
        <v>102</v>
      </c>
      <c r="CJ684" s="2" t="s">
        <v>102</v>
      </c>
      <c r="CK684" s="2" t="s">
        <v>102</v>
      </c>
      <c r="CL684" s="2" t="s">
        <v>102</v>
      </c>
      <c r="CM684" s="2" t="s">
        <v>102</v>
      </c>
      <c r="CN684" s="2" t="s">
        <v>102</v>
      </c>
      <c r="CO684" s="2" t="s">
        <v>102</v>
      </c>
      <c r="CP684" s="2" t="s">
        <v>102</v>
      </c>
      <c r="CQ684" s="2" t="s">
        <v>102</v>
      </c>
      <c r="CR684" s="2" t="s">
        <v>102</v>
      </c>
      <c r="CS684" s="2" t="s">
        <v>102</v>
      </c>
      <c r="CT684" s="2" t="s">
        <v>102</v>
      </c>
      <c r="CU684" s="2" t="s">
        <v>102</v>
      </c>
    </row>
    <row r="685" spans="1:99" x14ac:dyDescent="0.3">
      <c r="A685" s="2" t="s">
        <v>109</v>
      </c>
      <c r="B685" s="2">
        <v>161749</v>
      </c>
      <c r="C685" s="2" t="s">
        <v>2660</v>
      </c>
      <c r="D685" s="2" t="s">
        <v>792</v>
      </c>
      <c r="E685" s="2" t="s">
        <v>2661</v>
      </c>
      <c r="F685" s="2" t="s">
        <v>2662</v>
      </c>
      <c r="G685" s="2" t="s">
        <v>2663</v>
      </c>
      <c r="I685" s="2" t="s">
        <v>130</v>
      </c>
      <c r="J685" s="2" t="s">
        <v>131</v>
      </c>
      <c r="K685" s="2" t="s">
        <v>101</v>
      </c>
      <c r="L685" s="2">
        <v>10158</v>
      </c>
      <c r="M685" s="2" t="s">
        <v>2664</v>
      </c>
      <c r="N685" s="2" t="s">
        <v>2665</v>
      </c>
      <c r="U685" s="2" t="s">
        <v>798</v>
      </c>
      <c r="V685" s="3">
        <v>40960</v>
      </c>
      <c r="W685" s="3">
        <v>41331</v>
      </c>
      <c r="X685" s="4">
        <v>41183</v>
      </c>
      <c r="Y685" s="2" t="s">
        <v>102</v>
      </c>
      <c r="AA685" s="2" t="s">
        <v>102</v>
      </c>
      <c r="AB685" s="2" t="s">
        <v>102</v>
      </c>
      <c r="AD685" s="2" t="s">
        <v>102</v>
      </c>
      <c r="AF685" s="2" t="s">
        <v>102</v>
      </c>
      <c r="AG685" s="2" t="s">
        <v>103</v>
      </c>
      <c r="AH685" s="2" t="s">
        <v>102</v>
      </c>
      <c r="AI685" s="2" t="s">
        <v>259</v>
      </c>
      <c r="AK685" s="2" t="s">
        <v>131</v>
      </c>
      <c r="AL685" s="2" t="s">
        <v>101</v>
      </c>
      <c r="AM685" s="2" t="s">
        <v>102</v>
      </c>
      <c r="AN685" s="2" t="s">
        <v>103</v>
      </c>
      <c r="AO685" s="2" t="s">
        <v>102</v>
      </c>
      <c r="AP685" s="2" t="s">
        <v>102</v>
      </c>
      <c r="AQ685" s="2" t="s">
        <v>102</v>
      </c>
      <c r="AR685" s="2" t="s">
        <v>102</v>
      </c>
      <c r="AS685" s="2" t="s">
        <v>102</v>
      </c>
      <c r="AT685" s="2" t="s">
        <v>102</v>
      </c>
      <c r="AU685" s="2" t="s">
        <v>102</v>
      </c>
      <c r="AV685" s="2" t="s">
        <v>102</v>
      </c>
      <c r="AW685" s="2" t="s">
        <v>102</v>
      </c>
      <c r="AX685" s="2" t="s">
        <v>102</v>
      </c>
      <c r="AY685" s="2" t="s">
        <v>102</v>
      </c>
      <c r="AZ685" s="2" t="s">
        <v>102</v>
      </c>
      <c r="BB685" s="2" t="s">
        <v>103</v>
      </c>
      <c r="BC685" s="2" t="s">
        <v>103</v>
      </c>
      <c r="BD685" s="2" t="s">
        <v>102</v>
      </c>
      <c r="BE685" s="2" t="s">
        <v>102</v>
      </c>
      <c r="BF685" s="2" t="s">
        <v>102</v>
      </c>
      <c r="BG685" s="2" t="s">
        <v>102</v>
      </c>
      <c r="BH685" s="2" t="s">
        <v>102</v>
      </c>
      <c r="BI685" s="2" t="s">
        <v>102</v>
      </c>
      <c r="BJ685" s="2" t="s">
        <v>102</v>
      </c>
      <c r="BK685" s="2" t="s">
        <v>102</v>
      </c>
      <c r="BL685" s="2" t="s">
        <v>102</v>
      </c>
      <c r="BM685" s="2" t="s">
        <v>102</v>
      </c>
      <c r="BN685" s="2" t="s">
        <v>102</v>
      </c>
      <c r="BO685" s="2" t="s">
        <v>102</v>
      </c>
      <c r="BP685" s="2" t="s">
        <v>102</v>
      </c>
      <c r="BQ685" s="2" t="s">
        <v>102</v>
      </c>
      <c r="BR685" s="2" t="s">
        <v>102</v>
      </c>
      <c r="BS685" s="2" t="s">
        <v>102</v>
      </c>
      <c r="BT685" s="2" t="s">
        <v>102</v>
      </c>
      <c r="BU685" s="2" t="s">
        <v>103</v>
      </c>
      <c r="BV685" s="2" t="s">
        <v>102</v>
      </c>
      <c r="BW685" s="2" t="s">
        <v>102</v>
      </c>
      <c r="BX685" s="2" t="s">
        <v>102</v>
      </c>
      <c r="BY685" s="2" t="s">
        <v>102</v>
      </c>
      <c r="BZ685" s="2" t="s">
        <v>102</v>
      </c>
      <c r="CA685" s="2" t="s">
        <v>102</v>
      </c>
      <c r="CB685" s="2" t="s">
        <v>102</v>
      </c>
      <c r="CC685" s="2" t="s">
        <v>102</v>
      </c>
      <c r="CD685" s="2" t="s">
        <v>102</v>
      </c>
      <c r="CE685" s="2" t="s">
        <v>102</v>
      </c>
      <c r="CF685" s="2" t="s">
        <v>102</v>
      </c>
      <c r="CG685" s="2" t="s">
        <v>102</v>
      </c>
      <c r="CH685" s="2" t="s">
        <v>102</v>
      </c>
      <c r="CI685" s="2" t="s">
        <v>102</v>
      </c>
      <c r="CJ685" s="2" t="s">
        <v>102</v>
      </c>
      <c r="CK685" s="2" t="s">
        <v>102</v>
      </c>
      <c r="CL685" s="2" t="s">
        <v>102</v>
      </c>
      <c r="CM685" s="2" t="s">
        <v>102</v>
      </c>
      <c r="CN685" s="2" t="s">
        <v>102</v>
      </c>
      <c r="CO685" s="2" t="s">
        <v>102</v>
      </c>
      <c r="CP685" s="2" t="s">
        <v>102</v>
      </c>
      <c r="CQ685" s="2" t="s">
        <v>102</v>
      </c>
      <c r="CR685" s="2" t="s">
        <v>102</v>
      </c>
      <c r="CS685" s="2" t="s">
        <v>102</v>
      </c>
      <c r="CT685" s="2" t="s">
        <v>102</v>
      </c>
      <c r="CU685" s="2" t="s">
        <v>102</v>
      </c>
    </row>
    <row r="686" spans="1:99" x14ac:dyDescent="0.3">
      <c r="A686" s="2" t="s">
        <v>112</v>
      </c>
      <c r="B686" s="2">
        <v>161750</v>
      </c>
      <c r="C686" s="2" t="s">
        <v>6008</v>
      </c>
      <c r="D686" s="2" t="s">
        <v>792</v>
      </c>
      <c r="E686" s="2" t="s">
        <v>6009</v>
      </c>
      <c r="F686" s="2" t="s">
        <v>6009</v>
      </c>
      <c r="G686" s="2" t="s">
        <v>2065</v>
      </c>
      <c r="H686" s="2" t="s">
        <v>528</v>
      </c>
      <c r="I686" s="2" t="s">
        <v>166</v>
      </c>
      <c r="J686" s="2" t="s">
        <v>134</v>
      </c>
      <c r="K686" s="2" t="s">
        <v>101</v>
      </c>
      <c r="L686" s="2">
        <v>94111</v>
      </c>
      <c r="M686" s="2" t="s">
        <v>6010</v>
      </c>
      <c r="N686" s="2" t="s">
        <v>6011</v>
      </c>
      <c r="U686" s="2" t="s">
        <v>798</v>
      </c>
      <c r="V686" s="3">
        <v>40996</v>
      </c>
      <c r="W686" s="3">
        <v>41347</v>
      </c>
      <c r="X686" s="4">
        <v>41183</v>
      </c>
      <c r="Y686" s="2" t="s">
        <v>103</v>
      </c>
      <c r="Z686" s="2" t="s">
        <v>6012</v>
      </c>
      <c r="AA686" s="2" t="s">
        <v>102</v>
      </c>
      <c r="AB686" s="2" t="s">
        <v>102</v>
      </c>
      <c r="AD686" s="2" t="s">
        <v>102</v>
      </c>
      <c r="AF686" s="2" t="s">
        <v>103</v>
      </c>
      <c r="AG686" s="2" t="s">
        <v>102</v>
      </c>
      <c r="AH686" s="2" t="s">
        <v>102</v>
      </c>
      <c r="AI686" s="2" t="s">
        <v>104</v>
      </c>
      <c r="AK686" s="2" t="s">
        <v>105</v>
      </c>
      <c r="AL686" s="2" t="s">
        <v>101</v>
      </c>
      <c r="AM686" s="2" t="s">
        <v>102</v>
      </c>
      <c r="AN686" s="2" t="s">
        <v>102</v>
      </c>
      <c r="AO686" s="2" t="s">
        <v>102</v>
      </c>
      <c r="AP686" s="2" t="s">
        <v>102</v>
      </c>
      <c r="AQ686" s="2" t="s">
        <v>102</v>
      </c>
      <c r="AR686" s="2" t="s">
        <v>102</v>
      </c>
      <c r="AS686" s="2" t="s">
        <v>102</v>
      </c>
      <c r="AT686" s="2" t="s">
        <v>102</v>
      </c>
      <c r="AU686" s="2" t="s">
        <v>102</v>
      </c>
      <c r="AV686" s="2" t="s">
        <v>102</v>
      </c>
      <c r="AW686" s="2" t="s">
        <v>102</v>
      </c>
      <c r="AX686" s="2" t="s">
        <v>102</v>
      </c>
      <c r="AY686" s="2" t="s">
        <v>102</v>
      </c>
      <c r="AZ686" s="2" t="s">
        <v>102</v>
      </c>
      <c r="BB686" s="2" t="s">
        <v>102</v>
      </c>
      <c r="BD686" s="2" t="s">
        <v>102</v>
      </c>
      <c r="BE686" s="2" t="s">
        <v>102</v>
      </c>
      <c r="BF686" s="2" t="s">
        <v>102</v>
      </c>
      <c r="BG686" s="2" t="s">
        <v>102</v>
      </c>
      <c r="BH686" s="2" t="s">
        <v>102</v>
      </c>
      <c r="BI686" s="2" t="s">
        <v>102</v>
      </c>
      <c r="BJ686" s="2" t="s">
        <v>102</v>
      </c>
      <c r="BK686" s="2" t="s">
        <v>102</v>
      </c>
      <c r="BL686" s="2" t="s">
        <v>102</v>
      </c>
      <c r="BM686" s="2" t="s">
        <v>102</v>
      </c>
      <c r="BN686" s="2" t="s">
        <v>102</v>
      </c>
      <c r="BO686" s="2" t="s">
        <v>102</v>
      </c>
      <c r="BP686" s="2" t="s">
        <v>102</v>
      </c>
      <c r="BQ686" s="2" t="s">
        <v>102</v>
      </c>
      <c r="BR686" s="2" t="s">
        <v>102</v>
      </c>
      <c r="BS686" s="2" t="s">
        <v>102</v>
      </c>
      <c r="BT686" s="2" t="s">
        <v>102</v>
      </c>
      <c r="BU686" s="2" t="s">
        <v>103</v>
      </c>
      <c r="BV686" s="2" t="s">
        <v>102</v>
      </c>
      <c r="BW686" s="2" t="s">
        <v>102</v>
      </c>
      <c r="BX686" s="2" t="s">
        <v>102</v>
      </c>
      <c r="BY686" s="2" t="s">
        <v>102</v>
      </c>
      <c r="BZ686" s="2" t="s">
        <v>102</v>
      </c>
      <c r="CA686" s="2" t="s">
        <v>102</v>
      </c>
      <c r="CB686" s="2" t="s">
        <v>102</v>
      </c>
      <c r="CC686" s="2" t="s">
        <v>102</v>
      </c>
      <c r="CD686" s="2" t="s">
        <v>102</v>
      </c>
      <c r="CE686" s="2" t="s">
        <v>102</v>
      </c>
      <c r="CF686" s="2" t="s">
        <v>102</v>
      </c>
      <c r="CG686" s="2" t="s">
        <v>102</v>
      </c>
      <c r="CH686" s="2" t="s">
        <v>102</v>
      </c>
      <c r="CI686" s="2" t="s">
        <v>102</v>
      </c>
      <c r="CJ686" s="2" t="s">
        <v>102</v>
      </c>
      <c r="CK686" s="2" t="s">
        <v>102</v>
      </c>
      <c r="CL686" s="2" t="s">
        <v>102</v>
      </c>
      <c r="CM686" s="2" t="s">
        <v>102</v>
      </c>
      <c r="CN686" s="2" t="s">
        <v>102</v>
      </c>
      <c r="CO686" s="2" t="s">
        <v>102</v>
      </c>
      <c r="CP686" s="2" t="s">
        <v>102</v>
      </c>
      <c r="CQ686" s="2" t="s">
        <v>102</v>
      </c>
      <c r="CR686" s="2" t="s">
        <v>102</v>
      </c>
      <c r="CS686" s="2" t="s">
        <v>102</v>
      </c>
      <c r="CT686" s="2" t="s">
        <v>102</v>
      </c>
      <c r="CU686" s="2" t="s">
        <v>102</v>
      </c>
    </row>
    <row r="687" spans="1:99" x14ac:dyDescent="0.3">
      <c r="A687" s="2" t="s">
        <v>123</v>
      </c>
      <c r="B687" s="2">
        <v>161752</v>
      </c>
      <c r="C687" s="2" t="s">
        <v>2633</v>
      </c>
      <c r="D687" s="2" t="s">
        <v>792</v>
      </c>
      <c r="E687" s="2" t="s">
        <v>2634</v>
      </c>
      <c r="F687" s="2" t="s">
        <v>2634</v>
      </c>
      <c r="G687" s="2" t="s">
        <v>1607</v>
      </c>
      <c r="H687" s="2" t="s">
        <v>2635</v>
      </c>
      <c r="I687" s="2" t="s">
        <v>204</v>
      </c>
      <c r="J687" s="2" t="s">
        <v>205</v>
      </c>
      <c r="K687" s="2" t="s">
        <v>101</v>
      </c>
      <c r="L687" s="2">
        <v>60606</v>
      </c>
      <c r="M687" s="2" t="s">
        <v>2636</v>
      </c>
      <c r="N687" s="2" t="s">
        <v>2637</v>
      </c>
      <c r="U687" s="2" t="s">
        <v>798</v>
      </c>
      <c r="V687" s="3">
        <v>40956</v>
      </c>
      <c r="W687" s="3">
        <v>41537</v>
      </c>
      <c r="X687" s="4">
        <v>41183</v>
      </c>
      <c r="Y687" s="2" t="s">
        <v>103</v>
      </c>
      <c r="Z687" s="2" t="s">
        <v>2638</v>
      </c>
      <c r="AA687" s="2" t="s">
        <v>102</v>
      </c>
      <c r="AB687" s="2" t="s">
        <v>102</v>
      </c>
      <c r="AD687" s="2" t="s">
        <v>102</v>
      </c>
      <c r="AF687" s="2" t="s">
        <v>102</v>
      </c>
      <c r="AG687" s="2" t="s">
        <v>103</v>
      </c>
      <c r="AH687" s="2" t="s">
        <v>102</v>
      </c>
      <c r="AI687" s="2" t="s">
        <v>104</v>
      </c>
      <c r="AK687" s="2" t="s">
        <v>105</v>
      </c>
      <c r="AL687" s="2" t="s">
        <v>101</v>
      </c>
      <c r="AM687" s="2" t="s">
        <v>102</v>
      </c>
      <c r="AN687" s="2" t="s">
        <v>102</v>
      </c>
      <c r="AO687" s="2" t="s">
        <v>102</v>
      </c>
      <c r="AP687" s="2" t="s">
        <v>102</v>
      </c>
      <c r="AQ687" s="2" t="s">
        <v>102</v>
      </c>
      <c r="AR687" s="2" t="s">
        <v>102</v>
      </c>
      <c r="AS687" s="2" t="s">
        <v>102</v>
      </c>
      <c r="AT687" s="2" t="s">
        <v>102</v>
      </c>
      <c r="AU687" s="2" t="s">
        <v>102</v>
      </c>
      <c r="AV687" s="2" t="s">
        <v>102</v>
      </c>
      <c r="AW687" s="2" t="s">
        <v>102</v>
      </c>
      <c r="AX687" s="2" t="s">
        <v>102</v>
      </c>
      <c r="AY687" s="2" t="s">
        <v>102</v>
      </c>
      <c r="AZ687" s="2" t="s">
        <v>102</v>
      </c>
      <c r="BB687" s="2" t="s">
        <v>102</v>
      </c>
      <c r="BD687" s="2" t="s">
        <v>102</v>
      </c>
      <c r="BE687" s="2" t="s">
        <v>102</v>
      </c>
      <c r="BF687" s="2" t="s">
        <v>102</v>
      </c>
      <c r="BG687" s="2" t="s">
        <v>102</v>
      </c>
      <c r="BH687" s="2" t="s">
        <v>102</v>
      </c>
      <c r="BI687" s="2" t="s">
        <v>102</v>
      </c>
      <c r="BJ687" s="2" t="s">
        <v>102</v>
      </c>
      <c r="BK687" s="2" t="s">
        <v>102</v>
      </c>
      <c r="BL687" s="2" t="s">
        <v>102</v>
      </c>
      <c r="BM687" s="2" t="s">
        <v>102</v>
      </c>
      <c r="BN687" s="2" t="s">
        <v>102</v>
      </c>
      <c r="BO687" s="2" t="s">
        <v>102</v>
      </c>
      <c r="BP687" s="2" t="s">
        <v>102</v>
      </c>
      <c r="BQ687" s="2" t="s">
        <v>102</v>
      </c>
      <c r="BR687" s="2" t="s">
        <v>102</v>
      </c>
      <c r="BS687" s="2" t="s">
        <v>102</v>
      </c>
      <c r="BT687" s="2" t="s">
        <v>102</v>
      </c>
      <c r="BU687" s="2" t="s">
        <v>103</v>
      </c>
      <c r="BV687" s="2" t="s">
        <v>102</v>
      </c>
      <c r="BW687" s="2" t="s">
        <v>102</v>
      </c>
      <c r="BX687" s="2" t="s">
        <v>102</v>
      </c>
      <c r="BY687" s="2" t="s">
        <v>102</v>
      </c>
      <c r="BZ687" s="2" t="s">
        <v>102</v>
      </c>
      <c r="CA687" s="2" t="s">
        <v>102</v>
      </c>
      <c r="CB687" s="2" t="s">
        <v>102</v>
      </c>
      <c r="CC687" s="2" t="s">
        <v>102</v>
      </c>
      <c r="CD687" s="2" t="s">
        <v>102</v>
      </c>
      <c r="CE687" s="2" t="s">
        <v>102</v>
      </c>
      <c r="CF687" s="2" t="s">
        <v>102</v>
      </c>
      <c r="CG687" s="2" t="s">
        <v>102</v>
      </c>
      <c r="CH687" s="2" t="s">
        <v>102</v>
      </c>
      <c r="CI687" s="2" t="s">
        <v>102</v>
      </c>
      <c r="CJ687" s="2" t="s">
        <v>102</v>
      </c>
      <c r="CK687" s="2" t="s">
        <v>102</v>
      </c>
      <c r="CL687" s="2" t="s">
        <v>102</v>
      </c>
      <c r="CM687" s="2" t="s">
        <v>102</v>
      </c>
      <c r="CN687" s="2" t="s">
        <v>102</v>
      </c>
      <c r="CO687" s="2" t="s">
        <v>102</v>
      </c>
      <c r="CP687" s="2" t="s">
        <v>102</v>
      </c>
      <c r="CQ687" s="2" t="s">
        <v>102</v>
      </c>
      <c r="CR687" s="2" t="s">
        <v>102</v>
      </c>
      <c r="CS687" s="2" t="s">
        <v>102</v>
      </c>
      <c r="CT687" s="2" t="s">
        <v>102</v>
      </c>
      <c r="CU687" s="2" t="s">
        <v>102</v>
      </c>
    </row>
    <row r="688" spans="1:99" x14ac:dyDescent="0.3">
      <c r="A688" s="2" t="s">
        <v>123</v>
      </c>
      <c r="B688" s="2">
        <v>161753</v>
      </c>
      <c r="C688" s="2" t="s">
        <v>3662</v>
      </c>
      <c r="D688" s="2" t="s">
        <v>792</v>
      </c>
      <c r="E688" s="2" t="s">
        <v>3663</v>
      </c>
      <c r="F688" s="2" t="s">
        <v>3663</v>
      </c>
      <c r="G688" s="2" t="s">
        <v>3664</v>
      </c>
      <c r="I688" s="2" t="s">
        <v>510</v>
      </c>
      <c r="J688" s="2" t="s">
        <v>192</v>
      </c>
      <c r="K688" s="2" t="s">
        <v>101</v>
      </c>
      <c r="L688" s="2">
        <v>55391</v>
      </c>
      <c r="M688" s="2" t="s">
        <v>3665</v>
      </c>
      <c r="N688" s="2" t="s">
        <v>3666</v>
      </c>
      <c r="U688" s="2" t="s">
        <v>798</v>
      </c>
      <c r="V688" s="3">
        <v>40988</v>
      </c>
      <c r="W688" s="3">
        <v>41353</v>
      </c>
      <c r="X688" s="4">
        <v>41183</v>
      </c>
      <c r="Y688" s="2" t="s">
        <v>103</v>
      </c>
      <c r="Z688" s="2" t="s">
        <v>3667</v>
      </c>
      <c r="AA688" s="2" t="s">
        <v>102</v>
      </c>
      <c r="AB688" s="2" t="s">
        <v>102</v>
      </c>
      <c r="AD688" s="2" t="s">
        <v>102</v>
      </c>
      <c r="AF688" s="2" t="s">
        <v>103</v>
      </c>
      <c r="AG688" s="2" t="s">
        <v>102</v>
      </c>
      <c r="AH688" s="2" t="s">
        <v>102</v>
      </c>
      <c r="AI688" s="2" t="s">
        <v>108</v>
      </c>
      <c r="AK688" s="2" t="s">
        <v>192</v>
      </c>
      <c r="AL688" s="2" t="s">
        <v>101</v>
      </c>
      <c r="AM688" s="2" t="s">
        <v>102</v>
      </c>
      <c r="AN688" s="2" t="s">
        <v>102</v>
      </c>
      <c r="AO688" s="2" t="s">
        <v>102</v>
      </c>
      <c r="AP688" s="2" t="s">
        <v>102</v>
      </c>
      <c r="AQ688" s="2" t="s">
        <v>102</v>
      </c>
      <c r="AR688" s="2" t="s">
        <v>102</v>
      </c>
      <c r="AS688" s="2" t="s">
        <v>102</v>
      </c>
      <c r="AT688" s="2" t="s">
        <v>102</v>
      </c>
      <c r="AU688" s="2" t="s">
        <v>102</v>
      </c>
      <c r="AV688" s="2" t="s">
        <v>102</v>
      </c>
      <c r="AW688" s="2" t="s">
        <v>102</v>
      </c>
      <c r="AX688" s="2" t="s">
        <v>102</v>
      </c>
      <c r="AY688" s="2" t="s">
        <v>102</v>
      </c>
      <c r="AZ688" s="2" t="s">
        <v>102</v>
      </c>
      <c r="BB688" s="2" t="s">
        <v>102</v>
      </c>
      <c r="BD688" s="2" t="s">
        <v>102</v>
      </c>
      <c r="BE688" s="2" t="s">
        <v>102</v>
      </c>
      <c r="BF688" s="2" t="s">
        <v>102</v>
      </c>
      <c r="BG688" s="2" t="s">
        <v>102</v>
      </c>
      <c r="BH688" s="2" t="s">
        <v>102</v>
      </c>
      <c r="BI688" s="2" t="s">
        <v>102</v>
      </c>
      <c r="BJ688" s="2" t="s">
        <v>102</v>
      </c>
      <c r="BK688" s="2" t="s">
        <v>102</v>
      </c>
      <c r="BL688" s="2" t="s">
        <v>102</v>
      </c>
      <c r="BM688" s="2" t="s">
        <v>102</v>
      </c>
      <c r="BN688" s="2" t="s">
        <v>102</v>
      </c>
      <c r="BO688" s="2" t="s">
        <v>102</v>
      </c>
      <c r="BP688" s="2" t="s">
        <v>102</v>
      </c>
      <c r="BQ688" s="2" t="s">
        <v>102</v>
      </c>
      <c r="BR688" s="2" t="s">
        <v>102</v>
      </c>
      <c r="BS688" s="2" t="s">
        <v>102</v>
      </c>
      <c r="BT688" s="2" t="s">
        <v>102</v>
      </c>
      <c r="BU688" s="2" t="s">
        <v>103</v>
      </c>
      <c r="BV688" s="2" t="s">
        <v>102</v>
      </c>
      <c r="BW688" s="2" t="s">
        <v>102</v>
      </c>
      <c r="BX688" s="2" t="s">
        <v>102</v>
      </c>
      <c r="BY688" s="2" t="s">
        <v>102</v>
      </c>
      <c r="BZ688" s="2" t="s">
        <v>102</v>
      </c>
      <c r="CA688" s="2" t="s">
        <v>102</v>
      </c>
      <c r="CB688" s="2" t="s">
        <v>102</v>
      </c>
      <c r="CC688" s="2" t="s">
        <v>102</v>
      </c>
      <c r="CD688" s="2" t="s">
        <v>102</v>
      </c>
      <c r="CE688" s="2" t="s">
        <v>102</v>
      </c>
      <c r="CF688" s="2" t="s">
        <v>102</v>
      </c>
      <c r="CG688" s="2" t="s">
        <v>102</v>
      </c>
      <c r="CH688" s="2" t="s">
        <v>102</v>
      </c>
      <c r="CI688" s="2" t="s">
        <v>102</v>
      </c>
      <c r="CJ688" s="2" t="s">
        <v>102</v>
      </c>
      <c r="CK688" s="2" t="s">
        <v>102</v>
      </c>
      <c r="CL688" s="2" t="s">
        <v>102</v>
      </c>
      <c r="CM688" s="2" t="s">
        <v>102</v>
      </c>
      <c r="CN688" s="2" t="s">
        <v>102</v>
      </c>
      <c r="CO688" s="2" t="s">
        <v>102</v>
      </c>
      <c r="CP688" s="2" t="s">
        <v>102</v>
      </c>
      <c r="CQ688" s="2" t="s">
        <v>102</v>
      </c>
      <c r="CR688" s="2" t="s">
        <v>102</v>
      </c>
      <c r="CS688" s="2" t="s">
        <v>102</v>
      </c>
      <c r="CT688" s="2" t="s">
        <v>102</v>
      </c>
      <c r="CU688" s="2" t="s">
        <v>102</v>
      </c>
    </row>
    <row r="689" spans="1:99" x14ac:dyDescent="0.3">
      <c r="A689" s="2" t="s">
        <v>98</v>
      </c>
      <c r="B689" s="2">
        <v>161756</v>
      </c>
      <c r="C689" s="2" t="s">
        <v>6673</v>
      </c>
      <c r="D689" s="2" t="s">
        <v>792</v>
      </c>
      <c r="E689" s="2" t="s">
        <v>6674</v>
      </c>
      <c r="F689" s="2" t="s">
        <v>6675</v>
      </c>
      <c r="G689" s="2" t="s">
        <v>6676</v>
      </c>
      <c r="I689" s="2" t="s">
        <v>173</v>
      </c>
      <c r="J689" s="2" t="s">
        <v>174</v>
      </c>
      <c r="K689" s="2" t="s">
        <v>101</v>
      </c>
      <c r="L689" s="2">
        <v>2199</v>
      </c>
      <c r="M689" s="2" t="s">
        <v>6677</v>
      </c>
      <c r="N689" s="2" t="s">
        <v>6678</v>
      </c>
      <c r="U689" s="2" t="s">
        <v>798</v>
      </c>
      <c r="V689" s="3">
        <v>40997</v>
      </c>
      <c r="W689" s="3">
        <v>41354</v>
      </c>
      <c r="X689" s="4">
        <v>41183</v>
      </c>
      <c r="Y689" s="2" t="s">
        <v>103</v>
      </c>
      <c r="Z689" s="2" t="s">
        <v>6679</v>
      </c>
      <c r="AA689" s="2" t="s">
        <v>102</v>
      </c>
      <c r="AB689" s="2" t="s">
        <v>102</v>
      </c>
      <c r="AD689" s="2" t="s">
        <v>102</v>
      </c>
      <c r="AF689" s="2" t="s">
        <v>103</v>
      </c>
      <c r="AG689" s="2" t="s">
        <v>102</v>
      </c>
      <c r="AH689" s="2" t="s">
        <v>102</v>
      </c>
      <c r="AI689" s="2" t="s">
        <v>104</v>
      </c>
      <c r="AK689" s="2" t="s">
        <v>105</v>
      </c>
      <c r="AL689" s="2" t="s">
        <v>101</v>
      </c>
      <c r="AM689" s="2" t="s">
        <v>102</v>
      </c>
      <c r="AN689" s="2" t="s">
        <v>102</v>
      </c>
      <c r="AO689" s="2" t="s">
        <v>102</v>
      </c>
      <c r="AP689" s="2" t="s">
        <v>102</v>
      </c>
      <c r="AQ689" s="2" t="s">
        <v>102</v>
      </c>
      <c r="AR689" s="2" t="s">
        <v>102</v>
      </c>
      <c r="AS689" s="2" t="s">
        <v>102</v>
      </c>
      <c r="AT689" s="2" t="s">
        <v>102</v>
      </c>
      <c r="AU689" s="2" t="s">
        <v>102</v>
      </c>
      <c r="AV689" s="2" t="s">
        <v>102</v>
      </c>
      <c r="AW689" s="2" t="s">
        <v>102</v>
      </c>
      <c r="AX689" s="2" t="s">
        <v>102</v>
      </c>
      <c r="AY689" s="2" t="s">
        <v>102</v>
      </c>
      <c r="AZ689" s="2" t="s">
        <v>102</v>
      </c>
      <c r="BB689" s="2" t="s">
        <v>102</v>
      </c>
      <c r="BD689" s="2" t="s">
        <v>102</v>
      </c>
      <c r="BE689" s="2" t="s">
        <v>102</v>
      </c>
      <c r="BF689" s="2" t="s">
        <v>103</v>
      </c>
      <c r="BG689" s="2" t="s">
        <v>102</v>
      </c>
      <c r="BH689" s="2" t="s">
        <v>102</v>
      </c>
      <c r="BI689" s="2" t="s">
        <v>102</v>
      </c>
      <c r="BJ689" s="2" t="s">
        <v>102</v>
      </c>
      <c r="BK689" s="2" t="s">
        <v>102</v>
      </c>
      <c r="BL689" s="2" t="s">
        <v>102</v>
      </c>
      <c r="BM689" s="2" t="s">
        <v>102</v>
      </c>
      <c r="BN689" s="2" t="s">
        <v>102</v>
      </c>
      <c r="BO689" s="2" t="s">
        <v>102</v>
      </c>
      <c r="BP689" s="2" t="s">
        <v>102</v>
      </c>
      <c r="BQ689" s="2" t="s">
        <v>102</v>
      </c>
      <c r="BR689" s="2" t="s">
        <v>102</v>
      </c>
      <c r="BS689" s="2" t="s">
        <v>102</v>
      </c>
      <c r="BT689" s="2" t="s">
        <v>103</v>
      </c>
      <c r="BU689" s="2" t="s">
        <v>103</v>
      </c>
      <c r="BV689" s="2" t="s">
        <v>102</v>
      </c>
      <c r="BW689" s="2" t="s">
        <v>102</v>
      </c>
      <c r="BX689" s="2" t="s">
        <v>102</v>
      </c>
      <c r="BY689" s="2" t="s">
        <v>102</v>
      </c>
      <c r="BZ689" s="2" t="s">
        <v>102</v>
      </c>
      <c r="CA689" s="2" t="s">
        <v>102</v>
      </c>
      <c r="CB689" s="2" t="s">
        <v>102</v>
      </c>
      <c r="CC689" s="2" t="s">
        <v>102</v>
      </c>
      <c r="CD689" s="2" t="s">
        <v>102</v>
      </c>
      <c r="CE689" s="2" t="s">
        <v>102</v>
      </c>
      <c r="CF689" s="2" t="s">
        <v>102</v>
      </c>
      <c r="CG689" s="2" t="s">
        <v>102</v>
      </c>
      <c r="CH689" s="2" t="s">
        <v>102</v>
      </c>
      <c r="CI689" s="2" t="s">
        <v>102</v>
      </c>
      <c r="CJ689" s="2" t="s">
        <v>102</v>
      </c>
      <c r="CK689" s="2" t="s">
        <v>102</v>
      </c>
      <c r="CL689" s="2" t="s">
        <v>102</v>
      </c>
      <c r="CM689" s="2" t="s">
        <v>102</v>
      </c>
      <c r="CN689" s="2" t="s">
        <v>102</v>
      </c>
      <c r="CO689" s="2" t="s">
        <v>102</v>
      </c>
      <c r="CP689" s="2" t="s">
        <v>102</v>
      </c>
      <c r="CQ689" s="2" t="s">
        <v>102</v>
      </c>
      <c r="CR689" s="2" t="s">
        <v>102</v>
      </c>
      <c r="CS689" s="2" t="s">
        <v>102</v>
      </c>
      <c r="CT689" s="2" t="s">
        <v>102</v>
      </c>
      <c r="CU689" s="2" t="s">
        <v>102</v>
      </c>
    </row>
    <row r="690" spans="1:99" x14ac:dyDescent="0.3">
      <c r="A690" s="2" t="s">
        <v>116</v>
      </c>
      <c r="B690" s="2">
        <v>161757</v>
      </c>
      <c r="C690" s="2" t="s">
        <v>9516</v>
      </c>
      <c r="D690" s="2" t="s">
        <v>792</v>
      </c>
      <c r="E690" s="2" t="s">
        <v>9517</v>
      </c>
      <c r="F690" s="2" t="s">
        <v>9517</v>
      </c>
      <c r="G690" s="2" t="s">
        <v>9518</v>
      </c>
      <c r="I690" s="2" t="s">
        <v>120</v>
      </c>
      <c r="J690" s="2" t="s">
        <v>117</v>
      </c>
      <c r="K690" s="2" t="s">
        <v>101</v>
      </c>
      <c r="L690" s="2">
        <v>77002</v>
      </c>
      <c r="M690" s="2" t="s">
        <v>9519</v>
      </c>
      <c r="N690" s="2" t="s">
        <v>9399</v>
      </c>
      <c r="U690" s="2" t="s">
        <v>798</v>
      </c>
      <c r="V690" s="3">
        <v>40998</v>
      </c>
      <c r="W690" s="3">
        <v>41361</v>
      </c>
      <c r="X690" s="4">
        <v>41183</v>
      </c>
      <c r="Y690" s="2" t="s">
        <v>102</v>
      </c>
      <c r="AA690" s="2" t="s">
        <v>102</v>
      </c>
      <c r="AB690" s="2" t="s">
        <v>102</v>
      </c>
      <c r="AD690" s="2" t="s">
        <v>102</v>
      </c>
      <c r="AF690" s="2" t="s">
        <v>102</v>
      </c>
      <c r="AG690" s="2" t="s">
        <v>103</v>
      </c>
      <c r="AH690" s="2" t="s">
        <v>102</v>
      </c>
      <c r="AI690" s="2" t="s">
        <v>104</v>
      </c>
      <c r="AK690" s="2" t="s">
        <v>117</v>
      </c>
      <c r="AL690" s="2" t="s">
        <v>101</v>
      </c>
      <c r="AM690" s="2" t="s">
        <v>102</v>
      </c>
      <c r="AN690" s="2" t="s">
        <v>102</v>
      </c>
      <c r="AO690" s="2" t="s">
        <v>102</v>
      </c>
      <c r="AP690" s="2" t="s">
        <v>102</v>
      </c>
      <c r="AQ690" s="2" t="s">
        <v>102</v>
      </c>
      <c r="AR690" s="2" t="s">
        <v>102</v>
      </c>
      <c r="AS690" s="2" t="s">
        <v>102</v>
      </c>
      <c r="AT690" s="2" t="s">
        <v>102</v>
      </c>
      <c r="AU690" s="2" t="s">
        <v>102</v>
      </c>
      <c r="AV690" s="2" t="s">
        <v>102</v>
      </c>
      <c r="AW690" s="2" t="s">
        <v>102</v>
      </c>
      <c r="AX690" s="2" t="s">
        <v>102</v>
      </c>
      <c r="AY690" s="2" t="s">
        <v>102</v>
      </c>
      <c r="AZ690" s="2" t="s">
        <v>102</v>
      </c>
      <c r="BB690" s="2" t="s">
        <v>102</v>
      </c>
      <c r="BD690" s="2" t="s">
        <v>102</v>
      </c>
      <c r="BE690" s="2" t="s">
        <v>102</v>
      </c>
      <c r="BF690" s="2" t="s">
        <v>103</v>
      </c>
      <c r="BG690" s="2" t="s">
        <v>102</v>
      </c>
      <c r="BH690" s="2" t="s">
        <v>102</v>
      </c>
      <c r="BI690" s="2" t="s">
        <v>102</v>
      </c>
      <c r="BJ690" s="2" t="s">
        <v>102</v>
      </c>
      <c r="BK690" s="2" t="s">
        <v>102</v>
      </c>
      <c r="BL690" s="2" t="s">
        <v>102</v>
      </c>
      <c r="BM690" s="2" t="s">
        <v>102</v>
      </c>
      <c r="BN690" s="2" t="s">
        <v>102</v>
      </c>
      <c r="BO690" s="2" t="s">
        <v>102</v>
      </c>
      <c r="BP690" s="2" t="s">
        <v>102</v>
      </c>
      <c r="BQ690" s="2" t="s">
        <v>102</v>
      </c>
      <c r="BR690" s="2" t="s">
        <v>102</v>
      </c>
      <c r="BS690" s="2" t="s">
        <v>102</v>
      </c>
      <c r="BT690" s="2" t="s">
        <v>103</v>
      </c>
      <c r="BU690" s="2" t="s">
        <v>103</v>
      </c>
      <c r="BV690" s="2" t="s">
        <v>102</v>
      </c>
      <c r="BW690" s="2" t="s">
        <v>102</v>
      </c>
      <c r="BX690" s="2" t="s">
        <v>102</v>
      </c>
      <c r="BY690" s="2" t="s">
        <v>102</v>
      </c>
      <c r="BZ690" s="2" t="s">
        <v>102</v>
      </c>
      <c r="CA690" s="2" t="s">
        <v>102</v>
      </c>
      <c r="CB690" s="2" t="s">
        <v>102</v>
      </c>
      <c r="CC690" s="2" t="s">
        <v>102</v>
      </c>
      <c r="CD690" s="2" t="s">
        <v>102</v>
      </c>
      <c r="CE690" s="2" t="s">
        <v>102</v>
      </c>
      <c r="CF690" s="2" t="s">
        <v>102</v>
      </c>
      <c r="CG690" s="2" t="s">
        <v>102</v>
      </c>
      <c r="CH690" s="2" t="s">
        <v>102</v>
      </c>
      <c r="CI690" s="2" t="s">
        <v>102</v>
      </c>
      <c r="CJ690" s="2" t="s">
        <v>102</v>
      </c>
      <c r="CK690" s="2" t="s">
        <v>102</v>
      </c>
      <c r="CL690" s="2" t="s">
        <v>102</v>
      </c>
      <c r="CM690" s="2" t="s">
        <v>102</v>
      </c>
      <c r="CN690" s="2" t="s">
        <v>102</v>
      </c>
      <c r="CO690" s="2" t="s">
        <v>102</v>
      </c>
      <c r="CP690" s="2" t="s">
        <v>102</v>
      </c>
      <c r="CQ690" s="2" t="s">
        <v>102</v>
      </c>
      <c r="CR690" s="2" t="s">
        <v>102</v>
      </c>
      <c r="CS690" s="2" t="s">
        <v>102</v>
      </c>
      <c r="CT690" s="2" t="s">
        <v>102</v>
      </c>
      <c r="CU690" s="2" t="s">
        <v>102</v>
      </c>
    </row>
    <row r="691" spans="1:99" x14ac:dyDescent="0.3">
      <c r="A691" s="2" t="s">
        <v>116</v>
      </c>
      <c r="B691" s="2">
        <v>161760</v>
      </c>
      <c r="C691" s="2" t="s">
        <v>9395</v>
      </c>
      <c r="D691" s="2" t="s">
        <v>792</v>
      </c>
      <c r="E691" s="2" t="s">
        <v>9396</v>
      </c>
      <c r="F691" s="2" t="s">
        <v>9396</v>
      </c>
      <c r="G691" s="2" t="s">
        <v>9397</v>
      </c>
      <c r="I691" s="2" t="s">
        <v>120</v>
      </c>
      <c r="J691" s="2" t="s">
        <v>117</v>
      </c>
      <c r="K691" s="2" t="s">
        <v>101</v>
      </c>
      <c r="L691" s="2">
        <v>77002</v>
      </c>
      <c r="M691" s="2" t="s">
        <v>9398</v>
      </c>
      <c r="N691" s="2" t="s">
        <v>9399</v>
      </c>
      <c r="U691" s="2" t="s">
        <v>798</v>
      </c>
      <c r="V691" s="3">
        <v>40998</v>
      </c>
      <c r="W691" s="3">
        <v>41361</v>
      </c>
      <c r="X691" s="4">
        <v>41183</v>
      </c>
      <c r="Y691" s="2" t="s">
        <v>102</v>
      </c>
      <c r="AA691" s="2" t="s">
        <v>102</v>
      </c>
      <c r="AB691" s="2" t="s">
        <v>102</v>
      </c>
      <c r="AD691" s="2" t="s">
        <v>102</v>
      </c>
      <c r="AF691" s="2" t="s">
        <v>102</v>
      </c>
      <c r="AG691" s="2" t="s">
        <v>103</v>
      </c>
      <c r="AH691" s="2" t="s">
        <v>102</v>
      </c>
      <c r="AI691" s="2" t="s">
        <v>104</v>
      </c>
      <c r="AK691" s="2" t="s">
        <v>105</v>
      </c>
      <c r="AL691" s="2" t="s">
        <v>101</v>
      </c>
      <c r="AM691" s="2" t="s">
        <v>102</v>
      </c>
      <c r="AN691" s="2" t="s">
        <v>102</v>
      </c>
      <c r="AO691" s="2" t="s">
        <v>102</v>
      </c>
      <c r="AP691" s="2" t="s">
        <v>102</v>
      </c>
      <c r="AQ691" s="2" t="s">
        <v>102</v>
      </c>
      <c r="AR691" s="2" t="s">
        <v>102</v>
      </c>
      <c r="AS691" s="2" t="s">
        <v>102</v>
      </c>
      <c r="AT691" s="2" t="s">
        <v>102</v>
      </c>
      <c r="AU691" s="2" t="s">
        <v>102</v>
      </c>
      <c r="AV691" s="2" t="s">
        <v>102</v>
      </c>
      <c r="AW691" s="2" t="s">
        <v>102</v>
      </c>
      <c r="AX691" s="2" t="s">
        <v>102</v>
      </c>
      <c r="AY691" s="2" t="s">
        <v>102</v>
      </c>
      <c r="AZ691" s="2" t="s">
        <v>102</v>
      </c>
      <c r="BB691" s="2" t="s">
        <v>102</v>
      </c>
      <c r="BD691" s="2" t="s">
        <v>102</v>
      </c>
      <c r="BE691" s="2" t="s">
        <v>102</v>
      </c>
      <c r="BF691" s="2" t="s">
        <v>103</v>
      </c>
      <c r="BG691" s="2" t="s">
        <v>102</v>
      </c>
      <c r="BH691" s="2" t="s">
        <v>102</v>
      </c>
      <c r="BI691" s="2" t="s">
        <v>102</v>
      </c>
      <c r="BJ691" s="2" t="s">
        <v>102</v>
      </c>
      <c r="BK691" s="2" t="s">
        <v>102</v>
      </c>
      <c r="BL691" s="2" t="s">
        <v>102</v>
      </c>
      <c r="BM691" s="2" t="s">
        <v>102</v>
      </c>
      <c r="BN691" s="2" t="s">
        <v>102</v>
      </c>
      <c r="BO691" s="2" t="s">
        <v>102</v>
      </c>
      <c r="BP691" s="2" t="s">
        <v>102</v>
      </c>
      <c r="BQ691" s="2" t="s">
        <v>102</v>
      </c>
      <c r="BR691" s="2" t="s">
        <v>102</v>
      </c>
      <c r="BS691" s="2" t="s">
        <v>102</v>
      </c>
      <c r="BT691" s="2" t="s">
        <v>103</v>
      </c>
      <c r="BU691" s="2" t="s">
        <v>103</v>
      </c>
      <c r="BV691" s="2" t="s">
        <v>102</v>
      </c>
      <c r="BW691" s="2" t="s">
        <v>102</v>
      </c>
      <c r="BX691" s="2" t="s">
        <v>102</v>
      </c>
      <c r="BY691" s="2" t="s">
        <v>102</v>
      </c>
      <c r="BZ691" s="2" t="s">
        <v>102</v>
      </c>
      <c r="CA691" s="2" t="s">
        <v>102</v>
      </c>
      <c r="CB691" s="2" t="s">
        <v>102</v>
      </c>
      <c r="CC691" s="2" t="s">
        <v>102</v>
      </c>
      <c r="CD691" s="2" t="s">
        <v>102</v>
      </c>
      <c r="CE691" s="2" t="s">
        <v>102</v>
      </c>
      <c r="CF691" s="2" t="s">
        <v>102</v>
      </c>
      <c r="CG691" s="2" t="s">
        <v>102</v>
      </c>
      <c r="CH691" s="2" t="s">
        <v>102</v>
      </c>
      <c r="CI691" s="2" t="s">
        <v>102</v>
      </c>
      <c r="CJ691" s="2" t="s">
        <v>102</v>
      </c>
      <c r="CK691" s="2" t="s">
        <v>102</v>
      </c>
      <c r="CL691" s="2" t="s">
        <v>102</v>
      </c>
      <c r="CM691" s="2" t="s">
        <v>102</v>
      </c>
      <c r="CN691" s="2" t="s">
        <v>102</v>
      </c>
      <c r="CO691" s="2" t="s">
        <v>102</v>
      </c>
      <c r="CP691" s="2" t="s">
        <v>102</v>
      </c>
      <c r="CQ691" s="2" t="s">
        <v>102</v>
      </c>
      <c r="CR691" s="2" t="s">
        <v>102</v>
      </c>
      <c r="CS691" s="2" t="s">
        <v>102</v>
      </c>
      <c r="CT691" s="2" t="s">
        <v>102</v>
      </c>
      <c r="CU691" s="2" t="s">
        <v>102</v>
      </c>
    </row>
    <row r="692" spans="1:99" x14ac:dyDescent="0.3">
      <c r="A692" s="2" t="s">
        <v>109</v>
      </c>
      <c r="B692" s="2">
        <v>161761</v>
      </c>
      <c r="C692" s="2" t="s">
        <v>10101</v>
      </c>
      <c r="D692" s="2" t="s">
        <v>792</v>
      </c>
      <c r="E692" s="2" t="s">
        <v>10102</v>
      </c>
      <c r="F692" s="2" t="s">
        <v>10102</v>
      </c>
      <c r="G692" s="2" t="s">
        <v>10103</v>
      </c>
      <c r="I692" s="2" t="s">
        <v>130</v>
      </c>
      <c r="J692" s="2" t="s">
        <v>131</v>
      </c>
      <c r="K692" s="2" t="s">
        <v>101</v>
      </c>
      <c r="L692" s="2" t="s">
        <v>10104</v>
      </c>
      <c r="M692" s="2" t="s">
        <v>10105</v>
      </c>
      <c r="N692" s="2" t="s">
        <v>10106</v>
      </c>
      <c r="U692" s="2" t="s">
        <v>798</v>
      </c>
      <c r="V692" s="3">
        <v>40998</v>
      </c>
      <c r="W692" s="3">
        <v>41361</v>
      </c>
      <c r="X692" s="4">
        <v>41183</v>
      </c>
      <c r="Y692" s="2" t="s">
        <v>103</v>
      </c>
      <c r="Z692" s="2" t="s">
        <v>10107</v>
      </c>
      <c r="AA692" s="2" t="s">
        <v>102</v>
      </c>
      <c r="AB692" s="2" t="s">
        <v>102</v>
      </c>
      <c r="AD692" s="2" t="s">
        <v>102</v>
      </c>
      <c r="AF692" s="2" t="s">
        <v>102</v>
      </c>
      <c r="AG692" s="2" t="s">
        <v>103</v>
      </c>
      <c r="AH692" s="2" t="s">
        <v>102</v>
      </c>
      <c r="AI692" s="2" t="s">
        <v>108</v>
      </c>
      <c r="AK692" s="2" t="s">
        <v>117</v>
      </c>
      <c r="AL692" s="2" t="s">
        <v>101</v>
      </c>
      <c r="AM692" s="2" t="s">
        <v>102</v>
      </c>
      <c r="AN692" s="2" t="s">
        <v>102</v>
      </c>
      <c r="AO692" s="2" t="s">
        <v>102</v>
      </c>
      <c r="AP692" s="2" t="s">
        <v>102</v>
      </c>
      <c r="AQ692" s="2" t="s">
        <v>102</v>
      </c>
      <c r="AR692" s="2" t="s">
        <v>102</v>
      </c>
      <c r="AS692" s="2" t="s">
        <v>102</v>
      </c>
      <c r="AT692" s="2" t="s">
        <v>102</v>
      </c>
      <c r="AU692" s="2" t="s">
        <v>102</v>
      </c>
      <c r="AV692" s="2" t="s">
        <v>102</v>
      </c>
      <c r="AW692" s="2" t="s">
        <v>102</v>
      </c>
      <c r="AX692" s="2" t="s">
        <v>102</v>
      </c>
      <c r="AY692" s="2" t="s">
        <v>102</v>
      </c>
      <c r="AZ692" s="2" t="s">
        <v>102</v>
      </c>
      <c r="BB692" s="2" t="s">
        <v>102</v>
      </c>
      <c r="BD692" s="2" t="s">
        <v>102</v>
      </c>
      <c r="BE692" s="2" t="s">
        <v>102</v>
      </c>
      <c r="BF692" s="2" t="s">
        <v>103</v>
      </c>
      <c r="BG692" s="2" t="s">
        <v>102</v>
      </c>
      <c r="BH692" s="2" t="s">
        <v>102</v>
      </c>
      <c r="BI692" s="2" t="s">
        <v>102</v>
      </c>
      <c r="BJ692" s="2" t="s">
        <v>102</v>
      </c>
      <c r="BK692" s="2" t="s">
        <v>102</v>
      </c>
      <c r="BL692" s="2" t="s">
        <v>102</v>
      </c>
      <c r="BM692" s="2" t="s">
        <v>102</v>
      </c>
      <c r="BN692" s="2" t="s">
        <v>102</v>
      </c>
      <c r="BO692" s="2" t="s">
        <v>102</v>
      </c>
      <c r="BP692" s="2" t="s">
        <v>102</v>
      </c>
      <c r="BQ692" s="2" t="s">
        <v>102</v>
      </c>
      <c r="BR692" s="2" t="s">
        <v>102</v>
      </c>
      <c r="BS692" s="2" t="s">
        <v>102</v>
      </c>
      <c r="BT692" s="2" t="s">
        <v>103</v>
      </c>
      <c r="BU692" s="2" t="s">
        <v>103</v>
      </c>
      <c r="BV692" s="2" t="s">
        <v>102</v>
      </c>
      <c r="BW692" s="2" t="s">
        <v>102</v>
      </c>
      <c r="BX692" s="2" t="s">
        <v>102</v>
      </c>
      <c r="BY692" s="2" t="s">
        <v>102</v>
      </c>
      <c r="BZ692" s="2" t="s">
        <v>102</v>
      </c>
      <c r="CA692" s="2" t="s">
        <v>102</v>
      </c>
      <c r="CB692" s="2" t="s">
        <v>102</v>
      </c>
      <c r="CC692" s="2" t="s">
        <v>102</v>
      </c>
      <c r="CD692" s="2" t="s">
        <v>102</v>
      </c>
      <c r="CE692" s="2" t="s">
        <v>102</v>
      </c>
      <c r="CF692" s="2" t="s">
        <v>102</v>
      </c>
      <c r="CG692" s="2" t="s">
        <v>102</v>
      </c>
      <c r="CH692" s="2" t="s">
        <v>102</v>
      </c>
      <c r="CI692" s="2" t="s">
        <v>102</v>
      </c>
      <c r="CJ692" s="2" t="s">
        <v>102</v>
      </c>
      <c r="CK692" s="2" t="s">
        <v>102</v>
      </c>
      <c r="CL692" s="2" t="s">
        <v>102</v>
      </c>
      <c r="CM692" s="2" t="s">
        <v>102</v>
      </c>
      <c r="CN692" s="2" t="s">
        <v>102</v>
      </c>
      <c r="CO692" s="2" t="s">
        <v>102</v>
      </c>
      <c r="CP692" s="2" t="s">
        <v>102</v>
      </c>
      <c r="CQ692" s="2" t="s">
        <v>102</v>
      </c>
      <c r="CR692" s="2" t="s">
        <v>102</v>
      </c>
      <c r="CS692" s="2" t="s">
        <v>102</v>
      </c>
      <c r="CT692" s="2" t="s">
        <v>102</v>
      </c>
      <c r="CU692" s="2" t="s">
        <v>102</v>
      </c>
    </row>
    <row r="693" spans="1:99" x14ac:dyDescent="0.3">
      <c r="A693" s="2" t="s">
        <v>379</v>
      </c>
      <c r="B693" s="2">
        <v>161762</v>
      </c>
      <c r="C693" s="2" t="s">
        <v>6325</v>
      </c>
      <c r="D693" s="2" t="s">
        <v>792</v>
      </c>
      <c r="E693" s="2" t="s">
        <v>6326</v>
      </c>
      <c r="F693" s="2" t="s">
        <v>6326</v>
      </c>
      <c r="G693" s="2" t="s">
        <v>1590</v>
      </c>
      <c r="I693" s="2" t="s">
        <v>381</v>
      </c>
      <c r="K693" s="2" t="s">
        <v>382</v>
      </c>
      <c r="L693" s="2" t="s">
        <v>3738</v>
      </c>
      <c r="M693" s="2" t="s">
        <v>6327</v>
      </c>
      <c r="N693" s="2" t="s">
        <v>6328</v>
      </c>
      <c r="U693" s="2" t="s">
        <v>798</v>
      </c>
      <c r="V693" s="3">
        <v>40997</v>
      </c>
      <c r="W693" s="3">
        <v>41452</v>
      </c>
      <c r="X693" s="4">
        <v>41183</v>
      </c>
      <c r="Y693" s="2" t="s">
        <v>103</v>
      </c>
      <c r="Z693" s="2" t="s">
        <v>6329</v>
      </c>
      <c r="AA693" s="2" t="s">
        <v>103</v>
      </c>
      <c r="AB693" s="2" t="s">
        <v>102</v>
      </c>
      <c r="AD693" s="2" t="s">
        <v>102</v>
      </c>
      <c r="AF693" s="2" t="s">
        <v>102</v>
      </c>
      <c r="AG693" s="2" t="s">
        <v>103</v>
      </c>
      <c r="AH693" s="2" t="s">
        <v>102</v>
      </c>
      <c r="AI693" s="2" t="s">
        <v>279</v>
      </c>
      <c r="AL693" s="2" t="s">
        <v>382</v>
      </c>
      <c r="AM693" s="2" t="s">
        <v>102</v>
      </c>
      <c r="AN693" s="2" t="s">
        <v>102</v>
      </c>
      <c r="AO693" s="2" t="s">
        <v>103</v>
      </c>
      <c r="AP693" s="2" t="s">
        <v>102</v>
      </c>
      <c r="AQ693" s="2" t="s">
        <v>102</v>
      </c>
      <c r="AR693" s="2" t="s">
        <v>102</v>
      </c>
      <c r="AS693" s="2" t="s">
        <v>102</v>
      </c>
      <c r="AT693" s="2" t="s">
        <v>102</v>
      </c>
      <c r="AU693" s="2" t="s">
        <v>102</v>
      </c>
      <c r="AV693" s="2" t="s">
        <v>102</v>
      </c>
      <c r="AW693" s="2" t="s">
        <v>102</v>
      </c>
      <c r="AX693" s="2" t="s">
        <v>102</v>
      </c>
      <c r="AY693" s="2" t="s">
        <v>102</v>
      </c>
      <c r="AZ693" s="2" t="s">
        <v>102</v>
      </c>
      <c r="BB693" s="2" t="s">
        <v>102</v>
      </c>
      <c r="BD693" s="2" t="s">
        <v>102</v>
      </c>
      <c r="BE693" s="2" t="s">
        <v>102</v>
      </c>
      <c r="BF693" s="2" t="s">
        <v>103</v>
      </c>
      <c r="BG693" s="2" t="s">
        <v>102</v>
      </c>
      <c r="BH693" s="2" t="s">
        <v>102</v>
      </c>
      <c r="BI693" s="2" t="s">
        <v>102</v>
      </c>
      <c r="BJ693" s="2" t="s">
        <v>103</v>
      </c>
      <c r="BK693" s="2" t="s">
        <v>102</v>
      </c>
      <c r="BL693" s="2" t="s">
        <v>102</v>
      </c>
      <c r="BM693" s="2" t="s">
        <v>102</v>
      </c>
      <c r="BN693" s="2" t="s">
        <v>102</v>
      </c>
      <c r="BO693" s="2" t="s">
        <v>102</v>
      </c>
      <c r="BP693" s="2" t="s">
        <v>102</v>
      </c>
      <c r="BQ693" s="2" t="s">
        <v>102</v>
      </c>
      <c r="BR693" s="2" t="s">
        <v>102</v>
      </c>
      <c r="BS693" s="2" t="s">
        <v>102</v>
      </c>
      <c r="BT693" s="2" t="s">
        <v>103</v>
      </c>
      <c r="BU693" s="2" t="s">
        <v>103</v>
      </c>
      <c r="BV693" s="2" t="s">
        <v>102</v>
      </c>
      <c r="BW693" s="2" t="s">
        <v>102</v>
      </c>
      <c r="BX693" s="2" t="s">
        <v>102</v>
      </c>
      <c r="BY693" s="2" t="s">
        <v>102</v>
      </c>
      <c r="BZ693" s="2" t="s">
        <v>102</v>
      </c>
      <c r="CA693" s="2" t="s">
        <v>102</v>
      </c>
      <c r="CB693" s="2" t="s">
        <v>102</v>
      </c>
      <c r="CC693" s="2" t="s">
        <v>102</v>
      </c>
      <c r="CD693" s="2" t="s">
        <v>102</v>
      </c>
      <c r="CE693" s="2" t="s">
        <v>102</v>
      </c>
      <c r="CF693" s="2" t="s">
        <v>102</v>
      </c>
      <c r="CG693" s="2" t="s">
        <v>102</v>
      </c>
      <c r="CH693" s="2" t="s">
        <v>102</v>
      </c>
      <c r="CI693" s="2" t="s">
        <v>102</v>
      </c>
      <c r="CJ693" s="2" t="s">
        <v>102</v>
      </c>
      <c r="CK693" s="2" t="s">
        <v>102</v>
      </c>
      <c r="CL693" s="2" t="s">
        <v>102</v>
      </c>
      <c r="CM693" s="2" t="s">
        <v>102</v>
      </c>
      <c r="CN693" s="2" t="s">
        <v>102</v>
      </c>
      <c r="CO693" s="2" t="s">
        <v>102</v>
      </c>
      <c r="CP693" s="2" t="s">
        <v>102</v>
      </c>
      <c r="CQ693" s="2" t="s">
        <v>102</v>
      </c>
      <c r="CR693" s="2" t="s">
        <v>102</v>
      </c>
      <c r="CS693" s="2" t="s">
        <v>102</v>
      </c>
      <c r="CT693" s="2" t="s">
        <v>102</v>
      </c>
      <c r="CU693" s="2" t="s">
        <v>102</v>
      </c>
    </row>
    <row r="694" spans="1:99" x14ac:dyDescent="0.3">
      <c r="A694" s="2" t="s">
        <v>123</v>
      </c>
      <c r="B694" s="2">
        <v>161766</v>
      </c>
      <c r="C694" s="2" t="s">
        <v>3460</v>
      </c>
      <c r="D694" s="2" t="s">
        <v>792</v>
      </c>
      <c r="E694" s="2" t="s">
        <v>3461</v>
      </c>
      <c r="F694" s="2" t="s">
        <v>3461</v>
      </c>
      <c r="G694" s="2" t="s">
        <v>3462</v>
      </c>
      <c r="I694" s="2" t="s">
        <v>467</v>
      </c>
      <c r="J694" s="2" t="s">
        <v>192</v>
      </c>
      <c r="K694" s="2" t="s">
        <v>101</v>
      </c>
      <c r="L694" s="2">
        <v>55344</v>
      </c>
      <c r="M694" s="2" t="s">
        <v>3463</v>
      </c>
      <c r="N694" s="2" t="s">
        <v>3464</v>
      </c>
      <c r="U694" s="2" t="s">
        <v>798</v>
      </c>
      <c r="V694" s="3">
        <v>40984</v>
      </c>
      <c r="W694" s="3">
        <v>41348</v>
      </c>
      <c r="X694" s="4">
        <v>41183</v>
      </c>
      <c r="Y694" s="2" t="s">
        <v>103</v>
      </c>
      <c r="Z694" s="2" t="s">
        <v>3465</v>
      </c>
      <c r="AA694" s="2" t="s">
        <v>102</v>
      </c>
      <c r="AB694" s="2" t="s">
        <v>102</v>
      </c>
      <c r="AD694" s="2" t="s">
        <v>102</v>
      </c>
      <c r="AF694" s="2" t="s">
        <v>103</v>
      </c>
      <c r="AG694" s="2" t="s">
        <v>102</v>
      </c>
      <c r="AH694" s="2" t="s">
        <v>102</v>
      </c>
      <c r="AI694" s="2" t="s">
        <v>104</v>
      </c>
      <c r="AK694" s="2" t="s">
        <v>105</v>
      </c>
      <c r="AL694" s="2" t="s">
        <v>101</v>
      </c>
      <c r="AM694" s="2" t="s">
        <v>102</v>
      </c>
      <c r="AN694" s="2" t="s">
        <v>102</v>
      </c>
      <c r="AO694" s="2" t="s">
        <v>102</v>
      </c>
      <c r="AP694" s="2" t="s">
        <v>102</v>
      </c>
      <c r="AQ694" s="2" t="s">
        <v>102</v>
      </c>
      <c r="AR694" s="2" t="s">
        <v>102</v>
      </c>
      <c r="AS694" s="2" t="s">
        <v>102</v>
      </c>
      <c r="AT694" s="2" t="s">
        <v>102</v>
      </c>
      <c r="AU694" s="2" t="s">
        <v>102</v>
      </c>
      <c r="AV694" s="2" t="s">
        <v>102</v>
      </c>
      <c r="AW694" s="2" t="s">
        <v>102</v>
      </c>
      <c r="AX694" s="2" t="s">
        <v>102</v>
      </c>
      <c r="AY694" s="2" t="s">
        <v>102</v>
      </c>
      <c r="AZ694" s="2" t="s">
        <v>102</v>
      </c>
      <c r="BB694" s="2" t="s">
        <v>102</v>
      </c>
      <c r="BD694" s="2" t="s">
        <v>102</v>
      </c>
      <c r="BE694" s="2" t="s">
        <v>102</v>
      </c>
      <c r="BF694" s="2" t="s">
        <v>102</v>
      </c>
      <c r="BG694" s="2" t="s">
        <v>102</v>
      </c>
      <c r="BH694" s="2" t="s">
        <v>102</v>
      </c>
      <c r="BI694" s="2" t="s">
        <v>102</v>
      </c>
      <c r="BJ694" s="2" t="s">
        <v>102</v>
      </c>
      <c r="BK694" s="2" t="s">
        <v>102</v>
      </c>
      <c r="BL694" s="2" t="s">
        <v>102</v>
      </c>
      <c r="BM694" s="2" t="s">
        <v>102</v>
      </c>
      <c r="BN694" s="2" t="s">
        <v>102</v>
      </c>
      <c r="BO694" s="2" t="s">
        <v>102</v>
      </c>
      <c r="BP694" s="2" t="s">
        <v>102</v>
      </c>
      <c r="BQ694" s="2" t="s">
        <v>102</v>
      </c>
      <c r="BR694" s="2" t="s">
        <v>102</v>
      </c>
      <c r="BS694" s="2" t="s">
        <v>102</v>
      </c>
      <c r="BT694" s="2" t="s">
        <v>103</v>
      </c>
      <c r="BU694" s="2" t="s">
        <v>103</v>
      </c>
      <c r="BV694" s="2" t="s">
        <v>102</v>
      </c>
      <c r="BW694" s="2" t="s">
        <v>102</v>
      </c>
      <c r="BX694" s="2" t="s">
        <v>102</v>
      </c>
      <c r="BY694" s="2" t="s">
        <v>102</v>
      </c>
      <c r="BZ694" s="2" t="s">
        <v>102</v>
      </c>
      <c r="CA694" s="2" t="s">
        <v>102</v>
      </c>
      <c r="CB694" s="2" t="s">
        <v>102</v>
      </c>
      <c r="CC694" s="2" t="s">
        <v>102</v>
      </c>
      <c r="CD694" s="2" t="s">
        <v>102</v>
      </c>
      <c r="CE694" s="2" t="s">
        <v>102</v>
      </c>
      <c r="CF694" s="2" t="s">
        <v>102</v>
      </c>
      <c r="CG694" s="2" t="s">
        <v>102</v>
      </c>
      <c r="CH694" s="2" t="s">
        <v>102</v>
      </c>
      <c r="CI694" s="2" t="s">
        <v>102</v>
      </c>
      <c r="CJ694" s="2" t="s">
        <v>102</v>
      </c>
      <c r="CK694" s="2" t="s">
        <v>102</v>
      </c>
      <c r="CL694" s="2" t="s">
        <v>102</v>
      </c>
      <c r="CM694" s="2" t="s">
        <v>102</v>
      </c>
      <c r="CN694" s="2" t="s">
        <v>102</v>
      </c>
      <c r="CO694" s="2" t="s">
        <v>102</v>
      </c>
      <c r="CP694" s="2" t="s">
        <v>102</v>
      </c>
      <c r="CQ694" s="2" t="s">
        <v>102</v>
      </c>
      <c r="CR694" s="2" t="s">
        <v>102</v>
      </c>
      <c r="CS694" s="2" t="s">
        <v>102</v>
      </c>
      <c r="CT694" s="2" t="s">
        <v>102</v>
      </c>
      <c r="CU694" s="2" t="s">
        <v>102</v>
      </c>
    </row>
    <row r="695" spans="1:99" x14ac:dyDescent="0.3">
      <c r="A695" s="2" t="s">
        <v>112</v>
      </c>
      <c r="B695" s="2">
        <v>161768</v>
      </c>
      <c r="C695" s="2" t="s">
        <v>4991</v>
      </c>
      <c r="D695" s="2" t="s">
        <v>792</v>
      </c>
      <c r="E695" s="2" t="s">
        <v>4992</v>
      </c>
      <c r="F695" s="2" t="s">
        <v>4992</v>
      </c>
      <c r="G695" s="2" t="s">
        <v>4993</v>
      </c>
      <c r="I695" s="2" t="s">
        <v>211</v>
      </c>
      <c r="J695" s="2" t="s">
        <v>134</v>
      </c>
      <c r="K695" s="2" t="s">
        <v>101</v>
      </c>
      <c r="L695" s="2">
        <v>94025</v>
      </c>
      <c r="M695" s="2" t="s">
        <v>4994</v>
      </c>
      <c r="N695" s="2" t="s">
        <v>4995</v>
      </c>
      <c r="U695" s="2" t="s">
        <v>798</v>
      </c>
      <c r="V695" s="3">
        <v>40995</v>
      </c>
      <c r="W695" s="3">
        <v>41325</v>
      </c>
      <c r="X695" s="4">
        <v>41183</v>
      </c>
      <c r="Y695" s="2" t="s">
        <v>103</v>
      </c>
      <c r="Z695" s="2" t="s">
        <v>4996</v>
      </c>
      <c r="AA695" s="2" t="s">
        <v>102</v>
      </c>
      <c r="AB695" s="2" t="s">
        <v>102</v>
      </c>
      <c r="AD695" s="2" t="s">
        <v>102</v>
      </c>
      <c r="AF695" s="2" t="s">
        <v>103</v>
      </c>
      <c r="AG695" s="2" t="s">
        <v>102</v>
      </c>
      <c r="AH695" s="2" t="s">
        <v>102</v>
      </c>
      <c r="AI695" s="2" t="s">
        <v>104</v>
      </c>
      <c r="AK695" s="2" t="s">
        <v>105</v>
      </c>
      <c r="AL695" s="2" t="s">
        <v>101</v>
      </c>
      <c r="AM695" s="2" t="s">
        <v>102</v>
      </c>
      <c r="AN695" s="2" t="s">
        <v>102</v>
      </c>
      <c r="AO695" s="2" t="s">
        <v>102</v>
      </c>
      <c r="AP695" s="2" t="s">
        <v>102</v>
      </c>
      <c r="AQ695" s="2" t="s">
        <v>102</v>
      </c>
      <c r="AR695" s="2" t="s">
        <v>102</v>
      </c>
      <c r="AS695" s="2" t="s">
        <v>102</v>
      </c>
      <c r="AT695" s="2" t="s">
        <v>102</v>
      </c>
      <c r="AU695" s="2" t="s">
        <v>102</v>
      </c>
      <c r="AV695" s="2" t="s">
        <v>102</v>
      </c>
      <c r="AW695" s="2" t="s">
        <v>102</v>
      </c>
      <c r="AX695" s="2" t="s">
        <v>102</v>
      </c>
      <c r="AY695" s="2" t="s">
        <v>102</v>
      </c>
      <c r="AZ695" s="2" t="s">
        <v>102</v>
      </c>
      <c r="BB695" s="2" t="s">
        <v>102</v>
      </c>
      <c r="BD695" s="2" t="s">
        <v>102</v>
      </c>
      <c r="BE695" s="2" t="s">
        <v>102</v>
      </c>
      <c r="BF695" s="2" t="s">
        <v>103</v>
      </c>
      <c r="BG695" s="2" t="s">
        <v>102</v>
      </c>
      <c r="BH695" s="2" t="s">
        <v>102</v>
      </c>
      <c r="BI695" s="2" t="s">
        <v>102</v>
      </c>
      <c r="BJ695" s="2" t="s">
        <v>102</v>
      </c>
      <c r="BK695" s="2" t="s">
        <v>102</v>
      </c>
      <c r="BL695" s="2" t="s">
        <v>102</v>
      </c>
      <c r="BM695" s="2" t="s">
        <v>102</v>
      </c>
      <c r="BN695" s="2" t="s">
        <v>102</v>
      </c>
      <c r="BO695" s="2" t="s">
        <v>102</v>
      </c>
      <c r="BP695" s="2" t="s">
        <v>102</v>
      </c>
      <c r="BQ695" s="2" t="s">
        <v>102</v>
      </c>
      <c r="BR695" s="2" t="s">
        <v>102</v>
      </c>
      <c r="BS695" s="2" t="s">
        <v>102</v>
      </c>
      <c r="BT695" s="2" t="s">
        <v>103</v>
      </c>
      <c r="BU695" s="2" t="s">
        <v>103</v>
      </c>
      <c r="BV695" s="2" t="s">
        <v>102</v>
      </c>
      <c r="BW695" s="2" t="s">
        <v>102</v>
      </c>
      <c r="BX695" s="2" t="s">
        <v>102</v>
      </c>
      <c r="BY695" s="2" t="s">
        <v>102</v>
      </c>
      <c r="BZ695" s="2" t="s">
        <v>102</v>
      </c>
      <c r="CA695" s="2" t="s">
        <v>102</v>
      </c>
      <c r="CB695" s="2" t="s">
        <v>102</v>
      </c>
      <c r="CC695" s="2" t="s">
        <v>102</v>
      </c>
      <c r="CD695" s="2" t="s">
        <v>102</v>
      </c>
      <c r="CE695" s="2" t="s">
        <v>102</v>
      </c>
      <c r="CF695" s="2" t="s">
        <v>102</v>
      </c>
      <c r="CG695" s="2" t="s">
        <v>102</v>
      </c>
      <c r="CH695" s="2" t="s">
        <v>102</v>
      </c>
      <c r="CI695" s="2" t="s">
        <v>102</v>
      </c>
      <c r="CJ695" s="2" t="s">
        <v>102</v>
      </c>
      <c r="CK695" s="2" t="s">
        <v>102</v>
      </c>
      <c r="CL695" s="2" t="s">
        <v>102</v>
      </c>
      <c r="CM695" s="2" t="s">
        <v>102</v>
      </c>
      <c r="CN695" s="2" t="s">
        <v>102</v>
      </c>
      <c r="CO695" s="2" t="s">
        <v>102</v>
      </c>
      <c r="CP695" s="2" t="s">
        <v>102</v>
      </c>
      <c r="CQ695" s="2" t="s">
        <v>102</v>
      </c>
      <c r="CR695" s="2" t="s">
        <v>102</v>
      </c>
      <c r="CS695" s="2" t="s">
        <v>102</v>
      </c>
      <c r="CT695" s="2" t="s">
        <v>102</v>
      </c>
      <c r="CU695" s="2" t="s">
        <v>102</v>
      </c>
    </row>
    <row r="696" spans="1:99" x14ac:dyDescent="0.3">
      <c r="A696" s="2" t="s">
        <v>379</v>
      </c>
      <c r="B696" s="2">
        <v>161770</v>
      </c>
      <c r="C696" s="2" t="s">
        <v>7767</v>
      </c>
      <c r="D696" s="2" t="s">
        <v>792</v>
      </c>
      <c r="E696" s="2" t="s">
        <v>7768</v>
      </c>
      <c r="F696" s="2" t="s">
        <v>7768</v>
      </c>
      <c r="G696" s="2" t="s">
        <v>7769</v>
      </c>
      <c r="H696" s="2" t="s">
        <v>7770</v>
      </c>
      <c r="I696" s="2" t="s">
        <v>1714</v>
      </c>
      <c r="K696" s="2" t="s">
        <v>1299</v>
      </c>
      <c r="M696" s="2" t="s">
        <v>7771</v>
      </c>
      <c r="N696" s="2" t="s">
        <v>7772</v>
      </c>
      <c r="U696" s="2" t="s">
        <v>798</v>
      </c>
      <c r="V696" s="3">
        <v>40997</v>
      </c>
      <c r="W696" s="3">
        <v>40997</v>
      </c>
      <c r="X696" s="4">
        <v>40848</v>
      </c>
      <c r="Y696" s="2" t="s">
        <v>103</v>
      </c>
      <c r="Z696" s="2" t="s">
        <v>7773</v>
      </c>
      <c r="AA696" s="2" t="s">
        <v>103</v>
      </c>
      <c r="AB696" s="2" t="s">
        <v>102</v>
      </c>
      <c r="AD696" s="2" t="s">
        <v>102</v>
      </c>
      <c r="AF696" s="2" t="s">
        <v>102</v>
      </c>
      <c r="AG696" s="2" t="s">
        <v>103</v>
      </c>
      <c r="AH696" s="2" t="s">
        <v>102</v>
      </c>
      <c r="AI696" s="2" t="s">
        <v>108</v>
      </c>
      <c r="AL696" s="2" t="s">
        <v>1299</v>
      </c>
      <c r="AM696" s="2" t="s">
        <v>102</v>
      </c>
      <c r="AN696" s="2" t="s">
        <v>102</v>
      </c>
      <c r="AO696" s="2" t="s">
        <v>102</v>
      </c>
      <c r="AP696" s="2" t="s">
        <v>102</v>
      </c>
      <c r="AQ696" s="2" t="s">
        <v>102</v>
      </c>
      <c r="AR696" s="2" t="s">
        <v>102</v>
      </c>
      <c r="AS696" s="2" t="s">
        <v>102</v>
      </c>
      <c r="AT696" s="2" t="s">
        <v>102</v>
      </c>
      <c r="AU696" s="2" t="s">
        <v>102</v>
      </c>
      <c r="AV696" s="2" t="s">
        <v>102</v>
      </c>
      <c r="AW696" s="2" t="s">
        <v>102</v>
      </c>
      <c r="AX696" s="2" t="s">
        <v>102</v>
      </c>
      <c r="AY696" s="2" t="s">
        <v>102</v>
      </c>
      <c r="AZ696" s="2" t="s">
        <v>102</v>
      </c>
      <c r="BB696" s="2" t="s">
        <v>102</v>
      </c>
      <c r="BD696" s="2" t="s">
        <v>102</v>
      </c>
      <c r="BE696" s="2" t="s">
        <v>102</v>
      </c>
      <c r="BF696" s="2" t="s">
        <v>103</v>
      </c>
      <c r="BG696" s="2" t="s">
        <v>102</v>
      </c>
      <c r="BH696" s="2" t="s">
        <v>102</v>
      </c>
      <c r="BI696" s="2" t="s">
        <v>102</v>
      </c>
      <c r="BJ696" s="2" t="s">
        <v>102</v>
      </c>
      <c r="BK696" s="2" t="s">
        <v>102</v>
      </c>
      <c r="BL696" s="2" t="s">
        <v>102</v>
      </c>
      <c r="BM696" s="2" t="s">
        <v>102</v>
      </c>
      <c r="BN696" s="2" t="s">
        <v>102</v>
      </c>
      <c r="BO696" s="2" t="s">
        <v>102</v>
      </c>
      <c r="BP696" s="2" t="s">
        <v>102</v>
      </c>
      <c r="BQ696" s="2" t="s">
        <v>102</v>
      </c>
      <c r="BR696" s="2" t="s">
        <v>102</v>
      </c>
      <c r="BS696" s="2" t="s">
        <v>102</v>
      </c>
      <c r="BT696" s="2" t="s">
        <v>103</v>
      </c>
      <c r="BU696" s="2" t="s">
        <v>103</v>
      </c>
      <c r="BV696" s="2" t="s">
        <v>102</v>
      </c>
      <c r="BW696" s="2" t="s">
        <v>102</v>
      </c>
      <c r="BX696" s="2" t="s">
        <v>102</v>
      </c>
      <c r="BY696" s="2" t="s">
        <v>102</v>
      </c>
      <c r="BZ696" s="2" t="s">
        <v>102</v>
      </c>
      <c r="CA696" s="2" t="s">
        <v>102</v>
      </c>
      <c r="CB696" s="2" t="s">
        <v>102</v>
      </c>
      <c r="CC696" s="2" t="s">
        <v>102</v>
      </c>
      <c r="CD696" s="2" t="s">
        <v>102</v>
      </c>
      <c r="CE696" s="2" t="s">
        <v>102</v>
      </c>
      <c r="CF696" s="2" t="s">
        <v>102</v>
      </c>
      <c r="CG696" s="2" t="s">
        <v>102</v>
      </c>
      <c r="CH696" s="2" t="s">
        <v>102</v>
      </c>
      <c r="CI696" s="2" t="s">
        <v>102</v>
      </c>
      <c r="CJ696" s="2" t="s">
        <v>102</v>
      </c>
      <c r="CK696" s="2" t="s">
        <v>102</v>
      </c>
      <c r="CL696" s="2" t="s">
        <v>102</v>
      </c>
      <c r="CM696" s="2" t="s">
        <v>102</v>
      </c>
      <c r="CN696" s="2" t="s">
        <v>102</v>
      </c>
      <c r="CO696" s="2" t="s">
        <v>102</v>
      </c>
      <c r="CP696" s="2" t="s">
        <v>102</v>
      </c>
      <c r="CQ696" s="2" t="s">
        <v>102</v>
      </c>
      <c r="CR696" s="2" t="s">
        <v>102</v>
      </c>
      <c r="CS696" s="2" t="s">
        <v>102</v>
      </c>
      <c r="CT696" s="2" t="s">
        <v>102</v>
      </c>
      <c r="CU696" s="2" t="s">
        <v>102</v>
      </c>
    </row>
    <row r="697" spans="1:99" x14ac:dyDescent="0.3">
      <c r="A697" s="2" t="s">
        <v>109</v>
      </c>
      <c r="B697" s="2">
        <v>161772</v>
      </c>
      <c r="C697" s="2" t="s">
        <v>9784</v>
      </c>
      <c r="D697" s="2" t="s">
        <v>792</v>
      </c>
      <c r="E697" s="2" t="s">
        <v>9785</v>
      </c>
      <c r="F697" s="2" t="s">
        <v>9785</v>
      </c>
      <c r="G697" s="2" t="s">
        <v>9786</v>
      </c>
      <c r="I697" s="2" t="s">
        <v>130</v>
      </c>
      <c r="J697" s="2" t="s">
        <v>131</v>
      </c>
      <c r="K697" s="2" t="s">
        <v>101</v>
      </c>
      <c r="L697" s="2">
        <v>10010</v>
      </c>
      <c r="M697" s="2" t="s">
        <v>9787</v>
      </c>
      <c r="N697" s="2" t="s">
        <v>9788</v>
      </c>
      <c r="U697" s="2" t="s">
        <v>798</v>
      </c>
      <c r="V697" s="3">
        <v>40998</v>
      </c>
      <c r="W697" s="3">
        <v>41361</v>
      </c>
      <c r="X697" s="4">
        <v>41183</v>
      </c>
      <c r="Y697" s="2" t="s">
        <v>103</v>
      </c>
      <c r="Z697" s="2" t="s">
        <v>9789</v>
      </c>
      <c r="AA697" s="2" t="s">
        <v>102</v>
      </c>
      <c r="AB697" s="2" t="s">
        <v>102</v>
      </c>
      <c r="AD697" s="2" t="s">
        <v>102</v>
      </c>
      <c r="AF697" s="2" t="s">
        <v>103</v>
      </c>
      <c r="AG697" s="2" t="s">
        <v>102</v>
      </c>
      <c r="AH697" s="2" t="s">
        <v>102</v>
      </c>
      <c r="AI697" s="2" t="s">
        <v>104</v>
      </c>
      <c r="AK697" s="2" t="s">
        <v>131</v>
      </c>
      <c r="AL697" s="2" t="s">
        <v>101</v>
      </c>
      <c r="AM697" s="2" t="s">
        <v>102</v>
      </c>
      <c r="AN697" s="2" t="s">
        <v>102</v>
      </c>
      <c r="AO697" s="2" t="s">
        <v>102</v>
      </c>
      <c r="AP697" s="2" t="s">
        <v>102</v>
      </c>
      <c r="AQ697" s="2" t="s">
        <v>102</v>
      </c>
      <c r="AR697" s="2" t="s">
        <v>102</v>
      </c>
      <c r="AS697" s="2" t="s">
        <v>102</v>
      </c>
      <c r="AT697" s="2" t="s">
        <v>102</v>
      </c>
      <c r="AU697" s="2" t="s">
        <v>102</v>
      </c>
      <c r="AV697" s="2" t="s">
        <v>102</v>
      </c>
      <c r="AW697" s="2" t="s">
        <v>102</v>
      </c>
      <c r="AX697" s="2" t="s">
        <v>102</v>
      </c>
      <c r="AY697" s="2" t="s">
        <v>102</v>
      </c>
      <c r="AZ697" s="2" t="s">
        <v>102</v>
      </c>
      <c r="BB697" s="2" t="s">
        <v>102</v>
      </c>
      <c r="BD697" s="2" t="s">
        <v>102</v>
      </c>
      <c r="BE697" s="2" t="s">
        <v>102</v>
      </c>
      <c r="BF697" s="2" t="s">
        <v>103</v>
      </c>
      <c r="BG697" s="2" t="s">
        <v>102</v>
      </c>
      <c r="BH697" s="2" t="s">
        <v>102</v>
      </c>
      <c r="BI697" s="2" t="s">
        <v>102</v>
      </c>
      <c r="BJ697" s="2" t="s">
        <v>102</v>
      </c>
      <c r="BK697" s="2" t="s">
        <v>102</v>
      </c>
      <c r="BL697" s="2" t="s">
        <v>102</v>
      </c>
      <c r="BM697" s="2" t="s">
        <v>102</v>
      </c>
      <c r="BN697" s="2" t="s">
        <v>102</v>
      </c>
      <c r="BO697" s="2" t="s">
        <v>102</v>
      </c>
      <c r="BP697" s="2" t="s">
        <v>102</v>
      </c>
      <c r="BQ697" s="2" t="s">
        <v>102</v>
      </c>
      <c r="BR697" s="2" t="s">
        <v>102</v>
      </c>
      <c r="BS697" s="2" t="s">
        <v>102</v>
      </c>
      <c r="BT697" s="2" t="s">
        <v>103</v>
      </c>
      <c r="BU697" s="2" t="s">
        <v>103</v>
      </c>
      <c r="BV697" s="2" t="s">
        <v>102</v>
      </c>
      <c r="BW697" s="2" t="s">
        <v>102</v>
      </c>
      <c r="BX697" s="2" t="s">
        <v>102</v>
      </c>
      <c r="BY697" s="2" t="s">
        <v>102</v>
      </c>
      <c r="BZ697" s="2" t="s">
        <v>102</v>
      </c>
      <c r="CA697" s="2" t="s">
        <v>102</v>
      </c>
      <c r="CB697" s="2" t="s">
        <v>102</v>
      </c>
      <c r="CC697" s="2" t="s">
        <v>102</v>
      </c>
      <c r="CD697" s="2" t="s">
        <v>102</v>
      </c>
      <c r="CE697" s="2" t="s">
        <v>102</v>
      </c>
      <c r="CF697" s="2" t="s">
        <v>102</v>
      </c>
      <c r="CG697" s="2" t="s">
        <v>102</v>
      </c>
      <c r="CH697" s="2" t="s">
        <v>102</v>
      </c>
      <c r="CI697" s="2" t="s">
        <v>102</v>
      </c>
      <c r="CJ697" s="2" t="s">
        <v>102</v>
      </c>
      <c r="CK697" s="2" t="s">
        <v>102</v>
      </c>
      <c r="CL697" s="2" t="s">
        <v>102</v>
      </c>
      <c r="CM697" s="2" t="s">
        <v>102</v>
      </c>
      <c r="CN697" s="2" t="s">
        <v>102</v>
      </c>
      <c r="CO697" s="2" t="s">
        <v>102</v>
      </c>
      <c r="CP697" s="2" t="s">
        <v>102</v>
      </c>
      <c r="CQ697" s="2" t="s">
        <v>102</v>
      </c>
      <c r="CR697" s="2" t="s">
        <v>102</v>
      </c>
      <c r="CS697" s="2" t="s">
        <v>102</v>
      </c>
      <c r="CT697" s="2" t="s">
        <v>102</v>
      </c>
      <c r="CU697" s="2" t="s">
        <v>102</v>
      </c>
    </row>
    <row r="698" spans="1:99" x14ac:dyDescent="0.3">
      <c r="A698" s="2" t="s">
        <v>123</v>
      </c>
      <c r="B698" s="2">
        <v>161776</v>
      </c>
      <c r="C698" s="2" t="s">
        <v>3154</v>
      </c>
      <c r="D698" s="2" t="s">
        <v>792</v>
      </c>
      <c r="E698" s="2" t="s">
        <v>3155</v>
      </c>
      <c r="F698" s="2" t="s">
        <v>3155</v>
      </c>
      <c r="G698" s="2" t="s">
        <v>3156</v>
      </c>
      <c r="I698" s="2" t="s">
        <v>3157</v>
      </c>
      <c r="J698" s="2" t="s">
        <v>205</v>
      </c>
      <c r="K698" s="2" t="s">
        <v>101</v>
      </c>
      <c r="L698" s="2" t="s">
        <v>3158</v>
      </c>
      <c r="M698" s="2" t="s">
        <v>3159</v>
      </c>
      <c r="N698" s="2" t="s">
        <v>3160</v>
      </c>
      <c r="U698" s="2" t="s">
        <v>798</v>
      </c>
      <c r="V698" s="3">
        <v>40980</v>
      </c>
      <c r="W698" s="3">
        <v>41340</v>
      </c>
      <c r="X698" s="4">
        <v>41183</v>
      </c>
      <c r="Y698" s="2" t="s">
        <v>103</v>
      </c>
      <c r="Z698" s="2" t="s">
        <v>3161</v>
      </c>
      <c r="AA698" s="2" t="s">
        <v>102</v>
      </c>
      <c r="AB698" s="2" t="s">
        <v>102</v>
      </c>
      <c r="AD698" s="2" t="s">
        <v>102</v>
      </c>
      <c r="AF698" s="2" t="s">
        <v>102</v>
      </c>
      <c r="AG698" s="2" t="s">
        <v>103</v>
      </c>
      <c r="AH698" s="2" t="s">
        <v>102</v>
      </c>
      <c r="AI698" s="2" t="s">
        <v>108</v>
      </c>
      <c r="AK698" s="2" t="s">
        <v>105</v>
      </c>
      <c r="AL698" s="2" t="s">
        <v>101</v>
      </c>
      <c r="AM698" s="2" t="s">
        <v>102</v>
      </c>
      <c r="AN698" s="2" t="s">
        <v>102</v>
      </c>
      <c r="AO698" s="2" t="s">
        <v>102</v>
      </c>
      <c r="AP698" s="2" t="s">
        <v>102</v>
      </c>
      <c r="AQ698" s="2" t="s">
        <v>102</v>
      </c>
      <c r="AR698" s="2" t="s">
        <v>102</v>
      </c>
      <c r="AS698" s="2" t="s">
        <v>102</v>
      </c>
      <c r="AT698" s="2" t="s">
        <v>102</v>
      </c>
      <c r="AU698" s="2" t="s">
        <v>102</v>
      </c>
      <c r="AV698" s="2" t="s">
        <v>102</v>
      </c>
      <c r="AW698" s="2" t="s">
        <v>102</v>
      </c>
      <c r="AX698" s="2" t="s">
        <v>102</v>
      </c>
      <c r="AY698" s="2" t="s">
        <v>102</v>
      </c>
      <c r="AZ698" s="2" t="s">
        <v>102</v>
      </c>
      <c r="BB698" s="2" t="s">
        <v>102</v>
      </c>
      <c r="BD698" s="2" t="s">
        <v>102</v>
      </c>
      <c r="BE698" s="2" t="s">
        <v>102</v>
      </c>
      <c r="BF698" s="2" t="s">
        <v>102</v>
      </c>
      <c r="BG698" s="2" t="s">
        <v>102</v>
      </c>
      <c r="BH698" s="2" t="s">
        <v>102</v>
      </c>
      <c r="BI698" s="2" t="s">
        <v>102</v>
      </c>
      <c r="BJ698" s="2" t="s">
        <v>102</v>
      </c>
      <c r="BK698" s="2" t="s">
        <v>102</v>
      </c>
      <c r="BL698" s="2" t="s">
        <v>102</v>
      </c>
      <c r="BM698" s="2" t="s">
        <v>102</v>
      </c>
      <c r="BN698" s="2" t="s">
        <v>102</v>
      </c>
      <c r="BO698" s="2" t="s">
        <v>102</v>
      </c>
      <c r="BP698" s="2" t="s">
        <v>102</v>
      </c>
      <c r="BQ698" s="2" t="s">
        <v>102</v>
      </c>
      <c r="BR698" s="2" t="s">
        <v>102</v>
      </c>
      <c r="BS698" s="2" t="s">
        <v>102</v>
      </c>
      <c r="BT698" s="2" t="s">
        <v>103</v>
      </c>
      <c r="BU698" s="2" t="s">
        <v>103</v>
      </c>
      <c r="BV698" s="2" t="s">
        <v>102</v>
      </c>
      <c r="BW698" s="2" t="s">
        <v>102</v>
      </c>
      <c r="BX698" s="2" t="s">
        <v>102</v>
      </c>
      <c r="BY698" s="2" t="s">
        <v>102</v>
      </c>
      <c r="BZ698" s="2" t="s">
        <v>102</v>
      </c>
      <c r="CA698" s="2" t="s">
        <v>102</v>
      </c>
      <c r="CB698" s="2" t="s">
        <v>102</v>
      </c>
      <c r="CC698" s="2" t="s">
        <v>102</v>
      </c>
      <c r="CD698" s="2" t="s">
        <v>102</v>
      </c>
      <c r="CE698" s="2" t="s">
        <v>102</v>
      </c>
      <c r="CF698" s="2" t="s">
        <v>102</v>
      </c>
      <c r="CG698" s="2" t="s">
        <v>102</v>
      </c>
      <c r="CH698" s="2" t="s">
        <v>102</v>
      </c>
      <c r="CI698" s="2" t="s">
        <v>102</v>
      </c>
      <c r="CJ698" s="2" t="s">
        <v>102</v>
      </c>
      <c r="CK698" s="2" t="s">
        <v>102</v>
      </c>
      <c r="CL698" s="2" t="s">
        <v>102</v>
      </c>
      <c r="CM698" s="2" t="s">
        <v>102</v>
      </c>
      <c r="CN698" s="2" t="s">
        <v>102</v>
      </c>
      <c r="CO698" s="2" t="s">
        <v>102</v>
      </c>
      <c r="CP698" s="2" t="s">
        <v>102</v>
      </c>
      <c r="CQ698" s="2" t="s">
        <v>102</v>
      </c>
      <c r="CR698" s="2" t="s">
        <v>102</v>
      </c>
      <c r="CS698" s="2" t="s">
        <v>102</v>
      </c>
      <c r="CT698" s="2" t="s">
        <v>102</v>
      </c>
      <c r="CU698" s="2" t="s">
        <v>102</v>
      </c>
    </row>
    <row r="699" spans="1:99" x14ac:dyDescent="0.3">
      <c r="A699" s="2" t="s">
        <v>109</v>
      </c>
      <c r="B699" s="2">
        <v>161778</v>
      </c>
      <c r="C699" s="2" t="s">
        <v>4659</v>
      </c>
      <c r="D699" s="2" t="s">
        <v>792</v>
      </c>
      <c r="E699" s="2" t="s">
        <v>4660</v>
      </c>
      <c r="F699" s="2" t="s">
        <v>4660</v>
      </c>
      <c r="G699" s="2" t="s">
        <v>4661</v>
      </c>
      <c r="I699" s="2" t="s">
        <v>4662</v>
      </c>
      <c r="J699" s="2" t="s">
        <v>131</v>
      </c>
      <c r="K699" s="2" t="s">
        <v>101</v>
      </c>
      <c r="L699" s="2">
        <v>11746</v>
      </c>
      <c r="M699" s="2" t="s">
        <v>4663</v>
      </c>
      <c r="U699" s="2" t="s">
        <v>798</v>
      </c>
      <c r="V699" s="3">
        <v>40995</v>
      </c>
      <c r="W699" s="3">
        <v>41359</v>
      </c>
      <c r="X699" s="4">
        <v>41183</v>
      </c>
      <c r="Y699" s="2" t="s">
        <v>102</v>
      </c>
      <c r="AA699" s="2" t="s">
        <v>102</v>
      </c>
      <c r="AB699" s="2" t="s">
        <v>102</v>
      </c>
      <c r="AD699" s="2" t="s">
        <v>102</v>
      </c>
      <c r="AF699" s="2" t="s">
        <v>102</v>
      </c>
      <c r="AG699" s="2" t="s">
        <v>103</v>
      </c>
      <c r="AH699" s="2" t="s">
        <v>102</v>
      </c>
      <c r="AI699" s="2" t="s">
        <v>238</v>
      </c>
      <c r="AK699" s="2" t="s">
        <v>131</v>
      </c>
      <c r="AL699" s="2" t="s">
        <v>101</v>
      </c>
      <c r="AM699" s="2" t="s">
        <v>102</v>
      </c>
      <c r="AN699" s="2" t="s">
        <v>102</v>
      </c>
      <c r="AO699" s="2" t="s">
        <v>103</v>
      </c>
      <c r="AP699" s="2" t="s">
        <v>102</v>
      </c>
      <c r="AQ699" s="2" t="s">
        <v>102</v>
      </c>
      <c r="AR699" s="2" t="s">
        <v>102</v>
      </c>
      <c r="AS699" s="2" t="s">
        <v>102</v>
      </c>
      <c r="AT699" s="2" t="s">
        <v>102</v>
      </c>
      <c r="AU699" s="2" t="s">
        <v>102</v>
      </c>
      <c r="AV699" s="2" t="s">
        <v>102</v>
      </c>
      <c r="AW699" s="2" t="s">
        <v>102</v>
      </c>
      <c r="AX699" s="2" t="s">
        <v>102</v>
      </c>
      <c r="AY699" s="2" t="s">
        <v>102</v>
      </c>
      <c r="AZ699" s="2" t="s">
        <v>102</v>
      </c>
      <c r="BB699" s="2" t="s">
        <v>102</v>
      </c>
      <c r="BD699" s="2" t="s">
        <v>102</v>
      </c>
      <c r="BE699" s="2" t="s">
        <v>102</v>
      </c>
      <c r="BF699" s="2" t="s">
        <v>103</v>
      </c>
      <c r="BG699" s="2" t="s">
        <v>102</v>
      </c>
      <c r="BH699" s="2" t="s">
        <v>102</v>
      </c>
      <c r="BI699" s="2" t="s">
        <v>102</v>
      </c>
      <c r="BJ699" s="2" t="s">
        <v>103</v>
      </c>
      <c r="BK699" s="2" t="s">
        <v>102</v>
      </c>
      <c r="BL699" s="2" t="s">
        <v>102</v>
      </c>
      <c r="BM699" s="2" t="s">
        <v>102</v>
      </c>
      <c r="BN699" s="2" t="s">
        <v>102</v>
      </c>
      <c r="BO699" s="2" t="s">
        <v>102</v>
      </c>
      <c r="BP699" s="2" t="s">
        <v>102</v>
      </c>
      <c r="BQ699" s="2" t="s">
        <v>102</v>
      </c>
      <c r="BR699" s="2" t="s">
        <v>102</v>
      </c>
      <c r="BS699" s="2" t="s">
        <v>102</v>
      </c>
      <c r="BT699" s="2" t="s">
        <v>103</v>
      </c>
      <c r="BU699" s="2" t="s">
        <v>103</v>
      </c>
      <c r="BV699" s="2" t="s">
        <v>102</v>
      </c>
      <c r="BW699" s="2" t="s">
        <v>102</v>
      </c>
      <c r="BX699" s="2" t="s">
        <v>102</v>
      </c>
      <c r="BY699" s="2" t="s">
        <v>102</v>
      </c>
      <c r="BZ699" s="2" t="s">
        <v>102</v>
      </c>
      <c r="CA699" s="2" t="s">
        <v>102</v>
      </c>
      <c r="CB699" s="2" t="s">
        <v>102</v>
      </c>
      <c r="CC699" s="2" t="s">
        <v>102</v>
      </c>
      <c r="CD699" s="2" t="s">
        <v>102</v>
      </c>
      <c r="CE699" s="2" t="s">
        <v>102</v>
      </c>
      <c r="CF699" s="2" t="s">
        <v>102</v>
      </c>
      <c r="CG699" s="2" t="s">
        <v>102</v>
      </c>
      <c r="CH699" s="2" t="s">
        <v>102</v>
      </c>
      <c r="CI699" s="2" t="s">
        <v>102</v>
      </c>
      <c r="CJ699" s="2" t="s">
        <v>102</v>
      </c>
      <c r="CK699" s="2" t="s">
        <v>102</v>
      </c>
      <c r="CL699" s="2" t="s">
        <v>102</v>
      </c>
      <c r="CM699" s="2" t="s">
        <v>102</v>
      </c>
      <c r="CN699" s="2" t="s">
        <v>102</v>
      </c>
      <c r="CO699" s="2" t="s">
        <v>102</v>
      </c>
      <c r="CP699" s="2" t="s">
        <v>102</v>
      </c>
      <c r="CQ699" s="2" t="s">
        <v>102</v>
      </c>
      <c r="CR699" s="2" t="s">
        <v>102</v>
      </c>
      <c r="CS699" s="2" t="s">
        <v>102</v>
      </c>
      <c r="CT699" s="2" t="s">
        <v>102</v>
      </c>
      <c r="CU699" s="2" t="s">
        <v>102</v>
      </c>
    </row>
    <row r="700" spans="1:99" x14ac:dyDescent="0.3">
      <c r="A700" s="2" t="s">
        <v>379</v>
      </c>
      <c r="B700" s="2">
        <v>161780</v>
      </c>
      <c r="C700" s="2" t="s">
        <v>3176</v>
      </c>
      <c r="D700" s="2" t="s">
        <v>792</v>
      </c>
      <c r="E700" s="2" t="s">
        <v>3177</v>
      </c>
      <c r="F700" s="2" t="s">
        <v>3177</v>
      </c>
      <c r="G700" s="2" t="s">
        <v>3178</v>
      </c>
      <c r="I700" s="2" t="s">
        <v>381</v>
      </c>
      <c r="K700" s="2" t="s">
        <v>382</v>
      </c>
      <c r="L700" s="2" t="s">
        <v>3179</v>
      </c>
      <c r="M700" s="2">
        <v>442031428330</v>
      </c>
      <c r="N700" s="2">
        <v>442031428331</v>
      </c>
      <c r="U700" s="2" t="s">
        <v>798</v>
      </c>
      <c r="V700" s="3">
        <v>40981</v>
      </c>
      <c r="W700" s="3">
        <v>41361</v>
      </c>
      <c r="X700" s="4">
        <v>41183</v>
      </c>
      <c r="Y700" s="2" t="s">
        <v>103</v>
      </c>
      <c r="Z700" s="2" t="s">
        <v>3180</v>
      </c>
      <c r="AA700" s="2" t="s">
        <v>103</v>
      </c>
      <c r="AB700" s="2" t="s">
        <v>102</v>
      </c>
      <c r="AD700" s="2" t="s">
        <v>102</v>
      </c>
      <c r="AF700" s="2" t="s">
        <v>102</v>
      </c>
      <c r="AG700" s="2" t="s">
        <v>103</v>
      </c>
      <c r="AH700" s="2" t="s">
        <v>102</v>
      </c>
      <c r="AI700" s="2" t="s">
        <v>279</v>
      </c>
      <c r="AL700" s="2" t="s">
        <v>382</v>
      </c>
      <c r="AM700" s="2" t="s">
        <v>102</v>
      </c>
      <c r="AN700" s="2" t="s">
        <v>102</v>
      </c>
      <c r="AO700" s="2" t="s">
        <v>102</v>
      </c>
      <c r="AP700" s="2" t="s">
        <v>102</v>
      </c>
      <c r="AQ700" s="2" t="s">
        <v>102</v>
      </c>
      <c r="AR700" s="2" t="s">
        <v>102</v>
      </c>
      <c r="AS700" s="2" t="s">
        <v>102</v>
      </c>
      <c r="AT700" s="2" t="s">
        <v>102</v>
      </c>
      <c r="AU700" s="2" t="s">
        <v>102</v>
      </c>
      <c r="AV700" s="2" t="s">
        <v>102</v>
      </c>
      <c r="AW700" s="2" t="s">
        <v>102</v>
      </c>
      <c r="AX700" s="2" t="s">
        <v>102</v>
      </c>
      <c r="AY700" s="2" t="s">
        <v>102</v>
      </c>
      <c r="AZ700" s="2" t="s">
        <v>102</v>
      </c>
      <c r="BB700" s="2" t="s">
        <v>102</v>
      </c>
      <c r="BD700" s="2" t="s">
        <v>102</v>
      </c>
      <c r="BE700" s="2" t="s">
        <v>102</v>
      </c>
      <c r="BF700" s="2" t="s">
        <v>102</v>
      </c>
      <c r="BG700" s="2" t="s">
        <v>102</v>
      </c>
      <c r="BH700" s="2" t="s">
        <v>102</v>
      </c>
      <c r="BI700" s="2" t="s">
        <v>102</v>
      </c>
      <c r="BJ700" s="2" t="s">
        <v>102</v>
      </c>
      <c r="BK700" s="2" t="s">
        <v>102</v>
      </c>
      <c r="BL700" s="2" t="s">
        <v>102</v>
      </c>
      <c r="BM700" s="2" t="s">
        <v>102</v>
      </c>
      <c r="BN700" s="2" t="s">
        <v>102</v>
      </c>
      <c r="BO700" s="2" t="s">
        <v>102</v>
      </c>
      <c r="BP700" s="2" t="s">
        <v>102</v>
      </c>
      <c r="BQ700" s="2" t="s">
        <v>102</v>
      </c>
      <c r="BR700" s="2" t="s">
        <v>102</v>
      </c>
      <c r="BS700" s="2" t="s">
        <v>102</v>
      </c>
      <c r="BT700" s="2" t="s">
        <v>103</v>
      </c>
      <c r="BU700" s="2" t="s">
        <v>103</v>
      </c>
      <c r="BV700" s="2" t="s">
        <v>102</v>
      </c>
      <c r="BW700" s="2" t="s">
        <v>102</v>
      </c>
      <c r="BX700" s="2" t="s">
        <v>102</v>
      </c>
      <c r="BY700" s="2" t="s">
        <v>102</v>
      </c>
      <c r="BZ700" s="2" t="s">
        <v>102</v>
      </c>
      <c r="CA700" s="2" t="s">
        <v>102</v>
      </c>
      <c r="CB700" s="2" t="s">
        <v>102</v>
      </c>
      <c r="CC700" s="2" t="s">
        <v>102</v>
      </c>
      <c r="CD700" s="2" t="s">
        <v>102</v>
      </c>
      <c r="CE700" s="2" t="s">
        <v>102</v>
      </c>
      <c r="CF700" s="2" t="s">
        <v>102</v>
      </c>
      <c r="CG700" s="2" t="s">
        <v>102</v>
      </c>
      <c r="CH700" s="2" t="s">
        <v>102</v>
      </c>
      <c r="CI700" s="2" t="s">
        <v>102</v>
      </c>
      <c r="CJ700" s="2" t="s">
        <v>102</v>
      </c>
      <c r="CK700" s="2" t="s">
        <v>102</v>
      </c>
      <c r="CL700" s="2" t="s">
        <v>102</v>
      </c>
      <c r="CM700" s="2" t="s">
        <v>102</v>
      </c>
      <c r="CN700" s="2" t="s">
        <v>102</v>
      </c>
      <c r="CO700" s="2" t="s">
        <v>102</v>
      </c>
      <c r="CP700" s="2" t="s">
        <v>102</v>
      </c>
      <c r="CQ700" s="2" t="s">
        <v>102</v>
      </c>
      <c r="CR700" s="2" t="s">
        <v>102</v>
      </c>
      <c r="CS700" s="2" t="s">
        <v>102</v>
      </c>
      <c r="CT700" s="2" t="s">
        <v>102</v>
      </c>
      <c r="CU700" s="2" t="s">
        <v>102</v>
      </c>
    </row>
    <row r="701" spans="1:99" x14ac:dyDescent="0.3">
      <c r="A701" s="2" t="s">
        <v>123</v>
      </c>
      <c r="B701" s="2">
        <v>161781</v>
      </c>
      <c r="C701" s="2" t="s">
        <v>3271</v>
      </c>
      <c r="D701" s="2" t="s">
        <v>792</v>
      </c>
      <c r="E701" s="2" t="s">
        <v>3272</v>
      </c>
      <c r="F701" s="2" t="s">
        <v>3272</v>
      </c>
      <c r="G701" s="2" t="s">
        <v>1795</v>
      </c>
      <c r="H701" s="2" t="s">
        <v>322</v>
      </c>
      <c r="I701" s="2" t="s">
        <v>810</v>
      </c>
      <c r="J701" s="2" t="s">
        <v>192</v>
      </c>
      <c r="K701" s="2" t="s">
        <v>101</v>
      </c>
      <c r="L701" s="2">
        <v>55305</v>
      </c>
      <c r="M701" s="2" t="s">
        <v>3273</v>
      </c>
      <c r="N701" s="2" t="s">
        <v>3274</v>
      </c>
      <c r="U701" s="2" t="s">
        <v>798</v>
      </c>
      <c r="V701" s="3">
        <v>40982</v>
      </c>
      <c r="W701" s="3">
        <v>41313</v>
      </c>
      <c r="X701" s="4">
        <v>41183</v>
      </c>
      <c r="Y701" s="2" t="s">
        <v>103</v>
      </c>
      <c r="Z701" s="2" t="s">
        <v>3275</v>
      </c>
      <c r="AA701" s="2" t="s">
        <v>102</v>
      </c>
      <c r="AB701" s="2" t="s">
        <v>102</v>
      </c>
      <c r="AD701" s="2" t="s">
        <v>102</v>
      </c>
      <c r="AF701" s="2" t="s">
        <v>102</v>
      </c>
      <c r="AG701" s="2" t="s">
        <v>103</v>
      </c>
      <c r="AH701" s="2" t="s">
        <v>102</v>
      </c>
      <c r="AI701" s="2" t="s">
        <v>108</v>
      </c>
      <c r="AK701" s="2" t="s">
        <v>192</v>
      </c>
      <c r="AL701" s="2" t="s">
        <v>101</v>
      </c>
      <c r="AM701" s="2" t="s">
        <v>102</v>
      </c>
      <c r="AN701" s="2" t="s">
        <v>102</v>
      </c>
      <c r="AO701" s="2" t="s">
        <v>102</v>
      </c>
      <c r="AP701" s="2" t="s">
        <v>102</v>
      </c>
      <c r="AQ701" s="2" t="s">
        <v>102</v>
      </c>
      <c r="AR701" s="2" t="s">
        <v>102</v>
      </c>
      <c r="AS701" s="2" t="s">
        <v>102</v>
      </c>
      <c r="AT701" s="2" t="s">
        <v>102</v>
      </c>
      <c r="AU701" s="2" t="s">
        <v>102</v>
      </c>
      <c r="AV701" s="2" t="s">
        <v>102</v>
      </c>
      <c r="AW701" s="2" t="s">
        <v>102</v>
      </c>
      <c r="AX701" s="2" t="s">
        <v>102</v>
      </c>
      <c r="AY701" s="2" t="s">
        <v>102</v>
      </c>
      <c r="AZ701" s="2" t="s">
        <v>102</v>
      </c>
      <c r="BB701" s="2" t="s">
        <v>102</v>
      </c>
      <c r="BD701" s="2" t="s">
        <v>102</v>
      </c>
      <c r="BE701" s="2" t="s">
        <v>102</v>
      </c>
      <c r="BF701" s="2" t="s">
        <v>102</v>
      </c>
      <c r="BG701" s="2" t="s">
        <v>102</v>
      </c>
      <c r="BH701" s="2" t="s">
        <v>102</v>
      </c>
      <c r="BI701" s="2" t="s">
        <v>102</v>
      </c>
      <c r="BJ701" s="2" t="s">
        <v>102</v>
      </c>
      <c r="BK701" s="2" t="s">
        <v>102</v>
      </c>
      <c r="BL701" s="2" t="s">
        <v>102</v>
      </c>
      <c r="BM701" s="2" t="s">
        <v>102</v>
      </c>
      <c r="BN701" s="2" t="s">
        <v>102</v>
      </c>
      <c r="BO701" s="2" t="s">
        <v>102</v>
      </c>
      <c r="BP701" s="2" t="s">
        <v>102</v>
      </c>
      <c r="BQ701" s="2" t="s">
        <v>102</v>
      </c>
      <c r="BR701" s="2" t="s">
        <v>102</v>
      </c>
      <c r="BS701" s="2" t="s">
        <v>102</v>
      </c>
      <c r="BT701" s="2" t="s">
        <v>103</v>
      </c>
      <c r="BU701" s="2" t="s">
        <v>103</v>
      </c>
      <c r="BV701" s="2" t="s">
        <v>102</v>
      </c>
      <c r="BW701" s="2" t="s">
        <v>102</v>
      </c>
      <c r="BX701" s="2" t="s">
        <v>102</v>
      </c>
      <c r="BY701" s="2" t="s">
        <v>102</v>
      </c>
      <c r="BZ701" s="2" t="s">
        <v>102</v>
      </c>
      <c r="CA701" s="2" t="s">
        <v>102</v>
      </c>
      <c r="CB701" s="2" t="s">
        <v>102</v>
      </c>
      <c r="CC701" s="2" t="s">
        <v>102</v>
      </c>
      <c r="CD701" s="2" t="s">
        <v>102</v>
      </c>
      <c r="CE701" s="2" t="s">
        <v>102</v>
      </c>
      <c r="CF701" s="2" t="s">
        <v>102</v>
      </c>
      <c r="CG701" s="2" t="s">
        <v>102</v>
      </c>
      <c r="CH701" s="2" t="s">
        <v>102</v>
      </c>
      <c r="CI701" s="2" t="s">
        <v>102</v>
      </c>
      <c r="CJ701" s="2" t="s">
        <v>102</v>
      </c>
      <c r="CK701" s="2" t="s">
        <v>102</v>
      </c>
      <c r="CL701" s="2" t="s">
        <v>102</v>
      </c>
      <c r="CM701" s="2" t="s">
        <v>102</v>
      </c>
      <c r="CN701" s="2" t="s">
        <v>102</v>
      </c>
      <c r="CO701" s="2" t="s">
        <v>102</v>
      </c>
      <c r="CP701" s="2" t="s">
        <v>102</v>
      </c>
      <c r="CQ701" s="2" t="s">
        <v>102</v>
      </c>
      <c r="CR701" s="2" t="s">
        <v>102</v>
      </c>
      <c r="CS701" s="2" t="s">
        <v>102</v>
      </c>
      <c r="CT701" s="2" t="s">
        <v>102</v>
      </c>
      <c r="CU701" s="2" t="s">
        <v>102</v>
      </c>
    </row>
    <row r="702" spans="1:99" x14ac:dyDescent="0.3">
      <c r="A702" s="2" t="s">
        <v>135</v>
      </c>
      <c r="B702" s="2">
        <v>161786</v>
      </c>
      <c r="C702" s="2" t="s">
        <v>3448</v>
      </c>
      <c r="D702" s="2" t="s">
        <v>792</v>
      </c>
      <c r="E702" s="2" t="s">
        <v>3449</v>
      </c>
      <c r="F702" s="2" t="s">
        <v>3449</v>
      </c>
      <c r="G702" s="2" t="s">
        <v>3450</v>
      </c>
      <c r="H702" s="2" t="s">
        <v>3451</v>
      </c>
      <c r="I702" s="2" t="s">
        <v>424</v>
      </c>
      <c r="J702" s="2" t="s">
        <v>134</v>
      </c>
      <c r="K702" s="2" t="s">
        <v>101</v>
      </c>
      <c r="L702" s="2">
        <v>92037</v>
      </c>
      <c r="M702" s="2" t="s">
        <v>3452</v>
      </c>
      <c r="U702" s="2" t="s">
        <v>798</v>
      </c>
      <c r="V702" s="3">
        <v>40984</v>
      </c>
      <c r="W702" s="3">
        <v>41331</v>
      </c>
      <c r="X702" s="4">
        <v>41183</v>
      </c>
      <c r="Y702" s="2" t="s">
        <v>102</v>
      </c>
      <c r="AA702" s="2" t="s">
        <v>102</v>
      </c>
      <c r="AB702" s="2" t="s">
        <v>102</v>
      </c>
      <c r="AD702" s="2" t="s">
        <v>102</v>
      </c>
      <c r="AF702" s="2" t="s">
        <v>102</v>
      </c>
      <c r="AG702" s="2" t="s">
        <v>103</v>
      </c>
      <c r="AH702" s="2" t="s">
        <v>102</v>
      </c>
      <c r="AI702" s="2" t="s">
        <v>104</v>
      </c>
      <c r="AK702" s="2" t="s">
        <v>105</v>
      </c>
      <c r="AL702" s="2" t="s">
        <v>101</v>
      </c>
      <c r="AM702" s="2" t="s">
        <v>102</v>
      </c>
      <c r="AN702" s="2" t="s">
        <v>102</v>
      </c>
      <c r="AO702" s="2" t="s">
        <v>102</v>
      </c>
      <c r="AP702" s="2" t="s">
        <v>102</v>
      </c>
      <c r="AQ702" s="2" t="s">
        <v>102</v>
      </c>
      <c r="AR702" s="2" t="s">
        <v>102</v>
      </c>
      <c r="AS702" s="2" t="s">
        <v>102</v>
      </c>
      <c r="AT702" s="2" t="s">
        <v>102</v>
      </c>
      <c r="AU702" s="2" t="s">
        <v>102</v>
      </c>
      <c r="AV702" s="2" t="s">
        <v>102</v>
      </c>
      <c r="AW702" s="2" t="s">
        <v>102</v>
      </c>
      <c r="AX702" s="2" t="s">
        <v>102</v>
      </c>
      <c r="AY702" s="2" t="s">
        <v>102</v>
      </c>
      <c r="AZ702" s="2" t="s">
        <v>102</v>
      </c>
      <c r="BB702" s="2" t="s">
        <v>102</v>
      </c>
      <c r="BD702" s="2" t="s">
        <v>102</v>
      </c>
      <c r="BE702" s="2" t="s">
        <v>102</v>
      </c>
      <c r="BF702" s="2" t="s">
        <v>102</v>
      </c>
      <c r="BG702" s="2" t="s">
        <v>102</v>
      </c>
      <c r="BH702" s="2" t="s">
        <v>102</v>
      </c>
      <c r="BI702" s="2" t="s">
        <v>102</v>
      </c>
      <c r="BJ702" s="2" t="s">
        <v>102</v>
      </c>
      <c r="BK702" s="2" t="s">
        <v>102</v>
      </c>
      <c r="BL702" s="2" t="s">
        <v>102</v>
      </c>
      <c r="BM702" s="2" t="s">
        <v>102</v>
      </c>
      <c r="BN702" s="2" t="s">
        <v>102</v>
      </c>
      <c r="BO702" s="2" t="s">
        <v>102</v>
      </c>
      <c r="BP702" s="2" t="s">
        <v>102</v>
      </c>
      <c r="BQ702" s="2" t="s">
        <v>102</v>
      </c>
      <c r="BR702" s="2" t="s">
        <v>102</v>
      </c>
      <c r="BS702" s="2" t="s">
        <v>102</v>
      </c>
      <c r="BT702" s="2" t="s">
        <v>102</v>
      </c>
      <c r="BU702" s="2" t="s">
        <v>103</v>
      </c>
      <c r="BV702" s="2" t="s">
        <v>102</v>
      </c>
      <c r="BW702" s="2" t="s">
        <v>102</v>
      </c>
      <c r="BX702" s="2" t="s">
        <v>102</v>
      </c>
      <c r="BY702" s="2" t="s">
        <v>102</v>
      </c>
      <c r="BZ702" s="2" t="s">
        <v>102</v>
      </c>
      <c r="CA702" s="2" t="s">
        <v>102</v>
      </c>
      <c r="CB702" s="2" t="s">
        <v>102</v>
      </c>
      <c r="CC702" s="2" t="s">
        <v>102</v>
      </c>
      <c r="CD702" s="2" t="s">
        <v>102</v>
      </c>
      <c r="CE702" s="2" t="s">
        <v>102</v>
      </c>
      <c r="CF702" s="2" t="s">
        <v>102</v>
      </c>
      <c r="CG702" s="2" t="s">
        <v>102</v>
      </c>
      <c r="CH702" s="2" t="s">
        <v>102</v>
      </c>
      <c r="CI702" s="2" t="s">
        <v>102</v>
      </c>
      <c r="CJ702" s="2" t="s">
        <v>102</v>
      </c>
      <c r="CK702" s="2" t="s">
        <v>102</v>
      </c>
      <c r="CL702" s="2" t="s">
        <v>102</v>
      </c>
      <c r="CM702" s="2" t="s">
        <v>102</v>
      </c>
      <c r="CN702" s="2" t="s">
        <v>102</v>
      </c>
      <c r="CO702" s="2" t="s">
        <v>102</v>
      </c>
      <c r="CP702" s="2" t="s">
        <v>102</v>
      </c>
      <c r="CQ702" s="2" t="s">
        <v>102</v>
      </c>
      <c r="CR702" s="2" t="s">
        <v>102</v>
      </c>
      <c r="CS702" s="2" t="s">
        <v>102</v>
      </c>
      <c r="CT702" s="2" t="s">
        <v>102</v>
      </c>
      <c r="CU702" s="2" t="s">
        <v>102</v>
      </c>
    </row>
    <row r="703" spans="1:99" x14ac:dyDescent="0.3">
      <c r="A703" s="2" t="s">
        <v>116</v>
      </c>
      <c r="B703" s="2">
        <v>161791</v>
      </c>
      <c r="C703" s="2" t="s">
        <v>2682</v>
      </c>
      <c r="D703" s="2" t="s">
        <v>792</v>
      </c>
      <c r="E703" s="2" t="s">
        <v>2683</v>
      </c>
      <c r="F703" s="2" t="s">
        <v>2683</v>
      </c>
      <c r="G703" s="2" t="s">
        <v>1167</v>
      </c>
      <c r="H703" s="2" t="s">
        <v>132</v>
      </c>
      <c r="I703" s="2" t="s">
        <v>118</v>
      </c>
      <c r="J703" s="2" t="s">
        <v>117</v>
      </c>
      <c r="K703" s="2" t="s">
        <v>101</v>
      </c>
      <c r="L703" s="2">
        <v>75219</v>
      </c>
      <c r="M703" s="2" t="s">
        <v>2378</v>
      </c>
      <c r="N703" s="2" t="s">
        <v>2379</v>
      </c>
      <c r="U703" s="2" t="s">
        <v>798</v>
      </c>
      <c r="V703" s="3">
        <v>41425</v>
      </c>
      <c r="W703" s="3">
        <v>41425</v>
      </c>
      <c r="X703" s="4">
        <v>41183</v>
      </c>
      <c r="Y703" s="2" t="s">
        <v>103</v>
      </c>
      <c r="Z703" s="2" t="s">
        <v>2684</v>
      </c>
      <c r="AA703" s="2" t="s">
        <v>102</v>
      </c>
      <c r="AB703" s="2" t="s">
        <v>102</v>
      </c>
      <c r="AD703" s="2" t="s">
        <v>102</v>
      </c>
      <c r="AF703" s="2" t="s">
        <v>102</v>
      </c>
      <c r="AG703" s="2" t="s">
        <v>103</v>
      </c>
      <c r="AH703" s="2" t="s">
        <v>102</v>
      </c>
      <c r="AI703" s="2" t="s">
        <v>104</v>
      </c>
      <c r="AK703" s="2" t="s">
        <v>105</v>
      </c>
      <c r="AL703" s="2" t="s">
        <v>101</v>
      </c>
      <c r="AM703" s="2" t="s">
        <v>102</v>
      </c>
      <c r="AN703" s="2" t="s">
        <v>102</v>
      </c>
      <c r="AO703" s="2" t="s">
        <v>102</v>
      </c>
      <c r="AP703" s="2" t="s">
        <v>102</v>
      </c>
      <c r="AQ703" s="2" t="s">
        <v>102</v>
      </c>
      <c r="AR703" s="2" t="s">
        <v>102</v>
      </c>
      <c r="AS703" s="2" t="s">
        <v>102</v>
      </c>
      <c r="AT703" s="2" t="s">
        <v>102</v>
      </c>
      <c r="AU703" s="2" t="s">
        <v>102</v>
      </c>
      <c r="AV703" s="2" t="s">
        <v>102</v>
      </c>
      <c r="AW703" s="2" t="s">
        <v>102</v>
      </c>
      <c r="AX703" s="2" t="s">
        <v>102</v>
      </c>
      <c r="AY703" s="2" t="s">
        <v>102</v>
      </c>
      <c r="AZ703" s="2" t="s">
        <v>102</v>
      </c>
      <c r="BB703" s="2" t="s">
        <v>102</v>
      </c>
      <c r="BD703" s="2" t="s">
        <v>102</v>
      </c>
      <c r="BE703" s="2" t="s">
        <v>102</v>
      </c>
      <c r="BF703" s="2" t="s">
        <v>103</v>
      </c>
      <c r="BG703" s="2" t="s">
        <v>102</v>
      </c>
      <c r="BH703" s="2" t="s">
        <v>102</v>
      </c>
      <c r="BI703" s="2" t="s">
        <v>102</v>
      </c>
      <c r="BJ703" s="2" t="s">
        <v>102</v>
      </c>
      <c r="BK703" s="2" t="s">
        <v>102</v>
      </c>
      <c r="BL703" s="2" t="s">
        <v>102</v>
      </c>
      <c r="BM703" s="2" t="s">
        <v>102</v>
      </c>
      <c r="BN703" s="2" t="s">
        <v>102</v>
      </c>
      <c r="BO703" s="2" t="s">
        <v>102</v>
      </c>
      <c r="BP703" s="2" t="s">
        <v>102</v>
      </c>
      <c r="BQ703" s="2" t="s">
        <v>102</v>
      </c>
      <c r="BR703" s="2" t="s">
        <v>102</v>
      </c>
      <c r="BS703" s="2" t="s">
        <v>102</v>
      </c>
      <c r="BT703" s="2" t="s">
        <v>103</v>
      </c>
      <c r="BU703" s="2" t="s">
        <v>103</v>
      </c>
      <c r="BV703" s="2" t="s">
        <v>102</v>
      </c>
      <c r="BW703" s="2" t="s">
        <v>102</v>
      </c>
      <c r="BX703" s="2" t="s">
        <v>102</v>
      </c>
      <c r="BY703" s="2" t="s">
        <v>102</v>
      </c>
      <c r="BZ703" s="2" t="s">
        <v>102</v>
      </c>
      <c r="CA703" s="2" t="s">
        <v>102</v>
      </c>
      <c r="CB703" s="2" t="s">
        <v>102</v>
      </c>
      <c r="CC703" s="2" t="s">
        <v>102</v>
      </c>
      <c r="CD703" s="2" t="s">
        <v>102</v>
      </c>
      <c r="CE703" s="2" t="s">
        <v>102</v>
      </c>
      <c r="CF703" s="2" t="s">
        <v>102</v>
      </c>
      <c r="CG703" s="2" t="s">
        <v>102</v>
      </c>
      <c r="CH703" s="2" t="s">
        <v>102</v>
      </c>
      <c r="CI703" s="2" t="s">
        <v>102</v>
      </c>
      <c r="CJ703" s="2" t="s">
        <v>102</v>
      </c>
      <c r="CK703" s="2" t="s">
        <v>102</v>
      </c>
      <c r="CL703" s="2" t="s">
        <v>102</v>
      </c>
      <c r="CM703" s="2" t="s">
        <v>102</v>
      </c>
      <c r="CN703" s="2" t="s">
        <v>102</v>
      </c>
      <c r="CO703" s="2" t="s">
        <v>102</v>
      </c>
      <c r="CP703" s="2" t="s">
        <v>102</v>
      </c>
      <c r="CQ703" s="2" t="s">
        <v>102</v>
      </c>
      <c r="CR703" s="2" t="s">
        <v>102</v>
      </c>
      <c r="CS703" s="2" t="s">
        <v>102</v>
      </c>
      <c r="CT703" s="2" t="s">
        <v>102</v>
      </c>
      <c r="CU703" s="2" t="s">
        <v>102</v>
      </c>
    </row>
    <row r="704" spans="1:99" x14ac:dyDescent="0.3">
      <c r="A704" s="2" t="s">
        <v>98</v>
      </c>
      <c r="B704" s="2">
        <v>161792</v>
      </c>
      <c r="C704" s="2" t="s">
        <v>9274</v>
      </c>
      <c r="D704" s="2" t="s">
        <v>792</v>
      </c>
      <c r="E704" s="2" t="s">
        <v>9275</v>
      </c>
      <c r="F704" s="2" t="s">
        <v>9276</v>
      </c>
      <c r="G704" s="2" t="s">
        <v>9277</v>
      </c>
      <c r="I704" s="2" t="s">
        <v>263</v>
      </c>
      <c r="J704" s="2" t="s">
        <v>174</v>
      </c>
      <c r="K704" s="2" t="s">
        <v>101</v>
      </c>
      <c r="L704" s="2">
        <v>2451</v>
      </c>
      <c r="M704" s="2" t="s">
        <v>9278</v>
      </c>
      <c r="N704" s="2" t="s">
        <v>9279</v>
      </c>
      <c r="U704" s="2" t="s">
        <v>798</v>
      </c>
      <c r="V704" s="3">
        <v>40998</v>
      </c>
      <c r="W704" s="3">
        <v>41361</v>
      </c>
      <c r="X704" s="4">
        <v>41183</v>
      </c>
      <c r="Y704" s="2" t="s">
        <v>103</v>
      </c>
      <c r="Z704" s="2" t="s">
        <v>9280</v>
      </c>
      <c r="AA704" s="2" t="s">
        <v>102</v>
      </c>
      <c r="AB704" s="2" t="s">
        <v>102</v>
      </c>
      <c r="AD704" s="2" t="s">
        <v>102</v>
      </c>
      <c r="AF704" s="2" t="s">
        <v>103</v>
      </c>
      <c r="AG704" s="2" t="s">
        <v>102</v>
      </c>
      <c r="AH704" s="2" t="s">
        <v>102</v>
      </c>
      <c r="AI704" s="2" t="s">
        <v>126</v>
      </c>
      <c r="AK704" s="2" t="s">
        <v>105</v>
      </c>
      <c r="AL704" s="2" t="s">
        <v>101</v>
      </c>
      <c r="AM704" s="2" t="s">
        <v>102</v>
      </c>
      <c r="AN704" s="2" t="s">
        <v>102</v>
      </c>
      <c r="AO704" s="2" t="s">
        <v>102</v>
      </c>
      <c r="AP704" s="2" t="s">
        <v>102</v>
      </c>
      <c r="AQ704" s="2" t="s">
        <v>102</v>
      </c>
      <c r="AR704" s="2" t="s">
        <v>102</v>
      </c>
      <c r="AS704" s="2" t="s">
        <v>102</v>
      </c>
      <c r="AT704" s="2" t="s">
        <v>102</v>
      </c>
      <c r="AU704" s="2" t="s">
        <v>102</v>
      </c>
      <c r="AV704" s="2" t="s">
        <v>102</v>
      </c>
      <c r="AW704" s="2" t="s">
        <v>102</v>
      </c>
      <c r="AX704" s="2" t="s">
        <v>102</v>
      </c>
      <c r="AY704" s="2" t="s">
        <v>102</v>
      </c>
      <c r="AZ704" s="2" t="s">
        <v>102</v>
      </c>
      <c r="BB704" s="2" t="s">
        <v>102</v>
      </c>
      <c r="BD704" s="2" t="s">
        <v>102</v>
      </c>
      <c r="BE704" s="2" t="s">
        <v>102</v>
      </c>
      <c r="BF704" s="2" t="s">
        <v>103</v>
      </c>
      <c r="BG704" s="2" t="s">
        <v>102</v>
      </c>
      <c r="BH704" s="2" t="s">
        <v>102</v>
      </c>
      <c r="BI704" s="2" t="s">
        <v>102</v>
      </c>
      <c r="BJ704" s="2" t="s">
        <v>102</v>
      </c>
      <c r="BK704" s="2" t="s">
        <v>102</v>
      </c>
      <c r="BL704" s="2" t="s">
        <v>102</v>
      </c>
      <c r="BM704" s="2" t="s">
        <v>102</v>
      </c>
      <c r="BN704" s="2" t="s">
        <v>102</v>
      </c>
      <c r="BO704" s="2" t="s">
        <v>102</v>
      </c>
      <c r="BP704" s="2" t="s">
        <v>102</v>
      </c>
      <c r="BQ704" s="2" t="s">
        <v>102</v>
      </c>
      <c r="BR704" s="2" t="s">
        <v>102</v>
      </c>
      <c r="BS704" s="2" t="s">
        <v>102</v>
      </c>
      <c r="BT704" s="2" t="s">
        <v>103</v>
      </c>
      <c r="BU704" s="2" t="s">
        <v>103</v>
      </c>
      <c r="BV704" s="2" t="s">
        <v>102</v>
      </c>
      <c r="BW704" s="2" t="s">
        <v>102</v>
      </c>
      <c r="BX704" s="2" t="s">
        <v>102</v>
      </c>
      <c r="BY704" s="2" t="s">
        <v>102</v>
      </c>
      <c r="BZ704" s="2" t="s">
        <v>102</v>
      </c>
      <c r="CA704" s="2" t="s">
        <v>102</v>
      </c>
      <c r="CB704" s="2" t="s">
        <v>102</v>
      </c>
      <c r="CC704" s="2" t="s">
        <v>102</v>
      </c>
      <c r="CD704" s="2" t="s">
        <v>102</v>
      </c>
      <c r="CE704" s="2" t="s">
        <v>102</v>
      </c>
      <c r="CF704" s="2" t="s">
        <v>102</v>
      </c>
      <c r="CG704" s="2" t="s">
        <v>102</v>
      </c>
      <c r="CH704" s="2" t="s">
        <v>102</v>
      </c>
      <c r="CI704" s="2" t="s">
        <v>102</v>
      </c>
      <c r="CJ704" s="2" t="s">
        <v>102</v>
      </c>
      <c r="CK704" s="2" t="s">
        <v>102</v>
      </c>
      <c r="CL704" s="2" t="s">
        <v>102</v>
      </c>
      <c r="CM704" s="2" t="s">
        <v>102</v>
      </c>
      <c r="CN704" s="2" t="s">
        <v>102</v>
      </c>
      <c r="CO704" s="2" t="s">
        <v>102</v>
      </c>
      <c r="CP704" s="2" t="s">
        <v>102</v>
      </c>
      <c r="CQ704" s="2" t="s">
        <v>102</v>
      </c>
      <c r="CR704" s="2" t="s">
        <v>102</v>
      </c>
      <c r="CS704" s="2" t="s">
        <v>102</v>
      </c>
      <c r="CT704" s="2" t="s">
        <v>102</v>
      </c>
      <c r="CU704" s="2" t="s">
        <v>102</v>
      </c>
    </row>
    <row r="705" spans="1:99" x14ac:dyDescent="0.3">
      <c r="A705" s="2" t="s">
        <v>135</v>
      </c>
      <c r="B705" s="2">
        <v>161794</v>
      </c>
      <c r="C705" s="2" t="s">
        <v>3226</v>
      </c>
      <c r="D705" s="2" t="s">
        <v>792</v>
      </c>
      <c r="E705" s="2" t="s">
        <v>3227</v>
      </c>
      <c r="F705" s="2" t="s">
        <v>3227</v>
      </c>
      <c r="G705" s="2" t="s">
        <v>3228</v>
      </c>
      <c r="I705" s="2" t="s">
        <v>602</v>
      </c>
      <c r="J705" s="2" t="s">
        <v>134</v>
      </c>
      <c r="K705" s="2" t="s">
        <v>101</v>
      </c>
      <c r="L705" s="2">
        <v>93101</v>
      </c>
      <c r="M705" s="2" t="s">
        <v>3229</v>
      </c>
      <c r="N705" s="2" t="s">
        <v>3230</v>
      </c>
      <c r="U705" s="2" t="s">
        <v>798</v>
      </c>
      <c r="V705" s="3">
        <v>40981</v>
      </c>
      <c r="W705" s="3">
        <v>40981</v>
      </c>
      <c r="X705" s="4">
        <v>40848</v>
      </c>
      <c r="Y705" s="2" t="s">
        <v>103</v>
      </c>
      <c r="Z705" s="2" t="s">
        <v>3231</v>
      </c>
      <c r="AA705" s="2" t="s">
        <v>102</v>
      </c>
      <c r="AB705" s="2" t="s">
        <v>102</v>
      </c>
      <c r="AD705" s="2" t="s">
        <v>102</v>
      </c>
      <c r="AF705" s="2" t="s">
        <v>103</v>
      </c>
      <c r="AG705" s="2" t="s">
        <v>102</v>
      </c>
      <c r="AH705" s="2" t="s">
        <v>102</v>
      </c>
      <c r="AI705" s="2" t="s">
        <v>104</v>
      </c>
      <c r="AK705" s="2" t="s">
        <v>105</v>
      </c>
      <c r="AL705" s="2" t="s">
        <v>101</v>
      </c>
      <c r="AM705" s="2" t="s">
        <v>102</v>
      </c>
      <c r="AN705" s="2" t="s">
        <v>102</v>
      </c>
      <c r="AO705" s="2" t="s">
        <v>102</v>
      </c>
      <c r="AP705" s="2" t="s">
        <v>102</v>
      </c>
      <c r="AQ705" s="2" t="s">
        <v>102</v>
      </c>
      <c r="AR705" s="2" t="s">
        <v>102</v>
      </c>
      <c r="AS705" s="2" t="s">
        <v>102</v>
      </c>
      <c r="AT705" s="2" t="s">
        <v>102</v>
      </c>
      <c r="AU705" s="2" t="s">
        <v>102</v>
      </c>
      <c r="AV705" s="2" t="s">
        <v>102</v>
      </c>
      <c r="AW705" s="2" t="s">
        <v>102</v>
      </c>
      <c r="AX705" s="2" t="s">
        <v>102</v>
      </c>
      <c r="AY705" s="2" t="s">
        <v>102</v>
      </c>
      <c r="AZ705" s="2" t="s">
        <v>102</v>
      </c>
      <c r="BB705" s="2" t="s">
        <v>102</v>
      </c>
      <c r="BC705" s="2" t="s">
        <v>102</v>
      </c>
      <c r="BD705" s="2" t="s">
        <v>102</v>
      </c>
      <c r="BE705" s="2" t="s">
        <v>102</v>
      </c>
      <c r="BF705" s="2" t="s">
        <v>102</v>
      </c>
      <c r="BG705" s="2" t="s">
        <v>102</v>
      </c>
      <c r="BH705" s="2" t="s">
        <v>102</v>
      </c>
      <c r="BI705" s="2" t="s">
        <v>102</v>
      </c>
      <c r="BJ705" s="2" t="s">
        <v>102</v>
      </c>
      <c r="BK705" s="2" t="s">
        <v>102</v>
      </c>
      <c r="BL705" s="2" t="s">
        <v>102</v>
      </c>
      <c r="BM705" s="2" t="s">
        <v>102</v>
      </c>
      <c r="BN705" s="2" t="s">
        <v>102</v>
      </c>
      <c r="BO705" s="2" t="s">
        <v>102</v>
      </c>
      <c r="BP705" s="2" t="s">
        <v>102</v>
      </c>
      <c r="BQ705" s="2" t="s">
        <v>102</v>
      </c>
      <c r="BR705" s="2" t="s">
        <v>102</v>
      </c>
      <c r="BS705" s="2" t="s">
        <v>102</v>
      </c>
      <c r="BT705" s="2" t="s">
        <v>102</v>
      </c>
      <c r="BU705" s="2" t="s">
        <v>103</v>
      </c>
      <c r="BV705" s="2" t="s">
        <v>103</v>
      </c>
      <c r="BW705" s="2" t="s">
        <v>102</v>
      </c>
      <c r="BX705" s="2" t="s">
        <v>102</v>
      </c>
      <c r="BY705" s="2" t="s">
        <v>102</v>
      </c>
      <c r="BZ705" s="2" t="s">
        <v>102</v>
      </c>
      <c r="CA705" s="2" t="s">
        <v>102</v>
      </c>
      <c r="CB705" s="2" t="s">
        <v>102</v>
      </c>
      <c r="CC705" s="2" t="s">
        <v>102</v>
      </c>
      <c r="CD705" s="2" t="s">
        <v>102</v>
      </c>
      <c r="CE705" s="2" t="s">
        <v>102</v>
      </c>
      <c r="CF705" s="2" t="s">
        <v>102</v>
      </c>
      <c r="CG705" s="2" t="s">
        <v>102</v>
      </c>
      <c r="CH705" s="2" t="s">
        <v>102</v>
      </c>
      <c r="CI705" s="2" t="s">
        <v>102</v>
      </c>
      <c r="CJ705" s="2" t="s">
        <v>102</v>
      </c>
      <c r="CK705" s="2" t="s">
        <v>102</v>
      </c>
      <c r="CL705" s="2" t="s">
        <v>102</v>
      </c>
      <c r="CM705" s="2" t="s">
        <v>102</v>
      </c>
      <c r="CN705" s="2" t="s">
        <v>102</v>
      </c>
      <c r="CO705" s="2" t="s">
        <v>102</v>
      </c>
      <c r="CP705" s="2" t="s">
        <v>102</v>
      </c>
      <c r="CQ705" s="2" t="s">
        <v>102</v>
      </c>
      <c r="CR705" s="2" t="s">
        <v>102</v>
      </c>
      <c r="CS705" s="2" t="s">
        <v>102</v>
      </c>
      <c r="CT705" s="2" t="s">
        <v>102</v>
      </c>
      <c r="CU705" s="2" t="s">
        <v>102</v>
      </c>
    </row>
    <row r="706" spans="1:99" x14ac:dyDescent="0.3">
      <c r="A706" s="2" t="s">
        <v>112</v>
      </c>
      <c r="B706" s="2">
        <v>161796</v>
      </c>
      <c r="C706" s="2" t="s">
        <v>2733</v>
      </c>
      <c r="D706" s="2" t="s">
        <v>792</v>
      </c>
      <c r="E706" s="2" t="s">
        <v>2734</v>
      </c>
      <c r="F706" s="2" t="s">
        <v>2735</v>
      </c>
      <c r="G706" s="2" t="s">
        <v>2736</v>
      </c>
      <c r="I706" s="2" t="s">
        <v>166</v>
      </c>
      <c r="J706" s="2" t="s">
        <v>134</v>
      </c>
      <c r="K706" s="2" t="s">
        <v>101</v>
      </c>
      <c r="L706" s="2">
        <v>94123</v>
      </c>
      <c r="M706" s="2" t="s">
        <v>2737</v>
      </c>
      <c r="N706" s="2" t="s">
        <v>2738</v>
      </c>
      <c r="U706" s="2" t="s">
        <v>798</v>
      </c>
      <c r="V706" s="3">
        <v>40963</v>
      </c>
      <c r="W706" s="3">
        <v>40963</v>
      </c>
      <c r="X706" s="4">
        <v>40848</v>
      </c>
      <c r="Y706" s="2" t="s">
        <v>103</v>
      </c>
      <c r="Z706" s="2" t="s">
        <v>2739</v>
      </c>
      <c r="AA706" s="2" t="s">
        <v>102</v>
      </c>
      <c r="AB706" s="2" t="s">
        <v>102</v>
      </c>
      <c r="AD706" s="2" t="s">
        <v>102</v>
      </c>
      <c r="AF706" s="2" t="s">
        <v>103</v>
      </c>
      <c r="AG706" s="2" t="s">
        <v>103</v>
      </c>
      <c r="AH706" s="2" t="s">
        <v>102</v>
      </c>
      <c r="AI706" s="2" t="s">
        <v>104</v>
      </c>
      <c r="AK706" s="2" t="s">
        <v>134</v>
      </c>
      <c r="AL706" s="2" t="s">
        <v>101</v>
      </c>
      <c r="AM706" s="2" t="s">
        <v>102</v>
      </c>
      <c r="AN706" s="2" t="s">
        <v>102</v>
      </c>
      <c r="AO706" s="2" t="s">
        <v>102</v>
      </c>
      <c r="AP706" s="2" t="s">
        <v>102</v>
      </c>
      <c r="AQ706" s="2" t="s">
        <v>102</v>
      </c>
      <c r="AR706" s="2" t="s">
        <v>102</v>
      </c>
      <c r="AS706" s="2" t="s">
        <v>102</v>
      </c>
      <c r="AT706" s="2" t="s">
        <v>102</v>
      </c>
      <c r="AU706" s="2" t="s">
        <v>102</v>
      </c>
      <c r="AV706" s="2" t="s">
        <v>102</v>
      </c>
      <c r="AW706" s="2" t="s">
        <v>102</v>
      </c>
      <c r="AX706" s="2" t="s">
        <v>102</v>
      </c>
      <c r="AY706" s="2" t="s">
        <v>102</v>
      </c>
      <c r="AZ706" s="2" t="s">
        <v>102</v>
      </c>
      <c r="BB706" s="2" t="s">
        <v>102</v>
      </c>
      <c r="BC706" s="2" t="s">
        <v>102</v>
      </c>
      <c r="BD706" s="2" t="s">
        <v>102</v>
      </c>
      <c r="BE706" s="2" t="s">
        <v>102</v>
      </c>
      <c r="BF706" s="2" t="s">
        <v>102</v>
      </c>
      <c r="BG706" s="2" t="s">
        <v>102</v>
      </c>
      <c r="BH706" s="2" t="s">
        <v>102</v>
      </c>
      <c r="BI706" s="2" t="s">
        <v>102</v>
      </c>
      <c r="BJ706" s="2" t="s">
        <v>102</v>
      </c>
      <c r="BK706" s="2" t="s">
        <v>102</v>
      </c>
      <c r="BL706" s="2" t="s">
        <v>102</v>
      </c>
      <c r="BM706" s="2" t="s">
        <v>102</v>
      </c>
      <c r="BN706" s="2" t="s">
        <v>102</v>
      </c>
      <c r="BO706" s="2" t="s">
        <v>102</v>
      </c>
      <c r="BP706" s="2" t="s">
        <v>102</v>
      </c>
      <c r="BQ706" s="2" t="s">
        <v>102</v>
      </c>
      <c r="BR706" s="2" t="s">
        <v>102</v>
      </c>
      <c r="BS706" s="2" t="s">
        <v>102</v>
      </c>
      <c r="BT706" s="2" t="s">
        <v>102</v>
      </c>
      <c r="BU706" s="2" t="s">
        <v>103</v>
      </c>
      <c r="BV706" s="2" t="s">
        <v>102</v>
      </c>
      <c r="BW706" s="2" t="s">
        <v>102</v>
      </c>
      <c r="BX706" s="2" t="s">
        <v>102</v>
      </c>
      <c r="BY706" s="2" t="s">
        <v>102</v>
      </c>
      <c r="BZ706" s="2" t="s">
        <v>102</v>
      </c>
      <c r="CA706" s="2" t="s">
        <v>102</v>
      </c>
      <c r="CB706" s="2" t="s">
        <v>102</v>
      </c>
      <c r="CC706" s="2" t="s">
        <v>102</v>
      </c>
      <c r="CD706" s="2" t="s">
        <v>102</v>
      </c>
      <c r="CE706" s="2" t="s">
        <v>102</v>
      </c>
      <c r="CF706" s="2" t="s">
        <v>102</v>
      </c>
      <c r="CG706" s="2" t="s">
        <v>102</v>
      </c>
      <c r="CH706" s="2" t="s">
        <v>102</v>
      </c>
      <c r="CI706" s="2" t="s">
        <v>102</v>
      </c>
      <c r="CJ706" s="2" t="s">
        <v>102</v>
      </c>
      <c r="CK706" s="2" t="s">
        <v>102</v>
      </c>
      <c r="CL706" s="2" t="s">
        <v>102</v>
      </c>
      <c r="CM706" s="2" t="s">
        <v>102</v>
      </c>
      <c r="CN706" s="2" t="s">
        <v>102</v>
      </c>
      <c r="CO706" s="2" t="s">
        <v>102</v>
      </c>
      <c r="CP706" s="2" t="s">
        <v>102</v>
      </c>
      <c r="CQ706" s="2" t="s">
        <v>102</v>
      </c>
      <c r="CR706" s="2" t="s">
        <v>102</v>
      </c>
      <c r="CS706" s="2" t="s">
        <v>102</v>
      </c>
      <c r="CT706" s="2" t="s">
        <v>102</v>
      </c>
      <c r="CU706" s="2" t="s">
        <v>102</v>
      </c>
    </row>
    <row r="707" spans="1:99" x14ac:dyDescent="0.3">
      <c r="A707" s="2" t="s">
        <v>98</v>
      </c>
      <c r="B707" s="2">
        <v>161797</v>
      </c>
      <c r="C707" s="2" t="s">
        <v>9999</v>
      </c>
      <c r="D707" s="2" t="s">
        <v>792</v>
      </c>
      <c r="E707" s="2" t="s">
        <v>10000</v>
      </c>
      <c r="F707" s="2" t="s">
        <v>10000</v>
      </c>
      <c r="G707" s="2" t="s">
        <v>1610</v>
      </c>
      <c r="H707" s="2" t="s">
        <v>301</v>
      </c>
      <c r="I707" s="2" t="s">
        <v>173</v>
      </c>
      <c r="J707" s="2" t="s">
        <v>174</v>
      </c>
      <c r="K707" s="2" t="s">
        <v>101</v>
      </c>
      <c r="L707" s="2">
        <v>2116</v>
      </c>
      <c r="M707" s="2" t="s">
        <v>10001</v>
      </c>
      <c r="N707" s="2" t="s">
        <v>10002</v>
      </c>
      <c r="U707" s="2" t="s">
        <v>798</v>
      </c>
      <c r="V707" s="3">
        <v>40998</v>
      </c>
      <c r="W707" s="3">
        <v>41360</v>
      </c>
      <c r="X707" s="4">
        <v>41183</v>
      </c>
      <c r="Y707" s="2" t="s">
        <v>103</v>
      </c>
      <c r="Z707" s="2" t="s">
        <v>10003</v>
      </c>
      <c r="AA707" s="2" t="s">
        <v>102</v>
      </c>
      <c r="AB707" s="2" t="s">
        <v>102</v>
      </c>
      <c r="AD707" s="2" t="s">
        <v>102</v>
      </c>
      <c r="AF707" s="2" t="s">
        <v>103</v>
      </c>
      <c r="AG707" s="2" t="s">
        <v>102</v>
      </c>
      <c r="AH707" s="2" t="s">
        <v>102</v>
      </c>
      <c r="AI707" s="2" t="s">
        <v>108</v>
      </c>
      <c r="AK707" s="2" t="s">
        <v>105</v>
      </c>
      <c r="AL707" s="2" t="s">
        <v>101</v>
      </c>
      <c r="AM707" s="2" t="s">
        <v>102</v>
      </c>
      <c r="AN707" s="2" t="s">
        <v>102</v>
      </c>
      <c r="AO707" s="2" t="s">
        <v>102</v>
      </c>
      <c r="AP707" s="2" t="s">
        <v>102</v>
      </c>
      <c r="AQ707" s="2" t="s">
        <v>102</v>
      </c>
      <c r="AR707" s="2" t="s">
        <v>102</v>
      </c>
      <c r="AS707" s="2" t="s">
        <v>102</v>
      </c>
      <c r="AT707" s="2" t="s">
        <v>102</v>
      </c>
      <c r="AU707" s="2" t="s">
        <v>102</v>
      </c>
      <c r="AV707" s="2" t="s">
        <v>102</v>
      </c>
      <c r="AW707" s="2" t="s">
        <v>102</v>
      </c>
      <c r="AX707" s="2" t="s">
        <v>102</v>
      </c>
      <c r="AY707" s="2" t="s">
        <v>102</v>
      </c>
      <c r="AZ707" s="2" t="s">
        <v>102</v>
      </c>
      <c r="BB707" s="2" t="s">
        <v>102</v>
      </c>
      <c r="BD707" s="2" t="s">
        <v>102</v>
      </c>
      <c r="BE707" s="2" t="s">
        <v>102</v>
      </c>
      <c r="BF707" s="2" t="s">
        <v>103</v>
      </c>
      <c r="BG707" s="2" t="s">
        <v>102</v>
      </c>
      <c r="BH707" s="2" t="s">
        <v>102</v>
      </c>
      <c r="BI707" s="2" t="s">
        <v>102</v>
      </c>
      <c r="BJ707" s="2" t="s">
        <v>102</v>
      </c>
      <c r="BK707" s="2" t="s">
        <v>102</v>
      </c>
      <c r="BL707" s="2" t="s">
        <v>102</v>
      </c>
      <c r="BM707" s="2" t="s">
        <v>102</v>
      </c>
      <c r="BN707" s="2" t="s">
        <v>102</v>
      </c>
      <c r="BO707" s="2" t="s">
        <v>102</v>
      </c>
      <c r="BP707" s="2" t="s">
        <v>102</v>
      </c>
      <c r="BQ707" s="2" t="s">
        <v>102</v>
      </c>
      <c r="BR707" s="2" t="s">
        <v>102</v>
      </c>
      <c r="BS707" s="2" t="s">
        <v>102</v>
      </c>
      <c r="BT707" s="2" t="s">
        <v>103</v>
      </c>
      <c r="BU707" s="2" t="s">
        <v>103</v>
      </c>
      <c r="BV707" s="2" t="s">
        <v>102</v>
      </c>
      <c r="BW707" s="2" t="s">
        <v>102</v>
      </c>
      <c r="BX707" s="2" t="s">
        <v>102</v>
      </c>
      <c r="BY707" s="2" t="s">
        <v>102</v>
      </c>
      <c r="BZ707" s="2" t="s">
        <v>102</v>
      </c>
      <c r="CA707" s="2" t="s">
        <v>102</v>
      </c>
      <c r="CB707" s="2" t="s">
        <v>102</v>
      </c>
      <c r="CC707" s="2" t="s">
        <v>102</v>
      </c>
      <c r="CD707" s="2" t="s">
        <v>102</v>
      </c>
      <c r="CE707" s="2" t="s">
        <v>102</v>
      </c>
      <c r="CF707" s="2" t="s">
        <v>102</v>
      </c>
      <c r="CG707" s="2" t="s">
        <v>102</v>
      </c>
      <c r="CH707" s="2" t="s">
        <v>102</v>
      </c>
      <c r="CI707" s="2" t="s">
        <v>102</v>
      </c>
      <c r="CJ707" s="2" t="s">
        <v>102</v>
      </c>
      <c r="CK707" s="2" t="s">
        <v>102</v>
      </c>
      <c r="CL707" s="2" t="s">
        <v>102</v>
      </c>
      <c r="CM707" s="2" t="s">
        <v>102</v>
      </c>
      <c r="CN707" s="2" t="s">
        <v>102</v>
      </c>
      <c r="CO707" s="2" t="s">
        <v>102</v>
      </c>
      <c r="CP707" s="2" t="s">
        <v>102</v>
      </c>
      <c r="CQ707" s="2" t="s">
        <v>102</v>
      </c>
      <c r="CR707" s="2" t="s">
        <v>102</v>
      </c>
      <c r="CS707" s="2" t="s">
        <v>102</v>
      </c>
      <c r="CT707" s="2" t="s">
        <v>102</v>
      </c>
      <c r="CU707" s="2" t="s">
        <v>102</v>
      </c>
    </row>
    <row r="708" spans="1:99" x14ac:dyDescent="0.3">
      <c r="A708" s="2" t="s">
        <v>167</v>
      </c>
      <c r="B708" s="2">
        <v>161798</v>
      </c>
      <c r="C708" s="2" t="s">
        <v>7314</v>
      </c>
      <c r="D708" s="2" t="s">
        <v>792</v>
      </c>
      <c r="E708" s="2" t="s">
        <v>7315</v>
      </c>
      <c r="F708" s="2" t="s">
        <v>7315</v>
      </c>
      <c r="G708" s="2" t="s">
        <v>7316</v>
      </c>
      <c r="I708" s="2" t="s">
        <v>307</v>
      </c>
      <c r="J708" s="2" t="s">
        <v>306</v>
      </c>
      <c r="K708" s="2" t="s">
        <v>101</v>
      </c>
      <c r="L708" s="2">
        <v>87113</v>
      </c>
      <c r="M708" s="2" t="s">
        <v>7317</v>
      </c>
      <c r="N708" s="2" t="s">
        <v>7318</v>
      </c>
      <c r="U708" s="2" t="s">
        <v>798</v>
      </c>
      <c r="V708" s="3">
        <v>40997</v>
      </c>
      <c r="W708" s="3">
        <v>41577</v>
      </c>
      <c r="X708" s="4">
        <v>41183</v>
      </c>
      <c r="Y708" s="2" t="s">
        <v>103</v>
      </c>
      <c r="Z708" s="2" t="s">
        <v>7319</v>
      </c>
      <c r="AA708" s="2" t="s">
        <v>102</v>
      </c>
      <c r="AB708" s="2" t="s">
        <v>102</v>
      </c>
      <c r="AD708" s="2" t="s">
        <v>102</v>
      </c>
      <c r="AF708" s="2" t="s">
        <v>103</v>
      </c>
      <c r="AG708" s="2" t="s">
        <v>102</v>
      </c>
      <c r="AH708" s="2" t="s">
        <v>102</v>
      </c>
      <c r="AI708" s="2" t="s">
        <v>279</v>
      </c>
      <c r="AK708" s="2" t="s">
        <v>105</v>
      </c>
      <c r="AL708" s="2" t="s">
        <v>101</v>
      </c>
      <c r="AM708" s="2" t="s">
        <v>102</v>
      </c>
      <c r="AN708" s="2" t="s">
        <v>102</v>
      </c>
      <c r="AO708" s="2" t="s">
        <v>102</v>
      </c>
      <c r="AP708" s="2" t="s">
        <v>102</v>
      </c>
      <c r="AQ708" s="2" t="s">
        <v>102</v>
      </c>
      <c r="AR708" s="2" t="s">
        <v>102</v>
      </c>
      <c r="AS708" s="2" t="s">
        <v>102</v>
      </c>
      <c r="AT708" s="2" t="s">
        <v>102</v>
      </c>
      <c r="AU708" s="2" t="s">
        <v>102</v>
      </c>
      <c r="AV708" s="2" t="s">
        <v>102</v>
      </c>
      <c r="AW708" s="2" t="s">
        <v>102</v>
      </c>
      <c r="AX708" s="2" t="s">
        <v>102</v>
      </c>
      <c r="AY708" s="2" t="s">
        <v>102</v>
      </c>
      <c r="AZ708" s="2" t="s">
        <v>102</v>
      </c>
      <c r="BB708" s="2" t="s">
        <v>102</v>
      </c>
      <c r="BD708" s="2" t="s">
        <v>102</v>
      </c>
      <c r="BE708" s="2" t="s">
        <v>102</v>
      </c>
      <c r="BF708" s="2" t="s">
        <v>102</v>
      </c>
      <c r="BG708" s="2" t="s">
        <v>102</v>
      </c>
      <c r="BH708" s="2" t="s">
        <v>102</v>
      </c>
      <c r="BI708" s="2" t="s">
        <v>102</v>
      </c>
      <c r="BJ708" s="2" t="s">
        <v>102</v>
      </c>
      <c r="BK708" s="2" t="s">
        <v>102</v>
      </c>
      <c r="BL708" s="2" t="s">
        <v>102</v>
      </c>
      <c r="BM708" s="2" t="s">
        <v>102</v>
      </c>
      <c r="BN708" s="2" t="s">
        <v>102</v>
      </c>
      <c r="BO708" s="2" t="s">
        <v>102</v>
      </c>
      <c r="BP708" s="2" t="s">
        <v>102</v>
      </c>
      <c r="BQ708" s="2" t="s">
        <v>102</v>
      </c>
      <c r="BR708" s="2" t="s">
        <v>102</v>
      </c>
      <c r="BS708" s="2" t="s">
        <v>102</v>
      </c>
      <c r="BT708" s="2" t="s">
        <v>103</v>
      </c>
      <c r="BU708" s="2" t="s">
        <v>103</v>
      </c>
      <c r="BV708" s="2" t="s">
        <v>102</v>
      </c>
      <c r="BW708" s="2" t="s">
        <v>102</v>
      </c>
      <c r="BX708" s="2" t="s">
        <v>102</v>
      </c>
      <c r="BY708" s="2" t="s">
        <v>102</v>
      </c>
      <c r="BZ708" s="2" t="s">
        <v>102</v>
      </c>
      <c r="CA708" s="2" t="s">
        <v>102</v>
      </c>
      <c r="CB708" s="2" t="s">
        <v>102</v>
      </c>
      <c r="CC708" s="2" t="s">
        <v>102</v>
      </c>
      <c r="CD708" s="2" t="s">
        <v>102</v>
      </c>
      <c r="CE708" s="2" t="s">
        <v>102</v>
      </c>
      <c r="CF708" s="2" t="s">
        <v>102</v>
      </c>
      <c r="CG708" s="2" t="s">
        <v>102</v>
      </c>
      <c r="CH708" s="2" t="s">
        <v>102</v>
      </c>
      <c r="CI708" s="2" t="s">
        <v>102</v>
      </c>
      <c r="CJ708" s="2" t="s">
        <v>102</v>
      </c>
      <c r="CK708" s="2" t="s">
        <v>102</v>
      </c>
      <c r="CL708" s="2" t="s">
        <v>102</v>
      </c>
      <c r="CM708" s="2" t="s">
        <v>102</v>
      </c>
      <c r="CN708" s="2" t="s">
        <v>102</v>
      </c>
      <c r="CO708" s="2" t="s">
        <v>102</v>
      </c>
      <c r="CP708" s="2" t="s">
        <v>102</v>
      </c>
      <c r="CQ708" s="2" t="s">
        <v>102</v>
      </c>
      <c r="CR708" s="2" t="s">
        <v>102</v>
      </c>
      <c r="CS708" s="2" t="s">
        <v>102</v>
      </c>
      <c r="CT708" s="2" t="s">
        <v>102</v>
      </c>
      <c r="CU708" s="2" t="s">
        <v>102</v>
      </c>
    </row>
    <row r="709" spans="1:99" x14ac:dyDescent="0.3">
      <c r="A709" s="2" t="s">
        <v>112</v>
      </c>
      <c r="B709" s="2">
        <v>161799</v>
      </c>
      <c r="C709" s="2" t="s">
        <v>5680</v>
      </c>
      <c r="D709" s="2" t="s">
        <v>792</v>
      </c>
      <c r="E709" s="2" t="s">
        <v>5681</v>
      </c>
      <c r="F709" s="2" t="s">
        <v>5682</v>
      </c>
      <c r="G709" s="2" t="s">
        <v>5683</v>
      </c>
      <c r="I709" s="2" t="s">
        <v>211</v>
      </c>
      <c r="J709" s="2" t="s">
        <v>134</v>
      </c>
      <c r="K709" s="2" t="s">
        <v>101</v>
      </c>
      <c r="L709" s="2">
        <v>94025</v>
      </c>
      <c r="M709" s="2" t="s">
        <v>5684</v>
      </c>
      <c r="N709" s="2" t="s">
        <v>5685</v>
      </c>
      <c r="U709" s="2" t="s">
        <v>798</v>
      </c>
      <c r="V709" s="3">
        <v>40996</v>
      </c>
      <c r="W709" s="3">
        <v>41365</v>
      </c>
      <c r="X709" s="4">
        <v>41183</v>
      </c>
      <c r="Y709" s="2" t="s">
        <v>103</v>
      </c>
      <c r="Z709" s="2" t="s">
        <v>5686</v>
      </c>
      <c r="AA709" s="2" t="s">
        <v>102</v>
      </c>
      <c r="AB709" s="2" t="s">
        <v>102</v>
      </c>
      <c r="AD709" s="2" t="s">
        <v>102</v>
      </c>
      <c r="AF709" s="2" t="s">
        <v>103</v>
      </c>
      <c r="AG709" s="2" t="s">
        <v>102</v>
      </c>
      <c r="AH709" s="2" t="s">
        <v>102</v>
      </c>
      <c r="AI709" s="2" t="s">
        <v>104</v>
      </c>
      <c r="AK709" s="2" t="s">
        <v>105</v>
      </c>
      <c r="AL709" s="2" t="s">
        <v>101</v>
      </c>
      <c r="AM709" s="2" t="s">
        <v>102</v>
      </c>
      <c r="AN709" s="2" t="s">
        <v>102</v>
      </c>
      <c r="AO709" s="2" t="s">
        <v>102</v>
      </c>
      <c r="AP709" s="2" t="s">
        <v>102</v>
      </c>
      <c r="AQ709" s="2" t="s">
        <v>102</v>
      </c>
      <c r="AR709" s="2" t="s">
        <v>102</v>
      </c>
      <c r="AS709" s="2" t="s">
        <v>102</v>
      </c>
      <c r="AT709" s="2" t="s">
        <v>102</v>
      </c>
      <c r="AU709" s="2" t="s">
        <v>102</v>
      </c>
      <c r="AV709" s="2" t="s">
        <v>102</v>
      </c>
      <c r="AW709" s="2" t="s">
        <v>102</v>
      </c>
      <c r="AX709" s="2" t="s">
        <v>102</v>
      </c>
      <c r="AY709" s="2" t="s">
        <v>102</v>
      </c>
      <c r="AZ709" s="2" t="s">
        <v>103</v>
      </c>
      <c r="BA709" s="2" t="s">
        <v>4144</v>
      </c>
      <c r="BB709" s="2" t="s">
        <v>102</v>
      </c>
      <c r="BD709" s="2" t="s">
        <v>102</v>
      </c>
      <c r="BE709" s="2" t="s">
        <v>102</v>
      </c>
      <c r="BF709" s="2" t="s">
        <v>102</v>
      </c>
      <c r="BG709" s="2" t="s">
        <v>102</v>
      </c>
      <c r="BH709" s="2" t="s">
        <v>102</v>
      </c>
      <c r="BI709" s="2" t="s">
        <v>102</v>
      </c>
      <c r="BJ709" s="2" t="s">
        <v>102</v>
      </c>
      <c r="BK709" s="2" t="s">
        <v>102</v>
      </c>
      <c r="BL709" s="2" t="s">
        <v>102</v>
      </c>
      <c r="BM709" s="2" t="s">
        <v>102</v>
      </c>
      <c r="BN709" s="2" t="s">
        <v>102</v>
      </c>
      <c r="BO709" s="2" t="s">
        <v>102</v>
      </c>
      <c r="BP709" s="2" t="s">
        <v>102</v>
      </c>
      <c r="BQ709" s="2" t="s">
        <v>102</v>
      </c>
      <c r="BR709" s="2" t="s">
        <v>102</v>
      </c>
      <c r="BS709" s="2" t="s">
        <v>102</v>
      </c>
      <c r="BT709" s="2" t="s">
        <v>102</v>
      </c>
      <c r="BU709" s="2" t="s">
        <v>103</v>
      </c>
      <c r="BV709" s="2" t="s">
        <v>102</v>
      </c>
      <c r="BW709" s="2" t="s">
        <v>102</v>
      </c>
      <c r="BX709" s="2" t="s">
        <v>102</v>
      </c>
      <c r="BY709" s="2" t="s">
        <v>102</v>
      </c>
      <c r="BZ709" s="2" t="s">
        <v>102</v>
      </c>
      <c r="CA709" s="2" t="s">
        <v>102</v>
      </c>
      <c r="CB709" s="2" t="s">
        <v>102</v>
      </c>
      <c r="CC709" s="2" t="s">
        <v>102</v>
      </c>
      <c r="CD709" s="2" t="s">
        <v>102</v>
      </c>
      <c r="CE709" s="2" t="s">
        <v>102</v>
      </c>
      <c r="CF709" s="2" t="s">
        <v>102</v>
      </c>
      <c r="CG709" s="2" t="s">
        <v>102</v>
      </c>
      <c r="CH709" s="2" t="s">
        <v>102</v>
      </c>
      <c r="CI709" s="2" t="s">
        <v>102</v>
      </c>
      <c r="CJ709" s="2" t="s">
        <v>102</v>
      </c>
      <c r="CK709" s="2" t="s">
        <v>102</v>
      </c>
      <c r="CL709" s="2" t="s">
        <v>102</v>
      </c>
      <c r="CM709" s="2" t="s">
        <v>102</v>
      </c>
      <c r="CN709" s="2" t="s">
        <v>102</v>
      </c>
      <c r="CO709" s="2" t="s">
        <v>102</v>
      </c>
      <c r="CP709" s="2" t="s">
        <v>102</v>
      </c>
      <c r="CQ709" s="2" t="s">
        <v>102</v>
      </c>
      <c r="CR709" s="2" t="s">
        <v>102</v>
      </c>
      <c r="CS709" s="2" t="s">
        <v>102</v>
      </c>
      <c r="CT709" s="2" t="s">
        <v>102</v>
      </c>
      <c r="CU709" s="2" t="s">
        <v>102</v>
      </c>
    </row>
    <row r="710" spans="1:99" x14ac:dyDescent="0.3">
      <c r="A710" s="2" t="s">
        <v>167</v>
      </c>
      <c r="B710" s="2">
        <v>161800</v>
      </c>
      <c r="C710" s="2" t="s">
        <v>9656</v>
      </c>
      <c r="D710" s="2" t="s">
        <v>792</v>
      </c>
      <c r="E710" s="2" t="s">
        <v>9657</v>
      </c>
      <c r="F710" s="2" t="s">
        <v>9658</v>
      </c>
      <c r="G710" s="2" t="s">
        <v>9659</v>
      </c>
      <c r="I710" s="2" t="s">
        <v>168</v>
      </c>
      <c r="J710" s="2" t="s">
        <v>169</v>
      </c>
      <c r="K710" s="2" t="s">
        <v>101</v>
      </c>
      <c r="L710" s="2">
        <v>80202</v>
      </c>
      <c r="M710" s="2" t="s">
        <v>9660</v>
      </c>
      <c r="N710" s="2" t="s">
        <v>7158</v>
      </c>
      <c r="U710" s="2" t="s">
        <v>798</v>
      </c>
      <c r="V710" s="3">
        <v>40998</v>
      </c>
      <c r="W710" s="3">
        <v>41361</v>
      </c>
      <c r="X710" s="4">
        <v>41183</v>
      </c>
      <c r="Y710" s="2" t="s">
        <v>103</v>
      </c>
      <c r="Z710" s="2" t="s">
        <v>9661</v>
      </c>
      <c r="AA710" s="2" t="s">
        <v>102</v>
      </c>
      <c r="AB710" s="2" t="s">
        <v>102</v>
      </c>
      <c r="AD710" s="2" t="s">
        <v>102</v>
      </c>
      <c r="AF710" s="2" t="s">
        <v>102</v>
      </c>
      <c r="AG710" s="2" t="s">
        <v>103</v>
      </c>
      <c r="AH710" s="2" t="s">
        <v>102</v>
      </c>
      <c r="AI710" s="2" t="s">
        <v>104</v>
      </c>
      <c r="AK710" s="2" t="s">
        <v>105</v>
      </c>
      <c r="AL710" s="2" t="s">
        <v>101</v>
      </c>
      <c r="AM710" s="2" t="s">
        <v>102</v>
      </c>
      <c r="AN710" s="2" t="s">
        <v>102</v>
      </c>
      <c r="AO710" s="2" t="s">
        <v>102</v>
      </c>
      <c r="AP710" s="2" t="s">
        <v>102</v>
      </c>
      <c r="AQ710" s="2" t="s">
        <v>102</v>
      </c>
      <c r="AR710" s="2" t="s">
        <v>102</v>
      </c>
      <c r="AS710" s="2" t="s">
        <v>102</v>
      </c>
      <c r="AT710" s="2" t="s">
        <v>102</v>
      </c>
      <c r="AU710" s="2" t="s">
        <v>102</v>
      </c>
      <c r="AV710" s="2" t="s">
        <v>102</v>
      </c>
      <c r="AW710" s="2" t="s">
        <v>102</v>
      </c>
      <c r="AX710" s="2" t="s">
        <v>102</v>
      </c>
      <c r="AY710" s="2" t="s">
        <v>102</v>
      </c>
      <c r="AZ710" s="2" t="s">
        <v>102</v>
      </c>
      <c r="BB710" s="2" t="s">
        <v>102</v>
      </c>
      <c r="BD710" s="2" t="s">
        <v>102</v>
      </c>
      <c r="BE710" s="2" t="s">
        <v>102</v>
      </c>
      <c r="BF710" s="2" t="s">
        <v>102</v>
      </c>
      <c r="BG710" s="2" t="s">
        <v>102</v>
      </c>
      <c r="BH710" s="2" t="s">
        <v>102</v>
      </c>
      <c r="BI710" s="2" t="s">
        <v>102</v>
      </c>
      <c r="BJ710" s="2" t="s">
        <v>102</v>
      </c>
      <c r="BK710" s="2" t="s">
        <v>102</v>
      </c>
      <c r="BL710" s="2" t="s">
        <v>102</v>
      </c>
      <c r="BM710" s="2" t="s">
        <v>102</v>
      </c>
      <c r="BN710" s="2" t="s">
        <v>102</v>
      </c>
      <c r="BO710" s="2" t="s">
        <v>102</v>
      </c>
      <c r="BP710" s="2" t="s">
        <v>102</v>
      </c>
      <c r="BQ710" s="2" t="s">
        <v>102</v>
      </c>
      <c r="BR710" s="2" t="s">
        <v>102</v>
      </c>
      <c r="BS710" s="2" t="s">
        <v>102</v>
      </c>
      <c r="BT710" s="2" t="s">
        <v>102</v>
      </c>
      <c r="BU710" s="2" t="s">
        <v>103</v>
      </c>
      <c r="BV710" s="2" t="s">
        <v>102</v>
      </c>
      <c r="BW710" s="2" t="s">
        <v>102</v>
      </c>
      <c r="BX710" s="2" t="s">
        <v>102</v>
      </c>
      <c r="BY710" s="2" t="s">
        <v>102</v>
      </c>
      <c r="BZ710" s="2" t="s">
        <v>102</v>
      </c>
      <c r="CA710" s="2" t="s">
        <v>102</v>
      </c>
      <c r="CB710" s="2" t="s">
        <v>102</v>
      </c>
      <c r="CC710" s="2" t="s">
        <v>102</v>
      </c>
      <c r="CD710" s="2" t="s">
        <v>102</v>
      </c>
      <c r="CE710" s="2" t="s">
        <v>102</v>
      </c>
      <c r="CF710" s="2" t="s">
        <v>102</v>
      </c>
      <c r="CG710" s="2" t="s">
        <v>102</v>
      </c>
      <c r="CH710" s="2" t="s">
        <v>102</v>
      </c>
      <c r="CI710" s="2" t="s">
        <v>102</v>
      </c>
      <c r="CJ710" s="2" t="s">
        <v>102</v>
      </c>
      <c r="CK710" s="2" t="s">
        <v>102</v>
      </c>
      <c r="CL710" s="2" t="s">
        <v>102</v>
      </c>
      <c r="CM710" s="2" t="s">
        <v>102</v>
      </c>
      <c r="CN710" s="2" t="s">
        <v>102</v>
      </c>
      <c r="CO710" s="2" t="s">
        <v>102</v>
      </c>
      <c r="CP710" s="2" t="s">
        <v>102</v>
      </c>
      <c r="CQ710" s="2" t="s">
        <v>102</v>
      </c>
      <c r="CR710" s="2" t="s">
        <v>102</v>
      </c>
      <c r="CS710" s="2" t="s">
        <v>102</v>
      </c>
      <c r="CT710" s="2" t="s">
        <v>102</v>
      </c>
      <c r="CU710" s="2" t="s">
        <v>102</v>
      </c>
    </row>
    <row r="711" spans="1:99" x14ac:dyDescent="0.3">
      <c r="A711" s="2" t="s">
        <v>379</v>
      </c>
      <c r="B711" s="2">
        <v>161802</v>
      </c>
      <c r="C711" s="2" t="s">
        <v>5152</v>
      </c>
      <c r="D711" s="2" t="s">
        <v>792</v>
      </c>
      <c r="E711" s="2" t="s">
        <v>5153</v>
      </c>
      <c r="F711" s="2" t="s">
        <v>5153</v>
      </c>
      <c r="G711" s="2" t="s">
        <v>3318</v>
      </c>
      <c r="H711" s="2" t="s">
        <v>5154</v>
      </c>
      <c r="I711" s="2" t="s">
        <v>710</v>
      </c>
      <c r="K711" s="2" t="s">
        <v>710</v>
      </c>
      <c r="L711" s="2">
        <v>38989</v>
      </c>
      <c r="M711" s="2" t="s">
        <v>5155</v>
      </c>
      <c r="N711" s="2" t="s">
        <v>5156</v>
      </c>
      <c r="U711" s="2" t="s">
        <v>798</v>
      </c>
      <c r="V711" s="3">
        <v>40995</v>
      </c>
      <c r="W711" s="3">
        <v>41359</v>
      </c>
      <c r="X711" s="4">
        <v>41183</v>
      </c>
      <c r="Y711" s="2" t="s">
        <v>103</v>
      </c>
      <c r="Z711" s="2" t="s">
        <v>5157</v>
      </c>
      <c r="AA711" s="2" t="s">
        <v>102</v>
      </c>
      <c r="AB711" s="2" t="s">
        <v>102</v>
      </c>
      <c r="AD711" s="2" t="s">
        <v>102</v>
      </c>
      <c r="AF711" s="2" t="s">
        <v>102</v>
      </c>
      <c r="AG711" s="2" t="s">
        <v>103</v>
      </c>
      <c r="AH711" s="2" t="s">
        <v>102</v>
      </c>
      <c r="AI711" s="2" t="s">
        <v>108</v>
      </c>
      <c r="AL711" s="2" t="s">
        <v>710</v>
      </c>
      <c r="AM711" s="2" t="s">
        <v>102</v>
      </c>
      <c r="AN711" s="2" t="s">
        <v>102</v>
      </c>
      <c r="AO711" s="2" t="s">
        <v>103</v>
      </c>
      <c r="AP711" s="2" t="s">
        <v>102</v>
      </c>
      <c r="AQ711" s="2" t="s">
        <v>102</v>
      </c>
      <c r="AR711" s="2" t="s">
        <v>102</v>
      </c>
      <c r="AS711" s="2" t="s">
        <v>102</v>
      </c>
      <c r="AT711" s="2" t="s">
        <v>102</v>
      </c>
      <c r="AU711" s="2" t="s">
        <v>102</v>
      </c>
      <c r="AV711" s="2" t="s">
        <v>102</v>
      </c>
      <c r="AW711" s="2" t="s">
        <v>102</v>
      </c>
      <c r="AX711" s="2" t="s">
        <v>102</v>
      </c>
      <c r="AY711" s="2" t="s">
        <v>102</v>
      </c>
      <c r="AZ711" s="2" t="s">
        <v>102</v>
      </c>
      <c r="BB711" s="2" t="s">
        <v>102</v>
      </c>
      <c r="BD711" s="2" t="s">
        <v>102</v>
      </c>
      <c r="BE711" s="2" t="s">
        <v>102</v>
      </c>
      <c r="BF711" s="2" t="s">
        <v>102</v>
      </c>
      <c r="BG711" s="2" t="s">
        <v>102</v>
      </c>
      <c r="BH711" s="2" t="s">
        <v>102</v>
      </c>
      <c r="BI711" s="2" t="s">
        <v>102</v>
      </c>
      <c r="BJ711" s="2" t="s">
        <v>102</v>
      </c>
      <c r="BK711" s="2" t="s">
        <v>102</v>
      </c>
      <c r="BL711" s="2" t="s">
        <v>102</v>
      </c>
      <c r="BM711" s="2" t="s">
        <v>102</v>
      </c>
      <c r="BN711" s="2" t="s">
        <v>102</v>
      </c>
      <c r="BO711" s="2" t="s">
        <v>102</v>
      </c>
      <c r="BP711" s="2" t="s">
        <v>102</v>
      </c>
      <c r="BQ711" s="2" t="s">
        <v>102</v>
      </c>
      <c r="BR711" s="2" t="s">
        <v>102</v>
      </c>
      <c r="BS711" s="2" t="s">
        <v>102</v>
      </c>
      <c r="BT711" s="2" t="s">
        <v>102</v>
      </c>
      <c r="BU711" s="2" t="s">
        <v>103</v>
      </c>
      <c r="BV711" s="2" t="s">
        <v>102</v>
      </c>
      <c r="BW711" s="2" t="s">
        <v>102</v>
      </c>
      <c r="BX711" s="2" t="s">
        <v>102</v>
      </c>
      <c r="BY711" s="2" t="s">
        <v>102</v>
      </c>
      <c r="BZ711" s="2" t="s">
        <v>102</v>
      </c>
      <c r="CA711" s="2" t="s">
        <v>102</v>
      </c>
      <c r="CB711" s="2" t="s">
        <v>102</v>
      </c>
      <c r="CC711" s="2" t="s">
        <v>102</v>
      </c>
      <c r="CD711" s="2" t="s">
        <v>102</v>
      </c>
      <c r="CE711" s="2" t="s">
        <v>102</v>
      </c>
      <c r="CF711" s="2" t="s">
        <v>102</v>
      </c>
      <c r="CG711" s="2" t="s">
        <v>102</v>
      </c>
      <c r="CH711" s="2" t="s">
        <v>102</v>
      </c>
      <c r="CI711" s="2" t="s">
        <v>102</v>
      </c>
      <c r="CJ711" s="2" t="s">
        <v>102</v>
      </c>
      <c r="CK711" s="2" t="s">
        <v>102</v>
      </c>
      <c r="CL711" s="2" t="s">
        <v>102</v>
      </c>
      <c r="CM711" s="2" t="s">
        <v>102</v>
      </c>
      <c r="CN711" s="2" t="s">
        <v>102</v>
      </c>
      <c r="CO711" s="2" t="s">
        <v>102</v>
      </c>
      <c r="CP711" s="2" t="s">
        <v>102</v>
      </c>
      <c r="CQ711" s="2" t="s">
        <v>102</v>
      </c>
      <c r="CR711" s="2" t="s">
        <v>102</v>
      </c>
      <c r="CS711" s="2" t="s">
        <v>102</v>
      </c>
      <c r="CT711" s="2" t="s">
        <v>102</v>
      </c>
      <c r="CU711" s="2" t="s">
        <v>102</v>
      </c>
    </row>
    <row r="712" spans="1:99" x14ac:dyDescent="0.3">
      <c r="A712" s="2" t="s">
        <v>98</v>
      </c>
      <c r="B712" s="2">
        <v>161804</v>
      </c>
      <c r="C712" s="2" t="s">
        <v>9195</v>
      </c>
      <c r="D712" s="2" t="s">
        <v>792</v>
      </c>
      <c r="E712" s="2" t="s">
        <v>9196</v>
      </c>
      <c r="F712" s="2" t="s">
        <v>9196</v>
      </c>
      <c r="G712" s="2" t="s">
        <v>9197</v>
      </c>
      <c r="I712" s="2" t="s">
        <v>1282</v>
      </c>
      <c r="J712" s="2" t="s">
        <v>174</v>
      </c>
      <c r="K712" s="2" t="s">
        <v>101</v>
      </c>
      <c r="L712" s="2">
        <v>1106</v>
      </c>
      <c r="M712" s="2" t="s">
        <v>9198</v>
      </c>
      <c r="N712" s="2" t="s">
        <v>9199</v>
      </c>
      <c r="U712" s="2" t="s">
        <v>798</v>
      </c>
      <c r="V712" s="3">
        <v>40998</v>
      </c>
      <c r="W712" s="3">
        <v>41359</v>
      </c>
      <c r="X712" s="4">
        <v>41183</v>
      </c>
      <c r="Y712" s="2" t="s">
        <v>102</v>
      </c>
      <c r="AA712" s="2" t="s">
        <v>102</v>
      </c>
      <c r="AB712" s="2" t="s">
        <v>102</v>
      </c>
      <c r="AD712" s="2" t="s">
        <v>102</v>
      </c>
      <c r="AF712" s="2" t="s">
        <v>102</v>
      </c>
      <c r="AG712" s="2" t="s">
        <v>103</v>
      </c>
      <c r="AH712" s="2" t="s">
        <v>102</v>
      </c>
      <c r="AI712" s="2" t="s">
        <v>108</v>
      </c>
      <c r="AK712" s="2" t="s">
        <v>174</v>
      </c>
      <c r="AL712" s="2" t="s">
        <v>101</v>
      </c>
      <c r="AM712" s="2" t="s">
        <v>102</v>
      </c>
      <c r="AN712" s="2" t="s">
        <v>102</v>
      </c>
      <c r="AO712" s="2" t="s">
        <v>102</v>
      </c>
      <c r="AP712" s="2" t="s">
        <v>102</v>
      </c>
      <c r="AQ712" s="2" t="s">
        <v>102</v>
      </c>
      <c r="AR712" s="2" t="s">
        <v>102</v>
      </c>
      <c r="AS712" s="2" t="s">
        <v>102</v>
      </c>
      <c r="AT712" s="2" t="s">
        <v>102</v>
      </c>
      <c r="AU712" s="2" t="s">
        <v>102</v>
      </c>
      <c r="AV712" s="2" t="s">
        <v>102</v>
      </c>
      <c r="AW712" s="2" t="s">
        <v>102</v>
      </c>
      <c r="AX712" s="2" t="s">
        <v>102</v>
      </c>
      <c r="AY712" s="2" t="s">
        <v>102</v>
      </c>
      <c r="AZ712" s="2" t="s">
        <v>102</v>
      </c>
      <c r="BB712" s="2" t="s">
        <v>102</v>
      </c>
      <c r="BD712" s="2" t="s">
        <v>102</v>
      </c>
      <c r="BE712" s="2" t="s">
        <v>102</v>
      </c>
      <c r="BF712" s="2" t="s">
        <v>103</v>
      </c>
      <c r="BG712" s="2" t="s">
        <v>102</v>
      </c>
      <c r="BH712" s="2" t="s">
        <v>102</v>
      </c>
      <c r="BI712" s="2" t="s">
        <v>102</v>
      </c>
      <c r="BJ712" s="2" t="s">
        <v>102</v>
      </c>
      <c r="BK712" s="2" t="s">
        <v>102</v>
      </c>
      <c r="BL712" s="2" t="s">
        <v>102</v>
      </c>
      <c r="BM712" s="2" t="s">
        <v>102</v>
      </c>
      <c r="BN712" s="2" t="s">
        <v>102</v>
      </c>
      <c r="BO712" s="2" t="s">
        <v>102</v>
      </c>
      <c r="BP712" s="2" t="s">
        <v>102</v>
      </c>
      <c r="BQ712" s="2" t="s">
        <v>102</v>
      </c>
      <c r="BR712" s="2" t="s">
        <v>102</v>
      </c>
      <c r="BS712" s="2" t="s">
        <v>102</v>
      </c>
      <c r="BT712" s="2" t="s">
        <v>102</v>
      </c>
      <c r="BU712" s="2" t="s">
        <v>103</v>
      </c>
      <c r="BV712" s="2" t="s">
        <v>102</v>
      </c>
      <c r="BW712" s="2" t="s">
        <v>102</v>
      </c>
      <c r="BX712" s="2" t="s">
        <v>102</v>
      </c>
      <c r="BY712" s="2" t="s">
        <v>102</v>
      </c>
      <c r="BZ712" s="2" t="s">
        <v>102</v>
      </c>
      <c r="CA712" s="2" t="s">
        <v>102</v>
      </c>
      <c r="CB712" s="2" t="s">
        <v>102</v>
      </c>
      <c r="CC712" s="2" t="s">
        <v>102</v>
      </c>
      <c r="CD712" s="2" t="s">
        <v>102</v>
      </c>
      <c r="CE712" s="2" t="s">
        <v>102</v>
      </c>
      <c r="CF712" s="2" t="s">
        <v>102</v>
      </c>
      <c r="CG712" s="2" t="s">
        <v>102</v>
      </c>
      <c r="CH712" s="2" t="s">
        <v>102</v>
      </c>
      <c r="CI712" s="2" t="s">
        <v>102</v>
      </c>
      <c r="CJ712" s="2" t="s">
        <v>102</v>
      </c>
      <c r="CK712" s="2" t="s">
        <v>102</v>
      </c>
      <c r="CL712" s="2" t="s">
        <v>102</v>
      </c>
      <c r="CM712" s="2" t="s">
        <v>102</v>
      </c>
      <c r="CN712" s="2" t="s">
        <v>102</v>
      </c>
      <c r="CO712" s="2" t="s">
        <v>102</v>
      </c>
      <c r="CP712" s="2" t="s">
        <v>102</v>
      </c>
      <c r="CQ712" s="2" t="s">
        <v>102</v>
      </c>
      <c r="CR712" s="2" t="s">
        <v>102</v>
      </c>
      <c r="CS712" s="2" t="s">
        <v>102</v>
      </c>
      <c r="CT712" s="2" t="s">
        <v>102</v>
      </c>
      <c r="CU712" s="2" t="s">
        <v>102</v>
      </c>
    </row>
    <row r="713" spans="1:99" x14ac:dyDescent="0.3">
      <c r="A713" s="2" t="s">
        <v>98</v>
      </c>
      <c r="B713" s="2">
        <v>161805</v>
      </c>
      <c r="C713" s="2" t="s">
        <v>10629</v>
      </c>
      <c r="D713" s="2" t="s">
        <v>792</v>
      </c>
      <c r="E713" s="2" t="s">
        <v>10630</v>
      </c>
      <c r="F713" s="2" t="s">
        <v>10631</v>
      </c>
      <c r="G713" s="2" t="s">
        <v>10632</v>
      </c>
      <c r="I713" s="2" t="s">
        <v>2253</v>
      </c>
      <c r="J713" s="2" t="s">
        <v>100</v>
      </c>
      <c r="K713" s="2" t="s">
        <v>101</v>
      </c>
      <c r="L713" s="2">
        <v>6853</v>
      </c>
      <c r="M713" s="2" t="s">
        <v>10633</v>
      </c>
      <c r="N713" s="2" t="s">
        <v>10634</v>
      </c>
      <c r="U713" s="2" t="s">
        <v>798</v>
      </c>
      <c r="V713" s="3">
        <v>40998</v>
      </c>
      <c r="W713" s="3">
        <v>41438</v>
      </c>
      <c r="X713" s="4">
        <v>41183</v>
      </c>
      <c r="Y713" s="2" t="s">
        <v>103</v>
      </c>
      <c r="Z713" s="2" t="s">
        <v>10635</v>
      </c>
      <c r="AA713" s="2" t="s">
        <v>102</v>
      </c>
      <c r="AB713" s="2" t="s">
        <v>102</v>
      </c>
      <c r="AD713" s="2" t="s">
        <v>102</v>
      </c>
      <c r="AF713" s="2" t="s">
        <v>103</v>
      </c>
      <c r="AG713" s="2" t="s">
        <v>102</v>
      </c>
      <c r="AH713" s="2" t="s">
        <v>102</v>
      </c>
      <c r="AI713" s="2" t="s">
        <v>104</v>
      </c>
      <c r="AK713" s="2" t="s">
        <v>105</v>
      </c>
      <c r="AL713" s="2" t="s">
        <v>101</v>
      </c>
      <c r="AM713" s="2" t="s">
        <v>102</v>
      </c>
      <c r="AN713" s="2" t="s">
        <v>102</v>
      </c>
      <c r="AO713" s="2" t="s">
        <v>102</v>
      </c>
      <c r="AP713" s="2" t="s">
        <v>102</v>
      </c>
      <c r="AQ713" s="2" t="s">
        <v>102</v>
      </c>
      <c r="AR713" s="2" t="s">
        <v>102</v>
      </c>
      <c r="AS713" s="2" t="s">
        <v>102</v>
      </c>
      <c r="AT713" s="2" t="s">
        <v>102</v>
      </c>
      <c r="AU713" s="2" t="s">
        <v>102</v>
      </c>
      <c r="AV713" s="2" t="s">
        <v>102</v>
      </c>
      <c r="AW713" s="2" t="s">
        <v>102</v>
      </c>
      <c r="AX713" s="2" t="s">
        <v>102</v>
      </c>
      <c r="AY713" s="2" t="s">
        <v>102</v>
      </c>
      <c r="AZ713" s="2" t="s">
        <v>102</v>
      </c>
      <c r="BB713" s="2" t="s">
        <v>102</v>
      </c>
      <c r="BD713" s="2" t="s">
        <v>102</v>
      </c>
      <c r="BE713" s="2" t="s">
        <v>102</v>
      </c>
      <c r="BF713" s="2" t="s">
        <v>102</v>
      </c>
      <c r="BG713" s="2" t="s">
        <v>102</v>
      </c>
      <c r="BH713" s="2" t="s">
        <v>102</v>
      </c>
      <c r="BI713" s="2" t="s">
        <v>102</v>
      </c>
      <c r="BJ713" s="2" t="s">
        <v>102</v>
      </c>
      <c r="BK713" s="2" t="s">
        <v>102</v>
      </c>
      <c r="BL713" s="2" t="s">
        <v>102</v>
      </c>
      <c r="BM713" s="2" t="s">
        <v>102</v>
      </c>
      <c r="BN713" s="2" t="s">
        <v>102</v>
      </c>
      <c r="BO713" s="2" t="s">
        <v>102</v>
      </c>
      <c r="BP713" s="2" t="s">
        <v>102</v>
      </c>
      <c r="BQ713" s="2" t="s">
        <v>102</v>
      </c>
      <c r="BR713" s="2" t="s">
        <v>102</v>
      </c>
      <c r="BS713" s="2" t="s">
        <v>102</v>
      </c>
      <c r="BT713" s="2" t="s">
        <v>103</v>
      </c>
      <c r="BU713" s="2" t="s">
        <v>103</v>
      </c>
      <c r="BV713" s="2" t="s">
        <v>102</v>
      </c>
      <c r="BW713" s="2" t="s">
        <v>102</v>
      </c>
      <c r="BX713" s="2" t="s">
        <v>102</v>
      </c>
      <c r="BY713" s="2" t="s">
        <v>102</v>
      </c>
      <c r="BZ713" s="2" t="s">
        <v>102</v>
      </c>
      <c r="CA713" s="2" t="s">
        <v>102</v>
      </c>
      <c r="CB713" s="2" t="s">
        <v>102</v>
      </c>
      <c r="CC713" s="2" t="s">
        <v>102</v>
      </c>
      <c r="CD713" s="2" t="s">
        <v>102</v>
      </c>
      <c r="CE713" s="2" t="s">
        <v>102</v>
      </c>
      <c r="CF713" s="2" t="s">
        <v>102</v>
      </c>
      <c r="CG713" s="2" t="s">
        <v>102</v>
      </c>
      <c r="CH713" s="2" t="s">
        <v>102</v>
      </c>
      <c r="CI713" s="2" t="s">
        <v>102</v>
      </c>
      <c r="CJ713" s="2" t="s">
        <v>102</v>
      </c>
      <c r="CK713" s="2" t="s">
        <v>102</v>
      </c>
      <c r="CL713" s="2" t="s">
        <v>102</v>
      </c>
      <c r="CM713" s="2" t="s">
        <v>102</v>
      </c>
      <c r="CN713" s="2" t="s">
        <v>102</v>
      </c>
      <c r="CO713" s="2" t="s">
        <v>102</v>
      </c>
      <c r="CP713" s="2" t="s">
        <v>102</v>
      </c>
      <c r="CQ713" s="2" t="s">
        <v>102</v>
      </c>
      <c r="CR713" s="2" t="s">
        <v>102</v>
      </c>
      <c r="CS713" s="2" t="s">
        <v>102</v>
      </c>
      <c r="CT713" s="2" t="s">
        <v>102</v>
      </c>
      <c r="CU713" s="2" t="s">
        <v>102</v>
      </c>
    </row>
    <row r="714" spans="1:99" x14ac:dyDescent="0.3">
      <c r="A714" s="2" t="s">
        <v>106</v>
      </c>
      <c r="B714" s="2">
        <v>161807</v>
      </c>
      <c r="C714" s="2" t="s">
        <v>5601</v>
      </c>
      <c r="D714" s="2" t="s">
        <v>792</v>
      </c>
      <c r="E714" s="2" t="s">
        <v>5602</v>
      </c>
      <c r="F714" s="2" t="s">
        <v>5603</v>
      </c>
      <c r="G714" s="2" t="s">
        <v>5604</v>
      </c>
      <c r="H714" s="2" t="s">
        <v>274</v>
      </c>
      <c r="I714" s="2" t="s">
        <v>944</v>
      </c>
      <c r="J714" s="2" t="s">
        <v>107</v>
      </c>
      <c r="K714" s="2" t="s">
        <v>101</v>
      </c>
      <c r="L714" s="2">
        <v>19428</v>
      </c>
      <c r="M714" s="2" t="s">
        <v>5605</v>
      </c>
      <c r="N714" s="2" t="s">
        <v>5606</v>
      </c>
      <c r="U714" s="2" t="s">
        <v>798</v>
      </c>
      <c r="V714" s="3">
        <v>40996</v>
      </c>
      <c r="W714" s="3">
        <v>41360</v>
      </c>
      <c r="X714" s="4">
        <v>41183</v>
      </c>
      <c r="Y714" s="2" t="s">
        <v>103</v>
      </c>
      <c r="Z714" s="2" t="s">
        <v>5607</v>
      </c>
      <c r="AA714" s="2" t="s">
        <v>102</v>
      </c>
      <c r="AB714" s="2" t="s">
        <v>102</v>
      </c>
      <c r="AD714" s="2" t="s">
        <v>102</v>
      </c>
      <c r="AF714" s="2" t="s">
        <v>103</v>
      </c>
      <c r="AG714" s="2" t="s">
        <v>102</v>
      </c>
      <c r="AH714" s="2" t="s">
        <v>102</v>
      </c>
      <c r="AI714" s="2" t="s">
        <v>126</v>
      </c>
      <c r="AK714" s="2" t="s">
        <v>105</v>
      </c>
      <c r="AL714" s="2" t="s">
        <v>101</v>
      </c>
      <c r="AM714" s="2" t="s">
        <v>102</v>
      </c>
      <c r="AN714" s="2" t="s">
        <v>102</v>
      </c>
      <c r="AO714" s="2" t="s">
        <v>102</v>
      </c>
      <c r="AP714" s="2" t="s">
        <v>102</v>
      </c>
      <c r="AQ714" s="2" t="s">
        <v>102</v>
      </c>
      <c r="AR714" s="2" t="s">
        <v>102</v>
      </c>
      <c r="AS714" s="2" t="s">
        <v>102</v>
      </c>
      <c r="AT714" s="2" t="s">
        <v>102</v>
      </c>
      <c r="AU714" s="2" t="s">
        <v>102</v>
      </c>
      <c r="AV714" s="2" t="s">
        <v>102</v>
      </c>
      <c r="AW714" s="2" t="s">
        <v>102</v>
      </c>
      <c r="AX714" s="2" t="s">
        <v>102</v>
      </c>
      <c r="AY714" s="2" t="s">
        <v>102</v>
      </c>
      <c r="AZ714" s="2" t="s">
        <v>102</v>
      </c>
      <c r="BB714" s="2" t="s">
        <v>102</v>
      </c>
      <c r="BD714" s="2" t="s">
        <v>102</v>
      </c>
      <c r="BE714" s="2" t="s">
        <v>102</v>
      </c>
      <c r="BF714" s="2" t="s">
        <v>102</v>
      </c>
      <c r="BG714" s="2" t="s">
        <v>102</v>
      </c>
      <c r="BH714" s="2" t="s">
        <v>102</v>
      </c>
      <c r="BI714" s="2" t="s">
        <v>102</v>
      </c>
      <c r="BJ714" s="2" t="s">
        <v>102</v>
      </c>
      <c r="BK714" s="2" t="s">
        <v>102</v>
      </c>
      <c r="BL714" s="2" t="s">
        <v>102</v>
      </c>
      <c r="BM714" s="2" t="s">
        <v>102</v>
      </c>
      <c r="BN714" s="2" t="s">
        <v>102</v>
      </c>
      <c r="BO714" s="2" t="s">
        <v>102</v>
      </c>
      <c r="BP714" s="2" t="s">
        <v>102</v>
      </c>
      <c r="BQ714" s="2" t="s">
        <v>102</v>
      </c>
      <c r="BR714" s="2" t="s">
        <v>102</v>
      </c>
      <c r="BS714" s="2" t="s">
        <v>102</v>
      </c>
      <c r="BT714" s="2" t="s">
        <v>103</v>
      </c>
      <c r="BU714" s="2" t="s">
        <v>103</v>
      </c>
      <c r="BV714" s="2" t="s">
        <v>102</v>
      </c>
      <c r="BW714" s="2" t="s">
        <v>102</v>
      </c>
      <c r="BX714" s="2" t="s">
        <v>102</v>
      </c>
      <c r="BY714" s="2" t="s">
        <v>102</v>
      </c>
      <c r="BZ714" s="2" t="s">
        <v>102</v>
      </c>
      <c r="CA714" s="2" t="s">
        <v>102</v>
      </c>
      <c r="CB714" s="2" t="s">
        <v>102</v>
      </c>
      <c r="CC714" s="2" t="s">
        <v>102</v>
      </c>
      <c r="CD714" s="2" t="s">
        <v>102</v>
      </c>
      <c r="CE714" s="2" t="s">
        <v>102</v>
      </c>
      <c r="CF714" s="2" t="s">
        <v>102</v>
      </c>
      <c r="CG714" s="2" t="s">
        <v>102</v>
      </c>
      <c r="CH714" s="2" t="s">
        <v>102</v>
      </c>
      <c r="CI714" s="2" t="s">
        <v>102</v>
      </c>
      <c r="CJ714" s="2" t="s">
        <v>102</v>
      </c>
      <c r="CK714" s="2" t="s">
        <v>102</v>
      </c>
      <c r="CL714" s="2" t="s">
        <v>102</v>
      </c>
      <c r="CM714" s="2" t="s">
        <v>102</v>
      </c>
      <c r="CN714" s="2" t="s">
        <v>102</v>
      </c>
      <c r="CO714" s="2" t="s">
        <v>102</v>
      </c>
      <c r="CP714" s="2" t="s">
        <v>102</v>
      </c>
      <c r="CQ714" s="2" t="s">
        <v>102</v>
      </c>
      <c r="CR714" s="2" t="s">
        <v>102</v>
      </c>
      <c r="CS714" s="2" t="s">
        <v>102</v>
      </c>
      <c r="CT714" s="2" t="s">
        <v>102</v>
      </c>
      <c r="CU714" s="2" t="s">
        <v>102</v>
      </c>
    </row>
    <row r="715" spans="1:99" x14ac:dyDescent="0.3">
      <c r="A715" s="2" t="s">
        <v>106</v>
      </c>
      <c r="B715" s="2">
        <v>161809</v>
      </c>
      <c r="C715" s="2" t="s">
        <v>8889</v>
      </c>
      <c r="D715" s="2" t="s">
        <v>792</v>
      </c>
      <c r="E715" s="2" t="s">
        <v>8890</v>
      </c>
      <c r="F715" s="2" t="s">
        <v>8890</v>
      </c>
      <c r="G715" s="2" t="s">
        <v>8891</v>
      </c>
      <c r="I715" s="2" t="s">
        <v>311</v>
      </c>
      <c r="J715" s="2" t="s">
        <v>114</v>
      </c>
      <c r="K715" s="2" t="s">
        <v>101</v>
      </c>
      <c r="L715" s="2">
        <v>21093</v>
      </c>
      <c r="M715" s="2" t="s">
        <v>8892</v>
      </c>
      <c r="N715" s="2" t="s">
        <v>8893</v>
      </c>
      <c r="U715" s="2" t="s">
        <v>798</v>
      </c>
      <c r="V715" s="3">
        <v>40998</v>
      </c>
      <c r="W715" s="3">
        <v>41430</v>
      </c>
      <c r="X715" s="4">
        <v>41183</v>
      </c>
      <c r="Y715" s="2" t="s">
        <v>103</v>
      </c>
      <c r="Z715" s="2" t="s">
        <v>8895</v>
      </c>
      <c r="AA715" s="2" t="s">
        <v>102</v>
      </c>
      <c r="AB715" s="2" t="s">
        <v>102</v>
      </c>
      <c r="AD715" s="2" t="s">
        <v>102</v>
      </c>
      <c r="AF715" s="2" t="s">
        <v>103</v>
      </c>
      <c r="AG715" s="2" t="s">
        <v>103</v>
      </c>
      <c r="AH715" s="2" t="s">
        <v>102</v>
      </c>
      <c r="AI715" s="2" t="s">
        <v>104</v>
      </c>
      <c r="AK715" s="2" t="s">
        <v>105</v>
      </c>
      <c r="AL715" s="2" t="s">
        <v>101</v>
      </c>
      <c r="AM715" s="2" t="s">
        <v>102</v>
      </c>
      <c r="AN715" s="2" t="s">
        <v>102</v>
      </c>
      <c r="AO715" s="2" t="s">
        <v>102</v>
      </c>
      <c r="AP715" s="2" t="s">
        <v>102</v>
      </c>
      <c r="AQ715" s="2" t="s">
        <v>102</v>
      </c>
      <c r="AR715" s="2" t="s">
        <v>102</v>
      </c>
      <c r="AS715" s="2" t="s">
        <v>102</v>
      </c>
      <c r="AT715" s="2" t="s">
        <v>102</v>
      </c>
      <c r="AU715" s="2" t="s">
        <v>102</v>
      </c>
      <c r="AV715" s="2" t="s">
        <v>102</v>
      </c>
      <c r="AW715" s="2" t="s">
        <v>102</v>
      </c>
      <c r="AX715" s="2" t="s">
        <v>102</v>
      </c>
      <c r="AY715" s="2" t="s">
        <v>102</v>
      </c>
      <c r="AZ715" s="2" t="s">
        <v>102</v>
      </c>
      <c r="BB715" s="2" t="s">
        <v>102</v>
      </c>
      <c r="BD715" s="2" t="s">
        <v>102</v>
      </c>
      <c r="BE715" s="2" t="s">
        <v>102</v>
      </c>
      <c r="BF715" s="2" t="s">
        <v>102</v>
      </c>
      <c r="BG715" s="2" t="s">
        <v>102</v>
      </c>
      <c r="BH715" s="2" t="s">
        <v>102</v>
      </c>
      <c r="BI715" s="2" t="s">
        <v>102</v>
      </c>
      <c r="BJ715" s="2" t="s">
        <v>102</v>
      </c>
      <c r="BK715" s="2" t="s">
        <v>102</v>
      </c>
      <c r="BL715" s="2" t="s">
        <v>102</v>
      </c>
      <c r="BM715" s="2" t="s">
        <v>102</v>
      </c>
      <c r="BN715" s="2" t="s">
        <v>102</v>
      </c>
      <c r="BO715" s="2" t="s">
        <v>102</v>
      </c>
      <c r="BP715" s="2" t="s">
        <v>102</v>
      </c>
      <c r="BQ715" s="2" t="s">
        <v>102</v>
      </c>
      <c r="BR715" s="2" t="s">
        <v>102</v>
      </c>
      <c r="BS715" s="2" t="s">
        <v>102</v>
      </c>
      <c r="BT715" s="2" t="s">
        <v>103</v>
      </c>
      <c r="BU715" s="2" t="s">
        <v>103</v>
      </c>
      <c r="BV715" s="2" t="s">
        <v>102</v>
      </c>
      <c r="BW715" s="2" t="s">
        <v>102</v>
      </c>
      <c r="BX715" s="2" t="s">
        <v>102</v>
      </c>
      <c r="BY715" s="2" t="s">
        <v>102</v>
      </c>
      <c r="BZ715" s="2" t="s">
        <v>102</v>
      </c>
      <c r="CA715" s="2" t="s">
        <v>102</v>
      </c>
      <c r="CB715" s="2" t="s">
        <v>102</v>
      </c>
      <c r="CC715" s="2" t="s">
        <v>102</v>
      </c>
      <c r="CD715" s="2" t="s">
        <v>102</v>
      </c>
      <c r="CE715" s="2" t="s">
        <v>102</v>
      </c>
      <c r="CF715" s="2" t="s">
        <v>102</v>
      </c>
      <c r="CG715" s="2" t="s">
        <v>102</v>
      </c>
      <c r="CH715" s="2" t="s">
        <v>102</v>
      </c>
      <c r="CI715" s="2" t="s">
        <v>102</v>
      </c>
      <c r="CJ715" s="2" t="s">
        <v>102</v>
      </c>
      <c r="CK715" s="2" t="s">
        <v>102</v>
      </c>
      <c r="CL715" s="2" t="s">
        <v>102</v>
      </c>
      <c r="CM715" s="2" t="s">
        <v>102</v>
      </c>
      <c r="CN715" s="2" t="s">
        <v>102</v>
      </c>
      <c r="CO715" s="2" t="s">
        <v>102</v>
      </c>
      <c r="CP715" s="2" t="s">
        <v>102</v>
      </c>
      <c r="CQ715" s="2" t="s">
        <v>102</v>
      </c>
      <c r="CR715" s="2" t="s">
        <v>102</v>
      </c>
      <c r="CS715" s="2" t="s">
        <v>102</v>
      </c>
      <c r="CT715" s="2" t="s">
        <v>102</v>
      </c>
      <c r="CU715" s="2" t="s">
        <v>102</v>
      </c>
    </row>
    <row r="716" spans="1:99" x14ac:dyDescent="0.3">
      <c r="A716" s="2" t="s">
        <v>379</v>
      </c>
      <c r="B716" s="2">
        <v>161812</v>
      </c>
      <c r="C716" s="2" t="s">
        <v>5171</v>
      </c>
      <c r="D716" s="2" t="s">
        <v>792</v>
      </c>
      <c r="E716" s="2" t="s">
        <v>5172</v>
      </c>
      <c r="F716" s="2" t="s">
        <v>5172</v>
      </c>
      <c r="G716" s="2" t="s">
        <v>5173</v>
      </c>
      <c r="H716" s="2" t="s">
        <v>5174</v>
      </c>
      <c r="I716" s="2" t="s">
        <v>217</v>
      </c>
      <c r="K716" s="2" t="s">
        <v>615</v>
      </c>
      <c r="L716" s="2" t="s">
        <v>509</v>
      </c>
      <c r="M716" s="2" t="s">
        <v>5175</v>
      </c>
      <c r="N716" s="2" t="s">
        <v>5176</v>
      </c>
      <c r="U716" s="2" t="s">
        <v>798</v>
      </c>
      <c r="V716" s="3">
        <v>40996</v>
      </c>
      <c r="W716" s="3">
        <v>41361</v>
      </c>
      <c r="X716" s="4">
        <v>41183</v>
      </c>
      <c r="Y716" s="2" t="s">
        <v>103</v>
      </c>
      <c r="Z716" s="2" t="s">
        <v>5177</v>
      </c>
      <c r="AA716" s="2" t="s">
        <v>102</v>
      </c>
      <c r="AB716" s="2" t="s">
        <v>102</v>
      </c>
      <c r="AD716" s="2" t="s">
        <v>102</v>
      </c>
      <c r="AF716" s="2" t="s">
        <v>102</v>
      </c>
      <c r="AG716" s="2" t="s">
        <v>103</v>
      </c>
      <c r="AH716" s="2" t="s">
        <v>102</v>
      </c>
      <c r="AI716" s="2" t="s">
        <v>108</v>
      </c>
      <c r="AL716" s="2" t="s">
        <v>217</v>
      </c>
      <c r="AM716" s="2" t="s">
        <v>102</v>
      </c>
      <c r="AN716" s="2" t="s">
        <v>102</v>
      </c>
      <c r="AO716" s="2" t="s">
        <v>102</v>
      </c>
      <c r="AP716" s="2" t="s">
        <v>102</v>
      </c>
      <c r="AQ716" s="2" t="s">
        <v>102</v>
      </c>
      <c r="AR716" s="2" t="s">
        <v>102</v>
      </c>
      <c r="AS716" s="2" t="s">
        <v>102</v>
      </c>
      <c r="AT716" s="2" t="s">
        <v>102</v>
      </c>
      <c r="AU716" s="2" t="s">
        <v>102</v>
      </c>
      <c r="AV716" s="2" t="s">
        <v>102</v>
      </c>
      <c r="AW716" s="2" t="s">
        <v>102</v>
      </c>
      <c r="AX716" s="2" t="s">
        <v>102</v>
      </c>
      <c r="AY716" s="2" t="s">
        <v>102</v>
      </c>
      <c r="AZ716" s="2" t="s">
        <v>102</v>
      </c>
      <c r="BB716" s="2" t="s">
        <v>102</v>
      </c>
      <c r="BD716" s="2" t="s">
        <v>102</v>
      </c>
      <c r="BE716" s="2" t="s">
        <v>102</v>
      </c>
      <c r="BF716" s="2" t="s">
        <v>103</v>
      </c>
      <c r="BG716" s="2" t="s">
        <v>102</v>
      </c>
      <c r="BH716" s="2" t="s">
        <v>102</v>
      </c>
      <c r="BI716" s="2" t="s">
        <v>102</v>
      </c>
      <c r="BJ716" s="2" t="s">
        <v>102</v>
      </c>
      <c r="BK716" s="2" t="s">
        <v>102</v>
      </c>
      <c r="BL716" s="2" t="s">
        <v>103</v>
      </c>
      <c r="BM716" s="2" t="s">
        <v>103</v>
      </c>
      <c r="BN716" s="2" t="s">
        <v>102</v>
      </c>
      <c r="BO716" s="2" t="s">
        <v>102</v>
      </c>
      <c r="BP716" s="2" t="s">
        <v>102</v>
      </c>
      <c r="BQ716" s="2" t="s">
        <v>102</v>
      </c>
      <c r="BR716" s="2" t="s">
        <v>102</v>
      </c>
      <c r="BS716" s="2" t="s">
        <v>102</v>
      </c>
      <c r="BT716" s="2" t="s">
        <v>103</v>
      </c>
      <c r="BU716" s="2" t="s">
        <v>103</v>
      </c>
      <c r="BV716" s="2" t="s">
        <v>102</v>
      </c>
      <c r="BW716" s="2" t="s">
        <v>102</v>
      </c>
      <c r="BX716" s="2" t="s">
        <v>102</v>
      </c>
      <c r="BY716" s="2" t="s">
        <v>102</v>
      </c>
      <c r="BZ716" s="2" t="s">
        <v>102</v>
      </c>
      <c r="CA716" s="2" t="s">
        <v>102</v>
      </c>
      <c r="CB716" s="2" t="s">
        <v>102</v>
      </c>
      <c r="CC716" s="2" t="s">
        <v>102</v>
      </c>
      <c r="CD716" s="2" t="s">
        <v>102</v>
      </c>
      <c r="CE716" s="2" t="s">
        <v>102</v>
      </c>
      <c r="CF716" s="2" t="s">
        <v>102</v>
      </c>
      <c r="CG716" s="2" t="s">
        <v>102</v>
      </c>
      <c r="CH716" s="2" t="s">
        <v>102</v>
      </c>
      <c r="CI716" s="2" t="s">
        <v>102</v>
      </c>
      <c r="CJ716" s="2" t="s">
        <v>102</v>
      </c>
      <c r="CK716" s="2" t="s">
        <v>102</v>
      </c>
      <c r="CL716" s="2" t="s">
        <v>102</v>
      </c>
      <c r="CM716" s="2" t="s">
        <v>102</v>
      </c>
      <c r="CN716" s="2" t="s">
        <v>102</v>
      </c>
      <c r="CO716" s="2" t="s">
        <v>102</v>
      </c>
      <c r="CP716" s="2" t="s">
        <v>102</v>
      </c>
      <c r="CQ716" s="2" t="s">
        <v>102</v>
      </c>
      <c r="CR716" s="2" t="s">
        <v>102</v>
      </c>
      <c r="CS716" s="2" t="s">
        <v>102</v>
      </c>
      <c r="CT716" s="2" t="s">
        <v>102</v>
      </c>
      <c r="CU716" s="2" t="s">
        <v>102</v>
      </c>
    </row>
    <row r="717" spans="1:99" x14ac:dyDescent="0.3">
      <c r="A717" s="2" t="s">
        <v>379</v>
      </c>
      <c r="B717" s="2">
        <v>161813</v>
      </c>
      <c r="C717" s="2" t="s">
        <v>6468</v>
      </c>
      <c r="D717" s="2" t="s">
        <v>792</v>
      </c>
      <c r="E717" s="2" t="s">
        <v>6469</v>
      </c>
      <c r="F717" s="2" t="s">
        <v>6470</v>
      </c>
      <c r="G717" s="2" t="s">
        <v>6471</v>
      </c>
      <c r="I717" s="2" t="s">
        <v>6472</v>
      </c>
      <c r="K717" s="2" t="s">
        <v>1496</v>
      </c>
      <c r="L717" s="2">
        <v>4020</v>
      </c>
      <c r="M717" s="2" t="s">
        <v>6473</v>
      </c>
      <c r="N717" s="2" t="s">
        <v>6474</v>
      </c>
      <c r="O717" s="2" t="s">
        <v>6475</v>
      </c>
      <c r="Q717" s="2" t="s">
        <v>6472</v>
      </c>
      <c r="S717" s="2" t="s">
        <v>1496</v>
      </c>
      <c r="T717" s="2">
        <v>4068</v>
      </c>
      <c r="U717" s="2" t="s">
        <v>798</v>
      </c>
      <c r="V717" s="3">
        <v>40997</v>
      </c>
      <c r="W717" s="3">
        <v>41380</v>
      </c>
      <c r="X717" s="4">
        <v>41183</v>
      </c>
      <c r="Y717" s="2" t="s">
        <v>103</v>
      </c>
      <c r="Z717" s="2" t="s">
        <v>6476</v>
      </c>
      <c r="AA717" s="2" t="s">
        <v>102</v>
      </c>
      <c r="AB717" s="2" t="s">
        <v>102</v>
      </c>
      <c r="AD717" s="2" t="s">
        <v>102</v>
      </c>
      <c r="AF717" s="2" t="s">
        <v>102</v>
      </c>
      <c r="AG717" s="2" t="s">
        <v>103</v>
      </c>
      <c r="AH717" s="2" t="s">
        <v>102</v>
      </c>
      <c r="AI717" s="2" t="s">
        <v>108</v>
      </c>
      <c r="AL717" s="2" t="s">
        <v>1496</v>
      </c>
      <c r="AM717" s="2" t="s">
        <v>102</v>
      </c>
      <c r="AN717" s="2" t="s">
        <v>102</v>
      </c>
      <c r="AO717" s="2" t="s">
        <v>102</v>
      </c>
      <c r="AP717" s="2" t="s">
        <v>102</v>
      </c>
      <c r="AQ717" s="2" t="s">
        <v>102</v>
      </c>
      <c r="AR717" s="2" t="s">
        <v>102</v>
      </c>
      <c r="AS717" s="2" t="s">
        <v>102</v>
      </c>
      <c r="AT717" s="2" t="s">
        <v>102</v>
      </c>
      <c r="AU717" s="2" t="s">
        <v>102</v>
      </c>
      <c r="AV717" s="2" t="s">
        <v>102</v>
      </c>
      <c r="AW717" s="2" t="s">
        <v>102</v>
      </c>
      <c r="AX717" s="2" t="s">
        <v>102</v>
      </c>
      <c r="AY717" s="2" t="s">
        <v>102</v>
      </c>
      <c r="AZ717" s="2" t="s">
        <v>102</v>
      </c>
      <c r="BB717" s="2" t="s">
        <v>102</v>
      </c>
      <c r="BD717" s="2" t="s">
        <v>102</v>
      </c>
      <c r="BE717" s="2" t="s">
        <v>102</v>
      </c>
      <c r="BF717" s="2" t="s">
        <v>103</v>
      </c>
      <c r="BG717" s="2" t="s">
        <v>102</v>
      </c>
      <c r="BH717" s="2" t="s">
        <v>102</v>
      </c>
      <c r="BI717" s="2" t="s">
        <v>102</v>
      </c>
      <c r="BJ717" s="2" t="s">
        <v>102</v>
      </c>
      <c r="BK717" s="2" t="s">
        <v>102</v>
      </c>
      <c r="BL717" s="2" t="s">
        <v>102</v>
      </c>
      <c r="BM717" s="2" t="s">
        <v>102</v>
      </c>
      <c r="BN717" s="2" t="s">
        <v>102</v>
      </c>
      <c r="BO717" s="2" t="s">
        <v>102</v>
      </c>
      <c r="BP717" s="2" t="s">
        <v>102</v>
      </c>
      <c r="BQ717" s="2" t="s">
        <v>102</v>
      </c>
      <c r="BR717" s="2" t="s">
        <v>102</v>
      </c>
      <c r="BS717" s="2" t="s">
        <v>102</v>
      </c>
      <c r="BT717" s="2" t="s">
        <v>103</v>
      </c>
      <c r="BU717" s="2" t="s">
        <v>103</v>
      </c>
      <c r="BV717" s="2" t="s">
        <v>102</v>
      </c>
      <c r="BW717" s="2" t="s">
        <v>102</v>
      </c>
      <c r="BX717" s="2" t="s">
        <v>102</v>
      </c>
      <c r="BY717" s="2" t="s">
        <v>102</v>
      </c>
      <c r="BZ717" s="2" t="s">
        <v>102</v>
      </c>
      <c r="CA717" s="2" t="s">
        <v>102</v>
      </c>
      <c r="CB717" s="2" t="s">
        <v>102</v>
      </c>
      <c r="CC717" s="2" t="s">
        <v>102</v>
      </c>
      <c r="CD717" s="2" t="s">
        <v>102</v>
      </c>
      <c r="CE717" s="2" t="s">
        <v>102</v>
      </c>
      <c r="CF717" s="2" t="s">
        <v>102</v>
      </c>
      <c r="CG717" s="2" t="s">
        <v>102</v>
      </c>
      <c r="CH717" s="2" t="s">
        <v>102</v>
      </c>
      <c r="CI717" s="2" t="s">
        <v>102</v>
      </c>
      <c r="CJ717" s="2" t="s">
        <v>102</v>
      </c>
      <c r="CK717" s="2" t="s">
        <v>102</v>
      </c>
      <c r="CL717" s="2" t="s">
        <v>102</v>
      </c>
      <c r="CM717" s="2" t="s">
        <v>102</v>
      </c>
      <c r="CN717" s="2" t="s">
        <v>102</v>
      </c>
      <c r="CO717" s="2" t="s">
        <v>102</v>
      </c>
      <c r="CP717" s="2" t="s">
        <v>102</v>
      </c>
      <c r="CQ717" s="2" t="s">
        <v>102</v>
      </c>
      <c r="CR717" s="2" t="s">
        <v>102</v>
      </c>
      <c r="CS717" s="2" t="s">
        <v>102</v>
      </c>
      <c r="CT717" s="2" t="s">
        <v>102</v>
      </c>
      <c r="CU717" s="2" t="s">
        <v>102</v>
      </c>
    </row>
    <row r="718" spans="1:99" x14ac:dyDescent="0.3">
      <c r="A718" s="2" t="s">
        <v>379</v>
      </c>
      <c r="B718" s="2">
        <v>161814</v>
      </c>
      <c r="C718" s="2" t="s">
        <v>6091</v>
      </c>
      <c r="D718" s="2" t="s">
        <v>792</v>
      </c>
      <c r="E718" s="2" t="s">
        <v>6092</v>
      </c>
      <c r="F718" s="2" t="s">
        <v>6093</v>
      </c>
      <c r="G718" s="2" t="s">
        <v>6094</v>
      </c>
      <c r="I718" s="2" t="s">
        <v>692</v>
      </c>
      <c r="K718" s="2" t="s">
        <v>693</v>
      </c>
      <c r="L718" s="2" t="s">
        <v>5190</v>
      </c>
      <c r="M718" s="2" t="s">
        <v>6095</v>
      </c>
      <c r="N718" s="2" t="s">
        <v>6096</v>
      </c>
      <c r="O718" s="2" t="s">
        <v>6097</v>
      </c>
      <c r="Q718" s="2" t="s">
        <v>692</v>
      </c>
      <c r="S718" s="2" t="s">
        <v>693</v>
      </c>
      <c r="T718" s="2" t="s">
        <v>5190</v>
      </c>
      <c r="U718" s="2" t="s">
        <v>798</v>
      </c>
      <c r="V718" s="3">
        <v>40997</v>
      </c>
      <c r="W718" s="3">
        <v>41458</v>
      </c>
      <c r="X718" s="4">
        <v>41183</v>
      </c>
      <c r="Y718" s="2" t="s">
        <v>103</v>
      </c>
      <c r="Z718" s="2" t="s">
        <v>6098</v>
      </c>
      <c r="AA718" s="2" t="s">
        <v>103</v>
      </c>
      <c r="AB718" s="2" t="s">
        <v>102</v>
      </c>
      <c r="AD718" s="2" t="s">
        <v>102</v>
      </c>
      <c r="AF718" s="2" t="s">
        <v>102</v>
      </c>
      <c r="AG718" s="2" t="s">
        <v>103</v>
      </c>
      <c r="AH718" s="2" t="s">
        <v>102</v>
      </c>
      <c r="AI718" s="2" t="s">
        <v>108</v>
      </c>
      <c r="AL718" s="2" t="s">
        <v>693</v>
      </c>
      <c r="AM718" s="2" t="s">
        <v>102</v>
      </c>
      <c r="AN718" s="2" t="s">
        <v>102</v>
      </c>
      <c r="AO718" s="2" t="s">
        <v>103</v>
      </c>
      <c r="AP718" s="2" t="s">
        <v>102</v>
      </c>
      <c r="AQ718" s="2" t="s">
        <v>102</v>
      </c>
      <c r="AR718" s="2" t="s">
        <v>102</v>
      </c>
      <c r="AS718" s="2" t="s">
        <v>102</v>
      </c>
      <c r="AT718" s="2" t="s">
        <v>102</v>
      </c>
      <c r="AU718" s="2" t="s">
        <v>102</v>
      </c>
      <c r="AV718" s="2" t="s">
        <v>102</v>
      </c>
      <c r="AW718" s="2" t="s">
        <v>102</v>
      </c>
      <c r="AX718" s="2" t="s">
        <v>102</v>
      </c>
      <c r="AY718" s="2" t="s">
        <v>102</v>
      </c>
      <c r="AZ718" s="2" t="s">
        <v>102</v>
      </c>
      <c r="BB718" s="2" t="s">
        <v>103</v>
      </c>
      <c r="BC718" s="2" t="s">
        <v>102</v>
      </c>
      <c r="BD718" s="2" t="s">
        <v>103</v>
      </c>
      <c r="BE718" s="2" t="s">
        <v>102</v>
      </c>
      <c r="BF718" s="2" t="s">
        <v>103</v>
      </c>
      <c r="BG718" s="2" t="s">
        <v>102</v>
      </c>
      <c r="BH718" s="2" t="s">
        <v>102</v>
      </c>
      <c r="BI718" s="2" t="s">
        <v>102</v>
      </c>
      <c r="BJ718" s="2" t="s">
        <v>103</v>
      </c>
      <c r="BK718" s="2" t="s">
        <v>102</v>
      </c>
      <c r="BL718" s="2" t="s">
        <v>102</v>
      </c>
      <c r="BM718" s="2" t="s">
        <v>102</v>
      </c>
      <c r="BN718" s="2" t="s">
        <v>102</v>
      </c>
      <c r="BO718" s="2" t="s">
        <v>102</v>
      </c>
      <c r="BP718" s="2" t="s">
        <v>102</v>
      </c>
      <c r="BQ718" s="2" t="s">
        <v>102</v>
      </c>
      <c r="BR718" s="2" t="s">
        <v>102</v>
      </c>
      <c r="BS718" s="2" t="s">
        <v>102</v>
      </c>
      <c r="BT718" s="2" t="s">
        <v>102</v>
      </c>
      <c r="BU718" s="2" t="s">
        <v>103</v>
      </c>
      <c r="BV718" s="2" t="s">
        <v>102</v>
      </c>
      <c r="BW718" s="2" t="s">
        <v>102</v>
      </c>
      <c r="BX718" s="2" t="s">
        <v>102</v>
      </c>
      <c r="BY718" s="2" t="s">
        <v>102</v>
      </c>
      <c r="BZ718" s="2" t="s">
        <v>102</v>
      </c>
      <c r="CA718" s="2" t="s">
        <v>102</v>
      </c>
      <c r="CB718" s="2" t="s">
        <v>102</v>
      </c>
      <c r="CC718" s="2" t="s">
        <v>102</v>
      </c>
      <c r="CD718" s="2" t="s">
        <v>102</v>
      </c>
      <c r="CE718" s="2" t="s">
        <v>102</v>
      </c>
      <c r="CF718" s="2" t="s">
        <v>102</v>
      </c>
      <c r="CG718" s="2" t="s">
        <v>102</v>
      </c>
      <c r="CH718" s="2" t="s">
        <v>102</v>
      </c>
      <c r="CI718" s="2" t="s">
        <v>102</v>
      </c>
      <c r="CJ718" s="2" t="s">
        <v>102</v>
      </c>
      <c r="CK718" s="2" t="s">
        <v>102</v>
      </c>
      <c r="CL718" s="2" t="s">
        <v>102</v>
      </c>
      <c r="CM718" s="2" t="s">
        <v>102</v>
      </c>
      <c r="CN718" s="2" t="s">
        <v>102</v>
      </c>
      <c r="CO718" s="2" t="s">
        <v>102</v>
      </c>
      <c r="CP718" s="2" t="s">
        <v>102</v>
      </c>
      <c r="CQ718" s="2" t="s">
        <v>102</v>
      </c>
      <c r="CR718" s="2" t="s">
        <v>102</v>
      </c>
      <c r="CS718" s="2" t="s">
        <v>102</v>
      </c>
      <c r="CT718" s="2" t="s">
        <v>102</v>
      </c>
      <c r="CU718" s="2" t="s">
        <v>102</v>
      </c>
    </row>
    <row r="719" spans="1:99" x14ac:dyDescent="0.3">
      <c r="A719" s="2" t="s">
        <v>109</v>
      </c>
      <c r="B719" s="2">
        <v>161815</v>
      </c>
      <c r="C719" s="2" t="s">
        <v>7054</v>
      </c>
      <c r="D719" s="2" t="s">
        <v>792</v>
      </c>
      <c r="E719" s="2" t="s">
        <v>7055</v>
      </c>
      <c r="F719" s="2" t="s">
        <v>7055</v>
      </c>
      <c r="G719" s="2" t="s">
        <v>802</v>
      </c>
      <c r="H719" s="2" t="s">
        <v>658</v>
      </c>
      <c r="I719" s="2" t="s">
        <v>130</v>
      </c>
      <c r="J719" s="2" t="s">
        <v>131</v>
      </c>
      <c r="K719" s="2" t="s">
        <v>101</v>
      </c>
      <c r="L719" s="2">
        <v>10022</v>
      </c>
      <c r="M719" s="2" t="s">
        <v>7056</v>
      </c>
      <c r="N719" s="2" t="s">
        <v>7057</v>
      </c>
      <c r="U719" s="2" t="s">
        <v>798</v>
      </c>
      <c r="V719" s="3">
        <v>40997</v>
      </c>
      <c r="W719" s="3">
        <v>40997</v>
      </c>
      <c r="X719" s="4">
        <v>40848</v>
      </c>
      <c r="Y719" s="2" t="s">
        <v>102</v>
      </c>
      <c r="AA719" s="2" t="s">
        <v>102</v>
      </c>
      <c r="AB719" s="2" t="s">
        <v>102</v>
      </c>
      <c r="AD719" s="2" t="s">
        <v>102</v>
      </c>
      <c r="AF719" s="2" t="s">
        <v>102</v>
      </c>
      <c r="AG719" s="2" t="s">
        <v>103</v>
      </c>
      <c r="AH719" s="2" t="s">
        <v>102</v>
      </c>
      <c r="AI719" s="2" t="s">
        <v>104</v>
      </c>
      <c r="AK719" s="2" t="s">
        <v>105</v>
      </c>
      <c r="AL719" s="2" t="s">
        <v>101</v>
      </c>
      <c r="AM719" s="2" t="s">
        <v>102</v>
      </c>
      <c r="AN719" s="2" t="s">
        <v>102</v>
      </c>
      <c r="AO719" s="2" t="s">
        <v>102</v>
      </c>
      <c r="AP719" s="2" t="s">
        <v>102</v>
      </c>
      <c r="AQ719" s="2" t="s">
        <v>102</v>
      </c>
      <c r="AR719" s="2" t="s">
        <v>102</v>
      </c>
      <c r="AS719" s="2" t="s">
        <v>102</v>
      </c>
      <c r="AT719" s="2" t="s">
        <v>102</v>
      </c>
      <c r="AU719" s="2" t="s">
        <v>102</v>
      </c>
      <c r="AV719" s="2" t="s">
        <v>102</v>
      </c>
      <c r="AW719" s="2" t="s">
        <v>102</v>
      </c>
      <c r="AX719" s="2" t="s">
        <v>102</v>
      </c>
      <c r="AY719" s="2" t="s">
        <v>102</v>
      </c>
      <c r="AZ719" s="2" t="s">
        <v>102</v>
      </c>
      <c r="BB719" s="2" t="s">
        <v>102</v>
      </c>
      <c r="BD719" s="2" t="s">
        <v>102</v>
      </c>
      <c r="BE719" s="2" t="s">
        <v>102</v>
      </c>
      <c r="BF719" s="2" t="s">
        <v>102</v>
      </c>
      <c r="BG719" s="2" t="s">
        <v>102</v>
      </c>
      <c r="BH719" s="2" t="s">
        <v>102</v>
      </c>
      <c r="BI719" s="2" t="s">
        <v>102</v>
      </c>
      <c r="BJ719" s="2" t="s">
        <v>102</v>
      </c>
      <c r="BK719" s="2" t="s">
        <v>102</v>
      </c>
      <c r="BL719" s="2" t="s">
        <v>102</v>
      </c>
      <c r="BM719" s="2" t="s">
        <v>102</v>
      </c>
      <c r="BN719" s="2" t="s">
        <v>102</v>
      </c>
      <c r="BO719" s="2" t="s">
        <v>102</v>
      </c>
      <c r="BP719" s="2" t="s">
        <v>102</v>
      </c>
      <c r="BQ719" s="2" t="s">
        <v>102</v>
      </c>
      <c r="BR719" s="2" t="s">
        <v>102</v>
      </c>
      <c r="BS719" s="2" t="s">
        <v>102</v>
      </c>
      <c r="BT719" s="2" t="s">
        <v>103</v>
      </c>
      <c r="BU719" s="2" t="s">
        <v>103</v>
      </c>
      <c r="BV719" s="2" t="s">
        <v>102</v>
      </c>
      <c r="BW719" s="2" t="s">
        <v>102</v>
      </c>
      <c r="BX719" s="2" t="s">
        <v>102</v>
      </c>
      <c r="BY719" s="2" t="s">
        <v>102</v>
      </c>
      <c r="BZ719" s="2" t="s">
        <v>102</v>
      </c>
      <c r="CA719" s="2" t="s">
        <v>102</v>
      </c>
      <c r="CB719" s="2" t="s">
        <v>102</v>
      </c>
      <c r="CC719" s="2" t="s">
        <v>102</v>
      </c>
      <c r="CD719" s="2" t="s">
        <v>102</v>
      </c>
      <c r="CE719" s="2" t="s">
        <v>102</v>
      </c>
      <c r="CF719" s="2" t="s">
        <v>102</v>
      </c>
      <c r="CG719" s="2" t="s">
        <v>102</v>
      </c>
      <c r="CH719" s="2" t="s">
        <v>102</v>
      </c>
      <c r="CI719" s="2" t="s">
        <v>102</v>
      </c>
      <c r="CJ719" s="2" t="s">
        <v>102</v>
      </c>
      <c r="CK719" s="2" t="s">
        <v>102</v>
      </c>
      <c r="CL719" s="2" t="s">
        <v>102</v>
      </c>
      <c r="CM719" s="2" t="s">
        <v>102</v>
      </c>
      <c r="CN719" s="2" t="s">
        <v>102</v>
      </c>
      <c r="CO719" s="2" t="s">
        <v>102</v>
      </c>
      <c r="CP719" s="2" t="s">
        <v>102</v>
      </c>
      <c r="CQ719" s="2" t="s">
        <v>102</v>
      </c>
      <c r="CR719" s="2" t="s">
        <v>102</v>
      </c>
      <c r="CS719" s="2" t="s">
        <v>102</v>
      </c>
      <c r="CT719" s="2" t="s">
        <v>102</v>
      </c>
      <c r="CU719" s="2" t="s">
        <v>102</v>
      </c>
    </row>
    <row r="720" spans="1:99" x14ac:dyDescent="0.3">
      <c r="A720" s="2" t="s">
        <v>379</v>
      </c>
      <c r="B720" s="2">
        <v>161817</v>
      </c>
      <c r="C720" s="2" t="s">
        <v>6143</v>
      </c>
      <c r="D720" s="2" t="s">
        <v>792</v>
      </c>
      <c r="E720" s="2" t="s">
        <v>6144</v>
      </c>
      <c r="F720" s="2" t="s">
        <v>6144</v>
      </c>
      <c r="G720" s="2" t="s">
        <v>6145</v>
      </c>
      <c r="H720" s="2" t="s">
        <v>6146</v>
      </c>
      <c r="I720" s="2" t="s">
        <v>488</v>
      </c>
      <c r="K720" s="2" t="s">
        <v>489</v>
      </c>
      <c r="L720" s="2" t="s">
        <v>6147</v>
      </c>
      <c r="M720" s="2">
        <v>551130740340</v>
      </c>
      <c r="N720" s="2">
        <v>551130740349</v>
      </c>
      <c r="U720" s="2" t="s">
        <v>798</v>
      </c>
      <c r="V720" s="3">
        <v>40997</v>
      </c>
      <c r="W720" s="3">
        <v>41354</v>
      </c>
      <c r="X720" s="4">
        <v>41183</v>
      </c>
      <c r="Y720" s="2" t="s">
        <v>103</v>
      </c>
      <c r="Z720" s="2" t="s">
        <v>6148</v>
      </c>
      <c r="AA720" s="2" t="s">
        <v>102</v>
      </c>
      <c r="AB720" s="2" t="s">
        <v>102</v>
      </c>
      <c r="AD720" s="2" t="s">
        <v>102</v>
      </c>
      <c r="AF720" s="2" t="s">
        <v>102</v>
      </c>
      <c r="AG720" s="2" t="s">
        <v>103</v>
      </c>
      <c r="AH720" s="2" t="s">
        <v>102</v>
      </c>
      <c r="AI720" s="2" t="s">
        <v>104</v>
      </c>
      <c r="AK720" s="2" t="s">
        <v>105</v>
      </c>
      <c r="AL720" s="2" t="s">
        <v>101</v>
      </c>
      <c r="AM720" s="2" t="s">
        <v>102</v>
      </c>
      <c r="AN720" s="2" t="s">
        <v>102</v>
      </c>
      <c r="AO720" s="2" t="s">
        <v>102</v>
      </c>
      <c r="AP720" s="2" t="s">
        <v>102</v>
      </c>
      <c r="AQ720" s="2" t="s">
        <v>102</v>
      </c>
      <c r="AR720" s="2" t="s">
        <v>102</v>
      </c>
      <c r="AS720" s="2" t="s">
        <v>102</v>
      </c>
      <c r="AT720" s="2" t="s">
        <v>102</v>
      </c>
      <c r="AU720" s="2" t="s">
        <v>102</v>
      </c>
      <c r="AV720" s="2" t="s">
        <v>102</v>
      </c>
      <c r="AW720" s="2" t="s">
        <v>102</v>
      </c>
      <c r="AX720" s="2" t="s">
        <v>102</v>
      </c>
      <c r="AY720" s="2" t="s">
        <v>102</v>
      </c>
      <c r="AZ720" s="2" t="s">
        <v>102</v>
      </c>
      <c r="BB720" s="2" t="s">
        <v>102</v>
      </c>
      <c r="BD720" s="2" t="s">
        <v>102</v>
      </c>
      <c r="BE720" s="2" t="s">
        <v>102</v>
      </c>
      <c r="BF720" s="2" t="s">
        <v>102</v>
      </c>
      <c r="BG720" s="2" t="s">
        <v>102</v>
      </c>
      <c r="BH720" s="2" t="s">
        <v>102</v>
      </c>
      <c r="BI720" s="2" t="s">
        <v>102</v>
      </c>
      <c r="BJ720" s="2" t="s">
        <v>102</v>
      </c>
      <c r="BK720" s="2" t="s">
        <v>102</v>
      </c>
      <c r="BL720" s="2" t="s">
        <v>102</v>
      </c>
      <c r="BM720" s="2" t="s">
        <v>102</v>
      </c>
      <c r="BN720" s="2" t="s">
        <v>102</v>
      </c>
      <c r="BO720" s="2" t="s">
        <v>102</v>
      </c>
      <c r="BP720" s="2" t="s">
        <v>102</v>
      </c>
      <c r="BQ720" s="2" t="s">
        <v>102</v>
      </c>
      <c r="BR720" s="2" t="s">
        <v>102</v>
      </c>
      <c r="BS720" s="2" t="s">
        <v>102</v>
      </c>
      <c r="BT720" s="2" t="s">
        <v>103</v>
      </c>
      <c r="BU720" s="2" t="s">
        <v>103</v>
      </c>
      <c r="BV720" s="2" t="s">
        <v>102</v>
      </c>
      <c r="BW720" s="2" t="s">
        <v>102</v>
      </c>
      <c r="BX720" s="2" t="s">
        <v>102</v>
      </c>
      <c r="BY720" s="2" t="s">
        <v>102</v>
      </c>
      <c r="BZ720" s="2" t="s">
        <v>102</v>
      </c>
      <c r="CA720" s="2" t="s">
        <v>102</v>
      </c>
      <c r="CB720" s="2" t="s">
        <v>102</v>
      </c>
      <c r="CC720" s="2" t="s">
        <v>102</v>
      </c>
      <c r="CD720" s="2" t="s">
        <v>102</v>
      </c>
      <c r="CE720" s="2" t="s">
        <v>102</v>
      </c>
      <c r="CF720" s="2" t="s">
        <v>102</v>
      </c>
      <c r="CG720" s="2" t="s">
        <v>102</v>
      </c>
      <c r="CH720" s="2" t="s">
        <v>102</v>
      </c>
      <c r="CI720" s="2" t="s">
        <v>102</v>
      </c>
      <c r="CJ720" s="2" t="s">
        <v>102</v>
      </c>
      <c r="CK720" s="2" t="s">
        <v>102</v>
      </c>
      <c r="CL720" s="2" t="s">
        <v>102</v>
      </c>
      <c r="CM720" s="2" t="s">
        <v>102</v>
      </c>
      <c r="CN720" s="2" t="s">
        <v>102</v>
      </c>
      <c r="CO720" s="2" t="s">
        <v>102</v>
      </c>
      <c r="CP720" s="2" t="s">
        <v>102</v>
      </c>
      <c r="CQ720" s="2" t="s">
        <v>102</v>
      </c>
      <c r="CR720" s="2" t="s">
        <v>102</v>
      </c>
      <c r="CS720" s="2" t="s">
        <v>102</v>
      </c>
      <c r="CT720" s="2" t="s">
        <v>102</v>
      </c>
      <c r="CU720" s="2" t="s">
        <v>102</v>
      </c>
    </row>
    <row r="721" spans="1:99" x14ac:dyDescent="0.3">
      <c r="A721" s="2" t="s">
        <v>379</v>
      </c>
      <c r="B721" s="2">
        <v>161818</v>
      </c>
      <c r="C721" s="2" t="s">
        <v>8331</v>
      </c>
      <c r="D721" s="2" t="s">
        <v>792</v>
      </c>
      <c r="E721" s="2" t="s">
        <v>8332</v>
      </c>
      <c r="F721" s="2" t="s">
        <v>8332</v>
      </c>
      <c r="G721" s="2" t="s">
        <v>8333</v>
      </c>
      <c r="I721" s="2" t="s">
        <v>701</v>
      </c>
      <c r="K721" s="2" t="s">
        <v>699</v>
      </c>
      <c r="M721" s="2">
        <v>12844948184</v>
      </c>
      <c r="O721" s="2" t="s">
        <v>8334</v>
      </c>
      <c r="P721" s="2" t="s">
        <v>8335</v>
      </c>
      <c r="Q721" s="2" t="s">
        <v>710</v>
      </c>
      <c r="S721" s="2" t="s">
        <v>710</v>
      </c>
      <c r="T721" s="2">
        <v>68902</v>
      </c>
      <c r="U721" s="2" t="s">
        <v>798</v>
      </c>
      <c r="V721" s="3">
        <v>40998</v>
      </c>
      <c r="W721" s="3">
        <v>41302</v>
      </c>
      <c r="X721" s="4">
        <v>41183</v>
      </c>
      <c r="Y721" s="2" t="s">
        <v>103</v>
      </c>
      <c r="Z721" s="2" t="s">
        <v>8336</v>
      </c>
      <c r="AA721" s="2" t="s">
        <v>102</v>
      </c>
      <c r="AB721" s="2" t="s">
        <v>102</v>
      </c>
      <c r="AD721" s="2" t="s">
        <v>102</v>
      </c>
      <c r="AF721" s="2" t="s">
        <v>102</v>
      </c>
      <c r="AG721" s="2" t="s">
        <v>103</v>
      </c>
      <c r="AH721" s="2" t="s">
        <v>102</v>
      </c>
      <c r="AI721" s="2" t="s">
        <v>108</v>
      </c>
      <c r="AL721" s="2" t="s">
        <v>699</v>
      </c>
      <c r="AM721" s="2" t="s">
        <v>102</v>
      </c>
      <c r="AN721" s="2" t="s">
        <v>102</v>
      </c>
      <c r="AO721" s="2" t="s">
        <v>102</v>
      </c>
      <c r="AP721" s="2" t="s">
        <v>102</v>
      </c>
      <c r="AQ721" s="2" t="s">
        <v>102</v>
      </c>
      <c r="AR721" s="2" t="s">
        <v>102</v>
      </c>
      <c r="AS721" s="2" t="s">
        <v>102</v>
      </c>
      <c r="AT721" s="2" t="s">
        <v>102</v>
      </c>
      <c r="AU721" s="2" t="s">
        <v>102</v>
      </c>
      <c r="AV721" s="2" t="s">
        <v>102</v>
      </c>
      <c r="AW721" s="2" t="s">
        <v>102</v>
      </c>
      <c r="AX721" s="2" t="s">
        <v>102</v>
      </c>
      <c r="AY721" s="2" t="s">
        <v>102</v>
      </c>
      <c r="AZ721" s="2" t="s">
        <v>102</v>
      </c>
      <c r="BB721" s="2" t="s">
        <v>102</v>
      </c>
      <c r="BD721" s="2" t="s">
        <v>102</v>
      </c>
      <c r="BE721" s="2" t="s">
        <v>102</v>
      </c>
      <c r="BF721" s="2" t="s">
        <v>103</v>
      </c>
      <c r="BG721" s="2" t="s">
        <v>102</v>
      </c>
      <c r="BH721" s="2" t="s">
        <v>102</v>
      </c>
      <c r="BI721" s="2" t="s">
        <v>102</v>
      </c>
      <c r="BJ721" s="2" t="s">
        <v>102</v>
      </c>
      <c r="BK721" s="2" t="s">
        <v>102</v>
      </c>
      <c r="BL721" s="2" t="s">
        <v>102</v>
      </c>
      <c r="BM721" s="2" t="s">
        <v>102</v>
      </c>
      <c r="BN721" s="2" t="s">
        <v>102</v>
      </c>
      <c r="BO721" s="2" t="s">
        <v>102</v>
      </c>
      <c r="BP721" s="2" t="s">
        <v>102</v>
      </c>
      <c r="BQ721" s="2" t="s">
        <v>102</v>
      </c>
      <c r="BR721" s="2" t="s">
        <v>102</v>
      </c>
      <c r="BS721" s="2" t="s">
        <v>102</v>
      </c>
      <c r="BT721" s="2" t="s">
        <v>103</v>
      </c>
      <c r="BU721" s="2" t="s">
        <v>103</v>
      </c>
      <c r="BV721" s="2" t="s">
        <v>102</v>
      </c>
      <c r="BW721" s="2" t="s">
        <v>102</v>
      </c>
      <c r="BX721" s="2" t="s">
        <v>102</v>
      </c>
      <c r="BY721" s="2" t="s">
        <v>102</v>
      </c>
      <c r="BZ721" s="2" t="s">
        <v>102</v>
      </c>
      <c r="CA721" s="2" t="s">
        <v>102</v>
      </c>
      <c r="CB721" s="2" t="s">
        <v>102</v>
      </c>
      <c r="CC721" s="2" t="s">
        <v>102</v>
      </c>
      <c r="CD721" s="2" t="s">
        <v>102</v>
      </c>
      <c r="CE721" s="2" t="s">
        <v>102</v>
      </c>
      <c r="CF721" s="2" t="s">
        <v>102</v>
      </c>
      <c r="CG721" s="2" t="s">
        <v>102</v>
      </c>
      <c r="CH721" s="2" t="s">
        <v>102</v>
      </c>
      <c r="CI721" s="2" t="s">
        <v>102</v>
      </c>
      <c r="CJ721" s="2" t="s">
        <v>102</v>
      </c>
      <c r="CK721" s="2" t="s">
        <v>102</v>
      </c>
      <c r="CL721" s="2" t="s">
        <v>102</v>
      </c>
      <c r="CM721" s="2" t="s">
        <v>102</v>
      </c>
      <c r="CN721" s="2" t="s">
        <v>102</v>
      </c>
      <c r="CO721" s="2" t="s">
        <v>102</v>
      </c>
      <c r="CP721" s="2" t="s">
        <v>102</v>
      </c>
      <c r="CQ721" s="2" t="s">
        <v>102</v>
      </c>
      <c r="CR721" s="2" t="s">
        <v>102</v>
      </c>
      <c r="CS721" s="2" t="s">
        <v>102</v>
      </c>
      <c r="CT721" s="2" t="s">
        <v>102</v>
      </c>
      <c r="CU721" s="2" t="s">
        <v>102</v>
      </c>
    </row>
    <row r="722" spans="1:99" x14ac:dyDescent="0.3">
      <c r="A722" s="2" t="s">
        <v>239</v>
      </c>
      <c r="B722" s="2">
        <v>161820</v>
      </c>
      <c r="C722" s="2" t="s">
        <v>5413</v>
      </c>
      <c r="D722" s="2" t="s">
        <v>792</v>
      </c>
      <c r="E722" s="2" t="s">
        <v>5414</v>
      </c>
      <c r="F722" s="2" t="s">
        <v>5415</v>
      </c>
      <c r="G722" s="2" t="s">
        <v>5416</v>
      </c>
      <c r="H722" s="2" t="s">
        <v>1266</v>
      </c>
      <c r="I722" s="2" t="s">
        <v>641</v>
      </c>
      <c r="J722" s="2" t="s">
        <v>240</v>
      </c>
      <c r="K722" s="2" t="s">
        <v>101</v>
      </c>
      <c r="L722" s="2">
        <v>70005</v>
      </c>
      <c r="M722" s="2" t="s">
        <v>5417</v>
      </c>
      <c r="N722" s="2" t="s">
        <v>5418</v>
      </c>
      <c r="U722" s="2" t="s">
        <v>798</v>
      </c>
      <c r="V722" s="3">
        <v>40996</v>
      </c>
      <c r="W722" s="3">
        <v>41360</v>
      </c>
      <c r="X722" s="4">
        <v>41183</v>
      </c>
      <c r="Y722" s="2" t="s">
        <v>103</v>
      </c>
      <c r="Z722" s="2" t="s">
        <v>5419</v>
      </c>
      <c r="AA722" s="2" t="s">
        <v>102</v>
      </c>
      <c r="AB722" s="2" t="s">
        <v>102</v>
      </c>
      <c r="AD722" s="2" t="s">
        <v>102</v>
      </c>
      <c r="AF722" s="2" t="s">
        <v>102</v>
      </c>
      <c r="AG722" s="2" t="s">
        <v>103</v>
      </c>
      <c r="AH722" s="2" t="s">
        <v>102</v>
      </c>
      <c r="AI722" s="2" t="s">
        <v>104</v>
      </c>
      <c r="AK722" s="2" t="s">
        <v>105</v>
      </c>
      <c r="AL722" s="2" t="s">
        <v>101</v>
      </c>
      <c r="AM722" s="2" t="s">
        <v>102</v>
      </c>
      <c r="AN722" s="2" t="s">
        <v>102</v>
      </c>
      <c r="AO722" s="2" t="s">
        <v>102</v>
      </c>
      <c r="AP722" s="2" t="s">
        <v>102</v>
      </c>
      <c r="AQ722" s="2" t="s">
        <v>102</v>
      </c>
      <c r="AR722" s="2" t="s">
        <v>102</v>
      </c>
      <c r="AS722" s="2" t="s">
        <v>102</v>
      </c>
      <c r="AT722" s="2" t="s">
        <v>102</v>
      </c>
      <c r="AU722" s="2" t="s">
        <v>102</v>
      </c>
      <c r="AV722" s="2" t="s">
        <v>102</v>
      </c>
      <c r="AW722" s="2" t="s">
        <v>102</v>
      </c>
      <c r="AX722" s="2" t="s">
        <v>102</v>
      </c>
      <c r="AY722" s="2" t="s">
        <v>102</v>
      </c>
      <c r="AZ722" s="2" t="s">
        <v>102</v>
      </c>
      <c r="BB722" s="2" t="s">
        <v>102</v>
      </c>
      <c r="BD722" s="2" t="s">
        <v>102</v>
      </c>
      <c r="BE722" s="2" t="s">
        <v>102</v>
      </c>
      <c r="BF722" s="2" t="s">
        <v>102</v>
      </c>
      <c r="BG722" s="2" t="s">
        <v>102</v>
      </c>
      <c r="BH722" s="2" t="s">
        <v>102</v>
      </c>
      <c r="BI722" s="2" t="s">
        <v>102</v>
      </c>
      <c r="BJ722" s="2" t="s">
        <v>102</v>
      </c>
      <c r="BK722" s="2" t="s">
        <v>102</v>
      </c>
      <c r="BL722" s="2" t="s">
        <v>102</v>
      </c>
      <c r="BM722" s="2" t="s">
        <v>102</v>
      </c>
      <c r="BN722" s="2" t="s">
        <v>102</v>
      </c>
      <c r="BO722" s="2" t="s">
        <v>102</v>
      </c>
      <c r="BP722" s="2" t="s">
        <v>102</v>
      </c>
      <c r="BQ722" s="2" t="s">
        <v>102</v>
      </c>
      <c r="BR722" s="2" t="s">
        <v>102</v>
      </c>
      <c r="BS722" s="2" t="s">
        <v>102</v>
      </c>
      <c r="BT722" s="2" t="s">
        <v>103</v>
      </c>
      <c r="BU722" s="2" t="s">
        <v>103</v>
      </c>
      <c r="BV722" s="2" t="s">
        <v>102</v>
      </c>
      <c r="BW722" s="2" t="s">
        <v>102</v>
      </c>
      <c r="BX722" s="2" t="s">
        <v>102</v>
      </c>
      <c r="BY722" s="2" t="s">
        <v>102</v>
      </c>
      <c r="BZ722" s="2" t="s">
        <v>102</v>
      </c>
      <c r="CA722" s="2" t="s">
        <v>102</v>
      </c>
      <c r="CB722" s="2" t="s">
        <v>102</v>
      </c>
      <c r="CC722" s="2" t="s">
        <v>102</v>
      </c>
      <c r="CD722" s="2" t="s">
        <v>102</v>
      </c>
      <c r="CE722" s="2" t="s">
        <v>102</v>
      </c>
      <c r="CF722" s="2" t="s">
        <v>102</v>
      </c>
      <c r="CG722" s="2" t="s">
        <v>102</v>
      </c>
      <c r="CH722" s="2" t="s">
        <v>102</v>
      </c>
      <c r="CI722" s="2" t="s">
        <v>102</v>
      </c>
      <c r="CJ722" s="2" t="s">
        <v>102</v>
      </c>
      <c r="CK722" s="2" t="s">
        <v>102</v>
      </c>
      <c r="CL722" s="2" t="s">
        <v>102</v>
      </c>
      <c r="CM722" s="2" t="s">
        <v>102</v>
      </c>
      <c r="CN722" s="2" t="s">
        <v>102</v>
      </c>
      <c r="CO722" s="2" t="s">
        <v>102</v>
      </c>
      <c r="CP722" s="2" t="s">
        <v>102</v>
      </c>
      <c r="CQ722" s="2" t="s">
        <v>102</v>
      </c>
      <c r="CR722" s="2" t="s">
        <v>102</v>
      </c>
      <c r="CS722" s="2" t="s">
        <v>102</v>
      </c>
      <c r="CT722" s="2" t="s">
        <v>102</v>
      </c>
      <c r="CU722" s="2" t="s">
        <v>102</v>
      </c>
    </row>
    <row r="723" spans="1:99" x14ac:dyDescent="0.3">
      <c r="A723" s="2" t="s">
        <v>379</v>
      </c>
      <c r="B723" s="2">
        <v>161821</v>
      </c>
      <c r="C723" s="2" t="s">
        <v>6809</v>
      </c>
      <c r="D723" s="2" t="s">
        <v>792</v>
      </c>
      <c r="E723" s="2" t="s">
        <v>6810</v>
      </c>
      <c r="F723" s="2" t="s">
        <v>6810</v>
      </c>
      <c r="G723" s="2" t="s">
        <v>6811</v>
      </c>
      <c r="I723" s="2" t="s">
        <v>6812</v>
      </c>
      <c r="K723" s="2" t="s">
        <v>653</v>
      </c>
      <c r="L723" s="2" t="s">
        <v>6813</v>
      </c>
      <c r="M723" s="2" t="s">
        <v>6814</v>
      </c>
      <c r="N723" s="2" t="s">
        <v>6815</v>
      </c>
      <c r="O723" s="2" t="s">
        <v>6816</v>
      </c>
      <c r="P723" s="2" t="s">
        <v>6817</v>
      </c>
      <c r="Q723" s="2" t="s">
        <v>1468</v>
      </c>
      <c r="S723" s="2" t="s">
        <v>693</v>
      </c>
      <c r="U723" s="2" t="s">
        <v>798</v>
      </c>
      <c r="V723" s="3">
        <v>40997</v>
      </c>
      <c r="W723" s="3">
        <v>41365</v>
      </c>
      <c r="X723" s="4">
        <v>41183</v>
      </c>
      <c r="Y723" s="2" t="s">
        <v>103</v>
      </c>
      <c r="Z723" s="2" t="s">
        <v>6818</v>
      </c>
      <c r="AA723" s="2" t="s">
        <v>103</v>
      </c>
      <c r="AB723" s="2" t="s">
        <v>102</v>
      </c>
      <c r="AD723" s="2" t="s">
        <v>102</v>
      </c>
      <c r="AF723" s="2" t="s">
        <v>102</v>
      </c>
      <c r="AG723" s="2" t="s">
        <v>103</v>
      </c>
      <c r="AH723" s="2" t="s">
        <v>102</v>
      </c>
      <c r="AI723" s="2" t="s">
        <v>108</v>
      </c>
      <c r="AL723" s="2" t="s">
        <v>693</v>
      </c>
      <c r="AM723" s="2" t="s">
        <v>102</v>
      </c>
      <c r="AN723" s="2" t="s">
        <v>102</v>
      </c>
      <c r="AO723" s="2" t="s">
        <v>102</v>
      </c>
      <c r="AP723" s="2" t="s">
        <v>102</v>
      </c>
      <c r="AQ723" s="2" t="s">
        <v>102</v>
      </c>
      <c r="AR723" s="2" t="s">
        <v>102</v>
      </c>
      <c r="AS723" s="2" t="s">
        <v>102</v>
      </c>
      <c r="AT723" s="2" t="s">
        <v>102</v>
      </c>
      <c r="AU723" s="2" t="s">
        <v>102</v>
      </c>
      <c r="AV723" s="2" t="s">
        <v>102</v>
      </c>
      <c r="AW723" s="2" t="s">
        <v>102</v>
      </c>
      <c r="AX723" s="2" t="s">
        <v>102</v>
      </c>
      <c r="AY723" s="2" t="s">
        <v>102</v>
      </c>
      <c r="AZ723" s="2" t="s">
        <v>102</v>
      </c>
      <c r="BB723" s="2" t="s">
        <v>102</v>
      </c>
      <c r="BD723" s="2" t="s">
        <v>102</v>
      </c>
      <c r="BE723" s="2" t="s">
        <v>102</v>
      </c>
      <c r="BF723" s="2" t="s">
        <v>102</v>
      </c>
      <c r="BG723" s="2" t="s">
        <v>102</v>
      </c>
      <c r="BH723" s="2" t="s">
        <v>102</v>
      </c>
      <c r="BI723" s="2" t="s">
        <v>102</v>
      </c>
      <c r="BJ723" s="2" t="s">
        <v>102</v>
      </c>
      <c r="BK723" s="2" t="s">
        <v>102</v>
      </c>
      <c r="BL723" s="2" t="s">
        <v>102</v>
      </c>
      <c r="BM723" s="2" t="s">
        <v>102</v>
      </c>
      <c r="BN723" s="2" t="s">
        <v>102</v>
      </c>
      <c r="BO723" s="2" t="s">
        <v>102</v>
      </c>
      <c r="BP723" s="2" t="s">
        <v>102</v>
      </c>
      <c r="BQ723" s="2" t="s">
        <v>102</v>
      </c>
      <c r="BR723" s="2" t="s">
        <v>102</v>
      </c>
      <c r="BS723" s="2" t="s">
        <v>102</v>
      </c>
      <c r="BT723" s="2" t="s">
        <v>103</v>
      </c>
      <c r="BU723" s="2" t="s">
        <v>103</v>
      </c>
      <c r="BV723" s="2" t="s">
        <v>102</v>
      </c>
      <c r="BW723" s="2" t="s">
        <v>102</v>
      </c>
      <c r="BX723" s="2" t="s">
        <v>102</v>
      </c>
      <c r="BY723" s="2" t="s">
        <v>102</v>
      </c>
      <c r="BZ723" s="2" t="s">
        <v>102</v>
      </c>
      <c r="CA723" s="2" t="s">
        <v>102</v>
      </c>
      <c r="CB723" s="2" t="s">
        <v>102</v>
      </c>
      <c r="CC723" s="2" t="s">
        <v>102</v>
      </c>
      <c r="CD723" s="2" t="s">
        <v>102</v>
      </c>
      <c r="CE723" s="2" t="s">
        <v>102</v>
      </c>
      <c r="CF723" s="2" t="s">
        <v>102</v>
      </c>
      <c r="CG723" s="2" t="s">
        <v>102</v>
      </c>
      <c r="CH723" s="2" t="s">
        <v>102</v>
      </c>
      <c r="CI723" s="2" t="s">
        <v>102</v>
      </c>
      <c r="CJ723" s="2" t="s">
        <v>102</v>
      </c>
      <c r="CK723" s="2" t="s">
        <v>102</v>
      </c>
      <c r="CL723" s="2" t="s">
        <v>102</v>
      </c>
      <c r="CM723" s="2" t="s">
        <v>102</v>
      </c>
      <c r="CN723" s="2" t="s">
        <v>102</v>
      </c>
      <c r="CO723" s="2" t="s">
        <v>102</v>
      </c>
      <c r="CP723" s="2" t="s">
        <v>102</v>
      </c>
      <c r="CQ723" s="2" t="s">
        <v>102</v>
      </c>
      <c r="CR723" s="2" t="s">
        <v>102</v>
      </c>
      <c r="CS723" s="2" t="s">
        <v>102</v>
      </c>
      <c r="CT723" s="2" t="s">
        <v>102</v>
      </c>
      <c r="CU723" s="2" t="s">
        <v>102</v>
      </c>
    </row>
    <row r="724" spans="1:99" x14ac:dyDescent="0.3">
      <c r="A724" s="2" t="s">
        <v>109</v>
      </c>
      <c r="B724" s="2">
        <v>161822</v>
      </c>
      <c r="C724" s="2" t="s">
        <v>2728</v>
      </c>
      <c r="D724" s="2" t="s">
        <v>792</v>
      </c>
      <c r="E724" s="2" t="s">
        <v>2729</v>
      </c>
      <c r="F724" s="2" t="s">
        <v>2729</v>
      </c>
      <c r="G724" s="2" t="s">
        <v>406</v>
      </c>
      <c r="H724" s="2" t="s">
        <v>157</v>
      </c>
      <c r="I724" s="2" t="s">
        <v>130</v>
      </c>
      <c r="J724" s="2" t="s">
        <v>131</v>
      </c>
      <c r="K724" s="2" t="s">
        <v>101</v>
      </c>
      <c r="L724" s="2">
        <v>10022</v>
      </c>
      <c r="M724" s="2" t="s">
        <v>1817</v>
      </c>
      <c r="N724" s="2" t="s">
        <v>2730</v>
      </c>
      <c r="U724" s="2" t="s">
        <v>798</v>
      </c>
      <c r="V724" s="3">
        <v>41282</v>
      </c>
      <c r="W724" s="3">
        <v>41303</v>
      </c>
      <c r="X724" s="4">
        <v>41183</v>
      </c>
      <c r="Y724" s="2" t="s">
        <v>103</v>
      </c>
      <c r="Z724" s="2" t="s">
        <v>2731</v>
      </c>
      <c r="AA724" s="2" t="s">
        <v>102</v>
      </c>
      <c r="AB724" s="2" t="s">
        <v>102</v>
      </c>
      <c r="AD724" s="2" t="s">
        <v>102</v>
      </c>
      <c r="AF724" s="2" t="s">
        <v>102</v>
      </c>
      <c r="AG724" s="2" t="s">
        <v>103</v>
      </c>
      <c r="AH724" s="2" t="s">
        <v>102</v>
      </c>
      <c r="AI724" s="2" t="s">
        <v>104</v>
      </c>
      <c r="AK724" s="2" t="s">
        <v>105</v>
      </c>
      <c r="AL724" s="2" t="s">
        <v>101</v>
      </c>
      <c r="AM724" s="2" t="s">
        <v>102</v>
      </c>
      <c r="AN724" s="2" t="s">
        <v>102</v>
      </c>
      <c r="AO724" s="2" t="s">
        <v>102</v>
      </c>
      <c r="AP724" s="2" t="s">
        <v>102</v>
      </c>
      <c r="AQ724" s="2" t="s">
        <v>102</v>
      </c>
      <c r="AR724" s="2" t="s">
        <v>102</v>
      </c>
      <c r="AS724" s="2" t="s">
        <v>102</v>
      </c>
      <c r="AT724" s="2" t="s">
        <v>102</v>
      </c>
      <c r="AU724" s="2" t="s">
        <v>102</v>
      </c>
      <c r="AV724" s="2" t="s">
        <v>102</v>
      </c>
      <c r="AW724" s="2" t="s">
        <v>102</v>
      </c>
      <c r="AX724" s="2" t="s">
        <v>102</v>
      </c>
      <c r="AY724" s="2" t="s">
        <v>102</v>
      </c>
      <c r="AZ724" s="2" t="s">
        <v>102</v>
      </c>
      <c r="BB724" s="2" t="s">
        <v>102</v>
      </c>
      <c r="BD724" s="2" t="s">
        <v>102</v>
      </c>
      <c r="BE724" s="2" t="s">
        <v>102</v>
      </c>
      <c r="BF724" s="2" t="s">
        <v>103</v>
      </c>
      <c r="BG724" s="2" t="s">
        <v>102</v>
      </c>
      <c r="BH724" s="2" t="s">
        <v>102</v>
      </c>
      <c r="BI724" s="2" t="s">
        <v>102</v>
      </c>
      <c r="BJ724" s="2" t="s">
        <v>102</v>
      </c>
      <c r="BK724" s="2" t="s">
        <v>102</v>
      </c>
      <c r="BL724" s="2" t="s">
        <v>102</v>
      </c>
      <c r="BM724" s="2" t="s">
        <v>102</v>
      </c>
      <c r="BN724" s="2" t="s">
        <v>102</v>
      </c>
      <c r="BO724" s="2" t="s">
        <v>102</v>
      </c>
      <c r="BP724" s="2" t="s">
        <v>102</v>
      </c>
      <c r="BQ724" s="2" t="s">
        <v>102</v>
      </c>
      <c r="BR724" s="2" t="s">
        <v>102</v>
      </c>
      <c r="BS724" s="2" t="s">
        <v>102</v>
      </c>
      <c r="BT724" s="2" t="s">
        <v>103</v>
      </c>
      <c r="BU724" s="2" t="s">
        <v>103</v>
      </c>
      <c r="BV724" s="2" t="s">
        <v>102</v>
      </c>
      <c r="BW724" s="2" t="s">
        <v>102</v>
      </c>
      <c r="BX724" s="2" t="s">
        <v>102</v>
      </c>
      <c r="BY724" s="2" t="s">
        <v>102</v>
      </c>
      <c r="BZ724" s="2" t="s">
        <v>102</v>
      </c>
      <c r="CA724" s="2" t="s">
        <v>102</v>
      </c>
      <c r="CB724" s="2" t="s">
        <v>102</v>
      </c>
      <c r="CC724" s="2" t="s">
        <v>102</v>
      </c>
      <c r="CD724" s="2" t="s">
        <v>102</v>
      </c>
      <c r="CE724" s="2" t="s">
        <v>102</v>
      </c>
      <c r="CF724" s="2" t="s">
        <v>102</v>
      </c>
      <c r="CG724" s="2" t="s">
        <v>102</v>
      </c>
      <c r="CH724" s="2" t="s">
        <v>102</v>
      </c>
      <c r="CI724" s="2" t="s">
        <v>102</v>
      </c>
      <c r="CJ724" s="2" t="s">
        <v>102</v>
      </c>
      <c r="CK724" s="2" t="s">
        <v>102</v>
      </c>
      <c r="CL724" s="2" t="s">
        <v>102</v>
      </c>
      <c r="CM724" s="2" t="s">
        <v>102</v>
      </c>
      <c r="CN724" s="2" t="s">
        <v>102</v>
      </c>
      <c r="CO724" s="2" t="s">
        <v>102</v>
      </c>
      <c r="CP724" s="2" t="s">
        <v>102</v>
      </c>
      <c r="CQ724" s="2" t="s">
        <v>102</v>
      </c>
      <c r="CR724" s="2" t="s">
        <v>102</v>
      </c>
      <c r="CS724" s="2" t="s">
        <v>102</v>
      </c>
      <c r="CT724" s="2" t="s">
        <v>102</v>
      </c>
      <c r="CU724" s="2" t="s">
        <v>102</v>
      </c>
    </row>
    <row r="725" spans="1:99" x14ac:dyDescent="0.3">
      <c r="A725" s="2" t="s">
        <v>379</v>
      </c>
      <c r="B725" s="2">
        <v>161823</v>
      </c>
      <c r="C725" s="2" t="s">
        <v>7981</v>
      </c>
      <c r="D725" s="2" t="s">
        <v>792</v>
      </c>
      <c r="E725" s="2" t="s">
        <v>7982</v>
      </c>
      <c r="F725" s="2" t="s">
        <v>7982</v>
      </c>
      <c r="G725" s="2" t="s">
        <v>7983</v>
      </c>
      <c r="H725" s="2" t="s">
        <v>5188</v>
      </c>
      <c r="I725" s="2" t="s">
        <v>738</v>
      </c>
      <c r="K725" s="2" t="s">
        <v>217</v>
      </c>
      <c r="L725" s="2" t="s">
        <v>509</v>
      </c>
      <c r="M725" s="2" t="s">
        <v>7984</v>
      </c>
      <c r="N725" s="2" t="s">
        <v>7985</v>
      </c>
      <c r="U725" s="2" t="s">
        <v>798</v>
      </c>
      <c r="V725" s="3">
        <v>40997</v>
      </c>
      <c r="W725" s="3">
        <v>41360</v>
      </c>
      <c r="X725" s="4">
        <v>41183</v>
      </c>
      <c r="Y725" s="2" t="s">
        <v>102</v>
      </c>
      <c r="AA725" s="2" t="s">
        <v>103</v>
      </c>
      <c r="AB725" s="2" t="s">
        <v>102</v>
      </c>
      <c r="AD725" s="2" t="s">
        <v>102</v>
      </c>
      <c r="AF725" s="2" t="s">
        <v>102</v>
      </c>
      <c r="AG725" s="2" t="s">
        <v>103</v>
      </c>
      <c r="AH725" s="2" t="s">
        <v>102</v>
      </c>
      <c r="AI725" s="2" t="s">
        <v>108</v>
      </c>
      <c r="AL725" s="2" t="s">
        <v>217</v>
      </c>
      <c r="AM725" s="2" t="s">
        <v>102</v>
      </c>
      <c r="AN725" s="2" t="s">
        <v>102</v>
      </c>
      <c r="AO725" s="2" t="s">
        <v>103</v>
      </c>
      <c r="AP725" s="2" t="s">
        <v>102</v>
      </c>
      <c r="AQ725" s="2" t="s">
        <v>102</v>
      </c>
      <c r="AR725" s="2" t="s">
        <v>102</v>
      </c>
      <c r="AS725" s="2" t="s">
        <v>102</v>
      </c>
      <c r="AT725" s="2" t="s">
        <v>102</v>
      </c>
      <c r="AU725" s="2" t="s">
        <v>102</v>
      </c>
      <c r="AV725" s="2" t="s">
        <v>102</v>
      </c>
      <c r="AW725" s="2" t="s">
        <v>102</v>
      </c>
      <c r="AX725" s="2" t="s">
        <v>102</v>
      </c>
      <c r="AY725" s="2" t="s">
        <v>102</v>
      </c>
      <c r="AZ725" s="2" t="s">
        <v>102</v>
      </c>
      <c r="BB725" s="2" t="s">
        <v>102</v>
      </c>
      <c r="BD725" s="2" t="s">
        <v>102</v>
      </c>
      <c r="BE725" s="2" t="s">
        <v>102</v>
      </c>
      <c r="BF725" s="2" t="s">
        <v>103</v>
      </c>
      <c r="BG725" s="2" t="s">
        <v>102</v>
      </c>
      <c r="BH725" s="2" t="s">
        <v>102</v>
      </c>
      <c r="BI725" s="2" t="s">
        <v>102</v>
      </c>
      <c r="BJ725" s="2" t="s">
        <v>103</v>
      </c>
      <c r="BK725" s="2" t="s">
        <v>102</v>
      </c>
      <c r="BL725" s="2" t="s">
        <v>102</v>
      </c>
      <c r="BM725" s="2" t="s">
        <v>102</v>
      </c>
      <c r="BN725" s="2" t="s">
        <v>102</v>
      </c>
      <c r="BO725" s="2" t="s">
        <v>102</v>
      </c>
      <c r="BP725" s="2" t="s">
        <v>102</v>
      </c>
      <c r="BQ725" s="2" t="s">
        <v>102</v>
      </c>
      <c r="BR725" s="2" t="s">
        <v>102</v>
      </c>
      <c r="BS725" s="2" t="s">
        <v>102</v>
      </c>
      <c r="BT725" s="2" t="s">
        <v>103</v>
      </c>
      <c r="BU725" s="2" t="s">
        <v>103</v>
      </c>
      <c r="BV725" s="2" t="s">
        <v>102</v>
      </c>
      <c r="BW725" s="2" t="s">
        <v>102</v>
      </c>
      <c r="BX725" s="2" t="s">
        <v>102</v>
      </c>
      <c r="BY725" s="2" t="s">
        <v>102</v>
      </c>
      <c r="BZ725" s="2" t="s">
        <v>102</v>
      </c>
      <c r="CA725" s="2" t="s">
        <v>102</v>
      </c>
      <c r="CB725" s="2" t="s">
        <v>102</v>
      </c>
      <c r="CC725" s="2" t="s">
        <v>102</v>
      </c>
      <c r="CD725" s="2" t="s">
        <v>102</v>
      </c>
      <c r="CE725" s="2" t="s">
        <v>102</v>
      </c>
      <c r="CF725" s="2" t="s">
        <v>102</v>
      </c>
      <c r="CG725" s="2" t="s">
        <v>102</v>
      </c>
      <c r="CH725" s="2" t="s">
        <v>102</v>
      </c>
      <c r="CI725" s="2" t="s">
        <v>102</v>
      </c>
      <c r="CJ725" s="2" t="s">
        <v>102</v>
      </c>
      <c r="CK725" s="2" t="s">
        <v>102</v>
      </c>
      <c r="CL725" s="2" t="s">
        <v>102</v>
      </c>
      <c r="CM725" s="2" t="s">
        <v>102</v>
      </c>
      <c r="CN725" s="2" t="s">
        <v>102</v>
      </c>
      <c r="CO725" s="2" t="s">
        <v>102</v>
      </c>
      <c r="CP725" s="2" t="s">
        <v>102</v>
      </c>
      <c r="CQ725" s="2" t="s">
        <v>102</v>
      </c>
      <c r="CR725" s="2" t="s">
        <v>102</v>
      </c>
      <c r="CS725" s="2" t="s">
        <v>102</v>
      </c>
      <c r="CT725" s="2" t="s">
        <v>102</v>
      </c>
      <c r="CU725" s="2" t="s">
        <v>102</v>
      </c>
    </row>
    <row r="726" spans="1:99" x14ac:dyDescent="0.3">
      <c r="A726" s="2" t="s">
        <v>379</v>
      </c>
      <c r="B726" s="2">
        <v>161824</v>
      </c>
      <c r="C726" s="2" t="s">
        <v>7993</v>
      </c>
      <c r="D726" s="2" t="s">
        <v>792</v>
      </c>
      <c r="E726" s="2" t="s">
        <v>7994</v>
      </c>
      <c r="F726" s="2" t="s">
        <v>7994</v>
      </c>
      <c r="G726" s="2" t="s">
        <v>7986</v>
      </c>
      <c r="H726" s="2" t="s">
        <v>5188</v>
      </c>
      <c r="I726" s="2" t="s">
        <v>738</v>
      </c>
      <c r="K726" s="2" t="s">
        <v>217</v>
      </c>
      <c r="L726" s="2" t="s">
        <v>509</v>
      </c>
      <c r="M726" s="2" t="s">
        <v>7984</v>
      </c>
      <c r="N726" s="2" t="s">
        <v>7985</v>
      </c>
      <c r="U726" s="2" t="s">
        <v>798</v>
      </c>
      <c r="V726" s="3">
        <v>40997</v>
      </c>
      <c r="W726" s="3">
        <v>41360</v>
      </c>
      <c r="X726" s="4">
        <v>41183</v>
      </c>
      <c r="Y726" s="2" t="s">
        <v>102</v>
      </c>
      <c r="AA726" s="2" t="s">
        <v>103</v>
      </c>
      <c r="AB726" s="2" t="s">
        <v>102</v>
      </c>
      <c r="AD726" s="2" t="s">
        <v>102</v>
      </c>
      <c r="AF726" s="2" t="s">
        <v>102</v>
      </c>
      <c r="AG726" s="2" t="s">
        <v>103</v>
      </c>
      <c r="AH726" s="2" t="s">
        <v>102</v>
      </c>
      <c r="AI726" s="2" t="s">
        <v>108</v>
      </c>
      <c r="AL726" s="2" t="s">
        <v>693</v>
      </c>
      <c r="AM726" s="2" t="s">
        <v>102</v>
      </c>
      <c r="AN726" s="2" t="s">
        <v>102</v>
      </c>
      <c r="AO726" s="2" t="s">
        <v>103</v>
      </c>
      <c r="AP726" s="2" t="s">
        <v>102</v>
      </c>
      <c r="AQ726" s="2" t="s">
        <v>102</v>
      </c>
      <c r="AR726" s="2" t="s">
        <v>102</v>
      </c>
      <c r="AS726" s="2" t="s">
        <v>102</v>
      </c>
      <c r="AT726" s="2" t="s">
        <v>102</v>
      </c>
      <c r="AU726" s="2" t="s">
        <v>102</v>
      </c>
      <c r="AV726" s="2" t="s">
        <v>102</v>
      </c>
      <c r="AW726" s="2" t="s">
        <v>102</v>
      </c>
      <c r="AX726" s="2" t="s">
        <v>102</v>
      </c>
      <c r="AY726" s="2" t="s">
        <v>102</v>
      </c>
      <c r="AZ726" s="2" t="s">
        <v>102</v>
      </c>
      <c r="BB726" s="2" t="s">
        <v>102</v>
      </c>
      <c r="BD726" s="2" t="s">
        <v>102</v>
      </c>
      <c r="BE726" s="2" t="s">
        <v>102</v>
      </c>
      <c r="BF726" s="2" t="s">
        <v>103</v>
      </c>
      <c r="BG726" s="2" t="s">
        <v>102</v>
      </c>
      <c r="BH726" s="2" t="s">
        <v>102</v>
      </c>
      <c r="BI726" s="2" t="s">
        <v>102</v>
      </c>
      <c r="BJ726" s="2" t="s">
        <v>103</v>
      </c>
      <c r="BK726" s="2" t="s">
        <v>102</v>
      </c>
      <c r="BL726" s="2" t="s">
        <v>102</v>
      </c>
      <c r="BM726" s="2" t="s">
        <v>102</v>
      </c>
      <c r="BN726" s="2" t="s">
        <v>102</v>
      </c>
      <c r="BO726" s="2" t="s">
        <v>102</v>
      </c>
      <c r="BP726" s="2" t="s">
        <v>102</v>
      </c>
      <c r="BQ726" s="2" t="s">
        <v>102</v>
      </c>
      <c r="BR726" s="2" t="s">
        <v>102</v>
      </c>
      <c r="BS726" s="2" t="s">
        <v>102</v>
      </c>
      <c r="BT726" s="2" t="s">
        <v>103</v>
      </c>
      <c r="BU726" s="2" t="s">
        <v>103</v>
      </c>
      <c r="BV726" s="2" t="s">
        <v>102</v>
      </c>
      <c r="BW726" s="2" t="s">
        <v>102</v>
      </c>
      <c r="BX726" s="2" t="s">
        <v>102</v>
      </c>
      <c r="BY726" s="2" t="s">
        <v>102</v>
      </c>
      <c r="BZ726" s="2" t="s">
        <v>102</v>
      </c>
      <c r="CA726" s="2" t="s">
        <v>102</v>
      </c>
      <c r="CB726" s="2" t="s">
        <v>102</v>
      </c>
      <c r="CC726" s="2" t="s">
        <v>102</v>
      </c>
      <c r="CD726" s="2" t="s">
        <v>102</v>
      </c>
      <c r="CE726" s="2" t="s">
        <v>102</v>
      </c>
      <c r="CF726" s="2" t="s">
        <v>102</v>
      </c>
      <c r="CG726" s="2" t="s">
        <v>102</v>
      </c>
      <c r="CH726" s="2" t="s">
        <v>102</v>
      </c>
      <c r="CI726" s="2" t="s">
        <v>102</v>
      </c>
      <c r="CJ726" s="2" t="s">
        <v>102</v>
      </c>
      <c r="CK726" s="2" t="s">
        <v>102</v>
      </c>
      <c r="CL726" s="2" t="s">
        <v>102</v>
      </c>
      <c r="CM726" s="2" t="s">
        <v>102</v>
      </c>
      <c r="CN726" s="2" t="s">
        <v>102</v>
      </c>
      <c r="CO726" s="2" t="s">
        <v>102</v>
      </c>
      <c r="CP726" s="2" t="s">
        <v>102</v>
      </c>
      <c r="CQ726" s="2" t="s">
        <v>102</v>
      </c>
      <c r="CR726" s="2" t="s">
        <v>102</v>
      </c>
      <c r="CS726" s="2" t="s">
        <v>102</v>
      </c>
      <c r="CT726" s="2" t="s">
        <v>102</v>
      </c>
      <c r="CU726" s="2" t="s">
        <v>102</v>
      </c>
    </row>
    <row r="727" spans="1:99" x14ac:dyDescent="0.3">
      <c r="A727" s="2" t="s">
        <v>379</v>
      </c>
      <c r="B727" s="2">
        <v>161825</v>
      </c>
      <c r="C727" s="2" t="s">
        <v>5100</v>
      </c>
      <c r="D727" s="2" t="s">
        <v>792</v>
      </c>
      <c r="E727" s="2" t="s">
        <v>5101</v>
      </c>
      <c r="F727" s="2" t="s">
        <v>5102</v>
      </c>
      <c r="G727" s="2" t="s">
        <v>5103</v>
      </c>
      <c r="H727" s="2" t="s">
        <v>5104</v>
      </c>
      <c r="I727" s="2" t="s">
        <v>1022</v>
      </c>
      <c r="K727" s="2" t="s">
        <v>721</v>
      </c>
      <c r="L727" s="2">
        <v>2000</v>
      </c>
      <c r="M727" s="2" t="s">
        <v>5105</v>
      </c>
      <c r="N727" s="2" t="s">
        <v>5106</v>
      </c>
      <c r="U727" s="2" t="s">
        <v>798</v>
      </c>
      <c r="V727" s="3">
        <v>40995</v>
      </c>
      <c r="W727" s="3">
        <v>41543</v>
      </c>
      <c r="X727" s="4">
        <v>41183</v>
      </c>
      <c r="Y727" s="2" t="s">
        <v>103</v>
      </c>
      <c r="Z727" s="2" t="s">
        <v>5107</v>
      </c>
      <c r="AA727" s="2" t="s">
        <v>103</v>
      </c>
      <c r="AB727" s="2" t="s">
        <v>102</v>
      </c>
      <c r="AD727" s="2" t="s">
        <v>102</v>
      </c>
      <c r="AF727" s="2" t="s">
        <v>102</v>
      </c>
      <c r="AG727" s="2" t="s">
        <v>103</v>
      </c>
      <c r="AH727" s="2" t="s">
        <v>102</v>
      </c>
      <c r="AI727" s="2" t="s">
        <v>108</v>
      </c>
      <c r="AL727" s="2" t="s">
        <v>721</v>
      </c>
      <c r="AM727" s="2" t="s">
        <v>102</v>
      </c>
      <c r="AN727" s="2" t="s">
        <v>102</v>
      </c>
      <c r="AO727" s="2" t="s">
        <v>102</v>
      </c>
      <c r="AP727" s="2" t="s">
        <v>102</v>
      </c>
      <c r="AQ727" s="2" t="s">
        <v>102</v>
      </c>
      <c r="AR727" s="2" t="s">
        <v>102</v>
      </c>
      <c r="AS727" s="2" t="s">
        <v>102</v>
      </c>
      <c r="AT727" s="2" t="s">
        <v>102</v>
      </c>
      <c r="AU727" s="2" t="s">
        <v>102</v>
      </c>
      <c r="AV727" s="2" t="s">
        <v>102</v>
      </c>
      <c r="AW727" s="2" t="s">
        <v>102</v>
      </c>
      <c r="AX727" s="2" t="s">
        <v>102</v>
      </c>
      <c r="AY727" s="2" t="s">
        <v>102</v>
      </c>
      <c r="AZ727" s="2" t="s">
        <v>102</v>
      </c>
      <c r="BB727" s="2" t="s">
        <v>102</v>
      </c>
      <c r="BD727" s="2" t="s">
        <v>102</v>
      </c>
      <c r="BE727" s="2" t="s">
        <v>102</v>
      </c>
      <c r="BF727" s="2" t="s">
        <v>103</v>
      </c>
      <c r="BG727" s="2" t="s">
        <v>102</v>
      </c>
      <c r="BH727" s="2" t="s">
        <v>102</v>
      </c>
      <c r="BI727" s="2" t="s">
        <v>102</v>
      </c>
      <c r="BJ727" s="2" t="s">
        <v>102</v>
      </c>
      <c r="BK727" s="2" t="s">
        <v>102</v>
      </c>
      <c r="BL727" s="2" t="s">
        <v>102</v>
      </c>
      <c r="BM727" s="2" t="s">
        <v>102</v>
      </c>
      <c r="BN727" s="2" t="s">
        <v>102</v>
      </c>
      <c r="BO727" s="2" t="s">
        <v>102</v>
      </c>
      <c r="BP727" s="2" t="s">
        <v>102</v>
      </c>
      <c r="BQ727" s="2" t="s">
        <v>102</v>
      </c>
      <c r="BR727" s="2" t="s">
        <v>102</v>
      </c>
      <c r="BS727" s="2" t="s">
        <v>102</v>
      </c>
      <c r="BT727" s="2" t="s">
        <v>103</v>
      </c>
      <c r="BU727" s="2" t="s">
        <v>103</v>
      </c>
      <c r="BV727" s="2" t="s">
        <v>102</v>
      </c>
      <c r="BW727" s="2" t="s">
        <v>103</v>
      </c>
      <c r="BX727" s="2" t="s">
        <v>102</v>
      </c>
      <c r="BY727" s="2" t="s">
        <v>102</v>
      </c>
      <c r="BZ727" s="2" t="s">
        <v>102</v>
      </c>
      <c r="CA727" s="2" t="s">
        <v>102</v>
      </c>
      <c r="CB727" s="2" t="s">
        <v>102</v>
      </c>
      <c r="CC727" s="2" t="s">
        <v>102</v>
      </c>
      <c r="CD727" s="2" t="s">
        <v>102</v>
      </c>
      <c r="CE727" s="2" t="s">
        <v>102</v>
      </c>
      <c r="CF727" s="2" t="s">
        <v>102</v>
      </c>
      <c r="CG727" s="2" t="s">
        <v>102</v>
      </c>
      <c r="CH727" s="2" t="s">
        <v>102</v>
      </c>
      <c r="CI727" s="2" t="s">
        <v>102</v>
      </c>
      <c r="CJ727" s="2" t="s">
        <v>102</v>
      </c>
      <c r="CK727" s="2" t="s">
        <v>102</v>
      </c>
      <c r="CL727" s="2" t="s">
        <v>102</v>
      </c>
      <c r="CM727" s="2" t="s">
        <v>102</v>
      </c>
      <c r="CN727" s="2" t="s">
        <v>102</v>
      </c>
      <c r="CO727" s="2" t="s">
        <v>102</v>
      </c>
      <c r="CP727" s="2" t="s">
        <v>102</v>
      </c>
      <c r="CQ727" s="2" t="s">
        <v>102</v>
      </c>
      <c r="CR727" s="2" t="s">
        <v>102</v>
      </c>
      <c r="CS727" s="2" t="s">
        <v>102</v>
      </c>
      <c r="CT727" s="2" t="s">
        <v>102</v>
      </c>
      <c r="CU727" s="2" t="s">
        <v>102</v>
      </c>
    </row>
    <row r="728" spans="1:99" x14ac:dyDescent="0.3">
      <c r="A728" s="2" t="s">
        <v>379</v>
      </c>
      <c r="B728" s="2">
        <v>161826</v>
      </c>
      <c r="C728" s="2" t="s">
        <v>5218</v>
      </c>
      <c r="D728" s="2" t="s">
        <v>792</v>
      </c>
      <c r="E728" s="2" t="s">
        <v>5219</v>
      </c>
      <c r="F728" s="2" t="s">
        <v>5219</v>
      </c>
      <c r="G728" s="2" t="s">
        <v>5220</v>
      </c>
      <c r="I728" s="2" t="s">
        <v>381</v>
      </c>
      <c r="K728" s="2" t="s">
        <v>382</v>
      </c>
      <c r="L728" s="2" t="s">
        <v>5221</v>
      </c>
      <c r="M728" s="2">
        <v>442073550364</v>
      </c>
      <c r="N728" s="2">
        <v>442073550377</v>
      </c>
      <c r="U728" s="2" t="s">
        <v>798</v>
      </c>
      <c r="V728" s="3">
        <v>40996</v>
      </c>
      <c r="W728" s="3">
        <v>41359</v>
      </c>
      <c r="X728" s="4">
        <v>41183</v>
      </c>
      <c r="Y728" s="2" t="s">
        <v>102</v>
      </c>
      <c r="AA728" s="2" t="s">
        <v>103</v>
      </c>
      <c r="AB728" s="2" t="s">
        <v>102</v>
      </c>
      <c r="AD728" s="2" t="s">
        <v>102</v>
      </c>
      <c r="AF728" s="2" t="s">
        <v>102</v>
      </c>
      <c r="AG728" s="2" t="s">
        <v>103</v>
      </c>
      <c r="AH728" s="2" t="s">
        <v>102</v>
      </c>
      <c r="AI728" s="2" t="s">
        <v>279</v>
      </c>
      <c r="AL728" s="2" t="s">
        <v>382</v>
      </c>
      <c r="AM728" s="2" t="s">
        <v>102</v>
      </c>
      <c r="AN728" s="2" t="s">
        <v>102</v>
      </c>
      <c r="AO728" s="2" t="s">
        <v>103</v>
      </c>
      <c r="AP728" s="2" t="s">
        <v>102</v>
      </c>
      <c r="AQ728" s="2" t="s">
        <v>102</v>
      </c>
      <c r="AR728" s="2" t="s">
        <v>102</v>
      </c>
      <c r="AS728" s="2" t="s">
        <v>102</v>
      </c>
      <c r="AT728" s="2" t="s">
        <v>102</v>
      </c>
      <c r="AU728" s="2" t="s">
        <v>102</v>
      </c>
      <c r="AV728" s="2" t="s">
        <v>102</v>
      </c>
      <c r="AW728" s="2" t="s">
        <v>102</v>
      </c>
      <c r="AX728" s="2" t="s">
        <v>102</v>
      </c>
      <c r="AY728" s="2" t="s">
        <v>102</v>
      </c>
      <c r="AZ728" s="2" t="s">
        <v>102</v>
      </c>
      <c r="BB728" s="2" t="s">
        <v>102</v>
      </c>
      <c r="BD728" s="2" t="s">
        <v>102</v>
      </c>
      <c r="BE728" s="2" t="s">
        <v>102</v>
      </c>
      <c r="BF728" s="2" t="s">
        <v>102</v>
      </c>
      <c r="BG728" s="2" t="s">
        <v>102</v>
      </c>
      <c r="BH728" s="2" t="s">
        <v>102</v>
      </c>
      <c r="BI728" s="2" t="s">
        <v>102</v>
      </c>
      <c r="BJ728" s="2" t="s">
        <v>103</v>
      </c>
      <c r="BK728" s="2" t="s">
        <v>102</v>
      </c>
      <c r="BL728" s="2" t="s">
        <v>102</v>
      </c>
      <c r="BM728" s="2" t="s">
        <v>102</v>
      </c>
      <c r="BN728" s="2" t="s">
        <v>102</v>
      </c>
      <c r="BO728" s="2" t="s">
        <v>102</v>
      </c>
      <c r="BP728" s="2" t="s">
        <v>102</v>
      </c>
      <c r="BQ728" s="2" t="s">
        <v>102</v>
      </c>
      <c r="BR728" s="2" t="s">
        <v>102</v>
      </c>
      <c r="BS728" s="2" t="s">
        <v>102</v>
      </c>
      <c r="BT728" s="2" t="s">
        <v>102</v>
      </c>
      <c r="BU728" s="2" t="s">
        <v>103</v>
      </c>
      <c r="BV728" s="2" t="s">
        <v>102</v>
      </c>
      <c r="BW728" s="2" t="s">
        <v>102</v>
      </c>
      <c r="BX728" s="2" t="s">
        <v>102</v>
      </c>
      <c r="BY728" s="2" t="s">
        <v>102</v>
      </c>
      <c r="BZ728" s="2" t="s">
        <v>102</v>
      </c>
      <c r="CA728" s="2" t="s">
        <v>102</v>
      </c>
      <c r="CB728" s="2" t="s">
        <v>102</v>
      </c>
      <c r="CC728" s="2" t="s">
        <v>102</v>
      </c>
      <c r="CD728" s="2" t="s">
        <v>102</v>
      </c>
      <c r="CE728" s="2" t="s">
        <v>102</v>
      </c>
      <c r="CF728" s="2" t="s">
        <v>102</v>
      </c>
      <c r="CG728" s="2" t="s">
        <v>102</v>
      </c>
      <c r="CH728" s="2" t="s">
        <v>102</v>
      </c>
      <c r="CI728" s="2" t="s">
        <v>102</v>
      </c>
      <c r="CJ728" s="2" t="s">
        <v>102</v>
      </c>
      <c r="CK728" s="2" t="s">
        <v>102</v>
      </c>
      <c r="CL728" s="2" t="s">
        <v>102</v>
      </c>
      <c r="CM728" s="2" t="s">
        <v>102</v>
      </c>
      <c r="CN728" s="2" t="s">
        <v>102</v>
      </c>
      <c r="CO728" s="2" t="s">
        <v>102</v>
      </c>
      <c r="CP728" s="2" t="s">
        <v>102</v>
      </c>
      <c r="CQ728" s="2" t="s">
        <v>102</v>
      </c>
      <c r="CR728" s="2" t="s">
        <v>102</v>
      </c>
      <c r="CS728" s="2" t="s">
        <v>102</v>
      </c>
      <c r="CT728" s="2" t="s">
        <v>102</v>
      </c>
      <c r="CU728" s="2" t="s">
        <v>102</v>
      </c>
    </row>
    <row r="729" spans="1:99" x14ac:dyDescent="0.3">
      <c r="A729" s="2" t="s">
        <v>123</v>
      </c>
      <c r="B729" s="2">
        <v>161827</v>
      </c>
      <c r="C729" s="2" t="s">
        <v>8628</v>
      </c>
      <c r="D729" s="2" t="s">
        <v>792</v>
      </c>
      <c r="E729" s="2" t="s">
        <v>8629</v>
      </c>
      <c r="F729" s="2" t="s">
        <v>8630</v>
      </c>
      <c r="G729" s="2" t="s">
        <v>1804</v>
      </c>
      <c r="H729" s="2" t="s">
        <v>645</v>
      </c>
      <c r="I729" s="2" t="s">
        <v>466</v>
      </c>
      <c r="J729" s="2" t="s">
        <v>228</v>
      </c>
      <c r="K729" s="2" t="s">
        <v>101</v>
      </c>
      <c r="L729" s="2">
        <v>40202</v>
      </c>
      <c r="M729" s="2" t="s">
        <v>8631</v>
      </c>
      <c r="N729" s="2" t="s">
        <v>8632</v>
      </c>
      <c r="U729" s="2" t="s">
        <v>798</v>
      </c>
      <c r="V729" s="3">
        <v>40998</v>
      </c>
      <c r="W729" s="3">
        <v>41472</v>
      </c>
      <c r="X729" s="4">
        <v>41183</v>
      </c>
      <c r="Y729" s="2" t="s">
        <v>103</v>
      </c>
      <c r="Z729" s="2" t="s">
        <v>8633</v>
      </c>
      <c r="AA729" s="2" t="s">
        <v>102</v>
      </c>
      <c r="AB729" s="2" t="s">
        <v>102</v>
      </c>
      <c r="AD729" s="2" t="s">
        <v>102</v>
      </c>
      <c r="AF729" s="2" t="s">
        <v>103</v>
      </c>
      <c r="AG729" s="2" t="s">
        <v>102</v>
      </c>
      <c r="AH729" s="2" t="s">
        <v>102</v>
      </c>
      <c r="AI729" s="2" t="s">
        <v>104</v>
      </c>
      <c r="AK729" s="2" t="s">
        <v>105</v>
      </c>
      <c r="AL729" s="2" t="s">
        <v>101</v>
      </c>
      <c r="AM729" s="2" t="s">
        <v>102</v>
      </c>
      <c r="AN729" s="2" t="s">
        <v>102</v>
      </c>
      <c r="AO729" s="2" t="s">
        <v>102</v>
      </c>
      <c r="AP729" s="2" t="s">
        <v>102</v>
      </c>
      <c r="AQ729" s="2" t="s">
        <v>102</v>
      </c>
      <c r="AR729" s="2" t="s">
        <v>102</v>
      </c>
      <c r="AS729" s="2" t="s">
        <v>102</v>
      </c>
      <c r="AT729" s="2" t="s">
        <v>102</v>
      </c>
      <c r="AU729" s="2" t="s">
        <v>102</v>
      </c>
      <c r="AV729" s="2" t="s">
        <v>102</v>
      </c>
      <c r="AW729" s="2" t="s">
        <v>102</v>
      </c>
      <c r="AX729" s="2" t="s">
        <v>102</v>
      </c>
      <c r="AY729" s="2" t="s">
        <v>102</v>
      </c>
      <c r="AZ729" s="2" t="s">
        <v>102</v>
      </c>
      <c r="BB729" s="2" t="s">
        <v>102</v>
      </c>
      <c r="BD729" s="2" t="s">
        <v>102</v>
      </c>
      <c r="BE729" s="2" t="s">
        <v>102</v>
      </c>
      <c r="BF729" s="2" t="s">
        <v>103</v>
      </c>
      <c r="BG729" s="2" t="s">
        <v>102</v>
      </c>
      <c r="BH729" s="2" t="s">
        <v>102</v>
      </c>
      <c r="BI729" s="2" t="s">
        <v>102</v>
      </c>
      <c r="BJ729" s="2" t="s">
        <v>102</v>
      </c>
      <c r="BK729" s="2" t="s">
        <v>102</v>
      </c>
      <c r="BL729" s="2" t="s">
        <v>102</v>
      </c>
      <c r="BM729" s="2" t="s">
        <v>102</v>
      </c>
      <c r="BN729" s="2" t="s">
        <v>102</v>
      </c>
      <c r="BO729" s="2" t="s">
        <v>102</v>
      </c>
      <c r="BP729" s="2" t="s">
        <v>102</v>
      </c>
      <c r="BQ729" s="2" t="s">
        <v>102</v>
      </c>
      <c r="BR729" s="2" t="s">
        <v>102</v>
      </c>
      <c r="BS729" s="2" t="s">
        <v>102</v>
      </c>
      <c r="BT729" s="2" t="s">
        <v>103</v>
      </c>
      <c r="BU729" s="2" t="s">
        <v>103</v>
      </c>
      <c r="BV729" s="2" t="s">
        <v>102</v>
      </c>
      <c r="BW729" s="2" t="s">
        <v>102</v>
      </c>
      <c r="BX729" s="2" t="s">
        <v>102</v>
      </c>
      <c r="BY729" s="2" t="s">
        <v>102</v>
      </c>
      <c r="BZ729" s="2" t="s">
        <v>102</v>
      </c>
      <c r="CA729" s="2" t="s">
        <v>102</v>
      </c>
      <c r="CB729" s="2" t="s">
        <v>102</v>
      </c>
      <c r="CC729" s="2" t="s">
        <v>102</v>
      </c>
      <c r="CD729" s="2" t="s">
        <v>102</v>
      </c>
      <c r="CE729" s="2" t="s">
        <v>102</v>
      </c>
      <c r="CF729" s="2" t="s">
        <v>102</v>
      </c>
      <c r="CG729" s="2" t="s">
        <v>102</v>
      </c>
      <c r="CH729" s="2" t="s">
        <v>102</v>
      </c>
      <c r="CI729" s="2" t="s">
        <v>102</v>
      </c>
      <c r="CJ729" s="2" t="s">
        <v>102</v>
      </c>
      <c r="CK729" s="2" t="s">
        <v>102</v>
      </c>
      <c r="CL729" s="2" t="s">
        <v>102</v>
      </c>
      <c r="CM729" s="2" t="s">
        <v>102</v>
      </c>
      <c r="CN729" s="2" t="s">
        <v>102</v>
      </c>
      <c r="CO729" s="2" t="s">
        <v>102</v>
      </c>
      <c r="CP729" s="2" t="s">
        <v>102</v>
      </c>
      <c r="CQ729" s="2" t="s">
        <v>102</v>
      </c>
      <c r="CR729" s="2" t="s">
        <v>102</v>
      </c>
      <c r="CS729" s="2" t="s">
        <v>102</v>
      </c>
      <c r="CT729" s="2" t="s">
        <v>102</v>
      </c>
      <c r="CU729" s="2" t="s">
        <v>102</v>
      </c>
    </row>
    <row r="730" spans="1:99" x14ac:dyDescent="0.3">
      <c r="A730" s="2" t="s">
        <v>379</v>
      </c>
      <c r="B730" s="2">
        <v>161828</v>
      </c>
      <c r="C730" s="2" t="s">
        <v>8047</v>
      </c>
      <c r="D730" s="2" t="s">
        <v>792</v>
      </c>
      <c r="E730" s="2" t="s">
        <v>8048</v>
      </c>
      <c r="F730" s="2" t="s">
        <v>8048</v>
      </c>
      <c r="G730" s="2" t="s">
        <v>8049</v>
      </c>
      <c r="H730" s="2" t="s">
        <v>8050</v>
      </c>
      <c r="I730" s="2" t="s">
        <v>217</v>
      </c>
      <c r="K730" s="2" t="s">
        <v>217</v>
      </c>
      <c r="L730" s="2" t="s">
        <v>509</v>
      </c>
      <c r="M730" s="2" t="s">
        <v>8051</v>
      </c>
      <c r="N730" s="2" t="s">
        <v>8052</v>
      </c>
      <c r="U730" s="2" t="s">
        <v>798</v>
      </c>
      <c r="V730" s="3">
        <v>40998</v>
      </c>
      <c r="W730" s="3">
        <v>41382</v>
      </c>
      <c r="X730" s="4">
        <v>41183</v>
      </c>
      <c r="Y730" s="2" t="s">
        <v>103</v>
      </c>
      <c r="Z730" s="2" t="s">
        <v>1244</v>
      </c>
      <c r="AA730" s="2" t="s">
        <v>103</v>
      </c>
      <c r="AB730" s="2" t="s">
        <v>102</v>
      </c>
      <c r="AD730" s="2" t="s">
        <v>102</v>
      </c>
      <c r="AF730" s="2" t="s">
        <v>102</v>
      </c>
      <c r="AG730" s="2" t="s">
        <v>103</v>
      </c>
      <c r="AH730" s="2" t="s">
        <v>102</v>
      </c>
      <c r="AI730" s="2" t="s">
        <v>108</v>
      </c>
      <c r="AL730" s="2" t="s">
        <v>217</v>
      </c>
      <c r="AM730" s="2" t="s">
        <v>102</v>
      </c>
      <c r="AN730" s="2" t="s">
        <v>102</v>
      </c>
      <c r="AO730" s="2" t="s">
        <v>102</v>
      </c>
      <c r="AP730" s="2" t="s">
        <v>102</v>
      </c>
      <c r="AQ730" s="2" t="s">
        <v>102</v>
      </c>
      <c r="AR730" s="2" t="s">
        <v>102</v>
      </c>
      <c r="AS730" s="2" t="s">
        <v>102</v>
      </c>
      <c r="AT730" s="2" t="s">
        <v>102</v>
      </c>
      <c r="AU730" s="2" t="s">
        <v>102</v>
      </c>
      <c r="AV730" s="2" t="s">
        <v>102</v>
      </c>
      <c r="AW730" s="2" t="s">
        <v>102</v>
      </c>
      <c r="AX730" s="2" t="s">
        <v>102</v>
      </c>
      <c r="AY730" s="2" t="s">
        <v>102</v>
      </c>
      <c r="AZ730" s="2" t="s">
        <v>102</v>
      </c>
      <c r="BB730" s="2" t="s">
        <v>103</v>
      </c>
      <c r="BC730" s="2" t="s">
        <v>102</v>
      </c>
      <c r="BD730" s="2" t="s">
        <v>103</v>
      </c>
      <c r="BE730" s="2" t="s">
        <v>103</v>
      </c>
      <c r="BF730" s="2" t="s">
        <v>103</v>
      </c>
      <c r="BG730" s="2" t="s">
        <v>102</v>
      </c>
      <c r="BH730" s="2" t="s">
        <v>102</v>
      </c>
      <c r="BI730" s="2" t="s">
        <v>102</v>
      </c>
      <c r="BJ730" s="2" t="s">
        <v>103</v>
      </c>
      <c r="BK730" s="2" t="s">
        <v>102</v>
      </c>
      <c r="BL730" s="2" t="s">
        <v>102</v>
      </c>
      <c r="BM730" s="2" t="s">
        <v>103</v>
      </c>
      <c r="BN730" s="2" t="s">
        <v>103</v>
      </c>
      <c r="BO730" s="2" t="s">
        <v>102</v>
      </c>
      <c r="BP730" s="2" t="s">
        <v>103</v>
      </c>
      <c r="BQ730" s="2" t="s">
        <v>102</v>
      </c>
      <c r="BR730" s="2" t="s">
        <v>102</v>
      </c>
      <c r="BS730" s="2" t="s">
        <v>103</v>
      </c>
      <c r="BT730" s="2" t="s">
        <v>103</v>
      </c>
      <c r="BU730" s="2" t="s">
        <v>103</v>
      </c>
      <c r="BV730" s="2" t="s">
        <v>102</v>
      </c>
      <c r="BW730" s="2" t="s">
        <v>102</v>
      </c>
      <c r="BX730" s="2" t="s">
        <v>102</v>
      </c>
      <c r="BY730" s="2" t="s">
        <v>102</v>
      </c>
      <c r="BZ730" s="2" t="s">
        <v>102</v>
      </c>
      <c r="CA730" s="2" t="s">
        <v>102</v>
      </c>
      <c r="CB730" s="2" t="s">
        <v>102</v>
      </c>
      <c r="CC730" s="2" t="s">
        <v>102</v>
      </c>
      <c r="CD730" s="2" t="s">
        <v>102</v>
      </c>
      <c r="CE730" s="2" t="s">
        <v>102</v>
      </c>
      <c r="CF730" s="2" t="s">
        <v>102</v>
      </c>
      <c r="CG730" s="2" t="s">
        <v>102</v>
      </c>
      <c r="CH730" s="2" t="s">
        <v>102</v>
      </c>
      <c r="CI730" s="2" t="s">
        <v>102</v>
      </c>
      <c r="CJ730" s="2" t="s">
        <v>102</v>
      </c>
      <c r="CK730" s="2" t="s">
        <v>102</v>
      </c>
      <c r="CL730" s="2" t="s">
        <v>102</v>
      </c>
      <c r="CM730" s="2" t="s">
        <v>102</v>
      </c>
      <c r="CN730" s="2" t="s">
        <v>102</v>
      </c>
      <c r="CO730" s="2" t="s">
        <v>102</v>
      </c>
      <c r="CP730" s="2" t="s">
        <v>102</v>
      </c>
      <c r="CQ730" s="2" t="s">
        <v>102</v>
      </c>
      <c r="CR730" s="2" t="s">
        <v>102</v>
      </c>
      <c r="CS730" s="2" t="s">
        <v>102</v>
      </c>
      <c r="CT730" s="2" t="s">
        <v>102</v>
      </c>
      <c r="CU730" s="2" t="s">
        <v>102</v>
      </c>
    </row>
    <row r="731" spans="1:99" x14ac:dyDescent="0.3">
      <c r="A731" s="2" t="s">
        <v>123</v>
      </c>
      <c r="B731" s="2">
        <v>161830</v>
      </c>
      <c r="C731" s="2" t="s">
        <v>4942</v>
      </c>
      <c r="D731" s="2" t="s">
        <v>792</v>
      </c>
      <c r="E731" s="2" t="s">
        <v>4943</v>
      </c>
      <c r="F731" s="2" t="s">
        <v>4944</v>
      </c>
      <c r="G731" s="2" t="s">
        <v>4945</v>
      </c>
      <c r="I731" s="2" t="s">
        <v>204</v>
      </c>
      <c r="J731" s="2" t="s">
        <v>205</v>
      </c>
      <c r="K731" s="2" t="s">
        <v>101</v>
      </c>
      <c r="L731" s="2">
        <v>60657</v>
      </c>
      <c r="M731" s="2" t="s">
        <v>4946</v>
      </c>
      <c r="N731" s="2" t="s">
        <v>4947</v>
      </c>
      <c r="U731" s="2" t="s">
        <v>798</v>
      </c>
      <c r="V731" s="3">
        <v>40995</v>
      </c>
      <c r="W731" s="3">
        <v>41372</v>
      </c>
      <c r="X731" s="4">
        <v>41183</v>
      </c>
      <c r="Y731" s="2" t="s">
        <v>103</v>
      </c>
      <c r="Z731" s="2" t="s">
        <v>4948</v>
      </c>
      <c r="AA731" s="2" t="s">
        <v>102</v>
      </c>
      <c r="AB731" s="2" t="s">
        <v>102</v>
      </c>
      <c r="AD731" s="2" t="s">
        <v>102</v>
      </c>
      <c r="AF731" s="2" t="s">
        <v>102</v>
      </c>
      <c r="AG731" s="2" t="s">
        <v>103</v>
      </c>
      <c r="AH731" s="2" t="s">
        <v>102</v>
      </c>
      <c r="AI731" s="2" t="s">
        <v>104</v>
      </c>
      <c r="AK731" s="2" t="s">
        <v>205</v>
      </c>
      <c r="AL731" s="2" t="s">
        <v>101</v>
      </c>
      <c r="AM731" s="2" t="s">
        <v>102</v>
      </c>
      <c r="AN731" s="2" t="s">
        <v>102</v>
      </c>
      <c r="AO731" s="2" t="s">
        <v>102</v>
      </c>
      <c r="AP731" s="2" t="s">
        <v>102</v>
      </c>
      <c r="AQ731" s="2" t="s">
        <v>102</v>
      </c>
      <c r="AR731" s="2" t="s">
        <v>102</v>
      </c>
      <c r="AS731" s="2" t="s">
        <v>102</v>
      </c>
      <c r="AT731" s="2" t="s">
        <v>102</v>
      </c>
      <c r="AU731" s="2" t="s">
        <v>102</v>
      </c>
      <c r="AV731" s="2" t="s">
        <v>102</v>
      </c>
      <c r="AW731" s="2" t="s">
        <v>102</v>
      </c>
      <c r="AX731" s="2" t="s">
        <v>102</v>
      </c>
      <c r="AY731" s="2" t="s">
        <v>102</v>
      </c>
      <c r="AZ731" s="2" t="s">
        <v>102</v>
      </c>
      <c r="BB731" s="2" t="s">
        <v>103</v>
      </c>
      <c r="BC731" s="2" t="s">
        <v>103</v>
      </c>
      <c r="BD731" s="2" t="s">
        <v>102</v>
      </c>
      <c r="BE731" s="2" t="s">
        <v>102</v>
      </c>
      <c r="BF731" s="2" t="s">
        <v>102</v>
      </c>
      <c r="BG731" s="2" t="s">
        <v>102</v>
      </c>
      <c r="BH731" s="2" t="s">
        <v>102</v>
      </c>
      <c r="BI731" s="2" t="s">
        <v>102</v>
      </c>
      <c r="BJ731" s="2" t="s">
        <v>102</v>
      </c>
      <c r="BK731" s="2" t="s">
        <v>102</v>
      </c>
      <c r="BL731" s="2" t="s">
        <v>102</v>
      </c>
      <c r="BM731" s="2" t="s">
        <v>102</v>
      </c>
      <c r="BN731" s="2" t="s">
        <v>102</v>
      </c>
      <c r="BO731" s="2" t="s">
        <v>102</v>
      </c>
      <c r="BP731" s="2" t="s">
        <v>102</v>
      </c>
      <c r="BQ731" s="2" t="s">
        <v>102</v>
      </c>
      <c r="BR731" s="2" t="s">
        <v>102</v>
      </c>
      <c r="BS731" s="2" t="s">
        <v>102</v>
      </c>
      <c r="BT731" s="2" t="s">
        <v>102</v>
      </c>
      <c r="BU731" s="2" t="s">
        <v>103</v>
      </c>
      <c r="BV731" s="2" t="s">
        <v>102</v>
      </c>
      <c r="BW731" s="2" t="s">
        <v>102</v>
      </c>
      <c r="BX731" s="2" t="s">
        <v>102</v>
      </c>
      <c r="BY731" s="2" t="s">
        <v>102</v>
      </c>
      <c r="BZ731" s="2" t="s">
        <v>102</v>
      </c>
      <c r="CA731" s="2" t="s">
        <v>102</v>
      </c>
      <c r="CB731" s="2" t="s">
        <v>102</v>
      </c>
      <c r="CC731" s="2" t="s">
        <v>102</v>
      </c>
      <c r="CD731" s="2" t="s">
        <v>102</v>
      </c>
      <c r="CE731" s="2" t="s">
        <v>102</v>
      </c>
      <c r="CF731" s="2" t="s">
        <v>102</v>
      </c>
      <c r="CG731" s="2" t="s">
        <v>102</v>
      </c>
      <c r="CH731" s="2" t="s">
        <v>102</v>
      </c>
      <c r="CI731" s="2" t="s">
        <v>102</v>
      </c>
      <c r="CJ731" s="2" t="s">
        <v>102</v>
      </c>
      <c r="CK731" s="2" t="s">
        <v>102</v>
      </c>
      <c r="CL731" s="2" t="s">
        <v>102</v>
      </c>
      <c r="CM731" s="2" t="s">
        <v>102</v>
      </c>
      <c r="CN731" s="2" t="s">
        <v>102</v>
      </c>
      <c r="CO731" s="2" t="s">
        <v>102</v>
      </c>
      <c r="CP731" s="2" t="s">
        <v>102</v>
      </c>
      <c r="CQ731" s="2" t="s">
        <v>102</v>
      </c>
      <c r="CR731" s="2" t="s">
        <v>102</v>
      </c>
      <c r="CS731" s="2" t="s">
        <v>102</v>
      </c>
      <c r="CT731" s="2" t="s">
        <v>102</v>
      </c>
      <c r="CU731" s="2" t="s">
        <v>102</v>
      </c>
    </row>
    <row r="732" spans="1:99" x14ac:dyDescent="0.3">
      <c r="A732" s="2" t="s">
        <v>379</v>
      </c>
      <c r="B732" s="2">
        <v>161831</v>
      </c>
      <c r="C732" s="2" t="s">
        <v>5569</v>
      </c>
      <c r="D732" s="2" t="s">
        <v>792</v>
      </c>
      <c r="E732" s="2" t="s">
        <v>5570</v>
      </c>
      <c r="F732" s="2" t="s">
        <v>5570</v>
      </c>
      <c r="G732" s="2" t="s">
        <v>5571</v>
      </c>
      <c r="I732" s="2" t="s">
        <v>1283</v>
      </c>
      <c r="K732" s="2" t="s">
        <v>1283</v>
      </c>
      <c r="L732" s="2">
        <v>1246</v>
      </c>
      <c r="M732" s="2">
        <v>35226433000</v>
      </c>
      <c r="N732" s="2">
        <v>35226433097</v>
      </c>
      <c r="U732" s="2" t="s">
        <v>798</v>
      </c>
      <c r="V732" s="3">
        <v>40996</v>
      </c>
      <c r="W732" s="3">
        <v>41520</v>
      </c>
      <c r="X732" s="4">
        <v>41183</v>
      </c>
      <c r="Y732" s="2" t="s">
        <v>103</v>
      </c>
      <c r="Z732" s="2" t="s">
        <v>1244</v>
      </c>
      <c r="AA732" s="2" t="s">
        <v>103</v>
      </c>
      <c r="AB732" s="2" t="s">
        <v>102</v>
      </c>
      <c r="AD732" s="2" t="s">
        <v>102</v>
      </c>
      <c r="AF732" s="2" t="s">
        <v>102</v>
      </c>
      <c r="AG732" s="2" t="s">
        <v>103</v>
      </c>
      <c r="AH732" s="2" t="s">
        <v>102</v>
      </c>
      <c r="AI732" s="2" t="s">
        <v>108</v>
      </c>
      <c r="AL732" s="2" t="s">
        <v>1283</v>
      </c>
      <c r="AM732" s="2" t="s">
        <v>102</v>
      </c>
      <c r="AN732" s="2" t="s">
        <v>102</v>
      </c>
      <c r="AO732" s="2" t="s">
        <v>102</v>
      </c>
      <c r="AP732" s="2" t="s">
        <v>102</v>
      </c>
      <c r="AQ732" s="2" t="s">
        <v>102</v>
      </c>
      <c r="AR732" s="2" t="s">
        <v>102</v>
      </c>
      <c r="AS732" s="2" t="s">
        <v>102</v>
      </c>
      <c r="AT732" s="2" t="s">
        <v>102</v>
      </c>
      <c r="AU732" s="2" t="s">
        <v>102</v>
      </c>
      <c r="AV732" s="2" t="s">
        <v>102</v>
      </c>
      <c r="AW732" s="2" t="s">
        <v>102</v>
      </c>
      <c r="AX732" s="2" t="s">
        <v>102</v>
      </c>
      <c r="AY732" s="2" t="s">
        <v>102</v>
      </c>
      <c r="AZ732" s="2" t="s">
        <v>102</v>
      </c>
      <c r="BB732" s="2" t="s">
        <v>103</v>
      </c>
      <c r="BC732" s="2" t="s">
        <v>103</v>
      </c>
      <c r="BD732" s="2" t="s">
        <v>103</v>
      </c>
      <c r="BE732" s="2" t="s">
        <v>103</v>
      </c>
      <c r="BF732" s="2" t="s">
        <v>103</v>
      </c>
      <c r="BG732" s="2" t="s">
        <v>102</v>
      </c>
      <c r="BH732" s="2" t="s">
        <v>102</v>
      </c>
      <c r="BI732" s="2" t="s">
        <v>102</v>
      </c>
      <c r="BJ732" s="2" t="s">
        <v>102</v>
      </c>
      <c r="BK732" s="2" t="s">
        <v>102</v>
      </c>
      <c r="BL732" s="2" t="s">
        <v>102</v>
      </c>
      <c r="BM732" s="2" t="s">
        <v>103</v>
      </c>
      <c r="BN732" s="2" t="s">
        <v>103</v>
      </c>
      <c r="BO732" s="2" t="s">
        <v>102</v>
      </c>
      <c r="BP732" s="2" t="s">
        <v>103</v>
      </c>
      <c r="BQ732" s="2" t="s">
        <v>102</v>
      </c>
      <c r="BR732" s="2" t="s">
        <v>102</v>
      </c>
      <c r="BS732" s="2" t="s">
        <v>103</v>
      </c>
      <c r="BT732" s="2" t="s">
        <v>103</v>
      </c>
      <c r="BU732" s="2" t="s">
        <v>103</v>
      </c>
      <c r="BV732" s="2" t="s">
        <v>102</v>
      </c>
      <c r="BW732" s="2" t="s">
        <v>102</v>
      </c>
      <c r="BX732" s="2" t="s">
        <v>102</v>
      </c>
      <c r="BY732" s="2" t="s">
        <v>102</v>
      </c>
      <c r="BZ732" s="2" t="s">
        <v>102</v>
      </c>
      <c r="CA732" s="2" t="s">
        <v>102</v>
      </c>
      <c r="CB732" s="2" t="s">
        <v>102</v>
      </c>
      <c r="CC732" s="2" t="s">
        <v>102</v>
      </c>
      <c r="CD732" s="2" t="s">
        <v>102</v>
      </c>
      <c r="CE732" s="2" t="s">
        <v>102</v>
      </c>
      <c r="CF732" s="2" t="s">
        <v>102</v>
      </c>
      <c r="CG732" s="2" t="s">
        <v>102</v>
      </c>
      <c r="CH732" s="2" t="s">
        <v>102</v>
      </c>
      <c r="CI732" s="2" t="s">
        <v>102</v>
      </c>
      <c r="CJ732" s="2" t="s">
        <v>102</v>
      </c>
      <c r="CK732" s="2" t="s">
        <v>102</v>
      </c>
      <c r="CL732" s="2" t="s">
        <v>102</v>
      </c>
      <c r="CM732" s="2" t="s">
        <v>102</v>
      </c>
      <c r="CN732" s="2" t="s">
        <v>102</v>
      </c>
      <c r="CO732" s="2" t="s">
        <v>102</v>
      </c>
      <c r="CP732" s="2" t="s">
        <v>102</v>
      </c>
      <c r="CQ732" s="2" t="s">
        <v>102</v>
      </c>
      <c r="CR732" s="2" t="s">
        <v>102</v>
      </c>
      <c r="CS732" s="2" t="s">
        <v>102</v>
      </c>
      <c r="CT732" s="2" t="s">
        <v>102</v>
      </c>
      <c r="CU732" s="2" t="s">
        <v>102</v>
      </c>
    </row>
    <row r="733" spans="1:99" x14ac:dyDescent="0.3">
      <c r="A733" s="2" t="s">
        <v>109</v>
      </c>
      <c r="B733" s="2">
        <v>161835</v>
      </c>
      <c r="C733" s="2" t="s">
        <v>8284</v>
      </c>
      <c r="D733" s="2" t="s">
        <v>792</v>
      </c>
      <c r="E733" s="2" t="s">
        <v>8285</v>
      </c>
      <c r="F733" s="2" t="s">
        <v>8285</v>
      </c>
      <c r="G733" s="2" t="s">
        <v>8286</v>
      </c>
      <c r="I733" s="2" t="s">
        <v>130</v>
      </c>
      <c r="J733" s="2" t="s">
        <v>131</v>
      </c>
      <c r="K733" s="2" t="s">
        <v>101</v>
      </c>
      <c r="L733" s="2">
        <v>10005</v>
      </c>
      <c r="M733" s="2" t="s">
        <v>8287</v>
      </c>
      <c r="N733" s="2" t="s">
        <v>8288</v>
      </c>
      <c r="U733" s="2" t="s">
        <v>798</v>
      </c>
      <c r="V733" s="3">
        <v>40998</v>
      </c>
      <c r="W733" s="3">
        <v>41360</v>
      </c>
      <c r="X733" s="4">
        <v>41183</v>
      </c>
      <c r="Y733" s="2" t="s">
        <v>103</v>
      </c>
      <c r="Z733" s="2" t="s">
        <v>8289</v>
      </c>
      <c r="AA733" s="2" t="s">
        <v>102</v>
      </c>
      <c r="AB733" s="2" t="s">
        <v>102</v>
      </c>
      <c r="AD733" s="2" t="s">
        <v>102</v>
      </c>
      <c r="AF733" s="2" t="s">
        <v>103</v>
      </c>
      <c r="AG733" s="2" t="s">
        <v>102</v>
      </c>
      <c r="AH733" s="2" t="s">
        <v>103</v>
      </c>
      <c r="AI733" s="2" t="s">
        <v>104</v>
      </c>
      <c r="AK733" s="2" t="s">
        <v>105</v>
      </c>
      <c r="AL733" s="2" t="s">
        <v>101</v>
      </c>
      <c r="AM733" s="2" t="s">
        <v>102</v>
      </c>
      <c r="AN733" s="2" t="s">
        <v>102</v>
      </c>
      <c r="AO733" s="2" t="s">
        <v>102</v>
      </c>
      <c r="AP733" s="2" t="s">
        <v>102</v>
      </c>
      <c r="AQ733" s="2" t="s">
        <v>102</v>
      </c>
      <c r="AR733" s="2" t="s">
        <v>102</v>
      </c>
      <c r="AS733" s="2" t="s">
        <v>102</v>
      </c>
      <c r="AT733" s="2" t="s">
        <v>102</v>
      </c>
      <c r="AU733" s="2" t="s">
        <v>102</v>
      </c>
      <c r="AV733" s="2" t="s">
        <v>102</v>
      </c>
      <c r="AW733" s="2" t="s">
        <v>102</v>
      </c>
      <c r="AX733" s="2" t="s">
        <v>102</v>
      </c>
      <c r="AY733" s="2" t="s">
        <v>102</v>
      </c>
      <c r="AZ733" s="2" t="s">
        <v>102</v>
      </c>
      <c r="BB733" s="2" t="s">
        <v>102</v>
      </c>
      <c r="BD733" s="2" t="s">
        <v>102</v>
      </c>
      <c r="BE733" s="2" t="s">
        <v>102</v>
      </c>
      <c r="BF733" s="2" t="s">
        <v>102</v>
      </c>
      <c r="BG733" s="2" t="s">
        <v>102</v>
      </c>
      <c r="BH733" s="2" t="s">
        <v>102</v>
      </c>
      <c r="BI733" s="2" t="s">
        <v>102</v>
      </c>
      <c r="BJ733" s="2" t="s">
        <v>102</v>
      </c>
      <c r="BK733" s="2" t="s">
        <v>102</v>
      </c>
      <c r="BL733" s="2" t="s">
        <v>102</v>
      </c>
      <c r="BM733" s="2" t="s">
        <v>102</v>
      </c>
      <c r="BN733" s="2" t="s">
        <v>102</v>
      </c>
      <c r="BO733" s="2" t="s">
        <v>102</v>
      </c>
      <c r="BP733" s="2" t="s">
        <v>102</v>
      </c>
      <c r="BQ733" s="2" t="s">
        <v>102</v>
      </c>
      <c r="BR733" s="2" t="s">
        <v>102</v>
      </c>
      <c r="BS733" s="2" t="s">
        <v>102</v>
      </c>
      <c r="BT733" s="2" t="s">
        <v>103</v>
      </c>
      <c r="BU733" s="2" t="s">
        <v>103</v>
      </c>
      <c r="BV733" s="2" t="s">
        <v>102</v>
      </c>
      <c r="BW733" s="2" t="s">
        <v>102</v>
      </c>
      <c r="BX733" s="2" t="s">
        <v>102</v>
      </c>
      <c r="BY733" s="2" t="s">
        <v>102</v>
      </c>
      <c r="BZ733" s="2" t="s">
        <v>102</v>
      </c>
      <c r="CA733" s="2" t="s">
        <v>102</v>
      </c>
      <c r="CB733" s="2" t="s">
        <v>102</v>
      </c>
      <c r="CC733" s="2" t="s">
        <v>102</v>
      </c>
      <c r="CD733" s="2" t="s">
        <v>102</v>
      </c>
      <c r="CE733" s="2" t="s">
        <v>102</v>
      </c>
      <c r="CF733" s="2" t="s">
        <v>102</v>
      </c>
      <c r="CG733" s="2" t="s">
        <v>102</v>
      </c>
      <c r="CH733" s="2" t="s">
        <v>102</v>
      </c>
      <c r="CI733" s="2" t="s">
        <v>102</v>
      </c>
      <c r="CJ733" s="2" t="s">
        <v>102</v>
      </c>
      <c r="CK733" s="2" t="s">
        <v>102</v>
      </c>
      <c r="CL733" s="2" t="s">
        <v>102</v>
      </c>
      <c r="CM733" s="2" t="s">
        <v>102</v>
      </c>
      <c r="CN733" s="2" t="s">
        <v>102</v>
      </c>
      <c r="CO733" s="2" t="s">
        <v>102</v>
      </c>
      <c r="CP733" s="2" t="s">
        <v>102</v>
      </c>
      <c r="CQ733" s="2" t="s">
        <v>102</v>
      </c>
      <c r="CR733" s="2" t="s">
        <v>102</v>
      </c>
      <c r="CS733" s="2" t="s">
        <v>102</v>
      </c>
      <c r="CT733" s="2" t="s">
        <v>102</v>
      </c>
      <c r="CU733" s="2" t="s">
        <v>103</v>
      </c>
    </row>
    <row r="734" spans="1:99" x14ac:dyDescent="0.3">
      <c r="A734" s="2" t="s">
        <v>379</v>
      </c>
      <c r="B734" s="2">
        <v>161837</v>
      </c>
      <c r="C734" s="2" t="s">
        <v>7103</v>
      </c>
      <c r="D734" s="2" t="s">
        <v>792</v>
      </c>
      <c r="E734" s="2" t="s">
        <v>7104</v>
      </c>
      <c r="F734" s="2" t="s">
        <v>7104</v>
      </c>
      <c r="G734" s="2" t="s">
        <v>7105</v>
      </c>
      <c r="H734" s="2" t="s">
        <v>7106</v>
      </c>
      <c r="I734" s="2" t="s">
        <v>217</v>
      </c>
      <c r="K734" s="2" t="s">
        <v>217</v>
      </c>
      <c r="M734" s="2" t="s">
        <v>7107</v>
      </c>
      <c r="N734" s="2" t="s">
        <v>7108</v>
      </c>
      <c r="U734" s="2" t="s">
        <v>798</v>
      </c>
      <c r="V734" s="3">
        <v>40997</v>
      </c>
      <c r="W734" s="3">
        <v>41359</v>
      </c>
      <c r="X734" s="4">
        <v>41183</v>
      </c>
      <c r="Y734" s="2" t="s">
        <v>103</v>
      </c>
      <c r="Z734" s="2" t="s">
        <v>7109</v>
      </c>
      <c r="AA734" s="2" t="s">
        <v>103</v>
      </c>
      <c r="AB734" s="2" t="s">
        <v>102</v>
      </c>
      <c r="AD734" s="2" t="s">
        <v>102</v>
      </c>
      <c r="AF734" s="2" t="s">
        <v>102</v>
      </c>
      <c r="AG734" s="2" t="s">
        <v>103</v>
      </c>
      <c r="AH734" s="2" t="s">
        <v>102</v>
      </c>
      <c r="AI734" s="2" t="s">
        <v>108</v>
      </c>
      <c r="AL734" s="2" t="s">
        <v>217</v>
      </c>
      <c r="AM734" s="2" t="s">
        <v>102</v>
      </c>
      <c r="AN734" s="2" t="s">
        <v>102</v>
      </c>
      <c r="AO734" s="2" t="s">
        <v>102</v>
      </c>
      <c r="AP734" s="2" t="s">
        <v>102</v>
      </c>
      <c r="AQ734" s="2" t="s">
        <v>102</v>
      </c>
      <c r="AR734" s="2" t="s">
        <v>102</v>
      </c>
      <c r="AS734" s="2" t="s">
        <v>102</v>
      </c>
      <c r="AT734" s="2" t="s">
        <v>102</v>
      </c>
      <c r="AU734" s="2" t="s">
        <v>102</v>
      </c>
      <c r="AV734" s="2" t="s">
        <v>102</v>
      </c>
      <c r="AW734" s="2" t="s">
        <v>102</v>
      </c>
      <c r="AX734" s="2" t="s">
        <v>102</v>
      </c>
      <c r="AY734" s="2" t="s">
        <v>102</v>
      </c>
      <c r="AZ734" s="2" t="s">
        <v>102</v>
      </c>
      <c r="BB734" s="2" t="s">
        <v>102</v>
      </c>
      <c r="BD734" s="2" t="s">
        <v>102</v>
      </c>
      <c r="BE734" s="2" t="s">
        <v>102</v>
      </c>
      <c r="BF734" s="2" t="s">
        <v>103</v>
      </c>
      <c r="BG734" s="2" t="s">
        <v>102</v>
      </c>
      <c r="BH734" s="2" t="s">
        <v>102</v>
      </c>
      <c r="BI734" s="2" t="s">
        <v>102</v>
      </c>
      <c r="BJ734" s="2" t="s">
        <v>103</v>
      </c>
      <c r="BK734" s="2" t="s">
        <v>102</v>
      </c>
      <c r="BL734" s="2" t="s">
        <v>102</v>
      </c>
      <c r="BM734" s="2" t="s">
        <v>102</v>
      </c>
      <c r="BN734" s="2" t="s">
        <v>102</v>
      </c>
      <c r="BO734" s="2" t="s">
        <v>102</v>
      </c>
      <c r="BP734" s="2" t="s">
        <v>102</v>
      </c>
      <c r="BQ734" s="2" t="s">
        <v>102</v>
      </c>
      <c r="BR734" s="2" t="s">
        <v>102</v>
      </c>
      <c r="BS734" s="2" t="s">
        <v>102</v>
      </c>
      <c r="BT734" s="2" t="s">
        <v>103</v>
      </c>
      <c r="BU734" s="2" t="s">
        <v>103</v>
      </c>
      <c r="BV734" s="2" t="s">
        <v>102</v>
      </c>
      <c r="BW734" s="2" t="s">
        <v>102</v>
      </c>
      <c r="BX734" s="2" t="s">
        <v>102</v>
      </c>
      <c r="BY734" s="2" t="s">
        <v>102</v>
      </c>
      <c r="BZ734" s="2" t="s">
        <v>102</v>
      </c>
      <c r="CA734" s="2" t="s">
        <v>102</v>
      </c>
      <c r="CB734" s="2" t="s">
        <v>102</v>
      </c>
      <c r="CC734" s="2" t="s">
        <v>102</v>
      </c>
      <c r="CD734" s="2" t="s">
        <v>102</v>
      </c>
      <c r="CE734" s="2" t="s">
        <v>102</v>
      </c>
      <c r="CF734" s="2" t="s">
        <v>102</v>
      </c>
      <c r="CG734" s="2" t="s">
        <v>102</v>
      </c>
      <c r="CH734" s="2" t="s">
        <v>102</v>
      </c>
      <c r="CI734" s="2" t="s">
        <v>102</v>
      </c>
      <c r="CJ734" s="2" t="s">
        <v>102</v>
      </c>
      <c r="CK734" s="2" t="s">
        <v>102</v>
      </c>
      <c r="CL734" s="2" t="s">
        <v>102</v>
      </c>
      <c r="CM734" s="2" t="s">
        <v>102</v>
      </c>
      <c r="CN734" s="2" t="s">
        <v>102</v>
      </c>
      <c r="CO734" s="2" t="s">
        <v>102</v>
      </c>
      <c r="CP734" s="2" t="s">
        <v>102</v>
      </c>
      <c r="CQ734" s="2" t="s">
        <v>102</v>
      </c>
      <c r="CR734" s="2" t="s">
        <v>102</v>
      </c>
      <c r="CS734" s="2" t="s">
        <v>102</v>
      </c>
      <c r="CT734" s="2" t="s">
        <v>102</v>
      </c>
      <c r="CU734" s="2" t="s">
        <v>102</v>
      </c>
    </row>
    <row r="735" spans="1:99" x14ac:dyDescent="0.3">
      <c r="A735" s="2" t="s">
        <v>379</v>
      </c>
      <c r="B735" s="2">
        <v>161838</v>
      </c>
      <c r="C735" s="2" t="s">
        <v>6625</v>
      </c>
      <c r="D735" s="2" t="s">
        <v>792</v>
      </c>
      <c r="E735" s="2" t="s">
        <v>6626</v>
      </c>
      <c r="F735" s="2" t="s">
        <v>6626</v>
      </c>
      <c r="G735" s="2" t="s">
        <v>6627</v>
      </c>
      <c r="H735" s="2" t="s">
        <v>6628</v>
      </c>
      <c r="I735" s="2" t="s">
        <v>404</v>
      </c>
      <c r="K735" s="2" t="s">
        <v>382</v>
      </c>
      <c r="L735" s="2" t="s">
        <v>6629</v>
      </c>
      <c r="M735" s="2" t="s">
        <v>6630</v>
      </c>
      <c r="N735" s="2" t="s">
        <v>6631</v>
      </c>
      <c r="O735" s="2" t="s">
        <v>6632</v>
      </c>
      <c r="Q735" s="2" t="s">
        <v>381</v>
      </c>
      <c r="S735" s="2" t="s">
        <v>382</v>
      </c>
      <c r="T735" s="2" t="s">
        <v>6633</v>
      </c>
      <c r="U735" s="2" t="s">
        <v>798</v>
      </c>
      <c r="V735" s="3">
        <v>40997</v>
      </c>
      <c r="W735" s="3">
        <v>41453</v>
      </c>
      <c r="X735" s="4">
        <v>41183</v>
      </c>
      <c r="Y735" s="2" t="s">
        <v>103</v>
      </c>
      <c r="Z735" s="2" t="s">
        <v>6634</v>
      </c>
      <c r="AA735" s="2" t="s">
        <v>103</v>
      </c>
      <c r="AB735" s="2" t="s">
        <v>102</v>
      </c>
      <c r="AD735" s="2" t="s">
        <v>102</v>
      </c>
      <c r="AF735" s="2" t="s">
        <v>102</v>
      </c>
      <c r="AG735" s="2" t="s">
        <v>103</v>
      </c>
      <c r="AH735" s="2" t="s">
        <v>102</v>
      </c>
      <c r="AI735" s="2" t="s">
        <v>218</v>
      </c>
      <c r="AJ735" s="2" t="s">
        <v>6635</v>
      </c>
      <c r="AL735" s="2" t="s">
        <v>382</v>
      </c>
      <c r="AM735" s="2" t="s">
        <v>102</v>
      </c>
      <c r="AN735" s="2" t="s">
        <v>102</v>
      </c>
      <c r="AO735" s="2" t="s">
        <v>102</v>
      </c>
      <c r="AP735" s="2" t="s">
        <v>102</v>
      </c>
      <c r="AQ735" s="2" t="s">
        <v>102</v>
      </c>
      <c r="AR735" s="2" t="s">
        <v>102</v>
      </c>
      <c r="AS735" s="2" t="s">
        <v>102</v>
      </c>
      <c r="AT735" s="2" t="s">
        <v>102</v>
      </c>
      <c r="AU735" s="2" t="s">
        <v>102</v>
      </c>
      <c r="AV735" s="2" t="s">
        <v>102</v>
      </c>
      <c r="AW735" s="2" t="s">
        <v>102</v>
      </c>
      <c r="AX735" s="2" t="s">
        <v>102</v>
      </c>
      <c r="AY735" s="2" t="s">
        <v>102</v>
      </c>
      <c r="AZ735" s="2" t="s">
        <v>102</v>
      </c>
      <c r="BB735" s="2" t="s">
        <v>103</v>
      </c>
      <c r="BC735" s="2" t="s">
        <v>103</v>
      </c>
      <c r="BD735" s="2" t="s">
        <v>103</v>
      </c>
      <c r="BE735" s="2" t="s">
        <v>102</v>
      </c>
      <c r="BF735" s="2" t="s">
        <v>103</v>
      </c>
      <c r="BG735" s="2" t="s">
        <v>102</v>
      </c>
      <c r="BH735" s="2" t="s">
        <v>102</v>
      </c>
      <c r="BI735" s="2" t="s">
        <v>102</v>
      </c>
      <c r="BJ735" s="2" t="s">
        <v>102</v>
      </c>
      <c r="BK735" s="2" t="s">
        <v>102</v>
      </c>
      <c r="BL735" s="2" t="s">
        <v>102</v>
      </c>
      <c r="BM735" s="2" t="s">
        <v>102</v>
      </c>
      <c r="BN735" s="2" t="s">
        <v>102</v>
      </c>
      <c r="BO735" s="2" t="s">
        <v>102</v>
      </c>
      <c r="BP735" s="2" t="s">
        <v>102</v>
      </c>
      <c r="BQ735" s="2" t="s">
        <v>102</v>
      </c>
      <c r="BR735" s="2" t="s">
        <v>102</v>
      </c>
      <c r="BS735" s="2" t="s">
        <v>102</v>
      </c>
      <c r="BT735" s="2" t="s">
        <v>103</v>
      </c>
      <c r="BU735" s="2" t="s">
        <v>103</v>
      </c>
      <c r="BV735" s="2" t="s">
        <v>102</v>
      </c>
      <c r="BW735" s="2" t="s">
        <v>102</v>
      </c>
      <c r="BX735" s="2" t="s">
        <v>102</v>
      </c>
      <c r="BY735" s="2" t="s">
        <v>102</v>
      </c>
      <c r="BZ735" s="2" t="s">
        <v>102</v>
      </c>
      <c r="CA735" s="2" t="s">
        <v>102</v>
      </c>
      <c r="CB735" s="2" t="s">
        <v>102</v>
      </c>
      <c r="CC735" s="2" t="s">
        <v>102</v>
      </c>
      <c r="CD735" s="2" t="s">
        <v>102</v>
      </c>
      <c r="CE735" s="2" t="s">
        <v>102</v>
      </c>
      <c r="CF735" s="2" t="s">
        <v>102</v>
      </c>
      <c r="CG735" s="2" t="s">
        <v>102</v>
      </c>
      <c r="CH735" s="2" t="s">
        <v>102</v>
      </c>
      <c r="CI735" s="2" t="s">
        <v>102</v>
      </c>
      <c r="CJ735" s="2" t="s">
        <v>102</v>
      </c>
      <c r="CK735" s="2" t="s">
        <v>102</v>
      </c>
      <c r="CL735" s="2" t="s">
        <v>102</v>
      </c>
      <c r="CM735" s="2" t="s">
        <v>102</v>
      </c>
      <c r="CN735" s="2" t="s">
        <v>102</v>
      </c>
      <c r="CO735" s="2" t="s">
        <v>102</v>
      </c>
      <c r="CP735" s="2" t="s">
        <v>102</v>
      </c>
      <c r="CQ735" s="2" t="s">
        <v>102</v>
      </c>
      <c r="CR735" s="2" t="s">
        <v>102</v>
      </c>
      <c r="CS735" s="2" t="s">
        <v>102</v>
      </c>
      <c r="CT735" s="2" t="s">
        <v>102</v>
      </c>
      <c r="CU735" s="2" t="s">
        <v>102</v>
      </c>
    </row>
    <row r="736" spans="1:99" x14ac:dyDescent="0.3">
      <c r="A736" s="2" t="s">
        <v>112</v>
      </c>
      <c r="B736" s="2">
        <v>161844</v>
      </c>
      <c r="C736" s="2" t="s">
        <v>2985</v>
      </c>
      <c r="D736" s="2" t="s">
        <v>792</v>
      </c>
      <c r="E736" s="2" t="s">
        <v>2986</v>
      </c>
      <c r="F736" s="2" t="s">
        <v>2986</v>
      </c>
      <c r="G736" s="2" t="s">
        <v>2987</v>
      </c>
      <c r="H736" s="2" t="s">
        <v>538</v>
      </c>
      <c r="I736" s="2" t="s">
        <v>166</v>
      </c>
      <c r="J736" s="2" t="s">
        <v>134</v>
      </c>
      <c r="K736" s="2" t="s">
        <v>101</v>
      </c>
      <c r="L736" s="2">
        <v>94104</v>
      </c>
      <c r="M736" s="2" t="s">
        <v>2988</v>
      </c>
      <c r="N736" s="2" t="s">
        <v>2989</v>
      </c>
      <c r="O736" s="2" t="s">
        <v>2990</v>
      </c>
      <c r="Q736" s="2" t="s">
        <v>985</v>
      </c>
      <c r="R736" s="2" t="s">
        <v>134</v>
      </c>
      <c r="S736" s="2" t="s">
        <v>101</v>
      </c>
      <c r="T736" s="2">
        <v>94526</v>
      </c>
      <c r="U736" s="2" t="s">
        <v>798</v>
      </c>
      <c r="V736" s="3">
        <v>40974</v>
      </c>
      <c r="W736" s="3">
        <v>41290</v>
      </c>
      <c r="X736" s="4">
        <v>41183</v>
      </c>
      <c r="Y736" s="2" t="s">
        <v>102</v>
      </c>
      <c r="AA736" s="2" t="s">
        <v>102</v>
      </c>
      <c r="AB736" s="2" t="s">
        <v>102</v>
      </c>
      <c r="AD736" s="2" t="s">
        <v>102</v>
      </c>
      <c r="AF736" s="2" t="s">
        <v>102</v>
      </c>
      <c r="AG736" s="2" t="s">
        <v>103</v>
      </c>
      <c r="AH736" s="2" t="s">
        <v>102</v>
      </c>
      <c r="AI736" s="2" t="s">
        <v>104</v>
      </c>
      <c r="AK736" s="2" t="s">
        <v>105</v>
      </c>
      <c r="AL736" s="2" t="s">
        <v>101</v>
      </c>
      <c r="AM736" s="2" t="s">
        <v>102</v>
      </c>
      <c r="AN736" s="2" t="s">
        <v>102</v>
      </c>
      <c r="AO736" s="2" t="s">
        <v>102</v>
      </c>
      <c r="AP736" s="2" t="s">
        <v>102</v>
      </c>
      <c r="AQ736" s="2" t="s">
        <v>102</v>
      </c>
      <c r="AR736" s="2" t="s">
        <v>102</v>
      </c>
      <c r="AS736" s="2" t="s">
        <v>102</v>
      </c>
      <c r="AT736" s="2" t="s">
        <v>102</v>
      </c>
      <c r="AU736" s="2" t="s">
        <v>102</v>
      </c>
      <c r="AV736" s="2" t="s">
        <v>102</v>
      </c>
      <c r="AW736" s="2" t="s">
        <v>102</v>
      </c>
      <c r="AX736" s="2" t="s">
        <v>102</v>
      </c>
      <c r="AY736" s="2" t="s">
        <v>102</v>
      </c>
      <c r="AZ736" s="2" t="s">
        <v>102</v>
      </c>
      <c r="BB736" s="2" t="s">
        <v>102</v>
      </c>
      <c r="BD736" s="2" t="s">
        <v>102</v>
      </c>
      <c r="BE736" s="2" t="s">
        <v>102</v>
      </c>
      <c r="BF736" s="2" t="s">
        <v>102</v>
      </c>
      <c r="BG736" s="2" t="s">
        <v>102</v>
      </c>
      <c r="BH736" s="2" t="s">
        <v>102</v>
      </c>
      <c r="BI736" s="2" t="s">
        <v>102</v>
      </c>
      <c r="BJ736" s="2" t="s">
        <v>102</v>
      </c>
      <c r="BK736" s="2" t="s">
        <v>102</v>
      </c>
      <c r="BL736" s="2" t="s">
        <v>102</v>
      </c>
      <c r="BM736" s="2" t="s">
        <v>102</v>
      </c>
      <c r="BN736" s="2" t="s">
        <v>102</v>
      </c>
      <c r="BO736" s="2" t="s">
        <v>102</v>
      </c>
      <c r="BP736" s="2" t="s">
        <v>102</v>
      </c>
      <c r="BQ736" s="2" t="s">
        <v>102</v>
      </c>
      <c r="BR736" s="2" t="s">
        <v>102</v>
      </c>
      <c r="BS736" s="2" t="s">
        <v>102</v>
      </c>
      <c r="BT736" s="2" t="s">
        <v>103</v>
      </c>
      <c r="BU736" s="2" t="s">
        <v>103</v>
      </c>
      <c r="BV736" s="2" t="s">
        <v>103</v>
      </c>
      <c r="BW736" s="2" t="s">
        <v>102</v>
      </c>
      <c r="BX736" s="2" t="s">
        <v>102</v>
      </c>
      <c r="BY736" s="2" t="s">
        <v>102</v>
      </c>
      <c r="BZ736" s="2" t="s">
        <v>102</v>
      </c>
      <c r="CA736" s="2" t="s">
        <v>102</v>
      </c>
      <c r="CB736" s="2" t="s">
        <v>102</v>
      </c>
      <c r="CC736" s="2" t="s">
        <v>102</v>
      </c>
      <c r="CD736" s="2" t="s">
        <v>102</v>
      </c>
      <c r="CE736" s="2" t="s">
        <v>102</v>
      </c>
      <c r="CF736" s="2" t="s">
        <v>102</v>
      </c>
      <c r="CG736" s="2" t="s">
        <v>102</v>
      </c>
      <c r="CH736" s="2" t="s">
        <v>102</v>
      </c>
      <c r="CI736" s="2" t="s">
        <v>102</v>
      </c>
      <c r="CJ736" s="2" t="s">
        <v>102</v>
      </c>
      <c r="CK736" s="2" t="s">
        <v>102</v>
      </c>
      <c r="CL736" s="2" t="s">
        <v>102</v>
      </c>
      <c r="CM736" s="2" t="s">
        <v>102</v>
      </c>
      <c r="CN736" s="2" t="s">
        <v>102</v>
      </c>
      <c r="CO736" s="2" t="s">
        <v>102</v>
      </c>
      <c r="CP736" s="2" t="s">
        <v>102</v>
      </c>
      <c r="CQ736" s="2" t="s">
        <v>102</v>
      </c>
      <c r="CR736" s="2" t="s">
        <v>102</v>
      </c>
      <c r="CS736" s="2" t="s">
        <v>102</v>
      </c>
      <c r="CT736" s="2" t="s">
        <v>102</v>
      </c>
      <c r="CU736" s="2" t="s">
        <v>102</v>
      </c>
    </row>
    <row r="737" spans="1:99" x14ac:dyDescent="0.3">
      <c r="A737" s="2" t="s">
        <v>379</v>
      </c>
      <c r="B737" s="2">
        <v>161848</v>
      </c>
      <c r="C737" s="2" t="s">
        <v>5383</v>
      </c>
      <c r="D737" s="2" t="s">
        <v>792</v>
      </c>
      <c r="E737" s="2" t="s">
        <v>5384</v>
      </c>
      <c r="F737" s="2" t="s">
        <v>5385</v>
      </c>
      <c r="G737" s="2" t="s">
        <v>5386</v>
      </c>
      <c r="I737" s="2" t="s">
        <v>746</v>
      </c>
      <c r="K737" s="2" t="s">
        <v>747</v>
      </c>
      <c r="L737" s="2">
        <v>21021</v>
      </c>
      <c r="M737" s="2">
        <v>39028904631</v>
      </c>
      <c r="N737" s="2">
        <v>39028904635</v>
      </c>
      <c r="U737" s="2" t="s">
        <v>798</v>
      </c>
      <c r="V737" s="3">
        <v>40996</v>
      </c>
      <c r="W737" s="3">
        <v>41355</v>
      </c>
      <c r="X737" s="4">
        <v>41183</v>
      </c>
      <c r="Y737" s="2" t="s">
        <v>103</v>
      </c>
      <c r="Z737" s="2" t="s">
        <v>5387</v>
      </c>
      <c r="AA737" s="2" t="s">
        <v>103</v>
      </c>
      <c r="AB737" s="2" t="s">
        <v>102</v>
      </c>
      <c r="AD737" s="2" t="s">
        <v>102</v>
      </c>
      <c r="AF737" s="2" t="s">
        <v>102</v>
      </c>
      <c r="AG737" s="2" t="s">
        <v>103</v>
      </c>
      <c r="AH737" s="2" t="s">
        <v>102</v>
      </c>
      <c r="AI737" s="2" t="s">
        <v>108</v>
      </c>
      <c r="AL737" s="2" t="s">
        <v>747</v>
      </c>
      <c r="AM737" s="2" t="s">
        <v>102</v>
      </c>
      <c r="AN737" s="2" t="s">
        <v>102</v>
      </c>
      <c r="AO737" s="2" t="s">
        <v>102</v>
      </c>
      <c r="AP737" s="2" t="s">
        <v>102</v>
      </c>
      <c r="AQ737" s="2" t="s">
        <v>102</v>
      </c>
      <c r="AR737" s="2" t="s">
        <v>102</v>
      </c>
      <c r="AS737" s="2" t="s">
        <v>102</v>
      </c>
      <c r="AT737" s="2" t="s">
        <v>102</v>
      </c>
      <c r="AU737" s="2" t="s">
        <v>102</v>
      </c>
      <c r="AV737" s="2" t="s">
        <v>102</v>
      </c>
      <c r="AW737" s="2" t="s">
        <v>102</v>
      </c>
      <c r="AX737" s="2" t="s">
        <v>102</v>
      </c>
      <c r="AY737" s="2" t="s">
        <v>102</v>
      </c>
      <c r="AZ737" s="2" t="s">
        <v>102</v>
      </c>
      <c r="BB737" s="2" t="s">
        <v>102</v>
      </c>
      <c r="BD737" s="2" t="s">
        <v>102</v>
      </c>
      <c r="BE737" s="2" t="s">
        <v>102</v>
      </c>
      <c r="BF737" s="2" t="s">
        <v>102</v>
      </c>
      <c r="BG737" s="2" t="s">
        <v>102</v>
      </c>
      <c r="BH737" s="2" t="s">
        <v>102</v>
      </c>
      <c r="BI737" s="2" t="s">
        <v>102</v>
      </c>
      <c r="BJ737" s="2" t="s">
        <v>102</v>
      </c>
      <c r="BK737" s="2" t="s">
        <v>102</v>
      </c>
      <c r="BL737" s="2" t="s">
        <v>102</v>
      </c>
      <c r="BM737" s="2" t="s">
        <v>102</v>
      </c>
      <c r="BN737" s="2" t="s">
        <v>102</v>
      </c>
      <c r="BO737" s="2" t="s">
        <v>102</v>
      </c>
      <c r="BP737" s="2" t="s">
        <v>102</v>
      </c>
      <c r="BQ737" s="2" t="s">
        <v>102</v>
      </c>
      <c r="BR737" s="2" t="s">
        <v>102</v>
      </c>
      <c r="BS737" s="2" t="s">
        <v>102</v>
      </c>
      <c r="BT737" s="2" t="s">
        <v>102</v>
      </c>
      <c r="BU737" s="2" t="s">
        <v>103</v>
      </c>
      <c r="BV737" s="2" t="s">
        <v>102</v>
      </c>
      <c r="BW737" s="2" t="s">
        <v>102</v>
      </c>
      <c r="BX737" s="2" t="s">
        <v>102</v>
      </c>
      <c r="BY737" s="2" t="s">
        <v>102</v>
      </c>
      <c r="BZ737" s="2" t="s">
        <v>102</v>
      </c>
      <c r="CA737" s="2" t="s">
        <v>102</v>
      </c>
      <c r="CB737" s="2" t="s">
        <v>102</v>
      </c>
      <c r="CC737" s="2" t="s">
        <v>102</v>
      </c>
      <c r="CD737" s="2" t="s">
        <v>102</v>
      </c>
      <c r="CE737" s="2" t="s">
        <v>102</v>
      </c>
      <c r="CF737" s="2" t="s">
        <v>102</v>
      </c>
      <c r="CG737" s="2" t="s">
        <v>102</v>
      </c>
      <c r="CH737" s="2" t="s">
        <v>102</v>
      </c>
      <c r="CI737" s="2" t="s">
        <v>102</v>
      </c>
      <c r="CJ737" s="2" t="s">
        <v>102</v>
      </c>
      <c r="CK737" s="2" t="s">
        <v>102</v>
      </c>
      <c r="CL737" s="2" t="s">
        <v>102</v>
      </c>
      <c r="CM737" s="2" t="s">
        <v>102</v>
      </c>
      <c r="CN737" s="2" t="s">
        <v>102</v>
      </c>
      <c r="CO737" s="2" t="s">
        <v>102</v>
      </c>
      <c r="CP737" s="2" t="s">
        <v>102</v>
      </c>
      <c r="CQ737" s="2" t="s">
        <v>102</v>
      </c>
      <c r="CR737" s="2" t="s">
        <v>102</v>
      </c>
      <c r="CS737" s="2" t="s">
        <v>102</v>
      </c>
      <c r="CT737" s="2" t="s">
        <v>102</v>
      </c>
      <c r="CU737" s="2" t="s">
        <v>102</v>
      </c>
    </row>
    <row r="738" spans="1:99" x14ac:dyDescent="0.3">
      <c r="A738" s="2" t="s">
        <v>379</v>
      </c>
      <c r="B738" s="2">
        <v>161852</v>
      </c>
      <c r="C738" s="2" t="s">
        <v>7969</v>
      </c>
      <c r="D738" s="2" t="s">
        <v>792</v>
      </c>
      <c r="E738" s="2" t="s">
        <v>7970</v>
      </c>
      <c r="F738" s="2" t="s">
        <v>7970</v>
      </c>
      <c r="G738" s="2" t="s">
        <v>1798</v>
      </c>
      <c r="H738" s="2" t="s">
        <v>1799</v>
      </c>
      <c r="I738" s="2" t="s">
        <v>7971</v>
      </c>
      <c r="K738" s="2" t="s">
        <v>693</v>
      </c>
      <c r="L738" s="2" t="s">
        <v>1533</v>
      </c>
      <c r="M738" s="2" t="s">
        <v>5976</v>
      </c>
      <c r="N738" s="2" t="s">
        <v>5977</v>
      </c>
      <c r="O738" s="2" t="s">
        <v>7972</v>
      </c>
      <c r="P738" s="2" t="s">
        <v>7973</v>
      </c>
      <c r="Q738" s="2" t="s">
        <v>738</v>
      </c>
      <c r="S738" s="2" t="s">
        <v>217</v>
      </c>
      <c r="T738" s="2" t="s">
        <v>509</v>
      </c>
      <c r="U738" s="2" t="s">
        <v>798</v>
      </c>
      <c r="V738" s="3">
        <v>40997</v>
      </c>
      <c r="W738" s="3">
        <v>40997</v>
      </c>
      <c r="X738" s="4">
        <v>40848</v>
      </c>
      <c r="Y738" s="2" t="s">
        <v>103</v>
      </c>
      <c r="Z738" s="2" t="s">
        <v>7974</v>
      </c>
      <c r="AA738" s="2" t="s">
        <v>102</v>
      </c>
      <c r="AB738" s="2" t="s">
        <v>102</v>
      </c>
      <c r="AD738" s="2" t="s">
        <v>102</v>
      </c>
      <c r="AF738" s="2" t="s">
        <v>102</v>
      </c>
      <c r="AG738" s="2" t="s">
        <v>103</v>
      </c>
      <c r="AH738" s="2" t="s">
        <v>102</v>
      </c>
      <c r="AI738" s="2" t="s">
        <v>108</v>
      </c>
      <c r="AL738" s="2" t="s">
        <v>693</v>
      </c>
      <c r="AM738" s="2" t="s">
        <v>102</v>
      </c>
      <c r="AN738" s="2" t="s">
        <v>102</v>
      </c>
      <c r="AO738" s="2" t="s">
        <v>102</v>
      </c>
      <c r="AP738" s="2" t="s">
        <v>102</v>
      </c>
      <c r="AQ738" s="2" t="s">
        <v>102</v>
      </c>
      <c r="AR738" s="2" t="s">
        <v>102</v>
      </c>
      <c r="AS738" s="2" t="s">
        <v>102</v>
      </c>
      <c r="AT738" s="2" t="s">
        <v>102</v>
      </c>
      <c r="AU738" s="2" t="s">
        <v>102</v>
      </c>
      <c r="AV738" s="2" t="s">
        <v>102</v>
      </c>
      <c r="AW738" s="2" t="s">
        <v>102</v>
      </c>
      <c r="AX738" s="2" t="s">
        <v>102</v>
      </c>
      <c r="AY738" s="2" t="s">
        <v>102</v>
      </c>
      <c r="AZ738" s="2" t="s">
        <v>102</v>
      </c>
      <c r="BB738" s="2" t="s">
        <v>102</v>
      </c>
      <c r="BD738" s="2" t="s">
        <v>102</v>
      </c>
      <c r="BE738" s="2" t="s">
        <v>102</v>
      </c>
      <c r="BF738" s="2" t="s">
        <v>102</v>
      </c>
      <c r="BG738" s="2" t="s">
        <v>102</v>
      </c>
      <c r="BH738" s="2" t="s">
        <v>102</v>
      </c>
      <c r="BI738" s="2" t="s">
        <v>102</v>
      </c>
      <c r="BJ738" s="2" t="s">
        <v>102</v>
      </c>
      <c r="BK738" s="2" t="s">
        <v>102</v>
      </c>
      <c r="BL738" s="2" t="s">
        <v>102</v>
      </c>
      <c r="BM738" s="2" t="s">
        <v>102</v>
      </c>
      <c r="BN738" s="2" t="s">
        <v>102</v>
      </c>
      <c r="BO738" s="2" t="s">
        <v>102</v>
      </c>
      <c r="BP738" s="2" t="s">
        <v>102</v>
      </c>
      <c r="BQ738" s="2" t="s">
        <v>102</v>
      </c>
      <c r="BR738" s="2" t="s">
        <v>102</v>
      </c>
      <c r="BS738" s="2" t="s">
        <v>102</v>
      </c>
      <c r="BT738" s="2" t="s">
        <v>102</v>
      </c>
      <c r="BU738" s="2" t="s">
        <v>103</v>
      </c>
      <c r="BV738" s="2" t="s">
        <v>102</v>
      </c>
      <c r="BW738" s="2" t="s">
        <v>103</v>
      </c>
      <c r="BX738" s="2" t="s">
        <v>102</v>
      </c>
      <c r="BY738" s="2" t="s">
        <v>102</v>
      </c>
      <c r="BZ738" s="2" t="s">
        <v>102</v>
      </c>
      <c r="CA738" s="2" t="s">
        <v>102</v>
      </c>
      <c r="CB738" s="2" t="s">
        <v>102</v>
      </c>
      <c r="CC738" s="2" t="s">
        <v>102</v>
      </c>
      <c r="CD738" s="2" t="s">
        <v>102</v>
      </c>
      <c r="CE738" s="2" t="s">
        <v>102</v>
      </c>
      <c r="CF738" s="2" t="s">
        <v>102</v>
      </c>
      <c r="CG738" s="2" t="s">
        <v>102</v>
      </c>
      <c r="CH738" s="2" t="s">
        <v>102</v>
      </c>
      <c r="CI738" s="2" t="s">
        <v>102</v>
      </c>
      <c r="CJ738" s="2" t="s">
        <v>102</v>
      </c>
      <c r="CK738" s="2" t="s">
        <v>102</v>
      </c>
      <c r="CL738" s="2" t="s">
        <v>102</v>
      </c>
      <c r="CM738" s="2" t="s">
        <v>102</v>
      </c>
      <c r="CN738" s="2" t="s">
        <v>102</v>
      </c>
      <c r="CO738" s="2" t="s">
        <v>102</v>
      </c>
      <c r="CP738" s="2" t="s">
        <v>102</v>
      </c>
      <c r="CQ738" s="2" t="s">
        <v>102</v>
      </c>
      <c r="CR738" s="2" t="s">
        <v>102</v>
      </c>
      <c r="CS738" s="2" t="s">
        <v>102</v>
      </c>
      <c r="CT738" s="2" t="s">
        <v>102</v>
      </c>
      <c r="CU738" s="2" t="s">
        <v>102</v>
      </c>
    </row>
    <row r="739" spans="1:99" x14ac:dyDescent="0.3">
      <c r="A739" s="2" t="s">
        <v>112</v>
      </c>
      <c r="B739" s="2">
        <v>161856</v>
      </c>
      <c r="C739" s="2" t="s">
        <v>10481</v>
      </c>
      <c r="D739" s="2" t="s">
        <v>792</v>
      </c>
      <c r="E739" s="2" t="s">
        <v>10482</v>
      </c>
      <c r="F739" s="2" t="s">
        <v>10482</v>
      </c>
      <c r="G739" s="2" t="s">
        <v>10483</v>
      </c>
      <c r="I739" s="2" t="s">
        <v>198</v>
      </c>
      <c r="J739" s="2" t="s">
        <v>134</v>
      </c>
      <c r="K739" s="2" t="s">
        <v>101</v>
      </c>
      <c r="L739" s="2">
        <v>94402</v>
      </c>
      <c r="M739" s="2" t="s">
        <v>10484</v>
      </c>
      <c r="N739" s="2" t="s">
        <v>10485</v>
      </c>
      <c r="O739" s="2" t="s">
        <v>10486</v>
      </c>
      <c r="P739" s="2" t="s">
        <v>10487</v>
      </c>
      <c r="Q739" s="2" t="s">
        <v>198</v>
      </c>
      <c r="R739" s="2" t="s">
        <v>134</v>
      </c>
      <c r="S739" s="2" t="s">
        <v>101</v>
      </c>
      <c r="T739" s="2">
        <v>94401</v>
      </c>
      <c r="U739" s="2" t="s">
        <v>798</v>
      </c>
      <c r="V739" s="3">
        <v>40998</v>
      </c>
      <c r="W739" s="3">
        <v>41327</v>
      </c>
      <c r="X739" s="4">
        <v>41183</v>
      </c>
      <c r="Y739" s="2" t="s">
        <v>103</v>
      </c>
      <c r="Z739" s="2" t="s">
        <v>10488</v>
      </c>
      <c r="AA739" s="2" t="s">
        <v>102</v>
      </c>
      <c r="AB739" s="2" t="s">
        <v>102</v>
      </c>
      <c r="AD739" s="2" t="s">
        <v>102</v>
      </c>
      <c r="AF739" s="2" t="s">
        <v>103</v>
      </c>
      <c r="AG739" s="2" t="s">
        <v>103</v>
      </c>
      <c r="AH739" s="2" t="s">
        <v>102</v>
      </c>
      <c r="AI739" s="2" t="s">
        <v>108</v>
      </c>
      <c r="AK739" s="2" t="s">
        <v>105</v>
      </c>
      <c r="AL739" s="2" t="s">
        <v>101</v>
      </c>
      <c r="AM739" s="2" t="s">
        <v>102</v>
      </c>
      <c r="AN739" s="2" t="s">
        <v>102</v>
      </c>
      <c r="AO739" s="2" t="s">
        <v>102</v>
      </c>
      <c r="AP739" s="2" t="s">
        <v>102</v>
      </c>
      <c r="AQ739" s="2" t="s">
        <v>102</v>
      </c>
      <c r="AR739" s="2" t="s">
        <v>102</v>
      </c>
      <c r="AS739" s="2" t="s">
        <v>102</v>
      </c>
      <c r="AT739" s="2" t="s">
        <v>102</v>
      </c>
      <c r="AU739" s="2" t="s">
        <v>102</v>
      </c>
      <c r="AV739" s="2" t="s">
        <v>102</v>
      </c>
      <c r="AW739" s="2" t="s">
        <v>102</v>
      </c>
      <c r="AX739" s="2" t="s">
        <v>102</v>
      </c>
      <c r="AY739" s="2" t="s">
        <v>102</v>
      </c>
      <c r="AZ739" s="2" t="s">
        <v>102</v>
      </c>
      <c r="BB739" s="2" t="s">
        <v>102</v>
      </c>
      <c r="BD739" s="2" t="s">
        <v>102</v>
      </c>
      <c r="BE739" s="2" t="s">
        <v>102</v>
      </c>
      <c r="BF739" s="2" t="s">
        <v>102</v>
      </c>
      <c r="BG739" s="2" t="s">
        <v>102</v>
      </c>
      <c r="BH739" s="2" t="s">
        <v>102</v>
      </c>
      <c r="BI739" s="2" t="s">
        <v>102</v>
      </c>
      <c r="BJ739" s="2" t="s">
        <v>102</v>
      </c>
      <c r="BK739" s="2" t="s">
        <v>102</v>
      </c>
      <c r="BL739" s="2" t="s">
        <v>102</v>
      </c>
      <c r="BM739" s="2" t="s">
        <v>102</v>
      </c>
      <c r="BN739" s="2" t="s">
        <v>102</v>
      </c>
      <c r="BO739" s="2" t="s">
        <v>102</v>
      </c>
      <c r="BP739" s="2" t="s">
        <v>102</v>
      </c>
      <c r="BQ739" s="2" t="s">
        <v>102</v>
      </c>
      <c r="BR739" s="2" t="s">
        <v>102</v>
      </c>
      <c r="BS739" s="2" t="s">
        <v>102</v>
      </c>
      <c r="BT739" s="2" t="s">
        <v>103</v>
      </c>
      <c r="BU739" s="2" t="s">
        <v>103</v>
      </c>
      <c r="BV739" s="2" t="s">
        <v>102</v>
      </c>
      <c r="BW739" s="2" t="s">
        <v>102</v>
      </c>
      <c r="BX739" s="2" t="s">
        <v>102</v>
      </c>
      <c r="BY739" s="2" t="s">
        <v>102</v>
      </c>
      <c r="BZ739" s="2" t="s">
        <v>102</v>
      </c>
      <c r="CA739" s="2" t="s">
        <v>102</v>
      </c>
      <c r="CB739" s="2" t="s">
        <v>102</v>
      </c>
      <c r="CC739" s="2" t="s">
        <v>102</v>
      </c>
      <c r="CD739" s="2" t="s">
        <v>102</v>
      </c>
      <c r="CE739" s="2" t="s">
        <v>102</v>
      </c>
      <c r="CF739" s="2" t="s">
        <v>102</v>
      </c>
      <c r="CG739" s="2" t="s">
        <v>102</v>
      </c>
      <c r="CH739" s="2" t="s">
        <v>102</v>
      </c>
      <c r="CI739" s="2" t="s">
        <v>102</v>
      </c>
      <c r="CJ739" s="2" t="s">
        <v>102</v>
      </c>
      <c r="CK739" s="2" t="s">
        <v>102</v>
      </c>
      <c r="CL739" s="2" t="s">
        <v>102</v>
      </c>
      <c r="CM739" s="2" t="s">
        <v>102</v>
      </c>
      <c r="CN739" s="2" t="s">
        <v>102</v>
      </c>
      <c r="CO739" s="2" t="s">
        <v>102</v>
      </c>
      <c r="CP739" s="2" t="s">
        <v>102</v>
      </c>
      <c r="CQ739" s="2" t="s">
        <v>102</v>
      </c>
      <c r="CR739" s="2" t="s">
        <v>102</v>
      </c>
      <c r="CS739" s="2" t="s">
        <v>102</v>
      </c>
      <c r="CT739" s="2" t="s">
        <v>102</v>
      </c>
      <c r="CU739" s="2" t="s">
        <v>102</v>
      </c>
    </row>
    <row r="740" spans="1:99" x14ac:dyDescent="0.3">
      <c r="A740" s="2" t="s">
        <v>379</v>
      </c>
      <c r="B740" s="2">
        <v>161857</v>
      </c>
      <c r="C740" s="2" t="s">
        <v>4867</v>
      </c>
      <c r="D740" s="2" t="s">
        <v>792</v>
      </c>
      <c r="E740" s="2" t="s">
        <v>4868</v>
      </c>
      <c r="F740" s="2" t="s">
        <v>4869</v>
      </c>
      <c r="G740" s="2" t="s">
        <v>1990</v>
      </c>
      <c r="I740" s="2" t="s">
        <v>381</v>
      </c>
      <c r="K740" s="2" t="s">
        <v>382</v>
      </c>
      <c r="L740" s="2" t="s">
        <v>1991</v>
      </c>
      <c r="M740" s="2">
        <v>442078088900</v>
      </c>
      <c r="N740" s="2">
        <v>442078088901</v>
      </c>
      <c r="U740" s="2" t="s">
        <v>798</v>
      </c>
      <c r="V740" s="3">
        <v>40995</v>
      </c>
      <c r="W740" s="3">
        <v>41360</v>
      </c>
      <c r="X740" s="4">
        <v>41183</v>
      </c>
      <c r="Y740" s="2" t="s">
        <v>103</v>
      </c>
      <c r="Z740" s="2" t="s">
        <v>4870</v>
      </c>
      <c r="AA740" s="2" t="s">
        <v>103</v>
      </c>
      <c r="AB740" s="2" t="s">
        <v>102</v>
      </c>
      <c r="AD740" s="2" t="s">
        <v>102</v>
      </c>
      <c r="AF740" s="2" t="s">
        <v>102</v>
      </c>
      <c r="AG740" s="2" t="s">
        <v>103</v>
      </c>
      <c r="AH740" s="2" t="s">
        <v>102</v>
      </c>
      <c r="AI740" s="2" t="s">
        <v>279</v>
      </c>
      <c r="AL740" s="2" t="s">
        <v>382</v>
      </c>
      <c r="AM740" s="2" t="s">
        <v>102</v>
      </c>
      <c r="AN740" s="2" t="s">
        <v>102</v>
      </c>
      <c r="AO740" s="2" t="s">
        <v>102</v>
      </c>
      <c r="AP740" s="2" t="s">
        <v>102</v>
      </c>
      <c r="AQ740" s="2" t="s">
        <v>102</v>
      </c>
      <c r="AR740" s="2" t="s">
        <v>102</v>
      </c>
      <c r="AS740" s="2" t="s">
        <v>102</v>
      </c>
      <c r="AT740" s="2" t="s">
        <v>102</v>
      </c>
      <c r="AU740" s="2" t="s">
        <v>102</v>
      </c>
      <c r="AV740" s="2" t="s">
        <v>102</v>
      </c>
      <c r="AW740" s="2" t="s">
        <v>102</v>
      </c>
      <c r="AX740" s="2" t="s">
        <v>102</v>
      </c>
      <c r="AY740" s="2" t="s">
        <v>102</v>
      </c>
      <c r="AZ740" s="2" t="s">
        <v>102</v>
      </c>
      <c r="BB740" s="2" t="s">
        <v>102</v>
      </c>
      <c r="BD740" s="2" t="s">
        <v>102</v>
      </c>
      <c r="BE740" s="2" t="s">
        <v>102</v>
      </c>
      <c r="BF740" s="2" t="s">
        <v>102</v>
      </c>
      <c r="BG740" s="2" t="s">
        <v>102</v>
      </c>
      <c r="BH740" s="2" t="s">
        <v>102</v>
      </c>
      <c r="BI740" s="2" t="s">
        <v>102</v>
      </c>
      <c r="BJ740" s="2" t="s">
        <v>102</v>
      </c>
      <c r="BK740" s="2" t="s">
        <v>102</v>
      </c>
      <c r="BL740" s="2" t="s">
        <v>102</v>
      </c>
      <c r="BM740" s="2" t="s">
        <v>102</v>
      </c>
      <c r="BN740" s="2" t="s">
        <v>102</v>
      </c>
      <c r="BO740" s="2" t="s">
        <v>102</v>
      </c>
      <c r="BP740" s="2" t="s">
        <v>102</v>
      </c>
      <c r="BQ740" s="2" t="s">
        <v>102</v>
      </c>
      <c r="BR740" s="2" t="s">
        <v>102</v>
      </c>
      <c r="BS740" s="2" t="s">
        <v>102</v>
      </c>
      <c r="BT740" s="2" t="s">
        <v>103</v>
      </c>
      <c r="BU740" s="2" t="s">
        <v>103</v>
      </c>
      <c r="BV740" s="2" t="s">
        <v>102</v>
      </c>
      <c r="BW740" s="2" t="s">
        <v>102</v>
      </c>
      <c r="BX740" s="2" t="s">
        <v>102</v>
      </c>
      <c r="BY740" s="2" t="s">
        <v>102</v>
      </c>
      <c r="BZ740" s="2" t="s">
        <v>102</v>
      </c>
      <c r="CA740" s="2" t="s">
        <v>102</v>
      </c>
      <c r="CB740" s="2" t="s">
        <v>102</v>
      </c>
      <c r="CC740" s="2" t="s">
        <v>102</v>
      </c>
      <c r="CD740" s="2" t="s">
        <v>102</v>
      </c>
      <c r="CE740" s="2" t="s">
        <v>102</v>
      </c>
      <c r="CF740" s="2" t="s">
        <v>102</v>
      </c>
      <c r="CG740" s="2" t="s">
        <v>102</v>
      </c>
      <c r="CH740" s="2" t="s">
        <v>102</v>
      </c>
      <c r="CI740" s="2" t="s">
        <v>102</v>
      </c>
      <c r="CJ740" s="2" t="s">
        <v>102</v>
      </c>
      <c r="CK740" s="2" t="s">
        <v>102</v>
      </c>
      <c r="CL740" s="2" t="s">
        <v>102</v>
      </c>
      <c r="CM740" s="2" t="s">
        <v>102</v>
      </c>
      <c r="CN740" s="2" t="s">
        <v>102</v>
      </c>
      <c r="CO740" s="2" t="s">
        <v>102</v>
      </c>
      <c r="CP740" s="2" t="s">
        <v>102</v>
      </c>
      <c r="CQ740" s="2" t="s">
        <v>102</v>
      </c>
      <c r="CR740" s="2" t="s">
        <v>102</v>
      </c>
      <c r="CS740" s="2" t="s">
        <v>102</v>
      </c>
      <c r="CT740" s="2" t="s">
        <v>102</v>
      </c>
      <c r="CU740" s="2" t="s">
        <v>102</v>
      </c>
    </row>
    <row r="741" spans="1:99" x14ac:dyDescent="0.3">
      <c r="A741" s="2" t="s">
        <v>379</v>
      </c>
      <c r="B741" s="2">
        <v>161859</v>
      </c>
      <c r="C741" s="2" t="s">
        <v>8469</v>
      </c>
      <c r="D741" s="2" t="s">
        <v>792</v>
      </c>
      <c r="E741" s="2" t="s">
        <v>8470</v>
      </c>
      <c r="F741" s="2" t="s">
        <v>8470</v>
      </c>
      <c r="G741" s="2" t="s">
        <v>8471</v>
      </c>
      <c r="I741" s="2" t="s">
        <v>465</v>
      </c>
      <c r="K741" s="2" t="s">
        <v>464</v>
      </c>
      <c r="L741" s="2" t="s">
        <v>8472</v>
      </c>
      <c r="M741" s="2">
        <v>496995787150</v>
      </c>
      <c r="N741" s="2">
        <v>4969957875150</v>
      </c>
      <c r="U741" s="2" t="s">
        <v>798</v>
      </c>
      <c r="V741" s="3">
        <v>40998</v>
      </c>
      <c r="W741" s="3">
        <v>41428</v>
      </c>
      <c r="X741" s="4">
        <v>41183</v>
      </c>
      <c r="Y741" s="2" t="s">
        <v>103</v>
      </c>
      <c r="Z741" s="2" t="s">
        <v>8473</v>
      </c>
      <c r="AA741" s="2" t="s">
        <v>102</v>
      </c>
      <c r="AB741" s="2" t="s">
        <v>102</v>
      </c>
      <c r="AD741" s="2" t="s">
        <v>102</v>
      </c>
      <c r="AF741" s="2" t="s">
        <v>102</v>
      </c>
      <c r="AG741" s="2" t="s">
        <v>103</v>
      </c>
      <c r="AH741" s="2" t="s">
        <v>102</v>
      </c>
      <c r="AI741" s="2" t="s">
        <v>218</v>
      </c>
      <c r="AJ741" s="2" t="s">
        <v>8474</v>
      </c>
      <c r="AL741" s="2" t="s">
        <v>464</v>
      </c>
      <c r="AM741" s="2" t="s">
        <v>102</v>
      </c>
      <c r="AN741" s="2" t="s">
        <v>102</v>
      </c>
      <c r="AO741" s="2" t="s">
        <v>102</v>
      </c>
      <c r="AP741" s="2" t="s">
        <v>102</v>
      </c>
      <c r="AQ741" s="2" t="s">
        <v>102</v>
      </c>
      <c r="AR741" s="2" t="s">
        <v>102</v>
      </c>
      <c r="AS741" s="2" t="s">
        <v>102</v>
      </c>
      <c r="AT741" s="2" t="s">
        <v>102</v>
      </c>
      <c r="AU741" s="2" t="s">
        <v>102</v>
      </c>
      <c r="AV741" s="2" t="s">
        <v>102</v>
      </c>
      <c r="AW741" s="2" t="s">
        <v>102</v>
      </c>
      <c r="AX741" s="2" t="s">
        <v>102</v>
      </c>
      <c r="AY741" s="2" t="s">
        <v>102</v>
      </c>
      <c r="AZ741" s="2" t="s">
        <v>102</v>
      </c>
      <c r="BB741" s="2" t="s">
        <v>102</v>
      </c>
      <c r="BD741" s="2" t="s">
        <v>102</v>
      </c>
      <c r="BE741" s="2" t="s">
        <v>102</v>
      </c>
      <c r="BF741" s="2" t="s">
        <v>103</v>
      </c>
      <c r="BG741" s="2" t="s">
        <v>102</v>
      </c>
      <c r="BH741" s="2" t="s">
        <v>102</v>
      </c>
      <c r="BI741" s="2" t="s">
        <v>102</v>
      </c>
      <c r="BJ741" s="2" t="s">
        <v>102</v>
      </c>
      <c r="BK741" s="2" t="s">
        <v>102</v>
      </c>
      <c r="BL741" s="2" t="s">
        <v>102</v>
      </c>
      <c r="BM741" s="2" t="s">
        <v>102</v>
      </c>
      <c r="BN741" s="2" t="s">
        <v>102</v>
      </c>
      <c r="BO741" s="2" t="s">
        <v>102</v>
      </c>
      <c r="BP741" s="2" t="s">
        <v>102</v>
      </c>
      <c r="BQ741" s="2" t="s">
        <v>102</v>
      </c>
      <c r="BR741" s="2" t="s">
        <v>102</v>
      </c>
      <c r="BS741" s="2" t="s">
        <v>102</v>
      </c>
      <c r="BT741" s="2" t="s">
        <v>103</v>
      </c>
      <c r="BU741" s="2" t="s">
        <v>103</v>
      </c>
      <c r="BV741" s="2" t="s">
        <v>102</v>
      </c>
      <c r="BW741" s="2" t="s">
        <v>102</v>
      </c>
      <c r="BX741" s="2" t="s">
        <v>102</v>
      </c>
      <c r="BY741" s="2" t="s">
        <v>102</v>
      </c>
      <c r="BZ741" s="2" t="s">
        <v>102</v>
      </c>
      <c r="CA741" s="2" t="s">
        <v>102</v>
      </c>
      <c r="CB741" s="2" t="s">
        <v>102</v>
      </c>
      <c r="CC741" s="2" t="s">
        <v>102</v>
      </c>
      <c r="CD741" s="2" t="s">
        <v>102</v>
      </c>
      <c r="CE741" s="2" t="s">
        <v>102</v>
      </c>
      <c r="CF741" s="2" t="s">
        <v>102</v>
      </c>
      <c r="CG741" s="2" t="s">
        <v>102</v>
      </c>
      <c r="CH741" s="2" t="s">
        <v>102</v>
      </c>
      <c r="CI741" s="2" t="s">
        <v>102</v>
      </c>
      <c r="CJ741" s="2" t="s">
        <v>102</v>
      </c>
      <c r="CK741" s="2" t="s">
        <v>102</v>
      </c>
      <c r="CL741" s="2" t="s">
        <v>102</v>
      </c>
      <c r="CM741" s="2" t="s">
        <v>102</v>
      </c>
      <c r="CN741" s="2" t="s">
        <v>102</v>
      </c>
      <c r="CO741" s="2" t="s">
        <v>102</v>
      </c>
      <c r="CP741" s="2" t="s">
        <v>102</v>
      </c>
      <c r="CQ741" s="2" t="s">
        <v>102</v>
      </c>
      <c r="CR741" s="2" t="s">
        <v>102</v>
      </c>
      <c r="CS741" s="2" t="s">
        <v>102</v>
      </c>
      <c r="CT741" s="2" t="s">
        <v>102</v>
      </c>
      <c r="CU741" s="2" t="s">
        <v>102</v>
      </c>
    </row>
    <row r="742" spans="1:99" x14ac:dyDescent="0.3">
      <c r="A742" s="2" t="s">
        <v>379</v>
      </c>
      <c r="B742" s="2">
        <v>161861</v>
      </c>
      <c r="C742" s="2" t="s">
        <v>6715</v>
      </c>
      <c r="D742" s="2" t="s">
        <v>792</v>
      </c>
      <c r="E742" s="2" t="s">
        <v>6716</v>
      </c>
      <c r="F742" s="2" t="s">
        <v>6716</v>
      </c>
      <c r="G742" s="2" t="s">
        <v>6717</v>
      </c>
      <c r="H742" s="2" t="s">
        <v>6718</v>
      </c>
      <c r="I742" s="2" t="s">
        <v>1714</v>
      </c>
      <c r="K742" s="2" t="s">
        <v>1299</v>
      </c>
      <c r="L742" s="2" t="s">
        <v>6719</v>
      </c>
      <c r="M742" s="2" t="s">
        <v>6720</v>
      </c>
      <c r="N742" s="2" t="s">
        <v>6721</v>
      </c>
      <c r="U742" s="2" t="s">
        <v>798</v>
      </c>
      <c r="V742" s="3">
        <v>40997</v>
      </c>
      <c r="W742" s="3">
        <v>41365</v>
      </c>
      <c r="X742" s="4">
        <v>41183</v>
      </c>
      <c r="Y742" s="2" t="s">
        <v>102</v>
      </c>
      <c r="AA742" s="2" t="s">
        <v>103</v>
      </c>
      <c r="AB742" s="2" t="s">
        <v>102</v>
      </c>
      <c r="AD742" s="2" t="s">
        <v>102</v>
      </c>
      <c r="AF742" s="2" t="s">
        <v>102</v>
      </c>
      <c r="AG742" s="2" t="s">
        <v>103</v>
      </c>
      <c r="AH742" s="2" t="s">
        <v>102</v>
      </c>
      <c r="AI742" s="2" t="s">
        <v>218</v>
      </c>
      <c r="AJ742" s="2" t="s">
        <v>1672</v>
      </c>
      <c r="AL742" s="2" t="s">
        <v>1299</v>
      </c>
      <c r="AM742" s="2" t="s">
        <v>102</v>
      </c>
      <c r="AN742" s="2" t="s">
        <v>102</v>
      </c>
      <c r="AO742" s="2" t="s">
        <v>102</v>
      </c>
      <c r="AP742" s="2" t="s">
        <v>102</v>
      </c>
      <c r="AQ742" s="2" t="s">
        <v>102</v>
      </c>
      <c r="AR742" s="2" t="s">
        <v>102</v>
      </c>
      <c r="AS742" s="2" t="s">
        <v>102</v>
      </c>
      <c r="AT742" s="2" t="s">
        <v>102</v>
      </c>
      <c r="AU742" s="2" t="s">
        <v>102</v>
      </c>
      <c r="AV742" s="2" t="s">
        <v>102</v>
      </c>
      <c r="AW742" s="2" t="s">
        <v>102</v>
      </c>
      <c r="AX742" s="2" t="s">
        <v>102</v>
      </c>
      <c r="AY742" s="2" t="s">
        <v>102</v>
      </c>
      <c r="AZ742" s="2" t="s">
        <v>102</v>
      </c>
      <c r="BB742" s="2" t="s">
        <v>102</v>
      </c>
      <c r="BD742" s="2" t="s">
        <v>102</v>
      </c>
      <c r="BE742" s="2" t="s">
        <v>102</v>
      </c>
      <c r="BF742" s="2" t="s">
        <v>103</v>
      </c>
      <c r="BG742" s="2" t="s">
        <v>102</v>
      </c>
      <c r="BH742" s="2" t="s">
        <v>102</v>
      </c>
      <c r="BI742" s="2" t="s">
        <v>102</v>
      </c>
      <c r="BJ742" s="2" t="s">
        <v>102</v>
      </c>
      <c r="BK742" s="2" t="s">
        <v>102</v>
      </c>
      <c r="BL742" s="2" t="s">
        <v>102</v>
      </c>
      <c r="BM742" s="2" t="s">
        <v>102</v>
      </c>
      <c r="BN742" s="2" t="s">
        <v>102</v>
      </c>
      <c r="BO742" s="2" t="s">
        <v>102</v>
      </c>
      <c r="BP742" s="2" t="s">
        <v>102</v>
      </c>
      <c r="BQ742" s="2" t="s">
        <v>102</v>
      </c>
      <c r="BR742" s="2" t="s">
        <v>102</v>
      </c>
      <c r="BS742" s="2" t="s">
        <v>102</v>
      </c>
      <c r="BT742" s="2" t="s">
        <v>102</v>
      </c>
      <c r="BU742" s="2" t="s">
        <v>103</v>
      </c>
      <c r="BV742" s="2" t="s">
        <v>102</v>
      </c>
      <c r="BW742" s="2" t="s">
        <v>102</v>
      </c>
      <c r="BX742" s="2" t="s">
        <v>102</v>
      </c>
      <c r="BY742" s="2" t="s">
        <v>102</v>
      </c>
      <c r="BZ742" s="2" t="s">
        <v>102</v>
      </c>
      <c r="CA742" s="2" t="s">
        <v>102</v>
      </c>
      <c r="CB742" s="2" t="s">
        <v>102</v>
      </c>
      <c r="CC742" s="2" t="s">
        <v>102</v>
      </c>
      <c r="CD742" s="2" t="s">
        <v>102</v>
      </c>
      <c r="CE742" s="2" t="s">
        <v>102</v>
      </c>
      <c r="CF742" s="2" t="s">
        <v>102</v>
      </c>
      <c r="CG742" s="2" t="s">
        <v>102</v>
      </c>
      <c r="CH742" s="2" t="s">
        <v>102</v>
      </c>
      <c r="CI742" s="2" t="s">
        <v>102</v>
      </c>
      <c r="CJ742" s="2" t="s">
        <v>102</v>
      </c>
      <c r="CK742" s="2" t="s">
        <v>102</v>
      </c>
      <c r="CL742" s="2" t="s">
        <v>102</v>
      </c>
      <c r="CM742" s="2" t="s">
        <v>102</v>
      </c>
      <c r="CN742" s="2" t="s">
        <v>102</v>
      </c>
      <c r="CO742" s="2" t="s">
        <v>102</v>
      </c>
      <c r="CP742" s="2" t="s">
        <v>102</v>
      </c>
      <c r="CQ742" s="2" t="s">
        <v>102</v>
      </c>
      <c r="CR742" s="2" t="s">
        <v>102</v>
      </c>
      <c r="CS742" s="2" t="s">
        <v>102</v>
      </c>
      <c r="CT742" s="2" t="s">
        <v>102</v>
      </c>
      <c r="CU742" s="2" t="s">
        <v>102</v>
      </c>
    </row>
    <row r="743" spans="1:99" x14ac:dyDescent="0.3">
      <c r="A743" s="2" t="s">
        <v>379</v>
      </c>
      <c r="B743" s="2">
        <v>161862</v>
      </c>
      <c r="C743" s="2" t="s">
        <v>3265</v>
      </c>
      <c r="D743" s="2" t="s">
        <v>792</v>
      </c>
      <c r="E743" s="2" t="s">
        <v>3266</v>
      </c>
      <c r="F743" s="2" t="s">
        <v>3266</v>
      </c>
      <c r="G743" s="2" t="s">
        <v>3267</v>
      </c>
      <c r="H743" s="2" t="s">
        <v>3268</v>
      </c>
      <c r="I743" s="2" t="s">
        <v>978</v>
      </c>
      <c r="K743" s="2" t="s">
        <v>977</v>
      </c>
      <c r="L743" s="2">
        <v>506508</v>
      </c>
      <c r="M743" s="2">
        <v>97144019145</v>
      </c>
      <c r="U743" s="2" t="s">
        <v>798</v>
      </c>
      <c r="V743" s="3">
        <v>40982</v>
      </c>
      <c r="W743" s="3">
        <v>41325</v>
      </c>
      <c r="X743" s="4">
        <v>41183</v>
      </c>
      <c r="Y743" s="2" t="s">
        <v>102</v>
      </c>
      <c r="AA743" s="2" t="s">
        <v>102</v>
      </c>
      <c r="AB743" s="2" t="s">
        <v>102</v>
      </c>
      <c r="AD743" s="2" t="s">
        <v>102</v>
      </c>
      <c r="AF743" s="2" t="s">
        <v>102</v>
      </c>
      <c r="AG743" s="2" t="s">
        <v>103</v>
      </c>
      <c r="AH743" s="2" t="s">
        <v>102</v>
      </c>
      <c r="AI743" s="2" t="s">
        <v>218</v>
      </c>
      <c r="AJ743" s="2" t="s">
        <v>3270</v>
      </c>
      <c r="AL743" s="2" t="s">
        <v>1299</v>
      </c>
      <c r="AM743" s="2" t="s">
        <v>102</v>
      </c>
      <c r="AN743" s="2" t="s">
        <v>102</v>
      </c>
      <c r="AO743" s="2" t="s">
        <v>102</v>
      </c>
      <c r="AP743" s="2" t="s">
        <v>102</v>
      </c>
      <c r="AQ743" s="2" t="s">
        <v>102</v>
      </c>
      <c r="AR743" s="2" t="s">
        <v>102</v>
      </c>
      <c r="AS743" s="2" t="s">
        <v>102</v>
      </c>
      <c r="AT743" s="2" t="s">
        <v>102</v>
      </c>
      <c r="AU743" s="2" t="s">
        <v>102</v>
      </c>
      <c r="AV743" s="2" t="s">
        <v>102</v>
      </c>
      <c r="AW743" s="2" t="s">
        <v>102</v>
      </c>
      <c r="AX743" s="2" t="s">
        <v>102</v>
      </c>
      <c r="AY743" s="2" t="s">
        <v>102</v>
      </c>
      <c r="AZ743" s="2" t="s">
        <v>102</v>
      </c>
      <c r="BB743" s="2" t="s">
        <v>102</v>
      </c>
      <c r="BD743" s="2" t="s">
        <v>102</v>
      </c>
      <c r="BE743" s="2" t="s">
        <v>102</v>
      </c>
      <c r="BF743" s="2" t="s">
        <v>103</v>
      </c>
      <c r="BG743" s="2" t="s">
        <v>102</v>
      </c>
      <c r="BH743" s="2" t="s">
        <v>102</v>
      </c>
      <c r="BI743" s="2" t="s">
        <v>102</v>
      </c>
      <c r="BJ743" s="2" t="s">
        <v>102</v>
      </c>
      <c r="BK743" s="2" t="s">
        <v>102</v>
      </c>
      <c r="BL743" s="2" t="s">
        <v>102</v>
      </c>
      <c r="BM743" s="2" t="s">
        <v>102</v>
      </c>
      <c r="BN743" s="2" t="s">
        <v>102</v>
      </c>
      <c r="BO743" s="2" t="s">
        <v>102</v>
      </c>
      <c r="BP743" s="2" t="s">
        <v>102</v>
      </c>
      <c r="BQ743" s="2" t="s">
        <v>102</v>
      </c>
      <c r="BR743" s="2" t="s">
        <v>102</v>
      </c>
      <c r="BS743" s="2" t="s">
        <v>102</v>
      </c>
      <c r="BT743" s="2" t="s">
        <v>103</v>
      </c>
      <c r="BU743" s="2" t="s">
        <v>103</v>
      </c>
      <c r="BV743" s="2" t="s">
        <v>102</v>
      </c>
      <c r="BW743" s="2" t="s">
        <v>102</v>
      </c>
      <c r="BX743" s="2" t="s">
        <v>102</v>
      </c>
      <c r="BY743" s="2" t="s">
        <v>102</v>
      </c>
      <c r="BZ743" s="2" t="s">
        <v>102</v>
      </c>
      <c r="CA743" s="2" t="s">
        <v>102</v>
      </c>
      <c r="CB743" s="2" t="s">
        <v>102</v>
      </c>
      <c r="CC743" s="2" t="s">
        <v>102</v>
      </c>
      <c r="CD743" s="2" t="s">
        <v>102</v>
      </c>
      <c r="CE743" s="2" t="s">
        <v>102</v>
      </c>
      <c r="CF743" s="2" t="s">
        <v>102</v>
      </c>
      <c r="CG743" s="2" t="s">
        <v>102</v>
      </c>
      <c r="CH743" s="2" t="s">
        <v>102</v>
      </c>
      <c r="CI743" s="2" t="s">
        <v>102</v>
      </c>
      <c r="CJ743" s="2" t="s">
        <v>102</v>
      </c>
      <c r="CK743" s="2" t="s">
        <v>102</v>
      </c>
      <c r="CL743" s="2" t="s">
        <v>102</v>
      </c>
      <c r="CM743" s="2" t="s">
        <v>102</v>
      </c>
      <c r="CN743" s="2" t="s">
        <v>102</v>
      </c>
      <c r="CO743" s="2" t="s">
        <v>102</v>
      </c>
      <c r="CP743" s="2" t="s">
        <v>102</v>
      </c>
      <c r="CQ743" s="2" t="s">
        <v>102</v>
      </c>
      <c r="CR743" s="2" t="s">
        <v>102</v>
      </c>
      <c r="CS743" s="2" t="s">
        <v>102</v>
      </c>
      <c r="CT743" s="2" t="s">
        <v>102</v>
      </c>
      <c r="CU743" s="2" t="s">
        <v>102</v>
      </c>
    </row>
    <row r="744" spans="1:99" x14ac:dyDescent="0.3">
      <c r="A744" s="2" t="s">
        <v>98</v>
      </c>
      <c r="B744" s="2">
        <v>161864</v>
      </c>
      <c r="C744" s="2" t="s">
        <v>8909</v>
      </c>
      <c r="D744" s="2" t="s">
        <v>792</v>
      </c>
      <c r="E744" s="2" t="s">
        <v>8910</v>
      </c>
      <c r="F744" s="2" t="s">
        <v>8910</v>
      </c>
      <c r="G744" s="2" t="s">
        <v>8911</v>
      </c>
      <c r="H744" s="2" t="s">
        <v>194</v>
      </c>
      <c r="I744" s="2" t="s">
        <v>404</v>
      </c>
      <c r="J744" s="2" t="s">
        <v>174</v>
      </c>
      <c r="K744" s="2" t="s">
        <v>101</v>
      </c>
      <c r="L744" s="2">
        <v>2142</v>
      </c>
      <c r="M744" s="2" t="s">
        <v>8912</v>
      </c>
      <c r="N744" s="2" t="s">
        <v>8913</v>
      </c>
      <c r="U744" s="2" t="s">
        <v>798</v>
      </c>
      <c r="V744" s="3">
        <v>40998</v>
      </c>
      <c r="W744" s="3">
        <v>41365</v>
      </c>
      <c r="X744" s="4">
        <v>41183</v>
      </c>
      <c r="Y744" s="2" t="s">
        <v>103</v>
      </c>
      <c r="Z744" s="2" t="s">
        <v>8914</v>
      </c>
      <c r="AA744" s="2" t="s">
        <v>102</v>
      </c>
      <c r="AB744" s="2" t="s">
        <v>102</v>
      </c>
      <c r="AD744" s="2" t="s">
        <v>102</v>
      </c>
      <c r="AF744" s="2" t="s">
        <v>103</v>
      </c>
      <c r="AG744" s="2" t="s">
        <v>102</v>
      </c>
      <c r="AH744" s="2" t="s">
        <v>102</v>
      </c>
      <c r="AI744" s="2" t="s">
        <v>108</v>
      </c>
      <c r="AK744" s="2" t="s">
        <v>105</v>
      </c>
      <c r="AL744" s="2" t="s">
        <v>101</v>
      </c>
      <c r="AM744" s="2" t="s">
        <v>102</v>
      </c>
      <c r="AN744" s="2" t="s">
        <v>102</v>
      </c>
      <c r="AO744" s="2" t="s">
        <v>102</v>
      </c>
      <c r="AP744" s="2" t="s">
        <v>102</v>
      </c>
      <c r="AQ744" s="2" t="s">
        <v>102</v>
      </c>
      <c r="AR744" s="2" t="s">
        <v>102</v>
      </c>
      <c r="AS744" s="2" t="s">
        <v>102</v>
      </c>
      <c r="AT744" s="2" t="s">
        <v>102</v>
      </c>
      <c r="AU744" s="2" t="s">
        <v>102</v>
      </c>
      <c r="AV744" s="2" t="s">
        <v>102</v>
      </c>
      <c r="AW744" s="2" t="s">
        <v>102</v>
      </c>
      <c r="AX744" s="2" t="s">
        <v>102</v>
      </c>
      <c r="AY744" s="2" t="s">
        <v>102</v>
      </c>
      <c r="AZ744" s="2" t="s">
        <v>102</v>
      </c>
      <c r="BB744" s="2" t="s">
        <v>102</v>
      </c>
      <c r="BD744" s="2" t="s">
        <v>102</v>
      </c>
      <c r="BE744" s="2" t="s">
        <v>102</v>
      </c>
      <c r="BF744" s="2" t="s">
        <v>103</v>
      </c>
      <c r="BG744" s="2" t="s">
        <v>102</v>
      </c>
      <c r="BH744" s="2" t="s">
        <v>102</v>
      </c>
      <c r="BI744" s="2" t="s">
        <v>102</v>
      </c>
      <c r="BJ744" s="2" t="s">
        <v>102</v>
      </c>
      <c r="BK744" s="2" t="s">
        <v>102</v>
      </c>
      <c r="BL744" s="2" t="s">
        <v>102</v>
      </c>
      <c r="BM744" s="2" t="s">
        <v>102</v>
      </c>
      <c r="BN744" s="2" t="s">
        <v>102</v>
      </c>
      <c r="BO744" s="2" t="s">
        <v>102</v>
      </c>
      <c r="BP744" s="2" t="s">
        <v>102</v>
      </c>
      <c r="BQ744" s="2" t="s">
        <v>102</v>
      </c>
      <c r="BR744" s="2" t="s">
        <v>102</v>
      </c>
      <c r="BS744" s="2" t="s">
        <v>102</v>
      </c>
      <c r="BT744" s="2" t="s">
        <v>103</v>
      </c>
      <c r="BU744" s="2" t="s">
        <v>103</v>
      </c>
      <c r="BV744" s="2" t="s">
        <v>102</v>
      </c>
      <c r="BW744" s="2" t="s">
        <v>102</v>
      </c>
      <c r="BX744" s="2" t="s">
        <v>102</v>
      </c>
      <c r="BY744" s="2" t="s">
        <v>102</v>
      </c>
      <c r="BZ744" s="2" t="s">
        <v>102</v>
      </c>
      <c r="CA744" s="2" t="s">
        <v>102</v>
      </c>
      <c r="CB744" s="2" t="s">
        <v>102</v>
      </c>
      <c r="CC744" s="2" t="s">
        <v>102</v>
      </c>
      <c r="CD744" s="2" t="s">
        <v>102</v>
      </c>
      <c r="CE744" s="2" t="s">
        <v>102</v>
      </c>
      <c r="CF744" s="2" t="s">
        <v>102</v>
      </c>
      <c r="CG744" s="2" t="s">
        <v>102</v>
      </c>
      <c r="CH744" s="2" t="s">
        <v>102</v>
      </c>
      <c r="CI744" s="2" t="s">
        <v>102</v>
      </c>
      <c r="CJ744" s="2" t="s">
        <v>102</v>
      </c>
      <c r="CK744" s="2" t="s">
        <v>102</v>
      </c>
      <c r="CL744" s="2" t="s">
        <v>102</v>
      </c>
      <c r="CM744" s="2" t="s">
        <v>102</v>
      </c>
      <c r="CN744" s="2" t="s">
        <v>102</v>
      </c>
      <c r="CO744" s="2" t="s">
        <v>102</v>
      </c>
      <c r="CP744" s="2" t="s">
        <v>102</v>
      </c>
      <c r="CQ744" s="2" t="s">
        <v>102</v>
      </c>
      <c r="CR744" s="2" t="s">
        <v>102</v>
      </c>
      <c r="CS744" s="2" t="s">
        <v>102</v>
      </c>
      <c r="CT744" s="2" t="s">
        <v>102</v>
      </c>
      <c r="CU744" s="2" t="s">
        <v>102</v>
      </c>
    </row>
    <row r="745" spans="1:99" x14ac:dyDescent="0.3">
      <c r="A745" s="2" t="s">
        <v>379</v>
      </c>
      <c r="B745" s="2">
        <v>161871</v>
      </c>
      <c r="C745" s="2" t="s">
        <v>10476</v>
      </c>
      <c r="D745" s="2" t="s">
        <v>792</v>
      </c>
      <c r="E745" s="2" t="s">
        <v>10477</v>
      </c>
      <c r="F745" s="2" t="s">
        <v>10477</v>
      </c>
      <c r="G745" s="2" t="s">
        <v>8826</v>
      </c>
      <c r="I745" s="2" t="s">
        <v>1637</v>
      </c>
      <c r="K745" s="2" t="s">
        <v>785</v>
      </c>
      <c r="L745" s="2" t="s">
        <v>8827</v>
      </c>
      <c r="M745" s="2" t="s">
        <v>10478</v>
      </c>
      <c r="N745" s="2" t="s">
        <v>10479</v>
      </c>
      <c r="U745" s="2" t="s">
        <v>798</v>
      </c>
      <c r="V745" s="3">
        <v>40998</v>
      </c>
      <c r="W745" s="3">
        <v>41344</v>
      </c>
      <c r="X745" s="4">
        <v>41183</v>
      </c>
      <c r="Y745" s="2" t="s">
        <v>103</v>
      </c>
      <c r="Z745" s="2" t="s">
        <v>10480</v>
      </c>
      <c r="AA745" s="2" t="s">
        <v>102</v>
      </c>
      <c r="AB745" s="2" t="s">
        <v>102</v>
      </c>
      <c r="AD745" s="2" t="s">
        <v>102</v>
      </c>
      <c r="AF745" s="2" t="s">
        <v>102</v>
      </c>
      <c r="AG745" s="2" t="s">
        <v>103</v>
      </c>
      <c r="AH745" s="2" t="s">
        <v>102</v>
      </c>
      <c r="AI745" s="2" t="s">
        <v>108</v>
      </c>
      <c r="AL745" s="2" t="s">
        <v>785</v>
      </c>
      <c r="AM745" s="2" t="s">
        <v>102</v>
      </c>
      <c r="AN745" s="2" t="s">
        <v>102</v>
      </c>
      <c r="AO745" s="2" t="s">
        <v>102</v>
      </c>
      <c r="AP745" s="2" t="s">
        <v>102</v>
      </c>
      <c r="AQ745" s="2" t="s">
        <v>102</v>
      </c>
      <c r="AR745" s="2" t="s">
        <v>102</v>
      </c>
      <c r="AS745" s="2" t="s">
        <v>102</v>
      </c>
      <c r="AT745" s="2" t="s">
        <v>102</v>
      </c>
      <c r="AU745" s="2" t="s">
        <v>102</v>
      </c>
      <c r="AV745" s="2" t="s">
        <v>102</v>
      </c>
      <c r="AW745" s="2" t="s">
        <v>102</v>
      </c>
      <c r="AX745" s="2" t="s">
        <v>102</v>
      </c>
      <c r="AY745" s="2" t="s">
        <v>102</v>
      </c>
      <c r="AZ745" s="2" t="s">
        <v>102</v>
      </c>
      <c r="BB745" s="2" t="s">
        <v>103</v>
      </c>
      <c r="BC745" s="2" t="s">
        <v>102</v>
      </c>
      <c r="BD745" s="2" t="s">
        <v>102</v>
      </c>
      <c r="BE745" s="2" t="s">
        <v>102</v>
      </c>
      <c r="BF745" s="2" t="s">
        <v>103</v>
      </c>
      <c r="BG745" s="2" t="s">
        <v>102</v>
      </c>
      <c r="BH745" s="2" t="s">
        <v>102</v>
      </c>
      <c r="BI745" s="2" t="s">
        <v>102</v>
      </c>
      <c r="BJ745" s="2" t="s">
        <v>102</v>
      </c>
      <c r="BK745" s="2" t="s">
        <v>102</v>
      </c>
      <c r="BL745" s="2" t="s">
        <v>102</v>
      </c>
      <c r="BM745" s="2" t="s">
        <v>102</v>
      </c>
      <c r="BN745" s="2" t="s">
        <v>102</v>
      </c>
      <c r="BO745" s="2" t="s">
        <v>102</v>
      </c>
      <c r="BP745" s="2" t="s">
        <v>102</v>
      </c>
      <c r="BQ745" s="2" t="s">
        <v>102</v>
      </c>
      <c r="BR745" s="2" t="s">
        <v>102</v>
      </c>
      <c r="BS745" s="2" t="s">
        <v>102</v>
      </c>
      <c r="BT745" s="2" t="s">
        <v>102</v>
      </c>
      <c r="BU745" s="2" t="s">
        <v>103</v>
      </c>
      <c r="BV745" s="2" t="s">
        <v>102</v>
      </c>
      <c r="BW745" s="2" t="s">
        <v>102</v>
      </c>
      <c r="BX745" s="2" t="s">
        <v>102</v>
      </c>
      <c r="BY745" s="2" t="s">
        <v>102</v>
      </c>
      <c r="BZ745" s="2" t="s">
        <v>102</v>
      </c>
      <c r="CA745" s="2" t="s">
        <v>102</v>
      </c>
      <c r="CB745" s="2" t="s">
        <v>102</v>
      </c>
      <c r="CC745" s="2" t="s">
        <v>102</v>
      </c>
      <c r="CD745" s="2" t="s">
        <v>102</v>
      </c>
      <c r="CE745" s="2" t="s">
        <v>102</v>
      </c>
      <c r="CF745" s="2" t="s">
        <v>102</v>
      </c>
      <c r="CG745" s="2" t="s">
        <v>102</v>
      </c>
      <c r="CH745" s="2" t="s">
        <v>102</v>
      </c>
      <c r="CI745" s="2" t="s">
        <v>102</v>
      </c>
      <c r="CJ745" s="2" t="s">
        <v>102</v>
      </c>
      <c r="CK745" s="2" t="s">
        <v>102</v>
      </c>
      <c r="CL745" s="2" t="s">
        <v>102</v>
      </c>
      <c r="CM745" s="2" t="s">
        <v>102</v>
      </c>
      <c r="CN745" s="2" t="s">
        <v>102</v>
      </c>
      <c r="CO745" s="2" t="s">
        <v>102</v>
      </c>
      <c r="CP745" s="2" t="s">
        <v>102</v>
      </c>
      <c r="CQ745" s="2" t="s">
        <v>102</v>
      </c>
      <c r="CR745" s="2" t="s">
        <v>102</v>
      </c>
      <c r="CS745" s="2" t="s">
        <v>102</v>
      </c>
      <c r="CT745" s="2" t="s">
        <v>102</v>
      </c>
      <c r="CU745" s="2" t="s">
        <v>102</v>
      </c>
    </row>
    <row r="746" spans="1:99" x14ac:dyDescent="0.3">
      <c r="A746" s="2" t="s">
        <v>106</v>
      </c>
      <c r="B746" s="2">
        <v>161873</v>
      </c>
      <c r="C746" s="2" t="s">
        <v>10273</v>
      </c>
      <c r="D746" s="2" t="s">
        <v>792</v>
      </c>
      <c r="E746" s="2" t="s">
        <v>10274</v>
      </c>
      <c r="F746" s="2" t="s">
        <v>10274</v>
      </c>
      <c r="G746" s="2" t="s">
        <v>1560</v>
      </c>
      <c r="H746" s="2" t="s">
        <v>164</v>
      </c>
      <c r="I746" s="2" t="s">
        <v>220</v>
      </c>
      <c r="J746" s="2" t="s">
        <v>114</v>
      </c>
      <c r="K746" s="2" t="s">
        <v>101</v>
      </c>
      <c r="L746" s="2">
        <v>20814</v>
      </c>
      <c r="M746" s="2" t="s">
        <v>10275</v>
      </c>
      <c r="N746" s="2" t="s">
        <v>10276</v>
      </c>
      <c r="U746" s="2" t="s">
        <v>798</v>
      </c>
      <c r="V746" s="3">
        <v>40998</v>
      </c>
      <c r="W746" s="3">
        <v>41365</v>
      </c>
      <c r="X746" s="4">
        <v>41183</v>
      </c>
      <c r="Y746" s="2" t="s">
        <v>103</v>
      </c>
      <c r="Z746" s="2" t="s">
        <v>10277</v>
      </c>
      <c r="AA746" s="2" t="s">
        <v>102</v>
      </c>
      <c r="AB746" s="2" t="s">
        <v>102</v>
      </c>
      <c r="AD746" s="2" t="s">
        <v>102</v>
      </c>
      <c r="AF746" s="2" t="s">
        <v>103</v>
      </c>
      <c r="AG746" s="2" t="s">
        <v>102</v>
      </c>
      <c r="AH746" s="2" t="s">
        <v>102</v>
      </c>
      <c r="AI746" s="2" t="s">
        <v>104</v>
      </c>
      <c r="AK746" s="2" t="s">
        <v>105</v>
      </c>
      <c r="AL746" s="2" t="s">
        <v>101</v>
      </c>
      <c r="AM746" s="2" t="s">
        <v>102</v>
      </c>
      <c r="AN746" s="2" t="s">
        <v>102</v>
      </c>
      <c r="AO746" s="2" t="s">
        <v>102</v>
      </c>
      <c r="AP746" s="2" t="s">
        <v>102</v>
      </c>
      <c r="AQ746" s="2" t="s">
        <v>102</v>
      </c>
      <c r="AR746" s="2" t="s">
        <v>102</v>
      </c>
      <c r="AS746" s="2" t="s">
        <v>102</v>
      </c>
      <c r="AT746" s="2" t="s">
        <v>102</v>
      </c>
      <c r="AU746" s="2" t="s">
        <v>102</v>
      </c>
      <c r="AV746" s="2" t="s">
        <v>102</v>
      </c>
      <c r="AW746" s="2" t="s">
        <v>102</v>
      </c>
      <c r="AX746" s="2" t="s">
        <v>102</v>
      </c>
      <c r="AY746" s="2" t="s">
        <v>102</v>
      </c>
      <c r="AZ746" s="2" t="s">
        <v>102</v>
      </c>
      <c r="BB746" s="2" t="s">
        <v>102</v>
      </c>
      <c r="BD746" s="2" t="s">
        <v>102</v>
      </c>
      <c r="BE746" s="2" t="s">
        <v>102</v>
      </c>
      <c r="BF746" s="2" t="s">
        <v>103</v>
      </c>
      <c r="BG746" s="2" t="s">
        <v>102</v>
      </c>
      <c r="BH746" s="2" t="s">
        <v>102</v>
      </c>
      <c r="BI746" s="2" t="s">
        <v>102</v>
      </c>
      <c r="BJ746" s="2" t="s">
        <v>102</v>
      </c>
      <c r="BK746" s="2" t="s">
        <v>102</v>
      </c>
      <c r="BL746" s="2" t="s">
        <v>102</v>
      </c>
      <c r="BM746" s="2" t="s">
        <v>102</v>
      </c>
      <c r="BN746" s="2" t="s">
        <v>102</v>
      </c>
      <c r="BO746" s="2" t="s">
        <v>102</v>
      </c>
      <c r="BP746" s="2" t="s">
        <v>102</v>
      </c>
      <c r="BQ746" s="2" t="s">
        <v>102</v>
      </c>
      <c r="BR746" s="2" t="s">
        <v>102</v>
      </c>
      <c r="BS746" s="2" t="s">
        <v>102</v>
      </c>
      <c r="BT746" s="2" t="s">
        <v>103</v>
      </c>
      <c r="BU746" s="2" t="s">
        <v>103</v>
      </c>
      <c r="BV746" s="2" t="s">
        <v>102</v>
      </c>
      <c r="BW746" s="2" t="s">
        <v>102</v>
      </c>
      <c r="BX746" s="2" t="s">
        <v>102</v>
      </c>
      <c r="BY746" s="2" t="s">
        <v>102</v>
      </c>
      <c r="BZ746" s="2" t="s">
        <v>102</v>
      </c>
      <c r="CA746" s="2" t="s">
        <v>102</v>
      </c>
      <c r="CB746" s="2" t="s">
        <v>102</v>
      </c>
      <c r="CC746" s="2" t="s">
        <v>102</v>
      </c>
      <c r="CD746" s="2" t="s">
        <v>102</v>
      </c>
      <c r="CE746" s="2" t="s">
        <v>102</v>
      </c>
      <c r="CF746" s="2" t="s">
        <v>102</v>
      </c>
      <c r="CG746" s="2" t="s">
        <v>102</v>
      </c>
      <c r="CH746" s="2" t="s">
        <v>102</v>
      </c>
      <c r="CI746" s="2" t="s">
        <v>102</v>
      </c>
      <c r="CJ746" s="2" t="s">
        <v>102</v>
      </c>
      <c r="CK746" s="2" t="s">
        <v>102</v>
      </c>
      <c r="CL746" s="2" t="s">
        <v>102</v>
      </c>
      <c r="CM746" s="2" t="s">
        <v>102</v>
      </c>
      <c r="CN746" s="2" t="s">
        <v>102</v>
      </c>
      <c r="CO746" s="2" t="s">
        <v>102</v>
      </c>
      <c r="CP746" s="2" t="s">
        <v>102</v>
      </c>
      <c r="CQ746" s="2" t="s">
        <v>102</v>
      </c>
      <c r="CR746" s="2" t="s">
        <v>102</v>
      </c>
      <c r="CS746" s="2" t="s">
        <v>102</v>
      </c>
      <c r="CT746" s="2" t="s">
        <v>102</v>
      </c>
      <c r="CU746" s="2" t="s">
        <v>102</v>
      </c>
    </row>
    <row r="747" spans="1:99" x14ac:dyDescent="0.3">
      <c r="A747" s="2" t="s">
        <v>116</v>
      </c>
      <c r="B747" s="2">
        <v>161876</v>
      </c>
      <c r="C747" s="2" t="s">
        <v>4027</v>
      </c>
      <c r="D747" s="2" t="s">
        <v>792</v>
      </c>
      <c r="E747" s="2" t="s">
        <v>4028</v>
      </c>
      <c r="F747" s="2" t="s">
        <v>4029</v>
      </c>
      <c r="G747" s="2" t="s">
        <v>4030</v>
      </c>
      <c r="H747" s="2" t="s">
        <v>1127</v>
      </c>
      <c r="I747" s="2" t="s">
        <v>118</v>
      </c>
      <c r="J747" s="2" t="s">
        <v>117</v>
      </c>
      <c r="K747" s="2" t="s">
        <v>101</v>
      </c>
      <c r="L747" s="2">
        <v>75225</v>
      </c>
      <c r="M747" s="2" t="s">
        <v>4031</v>
      </c>
      <c r="N747" s="2" t="s">
        <v>4032</v>
      </c>
      <c r="U747" s="2" t="s">
        <v>798</v>
      </c>
      <c r="V747" s="3">
        <v>40990</v>
      </c>
      <c r="W747" s="3">
        <v>41360</v>
      </c>
      <c r="X747" s="4">
        <v>41183</v>
      </c>
      <c r="Y747" s="2" t="s">
        <v>103</v>
      </c>
      <c r="Z747" s="2" t="s">
        <v>4033</v>
      </c>
      <c r="AA747" s="2" t="s">
        <v>102</v>
      </c>
      <c r="AB747" s="2" t="s">
        <v>102</v>
      </c>
      <c r="AD747" s="2" t="s">
        <v>102</v>
      </c>
      <c r="AF747" s="2" t="s">
        <v>102</v>
      </c>
      <c r="AG747" s="2" t="s">
        <v>103</v>
      </c>
      <c r="AH747" s="2" t="s">
        <v>102</v>
      </c>
      <c r="AI747" s="2" t="s">
        <v>104</v>
      </c>
      <c r="AK747" s="2" t="s">
        <v>105</v>
      </c>
      <c r="AL747" s="2" t="s">
        <v>101</v>
      </c>
      <c r="AM747" s="2" t="s">
        <v>102</v>
      </c>
      <c r="AN747" s="2" t="s">
        <v>102</v>
      </c>
      <c r="AO747" s="2" t="s">
        <v>102</v>
      </c>
      <c r="AP747" s="2" t="s">
        <v>102</v>
      </c>
      <c r="AQ747" s="2" t="s">
        <v>102</v>
      </c>
      <c r="AR747" s="2" t="s">
        <v>102</v>
      </c>
      <c r="AS747" s="2" t="s">
        <v>102</v>
      </c>
      <c r="AT747" s="2" t="s">
        <v>102</v>
      </c>
      <c r="AU747" s="2" t="s">
        <v>102</v>
      </c>
      <c r="AV747" s="2" t="s">
        <v>102</v>
      </c>
      <c r="AW747" s="2" t="s">
        <v>102</v>
      </c>
      <c r="AX747" s="2" t="s">
        <v>102</v>
      </c>
      <c r="AY747" s="2" t="s">
        <v>102</v>
      </c>
      <c r="AZ747" s="2" t="s">
        <v>102</v>
      </c>
      <c r="BB747" s="2" t="s">
        <v>102</v>
      </c>
      <c r="BD747" s="2" t="s">
        <v>102</v>
      </c>
      <c r="BE747" s="2" t="s">
        <v>102</v>
      </c>
      <c r="BF747" s="2" t="s">
        <v>102</v>
      </c>
      <c r="BG747" s="2" t="s">
        <v>102</v>
      </c>
      <c r="BH747" s="2" t="s">
        <v>102</v>
      </c>
      <c r="BI747" s="2" t="s">
        <v>102</v>
      </c>
      <c r="BJ747" s="2" t="s">
        <v>102</v>
      </c>
      <c r="BK747" s="2" t="s">
        <v>102</v>
      </c>
      <c r="BL747" s="2" t="s">
        <v>102</v>
      </c>
      <c r="BM747" s="2" t="s">
        <v>102</v>
      </c>
      <c r="BN747" s="2" t="s">
        <v>102</v>
      </c>
      <c r="BO747" s="2" t="s">
        <v>102</v>
      </c>
      <c r="BP747" s="2" t="s">
        <v>102</v>
      </c>
      <c r="BQ747" s="2" t="s">
        <v>102</v>
      </c>
      <c r="BR747" s="2" t="s">
        <v>102</v>
      </c>
      <c r="BS747" s="2" t="s">
        <v>102</v>
      </c>
      <c r="BT747" s="2" t="s">
        <v>102</v>
      </c>
      <c r="BU747" s="2" t="s">
        <v>103</v>
      </c>
      <c r="BV747" s="2" t="s">
        <v>102</v>
      </c>
      <c r="BW747" s="2" t="s">
        <v>102</v>
      </c>
      <c r="BX747" s="2" t="s">
        <v>102</v>
      </c>
      <c r="BY747" s="2" t="s">
        <v>102</v>
      </c>
      <c r="BZ747" s="2" t="s">
        <v>102</v>
      </c>
      <c r="CA747" s="2" t="s">
        <v>102</v>
      </c>
      <c r="CB747" s="2" t="s">
        <v>102</v>
      </c>
      <c r="CC747" s="2" t="s">
        <v>102</v>
      </c>
      <c r="CD747" s="2" t="s">
        <v>102</v>
      </c>
      <c r="CE747" s="2" t="s">
        <v>102</v>
      </c>
      <c r="CF747" s="2" t="s">
        <v>102</v>
      </c>
      <c r="CG747" s="2" t="s">
        <v>102</v>
      </c>
      <c r="CH747" s="2" t="s">
        <v>102</v>
      </c>
      <c r="CI747" s="2" t="s">
        <v>102</v>
      </c>
      <c r="CJ747" s="2" t="s">
        <v>102</v>
      </c>
      <c r="CK747" s="2" t="s">
        <v>102</v>
      </c>
      <c r="CL747" s="2" t="s">
        <v>102</v>
      </c>
      <c r="CM747" s="2" t="s">
        <v>102</v>
      </c>
      <c r="CN747" s="2" t="s">
        <v>102</v>
      </c>
      <c r="CO747" s="2" t="s">
        <v>102</v>
      </c>
      <c r="CP747" s="2" t="s">
        <v>102</v>
      </c>
      <c r="CQ747" s="2" t="s">
        <v>102</v>
      </c>
      <c r="CR747" s="2" t="s">
        <v>102</v>
      </c>
      <c r="CS747" s="2" t="s">
        <v>102</v>
      </c>
      <c r="CT747" s="2" t="s">
        <v>102</v>
      </c>
      <c r="CU747" s="2" t="s">
        <v>102</v>
      </c>
    </row>
    <row r="748" spans="1:99" x14ac:dyDescent="0.3">
      <c r="A748" s="2" t="s">
        <v>379</v>
      </c>
      <c r="B748" s="2">
        <v>161877</v>
      </c>
      <c r="C748" s="2" t="s">
        <v>11744</v>
      </c>
      <c r="D748" s="2" t="s">
        <v>792</v>
      </c>
      <c r="E748" s="2" t="s">
        <v>11745</v>
      </c>
      <c r="F748" s="2" t="s">
        <v>11746</v>
      </c>
      <c r="G748" s="2" t="s">
        <v>11747</v>
      </c>
      <c r="I748" s="2" t="s">
        <v>11748</v>
      </c>
      <c r="K748" s="2" t="s">
        <v>761</v>
      </c>
      <c r="L748" s="2" t="s">
        <v>11749</v>
      </c>
      <c r="M748" s="2" t="s">
        <v>11750</v>
      </c>
      <c r="N748" s="2" t="s">
        <v>11751</v>
      </c>
      <c r="U748" s="2" t="s">
        <v>798</v>
      </c>
      <c r="V748" s="3">
        <v>41001</v>
      </c>
      <c r="W748" s="3">
        <v>41326</v>
      </c>
      <c r="X748" s="4">
        <v>41183</v>
      </c>
      <c r="Y748" s="2" t="s">
        <v>103</v>
      </c>
      <c r="Z748" s="2" t="s">
        <v>11752</v>
      </c>
      <c r="AA748" s="2" t="s">
        <v>102</v>
      </c>
      <c r="AB748" s="2" t="s">
        <v>102</v>
      </c>
      <c r="AD748" s="2" t="s">
        <v>102</v>
      </c>
      <c r="AF748" s="2" t="s">
        <v>102</v>
      </c>
      <c r="AG748" s="2" t="s">
        <v>103</v>
      </c>
      <c r="AH748" s="2" t="s">
        <v>102</v>
      </c>
      <c r="AI748" s="2" t="s">
        <v>104</v>
      </c>
      <c r="AL748" s="2" t="s">
        <v>761</v>
      </c>
      <c r="AM748" s="2" t="s">
        <v>102</v>
      </c>
      <c r="AN748" s="2" t="s">
        <v>102</v>
      </c>
      <c r="AO748" s="2" t="s">
        <v>102</v>
      </c>
      <c r="AP748" s="2" t="s">
        <v>102</v>
      </c>
      <c r="AQ748" s="2" t="s">
        <v>102</v>
      </c>
      <c r="AR748" s="2" t="s">
        <v>102</v>
      </c>
      <c r="AS748" s="2" t="s">
        <v>102</v>
      </c>
      <c r="AT748" s="2" t="s">
        <v>102</v>
      </c>
      <c r="AU748" s="2" t="s">
        <v>102</v>
      </c>
      <c r="AV748" s="2" t="s">
        <v>102</v>
      </c>
      <c r="AW748" s="2" t="s">
        <v>102</v>
      </c>
      <c r="AX748" s="2" t="s">
        <v>102</v>
      </c>
      <c r="AY748" s="2" t="s">
        <v>102</v>
      </c>
      <c r="AZ748" s="2" t="s">
        <v>103</v>
      </c>
      <c r="BA748" s="2" t="s">
        <v>11753</v>
      </c>
      <c r="BB748" s="2" t="s">
        <v>102</v>
      </c>
      <c r="BD748" s="2" t="s">
        <v>102</v>
      </c>
      <c r="BE748" s="2" t="s">
        <v>102</v>
      </c>
      <c r="BF748" s="2" t="s">
        <v>102</v>
      </c>
      <c r="BG748" s="2" t="s">
        <v>102</v>
      </c>
      <c r="BH748" s="2" t="s">
        <v>102</v>
      </c>
      <c r="BI748" s="2" t="s">
        <v>102</v>
      </c>
      <c r="BJ748" s="2" t="s">
        <v>102</v>
      </c>
      <c r="BK748" s="2" t="s">
        <v>102</v>
      </c>
      <c r="BL748" s="2" t="s">
        <v>102</v>
      </c>
      <c r="BM748" s="2" t="s">
        <v>102</v>
      </c>
      <c r="BN748" s="2" t="s">
        <v>102</v>
      </c>
      <c r="BO748" s="2" t="s">
        <v>102</v>
      </c>
      <c r="BP748" s="2" t="s">
        <v>102</v>
      </c>
      <c r="BQ748" s="2" t="s">
        <v>102</v>
      </c>
      <c r="BR748" s="2" t="s">
        <v>102</v>
      </c>
      <c r="BS748" s="2" t="s">
        <v>102</v>
      </c>
      <c r="BT748" s="2" t="s">
        <v>103</v>
      </c>
      <c r="BU748" s="2" t="s">
        <v>102</v>
      </c>
      <c r="BV748" s="2" t="s">
        <v>102</v>
      </c>
      <c r="BW748" s="2" t="s">
        <v>102</v>
      </c>
      <c r="BX748" s="2" t="s">
        <v>102</v>
      </c>
      <c r="BY748" s="2" t="s">
        <v>102</v>
      </c>
      <c r="BZ748" s="2" t="s">
        <v>102</v>
      </c>
      <c r="CA748" s="2" t="s">
        <v>102</v>
      </c>
      <c r="CB748" s="2" t="s">
        <v>102</v>
      </c>
      <c r="CC748" s="2" t="s">
        <v>102</v>
      </c>
      <c r="CD748" s="2" t="s">
        <v>102</v>
      </c>
      <c r="CE748" s="2" t="s">
        <v>102</v>
      </c>
      <c r="CF748" s="2" t="s">
        <v>102</v>
      </c>
      <c r="CG748" s="2" t="s">
        <v>102</v>
      </c>
      <c r="CH748" s="2" t="s">
        <v>102</v>
      </c>
      <c r="CI748" s="2" t="s">
        <v>102</v>
      </c>
      <c r="CJ748" s="2" t="s">
        <v>102</v>
      </c>
      <c r="CK748" s="2" t="s">
        <v>102</v>
      </c>
      <c r="CL748" s="2" t="s">
        <v>102</v>
      </c>
      <c r="CM748" s="2" t="s">
        <v>102</v>
      </c>
      <c r="CN748" s="2" t="s">
        <v>102</v>
      </c>
      <c r="CO748" s="2" t="s">
        <v>102</v>
      </c>
      <c r="CP748" s="2" t="s">
        <v>102</v>
      </c>
      <c r="CQ748" s="2" t="s">
        <v>102</v>
      </c>
      <c r="CR748" s="2" t="s">
        <v>102</v>
      </c>
      <c r="CS748" s="2" t="s">
        <v>102</v>
      </c>
      <c r="CT748" s="2" t="s">
        <v>102</v>
      </c>
      <c r="CU748" s="2" t="s">
        <v>102</v>
      </c>
    </row>
    <row r="749" spans="1:99" x14ac:dyDescent="0.3">
      <c r="A749" s="2" t="s">
        <v>109</v>
      </c>
      <c r="B749" s="2">
        <v>161878</v>
      </c>
      <c r="C749" s="2" t="s">
        <v>12033</v>
      </c>
      <c r="D749" s="2" t="s">
        <v>792</v>
      </c>
      <c r="E749" s="2" t="s">
        <v>12034</v>
      </c>
      <c r="F749" s="2" t="s">
        <v>12034</v>
      </c>
      <c r="G749" s="2" t="s">
        <v>2423</v>
      </c>
      <c r="H749" s="2" t="s">
        <v>348</v>
      </c>
      <c r="I749" s="2" t="s">
        <v>130</v>
      </c>
      <c r="J749" s="2" t="s">
        <v>131</v>
      </c>
      <c r="K749" s="2" t="s">
        <v>101</v>
      </c>
      <c r="L749" s="2">
        <v>10036</v>
      </c>
      <c r="M749" s="2" t="s">
        <v>12035</v>
      </c>
      <c r="N749" s="2" t="s">
        <v>12036</v>
      </c>
      <c r="U749" s="2" t="s">
        <v>798</v>
      </c>
      <c r="V749" s="3">
        <v>41001</v>
      </c>
      <c r="W749" s="3">
        <v>41576</v>
      </c>
      <c r="X749" s="4">
        <v>41183</v>
      </c>
      <c r="Y749" s="2" t="s">
        <v>102</v>
      </c>
      <c r="AA749" s="2" t="s">
        <v>102</v>
      </c>
      <c r="AB749" s="2" t="s">
        <v>102</v>
      </c>
      <c r="AD749" s="2" t="s">
        <v>102</v>
      </c>
      <c r="AF749" s="2" t="s">
        <v>102</v>
      </c>
      <c r="AG749" s="2" t="s">
        <v>103</v>
      </c>
      <c r="AH749" s="2" t="s">
        <v>102</v>
      </c>
      <c r="AI749" s="2" t="s">
        <v>104</v>
      </c>
      <c r="AK749" s="2" t="s">
        <v>105</v>
      </c>
      <c r="AL749" s="2" t="s">
        <v>101</v>
      </c>
      <c r="AM749" s="2" t="s">
        <v>102</v>
      </c>
      <c r="AN749" s="2" t="s">
        <v>102</v>
      </c>
      <c r="AO749" s="2" t="s">
        <v>102</v>
      </c>
      <c r="AP749" s="2" t="s">
        <v>102</v>
      </c>
      <c r="AQ749" s="2" t="s">
        <v>102</v>
      </c>
      <c r="AR749" s="2" t="s">
        <v>102</v>
      </c>
      <c r="AS749" s="2" t="s">
        <v>102</v>
      </c>
      <c r="AT749" s="2" t="s">
        <v>102</v>
      </c>
      <c r="AU749" s="2" t="s">
        <v>102</v>
      </c>
      <c r="AV749" s="2" t="s">
        <v>102</v>
      </c>
      <c r="AW749" s="2" t="s">
        <v>102</v>
      </c>
      <c r="AX749" s="2" t="s">
        <v>102</v>
      </c>
      <c r="AY749" s="2" t="s">
        <v>102</v>
      </c>
      <c r="AZ749" s="2" t="s">
        <v>102</v>
      </c>
      <c r="BB749" s="2" t="s">
        <v>102</v>
      </c>
      <c r="BD749" s="2" t="s">
        <v>102</v>
      </c>
      <c r="BE749" s="2" t="s">
        <v>102</v>
      </c>
      <c r="BF749" s="2" t="s">
        <v>102</v>
      </c>
      <c r="BG749" s="2" t="s">
        <v>102</v>
      </c>
      <c r="BH749" s="2" t="s">
        <v>102</v>
      </c>
      <c r="BI749" s="2" t="s">
        <v>102</v>
      </c>
      <c r="BJ749" s="2" t="s">
        <v>102</v>
      </c>
      <c r="BK749" s="2" t="s">
        <v>102</v>
      </c>
      <c r="BL749" s="2" t="s">
        <v>102</v>
      </c>
      <c r="BM749" s="2" t="s">
        <v>102</v>
      </c>
      <c r="BN749" s="2" t="s">
        <v>102</v>
      </c>
      <c r="BO749" s="2" t="s">
        <v>102</v>
      </c>
      <c r="BP749" s="2" t="s">
        <v>102</v>
      </c>
      <c r="BQ749" s="2" t="s">
        <v>102</v>
      </c>
      <c r="BR749" s="2" t="s">
        <v>102</v>
      </c>
      <c r="BS749" s="2" t="s">
        <v>102</v>
      </c>
      <c r="BT749" s="2" t="s">
        <v>103</v>
      </c>
      <c r="BU749" s="2" t="s">
        <v>103</v>
      </c>
      <c r="BV749" s="2" t="s">
        <v>102</v>
      </c>
      <c r="BW749" s="2" t="s">
        <v>102</v>
      </c>
      <c r="BX749" s="2" t="s">
        <v>102</v>
      </c>
      <c r="BY749" s="2" t="s">
        <v>102</v>
      </c>
      <c r="BZ749" s="2" t="s">
        <v>102</v>
      </c>
      <c r="CA749" s="2" t="s">
        <v>102</v>
      </c>
      <c r="CB749" s="2" t="s">
        <v>102</v>
      </c>
      <c r="CC749" s="2" t="s">
        <v>102</v>
      </c>
      <c r="CD749" s="2" t="s">
        <v>102</v>
      </c>
      <c r="CE749" s="2" t="s">
        <v>102</v>
      </c>
      <c r="CF749" s="2" t="s">
        <v>102</v>
      </c>
      <c r="CG749" s="2" t="s">
        <v>102</v>
      </c>
      <c r="CH749" s="2" t="s">
        <v>102</v>
      </c>
      <c r="CI749" s="2" t="s">
        <v>102</v>
      </c>
      <c r="CJ749" s="2" t="s">
        <v>102</v>
      </c>
      <c r="CK749" s="2" t="s">
        <v>102</v>
      </c>
      <c r="CL749" s="2" t="s">
        <v>102</v>
      </c>
      <c r="CM749" s="2" t="s">
        <v>102</v>
      </c>
      <c r="CN749" s="2" t="s">
        <v>102</v>
      </c>
      <c r="CO749" s="2" t="s">
        <v>102</v>
      </c>
      <c r="CP749" s="2" t="s">
        <v>102</v>
      </c>
      <c r="CQ749" s="2" t="s">
        <v>102</v>
      </c>
      <c r="CR749" s="2" t="s">
        <v>102</v>
      </c>
      <c r="CS749" s="2" t="s">
        <v>102</v>
      </c>
      <c r="CT749" s="2" t="s">
        <v>102</v>
      </c>
      <c r="CU749" s="2" t="s">
        <v>102</v>
      </c>
    </row>
    <row r="750" spans="1:99" x14ac:dyDescent="0.3">
      <c r="A750" s="2" t="s">
        <v>112</v>
      </c>
      <c r="B750" s="2">
        <v>161879</v>
      </c>
      <c r="C750" s="2" t="s">
        <v>12456</v>
      </c>
      <c r="D750" s="2" t="s">
        <v>792</v>
      </c>
      <c r="E750" s="2" t="s">
        <v>12457</v>
      </c>
      <c r="F750" s="2" t="s">
        <v>12457</v>
      </c>
      <c r="G750" s="2" t="s">
        <v>12458</v>
      </c>
      <c r="I750" s="2" t="s">
        <v>141</v>
      </c>
      <c r="J750" s="2" t="s">
        <v>113</v>
      </c>
      <c r="K750" s="2" t="s">
        <v>101</v>
      </c>
      <c r="L750" s="2">
        <v>98109</v>
      </c>
      <c r="M750" s="2" t="s">
        <v>12459</v>
      </c>
      <c r="N750" s="2" t="s">
        <v>12460</v>
      </c>
      <c r="U750" s="2" t="s">
        <v>798</v>
      </c>
      <c r="V750" s="3">
        <v>41002</v>
      </c>
      <c r="W750" s="3">
        <v>41002</v>
      </c>
      <c r="X750" s="4">
        <v>40848</v>
      </c>
      <c r="Y750" s="2" t="s">
        <v>103</v>
      </c>
      <c r="Z750" s="2" t="s">
        <v>12461</v>
      </c>
      <c r="AA750" s="2" t="s">
        <v>102</v>
      </c>
      <c r="AB750" s="2" t="s">
        <v>102</v>
      </c>
      <c r="AD750" s="2" t="s">
        <v>102</v>
      </c>
      <c r="AF750" s="2" t="s">
        <v>103</v>
      </c>
      <c r="AG750" s="2" t="s">
        <v>103</v>
      </c>
      <c r="AH750" s="2" t="s">
        <v>102</v>
      </c>
      <c r="AI750" s="2" t="s">
        <v>104</v>
      </c>
      <c r="AK750" s="2" t="s">
        <v>113</v>
      </c>
      <c r="AL750" s="2" t="s">
        <v>101</v>
      </c>
      <c r="AM750" s="2" t="s">
        <v>102</v>
      </c>
      <c r="AN750" s="2" t="s">
        <v>102</v>
      </c>
      <c r="AO750" s="2" t="s">
        <v>102</v>
      </c>
      <c r="AP750" s="2" t="s">
        <v>102</v>
      </c>
      <c r="AQ750" s="2" t="s">
        <v>102</v>
      </c>
      <c r="AR750" s="2" t="s">
        <v>102</v>
      </c>
      <c r="AS750" s="2" t="s">
        <v>102</v>
      </c>
      <c r="AT750" s="2" t="s">
        <v>102</v>
      </c>
      <c r="AU750" s="2" t="s">
        <v>102</v>
      </c>
      <c r="AV750" s="2" t="s">
        <v>102</v>
      </c>
      <c r="AW750" s="2" t="s">
        <v>102</v>
      </c>
      <c r="AX750" s="2" t="s">
        <v>102</v>
      </c>
      <c r="AY750" s="2" t="s">
        <v>102</v>
      </c>
      <c r="AZ750" s="2" t="s">
        <v>102</v>
      </c>
      <c r="BB750" s="2" t="s">
        <v>102</v>
      </c>
      <c r="BC750" s="2" t="s">
        <v>102</v>
      </c>
      <c r="BD750" s="2" t="s">
        <v>102</v>
      </c>
      <c r="BE750" s="2" t="s">
        <v>102</v>
      </c>
      <c r="BF750" s="2" t="s">
        <v>102</v>
      </c>
      <c r="BG750" s="2" t="s">
        <v>102</v>
      </c>
      <c r="BH750" s="2" t="s">
        <v>102</v>
      </c>
      <c r="BI750" s="2" t="s">
        <v>102</v>
      </c>
      <c r="BJ750" s="2" t="s">
        <v>102</v>
      </c>
      <c r="BK750" s="2" t="s">
        <v>102</v>
      </c>
      <c r="BL750" s="2" t="s">
        <v>102</v>
      </c>
      <c r="BM750" s="2" t="s">
        <v>102</v>
      </c>
      <c r="BN750" s="2" t="s">
        <v>102</v>
      </c>
      <c r="BO750" s="2" t="s">
        <v>102</v>
      </c>
      <c r="BP750" s="2" t="s">
        <v>102</v>
      </c>
      <c r="BQ750" s="2" t="s">
        <v>102</v>
      </c>
      <c r="BR750" s="2" t="s">
        <v>102</v>
      </c>
      <c r="BS750" s="2" t="s">
        <v>102</v>
      </c>
      <c r="BT750" s="2" t="s">
        <v>102</v>
      </c>
      <c r="BU750" s="2" t="s">
        <v>103</v>
      </c>
      <c r="BV750" s="2" t="s">
        <v>102</v>
      </c>
      <c r="BW750" s="2" t="s">
        <v>102</v>
      </c>
      <c r="BX750" s="2" t="s">
        <v>102</v>
      </c>
      <c r="BY750" s="2" t="s">
        <v>102</v>
      </c>
      <c r="BZ750" s="2" t="s">
        <v>102</v>
      </c>
      <c r="CA750" s="2" t="s">
        <v>102</v>
      </c>
      <c r="CB750" s="2" t="s">
        <v>102</v>
      </c>
      <c r="CC750" s="2" t="s">
        <v>102</v>
      </c>
      <c r="CD750" s="2" t="s">
        <v>102</v>
      </c>
      <c r="CE750" s="2" t="s">
        <v>102</v>
      </c>
      <c r="CF750" s="2" t="s">
        <v>102</v>
      </c>
      <c r="CG750" s="2" t="s">
        <v>102</v>
      </c>
      <c r="CH750" s="2" t="s">
        <v>102</v>
      </c>
      <c r="CI750" s="2" t="s">
        <v>102</v>
      </c>
      <c r="CJ750" s="2" t="s">
        <v>102</v>
      </c>
      <c r="CK750" s="2" t="s">
        <v>102</v>
      </c>
      <c r="CL750" s="2" t="s">
        <v>102</v>
      </c>
      <c r="CM750" s="2" t="s">
        <v>102</v>
      </c>
      <c r="CN750" s="2" t="s">
        <v>102</v>
      </c>
      <c r="CO750" s="2" t="s">
        <v>102</v>
      </c>
      <c r="CP750" s="2" t="s">
        <v>102</v>
      </c>
      <c r="CQ750" s="2" t="s">
        <v>102</v>
      </c>
      <c r="CR750" s="2" t="s">
        <v>102</v>
      </c>
      <c r="CS750" s="2" t="s">
        <v>102</v>
      </c>
      <c r="CT750" s="2" t="s">
        <v>102</v>
      </c>
      <c r="CU750" s="2" t="s">
        <v>102</v>
      </c>
    </row>
    <row r="751" spans="1:99" x14ac:dyDescent="0.3">
      <c r="A751" s="2" t="s">
        <v>112</v>
      </c>
      <c r="B751" s="2">
        <v>161880</v>
      </c>
      <c r="C751" s="2" t="s">
        <v>12467</v>
      </c>
      <c r="D751" s="2" t="s">
        <v>792</v>
      </c>
      <c r="E751" s="2" t="s">
        <v>12468</v>
      </c>
      <c r="F751" s="2" t="s">
        <v>12468</v>
      </c>
      <c r="G751" s="2" t="s">
        <v>12458</v>
      </c>
      <c r="I751" s="2" t="s">
        <v>141</v>
      </c>
      <c r="J751" s="2" t="s">
        <v>113</v>
      </c>
      <c r="K751" s="2" t="s">
        <v>101</v>
      </c>
      <c r="L751" s="2">
        <v>98109</v>
      </c>
      <c r="M751" s="2" t="s">
        <v>12459</v>
      </c>
      <c r="N751" s="2" t="s">
        <v>12460</v>
      </c>
      <c r="U751" s="2" t="s">
        <v>798</v>
      </c>
      <c r="V751" s="3">
        <v>41002</v>
      </c>
      <c r="W751" s="3">
        <v>41002</v>
      </c>
      <c r="X751" s="4">
        <v>40848</v>
      </c>
      <c r="Y751" s="2" t="s">
        <v>103</v>
      </c>
      <c r="Z751" s="2" t="s">
        <v>12461</v>
      </c>
      <c r="AA751" s="2" t="s">
        <v>102</v>
      </c>
      <c r="AB751" s="2" t="s">
        <v>102</v>
      </c>
      <c r="AD751" s="2" t="s">
        <v>102</v>
      </c>
      <c r="AF751" s="2" t="s">
        <v>103</v>
      </c>
      <c r="AG751" s="2" t="s">
        <v>103</v>
      </c>
      <c r="AH751" s="2" t="s">
        <v>102</v>
      </c>
      <c r="AI751" s="2" t="s">
        <v>104</v>
      </c>
      <c r="AK751" s="2" t="s">
        <v>113</v>
      </c>
      <c r="AL751" s="2" t="s">
        <v>101</v>
      </c>
      <c r="AM751" s="2" t="s">
        <v>102</v>
      </c>
      <c r="AN751" s="2" t="s">
        <v>102</v>
      </c>
      <c r="AO751" s="2" t="s">
        <v>102</v>
      </c>
      <c r="AP751" s="2" t="s">
        <v>102</v>
      </c>
      <c r="AQ751" s="2" t="s">
        <v>102</v>
      </c>
      <c r="AR751" s="2" t="s">
        <v>102</v>
      </c>
      <c r="AS751" s="2" t="s">
        <v>102</v>
      </c>
      <c r="AT751" s="2" t="s">
        <v>102</v>
      </c>
      <c r="AU751" s="2" t="s">
        <v>102</v>
      </c>
      <c r="AV751" s="2" t="s">
        <v>102</v>
      </c>
      <c r="AW751" s="2" t="s">
        <v>102</v>
      </c>
      <c r="AX751" s="2" t="s">
        <v>102</v>
      </c>
      <c r="AY751" s="2" t="s">
        <v>102</v>
      </c>
      <c r="AZ751" s="2" t="s">
        <v>102</v>
      </c>
      <c r="BB751" s="2" t="s">
        <v>102</v>
      </c>
      <c r="BC751" s="2" t="s">
        <v>102</v>
      </c>
      <c r="BD751" s="2" t="s">
        <v>102</v>
      </c>
      <c r="BE751" s="2" t="s">
        <v>102</v>
      </c>
      <c r="BF751" s="2" t="s">
        <v>102</v>
      </c>
      <c r="BG751" s="2" t="s">
        <v>102</v>
      </c>
      <c r="BH751" s="2" t="s">
        <v>102</v>
      </c>
      <c r="BI751" s="2" t="s">
        <v>102</v>
      </c>
      <c r="BJ751" s="2" t="s">
        <v>102</v>
      </c>
      <c r="BK751" s="2" t="s">
        <v>102</v>
      </c>
      <c r="BL751" s="2" t="s">
        <v>102</v>
      </c>
      <c r="BM751" s="2" t="s">
        <v>102</v>
      </c>
      <c r="BN751" s="2" t="s">
        <v>102</v>
      </c>
      <c r="BO751" s="2" t="s">
        <v>102</v>
      </c>
      <c r="BP751" s="2" t="s">
        <v>102</v>
      </c>
      <c r="BQ751" s="2" t="s">
        <v>102</v>
      </c>
      <c r="BR751" s="2" t="s">
        <v>102</v>
      </c>
      <c r="BS751" s="2" t="s">
        <v>102</v>
      </c>
      <c r="BT751" s="2" t="s">
        <v>102</v>
      </c>
      <c r="BU751" s="2" t="s">
        <v>103</v>
      </c>
      <c r="BV751" s="2" t="s">
        <v>102</v>
      </c>
      <c r="BW751" s="2" t="s">
        <v>102</v>
      </c>
      <c r="BX751" s="2" t="s">
        <v>102</v>
      </c>
      <c r="BY751" s="2" t="s">
        <v>102</v>
      </c>
      <c r="BZ751" s="2" t="s">
        <v>102</v>
      </c>
      <c r="CA751" s="2" t="s">
        <v>102</v>
      </c>
      <c r="CB751" s="2" t="s">
        <v>102</v>
      </c>
      <c r="CC751" s="2" t="s">
        <v>102</v>
      </c>
      <c r="CD751" s="2" t="s">
        <v>102</v>
      </c>
      <c r="CE751" s="2" t="s">
        <v>102</v>
      </c>
      <c r="CF751" s="2" t="s">
        <v>102</v>
      </c>
      <c r="CG751" s="2" t="s">
        <v>102</v>
      </c>
      <c r="CH751" s="2" t="s">
        <v>102</v>
      </c>
      <c r="CI751" s="2" t="s">
        <v>102</v>
      </c>
      <c r="CJ751" s="2" t="s">
        <v>102</v>
      </c>
      <c r="CK751" s="2" t="s">
        <v>102</v>
      </c>
      <c r="CL751" s="2" t="s">
        <v>102</v>
      </c>
      <c r="CM751" s="2" t="s">
        <v>102</v>
      </c>
      <c r="CN751" s="2" t="s">
        <v>102</v>
      </c>
      <c r="CO751" s="2" t="s">
        <v>102</v>
      </c>
      <c r="CP751" s="2" t="s">
        <v>102</v>
      </c>
      <c r="CQ751" s="2" t="s">
        <v>102</v>
      </c>
      <c r="CR751" s="2" t="s">
        <v>102</v>
      </c>
      <c r="CS751" s="2" t="s">
        <v>102</v>
      </c>
      <c r="CT751" s="2" t="s">
        <v>102</v>
      </c>
      <c r="CU751" s="2" t="s">
        <v>102</v>
      </c>
    </row>
    <row r="752" spans="1:99" x14ac:dyDescent="0.3">
      <c r="A752" s="2" t="s">
        <v>112</v>
      </c>
      <c r="B752" s="2">
        <v>161882</v>
      </c>
      <c r="C752" s="2" t="s">
        <v>11209</v>
      </c>
      <c r="D752" s="2" t="s">
        <v>792</v>
      </c>
      <c r="E752" s="2" t="s">
        <v>11210</v>
      </c>
      <c r="F752" s="2" t="s">
        <v>11211</v>
      </c>
      <c r="G752" s="2" t="s">
        <v>11212</v>
      </c>
      <c r="H752" s="2" t="s">
        <v>308</v>
      </c>
      <c r="I752" s="2" t="s">
        <v>211</v>
      </c>
      <c r="J752" s="2" t="s">
        <v>134</v>
      </c>
      <c r="K752" s="2" t="s">
        <v>101</v>
      </c>
      <c r="L752" s="2">
        <v>94025</v>
      </c>
      <c r="M752" s="2" t="s">
        <v>11213</v>
      </c>
      <c r="N752" s="2" t="s">
        <v>11214</v>
      </c>
      <c r="U752" s="2" t="s">
        <v>798</v>
      </c>
      <c r="V752" s="3">
        <v>40998</v>
      </c>
      <c r="W752" s="3">
        <v>41365</v>
      </c>
      <c r="X752" s="4">
        <v>41183</v>
      </c>
      <c r="Y752" s="2" t="s">
        <v>103</v>
      </c>
      <c r="Z752" s="2" t="s">
        <v>11215</v>
      </c>
      <c r="AA752" s="2" t="s">
        <v>102</v>
      </c>
      <c r="AB752" s="2" t="s">
        <v>102</v>
      </c>
      <c r="AD752" s="2" t="s">
        <v>102</v>
      </c>
      <c r="AE752" s="2" t="s">
        <v>509</v>
      </c>
      <c r="AF752" s="2" t="s">
        <v>103</v>
      </c>
      <c r="AG752" s="2" t="s">
        <v>102</v>
      </c>
      <c r="AH752" s="2" t="s">
        <v>102</v>
      </c>
      <c r="AI752" s="2" t="s">
        <v>104</v>
      </c>
      <c r="AK752" s="2" t="s">
        <v>105</v>
      </c>
      <c r="AL752" s="2" t="s">
        <v>101</v>
      </c>
      <c r="AM752" s="2" t="s">
        <v>102</v>
      </c>
      <c r="AN752" s="2" t="s">
        <v>102</v>
      </c>
      <c r="AO752" s="2" t="s">
        <v>102</v>
      </c>
      <c r="AP752" s="2" t="s">
        <v>102</v>
      </c>
      <c r="AQ752" s="2" t="s">
        <v>102</v>
      </c>
      <c r="AR752" s="2" t="s">
        <v>102</v>
      </c>
      <c r="AS752" s="2" t="s">
        <v>102</v>
      </c>
      <c r="AT752" s="2" t="s">
        <v>102</v>
      </c>
      <c r="AU752" s="2" t="s">
        <v>102</v>
      </c>
      <c r="AV752" s="2" t="s">
        <v>102</v>
      </c>
      <c r="AW752" s="2" t="s">
        <v>102</v>
      </c>
      <c r="AX752" s="2" t="s">
        <v>102</v>
      </c>
      <c r="AY752" s="2" t="s">
        <v>102</v>
      </c>
      <c r="AZ752" s="2" t="s">
        <v>102</v>
      </c>
      <c r="BB752" s="2" t="s">
        <v>102</v>
      </c>
      <c r="BD752" s="2" t="s">
        <v>102</v>
      </c>
      <c r="BE752" s="2" t="s">
        <v>102</v>
      </c>
      <c r="BF752" s="2" t="s">
        <v>102</v>
      </c>
      <c r="BG752" s="2" t="s">
        <v>102</v>
      </c>
      <c r="BH752" s="2" t="s">
        <v>102</v>
      </c>
      <c r="BI752" s="2" t="s">
        <v>102</v>
      </c>
      <c r="BJ752" s="2" t="s">
        <v>102</v>
      </c>
      <c r="BK752" s="2" t="s">
        <v>102</v>
      </c>
      <c r="BL752" s="2" t="s">
        <v>102</v>
      </c>
      <c r="BM752" s="2" t="s">
        <v>102</v>
      </c>
      <c r="BN752" s="2" t="s">
        <v>102</v>
      </c>
      <c r="BO752" s="2" t="s">
        <v>102</v>
      </c>
      <c r="BP752" s="2" t="s">
        <v>102</v>
      </c>
      <c r="BQ752" s="2" t="s">
        <v>102</v>
      </c>
      <c r="BR752" s="2" t="s">
        <v>102</v>
      </c>
      <c r="BS752" s="2" t="s">
        <v>102</v>
      </c>
      <c r="BT752" s="2" t="s">
        <v>103</v>
      </c>
      <c r="BU752" s="2" t="s">
        <v>103</v>
      </c>
      <c r="BV752" s="2" t="s">
        <v>102</v>
      </c>
      <c r="BW752" s="2" t="s">
        <v>102</v>
      </c>
      <c r="BX752" s="2" t="s">
        <v>102</v>
      </c>
      <c r="BY752" s="2" t="s">
        <v>102</v>
      </c>
      <c r="BZ752" s="2" t="s">
        <v>102</v>
      </c>
      <c r="CA752" s="2" t="s">
        <v>102</v>
      </c>
      <c r="CB752" s="2" t="s">
        <v>102</v>
      </c>
      <c r="CC752" s="2" t="s">
        <v>102</v>
      </c>
      <c r="CD752" s="2" t="s">
        <v>102</v>
      </c>
      <c r="CE752" s="2" t="s">
        <v>102</v>
      </c>
      <c r="CF752" s="2" t="s">
        <v>102</v>
      </c>
      <c r="CG752" s="2" t="s">
        <v>102</v>
      </c>
      <c r="CH752" s="2" t="s">
        <v>102</v>
      </c>
      <c r="CI752" s="2" t="s">
        <v>102</v>
      </c>
      <c r="CJ752" s="2" t="s">
        <v>102</v>
      </c>
      <c r="CK752" s="2" t="s">
        <v>102</v>
      </c>
      <c r="CL752" s="2" t="s">
        <v>102</v>
      </c>
      <c r="CM752" s="2" t="s">
        <v>102</v>
      </c>
      <c r="CN752" s="2" t="s">
        <v>102</v>
      </c>
      <c r="CO752" s="2" t="s">
        <v>102</v>
      </c>
      <c r="CP752" s="2" t="s">
        <v>102</v>
      </c>
      <c r="CQ752" s="2" t="s">
        <v>102</v>
      </c>
      <c r="CR752" s="2" t="s">
        <v>102</v>
      </c>
      <c r="CS752" s="2" t="s">
        <v>102</v>
      </c>
      <c r="CT752" s="2" t="s">
        <v>102</v>
      </c>
      <c r="CU752" s="2" t="s">
        <v>102</v>
      </c>
    </row>
    <row r="753" spans="1:99" x14ac:dyDescent="0.3">
      <c r="A753" s="2" t="s">
        <v>98</v>
      </c>
      <c r="B753" s="2">
        <v>161884</v>
      </c>
      <c r="C753" s="2" t="s">
        <v>7174</v>
      </c>
      <c r="D753" s="2" t="s">
        <v>792</v>
      </c>
      <c r="E753" s="2" t="s">
        <v>7175</v>
      </c>
      <c r="F753" s="2" t="s">
        <v>7176</v>
      </c>
      <c r="G753" s="2" t="s">
        <v>7177</v>
      </c>
      <c r="H753" s="2" t="s">
        <v>716</v>
      </c>
      <c r="I753" s="2" t="s">
        <v>1679</v>
      </c>
      <c r="J753" s="2" t="s">
        <v>174</v>
      </c>
      <c r="K753" s="2" t="s">
        <v>101</v>
      </c>
      <c r="L753" s="2">
        <v>1267</v>
      </c>
      <c r="M753" s="2" t="s">
        <v>7178</v>
      </c>
      <c r="N753" s="2" t="s">
        <v>7179</v>
      </c>
      <c r="U753" s="2" t="s">
        <v>798</v>
      </c>
      <c r="V753" s="3">
        <v>40997</v>
      </c>
      <c r="W753" s="3">
        <v>41353</v>
      </c>
      <c r="X753" s="4">
        <v>41183</v>
      </c>
      <c r="Y753" s="2" t="s">
        <v>103</v>
      </c>
      <c r="Z753" s="2" t="s">
        <v>7180</v>
      </c>
      <c r="AA753" s="2" t="s">
        <v>102</v>
      </c>
      <c r="AB753" s="2" t="s">
        <v>102</v>
      </c>
      <c r="AD753" s="2" t="s">
        <v>102</v>
      </c>
      <c r="AF753" s="2" t="s">
        <v>103</v>
      </c>
      <c r="AG753" s="2" t="s">
        <v>103</v>
      </c>
      <c r="AH753" s="2" t="s">
        <v>102</v>
      </c>
      <c r="AI753" s="2" t="s">
        <v>104</v>
      </c>
      <c r="AK753" s="2" t="s">
        <v>105</v>
      </c>
      <c r="AL753" s="2" t="s">
        <v>101</v>
      </c>
      <c r="AM753" s="2" t="s">
        <v>102</v>
      </c>
      <c r="AN753" s="2" t="s">
        <v>102</v>
      </c>
      <c r="AO753" s="2" t="s">
        <v>102</v>
      </c>
      <c r="AP753" s="2" t="s">
        <v>102</v>
      </c>
      <c r="AQ753" s="2" t="s">
        <v>102</v>
      </c>
      <c r="AR753" s="2" t="s">
        <v>102</v>
      </c>
      <c r="AS753" s="2" t="s">
        <v>102</v>
      </c>
      <c r="AT753" s="2" t="s">
        <v>102</v>
      </c>
      <c r="AU753" s="2" t="s">
        <v>102</v>
      </c>
      <c r="AV753" s="2" t="s">
        <v>102</v>
      </c>
      <c r="AW753" s="2" t="s">
        <v>102</v>
      </c>
      <c r="AX753" s="2" t="s">
        <v>102</v>
      </c>
      <c r="AY753" s="2" t="s">
        <v>102</v>
      </c>
      <c r="AZ753" s="2" t="s">
        <v>102</v>
      </c>
      <c r="BB753" s="2" t="s">
        <v>102</v>
      </c>
      <c r="BD753" s="2" t="s">
        <v>102</v>
      </c>
      <c r="BE753" s="2" t="s">
        <v>102</v>
      </c>
      <c r="BF753" s="2" t="s">
        <v>102</v>
      </c>
      <c r="BG753" s="2" t="s">
        <v>102</v>
      </c>
      <c r="BH753" s="2" t="s">
        <v>102</v>
      </c>
      <c r="BI753" s="2" t="s">
        <v>102</v>
      </c>
      <c r="BJ753" s="2" t="s">
        <v>102</v>
      </c>
      <c r="BK753" s="2" t="s">
        <v>102</v>
      </c>
      <c r="BL753" s="2" t="s">
        <v>102</v>
      </c>
      <c r="BM753" s="2" t="s">
        <v>102</v>
      </c>
      <c r="BN753" s="2" t="s">
        <v>102</v>
      </c>
      <c r="BO753" s="2" t="s">
        <v>102</v>
      </c>
      <c r="BP753" s="2" t="s">
        <v>102</v>
      </c>
      <c r="BQ753" s="2" t="s">
        <v>102</v>
      </c>
      <c r="BR753" s="2" t="s">
        <v>102</v>
      </c>
      <c r="BS753" s="2" t="s">
        <v>102</v>
      </c>
      <c r="BT753" s="2" t="s">
        <v>103</v>
      </c>
      <c r="BU753" s="2" t="s">
        <v>103</v>
      </c>
      <c r="BV753" s="2" t="s">
        <v>102</v>
      </c>
      <c r="BW753" s="2" t="s">
        <v>102</v>
      </c>
      <c r="BX753" s="2" t="s">
        <v>102</v>
      </c>
      <c r="BY753" s="2" t="s">
        <v>102</v>
      </c>
      <c r="BZ753" s="2" t="s">
        <v>102</v>
      </c>
      <c r="CA753" s="2" t="s">
        <v>102</v>
      </c>
      <c r="CB753" s="2" t="s">
        <v>102</v>
      </c>
      <c r="CC753" s="2" t="s">
        <v>102</v>
      </c>
      <c r="CD753" s="2" t="s">
        <v>102</v>
      </c>
      <c r="CE753" s="2" t="s">
        <v>102</v>
      </c>
      <c r="CF753" s="2" t="s">
        <v>102</v>
      </c>
      <c r="CG753" s="2" t="s">
        <v>102</v>
      </c>
      <c r="CH753" s="2" t="s">
        <v>102</v>
      </c>
      <c r="CI753" s="2" t="s">
        <v>102</v>
      </c>
      <c r="CJ753" s="2" t="s">
        <v>102</v>
      </c>
      <c r="CK753" s="2" t="s">
        <v>102</v>
      </c>
      <c r="CL753" s="2" t="s">
        <v>102</v>
      </c>
      <c r="CM753" s="2" t="s">
        <v>102</v>
      </c>
      <c r="CN753" s="2" t="s">
        <v>102</v>
      </c>
      <c r="CO753" s="2" t="s">
        <v>102</v>
      </c>
      <c r="CP753" s="2" t="s">
        <v>102</v>
      </c>
      <c r="CQ753" s="2" t="s">
        <v>102</v>
      </c>
      <c r="CR753" s="2" t="s">
        <v>102</v>
      </c>
      <c r="CS753" s="2" t="s">
        <v>102</v>
      </c>
      <c r="CT753" s="2" t="s">
        <v>102</v>
      </c>
      <c r="CU753" s="2" t="s">
        <v>102</v>
      </c>
    </row>
    <row r="754" spans="1:99" x14ac:dyDescent="0.3">
      <c r="A754" s="2" t="s">
        <v>135</v>
      </c>
      <c r="B754" s="2">
        <v>161885</v>
      </c>
      <c r="C754" s="2" t="s">
        <v>9243</v>
      </c>
      <c r="D754" s="2" t="s">
        <v>792</v>
      </c>
      <c r="E754" s="2" t="s">
        <v>9244</v>
      </c>
      <c r="F754" s="2" t="s">
        <v>9244</v>
      </c>
      <c r="G754" s="2" t="s">
        <v>9245</v>
      </c>
      <c r="H754" s="2" t="s">
        <v>1888</v>
      </c>
      <c r="I754" s="2" t="s">
        <v>602</v>
      </c>
      <c r="J754" s="2" t="s">
        <v>134</v>
      </c>
      <c r="K754" s="2" t="s">
        <v>101</v>
      </c>
      <c r="L754" s="2">
        <v>93108</v>
      </c>
      <c r="M754" s="2" t="s">
        <v>9246</v>
      </c>
      <c r="N754" s="2" t="s">
        <v>9247</v>
      </c>
      <c r="U754" s="2" t="s">
        <v>798</v>
      </c>
      <c r="V754" s="3">
        <v>40998</v>
      </c>
      <c r="W754" s="3">
        <v>41306</v>
      </c>
      <c r="X754" s="4">
        <v>41183</v>
      </c>
      <c r="Y754" s="2" t="s">
        <v>102</v>
      </c>
      <c r="AA754" s="2" t="s">
        <v>102</v>
      </c>
      <c r="AB754" s="2" t="s">
        <v>102</v>
      </c>
      <c r="AD754" s="2" t="s">
        <v>102</v>
      </c>
      <c r="AF754" s="2" t="s">
        <v>102</v>
      </c>
      <c r="AG754" s="2" t="s">
        <v>103</v>
      </c>
      <c r="AH754" s="2" t="s">
        <v>102</v>
      </c>
      <c r="AI754" s="2" t="s">
        <v>104</v>
      </c>
      <c r="AK754" s="2" t="s">
        <v>105</v>
      </c>
      <c r="AL754" s="2" t="s">
        <v>101</v>
      </c>
      <c r="AM754" s="2" t="s">
        <v>102</v>
      </c>
      <c r="AN754" s="2" t="s">
        <v>102</v>
      </c>
      <c r="AO754" s="2" t="s">
        <v>102</v>
      </c>
      <c r="AP754" s="2" t="s">
        <v>102</v>
      </c>
      <c r="AQ754" s="2" t="s">
        <v>102</v>
      </c>
      <c r="AR754" s="2" t="s">
        <v>102</v>
      </c>
      <c r="AS754" s="2" t="s">
        <v>102</v>
      </c>
      <c r="AT754" s="2" t="s">
        <v>102</v>
      </c>
      <c r="AU754" s="2" t="s">
        <v>102</v>
      </c>
      <c r="AV754" s="2" t="s">
        <v>102</v>
      </c>
      <c r="AW754" s="2" t="s">
        <v>102</v>
      </c>
      <c r="AX754" s="2" t="s">
        <v>102</v>
      </c>
      <c r="AY754" s="2" t="s">
        <v>102</v>
      </c>
      <c r="AZ754" s="2" t="s">
        <v>102</v>
      </c>
      <c r="BB754" s="2" t="s">
        <v>102</v>
      </c>
      <c r="BD754" s="2" t="s">
        <v>102</v>
      </c>
      <c r="BE754" s="2" t="s">
        <v>102</v>
      </c>
      <c r="BF754" s="2" t="s">
        <v>102</v>
      </c>
      <c r="BG754" s="2" t="s">
        <v>102</v>
      </c>
      <c r="BH754" s="2" t="s">
        <v>102</v>
      </c>
      <c r="BI754" s="2" t="s">
        <v>102</v>
      </c>
      <c r="BJ754" s="2" t="s">
        <v>102</v>
      </c>
      <c r="BK754" s="2" t="s">
        <v>102</v>
      </c>
      <c r="BL754" s="2" t="s">
        <v>102</v>
      </c>
      <c r="BM754" s="2" t="s">
        <v>102</v>
      </c>
      <c r="BN754" s="2" t="s">
        <v>102</v>
      </c>
      <c r="BO754" s="2" t="s">
        <v>102</v>
      </c>
      <c r="BP754" s="2" t="s">
        <v>102</v>
      </c>
      <c r="BQ754" s="2" t="s">
        <v>102</v>
      </c>
      <c r="BR754" s="2" t="s">
        <v>102</v>
      </c>
      <c r="BS754" s="2" t="s">
        <v>102</v>
      </c>
      <c r="BT754" s="2" t="s">
        <v>102</v>
      </c>
      <c r="BU754" s="2" t="s">
        <v>103</v>
      </c>
      <c r="BV754" s="2" t="s">
        <v>102</v>
      </c>
      <c r="BW754" s="2" t="s">
        <v>102</v>
      </c>
      <c r="BX754" s="2" t="s">
        <v>102</v>
      </c>
      <c r="BY754" s="2" t="s">
        <v>102</v>
      </c>
      <c r="BZ754" s="2" t="s">
        <v>102</v>
      </c>
      <c r="CA754" s="2" t="s">
        <v>102</v>
      </c>
      <c r="CB754" s="2" t="s">
        <v>102</v>
      </c>
      <c r="CC754" s="2" t="s">
        <v>102</v>
      </c>
      <c r="CD754" s="2" t="s">
        <v>102</v>
      </c>
      <c r="CE754" s="2" t="s">
        <v>102</v>
      </c>
      <c r="CF754" s="2" t="s">
        <v>102</v>
      </c>
      <c r="CG754" s="2" t="s">
        <v>102</v>
      </c>
      <c r="CH754" s="2" t="s">
        <v>102</v>
      </c>
      <c r="CI754" s="2" t="s">
        <v>102</v>
      </c>
      <c r="CJ754" s="2" t="s">
        <v>102</v>
      </c>
      <c r="CK754" s="2" t="s">
        <v>102</v>
      </c>
      <c r="CL754" s="2" t="s">
        <v>102</v>
      </c>
      <c r="CM754" s="2" t="s">
        <v>102</v>
      </c>
      <c r="CN754" s="2" t="s">
        <v>102</v>
      </c>
      <c r="CO754" s="2" t="s">
        <v>102</v>
      </c>
      <c r="CP754" s="2" t="s">
        <v>102</v>
      </c>
      <c r="CQ754" s="2" t="s">
        <v>102</v>
      </c>
      <c r="CR754" s="2" t="s">
        <v>102</v>
      </c>
      <c r="CS754" s="2" t="s">
        <v>102</v>
      </c>
      <c r="CT754" s="2" t="s">
        <v>102</v>
      </c>
      <c r="CU754" s="2" t="s">
        <v>102</v>
      </c>
    </row>
    <row r="755" spans="1:99" x14ac:dyDescent="0.3">
      <c r="A755" s="2" t="s">
        <v>379</v>
      </c>
      <c r="B755" s="2">
        <v>161887</v>
      </c>
      <c r="C755" s="2" t="s">
        <v>5399</v>
      </c>
      <c r="D755" s="2" t="s">
        <v>792</v>
      </c>
      <c r="E755" s="2" t="s">
        <v>5400</v>
      </c>
      <c r="F755" s="2" t="s">
        <v>5400</v>
      </c>
      <c r="G755" s="2" t="s">
        <v>5401</v>
      </c>
      <c r="I755" s="2" t="s">
        <v>581</v>
      </c>
      <c r="K755" s="2" t="s">
        <v>582</v>
      </c>
      <c r="L755" s="2">
        <v>75001</v>
      </c>
      <c r="M755" s="2" t="s">
        <v>5402</v>
      </c>
      <c r="N755" s="2" t="s">
        <v>5403</v>
      </c>
      <c r="U755" s="2" t="s">
        <v>798</v>
      </c>
      <c r="V755" s="3">
        <v>40996</v>
      </c>
      <c r="W755" s="3">
        <v>41361</v>
      </c>
      <c r="X755" s="4">
        <v>41183</v>
      </c>
      <c r="Y755" s="2" t="s">
        <v>103</v>
      </c>
      <c r="Z755" s="2" t="s">
        <v>1342</v>
      </c>
      <c r="AA755" s="2" t="s">
        <v>103</v>
      </c>
      <c r="AB755" s="2" t="s">
        <v>102</v>
      </c>
      <c r="AD755" s="2" t="s">
        <v>102</v>
      </c>
      <c r="AF755" s="2" t="s">
        <v>102</v>
      </c>
      <c r="AG755" s="2" t="s">
        <v>103</v>
      </c>
      <c r="AH755" s="2" t="s">
        <v>102</v>
      </c>
      <c r="AI755" s="2" t="s">
        <v>218</v>
      </c>
      <c r="AJ755" s="2" t="s">
        <v>1986</v>
      </c>
      <c r="AL755" s="2" t="s">
        <v>582</v>
      </c>
      <c r="AM755" s="2" t="s">
        <v>102</v>
      </c>
      <c r="AN755" s="2" t="s">
        <v>102</v>
      </c>
      <c r="AO755" s="2" t="s">
        <v>102</v>
      </c>
      <c r="AP755" s="2" t="s">
        <v>102</v>
      </c>
      <c r="AQ755" s="2" t="s">
        <v>102</v>
      </c>
      <c r="AR755" s="2" t="s">
        <v>102</v>
      </c>
      <c r="AS755" s="2" t="s">
        <v>102</v>
      </c>
      <c r="AT755" s="2" t="s">
        <v>102</v>
      </c>
      <c r="AU755" s="2" t="s">
        <v>102</v>
      </c>
      <c r="AV755" s="2" t="s">
        <v>102</v>
      </c>
      <c r="AW755" s="2" t="s">
        <v>102</v>
      </c>
      <c r="AX755" s="2" t="s">
        <v>102</v>
      </c>
      <c r="AY755" s="2" t="s">
        <v>102</v>
      </c>
      <c r="AZ755" s="2" t="s">
        <v>102</v>
      </c>
      <c r="BB755" s="2" t="s">
        <v>102</v>
      </c>
      <c r="BD755" s="2" t="s">
        <v>102</v>
      </c>
      <c r="BE755" s="2" t="s">
        <v>103</v>
      </c>
      <c r="BF755" s="2" t="s">
        <v>103</v>
      </c>
      <c r="BG755" s="2" t="s">
        <v>103</v>
      </c>
      <c r="BH755" s="2" t="s">
        <v>103</v>
      </c>
      <c r="BI755" s="2" t="s">
        <v>103</v>
      </c>
      <c r="BJ755" s="2" t="s">
        <v>103</v>
      </c>
      <c r="BK755" s="2" t="s">
        <v>103</v>
      </c>
      <c r="BL755" s="2" t="s">
        <v>103</v>
      </c>
      <c r="BM755" s="2" t="s">
        <v>103</v>
      </c>
      <c r="BN755" s="2" t="s">
        <v>102</v>
      </c>
      <c r="BO755" s="2" t="s">
        <v>102</v>
      </c>
      <c r="BP755" s="2" t="s">
        <v>103</v>
      </c>
      <c r="BQ755" s="2" t="s">
        <v>103</v>
      </c>
      <c r="BR755" s="2" t="s">
        <v>102</v>
      </c>
      <c r="BS755" s="2" t="s">
        <v>103</v>
      </c>
      <c r="BT755" s="2" t="s">
        <v>103</v>
      </c>
      <c r="BU755" s="2" t="s">
        <v>103</v>
      </c>
      <c r="BV755" s="2" t="s">
        <v>102</v>
      </c>
      <c r="BW755" s="2" t="s">
        <v>102</v>
      </c>
      <c r="BX755" s="2" t="s">
        <v>102</v>
      </c>
      <c r="BY755" s="2" t="s">
        <v>102</v>
      </c>
      <c r="BZ755" s="2" t="s">
        <v>102</v>
      </c>
      <c r="CA755" s="2" t="s">
        <v>102</v>
      </c>
      <c r="CB755" s="2" t="s">
        <v>102</v>
      </c>
      <c r="CC755" s="2" t="s">
        <v>102</v>
      </c>
      <c r="CD755" s="2" t="s">
        <v>102</v>
      </c>
      <c r="CE755" s="2" t="s">
        <v>102</v>
      </c>
      <c r="CF755" s="2" t="s">
        <v>102</v>
      </c>
      <c r="CG755" s="2" t="s">
        <v>102</v>
      </c>
      <c r="CH755" s="2" t="s">
        <v>102</v>
      </c>
      <c r="CI755" s="2" t="s">
        <v>102</v>
      </c>
      <c r="CJ755" s="2" t="s">
        <v>102</v>
      </c>
      <c r="CK755" s="2" t="s">
        <v>102</v>
      </c>
      <c r="CL755" s="2" t="s">
        <v>102</v>
      </c>
      <c r="CM755" s="2" t="s">
        <v>102</v>
      </c>
      <c r="CN755" s="2" t="s">
        <v>102</v>
      </c>
      <c r="CO755" s="2" t="s">
        <v>102</v>
      </c>
      <c r="CP755" s="2" t="s">
        <v>102</v>
      </c>
      <c r="CQ755" s="2" t="s">
        <v>102</v>
      </c>
      <c r="CR755" s="2" t="s">
        <v>102</v>
      </c>
      <c r="CS755" s="2" t="s">
        <v>102</v>
      </c>
      <c r="CT755" s="2" t="s">
        <v>102</v>
      </c>
      <c r="CU755" s="2" t="s">
        <v>102</v>
      </c>
    </row>
    <row r="756" spans="1:99" x14ac:dyDescent="0.3">
      <c r="A756" s="2" t="s">
        <v>379</v>
      </c>
      <c r="B756" s="2">
        <v>161889</v>
      </c>
      <c r="C756" s="2" t="s">
        <v>12481</v>
      </c>
      <c r="D756" s="2" t="s">
        <v>792</v>
      </c>
      <c r="E756" s="2" t="s">
        <v>12482</v>
      </c>
      <c r="F756" s="2" t="s">
        <v>12482</v>
      </c>
      <c r="G756" s="2" t="s">
        <v>12483</v>
      </c>
      <c r="I756" s="2" t="s">
        <v>381</v>
      </c>
      <c r="K756" s="2" t="s">
        <v>382</v>
      </c>
      <c r="L756" s="2" t="s">
        <v>2350</v>
      </c>
      <c r="M756" s="2" t="s">
        <v>12484</v>
      </c>
      <c r="U756" s="2" t="s">
        <v>798</v>
      </c>
      <c r="V756" s="3">
        <v>41003</v>
      </c>
      <c r="W756" s="3">
        <v>41453</v>
      </c>
      <c r="X756" s="4">
        <v>41183</v>
      </c>
      <c r="Y756" s="2" t="s">
        <v>103</v>
      </c>
      <c r="Z756" s="2" t="s">
        <v>12485</v>
      </c>
      <c r="AA756" s="2" t="s">
        <v>103</v>
      </c>
      <c r="AB756" s="2" t="s">
        <v>102</v>
      </c>
      <c r="AD756" s="2" t="s">
        <v>102</v>
      </c>
      <c r="AF756" s="2" t="s">
        <v>102</v>
      </c>
      <c r="AG756" s="2" t="s">
        <v>103</v>
      </c>
      <c r="AH756" s="2" t="s">
        <v>102</v>
      </c>
      <c r="AI756" s="2" t="s">
        <v>218</v>
      </c>
      <c r="AJ756" s="2" t="s">
        <v>12486</v>
      </c>
      <c r="AL756" s="2" t="s">
        <v>382</v>
      </c>
      <c r="AM756" s="2" t="s">
        <v>102</v>
      </c>
      <c r="AN756" s="2" t="s">
        <v>102</v>
      </c>
      <c r="AO756" s="2" t="s">
        <v>102</v>
      </c>
      <c r="AP756" s="2" t="s">
        <v>102</v>
      </c>
      <c r="AQ756" s="2" t="s">
        <v>102</v>
      </c>
      <c r="AR756" s="2" t="s">
        <v>102</v>
      </c>
      <c r="AS756" s="2" t="s">
        <v>102</v>
      </c>
      <c r="AT756" s="2" t="s">
        <v>102</v>
      </c>
      <c r="AU756" s="2" t="s">
        <v>102</v>
      </c>
      <c r="AV756" s="2" t="s">
        <v>102</v>
      </c>
      <c r="AW756" s="2" t="s">
        <v>102</v>
      </c>
      <c r="AX756" s="2" t="s">
        <v>102</v>
      </c>
      <c r="AY756" s="2" t="s">
        <v>102</v>
      </c>
      <c r="AZ756" s="2" t="s">
        <v>102</v>
      </c>
      <c r="BB756" s="2" t="s">
        <v>102</v>
      </c>
      <c r="BD756" s="2" t="s">
        <v>102</v>
      </c>
      <c r="BE756" s="2" t="s">
        <v>102</v>
      </c>
      <c r="BF756" s="2" t="s">
        <v>102</v>
      </c>
      <c r="BG756" s="2" t="s">
        <v>102</v>
      </c>
      <c r="BH756" s="2" t="s">
        <v>102</v>
      </c>
      <c r="BI756" s="2" t="s">
        <v>102</v>
      </c>
      <c r="BJ756" s="2" t="s">
        <v>102</v>
      </c>
      <c r="BK756" s="2" t="s">
        <v>102</v>
      </c>
      <c r="BL756" s="2" t="s">
        <v>102</v>
      </c>
      <c r="BM756" s="2" t="s">
        <v>102</v>
      </c>
      <c r="BN756" s="2" t="s">
        <v>102</v>
      </c>
      <c r="BO756" s="2" t="s">
        <v>102</v>
      </c>
      <c r="BP756" s="2" t="s">
        <v>102</v>
      </c>
      <c r="BQ756" s="2" t="s">
        <v>102</v>
      </c>
      <c r="BR756" s="2" t="s">
        <v>102</v>
      </c>
      <c r="BS756" s="2" t="s">
        <v>102</v>
      </c>
      <c r="BT756" s="2" t="s">
        <v>102</v>
      </c>
      <c r="BU756" s="2" t="s">
        <v>103</v>
      </c>
      <c r="BV756" s="2" t="s">
        <v>102</v>
      </c>
      <c r="BW756" s="2" t="s">
        <v>102</v>
      </c>
      <c r="BX756" s="2" t="s">
        <v>102</v>
      </c>
      <c r="BY756" s="2" t="s">
        <v>102</v>
      </c>
      <c r="BZ756" s="2" t="s">
        <v>102</v>
      </c>
      <c r="CA756" s="2" t="s">
        <v>102</v>
      </c>
      <c r="CB756" s="2" t="s">
        <v>102</v>
      </c>
      <c r="CC756" s="2" t="s">
        <v>102</v>
      </c>
      <c r="CD756" s="2" t="s">
        <v>102</v>
      </c>
      <c r="CE756" s="2" t="s">
        <v>102</v>
      </c>
      <c r="CF756" s="2" t="s">
        <v>102</v>
      </c>
      <c r="CG756" s="2" t="s">
        <v>102</v>
      </c>
      <c r="CH756" s="2" t="s">
        <v>102</v>
      </c>
      <c r="CI756" s="2" t="s">
        <v>102</v>
      </c>
      <c r="CJ756" s="2" t="s">
        <v>102</v>
      </c>
      <c r="CK756" s="2" t="s">
        <v>102</v>
      </c>
      <c r="CL756" s="2" t="s">
        <v>102</v>
      </c>
      <c r="CM756" s="2" t="s">
        <v>102</v>
      </c>
      <c r="CN756" s="2" t="s">
        <v>102</v>
      </c>
      <c r="CO756" s="2" t="s">
        <v>102</v>
      </c>
      <c r="CP756" s="2" t="s">
        <v>102</v>
      </c>
      <c r="CQ756" s="2" t="s">
        <v>102</v>
      </c>
      <c r="CR756" s="2" t="s">
        <v>102</v>
      </c>
      <c r="CS756" s="2" t="s">
        <v>102</v>
      </c>
      <c r="CT756" s="2" t="s">
        <v>102</v>
      </c>
      <c r="CU756" s="2" t="s">
        <v>102</v>
      </c>
    </row>
    <row r="757" spans="1:99" x14ac:dyDescent="0.3">
      <c r="A757" s="2" t="s">
        <v>379</v>
      </c>
      <c r="B757" s="2">
        <v>161890</v>
      </c>
      <c r="C757" s="2" t="s">
        <v>6954</v>
      </c>
      <c r="D757" s="2" t="s">
        <v>792</v>
      </c>
      <c r="E757" s="2" t="s">
        <v>6955</v>
      </c>
      <c r="F757" s="2" t="s">
        <v>6955</v>
      </c>
      <c r="G757" s="2" t="s">
        <v>3142</v>
      </c>
      <c r="I757" s="2" t="s">
        <v>381</v>
      </c>
      <c r="K757" s="2" t="s">
        <v>382</v>
      </c>
      <c r="L757" s="2" t="s">
        <v>6956</v>
      </c>
      <c r="M757" s="2" t="s">
        <v>6957</v>
      </c>
      <c r="N757" s="2" t="s">
        <v>6958</v>
      </c>
      <c r="U757" s="2" t="s">
        <v>798</v>
      </c>
      <c r="V757" s="3">
        <v>40997</v>
      </c>
      <c r="W757" s="3">
        <v>41354</v>
      </c>
      <c r="X757" s="4">
        <v>41183</v>
      </c>
      <c r="Y757" s="2" t="s">
        <v>103</v>
      </c>
      <c r="Z757" s="2" t="s">
        <v>6959</v>
      </c>
      <c r="AA757" s="2" t="s">
        <v>103</v>
      </c>
      <c r="AB757" s="2" t="s">
        <v>102</v>
      </c>
      <c r="AD757" s="2" t="s">
        <v>102</v>
      </c>
      <c r="AF757" s="2" t="s">
        <v>102</v>
      </c>
      <c r="AG757" s="2" t="s">
        <v>103</v>
      </c>
      <c r="AH757" s="2" t="s">
        <v>102</v>
      </c>
      <c r="AI757" s="2" t="s">
        <v>279</v>
      </c>
      <c r="AL757" s="2" t="s">
        <v>382</v>
      </c>
      <c r="AM757" s="2" t="s">
        <v>102</v>
      </c>
      <c r="AN757" s="2" t="s">
        <v>102</v>
      </c>
      <c r="AO757" s="2" t="s">
        <v>102</v>
      </c>
      <c r="AP757" s="2" t="s">
        <v>102</v>
      </c>
      <c r="AQ757" s="2" t="s">
        <v>102</v>
      </c>
      <c r="AR757" s="2" t="s">
        <v>102</v>
      </c>
      <c r="AS757" s="2" t="s">
        <v>102</v>
      </c>
      <c r="AT757" s="2" t="s">
        <v>102</v>
      </c>
      <c r="AU757" s="2" t="s">
        <v>102</v>
      </c>
      <c r="AV757" s="2" t="s">
        <v>102</v>
      </c>
      <c r="AW757" s="2" t="s">
        <v>102</v>
      </c>
      <c r="AX757" s="2" t="s">
        <v>102</v>
      </c>
      <c r="AY757" s="2" t="s">
        <v>102</v>
      </c>
      <c r="AZ757" s="2" t="s">
        <v>102</v>
      </c>
      <c r="BB757" s="2" t="s">
        <v>102</v>
      </c>
      <c r="BD757" s="2" t="s">
        <v>102</v>
      </c>
      <c r="BE757" s="2" t="s">
        <v>102</v>
      </c>
      <c r="BF757" s="2" t="s">
        <v>103</v>
      </c>
      <c r="BG757" s="2" t="s">
        <v>102</v>
      </c>
      <c r="BH757" s="2" t="s">
        <v>102</v>
      </c>
      <c r="BI757" s="2" t="s">
        <v>102</v>
      </c>
      <c r="BJ757" s="2" t="s">
        <v>102</v>
      </c>
      <c r="BK757" s="2" t="s">
        <v>102</v>
      </c>
      <c r="BL757" s="2" t="s">
        <v>102</v>
      </c>
      <c r="BM757" s="2" t="s">
        <v>102</v>
      </c>
      <c r="BN757" s="2" t="s">
        <v>102</v>
      </c>
      <c r="BO757" s="2" t="s">
        <v>102</v>
      </c>
      <c r="BP757" s="2" t="s">
        <v>102</v>
      </c>
      <c r="BQ757" s="2" t="s">
        <v>102</v>
      </c>
      <c r="BR757" s="2" t="s">
        <v>102</v>
      </c>
      <c r="BS757" s="2" t="s">
        <v>102</v>
      </c>
      <c r="BT757" s="2" t="s">
        <v>103</v>
      </c>
      <c r="BU757" s="2" t="s">
        <v>103</v>
      </c>
      <c r="BV757" s="2" t="s">
        <v>102</v>
      </c>
      <c r="BW757" s="2" t="s">
        <v>102</v>
      </c>
      <c r="BX757" s="2" t="s">
        <v>102</v>
      </c>
      <c r="BY757" s="2" t="s">
        <v>102</v>
      </c>
      <c r="BZ757" s="2" t="s">
        <v>102</v>
      </c>
      <c r="CA757" s="2" t="s">
        <v>102</v>
      </c>
      <c r="CB757" s="2" t="s">
        <v>102</v>
      </c>
      <c r="CC757" s="2" t="s">
        <v>102</v>
      </c>
      <c r="CD757" s="2" t="s">
        <v>102</v>
      </c>
      <c r="CE757" s="2" t="s">
        <v>102</v>
      </c>
      <c r="CF757" s="2" t="s">
        <v>102</v>
      </c>
      <c r="CG757" s="2" t="s">
        <v>102</v>
      </c>
      <c r="CH757" s="2" t="s">
        <v>102</v>
      </c>
      <c r="CI757" s="2" t="s">
        <v>102</v>
      </c>
      <c r="CJ757" s="2" t="s">
        <v>102</v>
      </c>
      <c r="CK757" s="2" t="s">
        <v>102</v>
      </c>
      <c r="CL757" s="2" t="s">
        <v>102</v>
      </c>
      <c r="CM757" s="2" t="s">
        <v>102</v>
      </c>
      <c r="CN757" s="2" t="s">
        <v>102</v>
      </c>
      <c r="CO757" s="2" t="s">
        <v>102</v>
      </c>
      <c r="CP757" s="2" t="s">
        <v>102</v>
      </c>
      <c r="CQ757" s="2" t="s">
        <v>102</v>
      </c>
      <c r="CR757" s="2" t="s">
        <v>102</v>
      </c>
      <c r="CS757" s="2" t="s">
        <v>102</v>
      </c>
      <c r="CT757" s="2" t="s">
        <v>102</v>
      </c>
      <c r="CU757" s="2" t="s">
        <v>102</v>
      </c>
    </row>
    <row r="758" spans="1:99" x14ac:dyDescent="0.3">
      <c r="A758" s="2" t="s">
        <v>109</v>
      </c>
      <c r="B758" s="2">
        <v>161892</v>
      </c>
      <c r="C758" s="2" t="s">
        <v>6740</v>
      </c>
      <c r="D758" s="2" t="s">
        <v>792</v>
      </c>
      <c r="E758" s="2" t="s">
        <v>6741</v>
      </c>
      <c r="F758" s="2" t="s">
        <v>6742</v>
      </c>
      <c r="G758" s="2" t="s">
        <v>6743</v>
      </c>
      <c r="I758" s="2" t="s">
        <v>130</v>
      </c>
      <c r="J758" s="2" t="s">
        <v>131</v>
      </c>
      <c r="K758" s="2" t="s">
        <v>101</v>
      </c>
      <c r="L758" s="2">
        <v>10022</v>
      </c>
      <c r="M758" s="2" t="s">
        <v>6744</v>
      </c>
      <c r="N758" s="2" t="s">
        <v>6745</v>
      </c>
      <c r="U758" s="2" t="s">
        <v>798</v>
      </c>
      <c r="V758" s="3">
        <v>40997</v>
      </c>
      <c r="W758" s="3">
        <v>41365</v>
      </c>
      <c r="X758" s="4">
        <v>41183</v>
      </c>
      <c r="Y758" s="2" t="s">
        <v>103</v>
      </c>
      <c r="Z758" s="2" t="s">
        <v>6746</v>
      </c>
      <c r="AA758" s="2" t="s">
        <v>102</v>
      </c>
      <c r="AB758" s="2" t="s">
        <v>102</v>
      </c>
      <c r="AD758" s="2" t="s">
        <v>102</v>
      </c>
      <c r="AF758" s="2" t="s">
        <v>102</v>
      </c>
      <c r="AG758" s="2" t="s">
        <v>103</v>
      </c>
      <c r="AH758" s="2" t="s">
        <v>102</v>
      </c>
      <c r="AI758" s="2" t="s">
        <v>104</v>
      </c>
      <c r="AK758" s="2" t="s">
        <v>105</v>
      </c>
      <c r="AL758" s="2" t="s">
        <v>101</v>
      </c>
      <c r="AM758" s="2" t="s">
        <v>102</v>
      </c>
      <c r="AN758" s="2" t="s">
        <v>102</v>
      </c>
      <c r="AO758" s="2" t="s">
        <v>102</v>
      </c>
      <c r="AP758" s="2" t="s">
        <v>102</v>
      </c>
      <c r="AQ758" s="2" t="s">
        <v>102</v>
      </c>
      <c r="AR758" s="2" t="s">
        <v>102</v>
      </c>
      <c r="AS758" s="2" t="s">
        <v>102</v>
      </c>
      <c r="AT758" s="2" t="s">
        <v>102</v>
      </c>
      <c r="AU758" s="2" t="s">
        <v>102</v>
      </c>
      <c r="AV758" s="2" t="s">
        <v>102</v>
      </c>
      <c r="AW758" s="2" t="s">
        <v>102</v>
      </c>
      <c r="AX758" s="2" t="s">
        <v>102</v>
      </c>
      <c r="AY758" s="2" t="s">
        <v>102</v>
      </c>
      <c r="AZ758" s="2" t="s">
        <v>102</v>
      </c>
      <c r="BB758" s="2" t="s">
        <v>102</v>
      </c>
      <c r="BD758" s="2" t="s">
        <v>102</v>
      </c>
      <c r="BE758" s="2" t="s">
        <v>102</v>
      </c>
      <c r="BF758" s="2" t="s">
        <v>102</v>
      </c>
      <c r="BG758" s="2" t="s">
        <v>102</v>
      </c>
      <c r="BH758" s="2" t="s">
        <v>102</v>
      </c>
      <c r="BI758" s="2" t="s">
        <v>102</v>
      </c>
      <c r="BJ758" s="2" t="s">
        <v>102</v>
      </c>
      <c r="BK758" s="2" t="s">
        <v>102</v>
      </c>
      <c r="BL758" s="2" t="s">
        <v>102</v>
      </c>
      <c r="BM758" s="2" t="s">
        <v>102</v>
      </c>
      <c r="BN758" s="2" t="s">
        <v>102</v>
      </c>
      <c r="BO758" s="2" t="s">
        <v>102</v>
      </c>
      <c r="BP758" s="2" t="s">
        <v>102</v>
      </c>
      <c r="BQ758" s="2" t="s">
        <v>102</v>
      </c>
      <c r="BR758" s="2" t="s">
        <v>102</v>
      </c>
      <c r="BS758" s="2" t="s">
        <v>102</v>
      </c>
      <c r="BT758" s="2" t="s">
        <v>103</v>
      </c>
      <c r="BU758" s="2" t="s">
        <v>103</v>
      </c>
      <c r="BV758" s="2" t="s">
        <v>102</v>
      </c>
      <c r="BW758" s="2" t="s">
        <v>102</v>
      </c>
      <c r="BX758" s="2" t="s">
        <v>102</v>
      </c>
      <c r="BY758" s="2" t="s">
        <v>102</v>
      </c>
      <c r="BZ758" s="2" t="s">
        <v>102</v>
      </c>
      <c r="CA758" s="2" t="s">
        <v>102</v>
      </c>
      <c r="CB758" s="2" t="s">
        <v>102</v>
      </c>
      <c r="CC758" s="2" t="s">
        <v>102</v>
      </c>
      <c r="CD758" s="2" t="s">
        <v>102</v>
      </c>
      <c r="CE758" s="2" t="s">
        <v>102</v>
      </c>
      <c r="CF758" s="2" t="s">
        <v>102</v>
      </c>
      <c r="CG758" s="2" t="s">
        <v>102</v>
      </c>
      <c r="CH758" s="2" t="s">
        <v>102</v>
      </c>
      <c r="CI758" s="2" t="s">
        <v>102</v>
      </c>
      <c r="CJ758" s="2" t="s">
        <v>102</v>
      </c>
      <c r="CK758" s="2" t="s">
        <v>102</v>
      </c>
      <c r="CL758" s="2" t="s">
        <v>102</v>
      </c>
      <c r="CM758" s="2" t="s">
        <v>102</v>
      </c>
      <c r="CN758" s="2" t="s">
        <v>102</v>
      </c>
      <c r="CO758" s="2" t="s">
        <v>102</v>
      </c>
      <c r="CP758" s="2" t="s">
        <v>102</v>
      </c>
      <c r="CQ758" s="2" t="s">
        <v>102</v>
      </c>
      <c r="CR758" s="2" t="s">
        <v>102</v>
      </c>
      <c r="CS758" s="2" t="s">
        <v>102</v>
      </c>
      <c r="CT758" s="2" t="s">
        <v>102</v>
      </c>
      <c r="CU758" s="2" t="s">
        <v>102</v>
      </c>
    </row>
    <row r="759" spans="1:99" x14ac:dyDescent="0.3">
      <c r="A759" s="2" t="s">
        <v>379</v>
      </c>
      <c r="B759" s="2">
        <v>161893</v>
      </c>
      <c r="C759" s="2" t="s">
        <v>6843</v>
      </c>
      <c r="D759" s="2" t="s">
        <v>792</v>
      </c>
      <c r="E759" s="2" t="s">
        <v>6844</v>
      </c>
      <c r="F759" s="2" t="s">
        <v>6844</v>
      </c>
      <c r="G759" s="2" t="s">
        <v>6845</v>
      </c>
      <c r="H759" s="2" t="s">
        <v>3688</v>
      </c>
      <c r="I759" s="2" t="s">
        <v>217</v>
      </c>
      <c r="K759" s="2" t="s">
        <v>217</v>
      </c>
      <c r="M759" s="2" t="s">
        <v>6846</v>
      </c>
      <c r="N759" s="2" t="s">
        <v>6847</v>
      </c>
      <c r="U759" s="2" t="s">
        <v>798</v>
      </c>
      <c r="V759" s="3">
        <v>40997</v>
      </c>
      <c r="W759" s="3">
        <v>41446</v>
      </c>
      <c r="X759" s="4">
        <v>41183</v>
      </c>
      <c r="Y759" s="2" t="s">
        <v>103</v>
      </c>
      <c r="Z759" s="2" t="s">
        <v>6848</v>
      </c>
      <c r="AA759" s="2" t="s">
        <v>103</v>
      </c>
      <c r="AB759" s="2" t="s">
        <v>102</v>
      </c>
      <c r="AD759" s="2" t="s">
        <v>102</v>
      </c>
      <c r="AF759" s="2" t="s">
        <v>102</v>
      </c>
      <c r="AG759" s="2" t="s">
        <v>103</v>
      </c>
      <c r="AH759" s="2" t="s">
        <v>102</v>
      </c>
      <c r="AI759" s="2" t="s">
        <v>218</v>
      </c>
      <c r="AJ759" s="2" t="s">
        <v>843</v>
      </c>
      <c r="AL759" s="2" t="s">
        <v>217</v>
      </c>
      <c r="AM759" s="2" t="s">
        <v>102</v>
      </c>
      <c r="AN759" s="2" t="s">
        <v>102</v>
      </c>
      <c r="AO759" s="2" t="s">
        <v>102</v>
      </c>
      <c r="AP759" s="2" t="s">
        <v>102</v>
      </c>
      <c r="AQ759" s="2" t="s">
        <v>102</v>
      </c>
      <c r="AR759" s="2" t="s">
        <v>102</v>
      </c>
      <c r="AS759" s="2" t="s">
        <v>102</v>
      </c>
      <c r="AT759" s="2" t="s">
        <v>102</v>
      </c>
      <c r="AU759" s="2" t="s">
        <v>102</v>
      </c>
      <c r="AV759" s="2" t="s">
        <v>102</v>
      </c>
      <c r="AW759" s="2" t="s">
        <v>102</v>
      </c>
      <c r="AX759" s="2" t="s">
        <v>102</v>
      </c>
      <c r="AY759" s="2" t="s">
        <v>102</v>
      </c>
      <c r="AZ759" s="2" t="s">
        <v>102</v>
      </c>
      <c r="BB759" s="2" t="s">
        <v>102</v>
      </c>
      <c r="BD759" s="2" t="s">
        <v>102</v>
      </c>
      <c r="BE759" s="2" t="s">
        <v>102</v>
      </c>
      <c r="BF759" s="2" t="s">
        <v>103</v>
      </c>
      <c r="BG759" s="2" t="s">
        <v>102</v>
      </c>
      <c r="BH759" s="2" t="s">
        <v>102</v>
      </c>
      <c r="BI759" s="2" t="s">
        <v>102</v>
      </c>
      <c r="BJ759" s="2" t="s">
        <v>102</v>
      </c>
      <c r="BK759" s="2" t="s">
        <v>102</v>
      </c>
      <c r="BL759" s="2" t="s">
        <v>102</v>
      </c>
      <c r="BM759" s="2" t="s">
        <v>102</v>
      </c>
      <c r="BN759" s="2" t="s">
        <v>102</v>
      </c>
      <c r="BO759" s="2" t="s">
        <v>102</v>
      </c>
      <c r="BP759" s="2" t="s">
        <v>102</v>
      </c>
      <c r="BQ759" s="2" t="s">
        <v>102</v>
      </c>
      <c r="BR759" s="2" t="s">
        <v>102</v>
      </c>
      <c r="BS759" s="2" t="s">
        <v>102</v>
      </c>
      <c r="BT759" s="2" t="s">
        <v>103</v>
      </c>
      <c r="BU759" s="2" t="s">
        <v>103</v>
      </c>
      <c r="BV759" s="2" t="s">
        <v>102</v>
      </c>
      <c r="BW759" s="2" t="s">
        <v>102</v>
      </c>
      <c r="BX759" s="2" t="s">
        <v>102</v>
      </c>
      <c r="BY759" s="2" t="s">
        <v>102</v>
      </c>
      <c r="BZ759" s="2" t="s">
        <v>102</v>
      </c>
      <c r="CA759" s="2" t="s">
        <v>102</v>
      </c>
      <c r="CB759" s="2" t="s">
        <v>102</v>
      </c>
      <c r="CC759" s="2" t="s">
        <v>102</v>
      </c>
      <c r="CD759" s="2" t="s">
        <v>102</v>
      </c>
      <c r="CE759" s="2" t="s">
        <v>102</v>
      </c>
      <c r="CF759" s="2" t="s">
        <v>102</v>
      </c>
      <c r="CG759" s="2" t="s">
        <v>102</v>
      </c>
      <c r="CH759" s="2" t="s">
        <v>102</v>
      </c>
      <c r="CI759" s="2" t="s">
        <v>102</v>
      </c>
      <c r="CJ759" s="2" t="s">
        <v>102</v>
      </c>
      <c r="CK759" s="2" t="s">
        <v>102</v>
      </c>
      <c r="CL759" s="2" t="s">
        <v>102</v>
      </c>
      <c r="CM759" s="2" t="s">
        <v>102</v>
      </c>
      <c r="CN759" s="2" t="s">
        <v>102</v>
      </c>
      <c r="CO759" s="2" t="s">
        <v>102</v>
      </c>
      <c r="CP759" s="2" t="s">
        <v>102</v>
      </c>
      <c r="CQ759" s="2" t="s">
        <v>102</v>
      </c>
      <c r="CR759" s="2" t="s">
        <v>102</v>
      </c>
      <c r="CS759" s="2" t="s">
        <v>102</v>
      </c>
      <c r="CT759" s="2" t="s">
        <v>102</v>
      </c>
      <c r="CU759" s="2" t="s">
        <v>102</v>
      </c>
    </row>
    <row r="760" spans="1:99" x14ac:dyDescent="0.3">
      <c r="A760" s="2" t="s">
        <v>106</v>
      </c>
      <c r="B760" s="2">
        <v>161895</v>
      </c>
      <c r="C760" s="2" t="s">
        <v>3329</v>
      </c>
      <c r="D760" s="2" t="s">
        <v>792</v>
      </c>
      <c r="E760" s="2" t="s">
        <v>3330</v>
      </c>
      <c r="F760" s="2" t="s">
        <v>3330</v>
      </c>
      <c r="G760" s="2" t="s">
        <v>3331</v>
      </c>
      <c r="I760" s="2" t="s">
        <v>290</v>
      </c>
      <c r="J760" s="2" t="s">
        <v>107</v>
      </c>
      <c r="K760" s="2" t="s">
        <v>101</v>
      </c>
      <c r="L760" s="2">
        <v>19087</v>
      </c>
      <c r="M760" s="2" t="s">
        <v>3332</v>
      </c>
      <c r="N760" s="2" t="s">
        <v>3333</v>
      </c>
      <c r="U760" s="2" t="s">
        <v>798</v>
      </c>
      <c r="V760" s="3">
        <v>40983</v>
      </c>
      <c r="W760" s="3">
        <v>41291</v>
      </c>
      <c r="X760" s="4">
        <v>41183</v>
      </c>
      <c r="Y760" s="2" t="s">
        <v>103</v>
      </c>
      <c r="Z760" s="2" t="s">
        <v>3334</v>
      </c>
      <c r="AA760" s="2" t="s">
        <v>102</v>
      </c>
      <c r="AB760" s="2" t="s">
        <v>102</v>
      </c>
      <c r="AD760" s="2" t="s">
        <v>102</v>
      </c>
      <c r="AF760" s="2" t="s">
        <v>103</v>
      </c>
      <c r="AG760" s="2" t="s">
        <v>102</v>
      </c>
      <c r="AH760" s="2" t="s">
        <v>102</v>
      </c>
      <c r="AI760" s="2" t="s">
        <v>104</v>
      </c>
      <c r="AK760" s="2" t="s">
        <v>105</v>
      </c>
      <c r="AL760" s="2" t="s">
        <v>101</v>
      </c>
      <c r="AM760" s="2" t="s">
        <v>102</v>
      </c>
      <c r="AN760" s="2" t="s">
        <v>102</v>
      </c>
      <c r="AO760" s="2" t="s">
        <v>102</v>
      </c>
      <c r="AP760" s="2" t="s">
        <v>102</v>
      </c>
      <c r="AQ760" s="2" t="s">
        <v>102</v>
      </c>
      <c r="AR760" s="2" t="s">
        <v>102</v>
      </c>
      <c r="AS760" s="2" t="s">
        <v>102</v>
      </c>
      <c r="AT760" s="2" t="s">
        <v>102</v>
      </c>
      <c r="AU760" s="2" t="s">
        <v>102</v>
      </c>
      <c r="AV760" s="2" t="s">
        <v>102</v>
      </c>
      <c r="AW760" s="2" t="s">
        <v>102</v>
      </c>
      <c r="AX760" s="2" t="s">
        <v>102</v>
      </c>
      <c r="AY760" s="2" t="s">
        <v>102</v>
      </c>
      <c r="AZ760" s="2" t="s">
        <v>102</v>
      </c>
      <c r="BB760" s="2" t="s">
        <v>102</v>
      </c>
      <c r="BD760" s="2" t="s">
        <v>102</v>
      </c>
      <c r="BE760" s="2" t="s">
        <v>102</v>
      </c>
      <c r="BF760" s="2" t="s">
        <v>102</v>
      </c>
      <c r="BG760" s="2" t="s">
        <v>102</v>
      </c>
      <c r="BH760" s="2" t="s">
        <v>102</v>
      </c>
      <c r="BI760" s="2" t="s">
        <v>102</v>
      </c>
      <c r="BJ760" s="2" t="s">
        <v>102</v>
      </c>
      <c r="BK760" s="2" t="s">
        <v>102</v>
      </c>
      <c r="BL760" s="2" t="s">
        <v>102</v>
      </c>
      <c r="BM760" s="2" t="s">
        <v>102</v>
      </c>
      <c r="BN760" s="2" t="s">
        <v>103</v>
      </c>
      <c r="BO760" s="2" t="s">
        <v>103</v>
      </c>
      <c r="BP760" s="2" t="s">
        <v>102</v>
      </c>
      <c r="BQ760" s="2" t="s">
        <v>102</v>
      </c>
      <c r="BR760" s="2" t="s">
        <v>102</v>
      </c>
      <c r="BS760" s="2" t="s">
        <v>102</v>
      </c>
      <c r="BT760" s="2" t="s">
        <v>102</v>
      </c>
      <c r="BU760" s="2" t="s">
        <v>103</v>
      </c>
      <c r="BV760" s="2" t="s">
        <v>102</v>
      </c>
      <c r="BW760" s="2" t="s">
        <v>102</v>
      </c>
      <c r="BX760" s="2" t="s">
        <v>102</v>
      </c>
      <c r="BY760" s="2" t="s">
        <v>102</v>
      </c>
      <c r="BZ760" s="2" t="s">
        <v>102</v>
      </c>
      <c r="CA760" s="2" t="s">
        <v>102</v>
      </c>
      <c r="CB760" s="2" t="s">
        <v>102</v>
      </c>
      <c r="CC760" s="2" t="s">
        <v>102</v>
      </c>
      <c r="CD760" s="2" t="s">
        <v>102</v>
      </c>
      <c r="CE760" s="2" t="s">
        <v>102</v>
      </c>
      <c r="CF760" s="2" t="s">
        <v>102</v>
      </c>
      <c r="CG760" s="2" t="s">
        <v>102</v>
      </c>
      <c r="CH760" s="2" t="s">
        <v>102</v>
      </c>
      <c r="CI760" s="2" t="s">
        <v>102</v>
      </c>
      <c r="CJ760" s="2" t="s">
        <v>102</v>
      </c>
      <c r="CK760" s="2" t="s">
        <v>102</v>
      </c>
      <c r="CL760" s="2" t="s">
        <v>102</v>
      </c>
      <c r="CM760" s="2" t="s">
        <v>102</v>
      </c>
      <c r="CN760" s="2" t="s">
        <v>102</v>
      </c>
      <c r="CO760" s="2" t="s">
        <v>102</v>
      </c>
      <c r="CP760" s="2" t="s">
        <v>102</v>
      </c>
      <c r="CQ760" s="2" t="s">
        <v>102</v>
      </c>
      <c r="CR760" s="2" t="s">
        <v>102</v>
      </c>
      <c r="CS760" s="2" t="s">
        <v>102</v>
      </c>
      <c r="CT760" s="2" t="s">
        <v>102</v>
      </c>
      <c r="CU760" s="2" t="s">
        <v>102</v>
      </c>
    </row>
    <row r="761" spans="1:99" x14ac:dyDescent="0.3">
      <c r="A761" s="2" t="s">
        <v>379</v>
      </c>
      <c r="B761" s="2">
        <v>161898</v>
      </c>
      <c r="C761" s="2" t="s">
        <v>8022</v>
      </c>
      <c r="D761" s="2" t="s">
        <v>792</v>
      </c>
      <c r="E761" s="2" t="s">
        <v>8023</v>
      </c>
      <c r="F761" s="2" t="s">
        <v>8023</v>
      </c>
      <c r="G761" s="2" t="s">
        <v>8024</v>
      </c>
      <c r="H761" s="2" t="s">
        <v>1839</v>
      </c>
      <c r="I761" s="2" t="s">
        <v>217</v>
      </c>
      <c r="K761" s="2" t="s">
        <v>217</v>
      </c>
      <c r="M761" s="2" t="s">
        <v>8011</v>
      </c>
      <c r="N761" s="2" t="s">
        <v>8012</v>
      </c>
      <c r="U761" s="2" t="s">
        <v>798</v>
      </c>
      <c r="V761" s="3">
        <v>40997</v>
      </c>
      <c r="W761" s="3">
        <v>41360</v>
      </c>
      <c r="X761" s="4">
        <v>41183</v>
      </c>
      <c r="Y761" s="2" t="s">
        <v>103</v>
      </c>
      <c r="Z761" s="2" t="s">
        <v>8014</v>
      </c>
      <c r="AA761" s="2" t="s">
        <v>103</v>
      </c>
      <c r="AB761" s="2" t="s">
        <v>102</v>
      </c>
      <c r="AD761" s="2" t="s">
        <v>102</v>
      </c>
      <c r="AF761" s="2" t="s">
        <v>102</v>
      </c>
      <c r="AG761" s="2" t="s">
        <v>103</v>
      </c>
      <c r="AH761" s="2" t="s">
        <v>102</v>
      </c>
      <c r="AI761" s="2" t="s">
        <v>104</v>
      </c>
      <c r="AL761" s="2" t="s">
        <v>217</v>
      </c>
      <c r="AM761" s="2" t="s">
        <v>102</v>
      </c>
      <c r="AN761" s="2" t="s">
        <v>102</v>
      </c>
      <c r="AO761" s="2" t="s">
        <v>102</v>
      </c>
      <c r="AP761" s="2" t="s">
        <v>102</v>
      </c>
      <c r="AQ761" s="2" t="s">
        <v>102</v>
      </c>
      <c r="AR761" s="2" t="s">
        <v>102</v>
      </c>
      <c r="AS761" s="2" t="s">
        <v>102</v>
      </c>
      <c r="AT761" s="2" t="s">
        <v>102</v>
      </c>
      <c r="AU761" s="2" t="s">
        <v>102</v>
      </c>
      <c r="AV761" s="2" t="s">
        <v>102</v>
      </c>
      <c r="AW761" s="2" t="s">
        <v>102</v>
      </c>
      <c r="AX761" s="2" t="s">
        <v>102</v>
      </c>
      <c r="AY761" s="2" t="s">
        <v>102</v>
      </c>
      <c r="AZ761" s="2" t="s">
        <v>102</v>
      </c>
      <c r="BB761" s="2" t="s">
        <v>102</v>
      </c>
      <c r="BD761" s="2" t="s">
        <v>102</v>
      </c>
      <c r="BE761" s="2" t="s">
        <v>102</v>
      </c>
      <c r="BF761" s="2" t="s">
        <v>103</v>
      </c>
      <c r="BG761" s="2" t="s">
        <v>102</v>
      </c>
      <c r="BH761" s="2" t="s">
        <v>102</v>
      </c>
      <c r="BI761" s="2" t="s">
        <v>102</v>
      </c>
      <c r="BJ761" s="2" t="s">
        <v>103</v>
      </c>
      <c r="BK761" s="2" t="s">
        <v>102</v>
      </c>
      <c r="BL761" s="2" t="s">
        <v>102</v>
      </c>
      <c r="BM761" s="2" t="s">
        <v>102</v>
      </c>
      <c r="BN761" s="2" t="s">
        <v>102</v>
      </c>
      <c r="BO761" s="2" t="s">
        <v>102</v>
      </c>
      <c r="BP761" s="2" t="s">
        <v>102</v>
      </c>
      <c r="BQ761" s="2" t="s">
        <v>102</v>
      </c>
      <c r="BR761" s="2" t="s">
        <v>102</v>
      </c>
      <c r="BS761" s="2" t="s">
        <v>102</v>
      </c>
      <c r="BT761" s="2" t="s">
        <v>102</v>
      </c>
      <c r="BU761" s="2" t="s">
        <v>103</v>
      </c>
      <c r="BV761" s="2" t="s">
        <v>102</v>
      </c>
      <c r="BW761" s="2" t="s">
        <v>103</v>
      </c>
      <c r="BX761" s="2" t="s">
        <v>102</v>
      </c>
      <c r="BY761" s="2" t="s">
        <v>102</v>
      </c>
      <c r="BZ761" s="2" t="s">
        <v>103</v>
      </c>
      <c r="CA761" s="2" t="s">
        <v>102</v>
      </c>
      <c r="CB761" s="2" t="s">
        <v>102</v>
      </c>
      <c r="CC761" s="2" t="s">
        <v>102</v>
      </c>
      <c r="CD761" s="2" t="s">
        <v>102</v>
      </c>
      <c r="CE761" s="2" t="s">
        <v>102</v>
      </c>
      <c r="CF761" s="2" t="s">
        <v>102</v>
      </c>
      <c r="CG761" s="2" t="s">
        <v>103</v>
      </c>
      <c r="CH761" s="2" t="s">
        <v>103</v>
      </c>
      <c r="CI761" s="2" t="s">
        <v>102</v>
      </c>
      <c r="CJ761" s="2" t="s">
        <v>103</v>
      </c>
      <c r="CK761" s="2" t="s">
        <v>102</v>
      </c>
      <c r="CL761" s="2" t="s">
        <v>102</v>
      </c>
      <c r="CM761" s="2" t="s">
        <v>102</v>
      </c>
      <c r="CN761" s="2" t="s">
        <v>102</v>
      </c>
      <c r="CO761" s="2" t="s">
        <v>102</v>
      </c>
      <c r="CP761" s="2" t="s">
        <v>102</v>
      </c>
      <c r="CQ761" s="2" t="s">
        <v>102</v>
      </c>
      <c r="CR761" s="2" t="s">
        <v>102</v>
      </c>
      <c r="CS761" s="2" t="s">
        <v>103</v>
      </c>
      <c r="CT761" s="2" t="s">
        <v>102</v>
      </c>
      <c r="CU761" s="2" t="s">
        <v>102</v>
      </c>
    </row>
    <row r="762" spans="1:99" x14ac:dyDescent="0.3">
      <c r="A762" s="2" t="s">
        <v>379</v>
      </c>
      <c r="B762" s="2">
        <v>161899</v>
      </c>
      <c r="C762" s="2" t="s">
        <v>9479</v>
      </c>
      <c r="D762" s="2" t="s">
        <v>792</v>
      </c>
      <c r="E762" s="2" t="s">
        <v>9480</v>
      </c>
      <c r="F762" s="2" t="s">
        <v>9480</v>
      </c>
      <c r="G762" s="2" t="s">
        <v>3403</v>
      </c>
      <c r="H762" s="2" t="s">
        <v>785</v>
      </c>
      <c r="I762" s="2" t="s">
        <v>784</v>
      </c>
      <c r="K762" s="2" t="s">
        <v>382</v>
      </c>
      <c r="L762" s="2" t="s">
        <v>3404</v>
      </c>
      <c r="M762" s="2" t="s">
        <v>9481</v>
      </c>
      <c r="N762" s="2" t="s">
        <v>9482</v>
      </c>
      <c r="U762" s="2" t="s">
        <v>798</v>
      </c>
      <c r="V762" s="3">
        <v>40998</v>
      </c>
      <c r="W762" s="3">
        <v>41365</v>
      </c>
      <c r="X762" s="4">
        <v>41183</v>
      </c>
      <c r="Y762" s="2" t="s">
        <v>102</v>
      </c>
      <c r="AA762" s="2" t="s">
        <v>103</v>
      </c>
      <c r="AB762" s="2" t="s">
        <v>102</v>
      </c>
      <c r="AD762" s="2" t="s">
        <v>102</v>
      </c>
      <c r="AF762" s="2" t="s">
        <v>102</v>
      </c>
      <c r="AG762" s="2" t="s">
        <v>103</v>
      </c>
      <c r="AH762" s="2" t="s">
        <v>102</v>
      </c>
      <c r="AI762" s="2" t="s">
        <v>108</v>
      </c>
      <c r="AL762" s="2" t="s">
        <v>785</v>
      </c>
      <c r="AM762" s="2" t="s">
        <v>102</v>
      </c>
      <c r="AN762" s="2" t="s">
        <v>102</v>
      </c>
      <c r="AO762" s="2" t="s">
        <v>102</v>
      </c>
      <c r="AP762" s="2" t="s">
        <v>102</v>
      </c>
      <c r="AQ762" s="2" t="s">
        <v>102</v>
      </c>
      <c r="AR762" s="2" t="s">
        <v>102</v>
      </c>
      <c r="AS762" s="2" t="s">
        <v>102</v>
      </c>
      <c r="AT762" s="2" t="s">
        <v>102</v>
      </c>
      <c r="AU762" s="2" t="s">
        <v>102</v>
      </c>
      <c r="AV762" s="2" t="s">
        <v>102</v>
      </c>
      <c r="AW762" s="2" t="s">
        <v>102</v>
      </c>
      <c r="AX762" s="2" t="s">
        <v>102</v>
      </c>
      <c r="AY762" s="2" t="s">
        <v>102</v>
      </c>
      <c r="AZ762" s="2" t="s">
        <v>102</v>
      </c>
      <c r="BB762" s="2" t="s">
        <v>103</v>
      </c>
      <c r="BC762" s="2" t="s">
        <v>102</v>
      </c>
      <c r="BD762" s="2" t="s">
        <v>102</v>
      </c>
      <c r="BE762" s="2" t="s">
        <v>102</v>
      </c>
      <c r="BF762" s="2" t="s">
        <v>103</v>
      </c>
      <c r="BG762" s="2" t="s">
        <v>102</v>
      </c>
      <c r="BH762" s="2" t="s">
        <v>102</v>
      </c>
      <c r="BI762" s="2" t="s">
        <v>102</v>
      </c>
      <c r="BJ762" s="2" t="s">
        <v>102</v>
      </c>
      <c r="BK762" s="2" t="s">
        <v>102</v>
      </c>
      <c r="BL762" s="2" t="s">
        <v>102</v>
      </c>
      <c r="BM762" s="2" t="s">
        <v>102</v>
      </c>
      <c r="BN762" s="2" t="s">
        <v>102</v>
      </c>
      <c r="BO762" s="2" t="s">
        <v>102</v>
      </c>
      <c r="BP762" s="2" t="s">
        <v>102</v>
      </c>
      <c r="BQ762" s="2" t="s">
        <v>102</v>
      </c>
      <c r="BR762" s="2" t="s">
        <v>102</v>
      </c>
      <c r="BS762" s="2" t="s">
        <v>102</v>
      </c>
      <c r="BT762" s="2" t="s">
        <v>103</v>
      </c>
      <c r="BU762" s="2" t="s">
        <v>103</v>
      </c>
      <c r="BV762" s="2" t="s">
        <v>102</v>
      </c>
      <c r="BW762" s="2" t="s">
        <v>102</v>
      </c>
      <c r="BX762" s="2" t="s">
        <v>102</v>
      </c>
      <c r="BY762" s="2" t="s">
        <v>102</v>
      </c>
      <c r="BZ762" s="2" t="s">
        <v>102</v>
      </c>
      <c r="CA762" s="2" t="s">
        <v>102</v>
      </c>
      <c r="CB762" s="2" t="s">
        <v>102</v>
      </c>
      <c r="CC762" s="2" t="s">
        <v>102</v>
      </c>
      <c r="CD762" s="2" t="s">
        <v>102</v>
      </c>
      <c r="CE762" s="2" t="s">
        <v>102</v>
      </c>
      <c r="CF762" s="2" t="s">
        <v>102</v>
      </c>
      <c r="CG762" s="2" t="s">
        <v>102</v>
      </c>
      <c r="CH762" s="2" t="s">
        <v>102</v>
      </c>
      <c r="CI762" s="2" t="s">
        <v>102</v>
      </c>
      <c r="CJ762" s="2" t="s">
        <v>102</v>
      </c>
      <c r="CK762" s="2" t="s">
        <v>102</v>
      </c>
      <c r="CL762" s="2" t="s">
        <v>102</v>
      </c>
      <c r="CM762" s="2" t="s">
        <v>102</v>
      </c>
      <c r="CN762" s="2" t="s">
        <v>102</v>
      </c>
      <c r="CO762" s="2" t="s">
        <v>102</v>
      </c>
      <c r="CP762" s="2" t="s">
        <v>102</v>
      </c>
      <c r="CQ762" s="2" t="s">
        <v>102</v>
      </c>
      <c r="CR762" s="2" t="s">
        <v>102</v>
      </c>
      <c r="CS762" s="2" t="s">
        <v>102</v>
      </c>
      <c r="CT762" s="2" t="s">
        <v>102</v>
      </c>
      <c r="CU762" s="2" t="s">
        <v>102</v>
      </c>
    </row>
    <row r="763" spans="1:99" x14ac:dyDescent="0.3">
      <c r="A763" s="2" t="s">
        <v>379</v>
      </c>
      <c r="B763" s="2">
        <v>161901</v>
      </c>
      <c r="C763" s="2" t="s">
        <v>9507</v>
      </c>
      <c r="D763" s="2" t="s">
        <v>792</v>
      </c>
      <c r="E763" s="2" t="s">
        <v>9508</v>
      </c>
      <c r="F763" s="2" t="s">
        <v>9508</v>
      </c>
      <c r="G763" s="2" t="s">
        <v>3403</v>
      </c>
      <c r="H763" s="2" t="s">
        <v>785</v>
      </c>
      <c r="I763" s="2" t="s">
        <v>784</v>
      </c>
      <c r="K763" s="2" t="s">
        <v>382</v>
      </c>
      <c r="L763" s="2" t="s">
        <v>3404</v>
      </c>
      <c r="M763" s="2" t="s">
        <v>9481</v>
      </c>
      <c r="N763" s="2" t="s">
        <v>9482</v>
      </c>
      <c r="U763" s="2" t="s">
        <v>798</v>
      </c>
      <c r="V763" s="3">
        <v>40998</v>
      </c>
      <c r="W763" s="3">
        <v>41365</v>
      </c>
      <c r="X763" s="4">
        <v>41183</v>
      </c>
      <c r="Y763" s="2" t="s">
        <v>102</v>
      </c>
      <c r="AA763" s="2" t="s">
        <v>103</v>
      </c>
      <c r="AB763" s="2" t="s">
        <v>102</v>
      </c>
      <c r="AD763" s="2" t="s">
        <v>102</v>
      </c>
      <c r="AF763" s="2" t="s">
        <v>102</v>
      </c>
      <c r="AG763" s="2" t="s">
        <v>103</v>
      </c>
      <c r="AH763" s="2" t="s">
        <v>102</v>
      </c>
      <c r="AI763" s="2" t="s">
        <v>108</v>
      </c>
      <c r="AL763" s="2" t="s">
        <v>785</v>
      </c>
      <c r="AM763" s="2" t="s">
        <v>102</v>
      </c>
      <c r="AN763" s="2" t="s">
        <v>102</v>
      </c>
      <c r="AO763" s="2" t="s">
        <v>102</v>
      </c>
      <c r="AP763" s="2" t="s">
        <v>102</v>
      </c>
      <c r="AQ763" s="2" t="s">
        <v>102</v>
      </c>
      <c r="AR763" s="2" t="s">
        <v>102</v>
      </c>
      <c r="AS763" s="2" t="s">
        <v>102</v>
      </c>
      <c r="AT763" s="2" t="s">
        <v>102</v>
      </c>
      <c r="AU763" s="2" t="s">
        <v>102</v>
      </c>
      <c r="AV763" s="2" t="s">
        <v>102</v>
      </c>
      <c r="AW763" s="2" t="s">
        <v>102</v>
      </c>
      <c r="AX763" s="2" t="s">
        <v>102</v>
      </c>
      <c r="AY763" s="2" t="s">
        <v>102</v>
      </c>
      <c r="AZ763" s="2" t="s">
        <v>102</v>
      </c>
      <c r="BB763" s="2" t="s">
        <v>103</v>
      </c>
      <c r="BC763" s="2" t="s">
        <v>102</v>
      </c>
      <c r="BD763" s="2" t="s">
        <v>102</v>
      </c>
      <c r="BE763" s="2" t="s">
        <v>102</v>
      </c>
      <c r="BF763" s="2" t="s">
        <v>103</v>
      </c>
      <c r="BG763" s="2" t="s">
        <v>102</v>
      </c>
      <c r="BH763" s="2" t="s">
        <v>102</v>
      </c>
      <c r="BI763" s="2" t="s">
        <v>102</v>
      </c>
      <c r="BJ763" s="2" t="s">
        <v>102</v>
      </c>
      <c r="BK763" s="2" t="s">
        <v>102</v>
      </c>
      <c r="BL763" s="2" t="s">
        <v>102</v>
      </c>
      <c r="BM763" s="2" t="s">
        <v>102</v>
      </c>
      <c r="BN763" s="2" t="s">
        <v>102</v>
      </c>
      <c r="BO763" s="2" t="s">
        <v>102</v>
      </c>
      <c r="BP763" s="2" t="s">
        <v>102</v>
      </c>
      <c r="BQ763" s="2" t="s">
        <v>102</v>
      </c>
      <c r="BR763" s="2" t="s">
        <v>102</v>
      </c>
      <c r="BS763" s="2" t="s">
        <v>102</v>
      </c>
      <c r="BT763" s="2" t="s">
        <v>103</v>
      </c>
      <c r="BU763" s="2" t="s">
        <v>103</v>
      </c>
      <c r="BV763" s="2" t="s">
        <v>102</v>
      </c>
      <c r="BW763" s="2" t="s">
        <v>102</v>
      </c>
      <c r="BX763" s="2" t="s">
        <v>102</v>
      </c>
      <c r="BY763" s="2" t="s">
        <v>102</v>
      </c>
      <c r="BZ763" s="2" t="s">
        <v>102</v>
      </c>
      <c r="CA763" s="2" t="s">
        <v>102</v>
      </c>
      <c r="CB763" s="2" t="s">
        <v>102</v>
      </c>
      <c r="CC763" s="2" t="s">
        <v>102</v>
      </c>
      <c r="CD763" s="2" t="s">
        <v>102</v>
      </c>
      <c r="CE763" s="2" t="s">
        <v>102</v>
      </c>
      <c r="CF763" s="2" t="s">
        <v>102</v>
      </c>
      <c r="CG763" s="2" t="s">
        <v>102</v>
      </c>
      <c r="CH763" s="2" t="s">
        <v>102</v>
      </c>
      <c r="CI763" s="2" t="s">
        <v>102</v>
      </c>
      <c r="CJ763" s="2" t="s">
        <v>102</v>
      </c>
      <c r="CK763" s="2" t="s">
        <v>102</v>
      </c>
      <c r="CL763" s="2" t="s">
        <v>102</v>
      </c>
      <c r="CM763" s="2" t="s">
        <v>102</v>
      </c>
      <c r="CN763" s="2" t="s">
        <v>102</v>
      </c>
      <c r="CO763" s="2" t="s">
        <v>102</v>
      </c>
      <c r="CP763" s="2" t="s">
        <v>102</v>
      </c>
      <c r="CQ763" s="2" t="s">
        <v>102</v>
      </c>
      <c r="CR763" s="2" t="s">
        <v>102</v>
      </c>
      <c r="CS763" s="2" t="s">
        <v>102</v>
      </c>
      <c r="CT763" s="2" t="s">
        <v>102</v>
      </c>
      <c r="CU763" s="2" t="s">
        <v>102</v>
      </c>
    </row>
    <row r="764" spans="1:99" x14ac:dyDescent="0.3">
      <c r="A764" s="2" t="s">
        <v>379</v>
      </c>
      <c r="B764" s="2">
        <v>161902</v>
      </c>
      <c r="C764" s="2" t="s">
        <v>5324</v>
      </c>
      <c r="D764" s="2" t="s">
        <v>792</v>
      </c>
      <c r="E764" s="2" t="s">
        <v>5325</v>
      </c>
      <c r="F764" s="2" t="s">
        <v>5325</v>
      </c>
      <c r="G764" s="2" t="s">
        <v>5326</v>
      </c>
      <c r="I764" s="2" t="s">
        <v>381</v>
      </c>
      <c r="K764" s="2" t="s">
        <v>382</v>
      </c>
      <c r="L764" s="2" t="s">
        <v>5327</v>
      </c>
      <c r="M764" s="2" t="s">
        <v>5328</v>
      </c>
      <c r="N764" s="2" t="s">
        <v>5329</v>
      </c>
      <c r="U764" s="2" t="s">
        <v>798</v>
      </c>
      <c r="V764" s="3">
        <v>40996</v>
      </c>
      <c r="W764" s="3">
        <v>41277</v>
      </c>
      <c r="X764" s="4">
        <v>41183</v>
      </c>
      <c r="Y764" s="2" t="s">
        <v>103</v>
      </c>
      <c r="Z764" s="2" t="s">
        <v>5330</v>
      </c>
      <c r="AA764" s="2" t="s">
        <v>103</v>
      </c>
      <c r="AB764" s="2" t="s">
        <v>102</v>
      </c>
      <c r="AD764" s="2" t="s">
        <v>102</v>
      </c>
      <c r="AF764" s="2" t="s">
        <v>102</v>
      </c>
      <c r="AG764" s="2" t="s">
        <v>103</v>
      </c>
      <c r="AH764" s="2" t="s">
        <v>102</v>
      </c>
      <c r="AI764" s="2" t="s">
        <v>108</v>
      </c>
      <c r="AL764" s="2" t="s">
        <v>382</v>
      </c>
      <c r="AM764" s="2" t="s">
        <v>102</v>
      </c>
      <c r="AN764" s="2" t="s">
        <v>102</v>
      </c>
      <c r="AO764" s="2" t="s">
        <v>102</v>
      </c>
      <c r="AP764" s="2" t="s">
        <v>102</v>
      </c>
      <c r="AQ764" s="2" t="s">
        <v>102</v>
      </c>
      <c r="AR764" s="2" t="s">
        <v>102</v>
      </c>
      <c r="AS764" s="2" t="s">
        <v>102</v>
      </c>
      <c r="AT764" s="2" t="s">
        <v>102</v>
      </c>
      <c r="AU764" s="2" t="s">
        <v>102</v>
      </c>
      <c r="AV764" s="2" t="s">
        <v>102</v>
      </c>
      <c r="AW764" s="2" t="s">
        <v>102</v>
      </c>
      <c r="AX764" s="2" t="s">
        <v>102</v>
      </c>
      <c r="AY764" s="2" t="s">
        <v>102</v>
      </c>
      <c r="AZ764" s="2" t="s">
        <v>102</v>
      </c>
      <c r="BB764" s="2" t="s">
        <v>102</v>
      </c>
      <c r="BD764" s="2" t="s">
        <v>102</v>
      </c>
      <c r="BE764" s="2" t="s">
        <v>102</v>
      </c>
      <c r="BF764" s="2" t="s">
        <v>103</v>
      </c>
      <c r="BG764" s="2" t="s">
        <v>102</v>
      </c>
      <c r="BH764" s="2" t="s">
        <v>102</v>
      </c>
      <c r="BI764" s="2" t="s">
        <v>102</v>
      </c>
      <c r="BJ764" s="2" t="s">
        <v>102</v>
      </c>
      <c r="BK764" s="2" t="s">
        <v>102</v>
      </c>
      <c r="BL764" s="2" t="s">
        <v>102</v>
      </c>
      <c r="BM764" s="2" t="s">
        <v>102</v>
      </c>
      <c r="BN764" s="2" t="s">
        <v>102</v>
      </c>
      <c r="BO764" s="2" t="s">
        <v>102</v>
      </c>
      <c r="BP764" s="2" t="s">
        <v>102</v>
      </c>
      <c r="BQ764" s="2" t="s">
        <v>102</v>
      </c>
      <c r="BR764" s="2" t="s">
        <v>102</v>
      </c>
      <c r="BS764" s="2" t="s">
        <v>102</v>
      </c>
      <c r="BT764" s="2" t="s">
        <v>103</v>
      </c>
      <c r="BU764" s="2" t="s">
        <v>103</v>
      </c>
      <c r="BV764" s="2" t="s">
        <v>102</v>
      </c>
      <c r="BW764" s="2" t="s">
        <v>102</v>
      </c>
      <c r="BX764" s="2" t="s">
        <v>102</v>
      </c>
      <c r="BY764" s="2" t="s">
        <v>102</v>
      </c>
      <c r="BZ764" s="2" t="s">
        <v>102</v>
      </c>
      <c r="CA764" s="2" t="s">
        <v>102</v>
      </c>
      <c r="CB764" s="2" t="s">
        <v>102</v>
      </c>
      <c r="CC764" s="2" t="s">
        <v>102</v>
      </c>
      <c r="CD764" s="2" t="s">
        <v>102</v>
      </c>
      <c r="CE764" s="2" t="s">
        <v>102</v>
      </c>
      <c r="CF764" s="2" t="s">
        <v>102</v>
      </c>
      <c r="CG764" s="2" t="s">
        <v>102</v>
      </c>
      <c r="CH764" s="2" t="s">
        <v>102</v>
      </c>
      <c r="CI764" s="2" t="s">
        <v>102</v>
      </c>
      <c r="CJ764" s="2" t="s">
        <v>102</v>
      </c>
      <c r="CK764" s="2" t="s">
        <v>102</v>
      </c>
      <c r="CL764" s="2" t="s">
        <v>102</v>
      </c>
      <c r="CM764" s="2" t="s">
        <v>102</v>
      </c>
      <c r="CN764" s="2" t="s">
        <v>102</v>
      </c>
      <c r="CO764" s="2" t="s">
        <v>102</v>
      </c>
      <c r="CP764" s="2" t="s">
        <v>102</v>
      </c>
      <c r="CQ764" s="2" t="s">
        <v>102</v>
      </c>
      <c r="CR764" s="2" t="s">
        <v>102</v>
      </c>
      <c r="CS764" s="2" t="s">
        <v>102</v>
      </c>
      <c r="CT764" s="2" t="s">
        <v>102</v>
      </c>
      <c r="CU764" s="2" t="s">
        <v>102</v>
      </c>
    </row>
    <row r="765" spans="1:99" x14ac:dyDescent="0.3">
      <c r="A765" s="2" t="s">
        <v>379</v>
      </c>
      <c r="B765" s="2">
        <v>161903</v>
      </c>
      <c r="C765" s="2" t="s">
        <v>9548</v>
      </c>
      <c r="D765" s="2" t="s">
        <v>792</v>
      </c>
      <c r="E765" s="2" t="s">
        <v>9549</v>
      </c>
      <c r="F765" s="2" t="s">
        <v>9549</v>
      </c>
      <c r="G765" s="2" t="s">
        <v>3403</v>
      </c>
      <c r="I765" s="2" t="s">
        <v>784</v>
      </c>
      <c r="K765" s="2" t="s">
        <v>785</v>
      </c>
      <c r="L765" s="2" t="s">
        <v>3404</v>
      </c>
      <c r="M765" s="2" t="s">
        <v>9481</v>
      </c>
      <c r="N765" s="2" t="s">
        <v>9482</v>
      </c>
      <c r="U765" s="2" t="s">
        <v>798</v>
      </c>
      <c r="V765" s="3">
        <v>40998</v>
      </c>
      <c r="W765" s="3">
        <v>41365</v>
      </c>
      <c r="X765" s="4">
        <v>41183</v>
      </c>
      <c r="Y765" s="2" t="s">
        <v>102</v>
      </c>
      <c r="AA765" s="2" t="s">
        <v>103</v>
      </c>
      <c r="AB765" s="2" t="s">
        <v>102</v>
      </c>
      <c r="AD765" s="2" t="s">
        <v>103</v>
      </c>
      <c r="AF765" s="2" t="s">
        <v>102</v>
      </c>
      <c r="AG765" s="2" t="s">
        <v>102</v>
      </c>
      <c r="AH765" s="2" t="s">
        <v>103</v>
      </c>
      <c r="AI765" s="2" t="s">
        <v>108</v>
      </c>
      <c r="AL765" s="2" t="s">
        <v>785</v>
      </c>
      <c r="AM765" s="2" t="s">
        <v>102</v>
      </c>
      <c r="AN765" s="2" t="s">
        <v>102</v>
      </c>
      <c r="AO765" s="2" t="s">
        <v>102</v>
      </c>
      <c r="AP765" s="2" t="s">
        <v>102</v>
      </c>
      <c r="AQ765" s="2" t="s">
        <v>102</v>
      </c>
      <c r="AR765" s="2" t="s">
        <v>102</v>
      </c>
      <c r="AS765" s="2" t="s">
        <v>102</v>
      </c>
      <c r="AT765" s="2" t="s">
        <v>102</v>
      </c>
      <c r="AU765" s="2" t="s">
        <v>102</v>
      </c>
      <c r="AV765" s="2" t="s">
        <v>102</v>
      </c>
      <c r="AW765" s="2" t="s">
        <v>102</v>
      </c>
      <c r="AX765" s="2" t="s">
        <v>102</v>
      </c>
      <c r="AY765" s="2" t="s">
        <v>102</v>
      </c>
      <c r="AZ765" s="2" t="s">
        <v>102</v>
      </c>
      <c r="BB765" s="2" t="s">
        <v>103</v>
      </c>
      <c r="BC765" s="2" t="s">
        <v>102</v>
      </c>
      <c r="BD765" s="2" t="s">
        <v>102</v>
      </c>
      <c r="BE765" s="2" t="s">
        <v>102</v>
      </c>
      <c r="BF765" s="2" t="s">
        <v>103</v>
      </c>
      <c r="BG765" s="2" t="s">
        <v>102</v>
      </c>
      <c r="BH765" s="2" t="s">
        <v>102</v>
      </c>
      <c r="BI765" s="2" t="s">
        <v>102</v>
      </c>
      <c r="BJ765" s="2" t="s">
        <v>102</v>
      </c>
      <c r="BK765" s="2" t="s">
        <v>102</v>
      </c>
      <c r="BL765" s="2" t="s">
        <v>102</v>
      </c>
      <c r="BM765" s="2" t="s">
        <v>102</v>
      </c>
      <c r="BN765" s="2" t="s">
        <v>102</v>
      </c>
      <c r="BO765" s="2" t="s">
        <v>102</v>
      </c>
      <c r="BP765" s="2" t="s">
        <v>102</v>
      </c>
      <c r="BQ765" s="2" t="s">
        <v>102</v>
      </c>
      <c r="BR765" s="2" t="s">
        <v>102</v>
      </c>
      <c r="BS765" s="2" t="s">
        <v>102</v>
      </c>
      <c r="BT765" s="2" t="s">
        <v>103</v>
      </c>
      <c r="BU765" s="2" t="s">
        <v>103</v>
      </c>
      <c r="BV765" s="2" t="s">
        <v>102</v>
      </c>
      <c r="BW765" s="2" t="s">
        <v>102</v>
      </c>
      <c r="BX765" s="2" t="s">
        <v>102</v>
      </c>
      <c r="BY765" s="2" t="s">
        <v>102</v>
      </c>
      <c r="BZ765" s="2" t="s">
        <v>102</v>
      </c>
      <c r="CA765" s="2" t="s">
        <v>102</v>
      </c>
      <c r="CB765" s="2" t="s">
        <v>102</v>
      </c>
      <c r="CC765" s="2" t="s">
        <v>102</v>
      </c>
      <c r="CD765" s="2" t="s">
        <v>102</v>
      </c>
      <c r="CE765" s="2" t="s">
        <v>102</v>
      </c>
      <c r="CF765" s="2" t="s">
        <v>102</v>
      </c>
      <c r="CG765" s="2" t="s">
        <v>102</v>
      </c>
      <c r="CH765" s="2" t="s">
        <v>102</v>
      </c>
      <c r="CI765" s="2" t="s">
        <v>102</v>
      </c>
      <c r="CJ765" s="2" t="s">
        <v>102</v>
      </c>
      <c r="CK765" s="2" t="s">
        <v>102</v>
      </c>
      <c r="CL765" s="2" t="s">
        <v>102</v>
      </c>
      <c r="CM765" s="2" t="s">
        <v>102</v>
      </c>
      <c r="CN765" s="2" t="s">
        <v>102</v>
      </c>
      <c r="CO765" s="2" t="s">
        <v>102</v>
      </c>
      <c r="CP765" s="2" t="s">
        <v>102</v>
      </c>
      <c r="CQ765" s="2" t="s">
        <v>102</v>
      </c>
      <c r="CR765" s="2" t="s">
        <v>102</v>
      </c>
      <c r="CS765" s="2" t="s">
        <v>102</v>
      </c>
      <c r="CT765" s="2" t="s">
        <v>102</v>
      </c>
      <c r="CU765" s="2" t="s">
        <v>102</v>
      </c>
    </row>
    <row r="766" spans="1:99" x14ac:dyDescent="0.3">
      <c r="A766" s="2" t="s">
        <v>379</v>
      </c>
      <c r="B766" s="2">
        <v>161904</v>
      </c>
      <c r="C766" s="2" t="s">
        <v>14049</v>
      </c>
      <c r="D766" s="2" t="s">
        <v>792</v>
      </c>
      <c r="E766" s="2" t="s">
        <v>14050</v>
      </c>
      <c r="F766" s="2" t="s">
        <v>14050</v>
      </c>
      <c r="G766" s="2" t="s">
        <v>14051</v>
      </c>
      <c r="I766" s="2" t="s">
        <v>1298</v>
      </c>
      <c r="K766" s="2" t="s">
        <v>1299</v>
      </c>
      <c r="M766" s="2" t="s">
        <v>14052</v>
      </c>
      <c r="N766" s="2" t="s">
        <v>14053</v>
      </c>
      <c r="U766" s="2" t="s">
        <v>798</v>
      </c>
      <c r="V766" s="3">
        <v>41177</v>
      </c>
      <c r="W766" s="3">
        <v>41547</v>
      </c>
      <c r="X766" s="4">
        <v>41183</v>
      </c>
      <c r="Y766" s="2" t="s">
        <v>103</v>
      </c>
      <c r="Z766" s="2" t="s">
        <v>13031</v>
      </c>
      <c r="AA766" s="2" t="s">
        <v>103</v>
      </c>
      <c r="AB766" s="2" t="s">
        <v>102</v>
      </c>
      <c r="AD766" s="2" t="s">
        <v>102</v>
      </c>
      <c r="AF766" s="2" t="s">
        <v>102</v>
      </c>
      <c r="AG766" s="2" t="s">
        <v>103</v>
      </c>
      <c r="AH766" s="2" t="s">
        <v>102</v>
      </c>
      <c r="AI766" s="2" t="s">
        <v>218</v>
      </c>
      <c r="AJ766" s="2" t="s">
        <v>3270</v>
      </c>
      <c r="AL766" s="2" t="s">
        <v>1299</v>
      </c>
      <c r="AM766" s="2" t="s">
        <v>102</v>
      </c>
      <c r="AN766" s="2" t="s">
        <v>102</v>
      </c>
      <c r="AO766" s="2" t="s">
        <v>102</v>
      </c>
      <c r="AP766" s="2" t="s">
        <v>102</v>
      </c>
      <c r="AQ766" s="2" t="s">
        <v>102</v>
      </c>
      <c r="AR766" s="2" t="s">
        <v>102</v>
      </c>
      <c r="AS766" s="2" t="s">
        <v>102</v>
      </c>
      <c r="AT766" s="2" t="s">
        <v>102</v>
      </c>
      <c r="AU766" s="2" t="s">
        <v>102</v>
      </c>
      <c r="AV766" s="2" t="s">
        <v>102</v>
      </c>
      <c r="AW766" s="2" t="s">
        <v>102</v>
      </c>
      <c r="AX766" s="2" t="s">
        <v>102</v>
      </c>
      <c r="AY766" s="2" t="s">
        <v>102</v>
      </c>
      <c r="AZ766" s="2" t="s">
        <v>102</v>
      </c>
      <c r="BB766" s="2" t="s">
        <v>102</v>
      </c>
      <c r="BD766" s="2" t="s">
        <v>102</v>
      </c>
      <c r="BE766" s="2" t="s">
        <v>102</v>
      </c>
      <c r="BF766" s="2" t="s">
        <v>103</v>
      </c>
      <c r="BG766" s="2" t="s">
        <v>102</v>
      </c>
      <c r="BH766" s="2" t="s">
        <v>102</v>
      </c>
      <c r="BI766" s="2" t="s">
        <v>102</v>
      </c>
      <c r="BJ766" s="2" t="s">
        <v>102</v>
      </c>
      <c r="BK766" s="2" t="s">
        <v>102</v>
      </c>
      <c r="BL766" s="2" t="s">
        <v>102</v>
      </c>
      <c r="BM766" s="2" t="s">
        <v>102</v>
      </c>
      <c r="BN766" s="2" t="s">
        <v>102</v>
      </c>
      <c r="BO766" s="2" t="s">
        <v>102</v>
      </c>
      <c r="BP766" s="2" t="s">
        <v>102</v>
      </c>
      <c r="BQ766" s="2" t="s">
        <v>102</v>
      </c>
      <c r="BR766" s="2" t="s">
        <v>102</v>
      </c>
      <c r="BS766" s="2" t="s">
        <v>102</v>
      </c>
      <c r="BT766" s="2" t="s">
        <v>103</v>
      </c>
      <c r="BU766" s="2" t="s">
        <v>103</v>
      </c>
      <c r="BV766" s="2" t="s">
        <v>102</v>
      </c>
      <c r="BW766" s="2" t="s">
        <v>102</v>
      </c>
      <c r="BX766" s="2" t="s">
        <v>102</v>
      </c>
      <c r="BY766" s="2" t="s">
        <v>102</v>
      </c>
      <c r="BZ766" s="2" t="s">
        <v>102</v>
      </c>
      <c r="CA766" s="2" t="s">
        <v>102</v>
      </c>
      <c r="CB766" s="2" t="s">
        <v>102</v>
      </c>
      <c r="CC766" s="2" t="s">
        <v>102</v>
      </c>
      <c r="CD766" s="2" t="s">
        <v>102</v>
      </c>
      <c r="CE766" s="2" t="s">
        <v>102</v>
      </c>
      <c r="CF766" s="2" t="s">
        <v>102</v>
      </c>
      <c r="CG766" s="2" t="s">
        <v>102</v>
      </c>
      <c r="CH766" s="2" t="s">
        <v>102</v>
      </c>
      <c r="CI766" s="2" t="s">
        <v>102</v>
      </c>
      <c r="CJ766" s="2" t="s">
        <v>102</v>
      </c>
      <c r="CK766" s="2" t="s">
        <v>102</v>
      </c>
      <c r="CL766" s="2" t="s">
        <v>102</v>
      </c>
      <c r="CM766" s="2" t="s">
        <v>102</v>
      </c>
      <c r="CN766" s="2" t="s">
        <v>102</v>
      </c>
      <c r="CO766" s="2" t="s">
        <v>102</v>
      </c>
      <c r="CP766" s="2" t="s">
        <v>102</v>
      </c>
      <c r="CQ766" s="2" t="s">
        <v>102</v>
      </c>
      <c r="CR766" s="2" t="s">
        <v>102</v>
      </c>
      <c r="CS766" s="2" t="s">
        <v>102</v>
      </c>
      <c r="CT766" s="2" t="s">
        <v>102</v>
      </c>
      <c r="CU766" s="2" t="s">
        <v>102</v>
      </c>
    </row>
    <row r="767" spans="1:99" x14ac:dyDescent="0.3">
      <c r="A767" s="2" t="s">
        <v>106</v>
      </c>
      <c r="B767" s="2">
        <v>161905</v>
      </c>
      <c r="C767" s="2" t="s">
        <v>4776</v>
      </c>
      <c r="D767" s="2" t="s">
        <v>792</v>
      </c>
      <c r="E767" s="2" t="s">
        <v>4777</v>
      </c>
      <c r="F767" s="2" t="s">
        <v>4778</v>
      </c>
      <c r="G767" s="2" t="s">
        <v>4779</v>
      </c>
      <c r="H767" s="2" t="s">
        <v>1104</v>
      </c>
      <c r="I767" s="2" t="s">
        <v>805</v>
      </c>
      <c r="J767" s="2" t="s">
        <v>107</v>
      </c>
      <c r="K767" s="2" t="s">
        <v>101</v>
      </c>
      <c r="L767" s="2">
        <v>19004</v>
      </c>
      <c r="M767" s="2" t="s">
        <v>4780</v>
      </c>
      <c r="N767" s="2" t="s">
        <v>4781</v>
      </c>
      <c r="U767" s="2" t="s">
        <v>798</v>
      </c>
      <c r="V767" s="3">
        <v>40995</v>
      </c>
      <c r="W767" s="3">
        <v>41347</v>
      </c>
      <c r="X767" s="4">
        <v>41183</v>
      </c>
      <c r="Y767" s="2" t="s">
        <v>103</v>
      </c>
      <c r="Z767" s="2" t="s">
        <v>4782</v>
      </c>
      <c r="AA767" s="2" t="s">
        <v>102</v>
      </c>
      <c r="AB767" s="2" t="s">
        <v>102</v>
      </c>
      <c r="AD767" s="2" t="s">
        <v>102</v>
      </c>
      <c r="AF767" s="2" t="s">
        <v>102</v>
      </c>
      <c r="AG767" s="2" t="s">
        <v>103</v>
      </c>
      <c r="AH767" s="2" t="s">
        <v>102</v>
      </c>
      <c r="AI767" s="2" t="s">
        <v>104</v>
      </c>
      <c r="AK767" s="2" t="s">
        <v>105</v>
      </c>
      <c r="AL767" s="2" t="s">
        <v>101</v>
      </c>
      <c r="AM767" s="2" t="s">
        <v>102</v>
      </c>
      <c r="AN767" s="2" t="s">
        <v>102</v>
      </c>
      <c r="AO767" s="2" t="s">
        <v>102</v>
      </c>
      <c r="AP767" s="2" t="s">
        <v>102</v>
      </c>
      <c r="AQ767" s="2" t="s">
        <v>102</v>
      </c>
      <c r="AR767" s="2" t="s">
        <v>102</v>
      </c>
      <c r="AS767" s="2" t="s">
        <v>102</v>
      </c>
      <c r="AT767" s="2" t="s">
        <v>102</v>
      </c>
      <c r="AU767" s="2" t="s">
        <v>102</v>
      </c>
      <c r="AV767" s="2" t="s">
        <v>102</v>
      </c>
      <c r="AW767" s="2" t="s">
        <v>102</v>
      </c>
      <c r="AX767" s="2" t="s">
        <v>102</v>
      </c>
      <c r="AY767" s="2" t="s">
        <v>102</v>
      </c>
      <c r="AZ767" s="2" t="s">
        <v>102</v>
      </c>
      <c r="BB767" s="2" t="s">
        <v>102</v>
      </c>
      <c r="BD767" s="2" t="s">
        <v>102</v>
      </c>
      <c r="BE767" s="2" t="s">
        <v>102</v>
      </c>
      <c r="BF767" s="2" t="s">
        <v>102</v>
      </c>
      <c r="BG767" s="2" t="s">
        <v>102</v>
      </c>
      <c r="BH767" s="2" t="s">
        <v>102</v>
      </c>
      <c r="BI767" s="2" t="s">
        <v>102</v>
      </c>
      <c r="BJ767" s="2" t="s">
        <v>102</v>
      </c>
      <c r="BK767" s="2" t="s">
        <v>102</v>
      </c>
      <c r="BL767" s="2" t="s">
        <v>102</v>
      </c>
      <c r="BM767" s="2" t="s">
        <v>102</v>
      </c>
      <c r="BN767" s="2" t="s">
        <v>102</v>
      </c>
      <c r="BO767" s="2" t="s">
        <v>102</v>
      </c>
      <c r="BP767" s="2" t="s">
        <v>102</v>
      </c>
      <c r="BQ767" s="2" t="s">
        <v>102</v>
      </c>
      <c r="BR767" s="2" t="s">
        <v>102</v>
      </c>
      <c r="BS767" s="2" t="s">
        <v>102</v>
      </c>
      <c r="BT767" s="2" t="s">
        <v>103</v>
      </c>
      <c r="BU767" s="2" t="s">
        <v>103</v>
      </c>
      <c r="BV767" s="2" t="s">
        <v>102</v>
      </c>
      <c r="BW767" s="2" t="s">
        <v>102</v>
      </c>
      <c r="BX767" s="2" t="s">
        <v>102</v>
      </c>
      <c r="BY767" s="2" t="s">
        <v>102</v>
      </c>
      <c r="BZ767" s="2" t="s">
        <v>102</v>
      </c>
      <c r="CA767" s="2" t="s">
        <v>102</v>
      </c>
      <c r="CB767" s="2" t="s">
        <v>102</v>
      </c>
      <c r="CC767" s="2" t="s">
        <v>102</v>
      </c>
      <c r="CD767" s="2" t="s">
        <v>102</v>
      </c>
      <c r="CE767" s="2" t="s">
        <v>102</v>
      </c>
      <c r="CF767" s="2" t="s">
        <v>102</v>
      </c>
      <c r="CG767" s="2" t="s">
        <v>102</v>
      </c>
      <c r="CH767" s="2" t="s">
        <v>102</v>
      </c>
      <c r="CI767" s="2" t="s">
        <v>102</v>
      </c>
      <c r="CJ767" s="2" t="s">
        <v>102</v>
      </c>
      <c r="CK767" s="2" t="s">
        <v>102</v>
      </c>
      <c r="CL767" s="2" t="s">
        <v>102</v>
      </c>
      <c r="CM767" s="2" t="s">
        <v>102</v>
      </c>
      <c r="CN767" s="2" t="s">
        <v>102</v>
      </c>
      <c r="CO767" s="2" t="s">
        <v>102</v>
      </c>
      <c r="CP767" s="2" t="s">
        <v>102</v>
      </c>
      <c r="CQ767" s="2" t="s">
        <v>102</v>
      </c>
      <c r="CR767" s="2" t="s">
        <v>102</v>
      </c>
      <c r="CS767" s="2" t="s">
        <v>102</v>
      </c>
      <c r="CT767" s="2" t="s">
        <v>102</v>
      </c>
      <c r="CU767" s="2" t="s">
        <v>102</v>
      </c>
    </row>
    <row r="768" spans="1:99" x14ac:dyDescent="0.3">
      <c r="A768" s="2" t="s">
        <v>379</v>
      </c>
      <c r="B768" s="2">
        <v>161906</v>
      </c>
      <c r="C768" s="2" t="s">
        <v>9870</v>
      </c>
      <c r="D768" s="2" t="s">
        <v>792</v>
      </c>
      <c r="E768" s="2" t="s">
        <v>9871</v>
      </c>
      <c r="F768" s="2" t="s">
        <v>9871</v>
      </c>
      <c r="G768" s="2" t="s">
        <v>3403</v>
      </c>
      <c r="H768" s="2" t="s">
        <v>784</v>
      </c>
      <c r="I768" s="2" t="s">
        <v>785</v>
      </c>
      <c r="K768" s="2" t="s">
        <v>382</v>
      </c>
      <c r="L768" s="2" t="s">
        <v>3404</v>
      </c>
      <c r="M768" s="2" t="s">
        <v>9872</v>
      </c>
      <c r="N768" s="2" t="s">
        <v>9873</v>
      </c>
      <c r="U768" s="2" t="s">
        <v>798</v>
      </c>
      <c r="V768" s="3">
        <v>40998</v>
      </c>
      <c r="W768" s="3">
        <v>41361</v>
      </c>
      <c r="X768" s="4">
        <v>41183</v>
      </c>
      <c r="Y768" s="2" t="s">
        <v>102</v>
      </c>
      <c r="AA768" s="2" t="s">
        <v>103</v>
      </c>
      <c r="AB768" s="2" t="s">
        <v>102</v>
      </c>
      <c r="AD768" s="2" t="s">
        <v>102</v>
      </c>
      <c r="AE768" s="2" t="s">
        <v>509</v>
      </c>
      <c r="AF768" s="2" t="s">
        <v>102</v>
      </c>
      <c r="AG768" s="2" t="s">
        <v>103</v>
      </c>
      <c r="AH768" s="2" t="s">
        <v>102</v>
      </c>
      <c r="AI768" s="2" t="s">
        <v>108</v>
      </c>
      <c r="AL768" s="2" t="s">
        <v>785</v>
      </c>
      <c r="AM768" s="2" t="s">
        <v>102</v>
      </c>
      <c r="AN768" s="2" t="s">
        <v>102</v>
      </c>
      <c r="AO768" s="2" t="s">
        <v>102</v>
      </c>
      <c r="AP768" s="2" t="s">
        <v>102</v>
      </c>
      <c r="AQ768" s="2" t="s">
        <v>102</v>
      </c>
      <c r="AR768" s="2" t="s">
        <v>102</v>
      </c>
      <c r="AS768" s="2" t="s">
        <v>102</v>
      </c>
      <c r="AT768" s="2" t="s">
        <v>102</v>
      </c>
      <c r="AU768" s="2" t="s">
        <v>102</v>
      </c>
      <c r="AV768" s="2" t="s">
        <v>102</v>
      </c>
      <c r="AW768" s="2" t="s">
        <v>102</v>
      </c>
      <c r="AX768" s="2" t="s">
        <v>102</v>
      </c>
      <c r="AY768" s="2" t="s">
        <v>102</v>
      </c>
      <c r="AZ768" s="2" t="s">
        <v>102</v>
      </c>
      <c r="BB768" s="2" t="s">
        <v>103</v>
      </c>
      <c r="BC768" s="2" t="s">
        <v>102</v>
      </c>
      <c r="BD768" s="2" t="s">
        <v>102</v>
      </c>
      <c r="BE768" s="2" t="s">
        <v>102</v>
      </c>
      <c r="BF768" s="2" t="s">
        <v>103</v>
      </c>
      <c r="BG768" s="2" t="s">
        <v>102</v>
      </c>
      <c r="BH768" s="2" t="s">
        <v>102</v>
      </c>
      <c r="BI768" s="2" t="s">
        <v>102</v>
      </c>
      <c r="BJ768" s="2" t="s">
        <v>102</v>
      </c>
      <c r="BK768" s="2" t="s">
        <v>102</v>
      </c>
      <c r="BL768" s="2" t="s">
        <v>102</v>
      </c>
      <c r="BM768" s="2" t="s">
        <v>102</v>
      </c>
      <c r="BN768" s="2" t="s">
        <v>102</v>
      </c>
      <c r="BO768" s="2" t="s">
        <v>102</v>
      </c>
      <c r="BP768" s="2" t="s">
        <v>102</v>
      </c>
      <c r="BQ768" s="2" t="s">
        <v>102</v>
      </c>
      <c r="BR768" s="2" t="s">
        <v>102</v>
      </c>
      <c r="BS768" s="2" t="s">
        <v>102</v>
      </c>
      <c r="BT768" s="2" t="s">
        <v>103</v>
      </c>
      <c r="BU768" s="2" t="s">
        <v>103</v>
      </c>
      <c r="BV768" s="2" t="s">
        <v>102</v>
      </c>
      <c r="BW768" s="2" t="s">
        <v>102</v>
      </c>
      <c r="BX768" s="2" t="s">
        <v>102</v>
      </c>
      <c r="BY768" s="2" t="s">
        <v>102</v>
      </c>
      <c r="BZ768" s="2" t="s">
        <v>102</v>
      </c>
      <c r="CA768" s="2" t="s">
        <v>102</v>
      </c>
      <c r="CB768" s="2" t="s">
        <v>102</v>
      </c>
      <c r="CC768" s="2" t="s">
        <v>102</v>
      </c>
      <c r="CD768" s="2" t="s">
        <v>102</v>
      </c>
      <c r="CE768" s="2" t="s">
        <v>102</v>
      </c>
      <c r="CF768" s="2" t="s">
        <v>102</v>
      </c>
      <c r="CG768" s="2" t="s">
        <v>102</v>
      </c>
      <c r="CH768" s="2" t="s">
        <v>102</v>
      </c>
      <c r="CI768" s="2" t="s">
        <v>102</v>
      </c>
      <c r="CJ768" s="2" t="s">
        <v>102</v>
      </c>
      <c r="CK768" s="2" t="s">
        <v>102</v>
      </c>
      <c r="CL768" s="2" t="s">
        <v>102</v>
      </c>
      <c r="CM768" s="2" t="s">
        <v>102</v>
      </c>
      <c r="CN768" s="2" t="s">
        <v>102</v>
      </c>
      <c r="CO768" s="2" t="s">
        <v>102</v>
      </c>
      <c r="CP768" s="2" t="s">
        <v>102</v>
      </c>
      <c r="CQ768" s="2" t="s">
        <v>102</v>
      </c>
      <c r="CR768" s="2" t="s">
        <v>102</v>
      </c>
      <c r="CS768" s="2" t="s">
        <v>102</v>
      </c>
      <c r="CT768" s="2" t="s">
        <v>102</v>
      </c>
      <c r="CU768" s="2" t="s">
        <v>102</v>
      </c>
    </row>
    <row r="769" spans="1:99" x14ac:dyDescent="0.3">
      <c r="A769" s="2" t="s">
        <v>379</v>
      </c>
      <c r="B769" s="2">
        <v>161907</v>
      </c>
      <c r="C769" s="2" t="s">
        <v>9880</v>
      </c>
      <c r="D769" s="2" t="s">
        <v>792</v>
      </c>
      <c r="E769" s="2" t="s">
        <v>9881</v>
      </c>
      <c r="F769" s="2" t="s">
        <v>9881</v>
      </c>
      <c r="G769" s="2" t="s">
        <v>3403</v>
      </c>
      <c r="H769" s="2" t="s">
        <v>785</v>
      </c>
      <c r="I769" s="2" t="s">
        <v>784</v>
      </c>
      <c r="K769" s="2" t="s">
        <v>382</v>
      </c>
      <c r="L769" s="2" t="s">
        <v>3404</v>
      </c>
      <c r="M769" s="2" t="s">
        <v>9872</v>
      </c>
      <c r="N769" s="2" t="s">
        <v>9873</v>
      </c>
      <c r="U769" s="2" t="s">
        <v>798</v>
      </c>
      <c r="V769" s="3">
        <v>40998</v>
      </c>
      <c r="W769" s="3">
        <v>41361</v>
      </c>
      <c r="X769" s="4">
        <v>41183</v>
      </c>
      <c r="Y769" s="2" t="s">
        <v>102</v>
      </c>
      <c r="AA769" s="2" t="s">
        <v>103</v>
      </c>
      <c r="AB769" s="2" t="s">
        <v>102</v>
      </c>
      <c r="AD769" s="2" t="s">
        <v>102</v>
      </c>
      <c r="AF769" s="2" t="s">
        <v>102</v>
      </c>
      <c r="AG769" s="2" t="s">
        <v>103</v>
      </c>
      <c r="AH769" s="2" t="s">
        <v>102</v>
      </c>
      <c r="AI769" s="2" t="s">
        <v>108</v>
      </c>
      <c r="AL769" s="2" t="s">
        <v>785</v>
      </c>
      <c r="AM769" s="2" t="s">
        <v>102</v>
      </c>
      <c r="AN769" s="2" t="s">
        <v>102</v>
      </c>
      <c r="AO769" s="2" t="s">
        <v>102</v>
      </c>
      <c r="AP769" s="2" t="s">
        <v>102</v>
      </c>
      <c r="AQ769" s="2" t="s">
        <v>102</v>
      </c>
      <c r="AR769" s="2" t="s">
        <v>102</v>
      </c>
      <c r="AS769" s="2" t="s">
        <v>102</v>
      </c>
      <c r="AT769" s="2" t="s">
        <v>102</v>
      </c>
      <c r="AU769" s="2" t="s">
        <v>102</v>
      </c>
      <c r="AV769" s="2" t="s">
        <v>102</v>
      </c>
      <c r="AW769" s="2" t="s">
        <v>102</v>
      </c>
      <c r="AX769" s="2" t="s">
        <v>102</v>
      </c>
      <c r="AY769" s="2" t="s">
        <v>102</v>
      </c>
      <c r="AZ769" s="2" t="s">
        <v>102</v>
      </c>
      <c r="BB769" s="2" t="s">
        <v>103</v>
      </c>
      <c r="BC769" s="2" t="s">
        <v>102</v>
      </c>
      <c r="BD769" s="2" t="s">
        <v>102</v>
      </c>
      <c r="BE769" s="2" t="s">
        <v>102</v>
      </c>
      <c r="BF769" s="2" t="s">
        <v>103</v>
      </c>
      <c r="BG769" s="2" t="s">
        <v>102</v>
      </c>
      <c r="BH769" s="2" t="s">
        <v>102</v>
      </c>
      <c r="BI769" s="2" t="s">
        <v>102</v>
      </c>
      <c r="BJ769" s="2" t="s">
        <v>102</v>
      </c>
      <c r="BK769" s="2" t="s">
        <v>102</v>
      </c>
      <c r="BL769" s="2" t="s">
        <v>102</v>
      </c>
      <c r="BM769" s="2" t="s">
        <v>102</v>
      </c>
      <c r="BN769" s="2" t="s">
        <v>102</v>
      </c>
      <c r="BO769" s="2" t="s">
        <v>102</v>
      </c>
      <c r="BP769" s="2" t="s">
        <v>102</v>
      </c>
      <c r="BQ769" s="2" t="s">
        <v>102</v>
      </c>
      <c r="BR769" s="2" t="s">
        <v>102</v>
      </c>
      <c r="BS769" s="2" t="s">
        <v>102</v>
      </c>
      <c r="BT769" s="2" t="s">
        <v>103</v>
      </c>
      <c r="BU769" s="2" t="s">
        <v>103</v>
      </c>
      <c r="BV769" s="2" t="s">
        <v>102</v>
      </c>
      <c r="BW769" s="2" t="s">
        <v>102</v>
      </c>
      <c r="BX769" s="2" t="s">
        <v>102</v>
      </c>
      <c r="BY769" s="2" t="s">
        <v>102</v>
      </c>
      <c r="BZ769" s="2" t="s">
        <v>102</v>
      </c>
      <c r="CA769" s="2" t="s">
        <v>102</v>
      </c>
      <c r="CB769" s="2" t="s">
        <v>102</v>
      </c>
      <c r="CC769" s="2" t="s">
        <v>102</v>
      </c>
      <c r="CD769" s="2" t="s">
        <v>102</v>
      </c>
      <c r="CE769" s="2" t="s">
        <v>102</v>
      </c>
      <c r="CF769" s="2" t="s">
        <v>102</v>
      </c>
      <c r="CG769" s="2" t="s">
        <v>102</v>
      </c>
      <c r="CH769" s="2" t="s">
        <v>102</v>
      </c>
      <c r="CI769" s="2" t="s">
        <v>102</v>
      </c>
      <c r="CJ769" s="2" t="s">
        <v>102</v>
      </c>
      <c r="CK769" s="2" t="s">
        <v>102</v>
      </c>
      <c r="CL769" s="2" t="s">
        <v>102</v>
      </c>
      <c r="CM769" s="2" t="s">
        <v>102</v>
      </c>
      <c r="CN769" s="2" t="s">
        <v>102</v>
      </c>
      <c r="CO769" s="2" t="s">
        <v>102</v>
      </c>
      <c r="CP769" s="2" t="s">
        <v>102</v>
      </c>
      <c r="CQ769" s="2" t="s">
        <v>102</v>
      </c>
      <c r="CR769" s="2" t="s">
        <v>102</v>
      </c>
      <c r="CS769" s="2" t="s">
        <v>102</v>
      </c>
      <c r="CT769" s="2" t="s">
        <v>102</v>
      </c>
      <c r="CU769" s="2" t="s">
        <v>102</v>
      </c>
    </row>
    <row r="770" spans="1:99" x14ac:dyDescent="0.3">
      <c r="A770" s="2" t="s">
        <v>379</v>
      </c>
      <c r="B770" s="2">
        <v>161909</v>
      </c>
      <c r="C770" s="2" t="s">
        <v>8592</v>
      </c>
      <c r="D770" s="2" t="s">
        <v>792</v>
      </c>
      <c r="E770" s="2" t="s">
        <v>8593</v>
      </c>
      <c r="F770" s="2" t="s">
        <v>8594</v>
      </c>
      <c r="G770" s="2" t="s">
        <v>8595</v>
      </c>
      <c r="I770" s="2" t="s">
        <v>1729</v>
      </c>
      <c r="K770" s="2" t="s">
        <v>489</v>
      </c>
      <c r="L770" s="2" t="s">
        <v>8596</v>
      </c>
      <c r="M770" s="2" t="s">
        <v>8597</v>
      </c>
      <c r="N770" s="2" t="s">
        <v>8598</v>
      </c>
      <c r="U770" s="2" t="s">
        <v>798</v>
      </c>
      <c r="V770" s="3">
        <v>40998</v>
      </c>
      <c r="W770" s="3">
        <v>41365</v>
      </c>
      <c r="X770" s="4">
        <v>41183</v>
      </c>
      <c r="Y770" s="2" t="s">
        <v>103</v>
      </c>
      <c r="Z770" s="2" t="s">
        <v>8599</v>
      </c>
      <c r="AA770" s="2" t="s">
        <v>103</v>
      </c>
      <c r="AB770" s="2" t="s">
        <v>102</v>
      </c>
      <c r="AD770" s="2" t="s">
        <v>102</v>
      </c>
      <c r="AF770" s="2" t="s">
        <v>102</v>
      </c>
      <c r="AG770" s="2" t="s">
        <v>103</v>
      </c>
      <c r="AH770" s="2" t="s">
        <v>102</v>
      </c>
      <c r="AI770" s="2" t="s">
        <v>218</v>
      </c>
      <c r="AJ770" s="2" t="s">
        <v>1774</v>
      </c>
      <c r="AL770" s="2" t="s">
        <v>489</v>
      </c>
      <c r="AM770" s="2" t="s">
        <v>102</v>
      </c>
      <c r="AN770" s="2" t="s">
        <v>102</v>
      </c>
      <c r="AO770" s="2" t="s">
        <v>102</v>
      </c>
      <c r="AP770" s="2" t="s">
        <v>102</v>
      </c>
      <c r="AQ770" s="2" t="s">
        <v>102</v>
      </c>
      <c r="AR770" s="2" t="s">
        <v>102</v>
      </c>
      <c r="AS770" s="2" t="s">
        <v>102</v>
      </c>
      <c r="AT770" s="2" t="s">
        <v>102</v>
      </c>
      <c r="AU770" s="2" t="s">
        <v>102</v>
      </c>
      <c r="AV770" s="2" t="s">
        <v>102</v>
      </c>
      <c r="AW770" s="2" t="s">
        <v>102</v>
      </c>
      <c r="AX770" s="2" t="s">
        <v>102</v>
      </c>
      <c r="AY770" s="2" t="s">
        <v>102</v>
      </c>
      <c r="AZ770" s="2" t="s">
        <v>102</v>
      </c>
      <c r="BB770" s="2" t="s">
        <v>102</v>
      </c>
      <c r="BD770" s="2" t="s">
        <v>102</v>
      </c>
      <c r="BE770" s="2" t="s">
        <v>102</v>
      </c>
      <c r="BF770" s="2" t="s">
        <v>102</v>
      </c>
      <c r="BG770" s="2" t="s">
        <v>102</v>
      </c>
      <c r="BH770" s="2" t="s">
        <v>102</v>
      </c>
      <c r="BI770" s="2" t="s">
        <v>102</v>
      </c>
      <c r="BJ770" s="2" t="s">
        <v>102</v>
      </c>
      <c r="BK770" s="2" t="s">
        <v>102</v>
      </c>
      <c r="BL770" s="2" t="s">
        <v>102</v>
      </c>
      <c r="BM770" s="2" t="s">
        <v>102</v>
      </c>
      <c r="BN770" s="2" t="s">
        <v>102</v>
      </c>
      <c r="BO770" s="2" t="s">
        <v>102</v>
      </c>
      <c r="BP770" s="2" t="s">
        <v>102</v>
      </c>
      <c r="BQ770" s="2" t="s">
        <v>102</v>
      </c>
      <c r="BR770" s="2" t="s">
        <v>102</v>
      </c>
      <c r="BS770" s="2" t="s">
        <v>102</v>
      </c>
      <c r="BT770" s="2" t="s">
        <v>102</v>
      </c>
      <c r="BU770" s="2" t="s">
        <v>103</v>
      </c>
      <c r="BV770" s="2" t="s">
        <v>102</v>
      </c>
      <c r="BW770" s="2" t="s">
        <v>102</v>
      </c>
      <c r="BX770" s="2" t="s">
        <v>102</v>
      </c>
      <c r="BY770" s="2" t="s">
        <v>102</v>
      </c>
      <c r="BZ770" s="2" t="s">
        <v>102</v>
      </c>
      <c r="CA770" s="2" t="s">
        <v>102</v>
      </c>
      <c r="CB770" s="2" t="s">
        <v>102</v>
      </c>
      <c r="CC770" s="2" t="s">
        <v>102</v>
      </c>
      <c r="CD770" s="2" t="s">
        <v>102</v>
      </c>
      <c r="CE770" s="2" t="s">
        <v>102</v>
      </c>
      <c r="CF770" s="2" t="s">
        <v>102</v>
      </c>
      <c r="CG770" s="2" t="s">
        <v>102</v>
      </c>
      <c r="CH770" s="2" t="s">
        <v>102</v>
      </c>
      <c r="CI770" s="2" t="s">
        <v>102</v>
      </c>
      <c r="CJ770" s="2" t="s">
        <v>102</v>
      </c>
      <c r="CK770" s="2" t="s">
        <v>102</v>
      </c>
      <c r="CL770" s="2" t="s">
        <v>102</v>
      </c>
      <c r="CM770" s="2" t="s">
        <v>102</v>
      </c>
      <c r="CN770" s="2" t="s">
        <v>102</v>
      </c>
      <c r="CO770" s="2" t="s">
        <v>102</v>
      </c>
      <c r="CP770" s="2" t="s">
        <v>102</v>
      </c>
      <c r="CQ770" s="2" t="s">
        <v>102</v>
      </c>
      <c r="CR770" s="2" t="s">
        <v>102</v>
      </c>
      <c r="CS770" s="2" t="s">
        <v>102</v>
      </c>
      <c r="CT770" s="2" t="s">
        <v>102</v>
      </c>
      <c r="CU770" s="2" t="s">
        <v>102</v>
      </c>
    </row>
    <row r="771" spans="1:99" x14ac:dyDescent="0.3">
      <c r="A771" s="2" t="s">
        <v>379</v>
      </c>
      <c r="B771" s="2">
        <v>161910</v>
      </c>
      <c r="C771" s="2" t="s">
        <v>3313</v>
      </c>
      <c r="D771" s="2" t="s">
        <v>792</v>
      </c>
      <c r="E771" s="2" t="s">
        <v>3314</v>
      </c>
      <c r="F771" s="2" t="s">
        <v>3314</v>
      </c>
      <c r="G771" s="2" t="s">
        <v>1460</v>
      </c>
      <c r="H771" s="2" t="s">
        <v>3315</v>
      </c>
      <c r="I771" s="2" t="s">
        <v>692</v>
      </c>
      <c r="K771" s="2" t="s">
        <v>693</v>
      </c>
      <c r="L771" s="2" t="s">
        <v>3316</v>
      </c>
      <c r="M771" s="2" t="s">
        <v>3317</v>
      </c>
      <c r="U771" s="2" t="s">
        <v>798</v>
      </c>
      <c r="V771" s="3">
        <v>40982</v>
      </c>
      <c r="W771" s="3">
        <v>41365</v>
      </c>
      <c r="X771" s="4">
        <v>41183</v>
      </c>
      <c r="Y771" s="2" t="s">
        <v>103</v>
      </c>
      <c r="Z771" s="2" t="s">
        <v>3319</v>
      </c>
      <c r="AA771" s="2" t="s">
        <v>102</v>
      </c>
      <c r="AB771" s="2" t="s">
        <v>102</v>
      </c>
      <c r="AD771" s="2" t="s">
        <v>102</v>
      </c>
      <c r="AF771" s="2" t="s">
        <v>102</v>
      </c>
      <c r="AG771" s="2" t="s">
        <v>103</v>
      </c>
      <c r="AH771" s="2" t="s">
        <v>102</v>
      </c>
      <c r="AI771" s="2" t="s">
        <v>108</v>
      </c>
      <c r="AL771" s="2" t="s">
        <v>693</v>
      </c>
      <c r="AM771" s="2" t="s">
        <v>102</v>
      </c>
      <c r="AN771" s="2" t="s">
        <v>102</v>
      </c>
      <c r="AO771" s="2" t="s">
        <v>102</v>
      </c>
      <c r="AP771" s="2" t="s">
        <v>102</v>
      </c>
      <c r="AQ771" s="2" t="s">
        <v>102</v>
      </c>
      <c r="AR771" s="2" t="s">
        <v>102</v>
      </c>
      <c r="AS771" s="2" t="s">
        <v>102</v>
      </c>
      <c r="AT771" s="2" t="s">
        <v>102</v>
      </c>
      <c r="AU771" s="2" t="s">
        <v>102</v>
      </c>
      <c r="AV771" s="2" t="s">
        <v>102</v>
      </c>
      <c r="AW771" s="2" t="s">
        <v>102</v>
      </c>
      <c r="AX771" s="2" t="s">
        <v>102</v>
      </c>
      <c r="AY771" s="2" t="s">
        <v>102</v>
      </c>
      <c r="AZ771" s="2" t="s">
        <v>102</v>
      </c>
      <c r="BB771" s="2" t="s">
        <v>102</v>
      </c>
      <c r="BD771" s="2" t="s">
        <v>102</v>
      </c>
      <c r="BE771" s="2" t="s">
        <v>102</v>
      </c>
      <c r="BF771" s="2" t="s">
        <v>103</v>
      </c>
      <c r="BG771" s="2" t="s">
        <v>102</v>
      </c>
      <c r="BH771" s="2" t="s">
        <v>102</v>
      </c>
      <c r="BI771" s="2" t="s">
        <v>102</v>
      </c>
      <c r="BJ771" s="2" t="s">
        <v>103</v>
      </c>
      <c r="BK771" s="2" t="s">
        <v>102</v>
      </c>
      <c r="BL771" s="2" t="s">
        <v>102</v>
      </c>
      <c r="BM771" s="2" t="s">
        <v>102</v>
      </c>
      <c r="BN771" s="2" t="s">
        <v>102</v>
      </c>
      <c r="BO771" s="2" t="s">
        <v>102</v>
      </c>
      <c r="BP771" s="2" t="s">
        <v>102</v>
      </c>
      <c r="BQ771" s="2" t="s">
        <v>102</v>
      </c>
      <c r="BR771" s="2" t="s">
        <v>102</v>
      </c>
      <c r="BS771" s="2" t="s">
        <v>102</v>
      </c>
      <c r="BT771" s="2" t="s">
        <v>103</v>
      </c>
      <c r="BU771" s="2" t="s">
        <v>103</v>
      </c>
      <c r="BV771" s="2" t="s">
        <v>102</v>
      </c>
      <c r="BW771" s="2" t="s">
        <v>102</v>
      </c>
      <c r="BX771" s="2" t="s">
        <v>102</v>
      </c>
      <c r="BY771" s="2" t="s">
        <v>102</v>
      </c>
      <c r="BZ771" s="2" t="s">
        <v>102</v>
      </c>
      <c r="CA771" s="2" t="s">
        <v>102</v>
      </c>
      <c r="CB771" s="2" t="s">
        <v>102</v>
      </c>
      <c r="CC771" s="2" t="s">
        <v>102</v>
      </c>
      <c r="CD771" s="2" t="s">
        <v>102</v>
      </c>
      <c r="CE771" s="2" t="s">
        <v>102</v>
      </c>
      <c r="CF771" s="2" t="s">
        <v>102</v>
      </c>
      <c r="CG771" s="2" t="s">
        <v>102</v>
      </c>
      <c r="CH771" s="2" t="s">
        <v>102</v>
      </c>
      <c r="CI771" s="2" t="s">
        <v>102</v>
      </c>
      <c r="CJ771" s="2" t="s">
        <v>102</v>
      </c>
      <c r="CK771" s="2" t="s">
        <v>102</v>
      </c>
      <c r="CL771" s="2" t="s">
        <v>102</v>
      </c>
      <c r="CM771" s="2" t="s">
        <v>102</v>
      </c>
      <c r="CN771" s="2" t="s">
        <v>102</v>
      </c>
      <c r="CO771" s="2" t="s">
        <v>102</v>
      </c>
      <c r="CP771" s="2" t="s">
        <v>102</v>
      </c>
      <c r="CQ771" s="2" t="s">
        <v>102</v>
      </c>
      <c r="CR771" s="2" t="s">
        <v>102</v>
      </c>
      <c r="CS771" s="2" t="s">
        <v>102</v>
      </c>
      <c r="CT771" s="2" t="s">
        <v>102</v>
      </c>
      <c r="CU771" s="2" t="s">
        <v>102</v>
      </c>
    </row>
    <row r="772" spans="1:99" x14ac:dyDescent="0.3">
      <c r="A772" s="2" t="s">
        <v>379</v>
      </c>
      <c r="B772" s="2">
        <v>161911</v>
      </c>
      <c r="C772" s="2" t="s">
        <v>12371</v>
      </c>
      <c r="D772" s="2" t="s">
        <v>792</v>
      </c>
      <c r="E772" s="2" t="s">
        <v>509</v>
      </c>
      <c r="F772" s="2" t="s">
        <v>12372</v>
      </c>
      <c r="G772" s="2" t="s">
        <v>12373</v>
      </c>
      <c r="H772" s="2" t="s">
        <v>12374</v>
      </c>
      <c r="I772" s="2" t="s">
        <v>381</v>
      </c>
      <c r="K772" s="2" t="s">
        <v>382</v>
      </c>
      <c r="L772" s="2" t="s">
        <v>554</v>
      </c>
      <c r="M772" s="2" t="s">
        <v>12375</v>
      </c>
      <c r="N772" s="2" t="s">
        <v>12376</v>
      </c>
      <c r="U772" s="2" t="s">
        <v>798</v>
      </c>
      <c r="V772" s="3">
        <v>41002</v>
      </c>
      <c r="W772" s="3">
        <v>41528</v>
      </c>
      <c r="X772" s="4">
        <v>41183</v>
      </c>
      <c r="Y772" s="2" t="s">
        <v>103</v>
      </c>
      <c r="Z772" s="2" t="s">
        <v>553</v>
      </c>
      <c r="AA772" s="2" t="s">
        <v>103</v>
      </c>
      <c r="AB772" s="2" t="s">
        <v>102</v>
      </c>
      <c r="AD772" s="2" t="s">
        <v>102</v>
      </c>
      <c r="AF772" s="2" t="s">
        <v>102</v>
      </c>
      <c r="AG772" s="2" t="s">
        <v>103</v>
      </c>
      <c r="AH772" s="2" t="s">
        <v>102</v>
      </c>
      <c r="AI772" s="2" t="s">
        <v>218</v>
      </c>
      <c r="AJ772" s="2" t="s">
        <v>12377</v>
      </c>
      <c r="AL772" s="2" t="s">
        <v>382</v>
      </c>
      <c r="AM772" s="2" t="s">
        <v>102</v>
      </c>
      <c r="AN772" s="2" t="s">
        <v>102</v>
      </c>
      <c r="AO772" s="2" t="s">
        <v>102</v>
      </c>
      <c r="AP772" s="2" t="s">
        <v>102</v>
      </c>
      <c r="AQ772" s="2" t="s">
        <v>102</v>
      </c>
      <c r="AR772" s="2" t="s">
        <v>102</v>
      </c>
      <c r="AS772" s="2" t="s">
        <v>102</v>
      </c>
      <c r="AT772" s="2" t="s">
        <v>102</v>
      </c>
      <c r="AU772" s="2" t="s">
        <v>102</v>
      </c>
      <c r="AV772" s="2" t="s">
        <v>102</v>
      </c>
      <c r="AW772" s="2" t="s">
        <v>102</v>
      </c>
      <c r="AX772" s="2" t="s">
        <v>102</v>
      </c>
      <c r="AY772" s="2" t="s">
        <v>102</v>
      </c>
      <c r="AZ772" s="2" t="s">
        <v>102</v>
      </c>
      <c r="BB772" s="2" t="s">
        <v>102</v>
      </c>
      <c r="BD772" s="2" t="s">
        <v>102</v>
      </c>
      <c r="BE772" s="2" t="s">
        <v>103</v>
      </c>
      <c r="BF772" s="2" t="s">
        <v>103</v>
      </c>
      <c r="BG772" s="2" t="s">
        <v>102</v>
      </c>
      <c r="BH772" s="2" t="s">
        <v>102</v>
      </c>
      <c r="BI772" s="2" t="s">
        <v>102</v>
      </c>
      <c r="BJ772" s="2" t="s">
        <v>103</v>
      </c>
      <c r="BK772" s="2" t="s">
        <v>102</v>
      </c>
      <c r="BL772" s="2" t="s">
        <v>102</v>
      </c>
      <c r="BM772" s="2" t="s">
        <v>102</v>
      </c>
      <c r="BN772" s="2" t="s">
        <v>102</v>
      </c>
      <c r="BO772" s="2" t="s">
        <v>102</v>
      </c>
      <c r="BP772" s="2" t="s">
        <v>102</v>
      </c>
      <c r="BQ772" s="2" t="s">
        <v>102</v>
      </c>
      <c r="BR772" s="2" t="s">
        <v>102</v>
      </c>
      <c r="BS772" s="2" t="s">
        <v>103</v>
      </c>
      <c r="BT772" s="2" t="s">
        <v>103</v>
      </c>
      <c r="BU772" s="2" t="s">
        <v>103</v>
      </c>
      <c r="BV772" s="2" t="s">
        <v>102</v>
      </c>
      <c r="BW772" s="2" t="s">
        <v>102</v>
      </c>
      <c r="BX772" s="2" t="s">
        <v>102</v>
      </c>
      <c r="BY772" s="2" t="s">
        <v>102</v>
      </c>
      <c r="BZ772" s="2" t="s">
        <v>102</v>
      </c>
      <c r="CA772" s="2" t="s">
        <v>102</v>
      </c>
      <c r="CB772" s="2" t="s">
        <v>103</v>
      </c>
      <c r="CC772" s="2" t="s">
        <v>103</v>
      </c>
      <c r="CD772" s="2" t="s">
        <v>102</v>
      </c>
      <c r="CE772" s="2" t="s">
        <v>103</v>
      </c>
      <c r="CF772" s="2" t="s">
        <v>103</v>
      </c>
      <c r="CG772" s="2" t="s">
        <v>102</v>
      </c>
      <c r="CH772" s="2" t="s">
        <v>102</v>
      </c>
      <c r="CI772" s="2" t="s">
        <v>102</v>
      </c>
      <c r="CJ772" s="2" t="s">
        <v>102</v>
      </c>
      <c r="CK772" s="2" t="s">
        <v>102</v>
      </c>
      <c r="CL772" s="2" t="s">
        <v>102</v>
      </c>
      <c r="CM772" s="2" t="s">
        <v>102</v>
      </c>
      <c r="CN772" s="2" t="s">
        <v>102</v>
      </c>
      <c r="CO772" s="2" t="s">
        <v>102</v>
      </c>
      <c r="CP772" s="2" t="s">
        <v>102</v>
      </c>
      <c r="CQ772" s="2" t="s">
        <v>102</v>
      </c>
      <c r="CR772" s="2" t="s">
        <v>102</v>
      </c>
      <c r="CS772" s="2" t="s">
        <v>102</v>
      </c>
      <c r="CT772" s="2" t="s">
        <v>102</v>
      </c>
      <c r="CU772" s="2" t="s">
        <v>102</v>
      </c>
    </row>
    <row r="773" spans="1:99" x14ac:dyDescent="0.3">
      <c r="A773" s="2" t="s">
        <v>112</v>
      </c>
      <c r="B773" s="2">
        <v>161912</v>
      </c>
      <c r="C773" s="2" t="s">
        <v>10254</v>
      </c>
      <c r="D773" s="2" t="s">
        <v>792</v>
      </c>
      <c r="E773" s="2" t="s">
        <v>10255</v>
      </c>
      <c r="F773" s="2" t="s">
        <v>10256</v>
      </c>
      <c r="G773" s="2" t="s">
        <v>10257</v>
      </c>
      <c r="H773" s="2" t="s">
        <v>246</v>
      </c>
      <c r="I773" s="2" t="s">
        <v>166</v>
      </c>
      <c r="J773" s="2" t="s">
        <v>134</v>
      </c>
      <c r="K773" s="2" t="s">
        <v>101</v>
      </c>
      <c r="L773" s="2" t="s">
        <v>10258</v>
      </c>
      <c r="M773" s="2" t="s">
        <v>10259</v>
      </c>
      <c r="N773" s="2" t="s">
        <v>10260</v>
      </c>
      <c r="U773" s="2" t="s">
        <v>798</v>
      </c>
      <c r="V773" s="3">
        <v>40998</v>
      </c>
      <c r="W773" s="3">
        <v>41353</v>
      </c>
      <c r="X773" s="4">
        <v>41183</v>
      </c>
      <c r="Y773" s="2" t="s">
        <v>103</v>
      </c>
      <c r="Z773" s="2" t="s">
        <v>10261</v>
      </c>
      <c r="AA773" s="2" t="s">
        <v>102</v>
      </c>
      <c r="AB773" s="2" t="s">
        <v>102</v>
      </c>
      <c r="AD773" s="2" t="s">
        <v>102</v>
      </c>
      <c r="AF773" s="2" t="s">
        <v>103</v>
      </c>
      <c r="AG773" s="2" t="s">
        <v>102</v>
      </c>
      <c r="AH773" s="2" t="s">
        <v>102</v>
      </c>
      <c r="AI773" s="2" t="s">
        <v>126</v>
      </c>
      <c r="AK773" s="2" t="s">
        <v>105</v>
      </c>
      <c r="AL773" s="2" t="s">
        <v>101</v>
      </c>
      <c r="AM773" s="2" t="s">
        <v>102</v>
      </c>
      <c r="AN773" s="2" t="s">
        <v>102</v>
      </c>
      <c r="AO773" s="2" t="s">
        <v>102</v>
      </c>
      <c r="AP773" s="2" t="s">
        <v>102</v>
      </c>
      <c r="AQ773" s="2" t="s">
        <v>102</v>
      </c>
      <c r="AR773" s="2" t="s">
        <v>102</v>
      </c>
      <c r="AS773" s="2" t="s">
        <v>102</v>
      </c>
      <c r="AT773" s="2" t="s">
        <v>102</v>
      </c>
      <c r="AU773" s="2" t="s">
        <v>102</v>
      </c>
      <c r="AV773" s="2" t="s">
        <v>102</v>
      </c>
      <c r="AW773" s="2" t="s">
        <v>102</v>
      </c>
      <c r="AX773" s="2" t="s">
        <v>102</v>
      </c>
      <c r="AY773" s="2" t="s">
        <v>102</v>
      </c>
      <c r="AZ773" s="2" t="s">
        <v>102</v>
      </c>
      <c r="BB773" s="2" t="s">
        <v>102</v>
      </c>
      <c r="BD773" s="2" t="s">
        <v>102</v>
      </c>
      <c r="BE773" s="2" t="s">
        <v>102</v>
      </c>
      <c r="BF773" s="2" t="s">
        <v>102</v>
      </c>
      <c r="BG773" s="2" t="s">
        <v>102</v>
      </c>
      <c r="BH773" s="2" t="s">
        <v>102</v>
      </c>
      <c r="BI773" s="2" t="s">
        <v>102</v>
      </c>
      <c r="BJ773" s="2" t="s">
        <v>102</v>
      </c>
      <c r="BK773" s="2" t="s">
        <v>102</v>
      </c>
      <c r="BL773" s="2" t="s">
        <v>102</v>
      </c>
      <c r="BM773" s="2" t="s">
        <v>102</v>
      </c>
      <c r="BN773" s="2" t="s">
        <v>102</v>
      </c>
      <c r="BO773" s="2" t="s">
        <v>102</v>
      </c>
      <c r="BP773" s="2" t="s">
        <v>102</v>
      </c>
      <c r="BQ773" s="2" t="s">
        <v>102</v>
      </c>
      <c r="BR773" s="2" t="s">
        <v>102</v>
      </c>
      <c r="BS773" s="2" t="s">
        <v>102</v>
      </c>
      <c r="BT773" s="2" t="s">
        <v>103</v>
      </c>
      <c r="BU773" s="2" t="s">
        <v>103</v>
      </c>
      <c r="BV773" s="2" t="s">
        <v>102</v>
      </c>
      <c r="BW773" s="2" t="s">
        <v>102</v>
      </c>
      <c r="BX773" s="2" t="s">
        <v>102</v>
      </c>
      <c r="BY773" s="2" t="s">
        <v>102</v>
      </c>
      <c r="BZ773" s="2" t="s">
        <v>102</v>
      </c>
      <c r="CA773" s="2" t="s">
        <v>102</v>
      </c>
      <c r="CB773" s="2" t="s">
        <v>102</v>
      </c>
      <c r="CC773" s="2" t="s">
        <v>102</v>
      </c>
      <c r="CD773" s="2" t="s">
        <v>102</v>
      </c>
      <c r="CE773" s="2" t="s">
        <v>102</v>
      </c>
      <c r="CF773" s="2" t="s">
        <v>102</v>
      </c>
      <c r="CG773" s="2" t="s">
        <v>102</v>
      </c>
      <c r="CH773" s="2" t="s">
        <v>102</v>
      </c>
      <c r="CI773" s="2" t="s">
        <v>102</v>
      </c>
      <c r="CJ773" s="2" t="s">
        <v>102</v>
      </c>
      <c r="CK773" s="2" t="s">
        <v>102</v>
      </c>
      <c r="CL773" s="2" t="s">
        <v>102</v>
      </c>
      <c r="CM773" s="2" t="s">
        <v>102</v>
      </c>
      <c r="CN773" s="2" t="s">
        <v>102</v>
      </c>
      <c r="CO773" s="2" t="s">
        <v>102</v>
      </c>
      <c r="CP773" s="2" t="s">
        <v>102</v>
      </c>
      <c r="CQ773" s="2" t="s">
        <v>102</v>
      </c>
      <c r="CR773" s="2" t="s">
        <v>102</v>
      </c>
      <c r="CS773" s="2" t="s">
        <v>102</v>
      </c>
      <c r="CT773" s="2" t="s">
        <v>102</v>
      </c>
      <c r="CU773" s="2" t="s">
        <v>102</v>
      </c>
    </row>
    <row r="774" spans="1:99" x14ac:dyDescent="0.3">
      <c r="A774" s="2" t="s">
        <v>112</v>
      </c>
      <c r="B774" s="2">
        <v>161916</v>
      </c>
      <c r="C774" s="2" t="s">
        <v>11433</v>
      </c>
      <c r="D774" s="2" t="s">
        <v>792</v>
      </c>
      <c r="E774" s="2" t="s">
        <v>11434</v>
      </c>
      <c r="F774" s="2" t="s">
        <v>11434</v>
      </c>
      <c r="G774" s="2" t="s">
        <v>11435</v>
      </c>
      <c r="H774" s="2" t="s">
        <v>236</v>
      </c>
      <c r="I774" s="2" t="s">
        <v>211</v>
      </c>
      <c r="J774" s="2" t="s">
        <v>134</v>
      </c>
      <c r="K774" s="2" t="s">
        <v>101</v>
      </c>
      <c r="L774" s="2">
        <v>94025</v>
      </c>
      <c r="M774" s="2" t="s">
        <v>11436</v>
      </c>
      <c r="N774" s="2" t="s">
        <v>11437</v>
      </c>
      <c r="U774" s="2" t="s">
        <v>798</v>
      </c>
      <c r="V774" s="3">
        <v>40998</v>
      </c>
      <c r="W774" s="3">
        <v>41361</v>
      </c>
      <c r="X774" s="4">
        <v>41183</v>
      </c>
      <c r="Y774" s="2" t="s">
        <v>103</v>
      </c>
      <c r="Z774" s="2" t="s">
        <v>11438</v>
      </c>
      <c r="AA774" s="2" t="s">
        <v>102</v>
      </c>
      <c r="AB774" s="2" t="s">
        <v>102</v>
      </c>
      <c r="AD774" s="2" t="s">
        <v>102</v>
      </c>
      <c r="AF774" s="2" t="s">
        <v>103</v>
      </c>
      <c r="AG774" s="2" t="s">
        <v>102</v>
      </c>
      <c r="AH774" s="2" t="s">
        <v>102</v>
      </c>
      <c r="AI774" s="2" t="s">
        <v>104</v>
      </c>
      <c r="AK774" s="2" t="s">
        <v>105</v>
      </c>
      <c r="AL774" s="2" t="s">
        <v>101</v>
      </c>
      <c r="AM774" s="2" t="s">
        <v>102</v>
      </c>
      <c r="AN774" s="2" t="s">
        <v>102</v>
      </c>
      <c r="AO774" s="2" t="s">
        <v>102</v>
      </c>
      <c r="AP774" s="2" t="s">
        <v>102</v>
      </c>
      <c r="AQ774" s="2" t="s">
        <v>102</v>
      </c>
      <c r="AR774" s="2" t="s">
        <v>102</v>
      </c>
      <c r="AS774" s="2" t="s">
        <v>102</v>
      </c>
      <c r="AT774" s="2" t="s">
        <v>102</v>
      </c>
      <c r="AU774" s="2" t="s">
        <v>102</v>
      </c>
      <c r="AV774" s="2" t="s">
        <v>102</v>
      </c>
      <c r="AW774" s="2" t="s">
        <v>102</v>
      </c>
      <c r="AX774" s="2" t="s">
        <v>102</v>
      </c>
      <c r="AY774" s="2" t="s">
        <v>102</v>
      </c>
      <c r="AZ774" s="2" t="s">
        <v>102</v>
      </c>
      <c r="BB774" s="2" t="s">
        <v>102</v>
      </c>
      <c r="BD774" s="2" t="s">
        <v>102</v>
      </c>
      <c r="BE774" s="2" t="s">
        <v>102</v>
      </c>
      <c r="BF774" s="2" t="s">
        <v>102</v>
      </c>
      <c r="BG774" s="2" t="s">
        <v>102</v>
      </c>
      <c r="BH774" s="2" t="s">
        <v>102</v>
      </c>
      <c r="BI774" s="2" t="s">
        <v>102</v>
      </c>
      <c r="BJ774" s="2" t="s">
        <v>102</v>
      </c>
      <c r="BK774" s="2" t="s">
        <v>102</v>
      </c>
      <c r="BL774" s="2" t="s">
        <v>102</v>
      </c>
      <c r="BM774" s="2" t="s">
        <v>102</v>
      </c>
      <c r="BN774" s="2" t="s">
        <v>102</v>
      </c>
      <c r="BO774" s="2" t="s">
        <v>102</v>
      </c>
      <c r="BP774" s="2" t="s">
        <v>102</v>
      </c>
      <c r="BQ774" s="2" t="s">
        <v>102</v>
      </c>
      <c r="BR774" s="2" t="s">
        <v>102</v>
      </c>
      <c r="BS774" s="2" t="s">
        <v>102</v>
      </c>
      <c r="BT774" s="2" t="s">
        <v>103</v>
      </c>
      <c r="BU774" s="2" t="s">
        <v>103</v>
      </c>
      <c r="BV774" s="2" t="s">
        <v>102</v>
      </c>
      <c r="BW774" s="2" t="s">
        <v>102</v>
      </c>
      <c r="BX774" s="2" t="s">
        <v>102</v>
      </c>
      <c r="BY774" s="2" t="s">
        <v>102</v>
      </c>
      <c r="BZ774" s="2" t="s">
        <v>102</v>
      </c>
      <c r="CA774" s="2" t="s">
        <v>102</v>
      </c>
      <c r="CB774" s="2" t="s">
        <v>102</v>
      </c>
      <c r="CC774" s="2" t="s">
        <v>102</v>
      </c>
      <c r="CD774" s="2" t="s">
        <v>102</v>
      </c>
      <c r="CE774" s="2" t="s">
        <v>102</v>
      </c>
      <c r="CF774" s="2" t="s">
        <v>102</v>
      </c>
      <c r="CG774" s="2" t="s">
        <v>102</v>
      </c>
      <c r="CH774" s="2" t="s">
        <v>102</v>
      </c>
      <c r="CI774" s="2" t="s">
        <v>102</v>
      </c>
      <c r="CJ774" s="2" t="s">
        <v>102</v>
      </c>
      <c r="CK774" s="2" t="s">
        <v>102</v>
      </c>
      <c r="CL774" s="2" t="s">
        <v>102</v>
      </c>
      <c r="CM774" s="2" t="s">
        <v>102</v>
      </c>
      <c r="CN774" s="2" t="s">
        <v>102</v>
      </c>
      <c r="CO774" s="2" t="s">
        <v>102</v>
      </c>
      <c r="CP774" s="2" t="s">
        <v>102</v>
      </c>
      <c r="CQ774" s="2" t="s">
        <v>102</v>
      </c>
      <c r="CR774" s="2" t="s">
        <v>102</v>
      </c>
      <c r="CS774" s="2" t="s">
        <v>102</v>
      </c>
      <c r="CT774" s="2" t="s">
        <v>102</v>
      </c>
      <c r="CU774" s="2" t="s">
        <v>102</v>
      </c>
    </row>
    <row r="775" spans="1:99" x14ac:dyDescent="0.3">
      <c r="A775" s="2" t="s">
        <v>379</v>
      </c>
      <c r="B775" s="2">
        <v>161917</v>
      </c>
      <c r="C775" s="2" t="s">
        <v>6680</v>
      </c>
      <c r="D775" s="2" t="s">
        <v>792</v>
      </c>
      <c r="E775" s="2" t="s">
        <v>6681</v>
      </c>
      <c r="F775" s="2" t="s">
        <v>6681</v>
      </c>
      <c r="G775" s="2" t="s">
        <v>6682</v>
      </c>
      <c r="I775" s="2" t="s">
        <v>6683</v>
      </c>
      <c r="K775" s="2" t="s">
        <v>382</v>
      </c>
      <c r="L775" s="2" t="s">
        <v>6684</v>
      </c>
      <c r="M775" s="2" t="s">
        <v>6685</v>
      </c>
      <c r="N775" s="2" t="s">
        <v>6686</v>
      </c>
      <c r="U775" s="2" t="s">
        <v>798</v>
      </c>
      <c r="V775" s="3">
        <v>40997</v>
      </c>
      <c r="W775" s="3">
        <v>41487</v>
      </c>
      <c r="X775" s="4">
        <v>41183</v>
      </c>
      <c r="Y775" s="2" t="s">
        <v>103</v>
      </c>
      <c r="Z775" s="2" t="s">
        <v>6687</v>
      </c>
      <c r="AA775" s="2" t="s">
        <v>103</v>
      </c>
      <c r="AB775" s="2" t="s">
        <v>102</v>
      </c>
      <c r="AD775" s="2" t="s">
        <v>102</v>
      </c>
      <c r="AF775" s="2" t="s">
        <v>102</v>
      </c>
      <c r="AG775" s="2" t="s">
        <v>103</v>
      </c>
      <c r="AH775" s="2" t="s">
        <v>102</v>
      </c>
      <c r="AI775" s="2" t="s">
        <v>279</v>
      </c>
      <c r="AL775" s="2" t="s">
        <v>382</v>
      </c>
      <c r="AM775" s="2" t="s">
        <v>102</v>
      </c>
      <c r="AN775" s="2" t="s">
        <v>102</v>
      </c>
      <c r="AO775" s="2" t="s">
        <v>102</v>
      </c>
      <c r="AP775" s="2" t="s">
        <v>102</v>
      </c>
      <c r="AQ775" s="2" t="s">
        <v>102</v>
      </c>
      <c r="AR775" s="2" t="s">
        <v>102</v>
      </c>
      <c r="AS775" s="2" t="s">
        <v>102</v>
      </c>
      <c r="AT775" s="2" t="s">
        <v>102</v>
      </c>
      <c r="AU775" s="2" t="s">
        <v>102</v>
      </c>
      <c r="AV775" s="2" t="s">
        <v>102</v>
      </c>
      <c r="AW775" s="2" t="s">
        <v>102</v>
      </c>
      <c r="AX775" s="2" t="s">
        <v>102</v>
      </c>
      <c r="AY775" s="2" t="s">
        <v>102</v>
      </c>
      <c r="AZ775" s="2" t="s">
        <v>102</v>
      </c>
      <c r="BB775" s="2" t="s">
        <v>102</v>
      </c>
      <c r="BD775" s="2" t="s">
        <v>102</v>
      </c>
      <c r="BE775" s="2" t="s">
        <v>102</v>
      </c>
      <c r="BF775" s="2" t="s">
        <v>103</v>
      </c>
      <c r="BG775" s="2" t="s">
        <v>102</v>
      </c>
      <c r="BH775" s="2" t="s">
        <v>102</v>
      </c>
      <c r="BI775" s="2" t="s">
        <v>102</v>
      </c>
      <c r="BJ775" s="2" t="s">
        <v>102</v>
      </c>
      <c r="BK775" s="2" t="s">
        <v>102</v>
      </c>
      <c r="BL775" s="2" t="s">
        <v>102</v>
      </c>
      <c r="BM775" s="2" t="s">
        <v>102</v>
      </c>
      <c r="BN775" s="2" t="s">
        <v>102</v>
      </c>
      <c r="BO775" s="2" t="s">
        <v>102</v>
      </c>
      <c r="BP775" s="2" t="s">
        <v>102</v>
      </c>
      <c r="BQ775" s="2" t="s">
        <v>102</v>
      </c>
      <c r="BR775" s="2" t="s">
        <v>102</v>
      </c>
      <c r="BS775" s="2" t="s">
        <v>102</v>
      </c>
      <c r="BT775" s="2" t="s">
        <v>103</v>
      </c>
      <c r="BU775" s="2" t="s">
        <v>103</v>
      </c>
      <c r="BV775" s="2" t="s">
        <v>102</v>
      </c>
      <c r="BW775" s="2" t="s">
        <v>102</v>
      </c>
      <c r="BX775" s="2" t="s">
        <v>102</v>
      </c>
      <c r="BY775" s="2" t="s">
        <v>102</v>
      </c>
      <c r="BZ775" s="2" t="s">
        <v>102</v>
      </c>
      <c r="CA775" s="2" t="s">
        <v>102</v>
      </c>
      <c r="CB775" s="2" t="s">
        <v>102</v>
      </c>
      <c r="CC775" s="2" t="s">
        <v>102</v>
      </c>
      <c r="CD775" s="2" t="s">
        <v>102</v>
      </c>
      <c r="CE775" s="2" t="s">
        <v>102</v>
      </c>
      <c r="CF775" s="2" t="s">
        <v>102</v>
      </c>
      <c r="CG775" s="2" t="s">
        <v>102</v>
      </c>
      <c r="CH775" s="2" t="s">
        <v>102</v>
      </c>
      <c r="CI775" s="2" t="s">
        <v>102</v>
      </c>
      <c r="CJ775" s="2" t="s">
        <v>102</v>
      </c>
      <c r="CK775" s="2" t="s">
        <v>102</v>
      </c>
      <c r="CL775" s="2" t="s">
        <v>102</v>
      </c>
      <c r="CM775" s="2" t="s">
        <v>102</v>
      </c>
      <c r="CN775" s="2" t="s">
        <v>102</v>
      </c>
      <c r="CO775" s="2" t="s">
        <v>102</v>
      </c>
      <c r="CP775" s="2" t="s">
        <v>102</v>
      </c>
      <c r="CQ775" s="2" t="s">
        <v>102</v>
      </c>
      <c r="CR775" s="2" t="s">
        <v>102</v>
      </c>
      <c r="CS775" s="2" t="s">
        <v>102</v>
      </c>
      <c r="CT775" s="2" t="s">
        <v>102</v>
      </c>
      <c r="CU775" s="2" t="s">
        <v>102</v>
      </c>
    </row>
    <row r="776" spans="1:99" x14ac:dyDescent="0.3">
      <c r="A776" s="2" t="s">
        <v>379</v>
      </c>
      <c r="B776" s="2">
        <v>161919</v>
      </c>
      <c r="C776" s="2" t="s">
        <v>8605</v>
      </c>
      <c r="D776" s="2" t="s">
        <v>792</v>
      </c>
      <c r="E776" s="2" t="s">
        <v>8606</v>
      </c>
      <c r="F776" s="2" t="s">
        <v>8606</v>
      </c>
      <c r="G776" s="2" t="s">
        <v>8607</v>
      </c>
      <c r="I776" s="2" t="s">
        <v>381</v>
      </c>
      <c r="K776" s="2" t="s">
        <v>382</v>
      </c>
      <c r="L776" s="2" t="s">
        <v>1251</v>
      </c>
      <c r="M776" s="2" t="s">
        <v>8608</v>
      </c>
      <c r="N776" s="2" t="s">
        <v>8609</v>
      </c>
      <c r="U776" s="2" t="s">
        <v>798</v>
      </c>
      <c r="V776" s="3">
        <v>40998</v>
      </c>
      <c r="W776" s="3">
        <v>41446</v>
      </c>
      <c r="X776" s="4">
        <v>41183</v>
      </c>
      <c r="Y776" s="2" t="s">
        <v>103</v>
      </c>
      <c r="Z776" s="2" t="s">
        <v>6848</v>
      </c>
      <c r="AA776" s="2" t="s">
        <v>103</v>
      </c>
      <c r="AB776" s="2" t="s">
        <v>102</v>
      </c>
      <c r="AD776" s="2" t="s">
        <v>102</v>
      </c>
      <c r="AF776" s="2" t="s">
        <v>102</v>
      </c>
      <c r="AG776" s="2" t="s">
        <v>103</v>
      </c>
      <c r="AH776" s="2" t="s">
        <v>102</v>
      </c>
      <c r="AI776" s="2" t="s">
        <v>218</v>
      </c>
      <c r="AJ776" s="2" t="s">
        <v>843</v>
      </c>
      <c r="AL776" s="2" t="s">
        <v>382</v>
      </c>
      <c r="AM776" s="2" t="s">
        <v>102</v>
      </c>
      <c r="AN776" s="2" t="s">
        <v>102</v>
      </c>
      <c r="AO776" s="2" t="s">
        <v>102</v>
      </c>
      <c r="AP776" s="2" t="s">
        <v>102</v>
      </c>
      <c r="AQ776" s="2" t="s">
        <v>102</v>
      </c>
      <c r="AR776" s="2" t="s">
        <v>102</v>
      </c>
      <c r="AS776" s="2" t="s">
        <v>102</v>
      </c>
      <c r="AT776" s="2" t="s">
        <v>102</v>
      </c>
      <c r="AU776" s="2" t="s">
        <v>102</v>
      </c>
      <c r="AV776" s="2" t="s">
        <v>102</v>
      </c>
      <c r="AW776" s="2" t="s">
        <v>102</v>
      </c>
      <c r="AX776" s="2" t="s">
        <v>102</v>
      </c>
      <c r="AY776" s="2" t="s">
        <v>102</v>
      </c>
      <c r="AZ776" s="2" t="s">
        <v>102</v>
      </c>
      <c r="BB776" s="2" t="s">
        <v>102</v>
      </c>
      <c r="BD776" s="2" t="s">
        <v>102</v>
      </c>
      <c r="BE776" s="2" t="s">
        <v>102</v>
      </c>
      <c r="BF776" s="2" t="s">
        <v>103</v>
      </c>
      <c r="BG776" s="2" t="s">
        <v>102</v>
      </c>
      <c r="BH776" s="2" t="s">
        <v>102</v>
      </c>
      <c r="BI776" s="2" t="s">
        <v>102</v>
      </c>
      <c r="BJ776" s="2" t="s">
        <v>102</v>
      </c>
      <c r="BK776" s="2" t="s">
        <v>102</v>
      </c>
      <c r="BL776" s="2" t="s">
        <v>102</v>
      </c>
      <c r="BM776" s="2" t="s">
        <v>102</v>
      </c>
      <c r="BN776" s="2" t="s">
        <v>102</v>
      </c>
      <c r="BO776" s="2" t="s">
        <v>102</v>
      </c>
      <c r="BP776" s="2" t="s">
        <v>102</v>
      </c>
      <c r="BQ776" s="2" t="s">
        <v>102</v>
      </c>
      <c r="BR776" s="2" t="s">
        <v>102</v>
      </c>
      <c r="BS776" s="2" t="s">
        <v>102</v>
      </c>
      <c r="BT776" s="2" t="s">
        <v>103</v>
      </c>
      <c r="BU776" s="2" t="s">
        <v>103</v>
      </c>
      <c r="BV776" s="2" t="s">
        <v>102</v>
      </c>
      <c r="BW776" s="2" t="s">
        <v>102</v>
      </c>
      <c r="BX776" s="2" t="s">
        <v>102</v>
      </c>
      <c r="BY776" s="2" t="s">
        <v>102</v>
      </c>
      <c r="BZ776" s="2" t="s">
        <v>102</v>
      </c>
      <c r="CA776" s="2" t="s">
        <v>102</v>
      </c>
      <c r="CB776" s="2" t="s">
        <v>102</v>
      </c>
      <c r="CC776" s="2" t="s">
        <v>102</v>
      </c>
      <c r="CD776" s="2" t="s">
        <v>102</v>
      </c>
      <c r="CE776" s="2" t="s">
        <v>102</v>
      </c>
      <c r="CF776" s="2" t="s">
        <v>102</v>
      </c>
      <c r="CG776" s="2" t="s">
        <v>102</v>
      </c>
      <c r="CH776" s="2" t="s">
        <v>102</v>
      </c>
      <c r="CI776" s="2" t="s">
        <v>102</v>
      </c>
      <c r="CJ776" s="2" t="s">
        <v>102</v>
      </c>
      <c r="CK776" s="2" t="s">
        <v>102</v>
      </c>
      <c r="CL776" s="2" t="s">
        <v>102</v>
      </c>
      <c r="CM776" s="2" t="s">
        <v>102</v>
      </c>
      <c r="CN776" s="2" t="s">
        <v>102</v>
      </c>
      <c r="CO776" s="2" t="s">
        <v>102</v>
      </c>
      <c r="CP776" s="2" t="s">
        <v>102</v>
      </c>
      <c r="CQ776" s="2" t="s">
        <v>102</v>
      </c>
      <c r="CR776" s="2" t="s">
        <v>102</v>
      </c>
      <c r="CS776" s="2" t="s">
        <v>102</v>
      </c>
      <c r="CT776" s="2" t="s">
        <v>102</v>
      </c>
      <c r="CU776" s="2" t="s">
        <v>102</v>
      </c>
    </row>
    <row r="777" spans="1:99" x14ac:dyDescent="0.3">
      <c r="A777" s="2" t="s">
        <v>379</v>
      </c>
      <c r="B777" s="2">
        <v>161920</v>
      </c>
      <c r="C777" s="2" t="s">
        <v>4692</v>
      </c>
      <c r="D777" s="2" t="s">
        <v>792</v>
      </c>
      <c r="E777" s="2" t="s">
        <v>4693</v>
      </c>
      <c r="F777" s="2" t="s">
        <v>4693</v>
      </c>
      <c r="G777" s="2" t="s">
        <v>4694</v>
      </c>
      <c r="I777" s="2" t="s">
        <v>381</v>
      </c>
      <c r="K777" s="2" t="s">
        <v>382</v>
      </c>
      <c r="L777" s="2" t="s">
        <v>4695</v>
      </c>
      <c r="M777" s="2" t="s">
        <v>4696</v>
      </c>
      <c r="N777" s="2" t="s">
        <v>4697</v>
      </c>
      <c r="U777" s="2" t="s">
        <v>798</v>
      </c>
      <c r="V777" s="3">
        <v>40995</v>
      </c>
      <c r="W777" s="3">
        <v>41366</v>
      </c>
      <c r="X777" s="4">
        <v>41183</v>
      </c>
      <c r="Y777" s="2" t="s">
        <v>103</v>
      </c>
      <c r="Z777" s="2" t="s">
        <v>4698</v>
      </c>
      <c r="AA777" s="2" t="s">
        <v>103</v>
      </c>
      <c r="AB777" s="2" t="s">
        <v>102</v>
      </c>
      <c r="AD777" s="2" t="s">
        <v>102</v>
      </c>
      <c r="AF777" s="2" t="s">
        <v>102</v>
      </c>
      <c r="AG777" s="2" t="s">
        <v>103</v>
      </c>
      <c r="AH777" s="2" t="s">
        <v>102</v>
      </c>
      <c r="AI777" s="2" t="s">
        <v>108</v>
      </c>
      <c r="AL777" s="2" t="s">
        <v>382</v>
      </c>
      <c r="AM777" s="2" t="s">
        <v>102</v>
      </c>
      <c r="AN777" s="2" t="s">
        <v>102</v>
      </c>
      <c r="AO777" s="2" t="s">
        <v>102</v>
      </c>
      <c r="AP777" s="2" t="s">
        <v>102</v>
      </c>
      <c r="AQ777" s="2" t="s">
        <v>102</v>
      </c>
      <c r="AR777" s="2" t="s">
        <v>102</v>
      </c>
      <c r="AS777" s="2" t="s">
        <v>102</v>
      </c>
      <c r="AT777" s="2" t="s">
        <v>102</v>
      </c>
      <c r="AU777" s="2" t="s">
        <v>102</v>
      </c>
      <c r="AV777" s="2" t="s">
        <v>102</v>
      </c>
      <c r="AW777" s="2" t="s">
        <v>102</v>
      </c>
      <c r="AX777" s="2" t="s">
        <v>102</v>
      </c>
      <c r="AY777" s="2" t="s">
        <v>102</v>
      </c>
      <c r="AZ777" s="2" t="s">
        <v>102</v>
      </c>
      <c r="BB777" s="2" t="s">
        <v>102</v>
      </c>
      <c r="BD777" s="2" t="s">
        <v>102</v>
      </c>
      <c r="BE777" s="2" t="s">
        <v>102</v>
      </c>
      <c r="BF777" s="2" t="s">
        <v>103</v>
      </c>
      <c r="BG777" s="2" t="s">
        <v>102</v>
      </c>
      <c r="BH777" s="2" t="s">
        <v>102</v>
      </c>
      <c r="BI777" s="2" t="s">
        <v>102</v>
      </c>
      <c r="BJ777" s="2" t="s">
        <v>102</v>
      </c>
      <c r="BK777" s="2" t="s">
        <v>102</v>
      </c>
      <c r="BL777" s="2" t="s">
        <v>102</v>
      </c>
      <c r="BM777" s="2" t="s">
        <v>102</v>
      </c>
      <c r="BN777" s="2" t="s">
        <v>102</v>
      </c>
      <c r="BO777" s="2" t="s">
        <v>102</v>
      </c>
      <c r="BP777" s="2" t="s">
        <v>102</v>
      </c>
      <c r="BQ777" s="2" t="s">
        <v>102</v>
      </c>
      <c r="BR777" s="2" t="s">
        <v>102</v>
      </c>
      <c r="BS777" s="2" t="s">
        <v>102</v>
      </c>
      <c r="BT777" s="2" t="s">
        <v>103</v>
      </c>
      <c r="BU777" s="2" t="s">
        <v>103</v>
      </c>
      <c r="BV777" s="2" t="s">
        <v>102</v>
      </c>
      <c r="BW777" s="2" t="s">
        <v>102</v>
      </c>
      <c r="BX777" s="2" t="s">
        <v>102</v>
      </c>
      <c r="BY777" s="2" t="s">
        <v>102</v>
      </c>
      <c r="BZ777" s="2" t="s">
        <v>102</v>
      </c>
      <c r="CA777" s="2" t="s">
        <v>102</v>
      </c>
      <c r="CB777" s="2" t="s">
        <v>102</v>
      </c>
      <c r="CC777" s="2" t="s">
        <v>102</v>
      </c>
      <c r="CD777" s="2" t="s">
        <v>102</v>
      </c>
      <c r="CE777" s="2" t="s">
        <v>102</v>
      </c>
      <c r="CF777" s="2" t="s">
        <v>102</v>
      </c>
      <c r="CG777" s="2" t="s">
        <v>102</v>
      </c>
      <c r="CH777" s="2" t="s">
        <v>102</v>
      </c>
      <c r="CI777" s="2" t="s">
        <v>102</v>
      </c>
      <c r="CJ777" s="2" t="s">
        <v>102</v>
      </c>
      <c r="CK777" s="2" t="s">
        <v>102</v>
      </c>
      <c r="CL777" s="2" t="s">
        <v>102</v>
      </c>
      <c r="CM777" s="2" t="s">
        <v>102</v>
      </c>
      <c r="CN777" s="2" t="s">
        <v>102</v>
      </c>
      <c r="CO777" s="2" t="s">
        <v>102</v>
      </c>
      <c r="CP777" s="2" t="s">
        <v>102</v>
      </c>
      <c r="CQ777" s="2" t="s">
        <v>102</v>
      </c>
      <c r="CR777" s="2" t="s">
        <v>102</v>
      </c>
      <c r="CS777" s="2" t="s">
        <v>102</v>
      </c>
      <c r="CT777" s="2" t="s">
        <v>102</v>
      </c>
      <c r="CU777" s="2" t="s">
        <v>102</v>
      </c>
    </row>
    <row r="778" spans="1:99" x14ac:dyDescent="0.3">
      <c r="A778" s="2" t="s">
        <v>112</v>
      </c>
      <c r="B778" s="2">
        <v>161923</v>
      </c>
      <c r="C778" s="2" t="s">
        <v>4115</v>
      </c>
      <c r="D778" s="2" t="s">
        <v>792</v>
      </c>
      <c r="E778" s="2" t="s">
        <v>4116</v>
      </c>
      <c r="F778" s="2" t="s">
        <v>4116</v>
      </c>
      <c r="G778" s="2" t="s">
        <v>4117</v>
      </c>
      <c r="I778" s="2" t="s">
        <v>611</v>
      </c>
      <c r="J778" s="2" t="s">
        <v>134</v>
      </c>
      <c r="K778" s="2" t="s">
        <v>101</v>
      </c>
      <c r="L778" s="2">
        <v>94904</v>
      </c>
      <c r="M778" s="2" t="s">
        <v>4118</v>
      </c>
      <c r="N778" s="2" t="s">
        <v>4119</v>
      </c>
      <c r="U778" s="2" t="s">
        <v>798</v>
      </c>
      <c r="V778" s="3">
        <v>40990</v>
      </c>
      <c r="W778" s="3">
        <v>41351</v>
      </c>
      <c r="X778" s="4">
        <v>41183</v>
      </c>
      <c r="Y778" s="2" t="s">
        <v>103</v>
      </c>
      <c r="Z778" s="2" t="s">
        <v>2427</v>
      </c>
      <c r="AA778" s="2" t="s">
        <v>102</v>
      </c>
      <c r="AB778" s="2" t="s">
        <v>102</v>
      </c>
      <c r="AD778" s="2" t="s">
        <v>102</v>
      </c>
      <c r="AF778" s="2" t="s">
        <v>102</v>
      </c>
      <c r="AG778" s="2" t="s">
        <v>103</v>
      </c>
      <c r="AH778" s="2" t="s">
        <v>102</v>
      </c>
      <c r="AI778" s="2" t="s">
        <v>108</v>
      </c>
      <c r="AK778" s="2" t="s">
        <v>134</v>
      </c>
      <c r="AL778" s="2" t="s">
        <v>101</v>
      </c>
      <c r="AM778" s="2" t="s">
        <v>102</v>
      </c>
      <c r="AN778" s="2" t="s">
        <v>102</v>
      </c>
      <c r="AO778" s="2" t="s">
        <v>102</v>
      </c>
      <c r="AP778" s="2" t="s">
        <v>102</v>
      </c>
      <c r="AQ778" s="2" t="s">
        <v>102</v>
      </c>
      <c r="AR778" s="2" t="s">
        <v>102</v>
      </c>
      <c r="AS778" s="2" t="s">
        <v>102</v>
      </c>
      <c r="AT778" s="2" t="s">
        <v>102</v>
      </c>
      <c r="AU778" s="2" t="s">
        <v>102</v>
      </c>
      <c r="AV778" s="2" t="s">
        <v>102</v>
      </c>
      <c r="AW778" s="2" t="s">
        <v>102</v>
      </c>
      <c r="AX778" s="2" t="s">
        <v>102</v>
      </c>
      <c r="AY778" s="2" t="s">
        <v>102</v>
      </c>
      <c r="AZ778" s="2" t="s">
        <v>102</v>
      </c>
      <c r="BB778" s="2" t="s">
        <v>103</v>
      </c>
      <c r="BC778" s="2" t="s">
        <v>103</v>
      </c>
      <c r="BD778" s="2" t="s">
        <v>102</v>
      </c>
      <c r="BE778" s="2" t="s">
        <v>102</v>
      </c>
      <c r="BF778" s="2" t="s">
        <v>103</v>
      </c>
      <c r="BG778" s="2" t="s">
        <v>102</v>
      </c>
      <c r="BH778" s="2" t="s">
        <v>102</v>
      </c>
      <c r="BI778" s="2" t="s">
        <v>102</v>
      </c>
      <c r="BJ778" s="2" t="s">
        <v>102</v>
      </c>
      <c r="BK778" s="2" t="s">
        <v>102</v>
      </c>
      <c r="BL778" s="2" t="s">
        <v>102</v>
      </c>
      <c r="BM778" s="2" t="s">
        <v>102</v>
      </c>
      <c r="BN778" s="2" t="s">
        <v>102</v>
      </c>
      <c r="BO778" s="2" t="s">
        <v>102</v>
      </c>
      <c r="BP778" s="2" t="s">
        <v>102</v>
      </c>
      <c r="BQ778" s="2" t="s">
        <v>102</v>
      </c>
      <c r="BR778" s="2" t="s">
        <v>102</v>
      </c>
      <c r="BS778" s="2" t="s">
        <v>102</v>
      </c>
      <c r="BT778" s="2" t="s">
        <v>103</v>
      </c>
      <c r="BU778" s="2" t="s">
        <v>103</v>
      </c>
      <c r="BV778" s="2" t="s">
        <v>102</v>
      </c>
      <c r="BW778" s="2" t="s">
        <v>102</v>
      </c>
      <c r="BX778" s="2" t="s">
        <v>102</v>
      </c>
      <c r="BY778" s="2" t="s">
        <v>102</v>
      </c>
      <c r="BZ778" s="2" t="s">
        <v>102</v>
      </c>
      <c r="CA778" s="2" t="s">
        <v>102</v>
      </c>
      <c r="CB778" s="2" t="s">
        <v>102</v>
      </c>
      <c r="CC778" s="2" t="s">
        <v>102</v>
      </c>
      <c r="CD778" s="2" t="s">
        <v>102</v>
      </c>
      <c r="CE778" s="2" t="s">
        <v>102</v>
      </c>
      <c r="CF778" s="2" t="s">
        <v>102</v>
      </c>
      <c r="CG778" s="2" t="s">
        <v>102</v>
      </c>
      <c r="CH778" s="2" t="s">
        <v>102</v>
      </c>
      <c r="CI778" s="2" t="s">
        <v>102</v>
      </c>
      <c r="CJ778" s="2" t="s">
        <v>102</v>
      </c>
      <c r="CK778" s="2" t="s">
        <v>102</v>
      </c>
      <c r="CL778" s="2" t="s">
        <v>102</v>
      </c>
      <c r="CM778" s="2" t="s">
        <v>102</v>
      </c>
      <c r="CN778" s="2" t="s">
        <v>102</v>
      </c>
      <c r="CO778" s="2" t="s">
        <v>102</v>
      </c>
      <c r="CP778" s="2" t="s">
        <v>102</v>
      </c>
      <c r="CQ778" s="2" t="s">
        <v>102</v>
      </c>
      <c r="CR778" s="2" t="s">
        <v>102</v>
      </c>
      <c r="CS778" s="2" t="s">
        <v>102</v>
      </c>
      <c r="CT778" s="2" t="s">
        <v>102</v>
      </c>
      <c r="CU778" s="2" t="s">
        <v>102</v>
      </c>
    </row>
    <row r="779" spans="1:99" x14ac:dyDescent="0.3">
      <c r="A779" s="2" t="s">
        <v>135</v>
      </c>
      <c r="B779" s="2">
        <v>161930</v>
      </c>
      <c r="C779" s="2" t="s">
        <v>5094</v>
      </c>
      <c r="D779" s="2" t="s">
        <v>792</v>
      </c>
      <c r="E779" s="2" t="s">
        <v>5095</v>
      </c>
      <c r="F779" s="2" t="s">
        <v>5095</v>
      </c>
      <c r="G779" s="2" t="s">
        <v>5096</v>
      </c>
      <c r="I779" s="2" t="s">
        <v>424</v>
      </c>
      <c r="J779" s="2" t="s">
        <v>134</v>
      </c>
      <c r="K779" s="2" t="s">
        <v>101</v>
      </c>
      <c r="L779" s="2">
        <v>92037</v>
      </c>
      <c r="M779" s="2" t="s">
        <v>5097</v>
      </c>
      <c r="N779" s="2" t="s">
        <v>5098</v>
      </c>
      <c r="U779" s="2" t="s">
        <v>798</v>
      </c>
      <c r="V779" s="3">
        <v>40995</v>
      </c>
      <c r="W779" s="3">
        <v>41354</v>
      </c>
      <c r="X779" s="4">
        <v>41183</v>
      </c>
      <c r="Y779" s="2" t="s">
        <v>103</v>
      </c>
      <c r="Z779" s="2" t="s">
        <v>5099</v>
      </c>
      <c r="AA779" s="2" t="s">
        <v>102</v>
      </c>
      <c r="AB779" s="2" t="s">
        <v>102</v>
      </c>
      <c r="AD779" s="2" t="s">
        <v>102</v>
      </c>
      <c r="AF779" s="2" t="s">
        <v>103</v>
      </c>
      <c r="AG779" s="2" t="s">
        <v>102</v>
      </c>
      <c r="AH779" s="2" t="s">
        <v>102</v>
      </c>
      <c r="AI779" s="2" t="s">
        <v>104</v>
      </c>
      <c r="AK779" s="2" t="s">
        <v>105</v>
      </c>
      <c r="AL779" s="2" t="s">
        <v>101</v>
      </c>
      <c r="AM779" s="2" t="s">
        <v>102</v>
      </c>
      <c r="AN779" s="2" t="s">
        <v>102</v>
      </c>
      <c r="AO779" s="2" t="s">
        <v>102</v>
      </c>
      <c r="AP779" s="2" t="s">
        <v>102</v>
      </c>
      <c r="AQ779" s="2" t="s">
        <v>102</v>
      </c>
      <c r="AR779" s="2" t="s">
        <v>102</v>
      </c>
      <c r="AS779" s="2" t="s">
        <v>102</v>
      </c>
      <c r="AT779" s="2" t="s">
        <v>102</v>
      </c>
      <c r="AU779" s="2" t="s">
        <v>102</v>
      </c>
      <c r="AV779" s="2" t="s">
        <v>102</v>
      </c>
      <c r="AW779" s="2" t="s">
        <v>102</v>
      </c>
      <c r="AX779" s="2" t="s">
        <v>102</v>
      </c>
      <c r="AY779" s="2" t="s">
        <v>102</v>
      </c>
      <c r="AZ779" s="2" t="s">
        <v>102</v>
      </c>
      <c r="BB779" s="2" t="s">
        <v>102</v>
      </c>
      <c r="BD779" s="2" t="s">
        <v>102</v>
      </c>
      <c r="BE779" s="2" t="s">
        <v>102</v>
      </c>
      <c r="BF779" s="2" t="s">
        <v>102</v>
      </c>
      <c r="BG779" s="2" t="s">
        <v>102</v>
      </c>
      <c r="BH779" s="2" t="s">
        <v>102</v>
      </c>
      <c r="BI779" s="2" t="s">
        <v>102</v>
      </c>
      <c r="BJ779" s="2" t="s">
        <v>102</v>
      </c>
      <c r="BK779" s="2" t="s">
        <v>102</v>
      </c>
      <c r="BL779" s="2" t="s">
        <v>102</v>
      </c>
      <c r="BM779" s="2" t="s">
        <v>102</v>
      </c>
      <c r="BN779" s="2" t="s">
        <v>102</v>
      </c>
      <c r="BO779" s="2" t="s">
        <v>102</v>
      </c>
      <c r="BP779" s="2" t="s">
        <v>102</v>
      </c>
      <c r="BQ779" s="2" t="s">
        <v>102</v>
      </c>
      <c r="BR779" s="2" t="s">
        <v>102</v>
      </c>
      <c r="BS779" s="2" t="s">
        <v>102</v>
      </c>
      <c r="BT779" s="2" t="s">
        <v>103</v>
      </c>
      <c r="BU779" s="2" t="s">
        <v>103</v>
      </c>
      <c r="BV779" s="2" t="s">
        <v>102</v>
      </c>
      <c r="BW779" s="2" t="s">
        <v>102</v>
      </c>
      <c r="BX779" s="2" t="s">
        <v>102</v>
      </c>
      <c r="BY779" s="2" t="s">
        <v>102</v>
      </c>
      <c r="BZ779" s="2" t="s">
        <v>102</v>
      </c>
      <c r="CA779" s="2" t="s">
        <v>102</v>
      </c>
      <c r="CB779" s="2" t="s">
        <v>102</v>
      </c>
      <c r="CC779" s="2" t="s">
        <v>102</v>
      </c>
      <c r="CD779" s="2" t="s">
        <v>102</v>
      </c>
      <c r="CE779" s="2" t="s">
        <v>102</v>
      </c>
      <c r="CF779" s="2" t="s">
        <v>102</v>
      </c>
      <c r="CG779" s="2" t="s">
        <v>102</v>
      </c>
      <c r="CH779" s="2" t="s">
        <v>102</v>
      </c>
      <c r="CI779" s="2" t="s">
        <v>102</v>
      </c>
      <c r="CJ779" s="2" t="s">
        <v>102</v>
      </c>
      <c r="CK779" s="2" t="s">
        <v>102</v>
      </c>
      <c r="CL779" s="2" t="s">
        <v>102</v>
      </c>
      <c r="CM779" s="2" t="s">
        <v>102</v>
      </c>
      <c r="CN779" s="2" t="s">
        <v>102</v>
      </c>
      <c r="CO779" s="2" t="s">
        <v>102</v>
      </c>
      <c r="CP779" s="2" t="s">
        <v>102</v>
      </c>
      <c r="CQ779" s="2" t="s">
        <v>102</v>
      </c>
      <c r="CR779" s="2" t="s">
        <v>102</v>
      </c>
      <c r="CS779" s="2" t="s">
        <v>102</v>
      </c>
      <c r="CT779" s="2" t="s">
        <v>102</v>
      </c>
      <c r="CU779" s="2" t="s">
        <v>102</v>
      </c>
    </row>
    <row r="780" spans="1:99" x14ac:dyDescent="0.3">
      <c r="A780" s="2" t="s">
        <v>379</v>
      </c>
      <c r="B780" s="2">
        <v>161931</v>
      </c>
      <c r="C780" s="2" t="s">
        <v>7333</v>
      </c>
      <c r="D780" s="2" t="s">
        <v>792</v>
      </c>
      <c r="E780" s="2" t="s">
        <v>7334</v>
      </c>
      <c r="F780" s="2" t="s">
        <v>7334</v>
      </c>
      <c r="G780" s="2" t="s">
        <v>7335</v>
      </c>
      <c r="I780" s="2" t="s">
        <v>1094</v>
      </c>
      <c r="K780" s="2" t="s">
        <v>459</v>
      </c>
      <c r="L780" s="2">
        <v>6300</v>
      </c>
      <c r="M780" s="2" t="s">
        <v>7336</v>
      </c>
      <c r="N780" s="2" t="s">
        <v>7337</v>
      </c>
      <c r="U780" s="2" t="s">
        <v>798</v>
      </c>
      <c r="V780" s="3">
        <v>40997</v>
      </c>
      <c r="W780" s="3">
        <v>41305</v>
      </c>
      <c r="X780" s="4">
        <v>41183</v>
      </c>
      <c r="Y780" s="2" t="s">
        <v>103</v>
      </c>
      <c r="Z780" s="2" t="s">
        <v>7339</v>
      </c>
      <c r="AA780" s="2" t="s">
        <v>102</v>
      </c>
      <c r="AB780" s="2" t="s">
        <v>102</v>
      </c>
      <c r="AD780" s="2" t="s">
        <v>102</v>
      </c>
      <c r="AF780" s="2" t="s">
        <v>102</v>
      </c>
      <c r="AG780" s="2" t="s">
        <v>103</v>
      </c>
      <c r="AH780" s="2" t="s">
        <v>102</v>
      </c>
      <c r="AI780" s="2" t="s">
        <v>108</v>
      </c>
      <c r="AL780" s="2" t="s">
        <v>459</v>
      </c>
      <c r="AM780" s="2" t="s">
        <v>102</v>
      </c>
      <c r="AN780" s="2" t="s">
        <v>102</v>
      </c>
      <c r="AO780" s="2" t="s">
        <v>102</v>
      </c>
      <c r="AP780" s="2" t="s">
        <v>102</v>
      </c>
      <c r="AQ780" s="2" t="s">
        <v>102</v>
      </c>
      <c r="AR780" s="2" t="s">
        <v>102</v>
      </c>
      <c r="AS780" s="2" t="s">
        <v>102</v>
      </c>
      <c r="AT780" s="2" t="s">
        <v>102</v>
      </c>
      <c r="AU780" s="2" t="s">
        <v>102</v>
      </c>
      <c r="AV780" s="2" t="s">
        <v>102</v>
      </c>
      <c r="AW780" s="2" t="s">
        <v>102</v>
      </c>
      <c r="AX780" s="2" t="s">
        <v>102</v>
      </c>
      <c r="AY780" s="2" t="s">
        <v>102</v>
      </c>
      <c r="AZ780" s="2" t="s">
        <v>102</v>
      </c>
      <c r="BB780" s="2" t="s">
        <v>103</v>
      </c>
      <c r="BC780" s="2" t="s">
        <v>102</v>
      </c>
      <c r="BD780" s="2" t="s">
        <v>102</v>
      </c>
      <c r="BE780" s="2" t="s">
        <v>102</v>
      </c>
      <c r="BF780" s="2" t="s">
        <v>103</v>
      </c>
      <c r="BG780" s="2" t="s">
        <v>102</v>
      </c>
      <c r="BH780" s="2" t="s">
        <v>102</v>
      </c>
      <c r="BI780" s="2" t="s">
        <v>102</v>
      </c>
      <c r="BJ780" s="2" t="s">
        <v>102</v>
      </c>
      <c r="BK780" s="2" t="s">
        <v>102</v>
      </c>
      <c r="BL780" s="2" t="s">
        <v>102</v>
      </c>
      <c r="BM780" s="2" t="s">
        <v>102</v>
      </c>
      <c r="BN780" s="2" t="s">
        <v>102</v>
      </c>
      <c r="BO780" s="2" t="s">
        <v>102</v>
      </c>
      <c r="BP780" s="2" t="s">
        <v>102</v>
      </c>
      <c r="BQ780" s="2" t="s">
        <v>102</v>
      </c>
      <c r="BR780" s="2" t="s">
        <v>102</v>
      </c>
      <c r="BS780" s="2" t="s">
        <v>102</v>
      </c>
      <c r="BT780" s="2" t="s">
        <v>103</v>
      </c>
      <c r="BU780" s="2" t="s">
        <v>103</v>
      </c>
      <c r="BV780" s="2" t="s">
        <v>102</v>
      </c>
      <c r="BW780" s="2" t="s">
        <v>102</v>
      </c>
      <c r="BX780" s="2" t="s">
        <v>102</v>
      </c>
      <c r="BY780" s="2" t="s">
        <v>102</v>
      </c>
      <c r="BZ780" s="2" t="s">
        <v>102</v>
      </c>
      <c r="CA780" s="2" t="s">
        <v>102</v>
      </c>
      <c r="CB780" s="2" t="s">
        <v>102</v>
      </c>
      <c r="CC780" s="2" t="s">
        <v>102</v>
      </c>
      <c r="CD780" s="2" t="s">
        <v>102</v>
      </c>
      <c r="CE780" s="2" t="s">
        <v>102</v>
      </c>
      <c r="CF780" s="2" t="s">
        <v>102</v>
      </c>
      <c r="CG780" s="2" t="s">
        <v>102</v>
      </c>
      <c r="CH780" s="2" t="s">
        <v>102</v>
      </c>
      <c r="CI780" s="2" t="s">
        <v>102</v>
      </c>
      <c r="CJ780" s="2" t="s">
        <v>102</v>
      </c>
      <c r="CK780" s="2" t="s">
        <v>102</v>
      </c>
      <c r="CL780" s="2" t="s">
        <v>102</v>
      </c>
      <c r="CM780" s="2" t="s">
        <v>102</v>
      </c>
      <c r="CN780" s="2" t="s">
        <v>102</v>
      </c>
      <c r="CO780" s="2" t="s">
        <v>102</v>
      </c>
      <c r="CP780" s="2" t="s">
        <v>102</v>
      </c>
      <c r="CQ780" s="2" t="s">
        <v>102</v>
      </c>
      <c r="CR780" s="2" t="s">
        <v>102</v>
      </c>
      <c r="CS780" s="2" t="s">
        <v>102</v>
      </c>
      <c r="CT780" s="2" t="s">
        <v>102</v>
      </c>
      <c r="CU780" s="2" t="s">
        <v>102</v>
      </c>
    </row>
    <row r="781" spans="1:99" x14ac:dyDescent="0.3">
      <c r="A781" s="2" t="s">
        <v>239</v>
      </c>
      <c r="B781" s="2">
        <v>161934</v>
      </c>
      <c r="C781" s="2" t="s">
        <v>4935</v>
      </c>
      <c r="D781" s="2" t="s">
        <v>792</v>
      </c>
      <c r="E781" s="2" t="s">
        <v>4936</v>
      </c>
      <c r="F781" s="2" t="s">
        <v>4936</v>
      </c>
      <c r="G781" s="2" t="s">
        <v>4937</v>
      </c>
      <c r="H781" s="2" t="s">
        <v>4938</v>
      </c>
      <c r="I781" s="2" t="s">
        <v>354</v>
      </c>
      <c r="J781" s="2" t="s">
        <v>201</v>
      </c>
      <c r="K781" s="2" t="s">
        <v>101</v>
      </c>
      <c r="L781" s="2">
        <v>33134</v>
      </c>
      <c r="M781" s="2" t="s">
        <v>4939</v>
      </c>
      <c r="N781" s="2" t="s">
        <v>4940</v>
      </c>
      <c r="U781" s="2" t="s">
        <v>798</v>
      </c>
      <c r="V781" s="3">
        <v>40995</v>
      </c>
      <c r="W781" s="3">
        <v>41360</v>
      </c>
      <c r="X781" s="4">
        <v>41183</v>
      </c>
      <c r="Y781" s="2" t="s">
        <v>103</v>
      </c>
      <c r="Z781" s="2" t="s">
        <v>4941</v>
      </c>
      <c r="AA781" s="2" t="s">
        <v>102</v>
      </c>
      <c r="AB781" s="2" t="s">
        <v>102</v>
      </c>
      <c r="AD781" s="2" t="s">
        <v>102</v>
      </c>
      <c r="AF781" s="2" t="s">
        <v>102</v>
      </c>
      <c r="AG781" s="2" t="s">
        <v>103</v>
      </c>
      <c r="AH781" s="2" t="s">
        <v>102</v>
      </c>
      <c r="AI781" s="2" t="s">
        <v>108</v>
      </c>
      <c r="AK781" s="2" t="s">
        <v>201</v>
      </c>
      <c r="AL781" s="2" t="s">
        <v>101</v>
      </c>
      <c r="AM781" s="2" t="s">
        <v>102</v>
      </c>
      <c r="AN781" s="2" t="s">
        <v>102</v>
      </c>
      <c r="AO781" s="2" t="s">
        <v>102</v>
      </c>
      <c r="AP781" s="2" t="s">
        <v>102</v>
      </c>
      <c r="AQ781" s="2" t="s">
        <v>102</v>
      </c>
      <c r="AR781" s="2" t="s">
        <v>102</v>
      </c>
      <c r="AS781" s="2" t="s">
        <v>102</v>
      </c>
      <c r="AT781" s="2" t="s">
        <v>102</v>
      </c>
      <c r="AU781" s="2" t="s">
        <v>102</v>
      </c>
      <c r="AV781" s="2" t="s">
        <v>102</v>
      </c>
      <c r="AW781" s="2" t="s">
        <v>102</v>
      </c>
      <c r="AX781" s="2" t="s">
        <v>102</v>
      </c>
      <c r="AY781" s="2" t="s">
        <v>102</v>
      </c>
      <c r="AZ781" s="2" t="s">
        <v>102</v>
      </c>
      <c r="BB781" s="2" t="s">
        <v>102</v>
      </c>
      <c r="BD781" s="2" t="s">
        <v>102</v>
      </c>
      <c r="BE781" s="2" t="s">
        <v>102</v>
      </c>
      <c r="BF781" s="2" t="s">
        <v>102</v>
      </c>
      <c r="BG781" s="2" t="s">
        <v>102</v>
      </c>
      <c r="BH781" s="2" t="s">
        <v>102</v>
      </c>
      <c r="BI781" s="2" t="s">
        <v>102</v>
      </c>
      <c r="BJ781" s="2" t="s">
        <v>102</v>
      </c>
      <c r="BK781" s="2" t="s">
        <v>102</v>
      </c>
      <c r="BL781" s="2" t="s">
        <v>102</v>
      </c>
      <c r="BM781" s="2" t="s">
        <v>102</v>
      </c>
      <c r="BN781" s="2" t="s">
        <v>102</v>
      </c>
      <c r="BO781" s="2" t="s">
        <v>103</v>
      </c>
      <c r="BP781" s="2" t="s">
        <v>102</v>
      </c>
      <c r="BQ781" s="2" t="s">
        <v>102</v>
      </c>
      <c r="BR781" s="2" t="s">
        <v>102</v>
      </c>
      <c r="BS781" s="2" t="s">
        <v>102</v>
      </c>
      <c r="BT781" s="2" t="s">
        <v>102</v>
      </c>
      <c r="BU781" s="2" t="s">
        <v>103</v>
      </c>
      <c r="BV781" s="2" t="s">
        <v>102</v>
      </c>
      <c r="BW781" s="2" t="s">
        <v>102</v>
      </c>
      <c r="BX781" s="2" t="s">
        <v>102</v>
      </c>
      <c r="BY781" s="2" t="s">
        <v>102</v>
      </c>
      <c r="BZ781" s="2" t="s">
        <v>102</v>
      </c>
      <c r="CA781" s="2" t="s">
        <v>102</v>
      </c>
      <c r="CB781" s="2" t="s">
        <v>102</v>
      </c>
      <c r="CC781" s="2" t="s">
        <v>102</v>
      </c>
      <c r="CD781" s="2" t="s">
        <v>102</v>
      </c>
      <c r="CE781" s="2" t="s">
        <v>102</v>
      </c>
      <c r="CF781" s="2" t="s">
        <v>102</v>
      </c>
      <c r="CG781" s="2" t="s">
        <v>102</v>
      </c>
      <c r="CH781" s="2" t="s">
        <v>102</v>
      </c>
      <c r="CI781" s="2" t="s">
        <v>102</v>
      </c>
      <c r="CJ781" s="2" t="s">
        <v>102</v>
      </c>
      <c r="CK781" s="2" t="s">
        <v>102</v>
      </c>
      <c r="CL781" s="2" t="s">
        <v>102</v>
      </c>
      <c r="CM781" s="2" t="s">
        <v>102</v>
      </c>
      <c r="CN781" s="2" t="s">
        <v>102</v>
      </c>
      <c r="CO781" s="2" t="s">
        <v>102</v>
      </c>
      <c r="CP781" s="2" t="s">
        <v>102</v>
      </c>
      <c r="CQ781" s="2" t="s">
        <v>102</v>
      </c>
      <c r="CR781" s="2" t="s">
        <v>102</v>
      </c>
      <c r="CS781" s="2" t="s">
        <v>102</v>
      </c>
      <c r="CT781" s="2" t="s">
        <v>102</v>
      </c>
      <c r="CU781" s="2" t="s">
        <v>102</v>
      </c>
    </row>
    <row r="782" spans="1:99" x14ac:dyDescent="0.3">
      <c r="A782" s="2" t="s">
        <v>379</v>
      </c>
      <c r="B782" s="2">
        <v>161936</v>
      </c>
      <c r="C782" s="2" t="s">
        <v>4056</v>
      </c>
      <c r="D782" s="2" t="s">
        <v>792</v>
      </c>
      <c r="E782" s="2" t="s">
        <v>4057</v>
      </c>
      <c r="F782" s="2" t="s">
        <v>4057</v>
      </c>
      <c r="G782" s="2" t="s">
        <v>4058</v>
      </c>
      <c r="H782" s="2" t="s">
        <v>4059</v>
      </c>
      <c r="I782" s="2" t="s">
        <v>4060</v>
      </c>
      <c r="K782" s="2" t="s">
        <v>450</v>
      </c>
      <c r="L782" s="2" t="s">
        <v>4061</v>
      </c>
      <c r="M782" s="2" t="s">
        <v>4062</v>
      </c>
      <c r="N782" s="2" t="s">
        <v>4063</v>
      </c>
      <c r="U782" s="2" t="s">
        <v>798</v>
      </c>
      <c r="V782" s="3">
        <v>40990</v>
      </c>
      <c r="W782" s="3">
        <v>41401</v>
      </c>
      <c r="X782" s="4">
        <v>41183</v>
      </c>
      <c r="Y782" s="2" t="s">
        <v>102</v>
      </c>
      <c r="AA782" s="2" t="s">
        <v>103</v>
      </c>
      <c r="AB782" s="2" t="s">
        <v>102</v>
      </c>
      <c r="AD782" s="2" t="s">
        <v>102</v>
      </c>
      <c r="AF782" s="2" t="s">
        <v>102</v>
      </c>
      <c r="AG782" s="2" t="s">
        <v>103</v>
      </c>
      <c r="AH782" s="2" t="s">
        <v>102</v>
      </c>
      <c r="AI782" s="2" t="s">
        <v>108</v>
      </c>
      <c r="AL782" s="2" t="s">
        <v>450</v>
      </c>
      <c r="AM782" s="2" t="s">
        <v>102</v>
      </c>
      <c r="AN782" s="2" t="s">
        <v>102</v>
      </c>
      <c r="AO782" s="2" t="s">
        <v>102</v>
      </c>
      <c r="AP782" s="2" t="s">
        <v>102</v>
      </c>
      <c r="AQ782" s="2" t="s">
        <v>102</v>
      </c>
      <c r="AR782" s="2" t="s">
        <v>102</v>
      </c>
      <c r="AS782" s="2" t="s">
        <v>102</v>
      </c>
      <c r="AT782" s="2" t="s">
        <v>102</v>
      </c>
      <c r="AU782" s="2" t="s">
        <v>102</v>
      </c>
      <c r="AV782" s="2" t="s">
        <v>102</v>
      </c>
      <c r="AW782" s="2" t="s">
        <v>102</v>
      </c>
      <c r="AX782" s="2" t="s">
        <v>102</v>
      </c>
      <c r="AY782" s="2" t="s">
        <v>102</v>
      </c>
      <c r="AZ782" s="2" t="s">
        <v>102</v>
      </c>
      <c r="BB782" s="2" t="s">
        <v>102</v>
      </c>
      <c r="BD782" s="2" t="s">
        <v>102</v>
      </c>
      <c r="BE782" s="2" t="s">
        <v>102</v>
      </c>
      <c r="BF782" s="2" t="s">
        <v>103</v>
      </c>
      <c r="BG782" s="2" t="s">
        <v>102</v>
      </c>
      <c r="BH782" s="2" t="s">
        <v>102</v>
      </c>
      <c r="BI782" s="2" t="s">
        <v>102</v>
      </c>
      <c r="BJ782" s="2" t="s">
        <v>102</v>
      </c>
      <c r="BK782" s="2" t="s">
        <v>102</v>
      </c>
      <c r="BL782" s="2" t="s">
        <v>102</v>
      </c>
      <c r="BM782" s="2" t="s">
        <v>102</v>
      </c>
      <c r="BN782" s="2" t="s">
        <v>102</v>
      </c>
      <c r="BO782" s="2" t="s">
        <v>102</v>
      </c>
      <c r="BP782" s="2" t="s">
        <v>102</v>
      </c>
      <c r="BQ782" s="2" t="s">
        <v>102</v>
      </c>
      <c r="BR782" s="2" t="s">
        <v>102</v>
      </c>
      <c r="BS782" s="2" t="s">
        <v>102</v>
      </c>
      <c r="BT782" s="2" t="s">
        <v>102</v>
      </c>
      <c r="BU782" s="2" t="s">
        <v>103</v>
      </c>
      <c r="BV782" s="2" t="s">
        <v>102</v>
      </c>
      <c r="BW782" s="2" t="s">
        <v>102</v>
      </c>
      <c r="BX782" s="2" t="s">
        <v>102</v>
      </c>
      <c r="BY782" s="2" t="s">
        <v>102</v>
      </c>
      <c r="BZ782" s="2" t="s">
        <v>102</v>
      </c>
      <c r="CA782" s="2" t="s">
        <v>102</v>
      </c>
      <c r="CB782" s="2" t="s">
        <v>102</v>
      </c>
      <c r="CC782" s="2" t="s">
        <v>102</v>
      </c>
      <c r="CD782" s="2" t="s">
        <v>102</v>
      </c>
      <c r="CE782" s="2" t="s">
        <v>102</v>
      </c>
      <c r="CF782" s="2" t="s">
        <v>102</v>
      </c>
      <c r="CG782" s="2" t="s">
        <v>102</v>
      </c>
      <c r="CH782" s="2" t="s">
        <v>102</v>
      </c>
      <c r="CI782" s="2" t="s">
        <v>102</v>
      </c>
      <c r="CJ782" s="2" t="s">
        <v>102</v>
      </c>
      <c r="CK782" s="2" t="s">
        <v>102</v>
      </c>
      <c r="CL782" s="2" t="s">
        <v>102</v>
      </c>
      <c r="CM782" s="2" t="s">
        <v>102</v>
      </c>
      <c r="CN782" s="2" t="s">
        <v>102</v>
      </c>
      <c r="CO782" s="2" t="s">
        <v>102</v>
      </c>
      <c r="CP782" s="2" t="s">
        <v>102</v>
      </c>
      <c r="CQ782" s="2" t="s">
        <v>102</v>
      </c>
      <c r="CR782" s="2" t="s">
        <v>102</v>
      </c>
      <c r="CS782" s="2" t="s">
        <v>102</v>
      </c>
      <c r="CT782" s="2" t="s">
        <v>102</v>
      </c>
      <c r="CU782" s="2" t="s">
        <v>102</v>
      </c>
    </row>
    <row r="783" spans="1:99" x14ac:dyDescent="0.3">
      <c r="A783" s="2" t="s">
        <v>109</v>
      </c>
      <c r="B783" s="2">
        <v>161937</v>
      </c>
      <c r="C783" s="2" t="s">
        <v>9031</v>
      </c>
      <c r="D783" s="2" t="s">
        <v>792</v>
      </c>
      <c r="E783" s="2" t="s">
        <v>9032</v>
      </c>
      <c r="F783" s="2" t="s">
        <v>9032</v>
      </c>
      <c r="G783" s="2" t="s">
        <v>1003</v>
      </c>
      <c r="H783" s="2" t="s">
        <v>9033</v>
      </c>
      <c r="I783" s="2" t="s">
        <v>130</v>
      </c>
      <c r="J783" s="2" t="s">
        <v>131</v>
      </c>
      <c r="K783" s="2" t="s">
        <v>101</v>
      </c>
      <c r="L783" s="2">
        <v>10036</v>
      </c>
      <c r="M783" s="2" t="s">
        <v>9034</v>
      </c>
      <c r="N783" s="2" t="s">
        <v>9035</v>
      </c>
      <c r="U783" s="2" t="s">
        <v>798</v>
      </c>
      <c r="V783" s="3">
        <v>40998</v>
      </c>
      <c r="W783" s="3">
        <v>41407</v>
      </c>
      <c r="X783" s="4">
        <v>41183</v>
      </c>
      <c r="Y783" s="2" t="s">
        <v>103</v>
      </c>
      <c r="Z783" s="2" t="s">
        <v>9036</v>
      </c>
      <c r="AA783" s="2" t="s">
        <v>102</v>
      </c>
      <c r="AB783" s="2" t="s">
        <v>102</v>
      </c>
      <c r="AD783" s="2" t="s">
        <v>102</v>
      </c>
      <c r="AF783" s="2" t="s">
        <v>102</v>
      </c>
      <c r="AG783" s="2" t="s">
        <v>103</v>
      </c>
      <c r="AH783" s="2" t="s">
        <v>102</v>
      </c>
      <c r="AI783" s="2" t="s">
        <v>104</v>
      </c>
      <c r="AK783" s="2" t="s">
        <v>105</v>
      </c>
      <c r="AL783" s="2" t="s">
        <v>101</v>
      </c>
      <c r="AM783" s="2" t="s">
        <v>102</v>
      </c>
      <c r="AN783" s="2" t="s">
        <v>102</v>
      </c>
      <c r="AO783" s="2" t="s">
        <v>102</v>
      </c>
      <c r="AP783" s="2" t="s">
        <v>102</v>
      </c>
      <c r="AQ783" s="2" t="s">
        <v>102</v>
      </c>
      <c r="AR783" s="2" t="s">
        <v>102</v>
      </c>
      <c r="AS783" s="2" t="s">
        <v>102</v>
      </c>
      <c r="AT783" s="2" t="s">
        <v>102</v>
      </c>
      <c r="AU783" s="2" t="s">
        <v>102</v>
      </c>
      <c r="AV783" s="2" t="s">
        <v>102</v>
      </c>
      <c r="AW783" s="2" t="s">
        <v>102</v>
      </c>
      <c r="AX783" s="2" t="s">
        <v>102</v>
      </c>
      <c r="AY783" s="2" t="s">
        <v>102</v>
      </c>
      <c r="AZ783" s="2" t="s">
        <v>102</v>
      </c>
      <c r="BB783" s="2" t="s">
        <v>102</v>
      </c>
      <c r="BD783" s="2" t="s">
        <v>102</v>
      </c>
      <c r="BE783" s="2" t="s">
        <v>102</v>
      </c>
      <c r="BF783" s="2" t="s">
        <v>102</v>
      </c>
      <c r="BG783" s="2" t="s">
        <v>102</v>
      </c>
      <c r="BH783" s="2" t="s">
        <v>102</v>
      </c>
      <c r="BI783" s="2" t="s">
        <v>102</v>
      </c>
      <c r="BJ783" s="2" t="s">
        <v>102</v>
      </c>
      <c r="BK783" s="2" t="s">
        <v>102</v>
      </c>
      <c r="BL783" s="2" t="s">
        <v>102</v>
      </c>
      <c r="BM783" s="2" t="s">
        <v>102</v>
      </c>
      <c r="BN783" s="2" t="s">
        <v>102</v>
      </c>
      <c r="BO783" s="2" t="s">
        <v>102</v>
      </c>
      <c r="BP783" s="2" t="s">
        <v>102</v>
      </c>
      <c r="BQ783" s="2" t="s">
        <v>102</v>
      </c>
      <c r="BR783" s="2" t="s">
        <v>102</v>
      </c>
      <c r="BS783" s="2" t="s">
        <v>102</v>
      </c>
      <c r="BT783" s="2" t="s">
        <v>103</v>
      </c>
      <c r="BU783" s="2" t="s">
        <v>103</v>
      </c>
      <c r="BV783" s="2" t="s">
        <v>102</v>
      </c>
      <c r="BW783" s="2" t="s">
        <v>102</v>
      </c>
      <c r="BX783" s="2" t="s">
        <v>102</v>
      </c>
      <c r="BY783" s="2" t="s">
        <v>102</v>
      </c>
      <c r="BZ783" s="2" t="s">
        <v>102</v>
      </c>
      <c r="CA783" s="2" t="s">
        <v>102</v>
      </c>
      <c r="CB783" s="2" t="s">
        <v>102</v>
      </c>
      <c r="CC783" s="2" t="s">
        <v>102</v>
      </c>
      <c r="CD783" s="2" t="s">
        <v>102</v>
      </c>
      <c r="CE783" s="2" t="s">
        <v>102</v>
      </c>
      <c r="CF783" s="2" t="s">
        <v>102</v>
      </c>
      <c r="CG783" s="2" t="s">
        <v>102</v>
      </c>
      <c r="CH783" s="2" t="s">
        <v>102</v>
      </c>
      <c r="CI783" s="2" t="s">
        <v>102</v>
      </c>
      <c r="CJ783" s="2" t="s">
        <v>102</v>
      </c>
      <c r="CK783" s="2" t="s">
        <v>102</v>
      </c>
      <c r="CL783" s="2" t="s">
        <v>102</v>
      </c>
      <c r="CM783" s="2" t="s">
        <v>102</v>
      </c>
      <c r="CN783" s="2" t="s">
        <v>102</v>
      </c>
      <c r="CO783" s="2" t="s">
        <v>102</v>
      </c>
      <c r="CP783" s="2" t="s">
        <v>102</v>
      </c>
      <c r="CQ783" s="2" t="s">
        <v>102</v>
      </c>
      <c r="CR783" s="2" t="s">
        <v>102</v>
      </c>
      <c r="CS783" s="2" t="s">
        <v>102</v>
      </c>
      <c r="CT783" s="2" t="s">
        <v>102</v>
      </c>
      <c r="CU783" s="2" t="s">
        <v>102</v>
      </c>
    </row>
    <row r="784" spans="1:99" x14ac:dyDescent="0.3">
      <c r="A784" s="2" t="s">
        <v>139</v>
      </c>
      <c r="B784" s="2">
        <v>161939</v>
      </c>
      <c r="C784" s="2" t="s">
        <v>11381</v>
      </c>
      <c r="D784" s="2" t="s">
        <v>792</v>
      </c>
      <c r="E784" s="2" t="s">
        <v>11382</v>
      </c>
      <c r="F784" s="2" t="s">
        <v>11382</v>
      </c>
      <c r="G784" s="2" t="s">
        <v>11383</v>
      </c>
      <c r="H784" s="2" t="s">
        <v>462</v>
      </c>
      <c r="I784" s="2" t="s">
        <v>480</v>
      </c>
      <c r="J784" s="2" t="s">
        <v>278</v>
      </c>
      <c r="K784" s="2" t="s">
        <v>101</v>
      </c>
      <c r="L784" s="2">
        <v>37201</v>
      </c>
      <c r="M784" s="2" t="s">
        <v>11384</v>
      </c>
      <c r="N784" s="2" t="s">
        <v>11385</v>
      </c>
      <c r="U784" s="2" t="s">
        <v>798</v>
      </c>
      <c r="V784" s="3">
        <v>40998</v>
      </c>
      <c r="W784" s="3">
        <v>41340</v>
      </c>
      <c r="X784" s="4">
        <v>41183</v>
      </c>
      <c r="Y784" s="2" t="s">
        <v>103</v>
      </c>
      <c r="Z784" s="2" t="s">
        <v>11386</v>
      </c>
      <c r="AA784" s="2" t="s">
        <v>102</v>
      </c>
      <c r="AB784" s="2" t="s">
        <v>102</v>
      </c>
      <c r="AD784" s="2" t="s">
        <v>102</v>
      </c>
      <c r="AF784" s="2" t="s">
        <v>103</v>
      </c>
      <c r="AG784" s="2" t="s">
        <v>102</v>
      </c>
      <c r="AH784" s="2" t="s">
        <v>102</v>
      </c>
      <c r="AI784" s="2" t="s">
        <v>104</v>
      </c>
      <c r="AK784" s="2" t="s">
        <v>278</v>
      </c>
      <c r="AL784" s="2" t="s">
        <v>101</v>
      </c>
      <c r="AM784" s="2" t="s">
        <v>102</v>
      </c>
      <c r="AN784" s="2" t="s">
        <v>102</v>
      </c>
      <c r="AO784" s="2" t="s">
        <v>102</v>
      </c>
      <c r="AP784" s="2" t="s">
        <v>102</v>
      </c>
      <c r="AQ784" s="2" t="s">
        <v>102</v>
      </c>
      <c r="AR784" s="2" t="s">
        <v>102</v>
      </c>
      <c r="AS784" s="2" t="s">
        <v>102</v>
      </c>
      <c r="AT784" s="2" t="s">
        <v>102</v>
      </c>
      <c r="AU784" s="2" t="s">
        <v>102</v>
      </c>
      <c r="AV784" s="2" t="s">
        <v>102</v>
      </c>
      <c r="AW784" s="2" t="s">
        <v>102</v>
      </c>
      <c r="AX784" s="2" t="s">
        <v>102</v>
      </c>
      <c r="AY784" s="2" t="s">
        <v>102</v>
      </c>
      <c r="AZ784" s="2" t="s">
        <v>102</v>
      </c>
      <c r="BB784" s="2" t="s">
        <v>102</v>
      </c>
      <c r="BD784" s="2" t="s">
        <v>102</v>
      </c>
      <c r="BE784" s="2" t="s">
        <v>102</v>
      </c>
      <c r="BF784" s="2" t="s">
        <v>102</v>
      </c>
      <c r="BG784" s="2" t="s">
        <v>102</v>
      </c>
      <c r="BH784" s="2" t="s">
        <v>102</v>
      </c>
      <c r="BI784" s="2" t="s">
        <v>102</v>
      </c>
      <c r="BJ784" s="2" t="s">
        <v>102</v>
      </c>
      <c r="BK784" s="2" t="s">
        <v>102</v>
      </c>
      <c r="BL784" s="2" t="s">
        <v>102</v>
      </c>
      <c r="BM784" s="2" t="s">
        <v>102</v>
      </c>
      <c r="BN784" s="2" t="s">
        <v>102</v>
      </c>
      <c r="BO784" s="2" t="s">
        <v>102</v>
      </c>
      <c r="BP784" s="2" t="s">
        <v>102</v>
      </c>
      <c r="BQ784" s="2" t="s">
        <v>102</v>
      </c>
      <c r="BR784" s="2" t="s">
        <v>102</v>
      </c>
      <c r="BS784" s="2" t="s">
        <v>102</v>
      </c>
      <c r="BT784" s="2" t="s">
        <v>102</v>
      </c>
      <c r="BU784" s="2" t="s">
        <v>103</v>
      </c>
      <c r="BV784" s="2" t="s">
        <v>102</v>
      </c>
      <c r="BW784" s="2" t="s">
        <v>102</v>
      </c>
      <c r="BX784" s="2" t="s">
        <v>102</v>
      </c>
      <c r="BY784" s="2" t="s">
        <v>102</v>
      </c>
      <c r="BZ784" s="2" t="s">
        <v>102</v>
      </c>
      <c r="CA784" s="2" t="s">
        <v>102</v>
      </c>
      <c r="CB784" s="2" t="s">
        <v>102</v>
      </c>
      <c r="CC784" s="2" t="s">
        <v>102</v>
      </c>
      <c r="CD784" s="2" t="s">
        <v>102</v>
      </c>
      <c r="CE784" s="2" t="s">
        <v>102</v>
      </c>
      <c r="CF784" s="2" t="s">
        <v>102</v>
      </c>
      <c r="CG784" s="2" t="s">
        <v>102</v>
      </c>
      <c r="CH784" s="2" t="s">
        <v>102</v>
      </c>
      <c r="CI784" s="2" t="s">
        <v>102</v>
      </c>
      <c r="CJ784" s="2" t="s">
        <v>102</v>
      </c>
      <c r="CK784" s="2" t="s">
        <v>102</v>
      </c>
      <c r="CL784" s="2" t="s">
        <v>102</v>
      </c>
      <c r="CM784" s="2" t="s">
        <v>102</v>
      </c>
      <c r="CN784" s="2" t="s">
        <v>102</v>
      </c>
      <c r="CO784" s="2" t="s">
        <v>102</v>
      </c>
      <c r="CP784" s="2" t="s">
        <v>102</v>
      </c>
      <c r="CQ784" s="2" t="s">
        <v>102</v>
      </c>
      <c r="CR784" s="2" t="s">
        <v>102</v>
      </c>
      <c r="CS784" s="2" t="s">
        <v>102</v>
      </c>
      <c r="CT784" s="2" t="s">
        <v>102</v>
      </c>
      <c r="CU784" s="2" t="s">
        <v>102</v>
      </c>
    </row>
    <row r="785" spans="1:99" x14ac:dyDescent="0.3">
      <c r="A785" s="2" t="s">
        <v>135</v>
      </c>
      <c r="B785" s="2">
        <v>161940</v>
      </c>
      <c r="C785" s="2" t="s">
        <v>6568</v>
      </c>
      <c r="D785" s="2" t="s">
        <v>792</v>
      </c>
      <c r="E785" s="2" t="s">
        <v>6569</v>
      </c>
      <c r="F785" s="2" t="s">
        <v>6569</v>
      </c>
      <c r="G785" s="2" t="s">
        <v>6570</v>
      </c>
      <c r="H785" s="2" t="s">
        <v>682</v>
      </c>
      <c r="I785" s="2" t="s">
        <v>137</v>
      </c>
      <c r="J785" s="2" t="s">
        <v>134</v>
      </c>
      <c r="K785" s="2" t="s">
        <v>101</v>
      </c>
      <c r="L785" s="2">
        <v>92121</v>
      </c>
      <c r="M785" s="2" t="s">
        <v>6571</v>
      </c>
      <c r="N785" s="2" t="s">
        <v>6572</v>
      </c>
      <c r="U785" s="2" t="s">
        <v>798</v>
      </c>
      <c r="V785" s="3">
        <v>40997</v>
      </c>
      <c r="W785" s="3">
        <v>41365</v>
      </c>
      <c r="X785" s="4">
        <v>41183</v>
      </c>
      <c r="Y785" s="2" t="s">
        <v>103</v>
      </c>
      <c r="Z785" s="2" t="s">
        <v>6573</v>
      </c>
      <c r="AA785" s="2" t="s">
        <v>102</v>
      </c>
      <c r="AB785" s="2" t="s">
        <v>102</v>
      </c>
      <c r="AD785" s="2" t="s">
        <v>102</v>
      </c>
      <c r="AF785" s="2" t="s">
        <v>103</v>
      </c>
      <c r="AG785" s="2" t="s">
        <v>102</v>
      </c>
      <c r="AH785" s="2" t="s">
        <v>102</v>
      </c>
      <c r="AI785" s="2" t="s">
        <v>104</v>
      </c>
      <c r="AK785" s="2" t="s">
        <v>105</v>
      </c>
      <c r="AL785" s="2" t="s">
        <v>101</v>
      </c>
      <c r="AM785" s="2" t="s">
        <v>102</v>
      </c>
      <c r="AN785" s="2" t="s">
        <v>102</v>
      </c>
      <c r="AO785" s="2" t="s">
        <v>102</v>
      </c>
      <c r="AP785" s="2" t="s">
        <v>102</v>
      </c>
      <c r="AQ785" s="2" t="s">
        <v>102</v>
      </c>
      <c r="AR785" s="2" t="s">
        <v>102</v>
      </c>
      <c r="AS785" s="2" t="s">
        <v>102</v>
      </c>
      <c r="AT785" s="2" t="s">
        <v>102</v>
      </c>
      <c r="AU785" s="2" t="s">
        <v>102</v>
      </c>
      <c r="AV785" s="2" t="s">
        <v>102</v>
      </c>
      <c r="AW785" s="2" t="s">
        <v>102</v>
      </c>
      <c r="AX785" s="2" t="s">
        <v>102</v>
      </c>
      <c r="AY785" s="2" t="s">
        <v>102</v>
      </c>
      <c r="AZ785" s="2" t="s">
        <v>102</v>
      </c>
      <c r="BB785" s="2" t="s">
        <v>102</v>
      </c>
      <c r="BD785" s="2" t="s">
        <v>102</v>
      </c>
      <c r="BE785" s="2" t="s">
        <v>102</v>
      </c>
      <c r="BF785" s="2" t="s">
        <v>102</v>
      </c>
      <c r="BG785" s="2" t="s">
        <v>102</v>
      </c>
      <c r="BH785" s="2" t="s">
        <v>102</v>
      </c>
      <c r="BI785" s="2" t="s">
        <v>102</v>
      </c>
      <c r="BJ785" s="2" t="s">
        <v>102</v>
      </c>
      <c r="BK785" s="2" t="s">
        <v>102</v>
      </c>
      <c r="BL785" s="2" t="s">
        <v>102</v>
      </c>
      <c r="BM785" s="2" t="s">
        <v>102</v>
      </c>
      <c r="BN785" s="2" t="s">
        <v>102</v>
      </c>
      <c r="BO785" s="2" t="s">
        <v>102</v>
      </c>
      <c r="BP785" s="2" t="s">
        <v>102</v>
      </c>
      <c r="BQ785" s="2" t="s">
        <v>102</v>
      </c>
      <c r="BR785" s="2" t="s">
        <v>102</v>
      </c>
      <c r="BS785" s="2" t="s">
        <v>102</v>
      </c>
      <c r="BT785" s="2" t="s">
        <v>102</v>
      </c>
      <c r="BU785" s="2" t="s">
        <v>103</v>
      </c>
      <c r="BV785" s="2" t="s">
        <v>102</v>
      </c>
      <c r="BW785" s="2" t="s">
        <v>102</v>
      </c>
      <c r="BX785" s="2" t="s">
        <v>102</v>
      </c>
      <c r="BY785" s="2" t="s">
        <v>102</v>
      </c>
      <c r="BZ785" s="2" t="s">
        <v>102</v>
      </c>
      <c r="CA785" s="2" t="s">
        <v>102</v>
      </c>
      <c r="CB785" s="2" t="s">
        <v>102</v>
      </c>
      <c r="CC785" s="2" t="s">
        <v>102</v>
      </c>
      <c r="CD785" s="2" t="s">
        <v>102</v>
      </c>
      <c r="CE785" s="2" t="s">
        <v>102</v>
      </c>
      <c r="CF785" s="2" t="s">
        <v>102</v>
      </c>
      <c r="CG785" s="2" t="s">
        <v>102</v>
      </c>
      <c r="CH785" s="2" t="s">
        <v>102</v>
      </c>
      <c r="CI785" s="2" t="s">
        <v>102</v>
      </c>
      <c r="CJ785" s="2" t="s">
        <v>102</v>
      </c>
      <c r="CK785" s="2" t="s">
        <v>102</v>
      </c>
      <c r="CL785" s="2" t="s">
        <v>102</v>
      </c>
      <c r="CM785" s="2" t="s">
        <v>102</v>
      </c>
      <c r="CN785" s="2" t="s">
        <v>102</v>
      </c>
      <c r="CO785" s="2" t="s">
        <v>102</v>
      </c>
      <c r="CP785" s="2" t="s">
        <v>102</v>
      </c>
      <c r="CQ785" s="2" t="s">
        <v>102</v>
      </c>
      <c r="CR785" s="2" t="s">
        <v>102</v>
      </c>
      <c r="CS785" s="2" t="s">
        <v>102</v>
      </c>
      <c r="CT785" s="2" t="s">
        <v>102</v>
      </c>
      <c r="CU785" s="2" t="s">
        <v>102</v>
      </c>
    </row>
    <row r="786" spans="1:99" x14ac:dyDescent="0.3">
      <c r="A786" s="2" t="s">
        <v>106</v>
      </c>
      <c r="B786" s="2">
        <v>161944</v>
      </c>
      <c r="C786" s="2" t="s">
        <v>8353</v>
      </c>
      <c r="D786" s="2" t="s">
        <v>792</v>
      </c>
      <c r="E786" s="2" t="s">
        <v>8354</v>
      </c>
      <c r="F786" s="2" t="s">
        <v>8354</v>
      </c>
      <c r="G786" s="2" t="s">
        <v>8355</v>
      </c>
      <c r="I786" s="2" t="s">
        <v>222</v>
      </c>
      <c r="J786" s="2" t="s">
        <v>114</v>
      </c>
      <c r="K786" s="2" t="s">
        <v>101</v>
      </c>
      <c r="L786" s="2">
        <v>21202</v>
      </c>
      <c r="M786" s="2" t="s">
        <v>8356</v>
      </c>
      <c r="N786" s="2" t="s">
        <v>8357</v>
      </c>
      <c r="U786" s="2" t="s">
        <v>798</v>
      </c>
      <c r="V786" s="3">
        <v>40998</v>
      </c>
      <c r="W786" s="3">
        <v>41361</v>
      </c>
      <c r="X786" s="4">
        <v>41183</v>
      </c>
      <c r="Y786" s="2" t="s">
        <v>103</v>
      </c>
      <c r="Z786" s="2" t="s">
        <v>8358</v>
      </c>
      <c r="AA786" s="2" t="s">
        <v>102</v>
      </c>
      <c r="AB786" s="2" t="s">
        <v>102</v>
      </c>
      <c r="AD786" s="2" t="s">
        <v>102</v>
      </c>
      <c r="AF786" s="2" t="s">
        <v>103</v>
      </c>
      <c r="AG786" s="2" t="s">
        <v>102</v>
      </c>
      <c r="AH786" s="2" t="s">
        <v>102</v>
      </c>
      <c r="AI786" s="2" t="s">
        <v>108</v>
      </c>
      <c r="AK786" s="2" t="s">
        <v>114</v>
      </c>
      <c r="AL786" s="2" t="s">
        <v>101</v>
      </c>
      <c r="AM786" s="2" t="s">
        <v>102</v>
      </c>
      <c r="AN786" s="2" t="s">
        <v>102</v>
      </c>
      <c r="AO786" s="2" t="s">
        <v>102</v>
      </c>
      <c r="AP786" s="2" t="s">
        <v>102</v>
      </c>
      <c r="AQ786" s="2" t="s">
        <v>102</v>
      </c>
      <c r="AR786" s="2" t="s">
        <v>102</v>
      </c>
      <c r="AS786" s="2" t="s">
        <v>102</v>
      </c>
      <c r="AT786" s="2" t="s">
        <v>102</v>
      </c>
      <c r="AU786" s="2" t="s">
        <v>102</v>
      </c>
      <c r="AV786" s="2" t="s">
        <v>102</v>
      </c>
      <c r="AW786" s="2" t="s">
        <v>102</v>
      </c>
      <c r="AX786" s="2" t="s">
        <v>102</v>
      </c>
      <c r="AY786" s="2" t="s">
        <v>102</v>
      </c>
      <c r="AZ786" s="2" t="s">
        <v>102</v>
      </c>
      <c r="BB786" s="2" t="s">
        <v>102</v>
      </c>
      <c r="BD786" s="2" t="s">
        <v>102</v>
      </c>
      <c r="BE786" s="2" t="s">
        <v>102</v>
      </c>
      <c r="BF786" s="2" t="s">
        <v>102</v>
      </c>
      <c r="BG786" s="2" t="s">
        <v>102</v>
      </c>
      <c r="BH786" s="2" t="s">
        <v>102</v>
      </c>
      <c r="BI786" s="2" t="s">
        <v>102</v>
      </c>
      <c r="BJ786" s="2" t="s">
        <v>102</v>
      </c>
      <c r="BK786" s="2" t="s">
        <v>102</v>
      </c>
      <c r="BL786" s="2" t="s">
        <v>102</v>
      </c>
      <c r="BM786" s="2" t="s">
        <v>102</v>
      </c>
      <c r="BN786" s="2" t="s">
        <v>102</v>
      </c>
      <c r="BO786" s="2" t="s">
        <v>102</v>
      </c>
      <c r="BP786" s="2" t="s">
        <v>102</v>
      </c>
      <c r="BQ786" s="2" t="s">
        <v>102</v>
      </c>
      <c r="BR786" s="2" t="s">
        <v>102</v>
      </c>
      <c r="BS786" s="2" t="s">
        <v>102</v>
      </c>
      <c r="BT786" s="2" t="s">
        <v>102</v>
      </c>
      <c r="BU786" s="2" t="s">
        <v>103</v>
      </c>
      <c r="BV786" s="2" t="s">
        <v>102</v>
      </c>
      <c r="BW786" s="2" t="s">
        <v>102</v>
      </c>
      <c r="BX786" s="2" t="s">
        <v>102</v>
      </c>
      <c r="BY786" s="2" t="s">
        <v>102</v>
      </c>
      <c r="BZ786" s="2" t="s">
        <v>102</v>
      </c>
      <c r="CA786" s="2" t="s">
        <v>102</v>
      </c>
      <c r="CB786" s="2" t="s">
        <v>102</v>
      </c>
      <c r="CC786" s="2" t="s">
        <v>102</v>
      </c>
      <c r="CD786" s="2" t="s">
        <v>102</v>
      </c>
      <c r="CE786" s="2" t="s">
        <v>102</v>
      </c>
      <c r="CF786" s="2" t="s">
        <v>102</v>
      </c>
      <c r="CG786" s="2" t="s">
        <v>102</v>
      </c>
      <c r="CH786" s="2" t="s">
        <v>102</v>
      </c>
      <c r="CI786" s="2" t="s">
        <v>102</v>
      </c>
      <c r="CJ786" s="2" t="s">
        <v>102</v>
      </c>
      <c r="CK786" s="2" t="s">
        <v>102</v>
      </c>
      <c r="CL786" s="2" t="s">
        <v>102</v>
      </c>
      <c r="CM786" s="2" t="s">
        <v>102</v>
      </c>
      <c r="CN786" s="2" t="s">
        <v>102</v>
      </c>
      <c r="CO786" s="2" t="s">
        <v>102</v>
      </c>
      <c r="CP786" s="2" t="s">
        <v>102</v>
      </c>
      <c r="CQ786" s="2" t="s">
        <v>102</v>
      </c>
      <c r="CR786" s="2" t="s">
        <v>102</v>
      </c>
      <c r="CS786" s="2" t="s">
        <v>102</v>
      </c>
      <c r="CT786" s="2" t="s">
        <v>102</v>
      </c>
      <c r="CU786" s="2" t="s">
        <v>102</v>
      </c>
    </row>
    <row r="787" spans="1:99" x14ac:dyDescent="0.3">
      <c r="A787" s="2" t="s">
        <v>379</v>
      </c>
      <c r="B787" s="2">
        <v>161945</v>
      </c>
      <c r="C787" s="2" t="s">
        <v>5625</v>
      </c>
      <c r="D787" s="2" t="s">
        <v>792</v>
      </c>
      <c r="E787" s="2" t="s">
        <v>5626</v>
      </c>
      <c r="F787" s="2" t="s">
        <v>5626</v>
      </c>
      <c r="G787" s="2" t="s">
        <v>5627</v>
      </c>
      <c r="I787" s="2" t="s">
        <v>381</v>
      </c>
      <c r="K787" s="2" t="s">
        <v>382</v>
      </c>
      <c r="L787" s="2" t="s">
        <v>5628</v>
      </c>
      <c r="M787" s="2" t="s">
        <v>5629</v>
      </c>
      <c r="N787" s="2" t="s">
        <v>5630</v>
      </c>
      <c r="U787" s="2" t="s">
        <v>798</v>
      </c>
      <c r="V787" s="3">
        <v>40996</v>
      </c>
      <c r="W787" s="3">
        <v>41453</v>
      </c>
      <c r="X787" s="4">
        <v>41183</v>
      </c>
      <c r="Y787" s="2" t="s">
        <v>103</v>
      </c>
      <c r="Z787" s="2" t="s">
        <v>5631</v>
      </c>
      <c r="AA787" s="2" t="s">
        <v>103</v>
      </c>
      <c r="AB787" s="2" t="s">
        <v>102</v>
      </c>
      <c r="AD787" s="2" t="s">
        <v>102</v>
      </c>
      <c r="AF787" s="2" t="s">
        <v>102</v>
      </c>
      <c r="AG787" s="2" t="s">
        <v>103</v>
      </c>
      <c r="AH787" s="2" t="s">
        <v>102</v>
      </c>
      <c r="AI787" s="2" t="s">
        <v>279</v>
      </c>
      <c r="AL787" s="2" t="s">
        <v>382</v>
      </c>
      <c r="AM787" s="2" t="s">
        <v>102</v>
      </c>
      <c r="AN787" s="2" t="s">
        <v>102</v>
      </c>
      <c r="AO787" s="2" t="s">
        <v>102</v>
      </c>
      <c r="AP787" s="2" t="s">
        <v>102</v>
      </c>
      <c r="AQ787" s="2" t="s">
        <v>102</v>
      </c>
      <c r="AR787" s="2" t="s">
        <v>102</v>
      </c>
      <c r="AS787" s="2" t="s">
        <v>102</v>
      </c>
      <c r="AT787" s="2" t="s">
        <v>102</v>
      </c>
      <c r="AU787" s="2" t="s">
        <v>102</v>
      </c>
      <c r="AV787" s="2" t="s">
        <v>102</v>
      </c>
      <c r="AW787" s="2" t="s">
        <v>102</v>
      </c>
      <c r="AX787" s="2" t="s">
        <v>102</v>
      </c>
      <c r="AY787" s="2" t="s">
        <v>102</v>
      </c>
      <c r="AZ787" s="2" t="s">
        <v>102</v>
      </c>
      <c r="BB787" s="2" t="s">
        <v>102</v>
      </c>
      <c r="BD787" s="2" t="s">
        <v>102</v>
      </c>
      <c r="BE787" s="2" t="s">
        <v>102</v>
      </c>
      <c r="BF787" s="2" t="s">
        <v>102</v>
      </c>
      <c r="BG787" s="2" t="s">
        <v>102</v>
      </c>
      <c r="BH787" s="2" t="s">
        <v>102</v>
      </c>
      <c r="BI787" s="2" t="s">
        <v>102</v>
      </c>
      <c r="BJ787" s="2" t="s">
        <v>103</v>
      </c>
      <c r="BK787" s="2" t="s">
        <v>102</v>
      </c>
      <c r="BL787" s="2" t="s">
        <v>102</v>
      </c>
      <c r="BM787" s="2" t="s">
        <v>102</v>
      </c>
      <c r="BN787" s="2" t="s">
        <v>102</v>
      </c>
      <c r="BO787" s="2" t="s">
        <v>102</v>
      </c>
      <c r="BP787" s="2" t="s">
        <v>102</v>
      </c>
      <c r="BQ787" s="2" t="s">
        <v>102</v>
      </c>
      <c r="BR787" s="2" t="s">
        <v>102</v>
      </c>
      <c r="BS787" s="2" t="s">
        <v>102</v>
      </c>
      <c r="BT787" s="2" t="s">
        <v>103</v>
      </c>
      <c r="BU787" s="2" t="s">
        <v>103</v>
      </c>
      <c r="BV787" s="2" t="s">
        <v>102</v>
      </c>
      <c r="BW787" s="2" t="s">
        <v>102</v>
      </c>
      <c r="BX787" s="2" t="s">
        <v>102</v>
      </c>
      <c r="BY787" s="2" t="s">
        <v>102</v>
      </c>
      <c r="BZ787" s="2" t="s">
        <v>102</v>
      </c>
      <c r="CA787" s="2" t="s">
        <v>102</v>
      </c>
      <c r="CB787" s="2" t="s">
        <v>102</v>
      </c>
      <c r="CC787" s="2" t="s">
        <v>102</v>
      </c>
      <c r="CD787" s="2" t="s">
        <v>102</v>
      </c>
      <c r="CE787" s="2" t="s">
        <v>102</v>
      </c>
      <c r="CF787" s="2" t="s">
        <v>102</v>
      </c>
      <c r="CG787" s="2" t="s">
        <v>102</v>
      </c>
      <c r="CH787" s="2" t="s">
        <v>102</v>
      </c>
      <c r="CI787" s="2" t="s">
        <v>102</v>
      </c>
      <c r="CJ787" s="2" t="s">
        <v>102</v>
      </c>
      <c r="CK787" s="2" t="s">
        <v>102</v>
      </c>
      <c r="CL787" s="2" t="s">
        <v>102</v>
      </c>
      <c r="CM787" s="2" t="s">
        <v>102</v>
      </c>
      <c r="CN787" s="2" t="s">
        <v>102</v>
      </c>
      <c r="CO787" s="2" t="s">
        <v>102</v>
      </c>
      <c r="CP787" s="2" t="s">
        <v>102</v>
      </c>
      <c r="CQ787" s="2" t="s">
        <v>102</v>
      </c>
      <c r="CR787" s="2" t="s">
        <v>102</v>
      </c>
      <c r="CS787" s="2" t="s">
        <v>102</v>
      </c>
      <c r="CT787" s="2" t="s">
        <v>102</v>
      </c>
      <c r="CU787" s="2" t="s">
        <v>102</v>
      </c>
    </row>
    <row r="788" spans="1:99" x14ac:dyDescent="0.3">
      <c r="A788" s="2" t="s">
        <v>106</v>
      </c>
      <c r="B788" s="2">
        <v>161946</v>
      </c>
      <c r="C788" s="2" t="s">
        <v>7048</v>
      </c>
      <c r="D788" s="2" t="s">
        <v>792</v>
      </c>
      <c r="E788" s="2" t="s">
        <v>7049</v>
      </c>
      <c r="F788" s="2" t="s">
        <v>7049</v>
      </c>
      <c r="G788" s="2" t="s">
        <v>7050</v>
      </c>
      <c r="I788" s="2" t="s">
        <v>618</v>
      </c>
      <c r="J788" s="2" t="s">
        <v>114</v>
      </c>
      <c r="K788" s="2" t="s">
        <v>101</v>
      </c>
      <c r="L788" s="2">
        <v>21401</v>
      </c>
      <c r="M788" s="2" t="s">
        <v>7051</v>
      </c>
      <c r="N788" s="2" t="s">
        <v>7052</v>
      </c>
      <c r="U788" s="2" t="s">
        <v>798</v>
      </c>
      <c r="V788" s="3">
        <v>40997</v>
      </c>
      <c r="W788" s="3">
        <v>41382</v>
      </c>
      <c r="X788" s="4">
        <v>41183</v>
      </c>
      <c r="Y788" s="2" t="s">
        <v>103</v>
      </c>
      <c r="Z788" s="2" t="s">
        <v>7053</v>
      </c>
      <c r="AA788" s="2" t="s">
        <v>102</v>
      </c>
      <c r="AB788" s="2" t="s">
        <v>102</v>
      </c>
      <c r="AD788" s="2" t="s">
        <v>102</v>
      </c>
      <c r="AF788" s="2" t="s">
        <v>102</v>
      </c>
      <c r="AG788" s="2" t="s">
        <v>103</v>
      </c>
      <c r="AH788" s="2" t="s">
        <v>102</v>
      </c>
      <c r="AI788" s="2" t="s">
        <v>126</v>
      </c>
      <c r="AK788" s="2" t="s">
        <v>105</v>
      </c>
      <c r="AL788" s="2" t="s">
        <v>101</v>
      </c>
      <c r="AM788" s="2" t="s">
        <v>102</v>
      </c>
      <c r="AN788" s="2" t="s">
        <v>102</v>
      </c>
      <c r="AO788" s="2" t="s">
        <v>102</v>
      </c>
      <c r="AP788" s="2" t="s">
        <v>102</v>
      </c>
      <c r="AQ788" s="2" t="s">
        <v>102</v>
      </c>
      <c r="AR788" s="2" t="s">
        <v>102</v>
      </c>
      <c r="AS788" s="2" t="s">
        <v>102</v>
      </c>
      <c r="AT788" s="2" t="s">
        <v>102</v>
      </c>
      <c r="AU788" s="2" t="s">
        <v>102</v>
      </c>
      <c r="AV788" s="2" t="s">
        <v>102</v>
      </c>
      <c r="AW788" s="2" t="s">
        <v>102</v>
      </c>
      <c r="AX788" s="2" t="s">
        <v>102</v>
      </c>
      <c r="AY788" s="2" t="s">
        <v>102</v>
      </c>
      <c r="AZ788" s="2" t="s">
        <v>102</v>
      </c>
      <c r="BB788" s="2" t="s">
        <v>102</v>
      </c>
      <c r="BD788" s="2" t="s">
        <v>102</v>
      </c>
      <c r="BE788" s="2" t="s">
        <v>102</v>
      </c>
      <c r="BF788" s="2" t="s">
        <v>102</v>
      </c>
      <c r="BG788" s="2" t="s">
        <v>102</v>
      </c>
      <c r="BH788" s="2" t="s">
        <v>102</v>
      </c>
      <c r="BI788" s="2" t="s">
        <v>102</v>
      </c>
      <c r="BJ788" s="2" t="s">
        <v>102</v>
      </c>
      <c r="BK788" s="2" t="s">
        <v>102</v>
      </c>
      <c r="BL788" s="2" t="s">
        <v>102</v>
      </c>
      <c r="BM788" s="2" t="s">
        <v>102</v>
      </c>
      <c r="BN788" s="2" t="s">
        <v>102</v>
      </c>
      <c r="BO788" s="2" t="s">
        <v>102</v>
      </c>
      <c r="BP788" s="2" t="s">
        <v>102</v>
      </c>
      <c r="BQ788" s="2" t="s">
        <v>102</v>
      </c>
      <c r="BR788" s="2" t="s">
        <v>102</v>
      </c>
      <c r="BS788" s="2" t="s">
        <v>102</v>
      </c>
      <c r="BT788" s="2" t="s">
        <v>102</v>
      </c>
      <c r="BU788" s="2" t="s">
        <v>103</v>
      </c>
      <c r="BV788" s="2" t="s">
        <v>103</v>
      </c>
      <c r="BW788" s="2" t="s">
        <v>102</v>
      </c>
      <c r="BX788" s="2" t="s">
        <v>102</v>
      </c>
      <c r="BY788" s="2" t="s">
        <v>102</v>
      </c>
      <c r="BZ788" s="2" t="s">
        <v>102</v>
      </c>
      <c r="CA788" s="2" t="s">
        <v>102</v>
      </c>
      <c r="CB788" s="2" t="s">
        <v>102</v>
      </c>
      <c r="CC788" s="2" t="s">
        <v>102</v>
      </c>
      <c r="CD788" s="2" t="s">
        <v>102</v>
      </c>
      <c r="CE788" s="2" t="s">
        <v>102</v>
      </c>
      <c r="CF788" s="2" t="s">
        <v>102</v>
      </c>
      <c r="CG788" s="2" t="s">
        <v>102</v>
      </c>
      <c r="CH788" s="2" t="s">
        <v>102</v>
      </c>
      <c r="CI788" s="2" t="s">
        <v>102</v>
      </c>
      <c r="CJ788" s="2" t="s">
        <v>102</v>
      </c>
      <c r="CK788" s="2" t="s">
        <v>102</v>
      </c>
      <c r="CL788" s="2" t="s">
        <v>102</v>
      </c>
      <c r="CM788" s="2" t="s">
        <v>102</v>
      </c>
      <c r="CN788" s="2" t="s">
        <v>102</v>
      </c>
      <c r="CO788" s="2" t="s">
        <v>102</v>
      </c>
      <c r="CP788" s="2" t="s">
        <v>102</v>
      </c>
      <c r="CQ788" s="2" t="s">
        <v>102</v>
      </c>
      <c r="CR788" s="2" t="s">
        <v>102</v>
      </c>
      <c r="CS788" s="2" t="s">
        <v>102</v>
      </c>
      <c r="CT788" s="2" t="s">
        <v>102</v>
      </c>
      <c r="CU788" s="2" t="s">
        <v>102</v>
      </c>
    </row>
    <row r="789" spans="1:99" x14ac:dyDescent="0.3">
      <c r="A789" s="2" t="s">
        <v>112</v>
      </c>
      <c r="B789" s="2">
        <v>161947</v>
      </c>
      <c r="C789" s="2" t="s">
        <v>8427</v>
      </c>
      <c r="D789" s="2" t="s">
        <v>792</v>
      </c>
      <c r="E789" s="2" t="s">
        <v>8428</v>
      </c>
      <c r="F789" s="2" t="s">
        <v>8429</v>
      </c>
      <c r="G789" s="2" t="s">
        <v>8430</v>
      </c>
      <c r="H789" s="2" t="s">
        <v>1021</v>
      </c>
      <c r="I789" s="2" t="s">
        <v>133</v>
      </c>
      <c r="J789" s="2" t="s">
        <v>134</v>
      </c>
      <c r="K789" s="2" t="s">
        <v>101</v>
      </c>
      <c r="L789" s="2">
        <v>94065</v>
      </c>
      <c r="M789" s="2" t="s">
        <v>8431</v>
      </c>
      <c r="N789" s="2" t="s">
        <v>8432</v>
      </c>
      <c r="U789" s="2" t="s">
        <v>798</v>
      </c>
      <c r="V789" s="3">
        <v>40998</v>
      </c>
      <c r="W789" s="3">
        <v>41332</v>
      </c>
      <c r="X789" s="4">
        <v>41183</v>
      </c>
      <c r="Y789" s="2" t="s">
        <v>103</v>
      </c>
      <c r="Z789" s="2" t="s">
        <v>8433</v>
      </c>
      <c r="AA789" s="2" t="s">
        <v>102</v>
      </c>
      <c r="AB789" s="2" t="s">
        <v>102</v>
      </c>
      <c r="AD789" s="2" t="s">
        <v>102</v>
      </c>
      <c r="AF789" s="2" t="s">
        <v>103</v>
      </c>
      <c r="AG789" s="2" t="s">
        <v>102</v>
      </c>
      <c r="AH789" s="2" t="s">
        <v>102</v>
      </c>
      <c r="AI789" s="2" t="s">
        <v>104</v>
      </c>
      <c r="AK789" s="2" t="s">
        <v>105</v>
      </c>
      <c r="AL789" s="2" t="s">
        <v>101</v>
      </c>
      <c r="AM789" s="2" t="s">
        <v>102</v>
      </c>
      <c r="AN789" s="2" t="s">
        <v>102</v>
      </c>
      <c r="AO789" s="2" t="s">
        <v>102</v>
      </c>
      <c r="AP789" s="2" t="s">
        <v>102</v>
      </c>
      <c r="AQ789" s="2" t="s">
        <v>102</v>
      </c>
      <c r="AR789" s="2" t="s">
        <v>102</v>
      </c>
      <c r="AS789" s="2" t="s">
        <v>102</v>
      </c>
      <c r="AT789" s="2" t="s">
        <v>102</v>
      </c>
      <c r="AU789" s="2" t="s">
        <v>102</v>
      </c>
      <c r="AV789" s="2" t="s">
        <v>102</v>
      </c>
      <c r="AW789" s="2" t="s">
        <v>102</v>
      </c>
      <c r="AX789" s="2" t="s">
        <v>102</v>
      </c>
      <c r="AY789" s="2" t="s">
        <v>102</v>
      </c>
      <c r="AZ789" s="2" t="s">
        <v>102</v>
      </c>
      <c r="BB789" s="2" t="s">
        <v>102</v>
      </c>
      <c r="BD789" s="2" t="s">
        <v>102</v>
      </c>
      <c r="BE789" s="2" t="s">
        <v>102</v>
      </c>
      <c r="BF789" s="2" t="s">
        <v>102</v>
      </c>
      <c r="BG789" s="2" t="s">
        <v>102</v>
      </c>
      <c r="BH789" s="2" t="s">
        <v>102</v>
      </c>
      <c r="BI789" s="2" t="s">
        <v>102</v>
      </c>
      <c r="BJ789" s="2" t="s">
        <v>102</v>
      </c>
      <c r="BK789" s="2" t="s">
        <v>102</v>
      </c>
      <c r="BL789" s="2" t="s">
        <v>102</v>
      </c>
      <c r="BM789" s="2" t="s">
        <v>102</v>
      </c>
      <c r="BN789" s="2" t="s">
        <v>102</v>
      </c>
      <c r="BO789" s="2" t="s">
        <v>103</v>
      </c>
      <c r="BP789" s="2" t="s">
        <v>102</v>
      </c>
      <c r="BQ789" s="2" t="s">
        <v>102</v>
      </c>
      <c r="BR789" s="2" t="s">
        <v>102</v>
      </c>
      <c r="BS789" s="2" t="s">
        <v>102</v>
      </c>
      <c r="BT789" s="2" t="s">
        <v>103</v>
      </c>
      <c r="BU789" s="2" t="s">
        <v>103</v>
      </c>
      <c r="BV789" s="2" t="s">
        <v>102</v>
      </c>
      <c r="BW789" s="2" t="s">
        <v>102</v>
      </c>
      <c r="BX789" s="2" t="s">
        <v>102</v>
      </c>
      <c r="BY789" s="2" t="s">
        <v>102</v>
      </c>
      <c r="BZ789" s="2" t="s">
        <v>102</v>
      </c>
      <c r="CA789" s="2" t="s">
        <v>102</v>
      </c>
      <c r="CB789" s="2" t="s">
        <v>102</v>
      </c>
      <c r="CC789" s="2" t="s">
        <v>102</v>
      </c>
      <c r="CD789" s="2" t="s">
        <v>102</v>
      </c>
      <c r="CE789" s="2" t="s">
        <v>102</v>
      </c>
      <c r="CF789" s="2" t="s">
        <v>102</v>
      </c>
      <c r="CG789" s="2" t="s">
        <v>102</v>
      </c>
      <c r="CH789" s="2" t="s">
        <v>102</v>
      </c>
      <c r="CI789" s="2" t="s">
        <v>102</v>
      </c>
      <c r="CJ789" s="2" t="s">
        <v>102</v>
      </c>
      <c r="CK789" s="2" t="s">
        <v>102</v>
      </c>
      <c r="CL789" s="2" t="s">
        <v>102</v>
      </c>
      <c r="CM789" s="2" t="s">
        <v>102</v>
      </c>
      <c r="CN789" s="2" t="s">
        <v>102</v>
      </c>
      <c r="CO789" s="2" t="s">
        <v>102</v>
      </c>
      <c r="CP789" s="2" t="s">
        <v>102</v>
      </c>
      <c r="CQ789" s="2" t="s">
        <v>102</v>
      </c>
      <c r="CR789" s="2" t="s">
        <v>102</v>
      </c>
      <c r="CS789" s="2" t="s">
        <v>102</v>
      </c>
      <c r="CT789" s="2" t="s">
        <v>102</v>
      </c>
      <c r="CU789" s="2" t="s">
        <v>102</v>
      </c>
    </row>
    <row r="790" spans="1:99" x14ac:dyDescent="0.3">
      <c r="A790" s="2" t="s">
        <v>106</v>
      </c>
      <c r="B790" s="2">
        <v>161951</v>
      </c>
      <c r="C790" s="2" t="s">
        <v>2647</v>
      </c>
      <c r="D790" s="2" t="s">
        <v>792</v>
      </c>
      <c r="E790" s="2" t="s">
        <v>2648</v>
      </c>
      <c r="F790" s="2" t="s">
        <v>2648</v>
      </c>
      <c r="G790" s="2" t="s">
        <v>2649</v>
      </c>
      <c r="H790" s="2" t="s">
        <v>2650</v>
      </c>
      <c r="I790" s="2" t="s">
        <v>646</v>
      </c>
      <c r="J790" s="2" t="s">
        <v>107</v>
      </c>
      <c r="K790" s="2" t="s">
        <v>101</v>
      </c>
      <c r="L790" s="2">
        <v>19087</v>
      </c>
      <c r="M790" s="2" t="s">
        <v>2651</v>
      </c>
      <c r="N790" s="2" t="s">
        <v>2652</v>
      </c>
      <c r="U790" s="2" t="s">
        <v>798</v>
      </c>
      <c r="V790" s="3">
        <v>40960</v>
      </c>
      <c r="W790" s="3">
        <v>41365</v>
      </c>
      <c r="X790" s="4">
        <v>41183</v>
      </c>
      <c r="Y790" s="2" t="s">
        <v>103</v>
      </c>
      <c r="Z790" s="2" t="s">
        <v>2653</v>
      </c>
      <c r="AA790" s="2" t="s">
        <v>102</v>
      </c>
      <c r="AB790" s="2" t="s">
        <v>102</v>
      </c>
      <c r="AD790" s="2" t="s">
        <v>102</v>
      </c>
      <c r="AF790" s="2" t="s">
        <v>103</v>
      </c>
      <c r="AG790" s="2" t="s">
        <v>102</v>
      </c>
      <c r="AH790" s="2" t="s">
        <v>102</v>
      </c>
      <c r="AI790" s="2" t="s">
        <v>108</v>
      </c>
      <c r="AK790" s="2" t="s">
        <v>105</v>
      </c>
      <c r="AL790" s="2" t="s">
        <v>101</v>
      </c>
      <c r="AM790" s="2" t="s">
        <v>102</v>
      </c>
      <c r="AN790" s="2" t="s">
        <v>102</v>
      </c>
      <c r="AO790" s="2" t="s">
        <v>102</v>
      </c>
      <c r="AP790" s="2" t="s">
        <v>102</v>
      </c>
      <c r="AQ790" s="2" t="s">
        <v>102</v>
      </c>
      <c r="AR790" s="2" t="s">
        <v>102</v>
      </c>
      <c r="AS790" s="2" t="s">
        <v>102</v>
      </c>
      <c r="AT790" s="2" t="s">
        <v>102</v>
      </c>
      <c r="AU790" s="2" t="s">
        <v>102</v>
      </c>
      <c r="AV790" s="2" t="s">
        <v>102</v>
      </c>
      <c r="AW790" s="2" t="s">
        <v>102</v>
      </c>
      <c r="AX790" s="2" t="s">
        <v>102</v>
      </c>
      <c r="AY790" s="2" t="s">
        <v>102</v>
      </c>
      <c r="AZ790" s="2" t="s">
        <v>102</v>
      </c>
      <c r="BB790" s="2" t="s">
        <v>102</v>
      </c>
      <c r="BD790" s="2" t="s">
        <v>102</v>
      </c>
      <c r="BE790" s="2" t="s">
        <v>102</v>
      </c>
      <c r="BF790" s="2" t="s">
        <v>102</v>
      </c>
      <c r="BG790" s="2" t="s">
        <v>102</v>
      </c>
      <c r="BH790" s="2" t="s">
        <v>102</v>
      </c>
      <c r="BI790" s="2" t="s">
        <v>102</v>
      </c>
      <c r="BJ790" s="2" t="s">
        <v>102</v>
      </c>
      <c r="BK790" s="2" t="s">
        <v>102</v>
      </c>
      <c r="BL790" s="2" t="s">
        <v>102</v>
      </c>
      <c r="BM790" s="2" t="s">
        <v>102</v>
      </c>
      <c r="BN790" s="2" t="s">
        <v>102</v>
      </c>
      <c r="BO790" s="2" t="s">
        <v>102</v>
      </c>
      <c r="BP790" s="2" t="s">
        <v>102</v>
      </c>
      <c r="BQ790" s="2" t="s">
        <v>102</v>
      </c>
      <c r="BR790" s="2" t="s">
        <v>102</v>
      </c>
      <c r="BS790" s="2" t="s">
        <v>102</v>
      </c>
      <c r="BT790" s="2" t="s">
        <v>102</v>
      </c>
      <c r="BU790" s="2" t="s">
        <v>103</v>
      </c>
      <c r="BV790" s="2" t="s">
        <v>102</v>
      </c>
      <c r="BW790" s="2" t="s">
        <v>102</v>
      </c>
      <c r="BX790" s="2" t="s">
        <v>102</v>
      </c>
      <c r="BY790" s="2" t="s">
        <v>102</v>
      </c>
      <c r="BZ790" s="2" t="s">
        <v>102</v>
      </c>
      <c r="CA790" s="2" t="s">
        <v>102</v>
      </c>
      <c r="CB790" s="2" t="s">
        <v>102</v>
      </c>
      <c r="CC790" s="2" t="s">
        <v>102</v>
      </c>
      <c r="CD790" s="2" t="s">
        <v>102</v>
      </c>
      <c r="CE790" s="2" t="s">
        <v>102</v>
      </c>
      <c r="CF790" s="2" t="s">
        <v>102</v>
      </c>
      <c r="CG790" s="2" t="s">
        <v>102</v>
      </c>
      <c r="CH790" s="2" t="s">
        <v>102</v>
      </c>
      <c r="CI790" s="2" t="s">
        <v>102</v>
      </c>
      <c r="CJ790" s="2" t="s">
        <v>102</v>
      </c>
      <c r="CK790" s="2" t="s">
        <v>102</v>
      </c>
      <c r="CL790" s="2" t="s">
        <v>102</v>
      </c>
      <c r="CM790" s="2" t="s">
        <v>102</v>
      </c>
      <c r="CN790" s="2" t="s">
        <v>102</v>
      </c>
      <c r="CO790" s="2" t="s">
        <v>102</v>
      </c>
      <c r="CP790" s="2" t="s">
        <v>102</v>
      </c>
      <c r="CQ790" s="2" t="s">
        <v>102</v>
      </c>
      <c r="CR790" s="2" t="s">
        <v>102</v>
      </c>
      <c r="CS790" s="2" t="s">
        <v>102</v>
      </c>
      <c r="CT790" s="2" t="s">
        <v>102</v>
      </c>
      <c r="CU790" s="2" t="s">
        <v>102</v>
      </c>
    </row>
    <row r="791" spans="1:99" x14ac:dyDescent="0.3">
      <c r="A791" s="2" t="s">
        <v>135</v>
      </c>
      <c r="B791" s="2">
        <v>161953</v>
      </c>
      <c r="C791" s="2" t="s">
        <v>6662</v>
      </c>
      <c r="D791" s="2" t="s">
        <v>792</v>
      </c>
      <c r="E791" s="2" t="s">
        <v>6663</v>
      </c>
      <c r="F791" s="2" t="s">
        <v>6663</v>
      </c>
      <c r="G791" s="2" t="s">
        <v>6659</v>
      </c>
      <c r="H791" s="2" t="s">
        <v>6664</v>
      </c>
      <c r="I791" s="2" t="s">
        <v>588</v>
      </c>
      <c r="J791" s="2" t="s">
        <v>134</v>
      </c>
      <c r="K791" s="2" t="s">
        <v>101</v>
      </c>
      <c r="L791" s="2">
        <v>90245</v>
      </c>
      <c r="M791" s="2" t="s">
        <v>6665</v>
      </c>
      <c r="N791" s="2" t="s">
        <v>6665</v>
      </c>
      <c r="U791" s="2" t="s">
        <v>798</v>
      </c>
      <c r="V791" s="3">
        <v>40997</v>
      </c>
      <c r="W791" s="3">
        <v>41353</v>
      </c>
      <c r="X791" s="4">
        <v>41183</v>
      </c>
      <c r="Y791" s="2" t="s">
        <v>103</v>
      </c>
      <c r="Z791" s="2" t="s">
        <v>6666</v>
      </c>
      <c r="AA791" s="2" t="s">
        <v>102</v>
      </c>
      <c r="AB791" s="2" t="s">
        <v>102</v>
      </c>
      <c r="AD791" s="2" t="s">
        <v>102</v>
      </c>
      <c r="AF791" s="2" t="s">
        <v>102</v>
      </c>
      <c r="AG791" s="2" t="s">
        <v>103</v>
      </c>
      <c r="AH791" s="2" t="s">
        <v>102</v>
      </c>
      <c r="AI791" s="2" t="s">
        <v>104</v>
      </c>
      <c r="AK791" s="2" t="s">
        <v>105</v>
      </c>
      <c r="AL791" s="2" t="s">
        <v>101</v>
      </c>
      <c r="AM791" s="2" t="s">
        <v>102</v>
      </c>
      <c r="AN791" s="2" t="s">
        <v>102</v>
      </c>
      <c r="AO791" s="2" t="s">
        <v>102</v>
      </c>
      <c r="AP791" s="2" t="s">
        <v>102</v>
      </c>
      <c r="AQ791" s="2" t="s">
        <v>102</v>
      </c>
      <c r="AR791" s="2" t="s">
        <v>102</v>
      </c>
      <c r="AS791" s="2" t="s">
        <v>102</v>
      </c>
      <c r="AT791" s="2" t="s">
        <v>102</v>
      </c>
      <c r="AU791" s="2" t="s">
        <v>102</v>
      </c>
      <c r="AV791" s="2" t="s">
        <v>102</v>
      </c>
      <c r="AW791" s="2" t="s">
        <v>102</v>
      </c>
      <c r="AX791" s="2" t="s">
        <v>102</v>
      </c>
      <c r="AY791" s="2" t="s">
        <v>102</v>
      </c>
      <c r="AZ791" s="2" t="s">
        <v>102</v>
      </c>
      <c r="BB791" s="2" t="s">
        <v>102</v>
      </c>
      <c r="BD791" s="2" t="s">
        <v>102</v>
      </c>
      <c r="BE791" s="2" t="s">
        <v>102</v>
      </c>
      <c r="BF791" s="2" t="s">
        <v>103</v>
      </c>
      <c r="BG791" s="2" t="s">
        <v>102</v>
      </c>
      <c r="BH791" s="2" t="s">
        <v>102</v>
      </c>
      <c r="BI791" s="2" t="s">
        <v>102</v>
      </c>
      <c r="BJ791" s="2" t="s">
        <v>102</v>
      </c>
      <c r="BK791" s="2" t="s">
        <v>102</v>
      </c>
      <c r="BL791" s="2" t="s">
        <v>102</v>
      </c>
      <c r="BM791" s="2" t="s">
        <v>102</v>
      </c>
      <c r="BN791" s="2" t="s">
        <v>102</v>
      </c>
      <c r="BO791" s="2" t="s">
        <v>102</v>
      </c>
      <c r="BP791" s="2" t="s">
        <v>102</v>
      </c>
      <c r="BQ791" s="2" t="s">
        <v>102</v>
      </c>
      <c r="BR791" s="2" t="s">
        <v>102</v>
      </c>
      <c r="BS791" s="2" t="s">
        <v>102</v>
      </c>
      <c r="BT791" s="2" t="s">
        <v>103</v>
      </c>
      <c r="BU791" s="2" t="s">
        <v>103</v>
      </c>
      <c r="BV791" s="2" t="s">
        <v>102</v>
      </c>
      <c r="BW791" s="2" t="s">
        <v>102</v>
      </c>
      <c r="BX791" s="2" t="s">
        <v>102</v>
      </c>
      <c r="BY791" s="2" t="s">
        <v>102</v>
      </c>
      <c r="BZ791" s="2" t="s">
        <v>102</v>
      </c>
      <c r="CA791" s="2" t="s">
        <v>102</v>
      </c>
      <c r="CB791" s="2" t="s">
        <v>102</v>
      </c>
      <c r="CC791" s="2" t="s">
        <v>102</v>
      </c>
      <c r="CD791" s="2" t="s">
        <v>102</v>
      </c>
      <c r="CE791" s="2" t="s">
        <v>102</v>
      </c>
      <c r="CF791" s="2" t="s">
        <v>102</v>
      </c>
      <c r="CG791" s="2" t="s">
        <v>102</v>
      </c>
      <c r="CH791" s="2" t="s">
        <v>102</v>
      </c>
      <c r="CI791" s="2" t="s">
        <v>102</v>
      </c>
      <c r="CJ791" s="2" t="s">
        <v>102</v>
      </c>
      <c r="CK791" s="2" t="s">
        <v>102</v>
      </c>
      <c r="CL791" s="2" t="s">
        <v>102</v>
      </c>
      <c r="CM791" s="2" t="s">
        <v>102</v>
      </c>
      <c r="CN791" s="2" t="s">
        <v>102</v>
      </c>
      <c r="CO791" s="2" t="s">
        <v>102</v>
      </c>
      <c r="CP791" s="2" t="s">
        <v>102</v>
      </c>
      <c r="CQ791" s="2" t="s">
        <v>102</v>
      </c>
      <c r="CR791" s="2" t="s">
        <v>102</v>
      </c>
      <c r="CS791" s="2" t="s">
        <v>102</v>
      </c>
      <c r="CT791" s="2" t="s">
        <v>102</v>
      </c>
      <c r="CU791" s="2" t="s">
        <v>102</v>
      </c>
    </row>
    <row r="792" spans="1:99" x14ac:dyDescent="0.3">
      <c r="A792" s="2" t="s">
        <v>112</v>
      </c>
      <c r="B792" s="2">
        <v>161955</v>
      </c>
      <c r="C792" s="2" t="s">
        <v>10359</v>
      </c>
      <c r="D792" s="2" t="s">
        <v>792</v>
      </c>
      <c r="E792" s="2" t="s">
        <v>10360</v>
      </c>
      <c r="F792" s="2" t="s">
        <v>10360</v>
      </c>
      <c r="G792" s="2" t="s">
        <v>5739</v>
      </c>
      <c r="H792" s="2" t="s">
        <v>10361</v>
      </c>
      <c r="I792" s="2" t="s">
        <v>211</v>
      </c>
      <c r="J792" s="2" t="s">
        <v>134</v>
      </c>
      <c r="K792" s="2" t="s">
        <v>101</v>
      </c>
      <c r="L792" s="2">
        <v>94025</v>
      </c>
      <c r="M792" s="2">
        <v>6502090226</v>
      </c>
      <c r="U792" s="2" t="s">
        <v>798</v>
      </c>
      <c r="V792" s="3">
        <v>40998</v>
      </c>
      <c r="W792" s="3">
        <v>41360</v>
      </c>
      <c r="X792" s="4">
        <v>41183</v>
      </c>
      <c r="Y792" s="2" t="s">
        <v>103</v>
      </c>
      <c r="Z792" s="2" t="s">
        <v>10362</v>
      </c>
      <c r="AA792" s="2" t="s">
        <v>102</v>
      </c>
      <c r="AB792" s="2" t="s">
        <v>102</v>
      </c>
      <c r="AD792" s="2" t="s">
        <v>102</v>
      </c>
      <c r="AF792" s="2" t="s">
        <v>102</v>
      </c>
      <c r="AG792" s="2" t="s">
        <v>103</v>
      </c>
      <c r="AH792" s="2" t="s">
        <v>102</v>
      </c>
      <c r="AI792" s="2" t="s">
        <v>104</v>
      </c>
      <c r="AK792" s="2" t="s">
        <v>105</v>
      </c>
      <c r="AL792" s="2" t="s">
        <v>101</v>
      </c>
      <c r="AM792" s="2" t="s">
        <v>102</v>
      </c>
      <c r="AN792" s="2" t="s">
        <v>102</v>
      </c>
      <c r="AO792" s="2" t="s">
        <v>102</v>
      </c>
      <c r="AP792" s="2" t="s">
        <v>102</v>
      </c>
      <c r="AQ792" s="2" t="s">
        <v>102</v>
      </c>
      <c r="AR792" s="2" t="s">
        <v>102</v>
      </c>
      <c r="AS792" s="2" t="s">
        <v>102</v>
      </c>
      <c r="AT792" s="2" t="s">
        <v>102</v>
      </c>
      <c r="AU792" s="2" t="s">
        <v>102</v>
      </c>
      <c r="AV792" s="2" t="s">
        <v>102</v>
      </c>
      <c r="AW792" s="2" t="s">
        <v>102</v>
      </c>
      <c r="AX792" s="2" t="s">
        <v>102</v>
      </c>
      <c r="AY792" s="2" t="s">
        <v>102</v>
      </c>
      <c r="AZ792" s="2" t="s">
        <v>102</v>
      </c>
      <c r="BB792" s="2" t="s">
        <v>102</v>
      </c>
      <c r="BD792" s="2" t="s">
        <v>102</v>
      </c>
      <c r="BE792" s="2" t="s">
        <v>102</v>
      </c>
      <c r="BF792" s="2" t="s">
        <v>102</v>
      </c>
      <c r="BG792" s="2" t="s">
        <v>102</v>
      </c>
      <c r="BH792" s="2" t="s">
        <v>102</v>
      </c>
      <c r="BI792" s="2" t="s">
        <v>102</v>
      </c>
      <c r="BJ792" s="2" t="s">
        <v>102</v>
      </c>
      <c r="BK792" s="2" t="s">
        <v>102</v>
      </c>
      <c r="BL792" s="2" t="s">
        <v>102</v>
      </c>
      <c r="BM792" s="2" t="s">
        <v>102</v>
      </c>
      <c r="BN792" s="2" t="s">
        <v>102</v>
      </c>
      <c r="BO792" s="2" t="s">
        <v>102</v>
      </c>
      <c r="BP792" s="2" t="s">
        <v>102</v>
      </c>
      <c r="BQ792" s="2" t="s">
        <v>102</v>
      </c>
      <c r="BR792" s="2" t="s">
        <v>102</v>
      </c>
      <c r="BS792" s="2" t="s">
        <v>102</v>
      </c>
      <c r="BT792" s="2" t="s">
        <v>102</v>
      </c>
      <c r="BU792" s="2" t="s">
        <v>103</v>
      </c>
      <c r="BV792" s="2" t="s">
        <v>102</v>
      </c>
      <c r="BW792" s="2" t="s">
        <v>102</v>
      </c>
      <c r="BX792" s="2" t="s">
        <v>102</v>
      </c>
      <c r="BY792" s="2" t="s">
        <v>102</v>
      </c>
      <c r="BZ792" s="2" t="s">
        <v>102</v>
      </c>
      <c r="CA792" s="2" t="s">
        <v>102</v>
      </c>
      <c r="CB792" s="2" t="s">
        <v>102</v>
      </c>
      <c r="CC792" s="2" t="s">
        <v>102</v>
      </c>
      <c r="CD792" s="2" t="s">
        <v>102</v>
      </c>
      <c r="CE792" s="2" t="s">
        <v>102</v>
      </c>
      <c r="CF792" s="2" t="s">
        <v>102</v>
      </c>
      <c r="CG792" s="2" t="s">
        <v>102</v>
      </c>
      <c r="CH792" s="2" t="s">
        <v>102</v>
      </c>
      <c r="CI792" s="2" t="s">
        <v>102</v>
      </c>
      <c r="CJ792" s="2" t="s">
        <v>102</v>
      </c>
      <c r="CK792" s="2" t="s">
        <v>102</v>
      </c>
      <c r="CL792" s="2" t="s">
        <v>102</v>
      </c>
      <c r="CM792" s="2" t="s">
        <v>102</v>
      </c>
      <c r="CN792" s="2" t="s">
        <v>102</v>
      </c>
      <c r="CO792" s="2" t="s">
        <v>102</v>
      </c>
      <c r="CP792" s="2" t="s">
        <v>102</v>
      </c>
      <c r="CQ792" s="2" t="s">
        <v>102</v>
      </c>
      <c r="CR792" s="2" t="s">
        <v>102</v>
      </c>
      <c r="CS792" s="2" t="s">
        <v>102</v>
      </c>
      <c r="CT792" s="2" t="s">
        <v>102</v>
      </c>
      <c r="CU792" s="2" t="s">
        <v>102</v>
      </c>
    </row>
    <row r="793" spans="1:99" x14ac:dyDescent="0.3">
      <c r="A793" s="2" t="s">
        <v>109</v>
      </c>
      <c r="B793" s="2">
        <v>161960</v>
      </c>
      <c r="C793" s="2" t="s">
        <v>2755</v>
      </c>
      <c r="D793" s="2" t="s">
        <v>792</v>
      </c>
      <c r="E793" s="2" t="s">
        <v>2756</v>
      </c>
      <c r="F793" s="2" t="s">
        <v>2756</v>
      </c>
      <c r="G793" s="2" t="s">
        <v>504</v>
      </c>
      <c r="H793" s="2" t="s">
        <v>181</v>
      </c>
      <c r="I793" s="2" t="s">
        <v>130</v>
      </c>
      <c r="J793" s="2" t="s">
        <v>131</v>
      </c>
      <c r="K793" s="2" t="s">
        <v>101</v>
      </c>
      <c r="L793" s="2">
        <v>10022</v>
      </c>
      <c r="M793" s="2" t="s">
        <v>2757</v>
      </c>
      <c r="N793" s="2" t="s">
        <v>2758</v>
      </c>
      <c r="U793" s="2" t="s">
        <v>798</v>
      </c>
      <c r="V793" s="3">
        <v>40966</v>
      </c>
      <c r="W793" s="3">
        <v>41044</v>
      </c>
      <c r="X793" s="4">
        <v>40848</v>
      </c>
      <c r="Y793" s="2" t="s">
        <v>103</v>
      </c>
      <c r="Z793" s="2" t="s">
        <v>2759</v>
      </c>
      <c r="AA793" s="2" t="s">
        <v>102</v>
      </c>
      <c r="AB793" s="2" t="s">
        <v>102</v>
      </c>
      <c r="AD793" s="2" t="s">
        <v>102</v>
      </c>
      <c r="AF793" s="2" t="s">
        <v>102</v>
      </c>
      <c r="AG793" s="2" t="s">
        <v>103</v>
      </c>
      <c r="AH793" s="2" t="s">
        <v>102</v>
      </c>
      <c r="AI793" s="2" t="s">
        <v>104</v>
      </c>
      <c r="AK793" s="2" t="s">
        <v>105</v>
      </c>
      <c r="AL793" s="2" t="s">
        <v>101</v>
      </c>
      <c r="AM793" s="2" t="s">
        <v>102</v>
      </c>
      <c r="AN793" s="2" t="s">
        <v>102</v>
      </c>
      <c r="AO793" s="2" t="s">
        <v>102</v>
      </c>
      <c r="AP793" s="2" t="s">
        <v>102</v>
      </c>
      <c r="AQ793" s="2" t="s">
        <v>102</v>
      </c>
      <c r="AR793" s="2" t="s">
        <v>102</v>
      </c>
      <c r="AS793" s="2" t="s">
        <v>102</v>
      </c>
      <c r="AT793" s="2" t="s">
        <v>102</v>
      </c>
      <c r="AU793" s="2" t="s">
        <v>102</v>
      </c>
      <c r="AV793" s="2" t="s">
        <v>102</v>
      </c>
      <c r="AW793" s="2" t="s">
        <v>102</v>
      </c>
      <c r="AX793" s="2" t="s">
        <v>102</v>
      </c>
      <c r="AY793" s="2" t="s">
        <v>102</v>
      </c>
      <c r="AZ793" s="2" t="s">
        <v>102</v>
      </c>
      <c r="BB793" s="2" t="s">
        <v>102</v>
      </c>
      <c r="BD793" s="2" t="s">
        <v>102</v>
      </c>
      <c r="BE793" s="2" t="s">
        <v>102</v>
      </c>
      <c r="BF793" s="2" t="s">
        <v>102</v>
      </c>
      <c r="BG793" s="2" t="s">
        <v>102</v>
      </c>
      <c r="BH793" s="2" t="s">
        <v>102</v>
      </c>
      <c r="BI793" s="2" t="s">
        <v>102</v>
      </c>
      <c r="BJ793" s="2" t="s">
        <v>102</v>
      </c>
      <c r="BK793" s="2" t="s">
        <v>102</v>
      </c>
      <c r="BL793" s="2" t="s">
        <v>102</v>
      </c>
      <c r="BM793" s="2" t="s">
        <v>102</v>
      </c>
      <c r="BN793" s="2" t="s">
        <v>102</v>
      </c>
      <c r="BO793" s="2" t="s">
        <v>102</v>
      </c>
      <c r="BP793" s="2" t="s">
        <v>102</v>
      </c>
      <c r="BQ793" s="2" t="s">
        <v>102</v>
      </c>
      <c r="BR793" s="2" t="s">
        <v>102</v>
      </c>
      <c r="BS793" s="2" t="s">
        <v>102</v>
      </c>
      <c r="BT793" s="2" t="s">
        <v>102</v>
      </c>
      <c r="BU793" s="2" t="s">
        <v>103</v>
      </c>
      <c r="BV793" s="2" t="s">
        <v>103</v>
      </c>
      <c r="BW793" s="2" t="s">
        <v>102</v>
      </c>
      <c r="BX793" s="2" t="s">
        <v>102</v>
      </c>
      <c r="BY793" s="2" t="s">
        <v>102</v>
      </c>
      <c r="BZ793" s="2" t="s">
        <v>102</v>
      </c>
      <c r="CA793" s="2" t="s">
        <v>102</v>
      </c>
      <c r="CB793" s="2" t="s">
        <v>102</v>
      </c>
      <c r="CC793" s="2" t="s">
        <v>102</v>
      </c>
      <c r="CD793" s="2" t="s">
        <v>102</v>
      </c>
      <c r="CE793" s="2" t="s">
        <v>102</v>
      </c>
      <c r="CF793" s="2" t="s">
        <v>102</v>
      </c>
      <c r="CG793" s="2" t="s">
        <v>102</v>
      </c>
      <c r="CH793" s="2" t="s">
        <v>102</v>
      </c>
      <c r="CI793" s="2" t="s">
        <v>102</v>
      </c>
      <c r="CJ793" s="2" t="s">
        <v>102</v>
      </c>
      <c r="CK793" s="2" t="s">
        <v>102</v>
      </c>
      <c r="CL793" s="2" t="s">
        <v>102</v>
      </c>
      <c r="CM793" s="2" t="s">
        <v>102</v>
      </c>
      <c r="CN793" s="2" t="s">
        <v>102</v>
      </c>
      <c r="CO793" s="2" t="s">
        <v>102</v>
      </c>
      <c r="CP793" s="2" t="s">
        <v>102</v>
      </c>
      <c r="CQ793" s="2" t="s">
        <v>102</v>
      </c>
      <c r="CR793" s="2" t="s">
        <v>102</v>
      </c>
      <c r="CS793" s="2" t="s">
        <v>102</v>
      </c>
      <c r="CT793" s="2" t="s">
        <v>102</v>
      </c>
      <c r="CU793" s="2" t="s">
        <v>102</v>
      </c>
    </row>
    <row r="794" spans="1:99" x14ac:dyDescent="0.3">
      <c r="A794" s="2" t="s">
        <v>98</v>
      </c>
      <c r="B794" s="2">
        <v>161961</v>
      </c>
      <c r="C794" s="2" t="s">
        <v>7806</v>
      </c>
      <c r="D794" s="2" t="s">
        <v>792</v>
      </c>
      <c r="E794" s="2" t="s">
        <v>7807</v>
      </c>
      <c r="F794" s="2" t="s">
        <v>7808</v>
      </c>
      <c r="G794" s="2" t="s">
        <v>540</v>
      </c>
      <c r="H794" s="2" t="s">
        <v>409</v>
      </c>
      <c r="I794" s="2" t="s">
        <v>173</v>
      </c>
      <c r="J794" s="2" t="s">
        <v>174</v>
      </c>
      <c r="K794" s="2" t="s">
        <v>101</v>
      </c>
      <c r="L794" s="2">
        <v>2116</v>
      </c>
      <c r="M794" s="2" t="s">
        <v>7809</v>
      </c>
      <c r="N794" s="2" t="s">
        <v>7810</v>
      </c>
      <c r="U794" s="2" t="s">
        <v>798</v>
      </c>
      <c r="V794" s="3">
        <v>40997</v>
      </c>
      <c r="W794" s="3">
        <v>41361</v>
      </c>
      <c r="X794" s="4">
        <v>41183</v>
      </c>
      <c r="Y794" s="2" t="s">
        <v>103</v>
      </c>
      <c r="Z794" s="2" t="s">
        <v>7811</v>
      </c>
      <c r="AA794" s="2" t="s">
        <v>102</v>
      </c>
      <c r="AB794" s="2" t="s">
        <v>102</v>
      </c>
      <c r="AD794" s="2" t="s">
        <v>102</v>
      </c>
      <c r="AF794" s="2" t="s">
        <v>103</v>
      </c>
      <c r="AG794" s="2" t="s">
        <v>102</v>
      </c>
      <c r="AH794" s="2" t="s">
        <v>102</v>
      </c>
      <c r="AI794" s="2" t="s">
        <v>104</v>
      </c>
      <c r="AK794" s="2" t="s">
        <v>105</v>
      </c>
      <c r="AL794" s="2" t="s">
        <v>101</v>
      </c>
      <c r="AM794" s="2" t="s">
        <v>102</v>
      </c>
      <c r="AN794" s="2" t="s">
        <v>102</v>
      </c>
      <c r="AO794" s="2" t="s">
        <v>102</v>
      </c>
      <c r="AP794" s="2" t="s">
        <v>102</v>
      </c>
      <c r="AQ794" s="2" t="s">
        <v>102</v>
      </c>
      <c r="AR794" s="2" t="s">
        <v>102</v>
      </c>
      <c r="AS794" s="2" t="s">
        <v>102</v>
      </c>
      <c r="AT794" s="2" t="s">
        <v>102</v>
      </c>
      <c r="AU794" s="2" t="s">
        <v>102</v>
      </c>
      <c r="AV794" s="2" t="s">
        <v>102</v>
      </c>
      <c r="AW794" s="2" t="s">
        <v>102</v>
      </c>
      <c r="AX794" s="2" t="s">
        <v>102</v>
      </c>
      <c r="AY794" s="2" t="s">
        <v>102</v>
      </c>
      <c r="AZ794" s="2" t="s">
        <v>102</v>
      </c>
      <c r="BB794" s="2" t="s">
        <v>102</v>
      </c>
      <c r="BD794" s="2" t="s">
        <v>102</v>
      </c>
      <c r="BE794" s="2" t="s">
        <v>102</v>
      </c>
      <c r="BF794" s="2" t="s">
        <v>102</v>
      </c>
      <c r="BG794" s="2" t="s">
        <v>102</v>
      </c>
      <c r="BH794" s="2" t="s">
        <v>102</v>
      </c>
      <c r="BI794" s="2" t="s">
        <v>102</v>
      </c>
      <c r="BJ794" s="2" t="s">
        <v>102</v>
      </c>
      <c r="BK794" s="2" t="s">
        <v>102</v>
      </c>
      <c r="BL794" s="2" t="s">
        <v>102</v>
      </c>
      <c r="BM794" s="2" t="s">
        <v>102</v>
      </c>
      <c r="BN794" s="2" t="s">
        <v>102</v>
      </c>
      <c r="BO794" s="2" t="s">
        <v>102</v>
      </c>
      <c r="BP794" s="2" t="s">
        <v>102</v>
      </c>
      <c r="BQ794" s="2" t="s">
        <v>102</v>
      </c>
      <c r="BR794" s="2" t="s">
        <v>102</v>
      </c>
      <c r="BS794" s="2" t="s">
        <v>102</v>
      </c>
      <c r="BT794" s="2" t="s">
        <v>103</v>
      </c>
      <c r="BU794" s="2" t="s">
        <v>103</v>
      </c>
      <c r="BV794" s="2" t="s">
        <v>102</v>
      </c>
      <c r="BW794" s="2" t="s">
        <v>102</v>
      </c>
      <c r="BX794" s="2" t="s">
        <v>102</v>
      </c>
      <c r="BY794" s="2" t="s">
        <v>102</v>
      </c>
      <c r="BZ794" s="2" t="s">
        <v>102</v>
      </c>
      <c r="CA794" s="2" t="s">
        <v>102</v>
      </c>
      <c r="CB794" s="2" t="s">
        <v>102</v>
      </c>
      <c r="CC794" s="2" t="s">
        <v>102</v>
      </c>
      <c r="CD794" s="2" t="s">
        <v>102</v>
      </c>
      <c r="CE794" s="2" t="s">
        <v>102</v>
      </c>
      <c r="CF794" s="2" t="s">
        <v>102</v>
      </c>
      <c r="CG794" s="2" t="s">
        <v>102</v>
      </c>
      <c r="CH794" s="2" t="s">
        <v>102</v>
      </c>
      <c r="CI794" s="2" t="s">
        <v>102</v>
      </c>
      <c r="CJ794" s="2" t="s">
        <v>102</v>
      </c>
      <c r="CK794" s="2" t="s">
        <v>102</v>
      </c>
      <c r="CL794" s="2" t="s">
        <v>102</v>
      </c>
      <c r="CM794" s="2" t="s">
        <v>102</v>
      </c>
      <c r="CN794" s="2" t="s">
        <v>102</v>
      </c>
      <c r="CO794" s="2" t="s">
        <v>102</v>
      </c>
      <c r="CP794" s="2" t="s">
        <v>102</v>
      </c>
      <c r="CQ794" s="2" t="s">
        <v>102</v>
      </c>
      <c r="CR794" s="2" t="s">
        <v>102</v>
      </c>
      <c r="CS794" s="2" t="s">
        <v>102</v>
      </c>
      <c r="CT794" s="2" t="s">
        <v>102</v>
      </c>
      <c r="CU794" s="2" t="s">
        <v>102</v>
      </c>
    </row>
    <row r="795" spans="1:99" x14ac:dyDescent="0.3">
      <c r="A795" s="2" t="s">
        <v>379</v>
      </c>
      <c r="B795" s="2">
        <v>161967</v>
      </c>
      <c r="C795" s="2" t="s">
        <v>9336</v>
      </c>
      <c r="D795" s="2" t="s">
        <v>792</v>
      </c>
      <c r="E795" s="2" t="s">
        <v>9337</v>
      </c>
      <c r="F795" s="2" t="s">
        <v>9337</v>
      </c>
      <c r="G795" s="2" t="s">
        <v>9338</v>
      </c>
      <c r="I795" s="2" t="s">
        <v>381</v>
      </c>
      <c r="K795" s="2" t="s">
        <v>382</v>
      </c>
      <c r="L795" s="2" t="s">
        <v>9339</v>
      </c>
      <c r="M795" s="2">
        <v>442073897940</v>
      </c>
      <c r="N795" s="2">
        <v>442073897901</v>
      </c>
      <c r="U795" s="2" t="s">
        <v>798</v>
      </c>
      <c r="V795" s="3">
        <v>40998</v>
      </c>
      <c r="W795" s="3">
        <v>41333</v>
      </c>
      <c r="X795" s="4">
        <v>41183</v>
      </c>
      <c r="Y795" s="2" t="s">
        <v>103</v>
      </c>
      <c r="Z795" s="2" t="s">
        <v>9340</v>
      </c>
      <c r="AA795" s="2" t="s">
        <v>103</v>
      </c>
      <c r="AB795" s="2" t="s">
        <v>102</v>
      </c>
      <c r="AD795" s="2" t="s">
        <v>102</v>
      </c>
      <c r="AF795" s="2" t="s">
        <v>102</v>
      </c>
      <c r="AG795" s="2" t="s">
        <v>103</v>
      </c>
      <c r="AH795" s="2" t="s">
        <v>102</v>
      </c>
      <c r="AI795" s="2" t="s">
        <v>279</v>
      </c>
      <c r="AL795" s="2" t="s">
        <v>382</v>
      </c>
      <c r="AM795" s="2" t="s">
        <v>102</v>
      </c>
      <c r="AN795" s="2" t="s">
        <v>102</v>
      </c>
      <c r="AO795" s="2" t="s">
        <v>102</v>
      </c>
      <c r="AP795" s="2" t="s">
        <v>102</v>
      </c>
      <c r="AQ795" s="2" t="s">
        <v>102</v>
      </c>
      <c r="AR795" s="2" t="s">
        <v>102</v>
      </c>
      <c r="AS795" s="2" t="s">
        <v>102</v>
      </c>
      <c r="AT795" s="2" t="s">
        <v>102</v>
      </c>
      <c r="AU795" s="2" t="s">
        <v>102</v>
      </c>
      <c r="AV795" s="2" t="s">
        <v>102</v>
      </c>
      <c r="AW795" s="2" t="s">
        <v>102</v>
      </c>
      <c r="AX795" s="2" t="s">
        <v>102</v>
      </c>
      <c r="AY795" s="2" t="s">
        <v>102</v>
      </c>
      <c r="AZ795" s="2" t="s">
        <v>102</v>
      </c>
      <c r="BB795" s="2" t="s">
        <v>103</v>
      </c>
      <c r="BC795" s="2" t="s">
        <v>102</v>
      </c>
      <c r="BD795" s="2" t="s">
        <v>102</v>
      </c>
      <c r="BE795" s="2" t="s">
        <v>102</v>
      </c>
      <c r="BF795" s="2" t="s">
        <v>103</v>
      </c>
      <c r="BG795" s="2" t="s">
        <v>102</v>
      </c>
      <c r="BH795" s="2" t="s">
        <v>102</v>
      </c>
      <c r="BI795" s="2" t="s">
        <v>102</v>
      </c>
      <c r="BJ795" s="2" t="s">
        <v>102</v>
      </c>
      <c r="BK795" s="2" t="s">
        <v>102</v>
      </c>
      <c r="BL795" s="2" t="s">
        <v>102</v>
      </c>
      <c r="BM795" s="2" t="s">
        <v>102</v>
      </c>
      <c r="BN795" s="2" t="s">
        <v>102</v>
      </c>
      <c r="BO795" s="2" t="s">
        <v>102</v>
      </c>
      <c r="BP795" s="2" t="s">
        <v>102</v>
      </c>
      <c r="BQ795" s="2" t="s">
        <v>102</v>
      </c>
      <c r="BR795" s="2" t="s">
        <v>102</v>
      </c>
      <c r="BS795" s="2" t="s">
        <v>102</v>
      </c>
      <c r="BT795" s="2" t="s">
        <v>103</v>
      </c>
      <c r="BU795" s="2" t="s">
        <v>103</v>
      </c>
      <c r="BV795" s="2" t="s">
        <v>102</v>
      </c>
      <c r="BW795" s="2" t="s">
        <v>102</v>
      </c>
      <c r="BX795" s="2" t="s">
        <v>102</v>
      </c>
      <c r="BY795" s="2" t="s">
        <v>102</v>
      </c>
      <c r="BZ795" s="2" t="s">
        <v>102</v>
      </c>
      <c r="CA795" s="2" t="s">
        <v>102</v>
      </c>
      <c r="CB795" s="2" t="s">
        <v>102</v>
      </c>
      <c r="CC795" s="2" t="s">
        <v>102</v>
      </c>
      <c r="CD795" s="2" t="s">
        <v>102</v>
      </c>
      <c r="CE795" s="2" t="s">
        <v>102</v>
      </c>
      <c r="CF795" s="2" t="s">
        <v>102</v>
      </c>
      <c r="CG795" s="2" t="s">
        <v>102</v>
      </c>
      <c r="CH795" s="2" t="s">
        <v>102</v>
      </c>
      <c r="CI795" s="2" t="s">
        <v>102</v>
      </c>
      <c r="CJ795" s="2" t="s">
        <v>102</v>
      </c>
      <c r="CK795" s="2" t="s">
        <v>102</v>
      </c>
      <c r="CL795" s="2" t="s">
        <v>102</v>
      </c>
      <c r="CM795" s="2" t="s">
        <v>102</v>
      </c>
      <c r="CN795" s="2" t="s">
        <v>102</v>
      </c>
      <c r="CO795" s="2" t="s">
        <v>102</v>
      </c>
      <c r="CP795" s="2" t="s">
        <v>102</v>
      </c>
      <c r="CQ795" s="2" t="s">
        <v>102</v>
      </c>
      <c r="CR795" s="2" t="s">
        <v>102</v>
      </c>
      <c r="CS795" s="2" t="s">
        <v>102</v>
      </c>
      <c r="CT795" s="2" t="s">
        <v>102</v>
      </c>
      <c r="CU795" s="2" t="s">
        <v>102</v>
      </c>
    </row>
    <row r="796" spans="1:99" x14ac:dyDescent="0.3">
      <c r="A796" s="2" t="s">
        <v>106</v>
      </c>
      <c r="B796" s="2">
        <v>161969</v>
      </c>
      <c r="C796" s="2" t="s">
        <v>3341</v>
      </c>
      <c r="D796" s="2" t="s">
        <v>792</v>
      </c>
      <c r="E796" s="2" t="s">
        <v>3342</v>
      </c>
      <c r="F796" s="2" t="s">
        <v>3342</v>
      </c>
      <c r="G796" s="2" t="s">
        <v>3343</v>
      </c>
      <c r="I796" s="2" t="s">
        <v>290</v>
      </c>
      <c r="J796" s="2" t="s">
        <v>107</v>
      </c>
      <c r="K796" s="2" t="s">
        <v>101</v>
      </c>
      <c r="L796" s="2">
        <v>19087</v>
      </c>
      <c r="M796" s="2" t="s">
        <v>3344</v>
      </c>
      <c r="N796" s="2" t="s">
        <v>3333</v>
      </c>
      <c r="U796" s="2" t="s">
        <v>798</v>
      </c>
      <c r="V796" s="3">
        <v>40983</v>
      </c>
      <c r="W796" s="3">
        <v>41297</v>
      </c>
      <c r="X796" s="4">
        <v>41183</v>
      </c>
      <c r="Y796" s="2" t="s">
        <v>103</v>
      </c>
      <c r="Z796" s="2" t="s">
        <v>3345</v>
      </c>
      <c r="AA796" s="2" t="s">
        <v>102</v>
      </c>
      <c r="AB796" s="2" t="s">
        <v>102</v>
      </c>
      <c r="AD796" s="2" t="s">
        <v>102</v>
      </c>
      <c r="AF796" s="2" t="s">
        <v>103</v>
      </c>
      <c r="AG796" s="2" t="s">
        <v>102</v>
      </c>
      <c r="AH796" s="2" t="s">
        <v>102</v>
      </c>
      <c r="AI796" s="2" t="s">
        <v>104</v>
      </c>
      <c r="AK796" s="2" t="s">
        <v>105</v>
      </c>
      <c r="AL796" s="2" t="s">
        <v>101</v>
      </c>
      <c r="AM796" s="2" t="s">
        <v>102</v>
      </c>
      <c r="AN796" s="2" t="s">
        <v>102</v>
      </c>
      <c r="AO796" s="2" t="s">
        <v>102</v>
      </c>
      <c r="AP796" s="2" t="s">
        <v>102</v>
      </c>
      <c r="AQ796" s="2" t="s">
        <v>102</v>
      </c>
      <c r="AR796" s="2" t="s">
        <v>102</v>
      </c>
      <c r="AS796" s="2" t="s">
        <v>102</v>
      </c>
      <c r="AT796" s="2" t="s">
        <v>102</v>
      </c>
      <c r="AU796" s="2" t="s">
        <v>102</v>
      </c>
      <c r="AV796" s="2" t="s">
        <v>102</v>
      </c>
      <c r="AW796" s="2" t="s">
        <v>102</v>
      </c>
      <c r="AX796" s="2" t="s">
        <v>102</v>
      </c>
      <c r="AY796" s="2" t="s">
        <v>102</v>
      </c>
      <c r="AZ796" s="2" t="s">
        <v>102</v>
      </c>
      <c r="BB796" s="2" t="s">
        <v>102</v>
      </c>
      <c r="BD796" s="2" t="s">
        <v>102</v>
      </c>
      <c r="BE796" s="2" t="s">
        <v>102</v>
      </c>
      <c r="BF796" s="2" t="s">
        <v>102</v>
      </c>
      <c r="BG796" s="2" t="s">
        <v>102</v>
      </c>
      <c r="BH796" s="2" t="s">
        <v>102</v>
      </c>
      <c r="BI796" s="2" t="s">
        <v>102</v>
      </c>
      <c r="BJ796" s="2" t="s">
        <v>102</v>
      </c>
      <c r="BK796" s="2" t="s">
        <v>102</v>
      </c>
      <c r="BL796" s="2" t="s">
        <v>102</v>
      </c>
      <c r="BM796" s="2" t="s">
        <v>102</v>
      </c>
      <c r="BN796" s="2" t="s">
        <v>103</v>
      </c>
      <c r="BO796" s="2" t="s">
        <v>103</v>
      </c>
      <c r="BP796" s="2" t="s">
        <v>102</v>
      </c>
      <c r="BQ796" s="2" t="s">
        <v>102</v>
      </c>
      <c r="BR796" s="2" t="s">
        <v>102</v>
      </c>
      <c r="BS796" s="2" t="s">
        <v>102</v>
      </c>
      <c r="BT796" s="2" t="s">
        <v>102</v>
      </c>
      <c r="BU796" s="2" t="s">
        <v>103</v>
      </c>
      <c r="BV796" s="2" t="s">
        <v>102</v>
      </c>
      <c r="BW796" s="2" t="s">
        <v>102</v>
      </c>
      <c r="BX796" s="2" t="s">
        <v>102</v>
      </c>
      <c r="BY796" s="2" t="s">
        <v>102</v>
      </c>
      <c r="BZ796" s="2" t="s">
        <v>102</v>
      </c>
      <c r="CA796" s="2" t="s">
        <v>102</v>
      </c>
      <c r="CB796" s="2" t="s">
        <v>102</v>
      </c>
      <c r="CC796" s="2" t="s">
        <v>102</v>
      </c>
      <c r="CD796" s="2" t="s">
        <v>102</v>
      </c>
      <c r="CE796" s="2" t="s">
        <v>102</v>
      </c>
      <c r="CF796" s="2" t="s">
        <v>102</v>
      </c>
      <c r="CG796" s="2" t="s">
        <v>102</v>
      </c>
      <c r="CH796" s="2" t="s">
        <v>102</v>
      </c>
      <c r="CI796" s="2" t="s">
        <v>102</v>
      </c>
      <c r="CJ796" s="2" t="s">
        <v>102</v>
      </c>
      <c r="CK796" s="2" t="s">
        <v>102</v>
      </c>
      <c r="CL796" s="2" t="s">
        <v>102</v>
      </c>
      <c r="CM796" s="2" t="s">
        <v>102</v>
      </c>
      <c r="CN796" s="2" t="s">
        <v>102</v>
      </c>
      <c r="CO796" s="2" t="s">
        <v>102</v>
      </c>
      <c r="CP796" s="2" t="s">
        <v>102</v>
      </c>
      <c r="CQ796" s="2" t="s">
        <v>102</v>
      </c>
      <c r="CR796" s="2" t="s">
        <v>102</v>
      </c>
      <c r="CS796" s="2" t="s">
        <v>102</v>
      </c>
      <c r="CT796" s="2" t="s">
        <v>102</v>
      </c>
      <c r="CU796" s="2" t="s">
        <v>102</v>
      </c>
    </row>
    <row r="797" spans="1:99" x14ac:dyDescent="0.3">
      <c r="A797" s="2" t="s">
        <v>379</v>
      </c>
      <c r="B797" s="2">
        <v>161976</v>
      </c>
      <c r="C797" s="2" t="s">
        <v>8831</v>
      </c>
      <c r="D797" s="2" t="s">
        <v>792</v>
      </c>
      <c r="E797" s="2" t="s">
        <v>8832</v>
      </c>
      <c r="F797" s="2" t="s">
        <v>8832</v>
      </c>
      <c r="G797" s="2" t="s">
        <v>8833</v>
      </c>
      <c r="I797" s="2" t="s">
        <v>1373</v>
      </c>
      <c r="K797" s="2" t="s">
        <v>1090</v>
      </c>
      <c r="L797" s="2">
        <v>46733</v>
      </c>
      <c r="M797" s="2" t="s">
        <v>8834</v>
      </c>
      <c r="N797" s="2" t="s">
        <v>8835</v>
      </c>
      <c r="O797" s="2" t="s">
        <v>8836</v>
      </c>
      <c r="Q797" s="2" t="s">
        <v>1373</v>
      </c>
      <c r="S797" s="2" t="s">
        <v>1090</v>
      </c>
      <c r="T797" s="2">
        <v>46733</v>
      </c>
      <c r="U797" s="2" t="s">
        <v>798</v>
      </c>
      <c r="V797" s="3">
        <v>40998</v>
      </c>
      <c r="W797" s="3">
        <v>41339</v>
      </c>
      <c r="X797" s="4">
        <v>41183</v>
      </c>
      <c r="Y797" s="2" t="s">
        <v>103</v>
      </c>
      <c r="Z797" s="2" t="s">
        <v>8837</v>
      </c>
      <c r="AA797" s="2" t="s">
        <v>102</v>
      </c>
      <c r="AB797" s="2" t="s">
        <v>102</v>
      </c>
      <c r="AD797" s="2" t="s">
        <v>102</v>
      </c>
      <c r="AF797" s="2" t="s">
        <v>103</v>
      </c>
      <c r="AG797" s="2" t="s">
        <v>103</v>
      </c>
      <c r="AH797" s="2" t="s">
        <v>102</v>
      </c>
      <c r="AI797" s="2" t="s">
        <v>108</v>
      </c>
      <c r="AL797" s="2" t="s">
        <v>1090</v>
      </c>
      <c r="AM797" s="2" t="s">
        <v>102</v>
      </c>
      <c r="AN797" s="2" t="s">
        <v>102</v>
      </c>
      <c r="AO797" s="2" t="s">
        <v>102</v>
      </c>
      <c r="AP797" s="2" t="s">
        <v>102</v>
      </c>
      <c r="AQ797" s="2" t="s">
        <v>102</v>
      </c>
      <c r="AR797" s="2" t="s">
        <v>102</v>
      </c>
      <c r="AS797" s="2" t="s">
        <v>102</v>
      </c>
      <c r="AT797" s="2" t="s">
        <v>102</v>
      </c>
      <c r="AU797" s="2" t="s">
        <v>102</v>
      </c>
      <c r="AV797" s="2" t="s">
        <v>102</v>
      </c>
      <c r="AW797" s="2" t="s">
        <v>102</v>
      </c>
      <c r="AX797" s="2" t="s">
        <v>102</v>
      </c>
      <c r="AY797" s="2" t="s">
        <v>102</v>
      </c>
      <c r="AZ797" s="2" t="s">
        <v>102</v>
      </c>
      <c r="BB797" s="2" t="s">
        <v>102</v>
      </c>
      <c r="BD797" s="2" t="s">
        <v>102</v>
      </c>
      <c r="BE797" s="2" t="s">
        <v>102</v>
      </c>
      <c r="BF797" s="2" t="s">
        <v>102</v>
      </c>
      <c r="BG797" s="2" t="s">
        <v>102</v>
      </c>
      <c r="BH797" s="2" t="s">
        <v>102</v>
      </c>
      <c r="BI797" s="2" t="s">
        <v>102</v>
      </c>
      <c r="BJ797" s="2" t="s">
        <v>102</v>
      </c>
      <c r="BK797" s="2" t="s">
        <v>102</v>
      </c>
      <c r="BL797" s="2" t="s">
        <v>102</v>
      </c>
      <c r="BM797" s="2" t="s">
        <v>102</v>
      </c>
      <c r="BN797" s="2" t="s">
        <v>102</v>
      </c>
      <c r="BO797" s="2" t="s">
        <v>102</v>
      </c>
      <c r="BP797" s="2" t="s">
        <v>102</v>
      </c>
      <c r="BQ797" s="2" t="s">
        <v>102</v>
      </c>
      <c r="BR797" s="2" t="s">
        <v>102</v>
      </c>
      <c r="BS797" s="2" t="s">
        <v>102</v>
      </c>
      <c r="BT797" s="2" t="s">
        <v>103</v>
      </c>
      <c r="BU797" s="2" t="s">
        <v>103</v>
      </c>
      <c r="BV797" s="2" t="s">
        <v>102</v>
      </c>
      <c r="BW797" s="2" t="s">
        <v>102</v>
      </c>
      <c r="BX797" s="2" t="s">
        <v>102</v>
      </c>
      <c r="BY797" s="2" t="s">
        <v>102</v>
      </c>
      <c r="BZ797" s="2" t="s">
        <v>102</v>
      </c>
      <c r="CA797" s="2" t="s">
        <v>102</v>
      </c>
      <c r="CB797" s="2" t="s">
        <v>102</v>
      </c>
      <c r="CC797" s="2" t="s">
        <v>102</v>
      </c>
      <c r="CD797" s="2" t="s">
        <v>102</v>
      </c>
      <c r="CE797" s="2" t="s">
        <v>102</v>
      </c>
      <c r="CF797" s="2" t="s">
        <v>102</v>
      </c>
      <c r="CG797" s="2" t="s">
        <v>102</v>
      </c>
      <c r="CH797" s="2" t="s">
        <v>102</v>
      </c>
      <c r="CI797" s="2" t="s">
        <v>102</v>
      </c>
      <c r="CJ797" s="2" t="s">
        <v>102</v>
      </c>
      <c r="CK797" s="2" t="s">
        <v>102</v>
      </c>
      <c r="CL797" s="2" t="s">
        <v>102</v>
      </c>
      <c r="CM797" s="2" t="s">
        <v>102</v>
      </c>
      <c r="CN797" s="2" t="s">
        <v>102</v>
      </c>
      <c r="CO797" s="2" t="s">
        <v>102</v>
      </c>
      <c r="CP797" s="2" t="s">
        <v>102</v>
      </c>
      <c r="CQ797" s="2" t="s">
        <v>102</v>
      </c>
      <c r="CR797" s="2" t="s">
        <v>102</v>
      </c>
      <c r="CS797" s="2" t="s">
        <v>102</v>
      </c>
      <c r="CT797" s="2" t="s">
        <v>102</v>
      </c>
      <c r="CU797" s="2" t="s">
        <v>102</v>
      </c>
    </row>
    <row r="798" spans="1:99" x14ac:dyDescent="0.3">
      <c r="A798" s="2" t="s">
        <v>109</v>
      </c>
      <c r="B798" s="2">
        <v>161978</v>
      </c>
      <c r="C798" s="2" t="s">
        <v>3192</v>
      </c>
      <c r="D798" s="2" t="s">
        <v>792</v>
      </c>
      <c r="E798" s="2" t="s">
        <v>3193</v>
      </c>
      <c r="F798" s="2" t="s">
        <v>3193</v>
      </c>
      <c r="G798" s="2" t="s">
        <v>3194</v>
      </c>
      <c r="I798" s="2" t="s">
        <v>130</v>
      </c>
      <c r="J798" s="2" t="s">
        <v>131</v>
      </c>
      <c r="K798" s="2" t="s">
        <v>101</v>
      </c>
      <c r="L798" s="2">
        <v>10017</v>
      </c>
      <c r="M798" s="2" t="s">
        <v>3195</v>
      </c>
      <c r="N798" s="2" t="s">
        <v>3196</v>
      </c>
      <c r="U798" s="2" t="s">
        <v>798</v>
      </c>
      <c r="V798" s="3">
        <v>40981</v>
      </c>
      <c r="W798" s="3">
        <v>41347</v>
      </c>
      <c r="X798" s="4">
        <v>41183</v>
      </c>
      <c r="Y798" s="2" t="s">
        <v>102</v>
      </c>
      <c r="AA798" s="2" t="s">
        <v>102</v>
      </c>
      <c r="AB798" s="2" t="s">
        <v>102</v>
      </c>
      <c r="AD798" s="2" t="s">
        <v>102</v>
      </c>
      <c r="AF798" s="2" t="s">
        <v>102</v>
      </c>
      <c r="AG798" s="2" t="s">
        <v>103</v>
      </c>
      <c r="AH798" s="2" t="s">
        <v>102</v>
      </c>
      <c r="AI798" s="2" t="s">
        <v>104</v>
      </c>
      <c r="AK798" s="2" t="s">
        <v>105</v>
      </c>
      <c r="AL798" s="2" t="s">
        <v>101</v>
      </c>
      <c r="AM798" s="2" t="s">
        <v>102</v>
      </c>
      <c r="AN798" s="2" t="s">
        <v>102</v>
      </c>
      <c r="AO798" s="2" t="s">
        <v>102</v>
      </c>
      <c r="AP798" s="2" t="s">
        <v>102</v>
      </c>
      <c r="AQ798" s="2" t="s">
        <v>102</v>
      </c>
      <c r="AR798" s="2" t="s">
        <v>102</v>
      </c>
      <c r="AS798" s="2" t="s">
        <v>102</v>
      </c>
      <c r="AT798" s="2" t="s">
        <v>102</v>
      </c>
      <c r="AU798" s="2" t="s">
        <v>102</v>
      </c>
      <c r="AV798" s="2" t="s">
        <v>102</v>
      </c>
      <c r="AW798" s="2" t="s">
        <v>102</v>
      </c>
      <c r="AX798" s="2" t="s">
        <v>102</v>
      </c>
      <c r="AY798" s="2" t="s">
        <v>102</v>
      </c>
      <c r="AZ798" s="2" t="s">
        <v>102</v>
      </c>
      <c r="BB798" s="2" t="s">
        <v>102</v>
      </c>
      <c r="BD798" s="2" t="s">
        <v>102</v>
      </c>
      <c r="BE798" s="2" t="s">
        <v>102</v>
      </c>
      <c r="BF798" s="2" t="s">
        <v>102</v>
      </c>
      <c r="BG798" s="2" t="s">
        <v>102</v>
      </c>
      <c r="BH798" s="2" t="s">
        <v>102</v>
      </c>
      <c r="BI798" s="2" t="s">
        <v>102</v>
      </c>
      <c r="BJ798" s="2" t="s">
        <v>102</v>
      </c>
      <c r="BK798" s="2" t="s">
        <v>102</v>
      </c>
      <c r="BL798" s="2" t="s">
        <v>102</v>
      </c>
      <c r="BM798" s="2" t="s">
        <v>102</v>
      </c>
      <c r="BN798" s="2" t="s">
        <v>102</v>
      </c>
      <c r="BO798" s="2" t="s">
        <v>102</v>
      </c>
      <c r="BP798" s="2" t="s">
        <v>102</v>
      </c>
      <c r="BQ798" s="2" t="s">
        <v>102</v>
      </c>
      <c r="BR798" s="2" t="s">
        <v>102</v>
      </c>
      <c r="BS798" s="2" t="s">
        <v>102</v>
      </c>
      <c r="BT798" s="2" t="s">
        <v>103</v>
      </c>
      <c r="BU798" s="2" t="s">
        <v>103</v>
      </c>
      <c r="BV798" s="2" t="s">
        <v>102</v>
      </c>
      <c r="BW798" s="2" t="s">
        <v>102</v>
      </c>
      <c r="BX798" s="2" t="s">
        <v>102</v>
      </c>
      <c r="BY798" s="2" t="s">
        <v>102</v>
      </c>
      <c r="BZ798" s="2" t="s">
        <v>102</v>
      </c>
      <c r="CA798" s="2" t="s">
        <v>102</v>
      </c>
      <c r="CB798" s="2" t="s">
        <v>102</v>
      </c>
      <c r="CC798" s="2" t="s">
        <v>102</v>
      </c>
      <c r="CD798" s="2" t="s">
        <v>102</v>
      </c>
      <c r="CE798" s="2" t="s">
        <v>102</v>
      </c>
      <c r="CF798" s="2" t="s">
        <v>102</v>
      </c>
      <c r="CG798" s="2" t="s">
        <v>102</v>
      </c>
      <c r="CH798" s="2" t="s">
        <v>102</v>
      </c>
      <c r="CI798" s="2" t="s">
        <v>102</v>
      </c>
      <c r="CJ798" s="2" t="s">
        <v>102</v>
      </c>
      <c r="CK798" s="2" t="s">
        <v>102</v>
      </c>
      <c r="CL798" s="2" t="s">
        <v>102</v>
      </c>
      <c r="CM798" s="2" t="s">
        <v>102</v>
      </c>
      <c r="CN798" s="2" t="s">
        <v>102</v>
      </c>
      <c r="CO798" s="2" t="s">
        <v>102</v>
      </c>
      <c r="CP798" s="2" t="s">
        <v>102</v>
      </c>
      <c r="CQ798" s="2" t="s">
        <v>102</v>
      </c>
      <c r="CR798" s="2" t="s">
        <v>102</v>
      </c>
      <c r="CS798" s="2" t="s">
        <v>102</v>
      </c>
      <c r="CT798" s="2" t="s">
        <v>102</v>
      </c>
      <c r="CU798" s="2" t="s">
        <v>102</v>
      </c>
    </row>
    <row r="799" spans="1:99" x14ac:dyDescent="0.3">
      <c r="A799" s="2" t="s">
        <v>123</v>
      </c>
      <c r="B799" s="2">
        <v>161979</v>
      </c>
      <c r="C799" s="2" t="s">
        <v>7503</v>
      </c>
      <c r="D799" s="2" t="s">
        <v>792</v>
      </c>
      <c r="E799" s="2" t="s">
        <v>7504</v>
      </c>
      <c r="F799" s="2" t="s">
        <v>7504</v>
      </c>
      <c r="G799" s="2" t="s">
        <v>7505</v>
      </c>
      <c r="H799" s="2" t="s">
        <v>295</v>
      </c>
      <c r="I799" s="2" t="s">
        <v>204</v>
      </c>
      <c r="J799" s="2" t="s">
        <v>205</v>
      </c>
      <c r="K799" s="2" t="s">
        <v>101</v>
      </c>
      <c r="L799" s="2" t="s">
        <v>7506</v>
      </c>
      <c r="M799" s="2" t="s">
        <v>7507</v>
      </c>
      <c r="N799" s="2" t="s">
        <v>7508</v>
      </c>
      <c r="U799" s="2" t="s">
        <v>798</v>
      </c>
      <c r="V799" s="3">
        <v>41064</v>
      </c>
      <c r="W799" s="3">
        <v>41361</v>
      </c>
      <c r="X799" s="4">
        <v>41183</v>
      </c>
      <c r="Y799" s="2" t="s">
        <v>102</v>
      </c>
      <c r="AA799" s="2" t="s">
        <v>102</v>
      </c>
      <c r="AB799" s="2" t="s">
        <v>102</v>
      </c>
      <c r="AD799" s="2" t="s">
        <v>102</v>
      </c>
      <c r="AF799" s="2" t="s">
        <v>102</v>
      </c>
      <c r="AG799" s="2" t="s">
        <v>103</v>
      </c>
      <c r="AH799" s="2" t="s">
        <v>102</v>
      </c>
      <c r="AI799" s="2" t="s">
        <v>104</v>
      </c>
      <c r="AK799" s="2" t="s">
        <v>205</v>
      </c>
      <c r="AL799" s="2" t="s">
        <v>101</v>
      </c>
      <c r="AM799" s="2" t="s">
        <v>102</v>
      </c>
      <c r="AN799" s="2" t="s">
        <v>102</v>
      </c>
      <c r="AO799" s="2" t="s">
        <v>102</v>
      </c>
      <c r="AP799" s="2" t="s">
        <v>102</v>
      </c>
      <c r="AQ799" s="2" t="s">
        <v>102</v>
      </c>
      <c r="AR799" s="2" t="s">
        <v>102</v>
      </c>
      <c r="AS799" s="2" t="s">
        <v>102</v>
      </c>
      <c r="AT799" s="2" t="s">
        <v>102</v>
      </c>
      <c r="AU799" s="2" t="s">
        <v>102</v>
      </c>
      <c r="AV799" s="2" t="s">
        <v>102</v>
      </c>
      <c r="AW799" s="2" t="s">
        <v>102</v>
      </c>
      <c r="AX799" s="2" t="s">
        <v>102</v>
      </c>
      <c r="AY799" s="2" t="s">
        <v>102</v>
      </c>
      <c r="AZ799" s="2" t="s">
        <v>102</v>
      </c>
      <c r="BB799" s="2" t="s">
        <v>102</v>
      </c>
      <c r="BD799" s="2" t="s">
        <v>102</v>
      </c>
      <c r="BE799" s="2" t="s">
        <v>103</v>
      </c>
      <c r="BF799" s="2" t="s">
        <v>102</v>
      </c>
      <c r="BG799" s="2" t="s">
        <v>102</v>
      </c>
      <c r="BH799" s="2" t="s">
        <v>102</v>
      </c>
      <c r="BI799" s="2" t="s">
        <v>102</v>
      </c>
      <c r="BJ799" s="2" t="s">
        <v>102</v>
      </c>
      <c r="BK799" s="2" t="s">
        <v>102</v>
      </c>
      <c r="BL799" s="2" t="s">
        <v>102</v>
      </c>
      <c r="BM799" s="2" t="s">
        <v>102</v>
      </c>
      <c r="BN799" s="2" t="s">
        <v>102</v>
      </c>
      <c r="BO799" s="2" t="s">
        <v>102</v>
      </c>
      <c r="BP799" s="2" t="s">
        <v>102</v>
      </c>
      <c r="BQ799" s="2" t="s">
        <v>102</v>
      </c>
      <c r="BR799" s="2" t="s">
        <v>102</v>
      </c>
      <c r="BS799" s="2" t="s">
        <v>102</v>
      </c>
      <c r="BT799" s="2" t="s">
        <v>102</v>
      </c>
      <c r="BU799" s="2" t="s">
        <v>103</v>
      </c>
      <c r="BV799" s="2" t="s">
        <v>102</v>
      </c>
      <c r="BW799" s="2" t="s">
        <v>102</v>
      </c>
      <c r="BX799" s="2" t="s">
        <v>102</v>
      </c>
      <c r="BY799" s="2" t="s">
        <v>102</v>
      </c>
      <c r="BZ799" s="2" t="s">
        <v>102</v>
      </c>
      <c r="CA799" s="2" t="s">
        <v>102</v>
      </c>
      <c r="CB799" s="2" t="s">
        <v>102</v>
      </c>
      <c r="CC799" s="2" t="s">
        <v>102</v>
      </c>
      <c r="CD799" s="2" t="s">
        <v>102</v>
      </c>
      <c r="CE799" s="2" t="s">
        <v>102</v>
      </c>
      <c r="CF799" s="2" t="s">
        <v>102</v>
      </c>
      <c r="CG799" s="2" t="s">
        <v>102</v>
      </c>
      <c r="CH799" s="2" t="s">
        <v>102</v>
      </c>
      <c r="CI799" s="2" t="s">
        <v>102</v>
      </c>
      <c r="CJ799" s="2" t="s">
        <v>102</v>
      </c>
      <c r="CK799" s="2" t="s">
        <v>102</v>
      </c>
      <c r="CL799" s="2" t="s">
        <v>102</v>
      </c>
      <c r="CM799" s="2" t="s">
        <v>103</v>
      </c>
      <c r="CN799" s="2" t="s">
        <v>102</v>
      </c>
      <c r="CO799" s="2" t="s">
        <v>103</v>
      </c>
      <c r="CP799" s="2" t="s">
        <v>102</v>
      </c>
      <c r="CQ799" s="2" t="s">
        <v>102</v>
      </c>
      <c r="CR799" s="2" t="s">
        <v>102</v>
      </c>
      <c r="CS799" s="2" t="s">
        <v>102</v>
      </c>
      <c r="CT799" s="2" t="s">
        <v>103</v>
      </c>
      <c r="CU799" s="2" t="s">
        <v>102</v>
      </c>
    </row>
    <row r="800" spans="1:99" x14ac:dyDescent="0.3">
      <c r="A800" s="2" t="s">
        <v>112</v>
      </c>
      <c r="B800" s="2">
        <v>161981</v>
      </c>
      <c r="C800" s="2" t="s">
        <v>5815</v>
      </c>
      <c r="D800" s="2" t="s">
        <v>792</v>
      </c>
      <c r="E800" s="2" t="s">
        <v>5816</v>
      </c>
      <c r="F800" s="2" t="s">
        <v>5816</v>
      </c>
      <c r="G800" s="2" t="s">
        <v>2065</v>
      </c>
      <c r="H800" s="2" t="s">
        <v>750</v>
      </c>
      <c r="I800" s="2" t="s">
        <v>166</v>
      </c>
      <c r="J800" s="2" t="s">
        <v>134</v>
      </c>
      <c r="K800" s="2" t="s">
        <v>101</v>
      </c>
      <c r="L800" s="2" t="s">
        <v>5817</v>
      </c>
      <c r="M800" s="2" t="s">
        <v>5818</v>
      </c>
      <c r="N800" s="2" t="s">
        <v>5819</v>
      </c>
      <c r="U800" s="2" t="s">
        <v>798</v>
      </c>
      <c r="V800" s="3">
        <v>40996</v>
      </c>
      <c r="W800" s="3">
        <v>41359</v>
      </c>
      <c r="X800" s="4">
        <v>41183</v>
      </c>
      <c r="Y800" s="2" t="s">
        <v>103</v>
      </c>
      <c r="Z800" s="2" t="s">
        <v>5820</v>
      </c>
      <c r="AA800" s="2" t="s">
        <v>102</v>
      </c>
      <c r="AB800" s="2" t="s">
        <v>102</v>
      </c>
      <c r="AD800" s="2" t="s">
        <v>102</v>
      </c>
      <c r="AF800" s="2" t="s">
        <v>103</v>
      </c>
      <c r="AG800" s="2" t="s">
        <v>102</v>
      </c>
      <c r="AH800" s="2" t="s">
        <v>102</v>
      </c>
      <c r="AI800" s="2" t="s">
        <v>104</v>
      </c>
      <c r="AK800" s="2" t="s">
        <v>105</v>
      </c>
      <c r="AL800" s="2" t="s">
        <v>101</v>
      </c>
      <c r="AM800" s="2" t="s">
        <v>102</v>
      </c>
      <c r="AN800" s="2" t="s">
        <v>102</v>
      </c>
      <c r="AO800" s="2" t="s">
        <v>102</v>
      </c>
      <c r="AP800" s="2" t="s">
        <v>102</v>
      </c>
      <c r="AQ800" s="2" t="s">
        <v>102</v>
      </c>
      <c r="AR800" s="2" t="s">
        <v>102</v>
      </c>
      <c r="AS800" s="2" t="s">
        <v>102</v>
      </c>
      <c r="AT800" s="2" t="s">
        <v>102</v>
      </c>
      <c r="AU800" s="2" t="s">
        <v>102</v>
      </c>
      <c r="AV800" s="2" t="s">
        <v>102</v>
      </c>
      <c r="AW800" s="2" t="s">
        <v>102</v>
      </c>
      <c r="AX800" s="2" t="s">
        <v>102</v>
      </c>
      <c r="AY800" s="2" t="s">
        <v>102</v>
      </c>
      <c r="AZ800" s="2" t="s">
        <v>102</v>
      </c>
      <c r="BB800" s="2" t="s">
        <v>102</v>
      </c>
      <c r="BD800" s="2" t="s">
        <v>102</v>
      </c>
      <c r="BE800" s="2" t="s">
        <v>102</v>
      </c>
      <c r="BF800" s="2" t="s">
        <v>102</v>
      </c>
      <c r="BG800" s="2" t="s">
        <v>102</v>
      </c>
      <c r="BH800" s="2" t="s">
        <v>102</v>
      </c>
      <c r="BI800" s="2" t="s">
        <v>102</v>
      </c>
      <c r="BJ800" s="2" t="s">
        <v>102</v>
      </c>
      <c r="BK800" s="2" t="s">
        <v>102</v>
      </c>
      <c r="BL800" s="2" t="s">
        <v>102</v>
      </c>
      <c r="BM800" s="2" t="s">
        <v>102</v>
      </c>
      <c r="BN800" s="2" t="s">
        <v>102</v>
      </c>
      <c r="BO800" s="2" t="s">
        <v>102</v>
      </c>
      <c r="BP800" s="2" t="s">
        <v>102</v>
      </c>
      <c r="BQ800" s="2" t="s">
        <v>102</v>
      </c>
      <c r="BR800" s="2" t="s">
        <v>102</v>
      </c>
      <c r="BS800" s="2" t="s">
        <v>102</v>
      </c>
      <c r="BT800" s="2" t="s">
        <v>102</v>
      </c>
      <c r="BU800" s="2" t="s">
        <v>103</v>
      </c>
      <c r="BV800" s="2" t="s">
        <v>102</v>
      </c>
      <c r="BW800" s="2" t="s">
        <v>102</v>
      </c>
      <c r="BX800" s="2" t="s">
        <v>102</v>
      </c>
      <c r="BY800" s="2" t="s">
        <v>102</v>
      </c>
      <c r="BZ800" s="2" t="s">
        <v>102</v>
      </c>
      <c r="CA800" s="2" t="s">
        <v>102</v>
      </c>
      <c r="CB800" s="2" t="s">
        <v>102</v>
      </c>
      <c r="CC800" s="2" t="s">
        <v>102</v>
      </c>
      <c r="CD800" s="2" t="s">
        <v>102</v>
      </c>
      <c r="CE800" s="2" t="s">
        <v>102</v>
      </c>
      <c r="CF800" s="2" t="s">
        <v>102</v>
      </c>
      <c r="CG800" s="2" t="s">
        <v>102</v>
      </c>
      <c r="CH800" s="2" t="s">
        <v>102</v>
      </c>
      <c r="CI800" s="2" t="s">
        <v>102</v>
      </c>
      <c r="CJ800" s="2" t="s">
        <v>102</v>
      </c>
      <c r="CK800" s="2" t="s">
        <v>102</v>
      </c>
      <c r="CL800" s="2" t="s">
        <v>102</v>
      </c>
      <c r="CM800" s="2" t="s">
        <v>102</v>
      </c>
      <c r="CN800" s="2" t="s">
        <v>102</v>
      </c>
      <c r="CO800" s="2" t="s">
        <v>102</v>
      </c>
      <c r="CP800" s="2" t="s">
        <v>102</v>
      </c>
      <c r="CQ800" s="2" t="s">
        <v>102</v>
      </c>
      <c r="CR800" s="2" t="s">
        <v>102</v>
      </c>
      <c r="CS800" s="2" t="s">
        <v>102</v>
      </c>
      <c r="CT800" s="2" t="s">
        <v>102</v>
      </c>
      <c r="CU800" s="2" t="s">
        <v>102</v>
      </c>
    </row>
    <row r="801" spans="1:99" x14ac:dyDescent="0.3">
      <c r="A801" s="2" t="s">
        <v>109</v>
      </c>
      <c r="B801" s="2">
        <v>161985</v>
      </c>
      <c r="C801" s="2" t="s">
        <v>10382</v>
      </c>
      <c r="D801" s="2" t="s">
        <v>792</v>
      </c>
      <c r="E801" s="2" t="s">
        <v>10383</v>
      </c>
      <c r="F801" s="2" t="s">
        <v>10383</v>
      </c>
      <c r="G801" s="2" t="s">
        <v>1260</v>
      </c>
      <c r="H801" s="2" t="s">
        <v>419</v>
      </c>
      <c r="I801" s="2" t="s">
        <v>130</v>
      </c>
      <c r="J801" s="2" t="s">
        <v>131</v>
      </c>
      <c r="K801" s="2" t="s">
        <v>101</v>
      </c>
      <c r="L801" s="2">
        <v>10017</v>
      </c>
      <c r="M801" s="2" t="s">
        <v>10384</v>
      </c>
      <c r="N801" s="2" t="s">
        <v>10385</v>
      </c>
      <c r="U801" s="2" t="s">
        <v>798</v>
      </c>
      <c r="V801" s="3">
        <v>40998</v>
      </c>
      <c r="W801" s="3">
        <v>41502</v>
      </c>
      <c r="X801" s="4">
        <v>41183</v>
      </c>
      <c r="Y801" s="2" t="s">
        <v>103</v>
      </c>
      <c r="Z801" s="2" t="s">
        <v>10387</v>
      </c>
      <c r="AA801" s="2" t="s">
        <v>102</v>
      </c>
      <c r="AB801" s="2" t="s">
        <v>102</v>
      </c>
      <c r="AD801" s="2" t="s">
        <v>102</v>
      </c>
      <c r="AF801" s="2" t="s">
        <v>102</v>
      </c>
      <c r="AG801" s="2" t="s">
        <v>103</v>
      </c>
      <c r="AH801" s="2" t="s">
        <v>102</v>
      </c>
      <c r="AI801" s="2" t="s">
        <v>104</v>
      </c>
      <c r="AK801" s="2" t="s">
        <v>105</v>
      </c>
      <c r="AL801" s="2" t="s">
        <v>101</v>
      </c>
      <c r="AM801" s="2" t="s">
        <v>102</v>
      </c>
      <c r="AN801" s="2" t="s">
        <v>102</v>
      </c>
      <c r="AO801" s="2" t="s">
        <v>102</v>
      </c>
      <c r="AP801" s="2" t="s">
        <v>102</v>
      </c>
      <c r="AQ801" s="2" t="s">
        <v>102</v>
      </c>
      <c r="AR801" s="2" t="s">
        <v>102</v>
      </c>
      <c r="AS801" s="2" t="s">
        <v>102</v>
      </c>
      <c r="AT801" s="2" t="s">
        <v>102</v>
      </c>
      <c r="AU801" s="2" t="s">
        <v>102</v>
      </c>
      <c r="AV801" s="2" t="s">
        <v>102</v>
      </c>
      <c r="AW801" s="2" t="s">
        <v>102</v>
      </c>
      <c r="AX801" s="2" t="s">
        <v>102</v>
      </c>
      <c r="AY801" s="2" t="s">
        <v>102</v>
      </c>
      <c r="AZ801" s="2" t="s">
        <v>102</v>
      </c>
      <c r="BB801" s="2" t="s">
        <v>102</v>
      </c>
      <c r="BD801" s="2" t="s">
        <v>102</v>
      </c>
      <c r="BE801" s="2" t="s">
        <v>102</v>
      </c>
      <c r="BF801" s="2" t="s">
        <v>102</v>
      </c>
      <c r="BG801" s="2" t="s">
        <v>102</v>
      </c>
      <c r="BH801" s="2" t="s">
        <v>102</v>
      </c>
      <c r="BI801" s="2" t="s">
        <v>102</v>
      </c>
      <c r="BJ801" s="2" t="s">
        <v>102</v>
      </c>
      <c r="BK801" s="2" t="s">
        <v>102</v>
      </c>
      <c r="BL801" s="2" t="s">
        <v>102</v>
      </c>
      <c r="BM801" s="2" t="s">
        <v>102</v>
      </c>
      <c r="BN801" s="2" t="s">
        <v>102</v>
      </c>
      <c r="BO801" s="2" t="s">
        <v>102</v>
      </c>
      <c r="BP801" s="2" t="s">
        <v>102</v>
      </c>
      <c r="BQ801" s="2" t="s">
        <v>102</v>
      </c>
      <c r="BR801" s="2" t="s">
        <v>102</v>
      </c>
      <c r="BS801" s="2" t="s">
        <v>102</v>
      </c>
      <c r="BT801" s="2" t="s">
        <v>103</v>
      </c>
      <c r="BU801" s="2" t="s">
        <v>103</v>
      </c>
      <c r="BV801" s="2" t="s">
        <v>102</v>
      </c>
      <c r="BW801" s="2" t="s">
        <v>102</v>
      </c>
      <c r="BX801" s="2" t="s">
        <v>102</v>
      </c>
      <c r="BY801" s="2" t="s">
        <v>102</v>
      </c>
      <c r="BZ801" s="2" t="s">
        <v>102</v>
      </c>
      <c r="CA801" s="2" t="s">
        <v>102</v>
      </c>
      <c r="CB801" s="2" t="s">
        <v>102</v>
      </c>
      <c r="CC801" s="2" t="s">
        <v>102</v>
      </c>
      <c r="CD801" s="2" t="s">
        <v>102</v>
      </c>
      <c r="CE801" s="2" t="s">
        <v>102</v>
      </c>
      <c r="CF801" s="2" t="s">
        <v>102</v>
      </c>
      <c r="CG801" s="2" t="s">
        <v>102</v>
      </c>
      <c r="CH801" s="2" t="s">
        <v>102</v>
      </c>
      <c r="CI801" s="2" t="s">
        <v>102</v>
      </c>
      <c r="CJ801" s="2" t="s">
        <v>102</v>
      </c>
      <c r="CK801" s="2" t="s">
        <v>102</v>
      </c>
      <c r="CL801" s="2" t="s">
        <v>102</v>
      </c>
      <c r="CM801" s="2" t="s">
        <v>102</v>
      </c>
      <c r="CN801" s="2" t="s">
        <v>102</v>
      </c>
      <c r="CO801" s="2" t="s">
        <v>102</v>
      </c>
      <c r="CP801" s="2" t="s">
        <v>102</v>
      </c>
      <c r="CQ801" s="2" t="s">
        <v>102</v>
      </c>
      <c r="CR801" s="2" t="s">
        <v>102</v>
      </c>
      <c r="CS801" s="2" t="s">
        <v>102</v>
      </c>
      <c r="CT801" s="2" t="s">
        <v>102</v>
      </c>
      <c r="CU801" s="2" t="s">
        <v>102</v>
      </c>
    </row>
    <row r="802" spans="1:99" x14ac:dyDescent="0.3">
      <c r="A802" s="2" t="s">
        <v>379</v>
      </c>
      <c r="B802" s="2">
        <v>161989</v>
      </c>
      <c r="C802" s="2" t="s">
        <v>2839</v>
      </c>
      <c r="D802" s="2" t="s">
        <v>792</v>
      </c>
      <c r="E802" s="2" t="s">
        <v>2840</v>
      </c>
      <c r="F802" s="2" t="s">
        <v>2841</v>
      </c>
      <c r="G802" s="2" t="s">
        <v>2842</v>
      </c>
      <c r="I802" s="2" t="s">
        <v>518</v>
      </c>
      <c r="K802" s="2" t="s">
        <v>382</v>
      </c>
      <c r="L802" s="2" t="s">
        <v>2843</v>
      </c>
      <c r="M802" s="2" t="s">
        <v>2844</v>
      </c>
      <c r="N802" s="2" t="s">
        <v>2845</v>
      </c>
      <c r="U802" s="2" t="s">
        <v>798</v>
      </c>
      <c r="V802" s="3">
        <v>40968</v>
      </c>
      <c r="W802" s="3">
        <v>41529</v>
      </c>
      <c r="X802" s="4">
        <v>41183</v>
      </c>
      <c r="Y802" s="2" t="s">
        <v>103</v>
      </c>
      <c r="Z802" s="2" t="s">
        <v>2846</v>
      </c>
      <c r="AA802" s="2" t="s">
        <v>103</v>
      </c>
      <c r="AB802" s="2" t="s">
        <v>102</v>
      </c>
      <c r="AD802" s="2" t="s">
        <v>102</v>
      </c>
      <c r="AF802" s="2" t="s">
        <v>102</v>
      </c>
      <c r="AG802" s="2" t="s">
        <v>103</v>
      </c>
      <c r="AH802" s="2" t="s">
        <v>102</v>
      </c>
      <c r="AI802" s="2" t="s">
        <v>279</v>
      </c>
      <c r="AL802" s="2" t="s">
        <v>382</v>
      </c>
      <c r="AM802" s="2" t="s">
        <v>102</v>
      </c>
      <c r="AN802" s="2" t="s">
        <v>102</v>
      </c>
      <c r="AO802" s="2" t="s">
        <v>102</v>
      </c>
      <c r="AP802" s="2" t="s">
        <v>102</v>
      </c>
      <c r="AQ802" s="2" t="s">
        <v>102</v>
      </c>
      <c r="AR802" s="2" t="s">
        <v>102</v>
      </c>
      <c r="AS802" s="2" t="s">
        <v>102</v>
      </c>
      <c r="AT802" s="2" t="s">
        <v>102</v>
      </c>
      <c r="AU802" s="2" t="s">
        <v>102</v>
      </c>
      <c r="AV802" s="2" t="s">
        <v>102</v>
      </c>
      <c r="AW802" s="2" t="s">
        <v>102</v>
      </c>
      <c r="AX802" s="2" t="s">
        <v>102</v>
      </c>
      <c r="AY802" s="2" t="s">
        <v>102</v>
      </c>
      <c r="AZ802" s="2" t="s">
        <v>102</v>
      </c>
      <c r="BB802" s="2" t="s">
        <v>102</v>
      </c>
      <c r="BD802" s="2" t="s">
        <v>102</v>
      </c>
      <c r="BE802" s="2" t="s">
        <v>102</v>
      </c>
      <c r="BF802" s="2" t="s">
        <v>102</v>
      </c>
      <c r="BG802" s="2" t="s">
        <v>102</v>
      </c>
      <c r="BH802" s="2" t="s">
        <v>102</v>
      </c>
      <c r="BI802" s="2" t="s">
        <v>102</v>
      </c>
      <c r="BJ802" s="2" t="s">
        <v>102</v>
      </c>
      <c r="BK802" s="2" t="s">
        <v>102</v>
      </c>
      <c r="BL802" s="2" t="s">
        <v>102</v>
      </c>
      <c r="BM802" s="2" t="s">
        <v>102</v>
      </c>
      <c r="BN802" s="2" t="s">
        <v>102</v>
      </c>
      <c r="BO802" s="2" t="s">
        <v>102</v>
      </c>
      <c r="BP802" s="2" t="s">
        <v>102</v>
      </c>
      <c r="BQ802" s="2" t="s">
        <v>102</v>
      </c>
      <c r="BR802" s="2" t="s">
        <v>102</v>
      </c>
      <c r="BS802" s="2" t="s">
        <v>102</v>
      </c>
      <c r="BT802" s="2" t="s">
        <v>103</v>
      </c>
      <c r="BU802" s="2" t="s">
        <v>103</v>
      </c>
      <c r="BV802" s="2" t="s">
        <v>102</v>
      </c>
      <c r="BW802" s="2" t="s">
        <v>102</v>
      </c>
      <c r="BX802" s="2" t="s">
        <v>102</v>
      </c>
      <c r="BY802" s="2" t="s">
        <v>102</v>
      </c>
      <c r="BZ802" s="2" t="s">
        <v>102</v>
      </c>
      <c r="CA802" s="2" t="s">
        <v>102</v>
      </c>
      <c r="CB802" s="2" t="s">
        <v>102</v>
      </c>
      <c r="CC802" s="2" t="s">
        <v>102</v>
      </c>
      <c r="CD802" s="2" t="s">
        <v>102</v>
      </c>
      <c r="CE802" s="2" t="s">
        <v>102</v>
      </c>
      <c r="CF802" s="2" t="s">
        <v>102</v>
      </c>
      <c r="CG802" s="2" t="s">
        <v>102</v>
      </c>
      <c r="CH802" s="2" t="s">
        <v>102</v>
      </c>
      <c r="CI802" s="2" t="s">
        <v>102</v>
      </c>
      <c r="CJ802" s="2" t="s">
        <v>102</v>
      </c>
      <c r="CK802" s="2" t="s">
        <v>102</v>
      </c>
      <c r="CL802" s="2" t="s">
        <v>102</v>
      </c>
      <c r="CM802" s="2" t="s">
        <v>102</v>
      </c>
      <c r="CN802" s="2" t="s">
        <v>102</v>
      </c>
      <c r="CO802" s="2" t="s">
        <v>102</v>
      </c>
      <c r="CP802" s="2" t="s">
        <v>102</v>
      </c>
      <c r="CQ802" s="2" t="s">
        <v>102</v>
      </c>
      <c r="CR802" s="2" t="s">
        <v>102</v>
      </c>
      <c r="CS802" s="2" t="s">
        <v>102</v>
      </c>
      <c r="CT802" s="2" t="s">
        <v>102</v>
      </c>
      <c r="CU802" s="2" t="s">
        <v>102</v>
      </c>
    </row>
    <row r="803" spans="1:99" x14ac:dyDescent="0.3">
      <c r="A803" s="2" t="s">
        <v>109</v>
      </c>
      <c r="B803" s="2">
        <v>161991</v>
      </c>
      <c r="C803" s="2" t="s">
        <v>6773</v>
      </c>
      <c r="D803" s="2" t="s">
        <v>792</v>
      </c>
      <c r="E803" s="2" t="s">
        <v>6774</v>
      </c>
      <c r="F803" s="2" t="s">
        <v>6774</v>
      </c>
      <c r="G803" s="2" t="s">
        <v>6775</v>
      </c>
      <c r="H803" s="2" t="s">
        <v>6776</v>
      </c>
      <c r="I803" s="2" t="s">
        <v>130</v>
      </c>
      <c r="J803" s="2" t="s">
        <v>131</v>
      </c>
      <c r="K803" s="2" t="s">
        <v>101</v>
      </c>
      <c r="L803" s="2">
        <v>10118</v>
      </c>
      <c r="M803" s="2" t="s">
        <v>6777</v>
      </c>
      <c r="N803" s="2" t="s">
        <v>6778</v>
      </c>
      <c r="U803" s="2" t="s">
        <v>798</v>
      </c>
      <c r="V803" s="3">
        <v>40997</v>
      </c>
      <c r="W803" s="3">
        <v>41572</v>
      </c>
      <c r="X803" s="4">
        <v>41183</v>
      </c>
      <c r="Y803" s="2" t="s">
        <v>103</v>
      </c>
      <c r="Z803" s="2" t="s">
        <v>6779</v>
      </c>
      <c r="AA803" s="2" t="s">
        <v>102</v>
      </c>
      <c r="AB803" s="2" t="s">
        <v>102</v>
      </c>
      <c r="AD803" s="2" t="s">
        <v>102</v>
      </c>
      <c r="AF803" s="2" t="s">
        <v>102</v>
      </c>
      <c r="AG803" s="2" t="s">
        <v>103</v>
      </c>
      <c r="AH803" s="2" t="s">
        <v>102</v>
      </c>
      <c r="AI803" s="2" t="s">
        <v>104</v>
      </c>
      <c r="AK803" s="2" t="s">
        <v>105</v>
      </c>
      <c r="AL803" s="2" t="s">
        <v>101</v>
      </c>
      <c r="AM803" s="2" t="s">
        <v>102</v>
      </c>
      <c r="AN803" s="2" t="s">
        <v>102</v>
      </c>
      <c r="AO803" s="2" t="s">
        <v>102</v>
      </c>
      <c r="AP803" s="2" t="s">
        <v>102</v>
      </c>
      <c r="AQ803" s="2" t="s">
        <v>102</v>
      </c>
      <c r="AR803" s="2" t="s">
        <v>102</v>
      </c>
      <c r="AS803" s="2" t="s">
        <v>102</v>
      </c>
      <c r="AT803" s="2" t="s">
        <v>102</v>
      </c>
      <c r="AU803" s="2" t="s">
        <v>102</v>
      </c>
      <c r="AV803" s="2" t="s">
        <v>102</v>
      </c>
      <c r="AW803" s="2" t="s">
        <v>102</v>
      </c>
      <c r="AX803" s="2" t="s">
        <v>102</v>
      </c>
      <c r="AY803" s="2" t="s">
        <v>102</v>
      </c>
      <c r="AZ803" s="2" t="s">
        <v>102</v>
      </c>
      <c r="BB803" s="2" t="s">
        <v>102</v>
      </c>
      <c r="BD803" s="2" t="s">
        <v>102</v>
      </c>
      <c r="BE803" s="2" t="s">
        <v>102</v>
      </c>
      <c r="BF803" s="2" t="s">
        <v>103</v>
      </c>
      <c r="BG803" s="2" t="s">
        <v>102</v>
      </c>
      <c r="BH803" s="2" t="s">
        <v>102</v>
      </c>
      <c r="BI803" s="2" t="s">
        <v>102</v>
      </c>
      <c r="BJ803" s="2" t="s">
        <v>102</v>
      </c>
      <c r="BK803" s="2" t="s">
        <v>102</v>
      </c>
      <c r="BL803" s="2" t="s">
        <v>102</v>
      </c>
      <c r="BM803" s="2" t="s">
        <v>102</v>
      </c>
      <c r="BN803" s="2" t="s">
        <v>102</v>
      </c>
      <c r="BO803" s="2" t="s">
        <v>103</v>
      </c>
      <c r="BP803" s="2" t="s">
        <v>102</v>
      </c>
      <c r="BQ803" s="2" t="s">
        <v>102</v>
      </c>
      <c r="BR803" s="2" t="s">
        <v>102</v>
      </c>
      <c r="BS803" s="2" t="s">
        <v>102</v>
      </c>
      <c r="BT803" s="2" t="s">
        <v>102</v>
      </c>
      <c r="BU803" s="2" t="s">
        <v>103</v>
      </c>
      <c r="BV803" s="2" t="s">
        <v>102</v>
      </c>
      <c r="BW803" s="2" t="s">
        <v>102</v>
      </c>
      <c r="BX803" s="2" t="s">
        <v>102</v>
      </c>
      <c r="BY803" s="2" t="s">
        <v>102</v>
      </c>
      <c r="BZ803" s="2" t="s">
        <v>102</v>
      </c>
      <c r="CA803" s="2" t="s">
        <v>102</v>
      </c>
      <c r="CB803" s="2" t="s">
        <v>102</v>
      </c>
      <c r="CC803" s="2" t="s">
        <v>102</v>
      </c>
      <c r="CD803" s="2" t="s">
        <v>102</v>
      </c>
      <c r="CE803" s="2" t="s">
        <v>102</v>
      </c>
      <c r="CF803" s="2" t="s">
        <v>102</v>
      </c>
      <c r="CG803" s="2" t="s">
        <v>102</v>
      </c>
      <c r="CH803" s="2" t="s">
        <v>102</v>
      </c>
      <c r="CI803" s="2" t="s">
        <v>102</v>
      </c>
      <c r="CJ803" s="2" t="s">
        <v>102</v>
      </c>
      <c r="CK803" s="2" t="s">
        <v>102</v>
      </c>
      <c r="CL803" s="2" t="s">
        <v>102</v>
      </c>
      <c r="CM803" s="2" t="s">
        <v>102</v>
      </c>
      <c r="CN803" s="2" t="s">
        <v>102</v>
      </c>
      <c r="CO803" s="2" t="s">
        <v>102</v>
      </c>
      <c r="CP803" s="2" t="s">
        <v>102</v>
      </c>
      <c r="CQ803" s="2" t="s">
        <v>102</v>
      </c>
      <c r="CR803" s="2" t="s">
        <v>102</v>
      </c>
      <c r="CS803" s="2" t="s">
        <v>102</v>
      </c>
      <c r="CT803" s="2" t="s">
        <v>102</v>
      </c>
      <c r="CU803" s="2" t="s">
        <v>102</v>
      </c>
    </row>
    <row r="804" spans="1:99" x14ac:dyDescent="0.3">
      <c r="A804" s="2" t="s">
        <v>109</v>
      </c>
      <c r="B804" s="2">
        <v>161992</v>
      </c>
      <c r="C804" s="2" t="s">
        <v>5063</v>
      </c>
      <c r="D804" s="2" t="s">
        <v>792</v>
      </c>
      <c r="E804" s="2" t="s">
        <v>5064</v>
      </c>
      <c r="F804" s="2" t="s">
        <v>5064</v>
      </c>
      <c r="G804" s="2" t="s">
        <v>5065</v>
      </c>
      <c r="H804" s="2" t="s">
        <v>5066</v>
      </c>
      <c r="I804" s="2" t="s">
        <v>130</v>
      </c>
      <c r="J804" s="2" t="s">
        <v>131</v>
      </c>
      <c r="K804" s="2" t="s">
        <v>101</v>
      </c>
      <c r="L804" s="2">
        <v>10017</v>
      </c>
      <c r="M804" s="2" t="s">
        <v>5067</v>
      </c>
      <c r="N804" s="2" t="s">
        <v>5068</v>
      </c>
      <c r="U804" s="2" t="s">
        <v>798</v>
      </c>
      <c r="V804" s="3">
        <v>40995</v>
      </c>
      <c r="W804" s="3">
        <v>41360</v>
      </c>
      <c r="X804" s="4">
        <v>41183</v>
      </c>
      <c r="Y804" s="2" t="s">
        <v>103</v>
      </c>
      <c r="Z804" s="2" t="s">
        <v>5069</v>
      </c>
      <c r="AA804" s="2" t="s">
        <v>102</v>
      </c>
      <c r="AB804" s="2" t="s">
        <v>102</v>
      </c>
      <c r="AD804" s="2" t="s">
        <v>102</v>
      </c>
      <c r="AF804" s="2" t="s">
        <v>103</v>
      </c>
      <c r="AG804" s="2" t="s">
        <v>102</v>
      </c>
      <c r="AH804" s="2" t="s">
        <v>102</v>
      </c>
      <c r="AI804" s="2" t="s">
        <v>104</v>
      </c>
      <c r="AK804" s="2" t="s">
        <v>105</v>
      </c>
      <c r="AL804" s="2" t="s">
        <v>101</v>
      </c>
      <c r="AM804" s="2" t="s">
        <v>102</v>
      </c>
      <c r="AN804" s="2" t="s">
        <v>102</v>
      </c>
      <c r="AO804" s="2" t="s">
        <v>102</v>
      </c>
      <c r="AP804" s="2" t="s">
        <v>102</v>
      </c>
      <c r="AQ804" s="2" t="s">
        <v>102</v>
      </c>
      <c r="AR804" s="2" t="s">
        <v>102</v>
      </c>
      <c r="AS804" s="2" t="s">
        <v>102</v>
      </c>
      <c r="AT804" s="2" t="s">
        <v>102</v>
      </c>
      <c r="AU804" s="2" t="s">
        <v>102</v>
      </c>
      <c r="AV804" s="2" t="s">
        <v>102</v>
      </c>
      <c r="AW804" s="2" t="s">
        <v>102</v>
      </c>
      <c r="AX804" s="2" t="s">
        <v>102</v>
      </c>
      <c r="AY804" s="2" t="s">
        <v>102</v>
      </c>
      <c r="AZ804" s="2" t="s">
        <v>102</v>
      </c>
      <c r="BB804" s="2" t="s">
        <v>102</v>
      </c>
      <c r="BD804" s="2" t="s">
        <v>102</v>
      </c>
      <c r="BE804" s="2" t="s">
        <v>102</v>
      </c>
      <c r="BF804" s="2" t="s">
        <v>102</v>
      </c>
      <c r="BG804" s="2" t="s">
        <v>102</v>
      </c>
      <c r="BH804" s="2" t="s">
        <v>102</v>
      </c>
      <c r="BI804" s="2" t="s">
        <v>102</v>
      </c>
      <c r="BJ804" s="2" t="s">
        <v>102</v>
      </c>
      <c r="BK804" s="2" t="s">
        <v>102</v>
      </c>
      <c r="BL804" s="2" t="s">
        <v>102</v>
      </c>
      <c r="BM804" s="2" t="s">
        <v>102</v>
      </c>
      <c r="BN804" s="2" t="s">
        <v>102</v>
      </c>
      <c r="BO804" s="2" t="s">
        <v>102</v>
      </c>
      <c r="BP804" s="2" t="s">
        <v>102</v>
      </c>
      <c r="BQ804" s="2" t="s">
        <v>102</v>
      </c>
      <c r="BR804" s="2" t="s">
        <v>102</v>
      </c>
      <c r="BS804" s="2" t="s">
        <v>102</v>
      </c>
      <c r="BT804" s="2" t="s">
        <v>103</v>
      </c>
      <c r="BU804" s="2" t="s">
        <v>103</v>
      </c>
      <c r="BV804" s="2" t="s">
        <v>102</v>
      </c>
      <c r="BW804" s="2" t="s">
        <v>102</v>
      </c>
      <c r="BX804" s="2" t="s">
        <v>102</v>
      </c>
      <c r="BY804" s="2" t="s">
        <v>102</v>
      </c>
      <c r="BZ804" s="2" t="s">
        <v>102</v>
      </c>
      <c r="CA804" s="2" t="s">
        <v>102</v>
      </c>
      <c r="CB804" s="2" t="s">
        <v>102</v>
      </c>
      <c r="CC804" s="2" t="s">
        <v>102</v>
      </c>
      <c r="CD804" s="2" t="s">
        <v>102</v>
      </c>
      <c r="CE804" s="2" t="s">
        <v>102</v>
      </c>
      <c r="CF804" s="2" t="s">
        <v>102</v>
      </c>
      <c r="CG804" s="2" t="s">
        <v>102</v>
      </c>
      <c r="CH804" s="2" t="s">
        <v>102</v>
      </c>
      <c r="CI804" s="2" t="s">
        <v>102</v>
      </c>
      <c r="CJ804" s="2" t="s">
        <v>102</v>
      </c>
      <c r="CK804" s="2" t="s">
        <v>102</v>
      </c>
      <c r="CL804" s="2" t="s">
        <v>102</v>
      </c>
      <c r="CM804" s="2" t="s">
        <v>102</v>
      </c>
      <c r="CN804" s="2" t="s">
        <v>102</v>
      </c>
      <c r="CO804" s="2" t="s">
        <v>102</v>
      </c>
      <c r="CP804" s="2" t="s">
        <v>102</v>
      </c>
      <c r="CQ804" s="2" t="s">
        <v>102</v>
      </c>
      <c r="CR804" s="2" t="s">
        <v>102</v>
      </c>
      <c r="CS804" s="2" t="s">
        <v>102</v>
      </c>
      <c r="CT804" s="2" t="s">
        <v>102</v>
      </c>
      <c r="CU804" s="2" t="s">
        <v>102</v>
      </c>
    </row>
    <row r="805" spans="1:99" x14ac:dyDescent="0.3">
      <c r="A805" s="2" t="s">
        <v>109</v>
      </c>
      <c r="B805" s="2">
        <v>161994</v>
      </c>
      <c r="C805" s="2" t="s">
        <v>6807</v>
      </c>
      <c r="D805" s="2" t="s">
        <v>792</v>
      </c>
      <c r="E805" s="2" t="s">
        <v>6808</v>
      </c>
      <c r="F805" s="2" t="s">
        <v>6808</v>
      </c>
      <c r="G805" s="2" t="s">
        <v>6775</v>
      </c>
      <c r="H805" s="2" t="s">
        <v>6776</v>
      </c>
      <c r="I805" s="2" t="s">
        <v>130</v>
      </c>
      <c r="J805" s="2" t="s">
        <v>131</v>
      </c>
      <c r="K805" s="2" t="s">
        <v>101</v>
      </c>
      <c r="L805" s="2">
        <v>10118</v>
      </c>
      <c r="M805" s="2" t="s">
        <v>6777</v>
      </c>
      <c r="N805" s="2" t="s">
        <v>6778</v>
      </c>
      <c r="U805" s="2" t="s">
        <v>798</v>
      </c>
      <c r="V805" s="3">
        <v>40997</v>
      </c>
      <c r="W805" s="3">
        <v>41572</v>
      </c>
      <c r="X805" s="4">
        <v>41183</v>
      </c>
      <c r="Y805" s="2" t="s">
        <v>103</v>
      </c>
      <c r="Z805" s="2" t="s">
        <v>6779</v>
      </c>
      <c r="AA805" s="2" t="s">
        <v>102</v>
      </c>
      <c r="AB805" s="2" t="s">
        <v>102</v>
      </c>
      <c r="AD805" s="2" t="s">
        <v>102</v>
      </c>
      <c r="AF805" s="2" t="s">
        <v>102</v>
      </c>
      <c r="AG805" s="2" t="s">
        <v>103</v>
      </c>
      <c r="AH805" s="2" t="s">
        <v>102</v>
      </c>
      <c r="AI805" s="2" t="s">
        <v>104</v>
      </c>
      <c r="AK805" s="2" t="s">
        <v>105</v>
      </c>
      <c r="AL805" s="2" t="s">
        <v>101</v>
      </c>
      <c r="AM805" s="2" t="s">
        <v>102</v>
      </c>
      <c r="AN805" s="2" t="s">
        <v>102</v>
      </c>
      <c r="AO805" s="2" t="s">
        <v>102</v>
      </c>
      <c r="AP805" s="2" t="s">
        <v>102</v>
      </c>
      <c r="AQ805" s="2" t="s">
        <v>102</v>
      </c>
      <c r="AR805" s="2" t="s">
        <v>102</v>
      </c>
      <c r="AS805" s="2" t="s">
        <v>102</v>
      </c>
      <c r="AT805" s="2" t="s">
        <v>102</v>
      </c>
      <c r="AU805" s="2" t="s">
        <v>102</v>
      </c>
      <c r="AV805" s="2" t="s">
        <v>102</v>
      </c>
      <c r="AW805" s="2" t="s">
        <v>102</v>
      </c>
      <c r="AX805" s="2" t="s">
        <v>102</v>
      </c>
      <c r="AY805" s="2" t="s">
        <v>102</v>
      </c>
      <c r="AZ805" s="2" t="s">
        <v>102</v>
      </c>
      <c r="BB805" s="2" t="s">
        <v>102</v>
      </c>
      <c r="BD805" s="2" t="s">
        <v>102</v>
      </c>
      <c r="BE805" s="2" t="s">
        <v>102</v>
      </c>
      <c r="BF805" s="2" t="s">
        <v>103</v>
      </c>
      <c r="BG805" s="2" t="s">
        <v>102</v>
      </c>
      <c r="BH805" s="2" t="s">
        <v>102</v>
      </c>
      <c r="BI805" s="2" t="s">
        <v>102</v>
      </c>
      <c r="BJ805" s="2" t="s">
        <v>102</v>
      </c>
      <c r="BK805" s="2" t="s">
        <v>102</v>
      </c>
      <c r="BL805" s="2" t="s">
        <v>102</v>
      </c>
      <c r="BM805" s="2" t="s">
        <v>102</v>
      </c>
      <c r="BN805" s="2" t="s">
        <v>102</v>
      </c>
      <c r="BO805" s="2" t="s">
        <v>103</v>
      </c>
      <c r="BP805" s="2" t="s">
        <v>102</v>
      </c>
      <c r="BQ805" s="2" t="s">
        <v>102</v>
      </c>
      <c r="BR805" s="2" t="s">
        <v>102</v>
      </c>
      <c r="BS805" s="2" t="s">
        <v>102</v>
      </c>
      <c r="BT805" s="2" t="s">
        <v>102</v>
      </c>
      <c r="BU805" s="2" t="s">
        <v>103</v>
      </c>
      <c r="BV805" s="2" t="s">
        <v>102</v>
      </c>
      <c r="BW805" s="2" t="s">
        <v>102</v>
      </c>
      <c r="BX805" s="2" t="s">
        <v>102</v>
      </c>
      <c r="BY805" s="2" t="s">
        <v>102</v>
      </c>
      <c r="BZ805" s="2" t="s">
        <v>102</v>
      </c>
      <c r="CA805" s="2" t="s">
        <v>102</v>
      </c>
      <c r="CB805" s="2" t="s">
        <v>102</v>
      </c>
      <c r="CC805" s="2" t="s">
        <v>102</v>
      </c>
      <c r="CD805" s="2" t="s">
        <v>102</v>
      </c>
      <c r="CE805" s="2" t="s">
        <v>102</v>
      </c>
      <c r="CF805" s="2" t="s">
        <v>102</v>
      </c>
      <c r="CG805" s="2" t="s">
        <v>102</v>
      </c>
      <c r="CH805" s="2" t="s">
        <v>102</v>
      </c>
      <c r="CI805" s="2" t="s">
        <v>102</v>
      </c>
      <c r="CJ805" s="2" t="s">
        <v>102</v>
      </c>
      <c r="CK805" s="2" t="s">
        <v>102</v>
      </c>
      <c r="CL805" s="2" t="s">
        <v>102</v>
      </c>
      <c r="CM805" s="2" t="s">
        <v>102</v>
      </c>
      <c r="CN805" s="2" t="s">
        <v>102</v>
      </c>
      <c r="CO805" s="2" t="s">
        <v>102</v>
      </c>
      <c r="CP805" s="2" t="s">
        <v>102</v>
      </c>
      <c r="CQ805" s="2" t="s">
        <v>102</v>
      </c>
      <c r="CR805" s="2" t="s">
        <v>102</v>
      </c>
      <c r="CS805" s="2" t="s">
        <v>102</v>
      </c>
      <c r="CT805" s="2" t="s">
        <v>102</v>
      </c>
      <c r="CU805" s="2" t="s">
        <v>102</v>
      </c>
    </row>
    <row r="806" spans="1:99" x14ac:dyDescent="0.3">
      <c r="A806" s="2" t="s">
        <v>112</v>
      </c>
      <c r="B806" s="2">
        <v>161995</v>
      </c>
      <c r="C806" s="2" t="s">
        <v>13367</v>
      </c>
      <c r="D806" s="2" t="s">
        <v>792</v>
      </c>
      <c r="E806" s="2" t="s">
        <v>13368</v>
      </c>
      <c r="F806" s="2" t="s">
        <v>13368</v>
      </c>
      <c r="G806" s="2" t="s">
        <v>13369</v>
      </c>
      <c r="I806" s="2" t="s">
        <v>985</v>
      </c>
      <c r="J806" s="2" t="s">
        <v>134</v>
      </c>
      <c r="K806" s="2" t="s">
        <v>101</v>
      </c>
      <c r="L806" s="2">
        <v>94526</v>
      </c>
      <c r="M806" s="2" t="s">
        <v>13370</v>
      </c>
      <c r="N806" s="2" t="s">
        <v>13371</v>
      </c>
      <c r="U806" s="2" t="s">
        <v>798</v>
      </c>
      <c r="V806" s="3">
        <v>41068</v>
      </c>
      <c r="W806" s="3">
        <v>41365</v>
      </c>
      <c r="X806" s="4">
        <v>41183</v>
      </c>
      <c r="Y806" s="2" t="s">
        <v>103</v>
      </c>
      <c r="Z806" s="2" t="s">
        <v>13372</v>
      </c>
      <c r="AA806" s="2" t="s">
        <v>102</v>
      </c>
      <c r="AB806" s="2" t="s">
        <v>102</v>
      </c>
      <c r="AD806" s="2" t="s">
        <v>102</v>
      </c>
      <c r="AF806" s="2" t="s">
        <v>102</v>
      </c>
      <c r="AG806" s="2" t="s">
        <v>103</v>
      </c>
      <c r="AH806" s="2" t="s">
        <v>102</v>
      </c>
      <c r="AI806" s="2" t="s">
        <v>104</v>
      </c>
      <c r="AK806" s="2" t="s">
        <v>105</v>
      </c>
      <c r="AL806" s="2" t="s">
        <v>101</v>
      </c>
      <c r="AM806" s="2" t="s">
        <v>102</v>
      </c>
      <c r="AN806" s="2" t="s">
        <v>102</v>
      </c>
      <c r="AO806" s="2" t="s">
        <v>103</v>
      </c>
      <c r="AP806" s="2" t="s">
        <v>102</v>
      </c>
      <c r="AQ806" s="2" t="s">
        <v>102</v>
      </c>
      <c r="AR806" s="2" t="s">
        <v>102</v>
      </c>
      <c r="AS806" s="2" t="s">
        <v>102</v>
      </c>
      <c r="AT806" s="2" t="s">
        <v>102</v>
      </c>
      <c r="AU806" s="2" t="s">
        <v>102</v>
      </c>
      <c r="AV806" s="2" t="s">
        <v>102</v>
      </c>
      <c r="AW806" s="2" t="s">
        <v>102</v>
      </c>
      <c r="AX806" s="2" t="s">
        <v>102</v>
      </c>
      <c r="AY806" s="2" t="s">
        <v>102</v>
      </c>
      <c r="AZ806" s="2" t="s">
        <v>102</v>
      </c>
      <c r="BB806" s="2" t="s">
        <v>102</v>
      </c>
      <c r="BD806" s="2" t="s">
        <v>102</v>
      </c>
      <c r="BE806" s="2" t="s">
        <v>102</v>
      </c>
      <c r="BF806" s="2" t="s">
        <v>102</v>
      </c>
      <c r="BG806" s="2" t="s">
        <v>102</v>
      </c>
      <c r="BH806" s="2" t="s">
        <v>102</v>
      </c>
      <c r="BI806" s="2" t="s">
        <v>102</v>
      </c>
      <c r="BJ806" s="2" t="s">
        <v>102</v>
      </c>
      <c r="BK806" s="2" t="s">
        <v>102</v>
      </c>
      <c r="BL806" s="2" t="s">
        <v>102</v>
      </c>
      <c r="BM806" s="2" t="s">
        <v>102</v>
      </c>
      <c r="BN806" s="2" t="s">
        <v>102</v>
      </c>
      <c r="BO806" s="2" t="s">
        <v>102</v>
      </c>
      <c r="BP806" s="2" t="s">
        <v>102</v>
      </c>
      <c r="BQ806" s="2" t="s">
        <v>102</v>
      </c>
      <c r="BR806" s="2" t="s">
        <v>102</v>
      </c>
      <c r="BS806" s="2" t="s">
        <v>102</v>
      </c>
      <c r="BT806" s="2" t="s">
        <v>102</v>
      </c>
      <c r="BU806" s="2" t="s">
        <v>103</v>
      </c>
      <c r="BV806" s="2" t="s">
        <v>102</v>
      </c>
      <c r="BW806" s="2" t="s">
        <v>102</v>
      </c>
      <c r="BX806" s="2" t="s">
        <v>102</v>
      </c>
      <c r="BY806" s="2" t="s">
        <v>102</v>
      </c>
      <c r="BZ806" s="2" t="s">
        <v>102</v>
      </c>
      <c r="CA806" s="2" t="s">
        <v>102</v>
      </c>
      <c r="CB806" s="2" t="s">
        <v>102</v>
      </c>
      <c r="CC806" s="2" t="s">
        <v>102</v>
      </c>
      <c r="CD806" s="2" t="s">
        <v>102</v>
      </c>
      <c r="CE806" s="2" t="s">
        <v>102</v>
      </c>
      <c r="CF806" s="2" t="s">
        <v>102</v>
      </c>
      <c r="CG806" s="2" t="s">
        <v>102</v>
      </c>
      <c r="CH806" s="2" t="s">
        <v>102</v>
      </c>
      <c r="CI806" s="2" t="s">
        <v>102</v>
      </c>
      <c r="CJ806" s="2" t="s">
        <v>102</v>
      </c>
      <c r="CK806" s="2" t="s">
        <v>102</v>
      </c>
      <c r="CL806" s="2" t="s">
        <v>102</v>
      </c>
      <c r="CM806" s="2" t="s">
        <v>102</v>
      </c>
      <c r="CN806" s="2" t="s">
        <v>102</v>
      </c>
      <c r="CO806" s="2" t="s">
        <v>102</v>
      </c>
      <c r="CP806" s="2" t="s">
        <v>102</v>
      </c>
      <c r="CQ806" s="2" t="s">
        <v>102</v>
      </c>
      <c r="CR806" s="2" t="s">
        <v>102</v>
      </c>
      <c r="CS806" s="2" t="s">
        <v>102</v>
      </c>
      <c r="CT806" s="2" t="s">
        <v>102</v>
      </c>
      <c r="CU806" s="2" t="s">
        <v>102</v>
      </c>
    </row>
    <row r="807" spans="1:99" x14ac:dyDescent="0.3">
      <c r="A807" s="2" t="s">
        <v>109</v>
      </c>
      <c r="B807" s="2">
        <v>161996</v>
      </c>
      <c r="C807" s="2" t="s">
        <v>11895</v>
      </c>
      <c r="D807" s="2" t="s">
        <v>792</v>
      </c>
      <c r="E807" s="2" t="s">
        <v>11896</v>
      </c>
      <c r="F807" s="2" t="s">
        <v>11896</v>
      </c>
      <c r="G807" s="2" t="s">
        <v>11897</v>
      </c>
      <c r="I807" s="2" t="s">
        <v>130</v>
      </c>
      <c r="J807" s="2" t="s">
        <v>131</v>
      </c>
      <c r="K807" s="2" t="s">
        <v>101</v>
      </c>
      <c r="L807" s="2">
        <v>10019</v>
      </c>
      <c r="M807" s="2" t="s">
        <v>11898</v>
      </c>
      <c r="N807" s="2" t="s">
        <v>11899</v>
      </c>
      <c r="U807" s="2" t="s">
        <v>798</v>
      </c>
      <c r="V807" s="3">
        <v>41001</v>
      </c>
      <c r="W807" s="3">
        <v>41408</v>
      </c>
      <c r="X807" s="4">
        <v>41183</v>
      </c>
      <c r="Y807" s="2" t="s">
        <v>103</v>
      </c>
      <c r="Z807" s="2" t="s">
        <v>11900</v>
      </c>
      <c r="AA807" s="2" t="s">
        <v>102</v>
      </c>
      <c r="AB807" s="2" t="s">
        <v>102</v>
      </c>
      <c r="AD807" s="2" t="s">
        <v>102</v>
      </c>
      <c r="AF807" s="2" t="s">
        <v>102</v>
      </c>
      <c r="AG807" s="2" t="s">
        <v>103</v>
      </c>
      <c r="AH807" s="2" t="s">
        <v>102</v>
      </c>
      <c r="AI807" s="2" t="s">
        <v>104</v>
      </c>
      <c r="AK807" s="2" t="s">
        <v>105</v>
      </c>
      <c r="AL807" s="2" t="s">
        <v>101</v>
      </c>
      <c r="AM807" s="2" t="s">
        <v>103</v>
      </c>
      <c r="AN807" s="2" t="s">
        <v>102</v>
      </c>
      <c r="AO807" s="2" t="s">
        <v>102</v>
      </c>
      <c r="AP807" s="2" t="s">
        <v>102</v>
      </c>
      <c r="AQ807" s="2" t="s">
        <v>102</v>
      </c>
      <c r="AR807" s="2" t="s">
        <v>102</v>
      </c>
      <c r="AS807" s="2" t="s">
        <v>102</v>
      </c>
      <c r="AT807" s="2" t="s">
        <v>102</v>
      </c>
      <c r="AU807" s="2" t="s">
        <v>102</v>
      </c>
      <c r="AV807" s="2" t="s">
        <v>102</v>
      </c>
      <c r="AW807" s="2" t="s">
        <v>102</v>
      </c>
      <c r="AX807" s="2" t="s">
        <v>102</v>
      </c>
      <c r="AY807" s="2" t="s">
        <v>102</v>
      </c>
      <c r="AZ807" s="2" t="s">
        <v>102</v>
      </c>
      <c r="BB807" s="2" t="s">
        <v>102</v>
      </c>
      <c r="BD807" s="2" t="s">
        <v>102</v>
      </c>
      <c r="BE807" s="2" t="s">
        <v>103</v>
      </c>
      <c r="BF807" s="2" t="s">
        <v>102</v>
      </c>
      <c r="BG807" s="2" t="s">
        <v>102</v>
      </c>
      <c r="BH807" s="2" t="s">
        <v>102</v>
      </c>
      <c r="BI807" s="2" t="s">
        <v>102</v>
      </c>
      <c r="BJ807" s="2" t="s">
        <v>102</v>
      </c>
      <c r="BK807" s="2" t="s">
        <v>102</v>
      </c>
      <c r="BL807" s="2" t="s">
        <v>102</v>
      </c>
      <c r="BM807" s="2" t="s">
        <v>102</v>
      </c>
      <c r="BN807" s="2" t="s">
        <v>102</v>
      </c>
      <c r="BO807" s="2" t="s">
        <v>102</v>
      </c>
      <c r="BP807" s="2" t="s">
        <v>102</v>
      </c>
      <c r="BQ807" s="2" t="s">
        <v>102</v>
      </c>
      <c r="BR807" s="2" t="s">
        <v>102</v>
      </c>
      <c r="BS807" s="2" t="s">
        <v>102</v>
      </c>
      <c r="BT807" s="2" t="s">
        <v>103</v>
      </c>
      <c r="BU807" s="2" t="s">
        <v>103</v>
      </c>
      <c r="BV807" s="2" t="s">
        <v>102</v>
      </c>
      <c r="BW807" s="2" t="s">
        <v>102</v>
      </c>
      <c r="BX807" s="2" t="s">
        <v>102</v>
      </c>
      <c r="BY807" s="2" t="s">
        <v>102</v>
      </c>
      <c r="BZ807" s="2" t="s">
        <v>102</v>
      </c>
      <c r="CA807" s="2" t="s">
        <v>102</v>
      </c>
      <c r="CB807" s="2" t="s">
        <v>102</v>
      </c>
      <c r="CC807" s="2" t="s">
        <v>102</v>
      </c>
      <c r="CD807" s="2" t="s">
        <v>102</v>
      </c>
      <c r="CE807" s="2" t="s">
        <v>102</v>
      </c>
      <c r="CF807" s="2" t="s">
        <v>102</v>
      </c>
      <c r="CG807" s="2" t="s">
        <v>102</v>
      </c>
      <c r="CH807" s="2" t="s">
        <v>102</v>
      </c>
      <c r="CI807" s="2" t="s">
        <v>102</v>
      </c>
      <c r="CJ807" s="2" t="s">
        <v>102</v>
      </c>
      <c r="CK807" s="2" t="s">
        <v>102</v>
      </c>
      <c r="CL807" s="2" t="s">
        <v>102</v>
      </c>
      <c r="CM807" s="2" t="s">
        <v>102</v>
      </c>
      <c r="CN807" s="2" t="s">
        <v>102</v>
      </c>
      <c r="CO807" s="2" t="s">
        <v>102</v>
      </c>
      <c r="CP807" s="2" t="s">
        <v>102</v>
      </c>
      <c r="CQ807" s="2" t="s">
        <v>102</v>
      </c>
      <c r="CR807" s="2" t="s">
        <v>102</v>
      </c>
      <c r="CS807" s="2" t="s">
        <v>102</v>
      </c>
      <c r="CT807" s="2" t="s">
        <v>102</v>
      </c>
      <c r="CU807" s="2" t="s">
        <v>102</v>
      </c>
    </row>
    <row r="808" spans="1:99" x14ac:dyDescent="0.3">
      <c r="A808" s="2" t="s">
        <v>379</v>
      </c>
      <c r="B808" s="2">
        <v>161999</v>
      </c>
      <c r="C808" s="2" t="s">
        <v>6023</v>
      </c>
      <c r="D808" s="2" t="s">
        <v>792</v>
      </c>
      <c r="E808" s="2" t="s">
        <v>6024</v>
      </c>
      <c r="F808" s="2" t="s">
        <v>6024</v>
      </c>
      <c r="G808" s="2" t="s">
        <v>6025</v>
      </c>
      <c r="I808" s="2" t="s">
        <v>692</v>
      </c>
      <c r="K808" s="2" t="s">
        <v>693</v>
      </c>
      <c r="L808" s="2" t="s">
        <v>6026</v>
      </c>
      <c r="M808" s="2" t="s">
        <v>6027</v>
      </c>
      <c r="N808" s="2" t="s">
        <v>6028</v>
      </c>
      <c r="O808" s="2" t="s">
        <v>5225</v>
      </c>
      <c r="P808" s="2" t="s">
        <v>5226</v>
      </c>
      <c r="Q808" s="2" t="s">
        <v>217</v>
      </c>
      <c r="S808" s="2" t="s">
        <v>217</v>
      </c>
      <c r="U808" s="2" t="s">
        <v>798</v>
      </c>
      <c r="V808" s="3">
        <v>40996</v>
      </c>
      <c r="W808" s="3">
        <v>41366</v>
      </c>
      <c r="X808" s="4">
        <v>41183</v>
      </c>
      <c r="Y808" s="2" t="s">
        <v>102</v>
      </c>
      <c r="AA808" s="2" t="s">
        <v>102</v>
      </c>
      <c r="AB808" s="2" t="s">
        <v>102</v>
      </c>
      <c r="AD808" s="2" t="s">
        <v>102</v>
      </c>
      <c r="AF808" s="2" t="s">
        <v>102</v>
      </c>
      <c r="AG808" s="2" t="s">
        <v>103</v>
      </c>
      <c r="AH808" s="2" t="s">
        <v>102</v>
      </c>
      <c r="AI808" s="2" t="s">
        <v>108</v>
      </c>
      <c r="AL808" s="2" t="s">
        <v>693</v>
      </c>
      <c r="AM808" s="2" t="s">
        <v>102</v>
      </c>
      <c r="AN808" s="2" t="s">
        <v>102</v>
      </c>
      <c r="AO808" s="2" t="s">
        <v>102</v>
      </c>
      <c r="AP808" s="2" t="s">
        <v>102</v>
      </c>
      <c r="AQ808" s="2" t="s">
        <v>102</v>
      </c>
      <c r="AR808" s="2" t="s">
        <v>102</v>
      </c>
      <c r="AS808" s="2" t="s">
        <v>102</v>
      </c>
      <c r="AT808" s="2" t="s">
        <v>102</v>
      </c>
      <c r="AU808" s="2" t="s">
        <v>102</v>
      </c>
      <c r="AV808" s="2" t="s">
        <v>102</v>
      </c>
      <c r="AW808" s="2" t="s">
        <v>102</v>
      </c>
      <c r="AX808" s="2" t="s">
        <v>102</v>
      </c>
      <c r="AY808" s="2" t="s">
        <v>102</v>
      </c>
      <c r="AZ808" s="2" t="s">
        <v>102</v>
      </c>
      <c r="BB808" s="2" t="s">
        <v>102</v>
      </c>
      <c r="BD808" s="2" t="s">
        <v>102</v>
      </c>
      <c r="BE808" s="2" t="s">
        <v>102</v>
      </c>
      <c r="BF808" s="2" t="s">
        <v>103</v>
      </c>
      <c r="BG808" s="2" t="s">
        <v>102</v>
      </c>
      <c r="BH808" s="2" t="s">
        <v>102</v>
      </c>
      <c r="BI808" s="2" t="s">
        <v>102</v>
      </c>
      <c r="BJ808" s="2" t="s">
        <v>102</v>
      </c>
      <c r="BK808" s="2" t="s">
        <v>102</v>
      </c>
      <c r="BL808" s="2" t="s">
        <v>102</v>
      </c>
      <c r="BM808" s="2" t="s">
        <v>102</v>
      </c>
      <c r="BN808" s="2" t="s">
        <v>102</v>
      </c>
      <c r="BO808" s="2" t="s">
        <v>102</v>
      </c>
      <c r="BP808" s="2" t="s">
        <v>102</v>
      </c>
      <c r="BQ808" s="2" t="s">
        <v>102</v>
      </c>
      <c r="BR808" s="2" t="s">
        <v>102</v>
      </c>
      <c r="BS808" s="2" t="s">
        <v>102</v>
      </c>
      <c r="BT808" s="2" t="s">
        <v>103</v>
      </c>
      <c r="BU808" s="2" t="s">
        <v>103</v>
      </c>
      <c r="BV808" s="2" t="s">
        <v>102</v>
      </c>
      <c r="BW808" s="2" t="s">
        <v>102</v>
      </c>
      <c r="BX808" s="2" t="s">
        <v>102</v>
      </c>
      <c r="BY808" s="2" t="s">
        <v>102</v>
      </c>
      <c r="BZ808" s="2" t="s">
        <v>102</v>
      </c>
      <c r="CA808" s="2" t="s">
        <v>102</v>
      </c>
      <c r="CB808" s="2" t="s">
        <v>102</v>
      </c>
      <c r="CC808" s="2" t="s">
        <v>102</v>
      </c>
      <c r="CD808" s="2" t="s">
        <v>102</v>
      </c>
      <c r="CE808" s="2" t="s">
        <v>102</v>
      </c>
      <c r="CF808" s="2" t="s">
        <v>102</v>
      </c>
      <c r="CG808" s="2" t="s">
        <v>102</v>
      </c>
      <c r="CH808" s="2" t="s">
        <v>102</v>
      </c>
      <c r="CI808" s="2" t="s">
        <v>102</v>
      </c>
      <c r="CJ808" s="2" t="s">
        <v>102</v>
      </c>
      <c r="CK808" s="2" t="s">
        <v>102</v>
      </c>
      <c r="CL808" s="2" t="s">
        <v>102</v>
      </c>
      <c r="CM808" s="2" t="s">
        <v>102</v>
      </c>
      <c r="CN808" s="2" t="s">
        <v>102</v>
      </c>
      <c r="CO808" s="2" t="s">
        <v>102</v>
      </c>
      <c r="CP808" s="2" t="s">
        <v>102</v>
      </c>
      <c r="CQ808" s="2" t="s">
        <v>102</v>
      </c>
      <c r="CR808" s="2" t="s">
        <v>102</v>
      </c>
      <c r="CS808" s="2" t="s">
        <v>102</v>
      </c>
      <c r="CT808" s="2" t="s">
        <v>102</v>
      </c>
      <c r="CU808" s="2" t="s">
        <v>102</v>
      </c>
    </row>
    <row r="809" spans="1:99" x14ac:dyDescent="0.3">
      <c r="A809" s="2" t="s">
        <v>379</v>
      </c>
      <c r="B809" s="2">
        <v>162000</v>
      </c>
      <c r="C809" s="2" t="s">
        <v>6432</v>
      </c>
      <c r="D809" s="2" t="s">
        <v>792</v>
      </c>
      <c r="E809" s="2" t="s">
        <v>6433</v>
      </c>
      <c r="F809" s="2" t="s">
        <v>6433</v>
      </c>
      <c r="G809" s="2" t="s">
        <v>6434</v>
      </c>
      <c r="I809" s="2" t="s">
        <v>381</v>
      </c>
      <c r="K809" s="2" t="s">
        <v>382</v>
      </c>
      <c r="L809" s="2" t="s">
        <v>6435</v>
      </c>
      <c r="M809" s="2" t="s">
        <v>6436</v>
      </c>
      <c r="N809" s="2" t="s">
        <v>6437</v>
      </c>
      <c r="U809" s="2" t="s">
        <v>798</v>
      </c>
      <c r="V809" s="3">
        <v>40997</v>
      </c>
      <c r="W809" s="3">
        <v>41401</v>
      </c>
      <c r="X809" s="4">
        <v>41183</v>
      </c>
      <c r="Y809" s="2" t="s">
        <v>103</v>
      </c>
      <c r="Z809" s="2" t="s">
        <v>6438</v>
      </c>
      <c r="AA809" s="2" t="s">
        <v>103</v>
      </c>
      <c r="AB809" s="2" t="s">
        <v>102</v>
      </c>
      <c r="AD809" s="2" t="s">
        <v>102</v>
      </c>
      <c r="AF809" s="2" t="s">
        <v>102</v>
      </c>
      <c r="AG809" s="2" t="s">
        <v>103</v>
      </c>
      <c r="AH809" s="2" t="s">
        <v>102</v>
      </c>
      <c r="AI809" s="2" t="s">
        <v>279</v>
      </c>
      <c r="AL809" s="2" t="s">
        <v>382</v>
      </c>
      <c r="AM809" s="2" t="s">
        <v>102</v>
      </c>
      <c r="AN809" s="2" t="s">
        <v>102</v>
      </c>
      <c r="AO809" s="2" t="s">
        <v>102</v>
      </c>
      <c r="AP809" s="2" t="s">
        <v>102</v>
      </c>
      <c r="AQ809" s="2" t="s">
        <v>102</v>
      </c>
      <c r="AR809" s="2" t="s">
        <v>102</v>
      </c>
      <c r="AS809" s="2" t="s">
        <v>102</v>
      </c>
      <c r="AT809" s="2" t="s">
        <v>102</v>
      </c>
      <c r="AU809" s="2" t="s">
        <v>102</v>
      </c>
      <c r="AV809" s="2" t="s">
        <v>102</v>
      </c>
      <c r="AW809" s="2" t="s">
        <v>102</v>
      </c>
      <c r="AX809" s="2" t="s">
        <v>102</v>
      </c>
      <c r="AY809" s="2" t="s">
        <v>102</v>
      </c>
      <c r="AZ809" s="2" t="s">
        <v>102</v>
      </c>
      <c r="BB809" s="2" t="s">
        <v>102</v>
      </c>
      <c r="BD809" s="2" t="s">
        <v>102</v>
      </c>
      <c r="BE809" s="2" t="s">
        <v>102</v>
      </c>
      <c r="BF809" s="2" t="s">
        <v>103</v>
      </c>
      <c r="BG809" s="2" t="s">
        <v>102</v>
      </c>
      <c r="BH809" s="2" t="s">
        <v>102</v>
      </c>
      <c r="BI809" s="2" t="s">
        <v>102</v>
      </c>
      <c r="BJ809" s="2" t="s">
        <v>102</v>
      </c>
      <c r="BK809" s="2" t="s">
        <v>102</v>
      </c>
      <c r="BL809" s="2" t="s">
        <v>102</v>
      </c>
      <c r="BM809" s="2" t="s">
        <v>102</v>
      </c>
      <c r="BN809" s="2" t="s">
        <v>102</v>
      </c>
      <c r="BO809" s="2" t="s">
        <v>102</v>
      </c>
      <c r="BP809" s="2" t="s">
        <v>102</v>
      </c>
      <c r="BQ809" s="2" t="s">
        <v>102</v>
      </c>
      <c r="BR809" s="2" t="s">
        <v>102</v>
      </c>
      <c r="BS809" s="2" t="s">
        <v>102</v>
      </c>
      <c r="BT809" s="2" t="s">
        <v>103</v>
      </c>
      <c r="BU809" s="2" t="s">
        <v>103</v>
      </c>
      <c r="BV809" s="2" t="s">
        <v>102</v>
      </c>
      <c r="BW809" s="2" t="s">
        <v>102</v>
      </c>
      <c r="BX809" s="2" t="s">
        <v>102</v>
      </c>
      <c r="BY809" s="2" t="s">
        <v>102</v>
      </c>
      <c r="BZ809" s="2" t="s">
        <v>102</v>
      </c>
      <c r="CA809" s="2" t="s">
        <v>102</v>
      </c>
      <c r="CB809" s="2" t="s">
        <v>102</v>
      </c>
      <c r="CC809" s="2" t="s">
        <v>102</v>
      </c>
      <c r="CD809" s="2" t="s">
        <v>102</v>
      </c>
      <c r="CE809" s="2" t="s">
        <v>102</v>
      </c>
      <c r="CF809" s="2" t="s">
        <v>102</v>
      </c>
      <c r="CG809" s="2" t="s">
        <v>102</v>
      </c>
      <c r="CH809" s="2" t="s">
        <v>102</v>
      </c>
      <c r="CI809" s="2" t="s">
        <v>102</v>
      </c>
      <c r="CJ809" s="2" t="s">
        <v>102</v>
      </c>
      <c r="CK809" s="2" t="s">
        <v>102</v>
      </c>
      <c r="CL809" s="2" t="s">
        <v>102</v>
      </c>
      <c r="CM809" s="2" t="s">
        <v>102</v>
      </c>
      <c r="CN809" s="2" t="s">
        <v>102</v>
      </c>
      <c r="CO809" s="2" t="s">
        <v>102</v>
      </c>
      <c r="CP809" s="2" t="s">
        <v>102</v>
      </c>
      <c r="CQ809" s="2" t="s">
        <v>102</v>
      </c>
      <c r="CR809" s="2" t="s">
        <v>102</v>
      </c>
      <c r="CS809" s="2" t="s">
        <v>102</v>
      </c>
      <c r="CT809" s="2" t="s">
        <v>102</v>
      </c>
      <c r="CU809" s="2" t="s">
        <v>102</v>
      </c>
    </row>
    <row r="810" spans="1:99" x14ac:dyDescent="0.3">
      <c r="A810" s="2" t="s">
        <v>379</v>
      </c>
      <c r="B810" s="2">
        <v>162001</v>
      </c>
      <c r="C810" s="2" t="s">
        <v>8988</v>
      </c>
      <c r="D810" s="2" t="s">
        <v>792</v>
      </c>
      <c r="E810" s="2" t="s">
        <v>8989</v>
      </c>
      <c r="F810" s="2" t="s">
        <v>8989</v>
      </c>
      <c r="G810" s="2" t="s">
        <v>380</v>
      </c>
      <c r="I810" s="2" t="s">
        <v>381</v>
      </c>
      <c r="K810" s="2" t="s">
        <v>382</v>
      </c>
      <c r="L810" s="2" t="s">
        <v>383</v>
      </c>
      <c r="M810" s="2" t="s">
        <v>8990</v>
      </c>
      <c r="N810" s="2" t="s">
        <v>8991</v>
      </c>
      <c r="U810" s="2" t="s">
        <v>798</v>
      </c>
      <c r="V810" s="3">
        <v>40998</v>
      </c>
      <c r="W810" s="3">
        <v>41366</v>
      </c>
      <c r="X810" s="4">
        <v>41183</v>
      </c>
      <c r="Y810" s="2" t="s">
        <v>103</v>
      </c>
      <c r="Z810" s="2" t="s">
        <v>616</v>
      </c>
      <c r="AA810" s="2" t="s">
        <v>103</v>
      </c>
      <c r="AB810" s="2" t="s">
        <v>102</v>
      </c>
      <c r="AD810" s="2" t="s">
        <v>102</v>
      </c>
      <c r="AE810" s="2" t="s">
        <v>8992</v>
      </c>
      <c r="AF810" s="2" t="s">
        <v>102</v>
      </c>
      <c r="AG810" s="2" t="s">
        <v>103</v>
      </c>
      <c r="AH810" s="2" t="s">
        <v>102</v>
      </c>
      <c r="AI810" s="2" t="s">
        <v>108</v>
      </c>
      <c r="AL810" s="2" t="s">
        <v>382</v>
      </c>
      <c r="AM810" s="2" t="s">
        <v>102</v>
      </c>
      <c r="AN810" s="2" t="s">
        <v>102</v>
      </c>
      <c r="AO810" s="2" t="s">
        <v>103</v>
      </c>
      <c r="AP810" s="2" t="s">
        <v>102</v>
      </c>
      <c r="AQ810" s="2" t="s">
        <v>102</v>
      </c>
      <c r="AR810" s="2" t="s">
        <v>102</v>
      </c>
      <c r="AS810" s="2" t="s">
        <v>102</v>
      </c>
      <c r="AT810" s="2" t="s">
        <v>102</v>
      </c>
      <c r="AU810" s="2" t="s">
        <v>102</v>
      </c>
      <c r="AV810" s="2" t="s">
        <v>102</v>
      </c>
      <c r="AW810" s="2" t="s">
        <v>102</v>
      </c>
      <c r="AX810" s="2" t="s">
        <v>102</v>
      </c>
      <c r="AY810" s="2" t="s">
        <v>102</v>
      </c>
      <c r="AZ810" s="2" t="s">
        <v>102</v>
      </c>
      <c r="BB810" s="2" t="s">
        <v>102</v>
      </c>
      <c r="BD810" s="2" t="s">
        <v>102</v>
      </c>
      <c r="BE810" s="2" t="s">
        <v>103</v>
      </c>
      <c r="BF810" s="2" t="s">
        <v>103</v>
      </c>
      <c r="BG810" s="2" t="s">
        <v>102</v>
      </c>
      <c r="BH810" s="2" t="s">
        <v>102</v>
      </c>
      <c r="BI810" s="2" t="s">
        <v>102</v>
      </c>
      <c r="BJ810" s="2" t="s">
        <v>103</v>
      </c>
      <c r="BK810" s="2" t="s">
        <v>102</v>
      </c>
      <c r="BL810" s="2" t="s">
        <v>103</v>
      </c>
      <c r="BM810" s="2" t="s">
        <v>103</v>
      </c>
      <c r="BN810" s="2" t="s">
        <v>102</v>
      </c>
      <c r="BO810" s="2" t="s">
        <v>102</v>
      </c>
      <c r="BP810" s="2" t="s">
        <v>103</v>
      </c>
      <c r="BQ810" s="2" t="s">
        <v>102</v>
      </c>
      <c r="BR810" s="2" t="s">
        <v>103</v>
      </c>
      <c r="BS810" s="2" t="s">
        <v>103</v>
      </c>
      <c r="BT810" s="2" t="s">
        <v>103</v>
      </c>
      <c r="BU810" s="2" t="s">
        <v>103</v>
      </c>
      <c r="BV810" s="2" t="s">
        <v>102</v>
      </c>
      <c r="BW810" s="2" t="s">
        <v>102</v>
      </c>
      <c r="BX810" s="2" t="s">
        <v>102</v>
      </c>
      <c r="BY810" s="2" t="s">
        <v>102</v>
      </c>
      <c r="BZ810" s="2" t="s">
        <v>102</v>
      </c>
      <c r="CA810" s="2" t="s">
        <v>102</v>
      </c>
      <c r="CB810" s="2" t="s">
        <v>102</v>
      </c>
      <c r="CC810" s="2" t="s">
        <v>103</v>
      </c>
      <c r="CD810" s="2" t="s">
        <v>102</v>
      </c>
      <c r="CE810" s="2" t="s">
        <v>103</v>
      </c>
      <c r="CF810" s="2" t="s">
        <v>103</v>
      </c>
      <c r="CG810" s="2" t="s">
        <v>102</v>
      </c>
      <c r="CH810" s="2" t="s">
        <v>103</v>
      </c>
      <c r="CI810" s="2" t="s">
        <v>102</v>
      </c>
      <c r="CJ810" s="2" t="s">
        <v>103</v>
      </c>
      <c r="CK810" s="2" t="s">
        <v>102</v>
      </c>
      <c r="CL810" s="2" t="s">
        <v>102</v>
      </c>
      <c r="CM810" s="2" t="s">
        <v>102</v>
      </c>
      <c r="CN810" s="2" t="s">
        <v>102</v>
      </c>
      <c r="CO810" s="2" t="s">
        <v>102</v>
      </c>
      <c r="CP810" s="2" t="s">
        <v>102</v>
      </c>
      <c r="CQ810" s="2" t="s">
        <v>102</v>
      </c>
      <c r="CR810" s="2" t="s">
        <v>102</v>
      </c>
      <c r="CS810" s="2" t="s">
        <v>102</v>
      </c>
      <c r="CT810" s="2" t="s">
        <v>102</v>
      </c>
      <c r="CU810" s="2" t="s">
        <v>102</v>
      </c>
    </row>
    <row r="811" spans="1:99" x14ac:dyDescent="0.3">
      <c r="A811" s="2" t="s">
        <v>98</v>
      </c>
      <c r="B811" s="2">
        <v>162002</v>
      </c>
      <c r="C811" s="2" t="s">
        <v>3085</v>
      </c>
      <c r="D811" s="2" t="s">
        <v>792</v>
      </c>
      <c r="E811" s="2" t="s">
        <v>3086</v>
      </c>
      <c r="F811" s="2" t="s">
        <v>3086</v>
      </c>
      <c r="G811" s="2" t="s">
        <v>3087</v>
      </c>
      <c r="H811" s="2" t="s">
        <v>513</v>
      </c>
      <c r="I811" s="2" t="s">
        <v>173</v>
      </c>
      <c r="J811" s="2" t="s">
        <v>174</v>
      </c>
      <c r="K811" s="2" t="s">
        <v>101</v>
      </c>
      <c r="L811" s="2">
        <v>2199</v>
      </c>
      <c r="M811" s="2" t="s">
        <v>3088</v>
      </c>
      <c r="N811" s="2" t="s">
        <v>3089</v>
      </c>
      <c r="U811" s="2" t="s">
        <v>798</v>
      </c>
      <c r="V811" s="3">
        <v>40976</v>
      </c>
      <c r="W811" s="3">
        <v>41344</v>
      </c>
      <c r="X811" s="4">
        <v>41183</v>
      </c>
      <c r="Y811" s="2" t="s">
        <v>103</v>
      </c>
      <c r="Z811" s="2" t="s">
        <v>3090</v>
      </c>
      <c r="AA811" s="2" t="s">
        <v>102</v>
      </c>
      <c r="AB811" s="2" t="s">
        <v>102</v>
      </c>
      <c r="AD811" s="2" t="s">
        <v>102</v>
      </c>
      <c r="AF811" s="2" t="s">
        <v>103</v>
      </c>
      <c r="AG811" s="2" t="s">
        <v>102</v>
      </c>
      <c r="AH811" s="2" t="s">
        <v>102</v>
      </c>
      <c r="AI811" s="2" t="s">
        <v>104</v>
      </c>
      <c r="AK811" s="2" t="s">
        <v>105</v>
      </c>
      <c r="AL811" s="2" t="s">
        <v>101</v>
      </c>
      <c r="AM811" s="2" t="s">
        <v>102</v>
      </c>
      <c r="AN811" s="2" t="s">
        <v>102</v>
      </c>
      <c r="AO811" s="2" t="s">
        <v>102</v>
      </c>
      <c r="AP811" s="2" t="s">
        <v>102</v>
      </c>
      <c r="AQ811" s="2" t="s">
        <v>102</v>
      </c>
      <c r="AR811" s="2" t="s">
        <v>102</v>
      </c>
      <c r="AS811" s="2" t="s">
        <v>102</v>
      </c>
      <c r="AT811" s="2" t="s">
        <v>102</v>
      </c>
      <c r="AU811" s="2" t="s">
        <v>102</v>
      </c>
      <c r="AV811" s="2" t="s">
        <v>102</v>
      </c>
      <c r="AW811" s="2" t="s">
        <v>102</v>
      </c>
      <c r="AX811" s="2" t="s">
        <v>102</v>
      </c>
      <c r="AY811" s="2" t="s">
        <v>102</v>
      </c>
      <c r="AZ811" s="2" t="s">
        <v>102</v>
      </c>
      <c r="BB811" s="2" t="s">
        <v>102</v>
      </c>
      <c r="BD811" s="2" t="s">
        <v>102</v>
      </c>
      <c r="BE811" s="2" t="s">
        <v>102</v>
      </c>
      <c r="BF811" s="2" t="s">
        <v>102</v>
      </c>
      <c r="BG811" s="2" t="s">
        <v>102</v>
      </c>
      <c r="BH811" s="2" t="s">
        <v>102</v>
      </c>
      <c r="BI811" s="2" t="s">
        <v>102</v>
      </c>
      <c r="BJ811" s="2" t="s">
        <v>102</v>
      </c>
      <c r="BK811" s="2" t="s">
        <v>102</v>
      </c>
      <c r="BL811" s="2" t="s">
        <v>102</v>
      </c>
      <c r="BM811" s="2" t="s">
        <v>102</v>
      </c>
      <c r="BN811" s="2" t="s">
        <v>102</v>
      </c>
      <c r="BO811" s="2" t="s">
        <v>102</v>
      </c>
      <c r="BP811" s="2" t="s">
        <v>102</v>
      </c>
      <c r="BQ811" s="2" t="s">
        <v>102</v>
      </c>
      <c r="BR811" s="2" t="s">
        <v>102</v>
      </c>
      <c r="BS811" s="2" t="s">
        <v>102</v>
      </c>
      <c r="BT811" s="2" t="s">
        <v>102</v>
      </c>
      <c r="BU811" s="2" t="s">
        <v>103</v>
      </c>
      <c r="BV811" s="2" t="s">
        <v>102</v>
      </c>
      <c r="BW811" s="2" t="s">
        <v>102</v>
      </c>
      <c r="BX811" s="2" t="s">
        <v>102</v>
      </c>
      <c r="BY811" s="2" t="s">
        <v>102</v>
      </c>
      <c r="BZ811" s="2" t="s">
        <v>102</v>
      </c>
      <c r="CA811" s="2" t="s">
        <v>102</v>
      </c>
      <c r="CB811" s="2" t="s">
        <v>102</v>
      </c>
      <c r="CC811" s="2" t="s">
        <v>102</v>
      </c>
      <c r="CD811" s="2" t="s">
        <v>102</v>
      </c>
      <c r="CE811" s="2" t="s">
        <v>102</v>
      </c>
      <c r="CF811" s="2" t="s">
        <v>102</v>
      </c>
      <c r="CG811" s="2" t="s">
        <v>102</v>
      </c>
      <c r="CH811" s="2" t="s">
        <v>102</v>
      </c>
      <c r="CI811" s="2" t="s">
        <v>102</v>
      </c>
      <c r="CJ811" s="2" t="s">
        <v>102</v>
      </c>
      <c r="CK811" s="2" t="s">
        <v>102</v>
      </c>
      <c r="CL811" s="2" t="s">
        <v>102</v>
      </c>
      <c r="CM811" s="2" t="s">
        <v>102</v>
      </c>
      <c r="CN811" s="2" t="s">
        <v>102</v>
      </c>
      <c r="CO811" s="2" t="s">
        <v>102</v>
      </c>
      <c r="CP811" s="2" t="s">
        <v>102</v>
      </c>
      <c r="CQ811" s="2" t="s">
        <v>102</v>
      </c>
      <c r="CR811" s="2" t="s">
        <v>102</v>
      </c>
      <c r="CS811" s="2" t="s">
        <v>102</v>
      </c>
      <c r="CT811" s="2" t="s">
        <v>102</v>
      </c>
      <c r="CU811" s="2" t="s">
        <v>102</v>
      </c>
    </row>
    <row r="812" spans="1:99" x14ac:dyDescent="0.3">
      <c r="A812" s="2" t="s">
        <v>379</v>
      </c>
      <c r="B812" s="2">
        <v>162003</v>
      </c>
      <c r="C812" s="2" t="s">
        <v>11842</v>
      </c>
      <c r="D812" s="2" t="s">
        <v>792</v>
      </c>
      <c r="E812" s="2" t="s">
        <v>11843</v>
      </c>
      <c r="F812" s="2" t="s">
        <v>11844</v>
      </c>
      <c r="G812" s="2" t="s">
        <v>11845</v>
      </c>
      <c r="I812" s="2" t="s">
        <v>581</v>
      </c>
      <c r="K812" s="2" t="s">
        <v>582</v>
      </c>
      <c r="L812" s="2">
        <v>75008</v>
      </c>
      <c r="M812" s="2">
        <v>33156597733</v>
      </c>
      <c r="N812" s="2">
        <v>33153762210</v>
      </c>
      <c r="U812" s="2" t="s">
        <v>798</v>
      </c>
      <c r="V812" s="3">
        <v>41001</v>
      </c>
      <c r="W812" s="3">
        <v>41352</v>
      </c>
      <c r="X812" s="4">
        <v>41183</v>
      </c>
      <c r="Y812" s="2" t="s">
        <v>103</v>
      </c>
      <c r="Z812" s="2" t="s">
        <v>11846</v>
      </c>
      <c r="AA812" s="2" t="s">
        <v>103</v>
      </c>
      <c r="AB812" s="2" t="s">
        <v>102</v>
      </c>
      <c r="AD812" s="2" t="s">
        <v>102</v>
      </c>
      <c r="AE812" s="2" t="s">
        <v>2507</v>
      </c>
      <c r="AF812" s="2" t="s">
        <v>102</v>
      </c>
      <c r="AG812" s="2" t="s">
        <v>103</v>
      </c>
      <c r="AH812" s="2" t="s">
        <v>102</v>
      </c>
      <c r="AI812" s="2" t="s">
        <v>108</v>
      </c>
      <c r="AL812" s="2" t="s">
        <v>582</v>
      </c>
      <c r="AM812" s="2" t="s">
        <v>102</v>
      </c>
      <c r="AN812" s="2" t="s">
        <v>102</v>
      </c>
      <c r="AO812" s="2" t="s">
        <v>102</v>
      </c>
      <c r="AP812" s="2" t="s">
        <v>102</v>
      </c>
      <c r="AQ812" s="2" t="s">
        <v>102</v>
      </c>
      <c r="AR812" s="2" t="s">
        <v>102</v>
      </c>
      <c r="AS812" s="2" t="s">
        <v>102</v>
      </c>
      <c r="AT812" s="2" t="s">
        <v>102</v>
      </c>
      <c r="AU812" s="2" t="s">
        <v>102</v>
      </c>
      <c r="AV812" s="2" t="s">
        <v>102</v>
      </c>
      <c r="AW812" s="2" t="s">
        <v>102</v>
      </c>
      <c r="AX812" s="2" t="s">
        <v>102</v>
      </c>
      <c r="AY812" s="2" t="s">
        <v>102</v>
      </c>
      <c r="AZ812" s="2" t="s">
        <v>102</v>
      </c>
      <c r="BB812" s="2" t="s">
        <v>102</v>
      </c>
      <c r="BD812" s="2" t="s">
        <v>102</v>
      </c>
      <c r="BE812" s="2" t="s">
        <v>102</v>
      </c>
      <c r="BF812" s="2" t="s">
        <v>102</v>
      </c>
      <c r="BG812" s="2" t="s">
        <v>102</v>
      </c>
      <c r="BH812" s="2" t="s">
        <v>102</v>
      </c>
      <c r="BI812" s="2" t="s">
        <v>102</v>
      </c>
      <c r="BJ812" s="2" t="s">
        <v>102</v>
      </c>
      <c r="BK812" s="2" t="s">
        <v>102</v>
      </c>
      <c r="BL812" s="2" t="s">
        <v>102</v>
      </c>
      <c r="BM812" s="2" t="s">
        <v>102</v>
      </c>
      <c r="BN812" s="2" t="s">
        <v>102</v>
      </c>
      <c r="BO812" s="2" t="s">
        <v>102</v>
      </c>
      <c r="BP812" s="2" t="s">
        <v>102</v>
      </c>
      <c r="BQ812" s="2" t="s">
        <v>102</v>
      </c>
      <c r="BR812" s="2" t="s">
        <v>102</v>
      </c>
      <c r="BS812" s="2" t="s">
        <v>102</v>
      </c>
      <c r="BT812" s="2" t="s">
        <v>102</v>
      </c>
      <c r="BU812" s="2" t="s">
        <v>103</v>
      </c>
      <c r="BV812" s="2" t="s">
        <v>102</v>
      </c>
      <c r="BW812" s="2" t="s">
        <v>102</v>
      </c>
      <c r="BX812" s="2" t="s">
        <v>102</v>
      </c>
      <c r="BY812" s="2" t="s">
        <v>102</v>
      </c>
      <c r="BZ812" s="2" t="s">
        <v>102</v>
      </c>
      <c r="CA812" s="2" t="s">
        <v>102</v>
      </c>
      <c r="CB812" s="2" t="s">
        <v>102</v>
      </c>
      <c r="CC812" s="2" t="s">
        <v>102</v>
      </c>
      <c r="CD812" s="2" t="s">
        <v>102</v>
      </c>
      <c r="CE812" s="2" t="s">
        <v>102</v>
      </c>
      <c r="CF812" s="2" t="s">
        <v>102</v>
      </c>
      <c r="CG812" s="2" t="s">
        <v>102</v>
      </c>
      <c r="CH812" s="2" t="s">
        <v>102</v>
      </c>
      <c r="CI812" s="2" t="s">
        <v>102</v>
      </c>
      <c r="CJ812" s="2" t="s">
        <v>102</v>
      </c>
      <c r="CK812" s="2" t="s">
        <v>102</v>
      </c>
      <c r="CL812" s="2" t="s">
        <v>102</v>
      </c>
      <c r="CM812" s="2" t="s">
        <v>102</v>
      </c>
      <c r="CN812" s="2" t="s">
        <v>102</v>
      </c>
      <c r="CO812" s="2" t="s">
        <v>102</v>
      </c>
      <c r="CP812" s="2" t="s">
        <v>102</v>
      </c>
      <c r="CQ812" s="2" t="s">
        <v>102</v>
      </c>
      <c r="CR812" s="2" t="s">
        <v>102</v>
      </c>
      <c r="CS812" s="2" t="s">
        <v>102</v>
      </c>
      <c r="CT812" s="2" t="s">
        <v>102</v>
      </c>
      <c r="CU812" s="2" t="s">
        <v>102</v>
      </c>
    </row>
    <row r="813" spans="1:99" x14ac:dyDescent="0.3">
      <c r="A813" s="2" t="s">
        <v>379</v>
      </c>
      <c r="B813" s="2">
        <v>162004</v>
      </c>
      <c r="C813" s="2" t="s">
        <v>11315</v>
      </c>
      <c r="D813" s="2" t="s">
        <v>792</v>
      </c>
      <c r="E813" s="2" t="s">
        <v>11316</v>
      </c>
      <c r="F813" s="2" t="s">
        <v>11316</v>
      </c>
      <c r="G813" s="2" t="s">
        <v>11317</v>
      </c>
      <c r="I813" s="2" t="s">
        <v>11318</v>
      </c>
      <c r="K813" s="2" t="s">
        <v>489</v>
      </c>
      <c r="L813" s="2" t="s">
        <v>11319</v>
      </c>
      <c r="M813" s="2" t="s">
        <v>11320</v>
      </c>
      <c r="N813" s="2" t="s">
        <v>11321</v>
      </c>
      <c r="U813" s="2" t="s">
        <v>798</v>
      </c>
      <c r="V813" s="3">
        <v>40998</v>
      </c>
      <c r="W813" s="3">
        <v>41430</v>
      </c>
      <c r="X813" s="4">
        <v>41183</v>
      </c>
      <c r="Y813" s="2" t="s">
        <v>103</v>
      </c>
      <c r="Z813" s="2" t="s">
        <v>11322</v>
      </c>
      <c r="AA813" s="2" t="s">
        <v>103</v>
      </c>
      <c r="AB813" s="2" t="s">
        <v>102</v>
      </c>
      <c r="AD813" s="2" t="s">
        <v>102</v>
      </c>
      <c r="AF813" s="2" t="s">
        <v>102</v>
      </c>
      <c r="AG813" s="2" t="s">
        <v>103</v>
      </c>
      <c r="AH813" s="2" t="s">
        <v>102</v>
      </c>
      <c r="AI813" s="2" t="s">
        <v>218</v>
      </c>
      <c r="AJ813" s="2" t="s">
        <v>11323</v>
      </c>
      <c r="AL813" s="2" t="s">
        <v>489</v>
      </c>
      <c r="AM813" s="2" t="s">
        <v>102</v>
      </c>
      <c r="AN813" s="2" t="s">
        <v>102</v>
      </c>
      <c r="AO813" s="2" t="s">
        <v>103</v>
      </c>
      <c r="AP813" s="2" t="s">
        <v>102</v>
      </c>
      <c r="AQ813" s="2" t="s">
        <v>102</v>
      </c>
      <c r="AR813" s="2" t="s">
        <v>102</v>
      </c>
      <c r="AS813" s="2" t="s">
        <v>102</v>
      </c>
      <c r="AT813" s="2" t="s">
        <v>102</v>
      </c>
      <c r="AU813" s="2" t="s">
        <v>102</v>
      </c>
      <c r="AV813" s="2" t="s">
        <v>102</v>
      </c>
      <c r="AW813" s="2" t="s">
        <v>102</v>
      </c>
      <c r="AX813" s="2" t="s">
        <v>102</v>
      </c>
      <c r="AY813" s="2" t="s">
        <v>102</v>
      </c>
      <c r="AZ813" s="2" t="s">
        <v>102</v>
      </c>
      <c r="BB813" s="2" t="s">
        <v>102</v>
      </c>
      <c r="BD813" s="2" t="s">
        <v>102</v>
      </c>
      <c r="BE813" s="2" t="s">
        <v>103</v>
      </c>
      <c r="BF813" s="2" t="s">
        <v>103</v>
      </c>
      <c r="BG813" s="2" t="s">
        <v>103</v>
      </c>
      <c r="BH813" s="2" t="s">
        <v>103</v>
      </c>
      <c r="BI813" s="2" t="s">
        <v>102</v>
      </c>
      <c r="BJ813" s="2" t="s">
        <v>103</v>
      </c>
      <c r="BK813" s="2" t="s">
        <v>103</v>
      </c>
      <c r="BL813" s="2" t="s">
        <v>103</v>
      </c>
      <c r="BM813" s="2" t="s">
        <v>103</v>
      </c>
      <c r="BN813" s="2" t="s">
        <v>102</v>
      </c>
      <c r="BO813" s="2" t="s">
        <v>102</v>
      </c>
      <c r="BP813" s="2" t="s">
        <v>103</v>
      </c>
      <c r="BQ813" s="2" t="s">
        <v>103</v>
      </c>
      <c r="BR813" s="2" t="s">
        <v>103</v>
      </c>
      <c r="BS813" s="2" t="s">
        <v>103</v>
      </c>
      <c r="BT813" s="2" t="s">
        <v>103</v>
      </c>
      <c r="BU813" s="2" t="s">
        <v>103</v>
      </c>
      <c r="BV813" s="2" t="s">
        <v>102</v>
      </c>
      <c r="BW813" s="2" t="s">
        <v>102</v>
      </c>
      <c r="BX813" s="2" t="s">
        <v>102</v>
      </c>
      <c r="BY813" s="2" t="s">
        <v>102</v>
      </c>
      <c r="BZ813" s="2" t="s">
        <v>102</v>
      </c>
      <c r="CA813" s="2" t="s">
        <v>102</v>
      </c>
      <c r="CB813" s="2" t="s">
        <v>102</v>
      </c>
      <c r="CC813" s="2" t="s">
        <v>103</v>
      </c>
      <c r="CD813" s="2" t="s">
        <v>102</v>
      </c>
      <c r="CE813" s="2" t="s">
        <v>103</v>
      </c>
      <c r="CF813" s="2" t="s">
        <v>103</v>
      </c>
      <c r="CG813" s="2" t="s">
        <v>102</v>
      </c>
      <c r="CH813" s="2" t="s">
        <v>103</v>
      </c>
      <c r="CI813" s="2" t="s">
        <v>102</v>
      </c>
      <c r="CJ813" s="2" t="s">
        <v>103</v>
      </c>
      <c r="CK813" s="2" t="s">
        <v>102</v>
      </c>
      <c r="CL813" s="2" t="s">
        <v>102</v>
      </c>
      <c r="CM813" s="2" t="s">
        <v>103</v>
      </c>
      <c r="CN813" s="2" t="s">
        <v>102</v>
      </c>
      <c r="CO813" s="2" t="s">
        <v>102</v>
      </c>
      <c r="CP813" s="2" t="s">
        <v>102</v>
      </c>
      <c r="CQ813" s="2" t="s">
        <v>103</v>
      </c>
      <c r="CR813" s="2" t="s">
        <v>103</v>
      </c>
      <c r="CS813" s="2" t="s">
        <v>103</v>
      </c>
      <c r="CT813" s="2" t="s">
        <v>103</v>
      </c>
      <c r="CU813" s="2" t="s">
        <v>102</v>
      </c>
    </row>
    <row r="814" spans="1:99" x14ac:dyDescent="0.3">
      <c r="A814" s="2" t="s">
        <v>109</v>
      </c>
      <c r="B814" s="2">
        <v>162007</v>
      </c>
      <c r="C814" s="2" t="s">
        <v>3444</v>
      </c>
      <c r="D814" s="2" t="s">
        <v>792</v>
      </c>
      <c r="E814" s="2" t="s">
        <v>3445</v>
      </c>
      <c r="F814" s="2" t="s">
        <v>3445</v>
      </c>
      <c r="G814" s="2" t="s">
        <v>416</v>
      </c>
      <c r="H814" s="2" t="s">
        <v>812</v>
      </c>
      <c r="I814" s="2" t="s">
        <v>130</v>
      </c>
      <c r="J814" s="2" t="s">
        <v>131</v>
      </c>
      <c r="K814" s="2" t="s">
        <v>101</v>
      </c>
      <c r="L814" s="2">
        <v>10178</v>
      </c>
      <c r="M814" s="2" t="s">
        <v>3446</v>
      </c>
      <c r="N814" s="2" t="s">
        <v>3447</v>
      </c>
      <c r="U814" s="2" t="s">
        <v>798</v>
      </c>
      <c r="V814" s="3">
        <v>40984</v>
      </c>
      <c r="W814" s="3">
        <v>41352</v>
      </c>
      <c r="X814" s="4">
        <v>41183</v>
      </c>
      <c r="Y814" s="2" t="s">
        <v>102</v>
      </c>
      <c r="AA814" s="2" t="s">
        <v>102</v>
      </c>
      <c r="AB814" s="2" t="s">
        <v>102</v>
      </c>
      <c r="AD814" s="2" t="s">
        <v>102</v>
      </c>
      <c r="AF814" s="2" t="s">
        <v>102</v>
      </c>
      <c r="AG814" s="2" t="s">
        <v>103</v>
      </c>
      <c r="AH814" s="2" t="s">
        <v>102</v>
      </c>
      <c r="AI814" s="2" t="s">
        <v>104</v>
      </c>
      <c r="AK814" s="2" t="s">
        <v>105</v>
      </c>
      <c r="AL814" s="2" t="s">
        <v>101</v>
      </c>
      <c r="AM814" s="2" t="s">
        <v>102</v>
      </c>
      <c r="AN814" s="2" t="s">
        <v>102</v>
      </c>
      <c r="AO814" s="2" t="s">
        <v>103</v>
      </c>
      <c r="AP814" s="2" t="s">
        <v>102</v>
      </c>
      <c r="AQ814" s="2" t="s">
        <v>102</v>
      </c>
      <c r="AR814" s="2" t="s">
        <v>102</v>
      </c>
      <c r="AS814" s="2" t="s">
        <v>102</v>
      </c>
      <c r="AT814" s="2" t="s">
        <v>102</v>
      </c>
      <c r="AU814" s="2" t="s">
        <v>102</v>
      </c>
      <c r="AV814" s="2" t="s">
        <v>102</v>
      </c>
      <c r="AW814" s="2" t="s">
        <v>102</v>
      </c>
      <c r="AX814" s="2" t="s">
        <v>102</v>
      </c>
      <c r="AY814" s="2" t="s">
        <v>102</v>
      </c>
      <c r="AZ814" s="2" t="s">
        <v>102</v>
      </c>
      <c r="BB814" s="2" t="s">
        <v>102</v>
      </c>
      <c r="BD814" s="2" t="s">
        <v>102</v>
      </c>
      <c r="BE814" s="2" t="s">
        <v>102</v>
      </c>
      <c r="BF814" s="2" t="s">
        <v>102</v>
      </c>
      <c r="BG814" s="2" t="s">
        <v>102</v>
      </c>
      <c r="BH814" s="2" t="s">
        <v>102</v>
      </c>
      <c r="BI814" s="2" t="s">
        <v>102</v>
      </c>
      <c r="BJ814" s="2" t="s">
        <v>103</v>
      </c>
      <c r="BK814" s="2" t="s">
        <v>102</v>
      </c>
      <c r="BL814" s="2" t="s">
        <v>102</v>
      </c>
      <c r="BM814" s="2" t="s">
        <v>102</v>
      </c>
      <c r="BN814" s="2" t="s">
        <v>102</v>
      </c>
      <c r="BO814" s="2" t="s">
        <v>102</v>
      </c>
      <c r="BP814" s="2" t="s">
        <v>102</v>
      </c>
      <c r="BQ814" s="2" t="s">
        <v>102</v>
      </c>
      <c r="BR814" s="2" t="s">
        <v>102</v>
      </c>
      <c r="BS814" s="2" t="s">
        <v>102</v>
      </c>
      <c r="BT814" s="2" t="s">
        <v>103</v>
      </c>
      <c r="BU814" s="2" t="s">
        <v>103</v>
      </c>
      <c r="BV814" s="2" t="s">
        <v>102</v>
      </c>
      <c r="BW814" s="2" t="s">
        <v>102</v>
      </c>
      <c r="BX814" s="2" t="s">
        <v>102</v>
      </c>
      <c r="BY814" s="2" t="s">
        <v>102</v>
      </c>
      <c r="BZ814" s="2" t="s">
        <v>102</v>
      </c>
      <c r="CA814" s="2" t="s">
        <v>102</v>
      </c>
      <c r="CB814" s="2" t="s">
        <v>102</v>
      </c>
      <c r="CC814" s="2" t="s">
        <v>102</v>
      </c>
      <c r="CD814" s="2" t="s">
        <v>102</v>
      </c>
      <c r="CE814" s="2" t="s">
        <v>102</v>
      </c>
      <c r="CF814" s="2" t="s">
        <v>102</v>
      </c>
      <c r="CG814" s="2" t="s">
        <v>102</v>
      </c>
      <c r="CH814" s="2" t="s">
        <v>102</v>
      </c>
      <c r="CI814" s="2" t="s">
        <v>102</v>
      </c>
      <c r="CJ814" s="2" t="s">
        <v>102</v>
      </c>
      <c r="CK814" s="2" t="s">
        <v>102</v>
      </c>
      <c r="CL814" s="2" t="s">
        <v>102</v>
      </c>
      <c r="CM814" s="2" t="s">
        <v>102</v>
      </c>
      <c r="CN814" s="2" t="s">
        <v>102</v>
      </c>
      <c r="CO814" s="2" t="s">
        <v>102</v>
      </c>
      <c r="CP814" s="2" t="s">
        <v>102</v>
      </c>
      <c r="CQ814" s="2" t="s">
        <v>102</v>
      </c>
      <c r="CR814" s="2" t="s">
        <v>102</v>
      </c>
      <c r="CS814" s="2" t="s">
        <v>102</v>
      </c>
      <c r="CT814" s="2" t="s">
        <v>102</v>
      </c>
      <c r="CU814" s="2" t="s">
        <v>102</v>
      </c>
    </row>
    <row r="815" spans="1:99" x14ac:dyDescent="0.3">
      <c r="A815" s="2" t="s">
        <v>379</v>
      </c>
      <c r="B815" s="2">
        <v>162008</v>
      </c>
      <c r="C815" s="2" t="s">
        <v>7181</v>
      </c>
      <c r="D815" s="2" t="s">
        <v>792</v>
      </c>
      <c r="E815" s="2" t="s">
        <v>7182</v>
      </c>
      <c r="F815" s="2" t="s">
        <v>7182</v>
      </c>
      <c r="G815" s="2" t="s">
        <v>7183</v>
      </c>
      <c r="I815" s="2" t="s">
        <v>488</v>
      </c>
      <c r="K815" s="2" t="s">
        <v>489</v>
      </c>
      <c r="L815" s="2">
        <v>1451011</v>
      </c>
      <c r="M815" s="2" t="s">
        <v>7184</v>
      </c>
      <c r="N815" s="2" t="s">
        <v>7185</v>
      </c>
      <c r="U815" s="2" t="s">
        <v>798</v>
      </c>
      <c r="V815" s="3">
        <v>40997</v>
      </c>
      <c r="W815" s="3">
        <v>41361</v>
      </c>
      <c r="X815" s="4">
        <v>41183</v>
      </c>
      <c r="Y815" s="2" t="s">
        <v>103</v>
      </c>
      <c r="Z815" s="2" t="s">
        <v>7186</v>
      </c>
      <c r="AA815" s="2" t="s">
        <v>103</v>
      </c>
      <c r="AB815" s="2" t="s">
        <v>102</v>
      </c>
      <c r="AD815" s="2" t="s">
        <v>102</v>
      </c>
      <c r="AF815" s="2" t="s">
        <v>102</v>
      </c>
      <c r="AG815" s="2" t="s">
        <v>103</v>
      </c>
      <c r="AH815" s="2" t="s">
        <v>102</v>
      </c>
      <c r="AI815" s="2" t="s">
        <v>108</v>
      </c>
      <c r="AL815" s="2" t="s">
        <v>489</v>
      </c>
      <c r="AM815" s="2" t="s">
        <v>102</v>
      </c>
      <c r="AN815" s="2" t="s">
        <v>102</v>
      </c>
      <c r="AO815" s="2" t="s">
        <v>102</v>
      </c>
      <c r="AP815" s="2" t="s">
        <v>102</v>
      </c>
      <c r="AQ815" s="2" t="s">
        <v>102</v>
      </c>
      <c r="AR815" s="2" t="s">
        <v>102</v>
      </c>
      <c r="AS815" s="2" t="s">
        <v>102</v>
      </c>
      <c r="AT815" s="2" t="s">
        <v>102</v>
      </c>
      <c r="AU815" s="2" t="s">
        <v>102</v>
      </c>
      <c r="AV815" s="2" t="s">
        <v>102</v>
      </c>
      <c r="AW815" s="2" t="s">
        <v>102</v>
      </c>
      <c r="AX815" s="2" t="s">
        <v>102</v>
      </c>
      <c r="AY815" s="2" t="s">
        <v>102</v>
      </c>
      <c r="AZ815" s="2" t="s">
        <v>102</v>
      </c>
      <c r="BB815" s="2" t="s">
        <v>102</v>
      </c>
      <c r="BD815" s="2" t="s">
        <v>102</v>
      </c>
      <c r="BE815" s="2" t="s">
        <v>102</v>
      </c>
      <c r="BF815" s="2" t="s">
        <v>103</v>
      </c>
      <c r="BG815" s="2" t="s">
        <v>102</v>
      </c>
      <c r="BH815" s="2" t="s">
        <v>102</v>
      </c>
      <c r="BI815" s="2" t="s">
        <v>102</v>
      </c>
      <c r="BJ815" s="2" t="s">
        <v>102</v>
      </c>
      <c r="BK815" s="2" t="s">
        <v>102</v>
      </c>
      <c r="BL815" s="2" t="s">
        <v>102</v>
      </c>
      <c r="BM815" s="2" t="s">
        <v>102</v>
      </c>
      <c r="BN815" s="2" t="s">
        <v>102</v>
      </c>
      <c r="BO815" s="2" t="s">
        <v>102</v>
      </c>
      <c r="BP815" s="2" t="s">
        <v>102</v>
      </c>
      <c r="BQ815" s="2" t="s">
        <v>102</v>
      </c>
      <c r="BR815" s="2" t="s">
        <v>102</v>
      </c>
      <c r="BS815" s="2" t="s">
        <v>102</v>
      </c>
      <c r="BT815" s="2" t="s">
        <v>103</v>
      </c>
      <c r="BU815" s="2" t="s">
        <v>103</v>
      </c>
      <c r="BV815" s="2" t="s">
        <v>102</v>
      </c>
      <c r="BW815" s="2" t="s">
        <v>102</v>
      </c>
      <c r="BX815" s="2" t="s">
        <v>102</v>
      </c>
      <c r="BY815" s="2" t="s">
        <v>102</v>
      </c>
      <c r="BZ815" s="2" t="s">
        <v>102</v>
      </c>
      <c r="CA815" s="2" t="s">
        <v>102</v>
      </c>
      <c r="CB815" s="2" t="s">
        <v>102</v>
      </c>
      <c r="CC815" s="2" t="s">
        <v>102</v>
      </c>
      <c r="CD815" s="2" t="s">
        <v>102</v>
      </c>
      <c r="CE815" s="2" t="s">
        <v>102</v>
      </c>
      <c r="CF815" s="2" t="s">
        <v>102</v>
      </c>
      <c r="CG815" s="2" t="s">
        <v>102</v>
      </c>
      <c r="CH815" s="2" t="s">
        <v>102</v>
      </c>
      <c r="CI815" s="2" t="s">
        <v>102</v>
      </c>
      <c r="CJ815" s="2" t="s">
        <v>102</v>
      </c>
      <c r="CK815" s="2" t="s">
        <v>102</v>
      </c>
      <c r="CL815" s="2" t="s">
        <v>102</v>
      </c>
      <c r="CM815" s="2" t="s">
        <v>102</v>
      </c>
      <c r="CN815" s="2" t="s">
        <v>102</v>
      </c>
      <c r="CO815" s="2" t="s">
        <v>102</v>
      </c>
      <c r="CP815" s="2" t="s">
        <v>102</v>
      </c>
      <c r="CQ815" s="2" t="s">
        <v>102</v>
      </c>
      <c r="CR815" s="2" t="s">
        <v>102</v>
      </c>
      <c r="CS815" s="2" t="s">
        <v>102</v>
      </c>
      <c r="CT815" s="2" t="s">
        <v>102</v>
      </c>
      <c r="CU815" s="2" t="s">
        <v>102</v>
      </c>
    </row>
    <row r="816" spans="1:99" x14ac:dyDescent="0.3">
      <c r="A816" s="2" t="s">
        <v>379</v>
      </c>
      <c r="B816" s="2">
        <v>162009</v>
      </c>
      <c r="C816" s="2" t="s">
        <v>7931</v>
      </c>
      <c r="D816" s="2" t="s">
        <v>792</v>
      </c>
      <c r="E816" s="2" t="s">
        <v>7932</v>
      </c>
      <c r="F816" s="2" t="s">
        <v>7933</v>
      </c>
      <c r="G816" s="2" t="s">
        <v>7934</v>
      </c>
      <c r="H816" s="2" t="s">
        <v>1584</v>
      </c>
      <c r="I816" s="2" t="s">
        <v>738</v>
      </c>
      <c r="K816" s="2" t="s">
        <v>217</v>
      </c>
      <c r="M816" s="2" t="s">
        <v>7935</v>
      </c>
      <c r="N816" s="2" t="s">
        <v>7936</v>
      </c>
      <c r="U816" s="2" t="s">
        <v>798</v>
      </c>
      <c r="V816" s="3">
        <v>40997</v>
      </c>
      <c r="W816" s="3">
        <v>41359</v>
      </c>
      <c r="X816" s="4">
        <v>41183</v>
      </c>
      <c r="Y816" s="2" t="s">
        <v>103</v>
      </c>
      <c r="Z816" s="2" t="s">
        <v>7937</v>
      </c>
      <c r="AA816" s="2" t="s">
        <v>103</v>
      </c>
      <c r="AB816" s="2" t="s">
        <v>102</v>
      </c>
      <c r="AD816" s="2" t="s">
        <v>102</v>
      </c>
      <c r="AF816" s="2" t="s">
        <v>102</v>
      </c>
      <c r="AG816" s="2" t="s">
        <v>103</v>
      </c>
      <c r="AH816" s="2" t="s">
        <v>102</v>
      </c>
      <c r="AI816" s="2" t="s">
        <v>218</v>
      </c>
      <c r="AJ816" s="2" t="s">
        <v>843</v>
      </c>
      <c r="AL816" s="2" t="s">
        <v>217</v>
      </c>
      <c r="AM816" s="2" t="s">
        <v>102</v>
      </c>
      <c r="AN816" s="2" t="s">
        <v>102</v>
      </c>
      <c r="AO816" s="2" t="s">
        <v>103</v>
      </c>
      <c r="AP816" s="2" t="s">
        <v>102</v>
      </c>
      <c r="AQ816" s="2" t="s">
        <v>102</v>
      </c>
      <c r="AR816" s="2" t="s">
        <v>102</v>
      </c>
      <c r="AS816" s="2" t="s">
        <v>102</v>
      </c>
      <c r="AT816" s="2" t="s">
        <v>102</v>
      </c>
      <c r="AU816" s="2" t="s">
        <v>102</v>
      </c>
      <c r="AV816" s="2" t="s">
        <v>102</v>
      </c>
      <c r="AW816" s="2" t="s">
        <v>102</v>
      </c>
      <c r="AX816" s="2" t="s">
        <v>102</v>
      </c>
      <c r="AY816" s="2" t="s">
        <v>102</v>
      </c>
      <c r="AZ816" s="2" t="s">
        <v>102</v>
      </c>
      <c r="BB816" s="2" t="s">
        <v>102</v>
      </c>
      <c r="BD816" s="2" t="s">
        <v>102</v>
      </c>
      <c r="BE816" s="2" t="s">
        <v>102</v>
      </c>
      <c r="BF816" s="2" t="s">
        <v>103</v>
      </c>
      <c r="BG816" s="2" t="s">
        <v>102</v>
      </c>
      <c r="BH816" s="2" t="s">
        <v>102</v>
      </c>
      <c r="BI816" s="2" t="s">
        <v>102</v>
      </c>
      <c r="BJ816" s="2" t="s">
        <v>102</v>
      </c>
      <c r="BK816" s="2" t="s">
        <v>102</v>
      </c>
      <c r="BL816" s="2" t="s">
        <v>102</v>
      </c>
      <c r="BM816" s="2" t="s">
        <v>102</v>
      </c>
      <c r="BN816" s="2" t="s">
        <v>102</v>
      </c>
      <c r="BO816" s="2" t="s">
        <v>102</v>
      </c>
      <c r="BP816" s="2" t="s">
        <v>102</v>
      </c>
      <c r="BQ816" s="2" t="s">
        <v>102</v>
      </c>
      <c r="BR816" s="2" t="s">
        <v>102</v>
      </c>
      <c r="BS816" s="2" t="s">
        <v>102</v>
      </c>
      <c r="BT816" s="2" t="s">
        <v>102</v>
      </c>
      <c r="BU816" s="2" t="s">
        <v>103</v>
      </c>
      <c r="BV816" s="2" t="s">
        <v>102</v>
      </c>
      <c r="BW816" s="2" t="s">
        <v>102</v>
      </c>
      <c r="BX816" s="2" t="s">
        <v>102</v>
      </c>
      <c r="BY816" s="2" t="s">
        <v>102</v>
      </c>
      <c r="BZ816" s="2" t="s">
        <v>102</v>
      </c>
      <c r="CA816" s="2" t="s">
        <v>102</v>
      </c>
      <c r="CB816" s="2" t="s">
        <v>102</v>
      </c>
      <c r="CC816" s="2" t="s">
        <v>102</v>
      </c>
      <c r="CD816" s="2" t="s">
        <v>102</v>
      </c>
      <c r="CE816" s="2" t="s">
        <v>102</v>
      </c>
      <c r="CF816" s="2" t="s">
        <v>102</v>
      </c>
      <c r="CG816" s="2" t="s">
        <v>102</v>
      </c>
      <c r="CH816" s="2" t="s">
        <v>102</v>
      </c>
      <c r="CI816" s="2" t="s">
        <v>102</v>
      </c>
      <c r="CJ816" s="2" t="s">
        <v>102</v>
      </c>
      <c r="CK816" s="2" t="s">
        <v>102</v>
      </c>
      <c r="CL816" s="2" t="s">
        <v>102</v>
      </c>
      <c r="CM816" s="2" t="s">
        <v>102</v>
      </c>
      <c r="CN816" s="2" t="s">
        <v>102</v>
      </c>
      <c r="CO816" s="2" t="s">
        <v>102</v>
      </c>
      <c r="CP816" s="2" t="s">
        <v>102</v>
      </c>
      <c r="CQ816" s="2" t="s">
        <v>102</v>
      </c>
      <c r="CR816" s="2" t="s">
        <v>102</v>
      </c>
      <c r="CS816" s="2" t="s">
        <v>102</v>
      </c>
      <c r="CT816" s="2" t="s">
        <v>102</v>
      </c>
      <c r="CU816" s="2" t="s">
        <v>102</v>
      </c>
    </row>
    <row r="817" spans="1:99" x14ac:dyDescent="0.3">
      <c r="A817" s="2" t="s">
        <v>98</v>
      </c>
      <c r="B817" s="2">
        <v>162010</v>
      </c>
      <c r="C817" s="2" t="s">
        <v>11387</v>
      </c>
      <c r="D817" s="2" t="s">
        <v>792</v>
      </c>
      <c r="E817" s="2" t="s">
        <v>11388</v>
      </c>
      <c r="F817" s="2" t="s">
        <v>11388</v>
      </c>
      <c r="G817" s="2" t="s">
        <v>11389</v>
      </c>
      <c r="I817" s="2" t="s">
        <v>263</v>
      </c>
      <c r="J817" s="2" t="s">
        <v>174</v>
      </c>
      <c r="K817" s="2" t="s">
        <v>101</v>
      </c>
      <c r="L817" s="2">
        <v>2451</v>
      </c>
      <c r="M817" s="2" t="s">
        <v>3468</v>
      </c>
      <c r="N817" s="2" t="s">
        <v>3469</v>
      </c>
      <c r="U817" s="2" t="s">
        <v>798</v>
      </c>
      <c r="V817" s="3">
        <v>40998</v>
      </c>
      <c r="W817" s="3">
        <v>41359</v>
      </c>
      <c r="X817" s="4">
        <v>41183</v>
      </c>
      <c r="Y817" s="2" t="s">
        <v>103</v>
      </c>
      <c r="Z817" s="2" t="s">
        <v>3470</v>
      </c>
      <c r="AA817" s="2" t="s">
        <v>102</v>
      </c>
      <c r="AB817" s="2" t="s">
        <v>102</v>
      </c>
      <c r="AD817" s="2" t="s">
        <v>102</v>
      </c>
      <c r="AF817" s="2" t="s">
        <v>103</v>
      </c>
      <c r="AG817" s="2" t="s">
        <v>102</v>
      </c>
      <c r="AH817" s="2" t="s">
        <v>102</v>
      </c>
      <c r="AI817" s="2" t="s">
        <v>104</v>
      </c>
      <c r="AK817" s="2" t="s">
        <v>105</v>
      </c>
      <c r="AL817" s="2" t="s">
        <v>101</v>
      </c>
      <c r="AM817" s="2" t="s">
        <v>102</v>
      </c>
      <c r="AN817" s="2" t="s">
        <v>102</v>
      </c>
      <c r="AO817" s="2" t="s">
        <v>102</v>
      </c>
      <c r="AP817" s="2" t="s">
        <v>102</v>
      </c>
      <c r="AQ817" s="2" t="s">
        <v>102</v>
      </c>
      <c r="AR817" s="2" t="s">
        <v>102</v>
      </c>
      <c r="AS817" s="2" t="s">
        <v>102</v>
      </c>
      <c r="AT817" s="2" t="s">
        <v>102</v>
      </c>
      <c r="AU817" s="2" t="s">
        <v>102</v>
      </c>
      <c r="AV817" s="2" t="s">
        <v>102</v>
      </c>
      <c r="AW817" s="2" t="s">
        <v>102</v>
      </c>
      <c r="AX817" s="2" t="s">
        <v>102</v>
      </c>
      <c r="AY817" s="2" t="s">
        <v>102</v>
      </c>
      <c r="AZ817" s="2" t="s">
        <v>102</v>
      </c>
      <c r="BB817" s="2" t="s">
        <v>102</v>
      </c>
      <c r="BD817" s="2" t="s">
        <v>102</v>
      </c>
      <c r="BE817" s="2" t="s">
        <v>102</v>
      </c>
      <c r="BF817" s="2" t="s">
        <v>103</v>
      </c>
      <c r="BG817" s="2" t="s">
        <v>102</v>
      </c>
      <c r="BH817" s="2" t="s">
        <v>102</v>
      </c>
      <c r="BI817" s="2" t="s">
        <v>102</v>
      </c>
      <c r="BJ817" s="2" t="s">
        <v>102</v>
      </c>
      <c r="BK817" s="2" t="s">
        <v>102</v>
      </c>
      <c r="BL817" s="2" t="s">
        <v>102</v>
      </c>
      <c r="BM817" s="2" t="s">
        <v>102</v>
      </c>
      <c r="BN817" s="2" t="s">
        <v>102</v>
      </c>
      <c r="BO817" s="2" t="s">
        <v>102</v>
      </c>
      <c r="BP817" s="2" t="s">
        <v>102</v>
      </c>
      <c r="BQ817" s="2" t="s">
        <v>102</v>
      </c>
      <c r="BR817" s="2" t="s">
        <v>102</v>
      </c>
      <c r="BS817" s="2" t="s">
        <v>102</v>
      </c>
      <c r="BT817" s="2" t="s">
        <v>103</v>
      </c>
      <c r="BU817" s="2" t="s">
        <v>103</v>
      </c>
      <c r="BV817" s="2" t="s">
        <v>102</v>
      </c>
      <c r="BW817" s="2" t="s">
        <v>102</v>
      </c>
      <c r="BX817" s="2" t="s">
        <v>102</v>
      </c>
      <c r="BY817" s="2" t="s">
        <v>102</v>
      </c>
      <c r="BZ817" s="2" t="s">
        <v>102</v>
      </c>
      <c r="CA817" s="2" t="s">
        <v>102</v>
      </c>
      <c r="CB817" s="2" t="s">
        <v>102</v>
      </c>
      <c r="CC817" s="2" t="s">
        <v>102</v>
      </c>
      <c r="CD817" s="2" t="s">
        <v>102</v>
      </c>
      <c r="CE817" s="2" t="s">
        <v>102</v>
      </c>
      <c r="CF817" s="2" t="s">
        <v>102</v>
      </c>
      <c r="CG817" s="2" t="s">
        <v>102</v>
      </c>
      <c r="CH817" s="2" t="s">
        <v>102</v>
      </c>
      <c r="CI817" s="2" t="s">
        <v>102</v>
      </c>
      <c r="CJ817" s="2" t="s">
        <v>102</v>
      </c>
      <c r="CK817" s="2" t="s">
        <v>102</v>
      </c>
      <c r="CL817" s="2" t="s">
        <v>102</v>
      </c>
      <c r="CM817" s="2" t="s">
        <v>102</v>
      </c>
      <c r="CN817" s="2" t="s">
        <v>102</v>
      </c>
      <c r="CO817" s="2" t="s">
        <v>102</v>
      </c>
      <c r="CP817" s="2" t="s">
        <v>102</v>
      </c>
      <c r="CQ817" s="2" t="s">
        <v>102</v>
      </c>
      <c r="CR817" s="2" t="s">
        <v>102</v>
      </c>
      <c r="CS817" s="2" t="s">
        <v>102</v>
      </c>
      <c r="CT817" s="2" t="s">
        <v>102</v>
      </c>
      <c r="CU817" s="2" t="s">
        <v>102</v>
      </c>
    </row>
    <row r="818" spans="1:99" x14ac:dyDescent="0.3">
      <c r="A818" s="2" t="s">
        <v>379</v>
      </c>
      <c r="B818" s="2">
        <v>162011</v>
      </c>
      <c r="C818" s="2" t="s">
        <v>5222</v>
      </c>
      <c r="D818" s="2" t="s">
        <v>792</v>
      </c>
      <c r="E818" s="2" t="s">
        <v>5223</v>
      </c>
      <c r="F818" s="2" t="s">
        <v>5223</v>
      </c>
      <c r="G818" s="2" t="s">
        <v>5224</v>
      </c>
      <c r="I818" s="2" t="s">
        <v>692</v>
      </c>
      <c r="K818" s="2" t="s">
        <v>693</v>
      </c>
      <c r="L818" s="2" t="s">
        <v>1854</v>
      </c>
      <c r="M818" s="2">
        <f>1-345-934-3100</f>
        <v>-4378</v>
      </c>
      <c r="N818" s="2">
        <f>1-345-945-4757</f>
        <v>-6046</v>
      </c>
      <c r="O818" s="2" t="s">
        <v>5225</v>
      </c>
      <c r="P818" s="2" t="s">
        <v>5226</v>
      </c>
      <c r="Q818" s="2" t="s">
        <v>217</v>
      </c>
      <c r="S818" s="2" t="s">
        <v>217</v>
      </c>
      <c r="U818" s="2" t="s">
        <v>798</v>
      </c>
      <c r="V818" s="3">
        <v>40996</v>
      </c>
      <c r="W818" s="3">
        <v>41366</v>
      </c>
      <c r="X818" s="4">
        <v>41183</v>
      </c>
      <c r="Y818" s="2" t="s">
        <v>102</v>
      </c>
      <c r="AA818" s="2" t="s">
        <v>102</v>
      </c>
      <c r="AB818" s="2" t="s">
        <v>102</v>
      </c>
      <c r="AD818" s="2" t="s">
        <v>102</v>
      </c>
      <c r="AF818" s="2" t="s">
        <v>102</v>
      </c>
      <c r="AG818" s="2" t="s">
        <v>103</v>
      </c>
      <c r="AH818" s="2" t="s">
        <v>102</v>
      </c>
      <c r="AI818" s="2" t="s">
        <v>108</v>
      </c>
      <c r="AL818" s="2" t="s">
        <v>693</v>
      </c>
      <c r="AM818" s="2" t="s">
        <v>102</v>
      </c>
      <c r="AN818" s="2" t="s">
        <v>102</v>
      </c>
      <c r="AO818" s="2" t="s">
        <v>102</v>
      </c>
      <c r="AP818" s="2" t="s">
        <v>102</v>
      </c>
      <c r="AQ818" s="2" t="s">
        <v>102</v>
      </c>
      <c r="AR818" s="2" t="s">
        <v>102</v>
      </c>
      <c r="AS818" s="2" t="s">
        <v>102</v>
      </c>
      <c r="AT818" s="2" t="s">
        <v>102</v>
      </c>
      <c r="AU818" s="2" t="s">
        <v>102</v>
      </c>
      <c r="AV818" s="2" t="s">
        <v>102</v>
      </c>
      <c r="AW818" s="2" t="s">
        <v>102</v>
      </c>
      <c r="AX818" s="2" t="s">
        <v>102</v>
      </c>
      <c r="AY818" s="2" t="s">
        <v>102</v>
      </c>
      <c r="AZ818" s="2" t="s">
        <v>102</v>
      </c>
      <c r="BB818" s="2" t="s">
        <v>102</v>
      </c>
      <c r="BD818" s="2" t="s">
        <v>102</v>
      </c>
      <c r="BE818" s="2" t="s">
        <v>102</v>
      </c>
      <c r="BF818" s="2" t="s">
        <v>103</v>
      </c>
      <c r="BG818" s="2" t="s">
        <v>102</v>
      </c>
      <c r="BH818" s="2" t="s">
        <v>102</v>
      </c>
      <c r="BI818" s="2" t="s">
        <v>102</v>
      </c>
      <c r="BJ818" s="2" t="s">
        <v>102</v>
      </c>
      <c r="BK818" s="2" t="s">
        <v>102</v>
      </c>
      <c r="BL818" s="2" t="s">
        <v>102</v>
      </c>
      <c r="BM818" s="2" t="s">
        <v>102</v>
      </c>
      <c r="BN818" s="2" t="s">
        <v>102</v>
      </c>
      <c r="BO818" s="2" t="s">
        <v>102</v>
      </c>
      <c r="BP818" s="2" t="s">
        <v>102</v>
      </c>
      <c r="BQ818" s="2" t="s">
        <v>102</v>
      </c>
      <c r="BR818" s="2" t="s">
        <v>102</v>
      </c>
      <c r="BS818" s="2" t="s">
        <v>102</v>
      </c>
      <c r="BT818" s="2" t="s">
        <v>103</v>
      </c>
      <c r="BU818" s="2" t="s">
        <v>103</v>
      </c>
      <c r="BV818" s="2" t="s">
        <v>102</v>
      </c>
      <c r="BW818" s="2" t="s">
        <v>102</v>
      </c>
      <c r="BX818" s="2" t="s">
        <v>102</v>
      </c>
      <c r="BY818" s="2" t="s">
        <v>102</v>
      </c>
      <c r="BZ818" s="2" t="s">
        <v>102</v>
      </c>
      <c r="CA818" s="2" t="s">
        <v>102</v>
      </c>
      <c r="CB818" s="2" t="s">
        <v>102</v>
      </c>
      <c r="CC818" s="2" t="s">
        <v>102</v>
      </c>
      <c r="CD818" s="2" t="s">
        <v>102</v>
      </c>
      <c r="CE818" s="2" t="s">
        <v>102</v>
      </c>
      <c r="CF818" s="2" t="s">
        <v>102</v>
      </c>
      <c r="CG818" s="2" t="s">
        <v>102</v>
      </c>
      <c r="CH818" s="2" t="s">
        <v>102</v>
      </c>
      <c r="CI818" s="2" t="s">
        <v>102</v>
      </c>
      <c r="CJ818" s="2" t="s">
        <v>102</v>
      </c>
      <c r="CK818" s="2" t="s">
        <v>102</v>
      </c>
      <c r="CL818" s="2" t="s">
        <v>102</v>
      </c>
      <c r="CM818" s="2" t="s">
        <v>102</v>
      </c>
      <c r="CN818" s="2" t="s">
        <v>102</v>
      </c>
      <c r="CO818" s="2" t="s">
        <v>102</v>
      </c>
      <c r="CP818" s="2" t="s">
        <v>102</v>
      </c>
      <c r="CQ818" s="2" t="s">
        <v>102</v>
      </c>
      <c r="CR818" s="2" t="s">
        <v>102</v>
      </c>
      <c r="CS818" s="2" t="s">
        <v>102</v>
      </c>
      <c r="CT818" s="2" t="s">
        <v>102</v>
      </c>
      <c r="CU818" s="2" t="s">
        <v>102</v>
      </c>
    </row>
    <row r="819" spans="1:99" x14ac:dyDescent="0.3">
      <c r="A819" s="2" t="s">
        <v>109</v>
      </c>
      <c r="B819" s="2">
        <v>162013</v>
      </c>
      <c r="C819" s="2" t="s">
        <v>7352</v>
      </c>
      <c r="D819" s="2" t="s">
        <v>792</v>
      </c>
      <c r="E819" s="2" t="s">
        <v>7353</v>
      </c>
      <c r="F819" s="2" t="s">
        <v>7353</v>
      </c>
      <c r="G819" s="2" t="s">
        <v>787</v>
      </c>
      <c r="I819" s="2" t="s">
        <v>130</v>
      </c>
      <c r="J819" s="2" t="s">
        <v>131</v>
      </c>
      <c r="K819" s="2" t="s">
        <v>101</v>
      </c>
      <c r="L819" s="2">
        <v>10010</v>
      </c>
      <c r="M819" s="2" t="s">
        <v>7354</v>
      </c>
      <c r="N819" s="2" t="s">
        <v>7355</v>
      </c>
      <c r="U819" s="2" t="s">
        <v>798</v>
      </c>
      <c r="V819" s="3">
        <v>40997</v>
      </c>
      <c r="W819" s="3">
        <v>41361</v>
      </c>
      <c r="X819" s="4">
        <v>41183</v>
      </c>
      <c r="Y819" s="2" t="s">
        <v>103</v>
      </c>
      <c r="Z819" s="2" t="s">
        <v>7356</v>
      </c>
      <c r="AA819" s="2" t="s">
        <v>102</v>
      </c>
      <c r="AB819" s="2" t="s">
        <v>102</v>
      </c>
      <c r="AD819" s="2" t="s">
        <v>102</v>
      </c>
      <c r="AF819" s="2" t="s">
        <v>103</v>
      </c>
      <c r="AG819" s="2" t="s">
        <v>102</v>
      </c>
      <c r="AH819" s="2" t="s">
        <v>102</v>
      </c>
      <c r="AI819" s="2" t="s">
        <v>108</v>
      </c>
      <c r="AK819" s="2" t="s">
        <v>105</v>
      </c>
      <c r="AL819" s="2" t="s">
        <v>101</v>
      </c>
      <c r="AM819" s="2" t="s">
        <v>102</v>
      </c>
      <c r="AN819" s="2" t="s">
        <v>102</v>
      </c>
      <c r="AO819" s="2" t="s">
        <v>102</v>
      </c>
      <c r="AP819" s="2" t="s">
        <v>102</v>
      </c>
      <c r="AQ819" s="2" t="s">
        <v>102</v>
      </c>
      <c r="AR819" s="2" t="s">
        <v>102</v>
      </c>
      <c r="AS819" s="2" t="s">
        <v>102</v>
      </c>
      <c r="AT819" s="2" t="s">
        <v>102</v>
      </c>
      <c r="AU819" s="2" t="s">
        <v>102</v>
      </c>
      <c r="AV819" s="2" t="s">
        <v>102</v>
      </c>
      <c r="AW819" s="2" t="s">
        <v>102</v>
      </c>
      <c r="AX819" s="2" t="s">
        <v>102</v>
      </c>
      <c r="AY819" s="2" t="s">
        <v>102</v>
      </c>
      <c r="AZ819" s="2" t="s">
        <v>102</v>
      </c>
      <c r="BB819" s="2" t="s">
        <v>102</v>
      </c>
      <c r="BD819" s="2" t="s">
        <v>102</v>
      </c>
      <c r="BE819" s="2" t="s">
        <v>103</v>
      </c>
      <c r="BF819" s="2" t="s">
        <v>103</v>
      </c>
      <c r="BG819" s="2" t="s">
        <v>102</v>
      </c>
      <c r="BH819" s="2" t="s">
        <v>102</v>
      </c>
      <c r="BI819" s="2" t="s">
        <v>102</v>
      </c>
      <c r="BJ819" s="2" t="s">
        <v>103</v>
      </c>
      <c r="BK819" s="2" t="s">
        <v>102</v>
      </c>
      <c r="BL819" s="2" t="s">
        <v>103</v>
      </c>
      <c r="BM819" s="2" t="s">
        <v>102</v>
      </c>
      <c r="BN819" s="2" t="s">
        <v>102</v>
      </c>
      <c r="BO819" s="2" t="s">
        <v>102</v>
      </c>
      <c r="BP819" s="2" t="s">
        <v>102</v>
      </c>
      <c r="BQ819" s="2" t="s">
        <v>102</v>
      </c>
      <c r="BR819" s="2" t="s">
        <v>102</v>
      </c>
      <c r="BS819" s="2" t="s">
        <v>103</v>
      </c>
      <c r="BT819" s="2" t="s">
        <v>103</v>
      </c>
      <c r="BU819" s="2" t="s">
        <v>103</v>
      </c>
      <c r="BV819" s="2" t="s">
        <v>102</v>
      </c>
      <c r="BW819" s="2" t="s">
        <v>102</v>
      </c>
      <c r="BX819" s="2" t="s">
        <v>102</v>
      </c>
      <c r="BY819" s="2" t="s">
        <v>103</v>
      </c>
      <c r="BZ819" s="2" t="s">
        <v>102</v>
      </c>
      <c r="CA819" s="2" t="s">
        <v>102</v>
      </c>
      <c r="CB819" s="2" t="s">
        <v>103</v>
      </c>
      <c r="CC819" s="2" t="s">
        <v>103</v>
      </c>
      <c r="CD819" s="2" t="s">
        <v>102</v>
      </c>
      <c r="CE819" s="2" t="s">
        <v>103</v>
      </c>
      <c r="CF819" s="2" t="s">
        <v>103</v>
      </c>
      <c r="CG819" s="2" t="s">
        <v>103</v>
      </c>
      <c r="CH819" s="2" t="s">
        <v>103</v>
      </c>
      <c r="CI819" s="2" t="s">
        <v>102</v>
      </c>
      <c r="CJ819" s="2" t="s">
        <v>103</v>
      </c>
      <c r="CK819" s="2" t="s">
        <v>102</v>
      </c>
      <c r="CL819" s="2" t="s">
        <v>102</v>
      </c>
      <c r="CM819" s="2" t="s">
        <v>103</v>
      </c>
      <c r="CN819" s="2" t="s">
        <v>102</v>
      </c>
      <c r="CO819" s="2" t="s">
        <v>102</v>
      </c>
      <c r="CP819" s="2" t="s">
        <v>102</v>
      </c>
      <c r="CQ819" s="2" t="s">
        <v>102</v>
      </c>
      <c r="CR819" s="2" t="s">
        <v>103</v>
      </c>
      <c r="CS819" s="2" t="s">
        <v>103</v>
      </c>
      <c r="CT819" s="2" t="s">
        <v>102</v>
      </c>
      <c r="CU819" s="2" t="s">
        <v>102</v>
      </c>
    </row>
    <row r="820" spans="1:99" x14ac:dyDescent="0.3">
      <c r="A820" s="2" t="s">
        <v>379</v>
      </c>
      <c r="B820" s="2">
        <v>162014</v>
      </c>
      <c r="C820" s="2" t="s">
        <v>5239</v>
      </c>
      <c r="D820" s="2" t="s">
        <v>792</v>
      </c>
      <c r="E820" s="2" t="s">
        <v>5240</v>
      </c>
      <c r="F820" s="2" t="s">
        <v>5240</v>
      </c>
      <c r="G820" s="2" t="s">
        <v>5224</v>
      </c>
      <c r="I820" s="2" t="s">
        <v>692</v>
      </c>
      <c r="K820" s="2" t="s">
        <v>693</v>
      </c>
      <c r="L820" s="2" t="s">
        <v>1854</v>
      </c>
      <c r="M820" s="2">
        <f>1-345-943-3100</f>
        <v>-4387</v>
      </c>
      <c r="N820" s="2">
        <f>1-345-945-4757</f>
        <v>-6046</v>
      </c>
      <c r="O820" s="2" t="s">
        <v>5225</v>
      </c>
      <c r="P820" s="2" t="s">
        <v>5226</v>
      </c>
      <c r="Q820" s="2" t="s">
        <v>217</v>
      </c>
      <c r="S820" s="2" t="s">
        <v>217</v>
      </c>
      <c r="U820" s="2" t="s">
        <v>798</v>
      </c>
      <c r="V820" s="3">
        <v>40996</v>
      </c>
      <c r="W820" s="3">
        <v>41366</v>
      </c>
      <c r="X820" s="4">
        <v>41183</v>
      </c>
      <c r="Y820" s="2" t="s">
        <v>102</v>
      </c>
      <c r="AA820" s="2" t="s">
        <v>102</v>
      </c>
      <c r="AB820" s="2" t="s">
        <v>102</v>
      </c>
      <c r="AD820" s="2" t="s">
        <v>102</v>
      </c>
      <c r="AF820" s="2" t="s">
        <v>102</v>
      </c>
      <c r="AG820" s="2" t="s">
        <v>103</v>
      </c>
      <c r="AH820" s="2" t="s">
        <v>102</v>
      </c>
      <c r="AI820" s="2" t="s">
        <v>108</v>
      </c>
      <c r="AL820" s="2" t="s">
        <v>693</v>
      </c>
      <c r="AM820" s="2" t="s">
        <v>102</v>
      </c>
      <c r="AN820" s="2" t="s">
        <v>102</v>
      </c>
      <c r="AO820" s="2" t="s">
        <v>102</v>
      </c>
      <c r="AP820" s="2" t="s">
        <v>102</v>
      </c>
      <c r="AQ820" s="2" t="s">
        <v>102</v>
      </c>
      <c r="AR820" s="2" t="s">
        <v>102</v>
      </c>
      <c r="AS820" s="2" t="s">
        <v>102</v>
      </c>
      <c r="AT820" s="2" t="s">
        <v>102</v>
      </c>
      <c r="AU820" s="2" t="s">
        <v>102</v>
      </c>
      <c r="AV820" s="2" t="s">
        <v>102</v>
      </c>
      <c r="AW820" s="2" t="s">
        <v>102</v>
      </c>
      <c r="AX820" s="2" t="s">
        <v>102</v>
      </c>
      <c r="AY820" s="2" t="s">
        <v>102</v>
      </c>
      <c r="AZ820" s="2" t="s">
        <v>102</v>
      </c>
      <c r="BB820" s="2" t="s">
        <v>102</v>
      </c>
      <c r="BD820" s="2" t="s">
        <v>102</v>
      </c>
      <c r="BE820" s="2" t="s">
        <v>102</v>
      </c>
      <c r="BF820" s="2" t="s">
        <v>103</v>
      </c>
      <c r="BG820" s="2" t="s">
        <v>102</v>
      </c>
      <c r="BH820" s="2" t="s">
        <v>102</v>
      </c>
      <c r="BI820" s="2" t="s">
        <v>102</v>
      </c>
      <c r="BJ820" s="2" t="s">
        <v>102</v>
      </c>
      <c r="BK820" s="2" t="s">
        <v>102</v>
      </c>
      <c r="BL820" s="2" t="s">
        <v>102</v>
      </c>
      <c r="BM820" s="2" t="s">
        <v>102</v>
      </c>
      <c r="BN820" s="2" t="s">
        <v>102</v>
      </c>
      <c r="BO820" s="2" t="s">
        <v>102</v>
      </c>
      <c r="BP820" s="2" t="s">
        <v>102</v>
      </c>
      <c r="BQ820" s="2" t="s">
        <v>102</v>
      </c>
      <c r="BR820" s="2" t="s">
        <v>102</v>
      </c>
      <c r="BS820" s="2" t="s">
        <v>102</v>
      </c>
      <c r="BT820" s="2" t="s">
        <v>103</v>
      </c>
      <c r="BU820" s="2" t="s">
        <v>103</v>
      </c>
      <c r="BV820" s="2" t="s">
        <v>102</v>
      </c>
      <c r="BW820" s="2" t="s">
        <v>102</v>
      </c>
      <c r="BX820" s="2" t="s">
        <v>102</v>
      </c>
      <c r="BY820" s="2" t="s">
        <v>102</v>
      </c>
      <c r="BZ820" s="2" t="s">
        <v>102</v>
      </c>
      <c r="CA820" s="2" t="s">
        <v>102</v>
      </c>
      <c r="CB820" s="2" t="s">
        <v>102</v>
      </c>
      <c r="CC820" s="2" t="s">
        <v>102</v>
      </c>
      <c r="CD820" s="2" t="s">
        <v>102</v>
      </c>
      <c r="CE820" s="2" t="s">
        <v>102</v>
      </c>
      <c r="CF820" s="2" t="s">
        <v>102</v>
      </c>
      <c r="CG820" s="2" t="s">
        <v>102</v>
      </c>
      <c r="CH820" s="2" t="s">
        <v>102</v>
      </c>
      <c r="CI820" s="2" t="s">
        <v>102</v>
      </c>
      <c r="CJ820" s="2" t="s">
        <v>102</v>
      </c>
      <c r="CK820" s="2" t="s">
        <v>102</v>
      </c>
      <c r="CL820" s="2" t="s">
        <v>102</v>
      </c>
      <c r="CM820" s="2" t="s">
        <v>102</v>
      </c>
      <c r="CN820" s="2" t="s">
        <v>102</v>
      </c>
      <c r="CO820" s="2" t="s">
        <v>102</v>
      </c>
      <c r="CP820" s="2" t="s">
        <v>102</v>
      </c>
      <c r="CQ820" s="2" t="s">
        <v>102</v>
      </c>
      <c r="CR820" s="2" t="s">
        <v>102</v>
      </c>
      <c r="CS820" s="2" t="s">
        <v>102</v>
      </c>
      <c r="CT820" s="2" t="s">
        <v>102</v>
      </c>
      <c r="CU820" s="2" t="s">
        <v>102</v>
      </c>
    </row>
    <row r="821" spans="1:99" x14ac:dyDescent="0.3">
      <c r="A821" s="2" t="s">
        <v>109</v>
      </c>
      <c r="B821" s="2">
        <v>162015</v>
      </c>
      <c r="C821" s="2" t="s">
        <v>2859</v>
      </c>
      <c r="D821" s="2" t="s">
        <v>792</v>
      </c>
      <c r="E821" s="2" t="s">
        <v>2860</v>
      </c>
      <c r="F821" s="2" t="s">
        <v>2860</v>
      </c>
      <c r="G821" s="2" t="s">
        <v>1161</v>
      </c>
      <c r="H821" s="2" t="s">
        <v>2861</v>
      </c>
      <c r="I821" s="2" t="s">
        <v>130</v>
      </c>
      <c r="J821" s="2" t="s">
        <v>131</v>
      </c>
      <c r="K821" s="2" t="s">
        <v>101</v>
      </c>
      <c r="L821" s="2">
        <v>10165</v>
      </c>
      <c r="M821" s="2" t="s">
        <v>2862</v>
      </c>
      <c r="N821" s="2" t="s">
        <v>2863</v>
      </c>
      <c r="U821" s="2" t="s">
        <v>798</v>
      </c>
      <c r="V821" s="3">
        <v>40969</v>
      </c>
      <c r="W821" s="3">
        <v>41397</v>
      </c>
      <c r="X821" s="4">
        <v>41183</v>
      </c>
      <c r="Y821" s="2" t="s">
        <v>103</v>
      </c>
      <c r="Z821" s="2" t="s">
        <v>2864</v>
      </c>
      <c r="AA821" s="2" t="s">
        <v>102</v>
      </c>
      <c r="AB821" s="2" t="s">
        <v>102</v>
      </c>
      <c r="AD821" s="2" t="s">
        <v>102</v>
      </c>
      <c r="AF821" s="2" t="s">
        <v>103</v>
      </c>
      <c r="AG821" s="2" t="s">
        <v>102</v>
      </c>
      <c r="AH821" s="2" t="s">
        <v>102</v>
      </c>
      <c r="AI821" s="2" t="s">
        <v>104</v>
      </c>
      <c r="AK821" s="2" t="s">
        <v>105</v>
      </c>
      <c r="AL821" s="2" t="s">
        <v>101</v>
      </c>
      <c r="AM821" s="2" t="s">
        <v>102</v>
      </c>
      <c r="AN821" s="2" t="s">
        <v>102</v>
      </c>
      <c r="AO821" s="2" t="s">
        <v>102</v>
      </c>
      <c r="AP821" s="2" t="s">
        <v>102</v>
      </c>
      <c r="AQ821" s="2" t="s">
        <v>102</v>
      </c>
      <c r="AR821" s="2" t="s">
        <v>102</v>
      </c>
      <c r="AS821" s="2" t="s">
        <v>102</v>
      </c>
      <c r="AT821" s="2" t="s">
        <v>102</v>
      </c>
      <c r="AU821" s="2" t="s">
        <v>102</v>
      </c>
      <c r="AV821" s="2" t="s">
        <v>102</v>
      </c>
      <c r="AW821" s="2" t="s">
        <v>102</v>
      </c>
      <c r="AX821" s="2" t="s">
        <v>102</v>
      </c>
      <c r="AY821" s="2" t="s">
        <v>102</v>
      </c>
      <c r="AZ821" s="2" t="s">
        <v>102</v>
      </c>
      <c r="BB821" s="2" t="s">
        <v>102</v>
      </c>
      <c r="BD821" s="2" t="s">
        <v>102</v>
      </c>
      <c r="BE821" s="2" t="s">
        <v>102</v>
      </c>
      <c r="BF821" s="2" t="s">
        <v>102</v>
      </c>
      <c r="BG821" s="2" t="s">
        <v>102</v>
      </c>
      <c r="BH821" s="2" t="s">
        <v>102</v>
      </c>
      <c r="BI821" s="2" t="s">
        <v>102</v>
      </c>
      <c r="BJ821" s="2" t="s">
        <v>102</v>
      </c>
      <c r="BK821" s="2" t="s">
        <v>102</v>
      </c>
      <c r="BL821" s="2" t="s">
        <v>102</v>
      </c>
      <c r="BM821" s="2" t="s">
        <v>102</v>
      </c>
      <c r="BN821" s="2" t="s">
        <v>102</v>
      </c>
      <c r="BO821" s="2" t="s">
        <v>102</v>
      </c>
      <c r="BP821" s="2" t="s">
        <v>102</v>
      </c>
      <c r="BQ821" s="2" t="s">
        <v>102</v>
      </c>
      <c r="BR821" s="2" t="s">
        <v>102</v>
      </c>
      <c r="BS821" s="2" t="s">
        <v>102</v>
      </c>
      <c r="BT821" s="2" t="s">
        <v>103</v>
      </c>
      <c r="BU821" s="2" t="s">
        <v>103</v>
      </c>
      <c r="BV821" s="2" t="s">
        <v>102</v>
      </c>
      <c r="BW821" s="2" t="s">
        <v>102</v>
      </c>
      <c r="BX821" s="2" t="s">
        <v>102</v>
      </c>
      <c r="BY821" s="2" t="s">
        <v>102</v>
      </c>
      <c r="BZ821" s="2" t="s">
        <v>102</v>
      </c>
      <c r="CA821" s="2" t="s">
        <v>102</v>
      </c>
      <c r="CB821" s="2" t="s">
        <v>102</v>
      </c>
      <c r="CC821" s="2" t="s">
        <v>102</v>
      </c>
      <c r="CD821" s="2" t="s">
        <v>102</v>
      </c>
      <c r="CE821" s="2" t="s">
        <v>102</v>
      </c>
      <c r="CF821" s="2" t="s">
        <v>102</v>
      </c>
      <c r="CG821" s="2" t="s">
        <v>102</v>
      </c>
      <c r="CH821" s="2" t="s">
        <v>102</v>
      </c>
      <c r="CI821" s="2" t="s">
        <v>102</v>
      </c>
      <c r="CJ821" s="2" t="s">
        <v>102</v>
      </c>
      <c r="CK821" s="2" t="s">
        <v>102</v>
      </c>
      <c r="CL821" s="2" t="s">
        <v>102</v>
      </c>
      <c r="CM821" s="2" t="s">
        <v>102</v>
      </c>
      <c r="CN821" s="2" t="s">
        <v>102</v>
      </c>
      <c r="CO821" s="2" t="s">
        <v>102</v>
      </c>
      <c r="CP821" s="2" t="s">
        <v>102</v>
      </c>
      <c r="CQ821" s="2" t="s">
        <v>102</v>
      </c>
      <c r="CR821" s="2" t="s">
        <v>102</v>
      </c>
      <c r="CS821" s="2" t="s">
        <v>102</v>
      </c>
      <c r="CT821" s="2" t="s">
        <v>102</v>
      </c>
      <c r="CU821" s="2" t="s">
        <v>102</v>
      </c>
    </row>
    <row r="822" spans="1:99" x14ac:dyDescent="0.3">
      <c r="A822" s="2" t="s">
        <v>98</v>
      </c>
      <c r="B822" s="2">
        <v>162017</v>
      </c>
      <c r="C822" s="2" t="s">
        <v>3929</v>
      </c>
      <c r="D822" s="2" t="s">
        <v>792</v>
      </c>
      <c r="E822" s="2" t="s">
        <v>3930</v>
      </c>
      <c r="F822" s="2" t="s">
        <v>3930</v>
      </c>
      <c r="G822" s="2" t="s">
        <v>1641</v>
      </c>
      <c r="H822" s="2" t="s">
        <v>164</v>
      </c>
      <c r="I822" s="2" t="s">
        <v>173</v>
      </c>
      <c r="J822" s="2" t="s">
        <v>174</v>
      </c>
      <c r="K822" s="2" t="s">
        <v>101</v>
      </c>
      <c r="L822" s="2">
        <v>2109</v>
      </c>
      <c r="M822" s="2" t="s">
        <v>3931</v>
      </c>
      <c r="N822" s="2" t="s">
        <v>3932</v>
      </c>
      <c r="U822" s="2" t="s">
        <v>798</v>
      </c>
      <c r="V822" s="3">
        <v>40990</v>
      </c>
      <c r="W822" s="3">
        <v>41400</v>
      </c>
      <c r="X822" s="4">
        <v>41183</v>
      </c>
      <c r="Y822" s="2" t="s">
        <v>103</v>
      </c>
      <c r="Z822" s="2" t="s">
        <v>3933</v>
      </c>
      <c r="AA822" s="2" t="s">
        <v>102</v>
      </c>
      <c r="AB822" s="2" t="s">
        <v>102</v>
      </c>
      <c r="AD822" s="2" t="s">
        <v>102</v>
      </c>
      <c r="AF822" s="2" t="s">
        <v>102</v>
      </c>
      <c r="AG822" s="2" t="s">
        <v>103</v>
      </c>
      <c r="AH822" s="2" t="s">
        <v>102</v>
      </c>
      <c r="AI822" s="2" t="s">
        <v>104</v>
      </c>
      <c r="AK822" s="2" t="s">
        <v>105</v>
      </c>
      <c r="AL822" s="2" t="s">
        <v>101</v>
      </c>
      <c r="AM822" s="2" t="s">
        <v>102</v>
      </c>
      <c r="AN822" s="2" t="s">
        <v>102</v>
      </c>
      <c r="AO822" s="2" t="s">
        <v>102</v>
      </c>
      <c r="AP822" s="2" t="s">
        <v>102</v>
      </c>
      <c r="AQ822" s="2" t="s">
        <v>102</v>
      </c>
      <c r="AR822" s="2" t="s">
        <v>102</v>
      </c>
      <c r="AS822" s="2" t="s">
        <v>102</v>
      </c>
      <c r="AT822" s="2" t="s">
        <v>102</v>
      </c>
      <c r="AU822" s="2" t="s">
        <v>102</v>
      </c>
      <c r="AV822" s="2" t="s">
        <v>102</v>
      </c>
      <c r="AW822" s="2" t="s">
        <v>102</v>
      </c>
      <c r="AX822" s="2" t="s">
        <v>102</v>
      </c>
      <c r="AY822" s="2" t="s">
        <v>102</v>
      </c>
      <c r="AZ822" s="2" t="s">
        <v>102</v>
      </c>
      <c r="BB822" s="2" t="s">
        <v>102</v>
      </c>
      <c r="BD822" s="2" t="s">
        <v>102</v>
      </c>
      <c r="BE822" s="2" t="s">
        <v>102</v>
      </c>
      <c r="BF822" s="2" t="s">
        <v>102</v>
      </c>
      <c r="BG822" s="2" t="s">
        <v>102</v>
      </c>
      <c r="BH822" s="2" t="s">
        <v>102</v>
      </c>
      <c r="BI822" s="2" t="s">
        <v>102</v>
      </c>
      <c r="BJ822" s="2" t="s">
        <v>102</v>
      </c>
      <c r="BK822" s="2" t="s">
        <v>102</v>
      </c>
      <c r="BL822" s="2" t="s">
        <v>102</v>
      </c>
      <c r="BM822" s="2" t="s">
        <v>102</v>
      </c>
      <c r="BN822" s="2" t="s">
        <v>102</v>
      </c>
      <c r="BO822" s="2" t="s">
        <v>102</v>
      </c>
      <c r="BP822" s="2" t="s">
        <v>102</v>
      </c>
      <c r="BQ822" s="2" t="s">
        <v>102</v>
      </c>
      <c r="BR822" s="2" t="s">
        <v>102</v>
      </c>
      <c r="BS822" s="2" t="s">
        <v>102</v>
      </c>
      <c r="BT822" s="2" t="s">
        <v>102</v>
      </c>
      <c r="BU822" s="2" t="s">
        <v>103</v>
      </c>
      <c r="BV822" s="2" t="s">
        <v>102</v>
      </c>
      <c r="BW822" s="2" t="s">
        <v>102</v>
      </c>
      <c r="BX822" s="2" t="s">
        <v>102</v>
      </c>
      <c r="BY822" s="2" t="s">
        <v>102</v>
      </c>
      <c r="BZ822" s="2" t="s">
        <v>102</v>
      </c>
      <c r="CA822" s="2" t="s">
        <v>102</v>
      </c>
      <c r="CB822" s="2" t="s">
        <v>102</v>
      </c>
      <c r="CC822" s="2" t="s">
        <v>102</v>
      </c>
      <c r="CD822" s="2" t="s">
        <v>102</v>
      </c>
      <c r="CE822" s="2" t="s">
        <v>102</v>
      </c>
      <c r="CF822" s="2" t="s">
        <v>102</v>
      </c>
      <c r="CG822" s="2" t="s">
        <v>102</v>
      </c>
      <c r="CH822" s="2" t="s">
        <v>102</v>
      </c>
      <c r="CI822" s="2" t="s">
        <v>102</v>
      </c>
      <c r="CJ822" s="2" t="s">
        <v>102</v>
      </c>
      <c r="CK822" s="2" t="s">
        <v>102</v>
      </c>
      <c r="CL822" s="2" t="s">
        <v>102</v>
      </c>
      <c r="CM822" s="2" t="s">
        <v>102</v>
      </c>
      <c r="CN822" s="2" t="s">
        <v>102</v>
      </c>
      <c r="CO822" s="2" t="s">
        <v>102</v>
      </c>
      <c r="CP822" s="2" t="s">
        <v>102</v>
      </c>
      <c r="CQ822" s="2" t="s">
        <v>102</v>
      </c>
      <c r="CR822" s="2" t="s">
        <v>102</v>
      </c>
      <c r="CS822" s="2" t="s">
        <v>102</v>
      </c>
      <c r="CT822" s="2" t="s">
        <v>102</v>
      </c>
      <c r="CU822" s="2" t="s">
        <v>102</v>
      </c>
    </row>
    <row r="823" spans="1:99" x14ac:dyDescent="0.3">
      <c r="A823" s="2" t="s">
        <v>112</v>
      </c>
      <c r="B823" s="2">
        <v>162019</v>
      </c>
      <c r="C823" s="2" t="s">
        <v>3280</v>
      </c>
      <c r="D823" s="2" t="s">
        <v>792</v>
      </c>
      <c r="E823" s="2" t="s">
        <v>3281</v>
      </c>
      <c r="F823" s="2" t="s">
        <v>3281</v>
      </c>
      <c r="G823" s="2" t="s">
        <v>1728</v>
      </c>
      <c r="H823" s="2" t="s">
        <v>172</v>
      </c>
      <c r="I823" s="2" t="s">
        <v>257</v>
      </c>
      <c r="J823" s="2" t="s">
        <v>134</v>
      </c>
      <c r="K823" s="2" t="s">
        <v>101</v>
      </c>
      <c r="L823" s="2">
        <v>94612</v>
      </c>
      <c r="M823" s="2" t="s">
        <v>3282</v>
      </c>
      <c r="N823" s="2" t="s">
        <v>3283</v>
      </c>
      <c r="U823" s="2" t="s">
        <v>798</v>
      </c>
      <c r="V823" s="3">
        <v>40982</v>
      </c>
      <c r="W823" s="3">
        <v>41353</v>
      </c>
      <c r="X823" s="4">
        <v>41183</v>
      </c>
      <c r="Y823" s="2" t="s">
        <v>103</v>
      </c>
      <c r="Z823" s="2" t="s">
        <v>3284</v>
      </c>
      <c r="AA823" s="2" t="s">
        <v>102</v>
      </c>
      <c r="AB823" s="2" t="s">
        <v>102</v>
      </c>
      <c r="AD823" s="2" t="s">
        <v>102</v>
      </c>
      <c r="AF823" s="2" t="s">
        <v>103</v>
      </c>
      <c r="AG823" s="2" t="s">
        <v>102</v>
      </c>
      <c r="AH823" s="2" t="s">
        <v>102</v>
      </c>
      <c r="AI823" s="2" t="s">
        <v>218</v>
      </c>
      <c r="AJ823" s="2" t="s">
        <v>3285</v>
      </c>
      <c r="AK823" s="2" t="s">
        <v>105</v>
      </c>
      <c r="AL823" s="2" t="s">
        <v>101</v>
      </c>
      <c r="AM823" s="2" t="s">
        <v>102</v>
      </c>
      <c r="AN823" s="2" t="s">
        <v>102</v>
      </c>
      <c r="AO823" s="2" t="s">
        <v>102</v>
      </c>
      <c r="AP823" s="2" t="s">
        <v>102</v>
      </c>
      <c r="AQ823" s="2" t="s">
        <v>102</v>
      </c>
      <c r="AR823" s="2" t="s">
        <v>102</v>
      </c>
      <c r="AS823" s="2" t="s">
        <v>102</v>
      </c>
      <c r="AT823" s="2" t="s">
        <v>102</v>
      </c>
      <c r="AU823" s="2" t="s">
        <v>102</v>
      </c>
      <c r="AV823" s="2" t="s">
        <v>102</v>
      </c>
      <c r="AW823" s="2" t="s">
        <v>102</v>
      </c>
      <c r="AX823" s="2" t="s">
        <v>102</v>
      </c>
      <c r="AY823" s="2" t="s">
        <v>102</v>
      </c>
      <c r="AZ823" s="2" t="s">
        <v>102</v>
      </c>
      <c r="BB823" s="2" t="s">
        <v>103</v>
      </c>
      <c r="BC823" s="2" t="s">
        <v>102</v>
      </c>
      <c r="BD823" s="2" t="s">
        <v>102</v>
      </c>
      <c r="BE823" s="2" t="s">
        <v>102</v>
      </c>
      <c r="BF823" s="2" t="s">
        <v>102</v>
      </c>
      <c r="BG823" s="2" t="s">
        <v>102</v>
      </c>
      <c r="BH823" s="2" t="s">
        <v>102</v>
      </c>
      <c r="BI823" s="2" t="s">
        <v>102</v>
      </c>
      <c r="BJ823" s="2" t="s">
        <v>102</v>
      </c>
      <c r="BK823" s="2" t="s">
        <v>102</v>
      </c>
      <c r="BL823" s="2" t="s">
        <v>102</v>
      </c>
      <c r="BM823" s="2" t="s">
        <v>102</v>
      </c>
      <c r="BN823" s="2" t="s">
        <v>102</v>
      </c>
      <c r="BO823" s="2" t="s">
        <v>102</v>
      </c>
      <c r="BP823" s="2" t="s">
        <v>102</v>
      </c>
      <c r="BQ823" s="2" t="s">
        <v>102</v>
      </c>
      <c r="BR823" s="2" t="s">
        <v>102</v>
      </c>
      <c r="BS823" s="2" t="s">
        <v>102</v>
      </c>
      <c r="BT823" s="2" t="s">
        <v>103</v>
      </c>
      <c r="BU823" s="2" t="s">
        <v>102</v>
      </c>
      <c r="BV823" s="2" t="s">
        <v>102</v>
      </c>
      <c r="BW823" s="2" t="s">
        <v>102</v>
      </c>
      <c r="BX823" s="2" t="s">
        <v>102</v>
      </c>
      <c r="BY823" s="2" t="s">
        <v>102</v>
      </c>
      <c r="BZ823" s="2" t="s">
        <v>102</v>
      </c>
      <c r="CA823" s="2" t="s">
        <v>102</v>
      </c>
      <c r="CB823" s="2" t="s">
        <v>102</v>
      </c>
      <c r="CC823" s="2" t="s">
        <v>102</v>
      </c>
      <c r="CD823" s="2" t="s">
        <v>102</v>
      </c>
      <c r="CE823" s="2" t="s">
        <v>102</v>
      </c>
      <c r="CF823" s="2" t="s">
        <v>102</v>
      </c>
      <c r="CG823" s="2" t="s">
        <v>102</v>
      </c>
      <c r="CH823" s="2" t="s">
        <v>102</v>
      </c>
      <c r="CI823" s="2" t="s">
        <v>102</v>
      </c>
      <c r="CJ823" s="2" t="s">
        <v>102</v>
      </c>
      <c r="CK823" s="2" t="s">
        <v>102</v>
      </c>
      <c r="CL823" s="2" t="s">
        <v>102</v>
      </c>
      <c r="CM823" s="2" t="s">
        <v>102</v>
      </c>
      <c r="CN823" s="2" t="s">
        <v>102</v>
      </c>
      <c r="CO823" s="2" t="s">
        <v>102</v>
      </c>
      <c r="CP823" s="2" t="s">
        <v>102</v>
      </c>
      <c r="CQ823" s="2" t="s">
        <v>102</v>
      </c>
      <c r="CR823" s="2" t="s">
        <v>102</v>
      </c>
      <c r="CS823" s="2" t="s">
        <v>102</v>
      </c>
      <c r="CT823" s="2" t="s">
        <v>102</v>
      </c>
      <c r="CU823" s="2" t="s">
        <v>102</v>
      </c>
    </row>
    <row r="824" spans="1:99" x14ac:dyDescent="0.3">
      <c r="A824" s="2" t="s">
        <v>379</v>
      </c>
      <c r="B824" s="2">
        <v>162020</v>
      </c>
      <c r="C824" s="2" t="s">
        <v>5241</v>
      </c>
      <c r="D824" s="2" t="s">
        <v>792</v>
      </c>
      <c r="E824" s="2" t="s">
        <v>5242</v>
      </c>
      <c r="F824" s="2" t="s">
        <v>5242</v>
      </c>
      <c r="G824" s="2" t="s">
        <v>5243</v>
      </c>
      <c r="H824" s="2" t="s">
        <v>1908</v>
      </c>
      <c r="I824" s="2" t="s">
        <v>738</v>
      </c>
      <c r="K824" s="2" t="s">
        <v>217</v>
      </c>
      <c r="L824" s="2">
        <v>0</v>
      </c>
      <c r="M824" s="2" t="s">
        <v>5244</v>
      </c>
      <c r="N824" s="2" t="s">
        <v>5245</v>
      </c>
      <c r="U824" s="2" t="s">
        <v>798</v>
      </c>
      <c r="V824" s="3">
        <v>40996</v>
      </c>
      <c r="W824" s="3">
        <v>41360</v>
      </c>
      <c r="X824" s="4">
        <v>41183</v>
      </c>
      <c r="Y824" s="2" t="s">
        <v>103</v>
      </c>
      <c r="Z824" s="2" t="s">
        <v>5246</v>
      </c>
      <c r="AA824" s="2" t="s">
        <v>103</v>
      </c>
      <c r="AB824" s="2" t="s">
        <v>102</v>
      </c>
      <c r="AD824" s="2" t="s">
        <v>102</v>
      </c>
      <c r="AF824" s="2" t="s">
        <v>102</v>
      </c>
      <c r="AG824" s="2" t="s">
        <v>103</v>
      </c>
      <c r="AH824" s="2" t="s">
        <v>102</v>
      </c>
      <c r="AI824" s="2" t="s">
        <v>108</v>
      </c>
      <c r="AL824" s="2" t="s">
        <v>217</v>
      </c>
      <c r="AM824" s="2" t="s">
        <v>102</v>
      </c>
      <c r="AN824" s="2" t="s">
        <v>102</v>
      </c>
      <c r="AO824" s="2" t="s">
        <v>102</v>
      </c>
      <c r="AP824" s="2" t="s">
        <v>102</v>
      </c>
      <c r="AQ824" s="2" t="s">
        <v>102</v>
      </c>
      <c r="AR824" s="2" t="s">
        <v>102</v>
      </c>
      <c r="AS824" s="2" t="s">
        <v>102</v>
      </c>
      <c r="AT824" s="2" t="s">
        <v>102</v>
      </c>
      <c r="AU824" s="2" t="s">
        <v>102</v>
      </c>
      <c r="AV824" s="2" t="s">
        <v>102</v>
      </c>
      <c r="AW824" s="2" t="s">
        <v>102</v>
      </c>
      <c r="AX824" s="2" t="s">
        <v>102</v>
      </c>
      <c r="AY824" s="2" t="s">
        <v>102</v>
      </c>
      <c r="AZ824" s="2" t="s">
        <v>102</v>
      </c>
      <c r="BB824" s="2" t="s">
        <v>102</v>
      </c>
      <c r="BD824" s="2" t="s">
        <v>102</v>
      </c>
      <c r="BE824" s="2" t="s">
        <v>102</v>
      </c>
      <c r="BF824" s="2" t="s">
        <v>103</v>
      </c>
      <c r="BG824" s="2" t="s">
        <v>102</v>
      </c>
      <c r="BH824" s="2" t="s">
        <v>102</v>
      </c>
      <c r="BI824" s="2" t="s">
        <v>102</v>
      </c>
      <c r="BJ824" s="2" t="s">
        <v>102</v>
      </c>
      <c r="BK824" s="2" t="s">
        <v>102</v>
      </c>
      <c r="BL824" s="2" t="s">
        <v>102</v>
      </c>
      <c r="BM824" s="2" t="s">
        <v>102</v>
      </c>
      <c r="BN824" s="2" t="s">
        <v>102</v>
      </c>
      <c r="BO824" s="2" t="s">
        <v>102</v>
      </c>
      <c r="BP824" s="2" t="s">
        <v>102</v>
      </c>
      <c r="BQ824" s="2" t="s">
        <v>102</v>
      </c>
      <c r="BR824" s="2" t="s">
        <v>102</v>
      </c>
      <c r="BS824" s="2" t="s">
        <v>102</v>
      </c>
      <c r="BT824" s="2" t="s">
        <v>103</v>
      </c>
      <c r="BU824" s="2" t="s">
        <v>103</v>
      </c>
      <c r="BV824" s="2" t="s">
        <v>102</v>
      </c>
      <c r="BW824" s="2" t="s">
        <v>102</v>
      </c>
      <c r="BX824" s="2" t="s">
        <v>102</v>
      </c>
      <c r="BY824" s="2" t="s">
        <v>102</v>
      </c>
      <c r="BZ824" s="2" t="s">
        <v>102</v>
      </c>
      <c r="CA824" s="2" t="s">
        <v>102</v>
      </c>
      <c r="CB824" s="2" t="s">
        <v>102</v>
      </c>
      <c r="CC824" s="2" t="s">
        <v>102</v>
      </c>
      <c r="CD824" s="2" t="s">
        <v>102</v>
      </c>
      <c r="CE824" s="2" t="s">
        <v>102</v>
      </c>
      <c r="CF824" s="2" t="s">
        <v>102</v>
      </c>
      <c r="CG824" s="2" t="s">
        <v>102</v>
      </c>
      <c r="CH824" s="2" t="s">
        <v>102</v>
      </c>
      <c r="CI824" s="2" t="s">
        <v>102</v>
      </c>
      <c r="CJ824" s="2" t="s">
        <v>102</v>
      </c>
      <c r="CK824" s="2" t="s">
        <v>102</v>
      </c>
      <c r="CL824" s="2" t="s">
        <v>102</v>
      </c>
      <c r="CM824" s="2" t="s">
        <v>102</v>
      </c>
      <c r="CN824" s="2" t="s">
        <v>102</v>
      </c>
      <c r="CO824" s="2" t="s">
        <v>102</v>
      </c>
      <c r="CP824" s="2" t="s">
        <v>102</v>
      </c>
      <c r="CQ824" s="2" t="s">
        <v>102</v>
      </c>
      <c r="CR824" s="2" t="s">
        <v>102</v>
      </c>
      <c r="CS824" s="2" t="s">
        <v>102</v>
      </c>
      <c r="CT824" s="2" t="s">
        <v>102</v>
      </c>
      <c r="CU824" s="2" t="s">
        <v>102</v>
      </c>
    </row>
    <row r="825" spans="1:99" x14ac:dyDescent="0.3">
      <c r="A825" s="2" t="s">
        <v>379</v>
      </c>
      <c r="B825" s="2">
        <v>162023</v>
      </c>
      <c r="C825" s="2" t="s">
        <v>7307</v>
      </c>
      <c r="D825" s="2" t="s">
        <v>792</v>
      </c>
      <c r="E825" s="2" t="s">
        <v>7308</v>
      </c>
      <c r="F825" s="2" t="s">
        <v>7308</v>
      </c>
      <c r="G825" s="2" t="s">
        <v>7309</v>
      </c>
      <c r="H825" s="2" t="s">
        <v>7310</v>
      </c>
      <c r="I825" s="2" t="s">
        <v>2366</v>
      </c>
      <c r="K825" s="2" t="s">
        <v>1090</v>
      </c>
      <c r="L825" s="2">
        <v>66182</v>
      </c>
      <c r="M825" s="2" t="s">
        <v>7311</v>
      </c>
      <c r="N825" s="2" t="s">
        <v>7312</v>
      </c>
      <c r="U825" s="2" t="s">
        <v>798</v>
      </c>
      <c r="V825" s="3">
        <v>40997</v>
      </c>
      <c r="W825" s="3">
        <v>41361</v>
      </c>
      <c r="X825" s="4">
        <v>41183</v>
      </c>
      <c r="Y825" s="2" t="s">
        <v>103</v>
      </c>
      <c r="Z825" s="2" t="s">
        <v>7313</v>
      </c>
      <c r="AA825" s="2" t="s">
        <v>102</v>
      </c>
      <c r="AB825" s="2" t="s">
        <v>102</v>
      </c>
      <c r="AD825" s="2" t="s">
        <v>102</v>
      </c>
      <c r="AF825" s="2" t="s">
        <v>102</v>
      </c>
      <c r="AG825" s="2" t="s">
        <v>103</v>
      </c>
      <c r="AH825" s="2" t="s">
        <v>102</v>
      </c>
      <c r="AI825" s="2" t="s">
        <v>108</v>
      </c>
      <c r="AL825" s="2" t="s">
        <v>1090</v>
      </c>
      <c r="AM825" s="2" t="s">
        <v>103</v>
      </c>
      <c r="AN825" s="2" t="s">
        <v>102</v>
      </c>
      <c r="AO825" s="2" t="s">
        <v>102</v>
      </c>
      <c r="AP825" s="2" t="s">
        <v>102</v>
      </c>
      <c r="AQ825" s="2" t="s">
        <v>102</v>
      </c>
      <c r="AR825" s="2" t="s">
        <v>102</v>
      </c>
      <c r="AS825" s="2" t="s">
        <v>102</v>
      </c>
      <c r="AT825" s="2" t="s">
        <v>102</v>
      </c>
      <c r="AU825" s="2" t="s">
        <v>102</v>
      </c>
      <c r="AV825" s="2" t="s">
        <v>102</v>
      </c>
      <c r="AW825" s="2" t="s">
        <v>102</v>
      </c>
      <c r="AX825" s="2" t="s">
        <v>102</v>
      </c>
      <c r="AY825" s="2" t="s">
        <v>102</v>
      </c>
      <c r="AZ825" s="2" t="s">
        <v>102</v>
      </c>
      <c r="BB825" s="2" t="s">
        <v>102</v>
      </c>
      <c r="BD825" s="2" t="s">
        <v>102</v>
      </c>
      <c r="BE825" s="2" t="s">
        <v>103</v>
      </c>
      <c r="BF825" s="2" t="s">
        <v>102</v>
      </c>
      <c r="BG825" s="2" t="s">
        <v>102</v>
      </c>
      <c r="BH825" s="2" t="s">
        <v>102</v>
      </c>
      <c r="BI825" s="2" t="s">
        <v>102</v>
      </c>
      <c r="BJ825" s="2" t="s">
        <v>102</v>
      </c>
      <c r="BK825" s="2" t="s">
        <v>102</v>
      </c>
      <c r="BL825" s="2" t="s">
        <v>102</v>
      </c>
      <c r="BM825" s="2" t="s">
        <v>102</v>
      </c>
      <c r="BN825" s="2" t="s">
        <v>102</v>
      </c>
      <c r="BO825" s="2" t="s">
        <v>102</v>
      </c>
      <c r="BP825" s="2" t="s">
        <v>102</v>
      </c>
      <c r="BQ825" s="2" t="s">
        <v>102</v>
      </c>
      <c r="BR825" s="2" t="s">
        <v>102</v>
      </c>
      <c r="BS825" s="2" t="s">
        <v>102</v>
      </c>
      <c r="BT825" s="2" t="s">
        <v>102</v>
      </c>
      <c r="BU825" s="2" t="s">
        <v>103</v>
      </c>
      <c r="BV825" s="2" t="s">
        <v>102</v>
      </c>
      <c r="BW825" s="2" t="s">
        <v>102</v>
      </c>
      <c r="BX825" s="2" t="s">
        <v>102</v>
      </c>
      <c r="BY825" s="2" t="s">
        <v>102</v>
      </c>
      <c r="BZ825" s="2" t="s">
        <v>102</v>
      </c>
      <c r="CA825" s="2" t="s">
        <v>102</v>
      </c>
      <c r="CB825" s="2" t="s">
        <v>102</v>
      </c>
      <c r="CC825" s="2" t="s">
        <v>102</v>
      </c>
      <c r="CD825" s="2" t="s">
        <v>102</v>
      </c>
      <c r="CE825" s="2" t="s">
        <v>102</v>
      </c>
      <c r="CF825" s="2" t="s">
        <v>102</v>
      </c>
      <c r="CG825" s="2" t="s">
        <v>102</v>
      </c>
      <c r="CH825" s="2" t="s">
        <v>102</v>
      </c>
      <c r="CI825" s="2" t="s">
        <v>102</v>
      </c>
      <c r="CJ825" s="2" t="s">
        <v>102</v>
      </c>
      <c r="CK825" s="2" t="s">
        <v>102</v>
      </c>
      <c r="CL825" s="2" t="s">
        <v>102</v>
      </c>
      <c r="CM825" s="2" t="s">
        <v>102</v>
      </c>
      <c r="CN825" s="2" t="s">
        <v>102</v>
      </c>
      <c r="CO825" s="2" t="s">
        <v>102</v>
      </c>
      <c r="CP825" s="2" t="s">
        <v>102</v>
      </c>
      <c r="CQ825" s="2" t="s">
        <v>102</v>
      </c>
      <c r="CR825" s="2" t="s">
        <v>102</v>
      </c>
      <c r="CS825" s="2" t="s">
        <v>102</v>
      </c>
      <c r="CT825" s="2" t="s">
        <v>102</v>
      </c>
      <c r="CU825" s="2" t="s">
        <v>102</v>
      </c>
    </row>
    <row r="826" spans="1:99" x14ac:dyDescent="0.3">
      <c r="A826" s="2" t="s">
        <v>379</v>
      </c>
      <c r="B826" s="2">
        <v>162024</v>
      </c>
      <c r="C826" s="2" t="s">
        <v>8452</v>
      </c>
      <c r="D826" s="2" t="s">
        <v>792</v>
      </c>
      <c r="E826" s="2" t="s">
        <v>8453</v>
      </c>
      <c r="F826" s="2" t="s">
        <v>8453</v>
      </c>
      <c r="G826" s="2" t="s">
        <v>8454</v>
      </c>
      <c r="H826" s="2" t="s">
        <v>1879</v>
      </c>
      <c r="I826" s="2" t="s">
        <v>738</v>
      </c>
      <c r="K826" s="2" t="s">
        <v>217</v>
      </c>
      <c r="M826" s="2" t="s">
        <v>8455</v>
      </c>
      <c r="N826" s="2" t="s">
        <v>8456</v>
      </c>
      <c r="U826" s="2" t="s">
        <v>798</v>
      </c>
      <c r="V826" s="3">
        <v>40998</v>
      </c>
      <c r="W826" s="3">
        <v>41360</v>
      </c>
      <c r="X826" s="4">
        <v>41183</v>
      </c>
      <c r="Y826" s="2" t="s">
        <v>103</v>
      </c>
      <c r="Z826" s="2" t="s">
        <v>8457</v>
      </c>
      <c r="AA826" s="2" t="s">
        <v>103</v>
      </c>
      <c r="AB826" s="2" t="s">
        <v>102</v>
      </c>
      <c r="AD826" s="2" t="s">
        <v>102</v>
      </c>
      <c r="AF826" s="2" t="s">
        <v>102</v>
      </c>
      <c r="AG826" s="2" t="s">
        <v>103</v>
      </c>
      <c r="AH826" s="2" t="s">
        <v>102</v>
      </c>
      <c r="AI826" s="2" t="s">
        <v>108</v>
      </c>
      <c r="AL826" s="2" t="s">
        <v>217</v>
      </c>
      <c r="AM826" s="2" t="s">
        <v>102</v>
      </c>
      <c r="AN826" s="2" t="s">
        <v>102</v>
      </c>
      <c r="AO826" s="2" t="s">
        <v>103</v>
      </c>
      <c r="AP826" s="2" t="s">
        <v>102</v>
      </c>
      <c r="AQ826" s="2" t="s">
        <v>102</v>
      </c>
      <c r="AR826" s="2" t="s">
        <v>102</v>
      </c>
      <c r="AS826" s="2" t="s">
        <v>102</v>
      </c>
      <c r="AT826" s="2" t="s">
        <v>102</v>
      </c>
      <c r="AU826" s="2" t="s">
        <v>102</v>
      </c>
      <c r="AV826" s="2" t="s">
        <v>102</v>
      </c>
      <c r="AW826" s="2" t="s">
        <v>102</v>
      </c>
      <c r="AX826" s="2" t="s">
        <v>102</v>
      </c>
      <c r="AY826" s="2" t="s">
        <v>102</v>
      </c>
      <c r="AZ826" s="2" t="s">
        <v>102</v>
      </c>
      <c r="BB826" s="2" t="s">
        <v>102</v>
      </c>
      <c r="BD826" s="2" t="s">
        <v>102</v>
      </c>
      <c r="BE826" s="2" t="s">
        <v>102</v>
      </c>
      <c r="BF826" s="2" t="s">
        <v>102</v>
      </c>
      <c r="BG826" s="2" t="s">
        <v>102</v>
      </c>
      <c r="BH826" s="2" t="s">
        <v>102</v>
      </c>
      <c r="BI826" s="2" t="s">
        <v>102</v>
      </c>
      <c r="BJ826" s="2" t="s">
        <v>103</v>
      </c>
      <c r="BK826" s="2" t="s">
        <v>102</v>
      </c>
      <c r="BL826" s="2" t="s">
        <v>102</v>
      </c>
      <c r="BM826" s="2" t="s">
        <v>102</v>
      </c>
      <c r="BN826" s="2" t="s">
        <v>102</v>
      </c>
      <c r="BO826" s="2" t="s">
        <v>102</v>
      </c>
      <c r="BP826" s="2" t="s">
        <v>102</v>
      </c>
      <c r="BQ826" s="2" t="s">
        <v>102</v>
      </c>
      <c r="BR826" s="2" t="s">
        <v>102</v>
      </c>
      <c r="BS826" s="2" t="s">
        <v>102</v>
      </c>
      <c r="BT826" s="2" t="s">
        <v>103</v>
      </c>
      <c r="BU826" s="2" t="s">
        <v>103</v>
      </c>
      <c r="BV826" s="2" t="s">
        <v>102</v>
      </c>
      <c r="BW826" s="2" t="s">
        <v>102</v>
      </c>
      <c r="BX826" s="2" t="s">
        <v>102</v>
      </c>
      <c r="BY826" s="2" t="s">
        <v>102</v>
      </c>
      <c r="BZ826" s="2" t="s">
        <v>102</v>
      </c>
      <c r="CA826" s="2" t="s">
        <v>102</v>
      </c>
      <c r="CB826" s="2" t="s">
        <v>102</v>
      </c>
      <c r="CC826" s="2" t="s">
        <v>102</v>
      </c>
      <c r="CD826" s="2" t="s">
        <v>102</v>
      </c>
      <c r="CE826" s="2" t="s">
        <v>102</v>
      </c>
      <c r="CF826" s="2" t="s">
        <v>102</v>
      </c>
      <c r="CG826" s="2" t="s">
        <v>102</v>
      </c>
      <c r="CH826" s="2" t="s">
        <v>103</v>
      </c>
      <c r="CI826" s="2" t="s">
        <v>102</v>
      </c>
      <c r="CJ826" s="2" t="s">
        <v>102</v>
      </c>
      <c r="CK826" s="2" t="s">
        <v>102</v>
      </c>
      <c r="CL826" s="2" t="s">
        <v>102</v>
      </c>
      <c r="CM826" s="2" t="s">
        <v>102</v>
      </c>
      <c r="CN826" s="2" t="s">
        <v>102</v>
      </c>
      <c r="CO826" s="2" t="s">
        <v>102</v>
      </c>
      <c r="CP826" s="2" t="s">
        <v>102</v>
      </c>
      <c r="CQ826" s="2" t="s">
        <v>102</v>
      </c>
      <c r="CR826" s="2" t="s">
        <v>102</v>
      </c>
      <c r="CS826" s="2" t="s">
        <v>102</v>
      </c>
      <c r="CT826" s="2" t="s">
        <v>102</v>
      </c>
      <c r="CU826" s="2" t="s">
        <v>102</v>
      </c>
    </row>
    <row r="827" spans="1:99" x14ac:dyDescent="0.3">
      <c r="A827" s="2" t="s">
        <v>167</v>
      </c>
      <c r="B827" s="2">
        <v>162026</v>
      </c>
      <c r="C827" s="2" t="s">
        <v>11696</v>
      </c>
      <c r="D827" s="2" t="s">
        <v>792</v>
      </c>
      <c r="E827" s="2" t="s">
        <v>11697</v>
      </c>
      <c r="F827" s="2" t="s">
        <v>11697</v>
      </c>
      <c r="G827" s="2" t="s">
        <v>11690</v>
      </c>
      <c r="H827" s="2" t="s">
        <v>452</v>
      </c>
      <c r="I827" s="2" t="s">
        <v>266</v>
      </c>
      <c r="J827" s="2" t="s">
        <v>169</v>
      </c>
      <c r="K827" s="2" t="s">
        <v>101</v>
      </c>
      <c r="L827" s="2">
        <v>80302</v>
      </c>
      <c r="M827" s="2" t="s">
        <v>11688</v>
      </c>
      <c r="N827" s="2" t="s">
        <v>11689</v>
      </c>
      <c r="U827" s="2" t="s">
        <v>798</v>
      </c>
      <c r="V827" s="3">
        <v>40999</v>
      </c>
      <c r="W827" s="3">
        <v>41365</v>
      </c>
      <c r="X827" s="4">
        <v>41183</v>
      </c>
      <c r="Y827" s="2" t="s">
        <v>103</v>
      </c>
      <c r="Z827" s="2" t="s">
        <v>11691</v>
      </c>
      <c r="AA827" s="2" t="s">
        <v>102</v>
      </c>
      <c r="AB827" s="2" t="s">
        <v>102</v>
      </c>
      <c r="AD827" s="2" t="s">
        <v>102</v>
      </c>
      <c r="AF827" s="2" t="s">
        <v>102</v>
      </c>
      <c r="AG827" s="2" t="s">
        <v>103</v>
      </c>
      <c r="AH827" s="2" t="s">
        <v>102</v>
      </c>
      <c r="AI827" s="2" t="s">
        <v>108</v>
      </c>
      <c r="AK827" s="2" t="s">
        <v>105</v>
      </c>
      <c r="AL827" s="2" t="s">
        <v>101</v>
      </c>
      <c r="AM827" s="2" t="s">
        <v>102</v>
      </c>
      <c r="AN827" s="2" t="s">
        <v>102</v>
      </c>
      <c r="AO827" s="2" t="s">
        <v>102</v>
      </c>
      <c r="AP827" s="2" t="s">
        <v>102</v>
      </c>
      <c r="AQ827" s="2" t="s">
        <v>102</v>
      </c>
      <c r="AR827" s="2" t="s">
        <v>102</v>
      </c>
      <c r="AS827" s="2" t="s">
        <v>102</v>
      </c>
      <c r="AT827" s="2" t="s">
        <v>102</v>
      </c>
      <c r="AU827" s="2" t="s">
        <v>102</v>
      </c>
      <c r="AV827" s="2" t="s">
        <v>102</v>
      </c>
      <c r="AW827" s="2" t="s">
        <v>102</v>
      </c>
      <c r="AX827" s="2" t="s">
        <v>102</v>
      </c>
      <c r="AY827" s="2" t="s">
        <v>102</v>
      </c>
      <c r="AZ827" s="2" t="s">
        <v>102</v>
      </c>
      <c r="BB827" s="2" t="s">
        <v>102</v>
      </c>
      <c r="BD827" s="2" t="s">
        <v>102</v>
      </c>
      <c r="BE827" s="2" t="s">
        <v>102</v>
      </c>
      <c r="BF827" s="2" t="s">
        <v>103</v>
      </c>
      <c r="BG827" s="2" t="s">
        <v>102</v>
      </c>
      <c r="BH827" s="2" t="s">
        <v>102</v>
      </c>
      <c r="BI827" s="2" t="s">
        <v>102</v>
      </c>
      <c r="BJ827" s="2" t="s">
        <v>102</v>
      </c>
      <c r="BK827" s="2" t="s">
        <v>102</v>
      </c>
      <c r="BL827" s="2" t="s">
        <v>102</v>
      </c>
      <c r="BM827" s="2" t="s">
        <v>102</v>
      </c>
      <c r="BN827" s="2" t="s">
        <v>102</v>
      </c>
      <c r="BO827" s="2" t="s">
        <v>102</v>
      </c>
      <c r="BP827" s="2" t="s">
        <v>102</v>
      </c>
      <c r="BQ827" s="2" t="s">
        <v>102</v>
      </c>
      <c r="BR827" s="2" t="s">
        <v>102</v>
      </c>
      <c r="BS827" s="2" t="s">
        <v>102</v>
      </c>
      <c r="BT827" s="2" t="s">
        <v>103</v>
      </c>
      <c r="BU827" s="2" t="s">
        <v>103</v>
      </c>
      <c r="BV827" s="2" t="s">
        <v>103</v>
      </c>
      <c r="BW827" s="2" t="s">
        <v>102</v>
      </c>
      <c r="BX827" s="2" t="s">
        <v>102</v>
      </c>
      <c r="BY827" s="2" t="s">
        <v>102</v>
      </c>
      <c r="BZ827" s="2" t="s">
        <v>102</v>
      </c>
      <c r="CA827" s="2" t="s">
        <v>102</v>
      </c>
      <c r="CB827" s="2" t="s">
        <v>102</v>
      </c>
      <c r="CC827" s="2" t="s">
        <v>102</v>
      </c>
      <c r="CD827" s="2" t="s">
        <v>102</v>
      </c>
      <c r="CE827" s="2" t="s">
        <v>102</v>
      </c>
      <c r="CF827" s="2" t="s">
        <v>102</v>
      </c>
      <c r="CG827" s="2" t="s">
        <v>102</v>
      </c>
      <c r="CH827" s="2" t="s">
        <v>102</v>
      </c>
      <c r="CI827" s="2" t="s">
        <v>102</v>
      </c>
      <c r="CJ827" s="2" t="s">
        <v>102</v>
      </c>
      <c r="CK827" s="2" t="s">
        <v>102</v>
      </c>
      <c r="CL827" s="2" t="s">
        <v>102</v>
      </c>
      <c r="CM827" s="2" t="s">
        <v>102</v>
      </c>
      <c r="CN827" s="2" t="s">
        <v>102</v>
      </c>
      <c r="CO827" s="2" t="s">
        <v>102</v>
      </c>
      <c r="CP827" s="2" t="s">
        <v>102</v>
      </c>
      <c r="CQ827" s="2" t="s">
        <v>102</v>
      </c>
      <c r="CR827" s="2" t="s">
        <v>102</v>
      </c>
      <c r="CS827" s="2" t="s">
        <v>102</v>
      </c>
      <c r="CT827" s="2" t="s">
        <v>102</v>
      </c>
      <c r="CU827" s="2" t="s">
        <v>102</v>
      </c>
    </row>
    <row r="828" spans="1:99" x14ac:dyDescent="0.3">
      <c r="A828" s="2" t="s">
        <v>379</v>
      </c>
      <c r="B828" s="2">
        <v>162027</v>
      </c>
      <c r="C828" s="2" t="s">
        <v>6801</v>
      </c>
      <c r="D828" s="2" t="s">
        <v>792</v>
      </c>
      <c r="E828" s="2" t="s">
        <v>6802</v>
      </c>
      <c r="F828" s="2" t="s">
        <v>6802</v>
      </c>
      <c r="G828" s="2" t="s">
        <v>6422</v>
      </c>
      <c r="I828" s="2" t="s">
        <v>6803</v>
      </c>
      <c r="K828" s="2" t="s">
        <v>1074</v>
      </c>
      <c r="L828" s="2" t="s">
        <v>1401</v>
      </c>
      <c r="M828" s="2" t="s">
        <v>6804</v>
      </c>
      <c r="N828" s="2" t="s">
        <v>6805</v>
      </c>
      <c r="U828" s="2" t="s">
        <v>798</v>
      </c>
      <c r="V828" s="3">
        <v>40997</v>
      </c>
      <c r="W828" s="3">
        <v>41361</v>
      </c>
      <c r="X828" s="4">
        <v>41183</v>
      </c>
      <c r="Y828" s="2" t="s">
        <v>103</v>
      </c>
      <c r="Z828" s="2" t="s">
        <v>6806</v>
      </c>
      <c r="AA828" s="2" t="s">
        <v>103</v>
      </c>
      <c r="AB828" s="2" t="s">
        <v>102</v>
      </c>
      <c r="AD828" s="2" t="s">
        <v>102</v>
      </c>
      <c r="AF828" s="2" t="s">
        <v>102</v>
      </c>
      <c r="AG828" s="2" t="s">
        <v>103</v>
      </c>
      <c r="AH828" s="2" t="s">
        <v>102</v>
      </c>
      <c r="AI828" s="2" t="s">
        <v>108</v>
      </c>
      <c r="AL828" s="2" t="s">
        <v>1074</v>
      </c>
      <c r="AM828" s="2" t="s">
        <v>102</v>
      </c>
      <c r="AN828" s="2" t="s">
        <v>102</v>
      </c>
      <c r="AO828" s="2" t="s">
        <v>102</v>
      </c>
      <c r="AP828" s="2" t="s">
        <v>102</v>
      </c>
      <c r="AQ828" s="2" t="s">
        <v>102</v>
      </c>
      <c r="AR828" s="2" t="s">
        <v>102</v>
      </c>
      <c r="AS828" s="2" t="s">
        <v>102</v>
      </c>
      <c r="AT828" s="2" t="s">
        <v>102</v>
      </c>
      <c r="AU828" s="2" t="s">
        <v>102</v>
      </c>
      <c r="AV828" s="2" t="s">
        <v>102</v>
      </c>
      <c r="AW828" s="2" t="s">
        <v>102</v>
      </c>
      <c r="AX828" s="2" t="s">
        <v>102</v>
      </c>
      <c r="AY828" s="2" t="s">
        <v>102</v>
      </c>
      <c r="AZ828" s="2" t="s">
        <v>102</v>
      </c>
      <c r="BB828" s="2" t="s">
        <v>102</v>
      </c>
      <c r="BD828" s="2" t="s">
        <v>102</v>
      </c>
      <c r="BE828" s="2" t="s">
        <v>102</v>
      </c>
      <c r="BF828" s="2" t="s">
        <v>103</v>
      </c>
      <c r="BG828" s="2" t="s">
        <v>102</v>
      </c>
      <c r="BH828" s="2" t="s">
        <v>102</v>
      </c>
      <c r="BI828" s="2" t="s">
        <v>102</v>
      </c>
      <c r="BJ828" s="2" t="s">
        <v>102</v>
      </c>
      <c r="BK828" s="2" t="s">
        <v>102</v>
      </c>
      <c r="BL828" s="2" t="s">
        <v>102</v>
      </c>
      <c r="BM828" s="2" t="s">
        <v>102</v>
      </c>
      <c r="BN828" s="2" t="s">
        <v>102</v>
      </c>
      <c r="BO828" s="2" t="s">
        <v>102</v>
      </c>
      <c r="BP828" s="2" t="s">
        <v>102</v>
      </c>
      <c r="BQ828" s="2" t="s">
        <v>102</v>
      </c>
      <c r="BR828" s="2" t="s">
        <v>102</v>
      </c>
      <c r="BS828" s="2" t="s">
        <v>102</v>
      </c>
      <c r="BT828" s="2" t="s">
        <v>103</v>
      </c>
      <c r="BU828" s="2" t="s">
        <v>103</v>
      </c>
      <c r="BV828" s="2" t="s">
        <v>102</v>
      </c>
      <c r="BW828" s="2" t="s">
        <v>102</v>
      </c>
      <c r="BX828" s="2" t="s">
        <v>102</v>
      </c>
      <c r="BY828" s="2" t="s">
        <v>102</v>
      </c>
      <c r="BZ828" s="2" t="s">
        <v>102</v>
      </c>
      <c r="CA828" s="2" t="s">
        <v>102</v>
      </c>
      <c r="CB828" s="2" t="s">
        <v>102</v>
      </c>
      <c r="CC828" s="2" t="s">
        <v>102</v>
      </c>
      <c r="CD828" s="2" t="s">
        <v>102</v>
      </c>
      <c r="CE828" s="2" t="s">
        <v>102</v>
      </c>
      <c r="CF828" s="2" t="s">
        <v>102</v>
      </c>
      <c r="CG828" s="2" t="s">
        <v>102</v>
      </c>
      <c r="CH828" s="2" t="s">
        <v>102</v>
      </c>
      <c r="CI828" s="2" t="s">
        <v>102</v>
      </c>
      <c r="CJ828" s="2" t="s">
        <v>102</v>
      </c>
      <c r="CK828" s="2" t="s">
        <v>102</v>
      </c>
      <c r="CL828" s="2" t="s">
        <v>102</v>
      </c>
      <c r="CM828" s="2" t="s">
        <v>102</v>
      </c>
      <c r="CN828" s="2" t="s">
        <v>102</v>
      </c>
      <c r="CO828" s="2" t="s">
        <v>102</v>
      </c>
      <c r="CP828" s="2" t="s">
        <v>102</v>
      </c>
      <c r="CQ828" s="2" t="s">
        <v>102</v>
      </c>
      <c r="CR828" s="2" t="s">
        <v>102</v>
      </c>
      <c r="CS828" s="2" t="s">
        <v>102</v>
      </c>
      <c r="CT828" s="2" t="s">
        <v>102</v>
      </c>
      <c r="CU828" s="2" t="s">
        <v>102</v>
      </c>
    </row>
    <row r="829" spans="1:99" x14ac:dyDescent="0.3">
      <c r="A829" s="2" t="s">
        <v>167</v>
      </c>
      <c r="B829" s="2">
        <v>162030</v>
      </c>
      <c r="C829" s="2" t="s">
        <v>11685</v>
      </c>
      <c r="D829" s="2" t="s">
        <v>792</v>
      </c>
      <c r="E829" s="2" t="s">
        <v>11686</v>
      </c>
      <c r="F829" s="2" t="s">
        <v>11686</v>
      </c>
      <c r="G829" s="2" t="s">
        <v>11687</v>
      </c>
      <c r="I829" s="2" t="s">
        <v>266</v>
      </c>
      <c r="J829" s="2" t="s">
        <v>169</v>
      </c>
      <c r="K829" s="2" t="s">
        <v>101</v>
      </c>
      <c r="L829" s="2">
        <v>80302</v>
      </c>
      <c r="M829" s="2" t="s">
        <v>11688</v>
      </c>
      <c r="N829" s="2" t="s">
        <v>11689</v>
      </c>
      <c r="U829" s="2" t="s">
        <v>798</v>
      </c>
      <c r="V829" s="3">
        <v>40999</v>
      </c>
      <c r="W829" s="3">
        <v>41365</v>
      </c>
      <c r="X829" s="4">
        <v>41183</v>
      </c>
      <c r="Y829" s="2" t="s">
        <v>103</v>
      </c>
      <c r="Z829" s="2" t="s">
        <v>11691</v>
      </c>
      <c r="AA829" s="2" t="s">
        <v>102</v>
      </c>
      <c r="AB829" s="2" t="s">
        <v>102</v>
      </c>
      <c r="AD829" s="2" t="s">
        <v>102</v>
      </c>
      <c r="AF829" s="2" t="s">
        <v>102</v>
      </c>
      <c r="AG829" s="2" t="s">
        <v>103</v>
      </c>
      <c r="AH829" s="2" t="s">
        <v>102</v>
      </c>
      <c r="AI829" s="2" t="s">
        <v>104</v>
      </c>
      <c r="AK829" s="2" t="s">
        <v>105</v>
      </c>
      <c r="AL829" s="2" t="s">
        <v>101</v>
      </c>
      <c r="AM829" s="2" t="s">
        <v>102</v>
      </c>
      <c r="AN829" s="2" t="s">
        <v>102</v>
      </c>
      <c r="AO829" s="2" t="s">
        <v>102</v>
      </c>
      <c r="AP829" s="2" t="s">
        <v>102</v>
      </c>
      <c r="AQ829" s="2" t="s">
        <v>102</v>
      </c>
      <c r="AR829" s="2" t="s">
        <v>102</v>
      </c>
      <c r="AS829" s="2" t="s">
        <v>102</v>
      </c>
      <c r="AT829" s="2" t="s">
        <v>102</v>
      </c>
      <c r="AU829" s="2" t="s">
        <v>102</v>
      </c>
      <c r="AV829" s="2" t="s">
        <v>102</v>
      </c>
      <c r="AW829" s="2" t="s">
        <v>102</v>
      </c>
      <c r="AX829" s="2" t="s">
        <v>102</v>
      </c>
      <c r="AY829" s="2" t="s">
        <v>102</v>
      </c>
      <c r="AZ829" s="2" t="s">
        <v>102</v>
      </c>
      <c r="BB829" s="2" t="s">
        <v>103</v>
      </c>
      <c r="BC829" s="2" t="s">
        <v>102</v>
      </c>
      <c r="BD829" s="2" t="s">
        <v>102</v>
      </c>
      <c r="BE829" s="2" t="s">
        <v>102</v>
      </c>
      <c r="BF829" s="2" t="s">
        <v>102</v>
      </c>
      <c r="BG829" s="2" t="s">
        <v>102</v>
      </c>
      <c r="BH829" s="2" t="s">
        <v>102</v>
      </c>
      <c r="BI829" s="2" t="s">
        <v>102</v>
      </c>
      <c r="BJ829" s="2" t="s">
        <v>102</v>
      </c>
      <c r="BK829" s="2" t="s">
        <v>102</v>
      </c>
      <c r="BL829" s="2" t="s">
        <v>102</v>
      </c>
      <c r="BM829" s="2" t="s">
        <v>102</v>
      </c>
      <c r="BN829" s="2" t="s">
        <v>102</v>
      </c>
      <c r="BO829" s="2" t="s">
        <v>102</v>
      </c>
      <c r="BP829" s="2" t="s">
        <v>102</v>
      </c>
      <c r="BQ829" s="2" t="s">
        <v>102</v>
      </c>
      <c r="BR829" s="2" t="s">
        <v>102</v>
      </c>
      <c r="BS829" s="2" t="s">
        <v>102</v>
      </c>
      <c r="BT829" s="2" t="s">
        <v>103</v>
      </c>
      <c r="BU829" s="2" t="s">
        <v>103</v>
      </c>
      <c r="BV829" s="2" t="s">
        <v>102</v>
      </c>
      <c r="BW829" s="2" t="s">
        <v>102</v>
      </c>
      <c r="BX829" s="2" t="s">
        <v>102</v>
      </c>
      <c r="BY829" s="2" t="s">
        <v>102</v>
      </c>
      <c r="BZ829" s="2" t="s">
        <v>102</v>
      </c>
      <c r="CA829" s="2" t="s">
        <v>102</v>
      </c>
      <c r="CB829" s="2" t="s">
        <v>102</v>
      </c>
      <c r="CC829" s="2" t="s">
        <v>102</v>
      </c>
      <c r="CD829" s="2" t="s">
        <v>102</v>
      </c>
      <c r="CE829" s="2" t="s">
        <v>102</v>
      </c>
      <c r="CF829" s="2" t="s">
        <v>102</v>
      </c>
      <c r="CG829" s="2" t="s">
        <v>102</v>
      </c>
      <c r="CH829" s="2" t="s">
        <v>102</v>
      </c>
      <c r="CI829" s="2" t="s">
        <v>102</v>
      </c>
      <c r="CJ829" s="2" t="s">
        <v>102</v>
      </c>
      <c r="CK829" s="2" t="s">
        <v>102</v>
      </c>
      <c r="CL829" s="2" t="s">
        <v>102</v>
      </c>
      <c r="CM829" s="2" t="s">
        <v>102</v>
      </c>
      <c r="CN829" s="2" t="s">
        <v>102</v>
      </c>
      <c r="CO829" s="2" t="s">
        <v>102</v>
      </c>
      <c r="CP829" s="2" t="s">
        <v>102</v>
      </c>
      <c r="CQ829" s="2" t="s">
        <v>102</v>
      </c>
      <c r="CR829" s="2" t="s">
        <v>102</v>
      </c>
      <c r="CS829" s="2" t="s">
        <v>102</v>
      </c>
      <c r="CT829" s="2" t="s">
        <v>102</v>
      </c>
      <c r="CU829" s="2" t="s">
        <v>102</v>
      </c>
    </row>
    <row r="830" spans="1:99" x14ac:dyDescent="0.3">
      <c r="A830" s="2" t="s">
        <v>116</v>
      </c>
      <c r="B830" s="2">
        <v>162032</v>
      </c>
      <c r="C830" s="2" t="s">
        <v>3080</v>
      </c>
      <c r="D830" s="2" t="s">
        <v>792</v>
      </c>
      <c r="E830" s="2" t="s">
        <v>3081</v>
      </c>
      <c r="F830" s="2" t="s">
        <v>3081</v>
      </c>
      <c r="G830" s="2" t="s">
        <v>3082</v>
      </c>
      <c r="I830" s="2" t="s">
        <v>118</v>
      </c>
      <c r="J830" s="2" t="s">
        <v>117</v>
      </c>
      <c r="K830" s="2" t="s">
        <v>101</v>
      </c>
      <c r="L830" s="2">
        <v>75230</v>
      </c>
      <c r="M830" s="2" t="s">
        <v>3083</v>
      </c>
      <c r="N830" s="2" t="s">
        <v>3084</v>
      </c>
      <c r="U830" s="2" t="s">
        <v>798</v>
      </c>
      <c r="V830" s="3">
        <v>40976</v>
      </c>
      <c r="W830" s="3">
        <v>41360</v>
      </c>
      <c r="X830" s="4">
        <v>41183</v>
      </c>
      <c r="Y830" s="2" t="s">
        <v>102</v>
      </c>
      <c r="AA830" s="2" t="s">
        <v>102</v>
      </c>
      <c r="AB830" s="2" t="s">
        <v>102</v>
      </c>
      <c r="AD830" s="2" t="s">
        <v>102</v>
      </c>
      <c r="AF830" s="2" t="s">
        <v>102</v>
      </c>
      <c r="AG830" s="2" t="s">
        <v>103</v>
      </c>
      <c r="AH830" s="2" t="s">
        <v>102</v>
      </c>
      <c r="AI830" s="2" t="s">
        <v>104</v>
      </c>
      <c r="AK830" s="2" t="s">
        <v>117</v>
      </c>
      <c r="AL830" s="2" t="s">
        <v>101</v>
      </c>
      <c r="AM830" s="2" t="s">
        <v>102</v>
      </c>
      <c r="AN830" s="2" t="s">
        <v>102</v>
      </c>
      <c r="AO830" s="2" t="s">
        <v>102</v>
      </c>
      <c r="AP830" s="2" t="s">
        <v>102</v>
      </c>
      <c r="AQ830" s="2" t="s">
        <v>102</v>
      </c>
      <c r="AR830" s="2" t="s">
        <v>102</v>
      </c>
      <c r="AS830" s="2" t="s">
        <v>102</v>
      </c>
      <c r="AT830" s="2" t="s">
        <v>102</v>
      </c>
      <c r="AU830" s="2" t="s">
        <v>102</v>
      </c>
      <c r="AV830" s="2" t="s">
        <v>102</v>
      </c>
      <c r="AW830" s="2" t="s">
        <v>102</v>
      </c>
      <c r="AX830" s="2" t="s">
        <v>102</v>
      </c>
      <c r="AY830" s="2" t="s">
        <v>102</v>
      </c>
      <c r="AZ830" s="2" t="s">
        <v>102</v>
      </c>
      <c r="BB830" s="2" t="s">
        <v>102</v>
      </c>
      <c r="BD830" s="2" t="s">
        <v>102</v>
      </c>
      <c r="BE830" s="2" t="s">
        <v>102</v>
      </c>
      <c r="BF830" s="2" t="s">
        <v>102</v>
      </c>
      <c r="BG830" s="2" t="s">
        <v>102</v>
      </c>
      <c r="BH830" s="2" t="s">
        <v>102</v>
      </c>
      <c r="BI830" s="2" t="s">
        <v>102</v>
      </c>
      <c r="BJ830" s="2" t="s">
        <v>102</v>
      </c>
      <c r="BK830" s="2" t="s">
        <v>102</v>
      </c>
      <c r="BL830" s="2" t="s">
        <v>102</v>
      </c>
      <c r="BM830" s="2" t="s">
        <v>102</v>
      </c>
      <c r="BN830" s="2" t="s">
        <v>102</v>
      </c>
      <c r="BO830" s="2" t="s">
        <v>102</v>
      </c>
      <c r="BP830" s="2" t="s">
        <v>102</v>
      </c>
      <c r="BQ830" s="2" t="s">
        <v>102</v>
      </c>
      <c r="BR830" s="2" t="s">
        <v>102</v>
      </c>
      <c r="BS830" s="2" t="s">
        <v>102</v>
      </c>
      <c r="BT830" s="2" t="s">
        <v>102</v>
      </c>
      <c r="BU830" s="2" t="s">
        <v>103</v>
      </c>
      <c r="BV830" s="2" t="s">
        <v>102</v>
      </c>
      <c r="BW830" s="2" t="s">
        <v>102</v>
      </c>
      <c r="BX830" s="2" t="s">
        <v>102</v>
      </c>
      <c r="BY830" s="2" t="s">
        <v>102</v>
      </c>
      <c r="BZ830" s="2" t="s">
        <v>102</v>
      </c>
      <c r="CA830" s="2" t="s">
        <v>102</v>
      </c>
      <c r="CB830" s="2" t="s">
        <v>102</v>
      </c>
      <c r="CC830" s="2" t="s">
        <v>102</v>
      </c>
      <c r="CD830" s="2" t="s">
        <v>102</v>
      </c>
      <c r="CE830" s="2" t="s">
        <v>102</v>
      </c>
      <c r="CF830" s="2" t="s">
        <v>102</v>
      </c>
      <c r="CG830" s="2" t="s">
        <v>102</v>
      </c>
      <c r="CH830" s="2" t="s">
        <v>102</v>
      </c>
      <c r="CI830" s="2" t="s">
        <v>102</v>
      </c>
      <c r="CJ830" s="2" t="s">
        <v>102</v>
      </c>
      <c r="CK830" s="2" t="s">
        <v>102</v>
      </c>
      <c r="CL830" s="2" t="s">
        <v>102</v>
      </c>
      <c r="CM830" s="2" t="s">
        <v>102</v>
      </c>
      <c r="CN830" s="2" t="s">
        <v>102</v>
      </c>
      <c r="CO830" s="2" t="s">
        <v>102</v>
      </c>
      <c r="CP830" s="2" t="s">
        <v>102</v>
      </c>
      <c r="CQ830" s="2" t="s">
        <v>102</v>
      </c>
      <c r="CR830" s="2" t="s">
        <v>102</v>
      </c>
      <c r="CS830" s="2" t="s">
        <v>102</v>
      </c>
      <c r="CT830" s="2" t="s">
        <v>102</v>
      </c>
      <c r="CU830" s="2" t="s">
        <v>102</v>
      </c>
    </row>
    <row r="831" spans="1:99" x14ac:dyDescent="0.3">
      <c r="A831" s="2" t="s">
        <v>112</v>
      </c>
      <c r="B831" s="2">
        <v>162035</v>
      </c>
      <c r="C831" s="2" t="s">
        <v>8730</v>
      </c>
      <c r="D831" s="2" t="s">
        <v>792</v>
      </c>
      <c r="E831" s="2" t="s">
        <v>8731</v>
      </c>
      <c r="F831" s="2" t="s">
        <v>8731</v>
      </c>
      <c r="G831" s="2" t="s">
        <v>778</v>
      </c>
      <c r="H831" s="2" t="s">
        <v>8732</v>
      </c>
      <c r="I831" s="2" t="s">
        <v>166</v>
      </c>
      <c r="J831" s="2" t="s">
        <v>134</v>
      </c>
      <c r="K831" s="2" t="s">
        <v>101</v>
      </c>
      <c r="L831" s="2">
        <v>94111</v>
      </c>
      <c r="M831" s="2" t="s">
        <v>8733</v>
      </c>
      <c r="N831" s="2" t="s">
        <v>8734</v>
      </c>
      <c r="U831" s="2" t="s">
        <v>798</v>
      </c>
      <c r="V831" s="3">
        <v>40998</v>
      </c>
      <c r="W831" s="3">
        <v>41361</v>
      </c>
      <c r="X831" s="4">
        <v>41183</v>
      </c>
      <c r="Y831" s="2" t="s">
        <v>103</v>
      </c>
      <c r="Z831" s="2" t="s">
        <v>8735</v>
      </c>
      <c r="AA831" s="2" t="s">
        <v>102</v>
      </c>
      <c r="AB831" s="2" t="s">
        <v>102</v>
      </c>
      <c r="AD831" s="2" t="s">
        <v>102</v>
      </c>
      <c r="AF831" s="2" t="s">
        <v>102</v>
      </c>
      <c r="AG831" s="2" t="s">
        <v>103</v>
      </c>
      <c r="AH831" s="2" t="s">
        <v>102</v>
      </c>
      <c r="AI831" s="2" t="s">
        <v>104</v>
      </c>
      <c r="AK831" s="2" t="s">
        <v>105</v>
      </c>
      <c r="AL831" s="2" t="s">
        <v>101</v>
      </c>
      <c r="AM831" s="2" t="s">
        <v>102</v>
      </c>
      <c r="AN831" s="2" t="s">
        <v>102</v>
      </c>
      <c r="AO831" s="2" t="s">
        <v>102</v>
      </c>
      <c r="AP831" s="2" t="s">
        <v>102</v>
      </c>
      <c r="AQ831" s="2" t="s">
        <v>102</v>
      </c>
      <c r="AR831" s="2" t="s">
        <v>102</v>
      </c>
      <c r="AS831" s="2" t="s">
        <v>102</v>
      </c>
      <c r="AT831" s="2" t="s">
        <v>102</v>
      </c>
      <c r="AU831" s="2" t="s">
        <v>102</v>
      </c>
      <c r="AV831" s="2" t="s">
        <v>102</v>
      </c>
      <c r="AW831" s="2" t="s">
        <v>102</v>
      </c>
      <c r="AX831" s="2" t="s">
        <v>102</v>
      </c>
      <c r="AY831" s="2" t="s">
        <v>102</v>
      </c>
      <c r="AZ831" s="2" t="s">
        <v>102</v>
      </c>
      <c r="BB831" s="2" t="s">
        <v>102</v>
      </c>
      <c r="BD831" s="2" t="s">
        <v>102</v>
      </c>
      <c r="BE831" s="2" t="s">
        <v>102</v>
      </c>
      <c r="BF831" s="2" t="s">
        <v>103</v>
      </c>
      <c r="BG831" s="2" t="s">
        <v>102</v>
      </c>
      <c r="BH831" s="2" t="s">
        <v>102</v>
      </c>
      <c r="BI831" s="2" t="s">
        <v>102</v>
      </c>
      <c r="BJ831" s="2" t="s">
        <v>102</v>
      </c>
      <c r="BK831" s="2" t="s">
        <v>102</v>
      </c>
      <c r="BL831" s="2" t="s">
        <v>102</v>
      </c>
      <c r="BM831" s="2" t="s">
        <v>102</v>
      </c>
      <c r="BN831" s="2" t="s">
        <v>102</v>
      </c>
      <c r="BO831" s="2" t="s">
        <v>102</v>
      </c>
      <c r="BP831" s="2" t="s">
        <v>102</v>
      </c>
      <c r="BQ831" s="2" t="s">
        <v>102</v>
      </c>
      <c r="BR831" s="2" t="s">
        <v>102</v>
      </c>
      <c r="BS831" s="2" t="s">
        <v>102</v>
      </c>
      <c r="BT831" s="2" t="s">
        <v>103</v>
      </c>
      <c r="BU831" s="2" t="s">
        <v>103</v>
      </c>
      <c r="BV831" s="2" t="s">
        <v>102</v>
      </c>
      <c r="BW831" s="2" t="s">
        <v>102</v>
      </c>
      <c r="BX831" s="2" t="s">
        <v>102</v>
      </c>
      <c r="BY831" s="2" t="s">
        <v>102</v>
      </c>
      <c r="BZ831" s="2" t="s">
        <v>102</v>
      </c>
      <c r="CA831" s="2" t="s">
        <v>102</v>
      </c>
      <c r="CB831" s="2" t="s">
        <v>102</v>
      </c>
      <c r="CC831" s="2" t="s">
        <v>102</v>
      </c>
      <c r="CD831" s="2" t="s">
        <v>102</v>
      </c>
      <c r="CE831" s="2" t="s">
        <v>102</v>
      </c>
      <c r="CF831" s="2" t="s">
        <v>102</v>
      </c>
      <c r="CG831" s="2" t="s">
        <v>102</v>
      </c>
      <c r="CH831" s="2" t="s">
        <v>102</v>
      </c>
      <c r="CI831" s="2" t="s">
        <v>102</v>
      </c>
      <c r="CJ831" s="2" t="s">
        <v>102</v>
      </c>
      <c r="CK831" s="2" t="s">
        <v>102</v>
      </c>
      <c r="CL831" s="2" t="s">
        <v>102</v>
      </c>
      <c r="CM831" s="2" t="s">
        <v>102</v>
      </c>
      <c r="CN831" s="2" t="s">
        <v>102</v>
      </c>
      <c r="CO831" s="2" t="s">
        <v>102</v>
      </c>
      <c r="CP831" s="2" t="s">
        <v>102</v>
      </c>
      <c r="CQ831" s="2" t="s">
        <v>102</v>
      </c>
      <c r="CR831" s="2" t="s">
        <v>102</v>
      </c>
      <c r="CS831" s="2" t="s">
        <v>102</v>
      </c>
      <c r="CT831" s="2" t="s">
        <v>102</v>
      </c>
      <c r="CU831" s="2" t="s">
        <v>102</v>
      </c>
    </row>
    <row r="832" spans="1:99" x14ac:dyDescent="0.3">
      <c r="A832" s="2" t="s">
        <v>112</v>
      </c>
      <c r="B832" s="2">
        <v>162037</v>
      </c>
      <c r="C832" s="2" t="s">
        <v>5864</v>
      </c>
      <c r="D832" s="2" t="s">
        <v>792</v>
      </c>
      <c r="E832" s="2" t="s">
        <v>5865</v>
      </c>
      <c r="F832" s="2" t="s">
        <v>5866</v>
      </c>
      <c r="G832" s="2" t="s">
        <v>5867</v>
      </c>
      <c r="I832" s="2" t="s">
        <v>166</v>
      </c>
      <c r="J832" s="2" t="s">
        <v>134</v>
      </c>
      <c r="K832" s="2" t="s">
        <v>101</v>
      </c>
      <c r="L832" s="2">
        <v>94133</v>
      </c>
      <c r="M832" s="2" t="s">
        <v>5868</v>
      </c>
      <c r="N832" s="2" t="s">
        <v>5868</v>
      </c>
      <c r="U832" s="2" t="s">
        <v>798</v>
      </c>
      <c r="V832" s="3">
        <v>40996</v>
      </c>
      <c r="W832" s="3">
        <v>41367</v>
      </c>
      <c r="X832" s="4">
        <v>41183</v>
      </c>
      <c r="Y832" s="2" t="s">
        <v>103</v>
      </c>
      <c r="Z832" s="2" t="s">
        <v>5869</v>
      </c>
      <c r="AA832" s="2" t="s">
        <v>102</v>
      </c>
      <c r="AB832" s="2" t="s">
        <v>102</v>
      </c>
      <c r="AD832" s="2" t="s">
        <v>102</v>
      </c>
      <c r="AF832" s="2" t="s">
        <v>103</v>
      </c>
      <c r="AG832" s="2" t="s">
        <v>102</v>
      </c>
      <c r="AH832" s="2" t="s">
        <v>102</v>
      </c>
      <c r="AI832" s="2" t="s">
        <v>104</v>
      </c>
      <c r="AK832" s="2" t="s">
        <v>105</v>
      </c>
      <c r="AL832" s="2" t="s">
        <v>101</v>
      </c>
      <c r="AM832" s="2" t="s">
        <v>102</v>
      </c>
      <c r="AN832" s="2" t="s">
        <v>102</v>
      </c>
      <c r="AO832" s="2" t="s">
        <v>102</v>
      </c>
      <c r="AP832" s="2" t="s">
        <v>102</v>
      </c>
      <c r="AQ832" s="2" t="s">
        <v>102</v>
      </c>
      <c r="AR832" s="2" t="s">
        <v>102</v>
      </c>
      <c r="AS832" s="2" t="s">
        <v>102</v>
      </c>
      <c r="AT832" s="2" t="s">
        <v>102</v>
      </c>
      <c r="AU832" s="2" t="s">
        <v>102</v>
      </c>
      <c r="AV832" s="2" t="s">
        <v>102</v>
      </c>
      <c r="AW832" s="2" t="s">
        <v>102</v>
      </c>
      <c r="AX832" s="2" t="s">
        <v>102</v>
      </c>
      <c r="AY832" s="2" t="s">
        <v>102</v>
      </c>
      <c r="AZ832" s="2" t="s">
        <v>102</v>
      </c>
      <c r="BB832" s="2" t="s">
        <v>102</v>
      </c>
      <c r="BD832" s="2" t="s">
        <v>102</v>
      </c>
      <c r="BE832" s="2" t="s">
        <v>102</v>
      </c>
      <c r="BF832" s="2" t="s">
        <v>102</v>
      </c>
      <c r="BG832" s="2" t="s">
        <v>102</v>
      </c>
      <c r="BH832" s="2" t="s">
        <v>102</v>
      </c>
      <c r="BI832" s="2" t="s">
        <v>102</v>
      </c>
      <c r="BJ832" s="2" t="s">
        <v>102</v>
      </c>
      <c r="BK832" s="2" t="s">
        <v>102</v>
      </c>
      <c r="BL832" s="2" t="s">
        <v>102</v>
      </c>
      <c r="BM832" s="2" t="s">
        <v>102</v>
      </c>
      <c r="BN832" s="2" t="s">
        <v>102</v>
      </c>
      <c r="BO832" s="2" t="s">
        <v>102</v>
      </c>
      <c r="BP832" s="2" t="s">
        <v>102</v>
      </c>
      <c r="BQ832" s="2" t="s">
        <v>102</v>
      </c>
      <c r="BR832" s="2" t="s">
        <v>102</v>
      </c>
      <c r="BS832" s="2" t="s">
        <v>102</v>
      </c>
      <c r="BT832" s="2" t="s">
        <v>103</v>
      </c>
      <c r="BU832" s="2" t="s">
        <v>103</v>
      </c>
      <c r="BV832" s="2" t="s">
        <v>102</v>
      </c>
      <c r="BW832" s="2" t="s">
        <v>102</v>
      </c>
      <c r="BX832" s="2" t="s">
        <v>102</v>
      </c>
      <c r="BY832" s="2" t="s">
        <v>102</v>
      </c>
      <c r="BZ832" s="2" t="s">
        <v>102</v>
      </c>
      <c r="CA832" s="2" t="s">
        <v>102</v>
      </c>
      <c r="CB832" s="2" t="s">
        <v>102</v>
      </c>
      <c r="CC832" s="2" t="s">
        <v>102</v>
      </c>
      <c r="CD832" s="2" t="s">
        <v>102</v>
      </c>
      <c r="CE832" s="2" t="s">
        <v>102</v>
      </c>
      <c r="CF832" s="2" t="s">
        <v>102</v>
      </c>
      <c r="CG832" s="2" t="s">
        <v>102</v>
      </c>
      <c r="CH832" s="2" t="s">
        <v>102</v>
      </c>
      <c r="CI832" s="2" t="s">
        <v>102</v>
      </c>
      <c r="CJ832" s="2" t="s">
        <v>102</v>
      </c>
      <c r="CK832" s="2" t="s">
        <v>102</v>
      </c>
      <c r="CL832" s="2" t="s">
        <v>102</v>
      </c>
      <c r="CM832" s="2" t="s">
        <v>102</v>
      </c>
      <c r="CN832" s="2" t="s">
        <v>102</v>
      </c>
      <c r="CO832" s="2" t="s">
        <v>102</v>
      </c>
      <c r="CP832" s="2" t="s">
        <v>102</v>
      </c>
      <c r="CQ832" s="2" t="s">
        <v>102</v>
      </c>
      <c r="CR832" s="2" t="s">
        <v>102</v>
      </c>
      <c r="CS832" s="2" t="s">
        <v>102</v>
      </c>
      <c r="CT832" s="2" t="s">
        <v>102</v>
      </c>
      <c r="CU832" s="2" t="s">
        <v>102</v>
      </c>
    </row>
    <row r="833" spans="1:99" x14ac:dyDescent="0.3">
      <c r="A833" s="2" t="s">
        <v>98</v>
      </c>
      <c r="B833" s="2">
        <v>162039</v>
      </c>
      <c r="C833" s="2" t="s">
        <v>6950</v>
      </c>
      <c r="D833" s="2" t="s">
        <v>792</v>
      </c>
      <c r="E833" s="2" t="s">
        <v>6951</v>
      </c>
      <c r="F833" s="2" t="s">
        <v>6952</v>
      </c>
      <c r="G833" s="2" t="s">
        <v>1096</v>
      </c>
      <c r="H833" s="2" t="s">
        <v>6953</v>
      </c>
      <c r="I833" s="2" t="s">
        <v>173</v>
      </c>
      <c r="J833" s="2" t="s">
        <v>174</v>
      </c>
      <c r="K833" s="2" t="s">
        <v>101</v>
      </c>
      <c r="L833" s="2">
        <v>2199</v>
      </c>
      <c r="M833" s="2" t="s">
        <v>6677</v>
      </c>
      <c r="N833" s="2" t="s">
        <v>6678</v>
      </c>
      <c r="U833" s="2" t="s">
        <v>798</v>
      </c>
      <c r="V833" s="3">
        <v>40997</v>
      </c>
      <c r="W833" s="3">
        <v>41354</v>
      </c>
      <c r="X833" s="4">
        <v>41183</v>
      </c>
      <c r="Y833" s="2" t="s">
        <v>102</v>
      </c>
      <c r="AA833" s="2" t="s">
        <v>102</v>
      </c>
      <c r="AB833" s="2" t="s">
        <v>102</v>
      </c>
      <c r="AD833" s="2" t="s">
        <v>102</v>
      </c>
      <c r="AF833" s="2" t="s">
        <v>103</v>
      </c>
      <c r="AG833" s="2" t="s">
        <v>103</v>
      </c>
      <c r="AH833" s="2" t="s">
        <v>102</v>
      </c>
      <c r="AI833" s="2" t="s">
        <v>108</v>
      </c>
      <c r="AK833" s="2" t="s">
        <v>105</v>
      </c>
      <c r="AL833" s="2" t="s">
        <v>101</v>
      </c>
      <c r="AM833" s="2" t="s">
        <v>102</v>
      </c>
      <c r="AN833" s="2" t="s">
        <v>102</v>
      </c>
      <c r="AO833" s="2" t="s">
        <v>102</v>
      </c>
      <c r="AP833" s="2" t="s">
        <v>102</v>
      </c>
      <c r="AQ833" s="2" t="s">
        <v>102</v>
      </c>
      <c r="AR833" s="2" t="s">
        <v>102</v>
      </c>
      <c r="AS833" s="2" t="s">
        <v>102</v>
      </c>
      <c r="AT833" s="2" t="s">
        <v>102</v>
      </c>
      <c r="AU833" s="2" t="s">
        <v>102</v>
      </c>
      <c r="AV833" s="2" t="s">
        <v>102</v>
      </c>
      <c r="AW833" s="2" t="s">
        <v>102</v>
      </c>
      <c r="AX833" s="2" t="s">
        <v>102</v>
      </c>
      <c r="AY833" s="2" t="s">
        <v>102</v>
      </c>
      <c r="AZ833" s="2" t="s">
        <v>102</v>
      </c>
      <c r="BB833" s="2" t="s">
        <v>102</v>
      </c>
      <c r="BD833" s="2" t="s">
        <v>102</v>
      </c>
      <c r="BE833" s="2" t="s">
        <v>102</v>
      </c>
      <c r="BF833" s="2" t="s">
        <v>103</v>
      </c>
      <c r="BG833" s="2" t="s">
        <v>102</v>
      </c>
      <c r="BH833" s="2" t="s">
        <v>102</v>
      </c>
      <c r="BI833" s="2" t="s">
        <v>102</v>
      </c>
      <c r="BJ833" s="2" t="s">
        <v>102</v>
      </c>
      <c r="BK833" s="2" t="s">
        <v>102</v>
      </c>
      <c r="BL833" s="2" t="s">
        <v>102</v>
      </c>
      <c r="BM833" s="2" t="s">
        <v>102</v>
      </c>
      <c r="BN833" s="2" t="s">
        <v>102</v>
      </c>
      <c r="BO833" s="2" t="s">
        <v>102</v>
      </c>
      <c r="BP833" s="2" t="s">
        <v>102</v>
      </c>
      <c r="BQ833" s="2" t="s">
        <v>102</v>
      </c>
      <c r="BR833" s="2" t="s">
        <v>102</v>
      </c>
      <c r="BS833" s="2" t="s">
        <v>102</v>
      </c>
      <c r="BT833" s="2" t="s">
        <v>103</v>
      </c>
      <c r="BU833" s="2" t="s">
        <v>103</v>
      </c>
      <c r="BV833" s="2" t="s">
        <v>102</v>
      </c>
      <c r="BW833" s="2" t="s">
        <v>102</v>
      </c>
      <c r="BX833" s="2" t="s">
        <v>102</v>
      </c>
      <c r="BY833" s="2" t="s">
        <v>102</v>
      </c>
      <c r="BZ833" s="2" t="s">
        <v>102</v>
      </c>
      <c r="CA833" s="2" t="s">
        <v>102</v>
      </c>
      <c r="CB833" s="2" t="s">
        <v>102</v>
      </c>
      <c r="CC833" s="2" t="s">
        <v>102</v>
      </c>
      <c r="CD833" s="2" t="s">
        <v>102</v>
      </c>
      <c r="CE833" s="2" t="s">
        <v>102</v>
      </c>
      <c r="CF833" s="2" t="s">
        <v>102</v>
      </c>
      <c r="CG833" s="2" t="s">
        <v>102</v>
      </c>
      <c r="CH833" s="2" t="s">
        <v>102</v>
      </c>
      <c r="CI833" s="2" t="s">
        <v>102</v>
      </c>
      <c r="CJ833" s="2" t="s">
        <v>102</v>
      </c>
      <c r="CK833" s="2" t="s">
        <v>102</v>
      </c>
      <c r="CL833" s="2" t="s">
        <v>102</v>
      </c>
      <c r="CM833" s="2" t="s">
        <v>102</v>
      </c>
      <c r="CN833" s="2" t="s">
        <v>102</v>
      </c>
      <c r="CO833" s="2" t="s">
        <v>102</v>
      </c>
      <c r="CP833" s="2" t="s">
        <v>102</v>
      </c>
      <c r="CQ833" s="2" t="s">
        <v>102</v>
      </c>
      <c r="CR833" s="2" t="s">
        <v>102</v>
      </c>
      <c r="CS833" s="2" t="s">
        <v>102</v>
      </c>
      <c r="CT833" s="2" t="s">
        <v>102</v>
      </c>
      <c r="CU833" s="2" t="s">
        <v>102</v>
      </c>
    </row>
    <row r="834" spans="1:99" x14ac:dyDescent="0.3">
      <c r="A834" s="2" t="s">
        <v>98</v>
      </c>
      <c r="B834" s="2">
        <v>162040</v>
      </c>
      <c r="C834" s="2" t="s">
        <v>6910</v>
      </c>
      <c r="D834" s="2" t="s">
        <v>792</v>
      </c>
      <c r="E834" s="2" t="s">
        <v>6911</v>
      </c>
      <c r="F834" s="2" t="s">
        <v>6911</v>
      </c>
      <c r="G834" s="2" t="s">
        <v>1604</v>
      </c>
      <c r="H834" s="2" t="s">
        <v>2354</v>
      </c>
      <c r="I834" s="2" t="s">
        <v>173</v>
      </c>
      <c r="J834" s="2" t="s">
        <v>174</v>
      </c>
      <c r="K834" s="2" t="s">
        <v>101</v>
      </c>
      <c r="L834" s="2">
        <v>2109</v>
      </c>
      <c r="M834" s="2" t="s">
        <v>6903</v>
      </c>
      <c r="N834" s="2" t="s">
        <v>6904</v>
      </c>
      <c r="U834" s="2" t="s">
        <v>798</v>
      </c>
      <c r="V834" s="3">
        <v>40997</v>
      </c>
      <c r="W834" s="3">
        <v>41365</v>
      </c>
      <c r="X834" s="4">
        <v>41183</v>
      </c>
      <c r="Y834" s="2" t="s">
        <v>102</v>
      </c>
      <c r="AA834" s="2" t="s">
        <v>102</v>
      </c>
      <c r="AB834" s="2" t="s">
        <v>102</v>
      </c>
      <c r="AD834" s="2" t="s">
        <v>102</v>
      </c>
      <c r="AF834" s="2" t="s">
        <v>103</v>
      </c>
      <c r="AG834" s="2" t="s">
        <v>102</v>
      </c>
      <c r="AH834" s="2" t="s">
        <v>102</v>
      </c>
      <c r="AI834" s="2" t="s">
        <v>108</v>
      </c>
      <c r="AK834" s="2" t="s">
        <v>105</v>
      </c>
      <c r="AL834" s="2" t="s">
        <v>101</v>
      </c>
      <c r="AM834" s="2" t="s">
        <v>102</v>
      </c>
      <c r="AN834" s="2" t="s">
        <v>102</v>
      </c>
      <c r="AO834" s="2" t="s">
        <v>102</v>
      </c>
      <c r="AP834" s="2" t="s">
        <v>102</v>
      </c>
      <c r="AQ834" s="2" t="s">
        <v>102</v>
      </c>
      <c r="AR834" s="2" t="s">
        <v>102</v>
      </c>
      <c r="AS834" s="2" t="s">
        <v>102</v>
      </c>
      <c r="AT834" s="2" t="s">
        <v>102</v>
      </c>
      <c r="AU834" s="2" t="s">
        <v>102</v>
      </c>
      <c r="AV834" s="2" t="s">
        <v>102</v>
      </c>
      <c r="AW834" s="2" t="s">
        <v>102</v>
      </c>
      <c r="AX834" s="2" t="s">
        <v>102</v>
      </c>
      <c r="AY834" s="2" t="s">
        <v>102</v>
      </c>
      <c r="AZ834" s="2" t="s">
        <v>102</v>
      </c>
      <c r="BB834" s="2" t="s">
        <v>102</v>
      </c>
      <c r="BD834" s="2" t="s">
        <v>102</v>
      </c>
      <c r="BE834" s="2" t="s">
        <v>102</v>
      </c>
      <c r="BF834" s="2" t="s">
        <v>103</v>
      </c>
      <c r="BG834" s="2" t="s">
        <v>102</v>
      </c>
      <c r="BH834" s="2" t="s">
        <v>102</v>
      </c>
      <c r="BI834" s="2" t="s">
        <v>102</v>
      </c>
      <c r="BJ834" s="2" t="s">
        <v>102</v>
      </c>
      <c r="BK834" s="2" t="s">
        <v>102</v>
      </c>
      <c r="BL834" s="2" t="s">
        <v>102</v>
      </c>
      <c r="BM834" s="2" t="s">
        <v>102</v>
      </c>
      <c r="BN834" s="2" t="s">
        <v>102</v>
      </c>
      <c r="BO834" s="2" t="s">
        <v>102</v>
      </c>
      <c r="BP834" s="2" t="s">
        <v>102</v>
      </c>
      <c r="BQ834" s="2" t="s">
        <v>102</v>
      </c>
      <c r="BR834" s="2" t="s">
        <v>102</v>
      </c>
      <c r="BS834" s="2" t="s">
        <v>102</v>
      </c>
      <c r="BT834" s="2" t="s">
        <v>103</v>
      </c>
      <c r="BU834" s="2" t="s">
        <v>103</v>
      </c>
      <c r="BV834" s="2" t="s">
        <v>102</v>
      </c>
      <c r="BW834" s="2" t="s">
        <v>102</v>
      </c>
      <c r="BX834" s="2" t="s">
        <v>102</v>
      </c>
      <c r="BY834" s="2" t="s">
        <v>102</v>
      </c>
      <c r="BZ834" s="2" t="s">
        <v>102</v>
      </c>
      <c r="CA834" s="2" t="s">
        <v>102</v>
      </c>
      <c r="CB834" s="2" t="s">
        <v>102</v>
      </c>
      <c r="CC834" s="2" t="s">
        <v>102</v>
      </c>
      <c r="CD834" s="2" t="s">
        <v>102</v>
      </c>
      <c r="CE834" s="2" t="s">
        <v>102</v>
      </c>
      <c r="CF834" s="2" t="s">
        <v>102</v>
      </c>
      <c r="CG834" s="2" t="s">
        <v>102</v>
      </c>
      <c r="CH834" s="2" t="s">
        <v>102</v>
      </c>
      <c r="CI834" s="2" t="s">
        <v>102</v>
      </c>
      <c r="CJ834" s="2" t="s">
        <v>102</v>
      </c>
      <c r="CK834" s="2" t="s">
        <v>102</v>
      </c>
      <c r="CL834" s="2" t="s">
        <v>102</v>
      </c>
      <c r="CM834" s="2" t="s">
        <v>102</v>
      </c>
      <c r="CN834" s="2" t="s">
        <v>102</v>
      </c>
      <c r="CO834" s="2" t="s">
        <v>102</v>
      </c>
      <c r="CP834" s="2" t="s">
        <v>102</v>
      </c>
      <c r="CQ834" s="2" t="s">
        <v>102</v>
      </c>
      <c r="CR834" s="2" t="s">
        <v>102</v>
      </c>
      <c r="CS834" s="2" t="s">
        <v>102</v>
      </c>
      <c r="CT834" s="2" t="s">
        <v>102</v>
      </c>
      <c r="CU834" s="2" t="s">
        <v>102</v>
      </c>
    </row>
    <row r="835" spans="1:99" x14ac:dyDescent="0.3">
      <c r="A835" s="2" t="s">
        <v>109</v>
      </c>
      <c r="B835" s="2">
        <v>162042</v>
      </c>
      <c r="C835" s="2" t="s">
        <v>2760</v>
      </c>
      <c r="D835" s="2" t="s">
        <v>792</v>
      </c>
      <c r="E835" s="2" t="s">
        <v>2761</v>
      </c>
      <c r="F835" s="2" t="s">
        <v>2761</v>
      </c>
      <c r="G835" s="2" t="s">
        <v>2762</v>
      </c>
      <c r="I835" s="2" t="s">
        <v>130</v>
      </c>
      <c r="J835" s="2" t="s">
        <v>131</v>
      </c>
      <c r="K835" s="2" t="s">
        <v>101</v>
      </c>
      <c r="L835" s="2" t="s">
        <v>2763</v>
      </c>
      <c r="M835" s="2" t="s">
        <v>2764</v>
      </c>
      <c r="N835" s="2" t="s">
        <v>2765</v>
      </c>
      <c r="U835" s="2" t="s">
        <v>798</v>
      </c>
      <c r="V835" s="3">
        <v>40967</v>
      </c>
      <c r="W835" s="3">
        <v>41360</v>
      </c>
      <c r="X835" s="4">
        <v>41183</v>
      </c>
      <c r="Y835" s="2" t="s">
        <v>102</v>
      </c>
      <c r="AA835" s="2" t="s">
        <v>102</v>
      </c>
      <c r="AB835" s="2" t="s">
        <v>102</v>
      </c>
      <c r="AD835" s="2" t="s">
        <v>102</v>
      </c>
      <c r="AF835" s="2" t="s">
        <v>102</v>
      </c>
      <c r="AG835" s="2" t="s">
        <v>103</v>
      </c>
      <c r="AH835" s="2" t="s">
        <v>102</v>
      </c>
      <c r="AI835" s="2" t="s">
        <v>108</v>
      </c>
      <c r="AK835" s="2" t="s">
        <v>131</v>
      </c>
      <c r="AL835" s="2" t="s">
        <v>101</v>
      </c>
      <c r="AM835" s="2" t="s">
        <v>102</v>
      </c>
      <c r="AN835" s="2" t="s">
        <v>102</v>
      </c>
      <c r="AO835" s="2" t="s">
        <v>102</v>
      </c>
      <c r="AP835" s="2" t="s">
        <v>102</v>
      </c>
      <c r="AQ835" s="2" t="s">
        <v>102</v>
      </c>
      <c r="AR835" s="2" t="s">
        <v>102</v>
      </c>
      <c r="AS835" s="2" t="s">
        <v>102</v>
      </c>
      <c r="AT835" s="2" t="s">
        <v>102</v>
      </c>
      <c r="AU835" s="2" t="s">
        <v>102</v>
      </c>
      <c r="AV835" s="2" t="s">
        <v>102</v>
      </c>
      <c r="AW835" s="2" t="s">
        <v>102</v>
      </c>
      <c r="AX835" s="2" t="s">
        <v>102</v>
      </c>
      <c r="AY835" s="2" t="s">
        <v>102</v>
      </c>
      <c r="AZ835" s="2" t="s">
        <v>102</v>
      </c>
      <c r="BB835" s="2" t="s">
        <v>102</v>
      </c>
      <c r="BD835" s="2" t="s">
        <v>102</v>
      </c>
      <c r="BE835" s="2" t="s">
        <v>102</v>
      </c>
      <c r="BF835" s="2" t="s">
        <v>102</v>
      </c>
      <c r="BG835" s="2" t="s">
        <v>102</v>
      </c>
      <c r="BH835" s="2" t="s">
        <v>102</v>
      </c>
      <c r="BI835" s="2" t="s">
        <v>102</v>
      </c>
      <c r="BJ835" s="2" t="s">
        <v>102</v>
      </c>
      <c r="BK835" s="2" t="s">
        <v>102</v>
      </c>
      <c r="BL835" s="2" t="s">
        <v>102</v>
      </c>
      <c r="BM835" s="2" t="s">
        <v>102</v>
      </c>
      <c r="BN835" s="2" t="s">
        <v>102</v>
      </c>
      <c r="BO835" s="2" t="s">
        <v>102</v>
      </c>
      <c r="BP835" s="2" t="s">
        <v>102</v>
      </c>
      <c r="BQ835" s="2" t="s">
        <v>102</v>
      </c>
      <c r="BR835" s="2" t="s">
        <v>102</v>
      </c>
      <c r="BS835" s="2" t="s">
        <v>102</v>
      </c>
      <c r="BT835" s="2" t="s">
        <v>103</v>
      </c>
      <c r="BU835" s="2" t="s">
        <v>103</v>
      </c>
      <c r="BV835" s="2" t="s">
        <v>102</v>
      </c>
      <c r="BW835" s="2" t="s">
        <v>102</v>
      </c>
      <c r="BX835" s="2" t="s">
        <v>102</v>
      </c>
      <c r="BY835" s="2" t="s">
        <v>102</v>
      </c>
      <c r="BZ835" s="2" t="s">
        <v>102</v>
      </c>
      <c r="CA835" s="2" t="s">
        <v>102</v>
      </c>
      <c r="CB835" s="2" t="s">
        <v>102</v>
      </c>
      <c r="CC835" s="2" t="s">
        <v>102</v>
      </c>
      <c r="CD835" s="2" t="s">
        <v>102</v>
      </c>
      <c r="CE835" s="2" t="s">
        <v>102</v>
      </c>
      <c r="CF835" s="2" t="s">
        <v>102</v>
      </c>
      <c r="CG835" s="2" t="s">
        <v>102</v>
      </c>
      <c r="CH835" s="2" t="s">
        <v>102</v>
      </c>
      <c r="CI835" s="2" t="s">
        <v>102</v>
      </c>
      <c r="CJ835" s="2" t="s">
        <v>102</v>
      </c>
      <c r="CK835" s="2" t="s">
        <v>102</v>
      </c>
      <c r="CL835" s="2" t="s">
        <v>102</v>
      </c>
      <c r="CM835" s="2" t="s">
        <v>102</v>
      </c>
      <c r="CN835" s="2" t="s">
        <v>102</v>
      </c>
      <c r="CO835" s="2" t="s">
        <v>102</v>
      </c>
      <c r="CP835" s="2" t="s">
        <v>102</v>
      </c>
      <c r="CQ835" s="2" t="s">
        <v>102</v>
      </c>
      <c r="CR835" s="2" t="s">
        <v>102</v>
      </c>
      <c r="CS835" s="2" t="s">
        <v>102</v>
      </c>
      <c r="CT835" s="2" t="s">
        <v>102</v>
      </c>
      <c r="CU835" s="2" t="s">
        <v>102</v>
      </c>
    </row>
    <row r="836" spans="1:99" x14ac:dyDescent="0.3">
      <c r="A836" s="2" t="s">
        <v>379</v>
      </c>
      <c r="B836" s="2">
        <v>162044</v>
      </c>
      <c r="C836" s="2" t="s">
        <v>12289</v>
      </c>
      <c r="D836" s="2" t="s">
        <v>792</v>
      </c>
      <c r="E836" s="2" t="s">
        <v>12290</v>
      </c>
      <c r="F836" s="2" t="s">
        <v>12290</v>
      </c>
      <c r="G836" s="2" t="s">
        <v>1467</v>
      </c>
      <c r="I836" s="2" t="s">
        <v>889</v>
      </c>
      <c r="K836" s="2" t="s">
        <v>693</v>
      </c>
      <c r="L836" s="2" t="s">
        <v>12291</v>
      </c>
      <c r="M836" s="2" t="s">
        <v>12292</v>
      </c>
      <c r="N836" s="2" t="s">
        <v>12293</v>
      </c>
      <c r="U836" s="2" t="s">
        <v>798</v>
      </c>
      <c r="V836" s="3">
        <v>41001</v>
      </c>
      <c r="W836" s="3">
        <v>41407</v>
      </c>
      <c r="X836" s="4">
        <v>41183</v>
      </c>
      <c r="Y836" s="2" t="s">
        <v>103</v>
      </c>
      <c r="Z836" s="2" t="s">
        <v>12294</v>
      </c>
      <c r="AA836" s="2" t="s">
        <v>102</v>
      </c>
      <c r="AB836" s="2" t="s">
        <v>102</v>
      </c>
      <c r="AD836" s="2" t="s">
        <v>102</v>
      </c>
      <c r="AF836" s="2" t="s">
        <v>102</v>
      </c>
      <c r="AG836" s="2" t="s">
        <v>103</v>
      </c>
      <c r="AH836" s="2" t="s">
        <v>102</v>
      </c>
      <c r="AI836" s="2" t="s">
        <v>108</v>
      </c>
      <c r="AL836" s="2" t="s">
        <v>693</v>
      </c>
      <c r="AM836" s="2" t="s">
        <v>102</v>
      </c>
      <c r="AN836" s="2" t="s">
        <v>102</v>
      </c>
      <c r="AO836" s="2" t="s">
        <v>102</v>
      </c>
      <c r="AP836" s="2" t="s">
        <v>102</v>
      </c>
      <c r="AQ836" s="2" t="s">
        <v>102</v>
      </c>
      <c r="AR836" s="2" t="s">
        <v>102</v>
      </c>
      <c r="AS836" s="2" t="s">
        <v>102</v>
      </c>
      <c r="AT836" s="2" t="s">
        <v>102</v>
      </c>
      <c r="AU836" s="2" t="s">
        <v>102</v>
      </c>
      <c r="AV836" s="2" t="s">
        <v>102</v>
      </c>
      <c r="AW836" s="2" t="s">
        <v>102</v>
      </c>
      <c r="AX836" s="2" t="s">
        <v>102</v>
      </c>
      <c r="AY836" s="2" t="s">
        <v>102</v>
      </c>
      <c r="AZ836" s="2" t="s">
        <v>102</v>
      </c>
      <c r="BB836" s="2" t="s">
        <v>102</v>
      </c>
      <c r="BD836" s="2" t="s">
        <v>102</v>
      </c>
      <c r="BE836" s="2" t="s">
        <v>102</v>
      </c>
      <c r="BF836" s="2" t="s">
        <v>103</v>
      </c>
      <c r="BG836" s="2" t="s">
        <v>102</v>
      </c>
      <c r="BH836" s="2" t="s">
        <v>102</v>
      </c>
      <c r="BI836" s="2" t="s">
        <v>102</v>
      </c>
      <c r="BJ836" s="2" t="s">
        <v>102</v>
      </c>
      <c r="BK836" s="2" t="s">
        <v>102</v>
      </c>
      <c r="BL836" s="2" t="s">
        <v>102</v>
      </c>
      <c r="BM836" s="2" t="s">
        <v>102</v>
      </c>
      <c r="BN836" s="2" t="s">
        <v>102</v>
      </c>
      <c r="BO836" s="2" t="s">
        <v>102</v>
      </c>
      <c r="BP836" s="2" t="s">
        <v>102</v>
      </c>
      <c r="BQ836" s="2" t="s">
        <v>102</v>
      </c>
      <c r="BR836" s="2" t="s">
        <v>102</v>
      </c>
      <c r="BS836" s="2" t="s">
        <v>102</v>
      </c>
      <c r="BT836" s="2" t="s">
        <v>102</v>
      </c>
      <c r="BU836" s="2" t="s">
        <v>103</v>
      </c>
      <c r="BV836" s="2" t="s">
        <v>102</v>
      </c>
      <c r="BW836" s="2" t="s">
        <v>102</v>
      </c>
      <c r="BX836" s="2" t="s">
        <v>102</v>
      </c>
      <c r="BY836" s="2" t="s">
        <v>102</v>
      </c>
      <c r="BZ836" s="2" t="s">
        <v>102</v>
      </c>
      <c r="CA836" s="2" t="s">
        <v>102</v>
      </c>
      <c r="CB836" s="2" t="s">
        <v>102</v>
      </c>
      <c r="CC836" s="2" t="s">
        <v>102</v>
      </c>
      <c r="CD836" s="2" t="s">
        <v>102</v>
      </c>
      <c r="CE836" s="2" t="s">
        <v>102</v>
      </c>
      <c r="CF836" s="2" t="s">
        <v>102</v>
      </c>
      <c r="CG836" s="2" t="s">
        <v>102</v>
      </c>
      <c r="CH836" s="2" t="s">
        <v>102</v>
      </c>
      <c r="CI836" s="2" t="s">
        <v>102</v>
      </c>
      <c r="CJ836" s="2" t="s">
        <v>102</v>
      </c>
      <c r="CK836" s="2" t="s">
        <v>102</v>
      </c>
      <c r="CL836" s="2" t="s">
        <v>102</v>
      </c>
      <c r="CM836" s="2" t="s">
        <v>102</v>
      </c>
      <c r="CN836" s="2" t="s">
        <v>102</v>
      </c>
      <c r="CO836" s="2" t="s">
        <v>102</v>
      </c>
      <c r="CP836" s="2" t="s">
        <v>102</v>
      </c>
      <c r="CQ836" s="2" t="s">
        <v>102</v>
      </c>
      <c r="CR836" s="2" t="s">
        <v>102</v>
      </c>
      <c r="CS836" s="2" t="s">
        <v>102</v>
      </c>
      <c r="CT836" s="2" t="s">
        <v>102</v>
      </c>
      <c r="CU836" s="2" t="s">
        <v>102</v>
      </c>
    </row>
    <row r="837" spans="1:99" x14ac:dyDescent="0.3">
      <c r="A837" s="2" t="s">
        <v>123</v>
      </c>
      <c r="B837" s="2">
        <v>162045</v>
      </c>
      <c r="C837" s="2" t="s">
        <v>5191</v>
      </c>
      <c r="D837" s="2" t="s">
        <v>792</v>
      </c>
      <c r="E837" s="2" t="s">
        <v>5192</v>
      </c>
      <c r="F837" s="2" t="s">
        <v>5193</v>
      </c>
      <c r="G837" s="2" t="s">
        <v>5194</v>
      </c>
      <c r="I837" s="2" t="s">
        <v>810</v>
      </c>
      <c r="J837" s="2" t="s">
        <v>192</v>
      </c>
      <c r="K837" s="2" t="s">
        <v>101</v>
      </c>
      <c r="L837" s="2">
        <v>55305</v>
      </c>
      <c r="M837" s="2" t="s">
        <v>5195</v>
      </c>
      <c r="N837" s="2" t="s">
        <v>5196</v>
      </c>
      <c r="U837" s="2" t="s">
        <v>798</v>
      </c>
      <c r="V837" s="3">
        <v>40996</v>
      </c>
      <c r="W837" s="3">
        <v>41375</v>
      </c>
      <c r="X837" s="4">
        <v>41183</v>
      </c>
      <c r="Y837" s="2" t="s">
        <v>103</v>
      </c>
      <c r="Z837" s="2" t="s">
        <v>5197</v>
      </c>
      <c r="AA837" s="2" t="s">
        <v>102</v>
      </c>
      <c r="AB837" s="2" t="s">
        <v>102</v>
      </c>
      <c r="AD837" s="2" t="s">
        <v>102</v>
      </c>
      <c r="AF837" s="2" t="s">
        <v>103</v>
      </c>
      <c r="AG837" s="2" t="s">
        <v>102</v>
      </c>
      <c r="AH837" s="2" t="s">
        <v>102</v>
      </c>
      <c r="AI837" s="2" t="s">
        <v>104</v>
      </c>
      <c r="AK837" s="2" t="s">
        <v>105</v>
      </c>
      <c r="AL837" s="2" t="s">
        <v>101</v>
      </c>
      <c r="AM837" s="2" t="s">
        <v>102</v>
      </c>
      <c r="AN837" s="2" t="s">
        <v>102</v>
      </c>
      <c r="AO837" s="2" t="s">
        <v>102</v>
      </c>
      <c r="AP837" s="2" t="s">
        <v>102</v>
      </c>
      <c r="AQ837" s="2" t="s">
        <v>102</v>
      </c>
      <c r="AR837" s="2" t="s">
        <v>102</v>
      </c>
      <c r="AS837" s="2" t="s">
        <v>102</v>
      </c>
      <c r="AT837" s="2" t="s">
        <v>102</v>
      </c>
      <c r="AU837" s="2" t="s">
        <v>102</v>
      </c>
      <c r="AV837" s="2" t="s">
        <v>102</v>
      </c>
      <c r="AW837" s="2" t="s">
        <v>102</v>
      </c>
      <c r="AX837" s="2" t="s">
        <v>102</v>
      </c>
      <c r="AY837" s="2" t="s">
        <v>102</v>
      </c>
      <c r="AZ837" s="2" t="s">
        <v>102</v>
      </c>
      <c r="BB837" s="2" t="s">
        <v>102</v>
      </c>
      <c r="BD837" s="2" t="s">
        <v>102</v>
      </c>
      <c r="BE837" s="2" t="s">
        <v>102</v>
      </c>
      <c r="BF837" s="2" t="s">
        <v>103</v>
      </c>
      <c r="BG837" s="2" t="s">
        <v>102</v>
      </c>
      <c r="BH837" s="2" t="s">
        <v>102</v>
      </c>
      <c r="BI837" s="2" t="s">
        <v>102</v>
      </c>
      <c r="BJ837" s="2" t="s">
        <v>102</v>
      </c>
      <c r="BK837" s="2" t="s">
        <v>102</v>
      </c>
      <c r="BL837" s="2" t="s">
        <v>102</v>
      </c>
      <c r="BM837" s="2" t="s">
        <v>102</v>
      </c>
      <c r="BN837" s="2" t="s">
        <v>102</v>
      </c>
      <c r="BO837" s="2" t="s">
        <v>102</v>
      </c>
      <c r="BP837" s="2" t="s">
        <v>102</v>
      </c>
      <c r="BQ837" s="2" t="s">
        <v>102</v>
      </c>
      <c r="BR837" s="2" t="s">
        <v>102</v>
      </c>
      <c r="BS837" s="2" t="s">
        <v>103</v>
      </c>
      <c r="BT837" s="2" t="s">
        <v>102</v>
      </c>
      <c r="BU837" s="2" t="s">
        <v>103</v>
      </c>
      <c r="BV837" s="2" t="s">
        <v>102</v>
      </c>
      <c r="BW837" s="2" t="s">
        <v>102</v>
      </c>
      <c r="BX837" s="2" t="s">
        <v>102</v>
      </c>
      <c r="BY837" s="2" t="s">
        <v>102</v>
      </c>
      <c r="BZ837" s="2" t="s">
        <v>102</v>
      </c>
      <c r="CA837" s="2" t="s">
        <v>102</v>
      </c>
      <c r="CB837" s="2" t="s">
        <v>102</v>
      </c>
      <c r="CC837" s="2" t="s">
        <v>102</v>
      </c>
      <c r="CD837" s="2" t="s">
        <v>102</v>
      </c>
      <c r="CE837" s="2" t="s">
        <v>102</v>
      </c>
      <c r="CF837" s="2" t="s">
        <v>102</v>
      </c>
      <c r="CG837" s="2" t="s">
        <v>102</v>
      </c>
      <c r="CH837" s="2" t="s">
        <v>102</v>
      </c>
      <c r="CI837" s="2" t="s">
        <v>102</v>
      </c>
      <c r="CJ837" s="2" t="s">
        <v>102</v>
      </c>
      <c r="CK837" s="2" t="s">
        <v>102</v>
      </c>
      <c r="CL837" s="2" t="s">
        <v>102</v>
      </c>
      <c r="CM837" s="2" t="s">
        <v>102</v>
      </c>
      <c r="CN837" s="2" t="s">
        <v>102</v>
      </c>
      <c r="CO837" s="2" t="s">
        <v>102</v>
      </c>
      <c r="CP837" s="2" t="s">
        <v>102</v>
      </c>
      <c r="CQ837" s="2" t="s">
        <v>102</v>
      </c>
      <c r="CR837" s="2" t="s">
        <v>102</v>
      </c>
      <c r="CS837" s="2" t="s">
        <v>102</v>
      </c>
      <c r="CT837" s="2" t="s">
        <v>102</v>
      </c>
      <c r="CU837" s="2" t="s">
        <v>102</v>
      </c>
    </row>
    <row r="838" spans="1:99" x14ac:dyDescent="0.3">
      <c r="A838" s="2" t="s">
        <v>98</v>
      </c>
      <c r="B838" s="2">
        <v>162046</v>
      </c>
      <c r="C838" s="2" t="s">
        <v>6544</v>
      </c>
      <c r="D838" s="2" t="s">
        <v>792</v>
      </c>
      <c r="E838" s="2" t="s">
        <v>6545</v>
      </c>
      <c r="F838" s="2" t="s">
        <v>6546</v>
      </c>
      <c r="G838" s="2" t="s">
        <v>6547</v>
      </c>
      <c r="I838" s="2" t="s">
        <v>263</v>
      </c>
      <c r="J838" s="2" t="s">
        <v>174</v>
      </c>
      <c r="K838" s="2" t="s">
        <v>101</v>
      </c>
      <c r="L838" s="2">
        <v>2451</v>
      </c>
      <c r="M838" s="2" t="s">
        <v>6548</v>
      </c>
      <c r="N838" s="2" t="s">
        <v>558</v>
      </c>
      <c r="U838" s="2" t="s">
        <v>798</v>
      </c>
      <c r="V838" s="3">
        <v>40997</v>
      </c>
      <c r="W838" s="3">
        <v>41332</v>
      </c>
      <c r="X838" s="4">
        <v>41183</v>
      </c>
      <c r="Y838" s="2" t="s">
        <v>103</v>
      </c>
      <c r="Z838" s="2" t="s">
        <v>6549</v>
      </c>
      <c r="AA838" s="2" t="s">
        <v>102</v>
      </c>
      <c r="AB838" s="2" t="s">
        <v>102</v>
      </c>
      <c r="AD838" s="2" t="s">
        <v>102</v>
      </c>
      <c r="AF838" s="2" t="s">
        <v>103</v>
      </c>
      <c r="AG838" s="2" t="s">
        <v>102</v>
      </c>
      <c r="AH838" s="2" t="s">
        <v>102</v>
      </c>
      <c r="AI838" s="2" t="s">
        <v>108</v>
      </c>
      <c r="AK838" s="2" t="s">
        <v>105</v>
      </c>
      <c r="AL838" s="2" t="s">
        <v>101</v>
      </c>
      <c r="AM838" s="2" t="s">
        <v>102</v>
      </c>
      <c r="AN838" s="2" t="s">
        <v>102</v>
      </c>
      <c r="AO838" s="2" t="s">
        <v>102</v>
      </c>
      <c r="AP838" s="2" t="s">
        <v>102</v>
      </c>
      <c r="AQ838" s="2" t="s">
        <v>102</v>
      </c>
      <c r="AR838" s="2" t="s">
        <v>102</v>
      </c>
      <c r="AS838" s="2" t="s">
        <v>102</v>
      </c>
      <c r="AT838" s="2" t="s">
        <v>102</v>
      </c>
      <c r="AU838" s="2" t="s">
        <v>102</v>
      </c>
      <c r="AV838" s="2" t="s">
        <v>102</v>
      </c>
      <c r="AW838" s="2" t="s">
        <v>102</v>
      </c>
      <c r="AX838" s="2" t="s">
        <v>102</v>
      </c>
      <c r="AY838" s="2" t="s">
        <v>102</v>
      </c>
      <c r="AZ838" s="2" t="s">
        <v>102</v>
      </c>
      <c r="BB838" s="2" t="s">
        <v>102</v>
      </c>
      <c r="BD838" s="2" t="s">
        <v>102</v>
      </c>
      <c r="BE838" s="2" t="s">
        <v>102</v>
      </c>
      <c r="BF838" s="2" t="s">
        <v>102</v>
      </c>
      <c r="BG838" s="2" t="s">
        <v>102</v>
      </c>
      <c r="BH838" s="2" t="s">
        <v>102</v>
      </c>
      <c r="BI838" s="2" t="s">
        <v>102</v>
      </c>
      <c r="BJ838" s="2" t="s">
        <v>102</v>
      </c>
      <c r="BK838" s="2" t="s">
        <v>102</v>
      </c>
      <c r="BL838" s="2" t="s">
        <v>102</v>
      </c>
      <c r="BM838" s="2" t="s">
        <v>102</v>
      </c>
      <c r="BN838" s="2" t="s">
        <v>102</v>
      </c>
      <c r="BO838" s="2" t="s">
        <v>102</v>
      </c>
      <c r="BP838" s="2" t="s">
        <v>102</v>
      </c>
      <c r="BQ838" s="2" t="s">
        <v>102</v>
      </c>
      <c r="BR838" s="2" t="s">
        <v>102</v>
      </c>
      <c r="BS838" s="2" t="s">
        <v>102</v>
      </c>
      <c r="BT838" s="2" t="s">
        <v>102</v>
      </c>
      <c r="BU838" s="2" t="s">
        <v>103</v>
      </c>
      <c r="BV838" s="2" t="s">
        <v>102</v>
      </c>
      <c r="BW838" s="2" t="s">
        <v>102</v>
      </c>
      <c r="BX838" s="2" t="s">
        <v>102</v>
      </c>
      <c r="BY838" s="2" t="s">
        <v>102</v>
      </c>
      <c r="BZ838" s="2" t="s">
        <v>102</v>
      </c>
      <c r="CA838" s="2" t="s">
        <v>102</v>
      </c>
      <c r="CB838" s="2" t="s">
        <v>102</v>
      </c>
      <c r="CC838" s="2" t="s">
        <v>102</v>
      </c>
      <c r="CD838" s="2" t="s">
        <v>102</v>
      </c>
      <c r="CE838" s="2" t="s">
        <v>102</v>
      </c>
      <c r="CF838" s="2" t="s">
        <v>102</v>
      </c>
      <c r="CG838" s="2" t="s">
        <v>102</v>
      </c>
      <c r="CH838" s="2" t="s">
        <v>102</v>
      </c>
      <c r="CI838" s="2" t="s">
        <v>102</v>
      </c>
      <c r="CJ838" s="2" t="s">
        <v>102</v>
      </c>
      <c r="CK838" s="2" t="s">
        <v>102</v>
      </c>
      <c r="CL838" s="2" t="s">
        <v>102</v>
      </c>
      <c r="CM838" s="2" t="s">
        <v>102</v>
      </c>
      <c r="CN838" s="2" t="s">
        <v>102</v>
      </c>
      <c r="CO838" s="2" t="s">
        <v>102</v>
      </c>
      <c r="CP838" s="2" t="s">
        <v>102</v>
      </c>
      <c r="CQ838" s="2" t="s">
        <v>102</v>
      </c>
      <c r="CR838" s="2" t="s">
        <v>102</v>
      </c>
      <c r="CS838" s="2" t="s">
        <v>102</v>
      </c>
      <c r="CT838" s="2" t="s">
        <v>102</v>
      </c>
      <c r="CU838" s="2" t="s">
        <v>102</v>
      </c>
    </row>
    <row r="839" spans="1:99" x14ac:dyDescent="0.3">
      <c r="A839" s="2" t="s">
        <v>379</v>
      </c>
      <c r="B839" s="2">
        <v>162047</v>
      </c>
      <c r="C839" s="2" t="s">
        <v>11427</v>
      </c>
      <c r="D839" s="2" t="s">
        <v>792</v>
      </c>
      <c r="E839" s="2" t="s">
        <v>11428</v>
      </c>
      <c r="F839" s="2" t="s">
        <v>11428</v>
      </c>
      <c r="G839" s="2" t="s">
        <v>11429</v>
      </c>
      <c r="H839" s="2" t="s">
        <v>1372</v>
      </c>
      <c r="I839" s="2" t="s">
        <v>692</v>
      </c>
      <c r="K839" s="2" t="s">
        <v>693</v>
      </c>
      <c r="L839" s="2" t="s">
        <v>694</v>
      </c>
      <c r="M839" s="2" t="s">
        <v>11430</v>
      </c>
      <c r="N839" s="2" t="s">
        <v>11431</v>
      </c>
      <c r="O839" s="2" t="s">
        <v>11429</v>
      </c>
      <c r="P839" s="2" t="s">
        <v>11432</v>
      </c>
      <c r="Q839" s="2" t="s">
        <v>692</v>
      </c>
      <c r="S839" s="2" t="s">
        <v>693</v>
      </c>
      <c r="T839" s="2" t="s">
        <v>694</v>
      </c>
      <c r="U839" s="2" t="s">
        <v>798</v>
      </c>
      <c r="V839" s="3">
        <v>40998</v>
      </c>
      <c r="W839" s="3">
        <v>41365</v>
      </c>
      <c r="X839" s="4">
        <v>41183</v>
      </c>
      <c r="Y839" s="2" t="s">
        <v>102</v>
      </c>
      <c r="AA839" s="2" t="s">
        <v>102</v>
      </c>
      <c r="AB839" s="2" t="s">
        <v>102</v>
      </c>
      <c r="AD839" s="2" t="s">
        <v>102</v>
      </c>
      <c r="AF839" s="2" t="s">
        <v>102</v>
      </c>
      <c r="AG839" s="2" t="s">
        <v>103</v>
      </c>
      <c r="AH839" s="2" t="s">
        <v>102</v>
      </c>
      <c r="AI839" s="2" t="s">
        <v>108</v>
      </c>
      <c r="AL839" s="2" t="s">
        <v>693</v>
      </c>
      <c r="AM839" s="2" t="s">
        <v>102</v>
      </c>
      <c r="AN839" s="2" t="s">
        <v>102</v>
      </c>
      <c r="AO839" s="2" t="s">
        <v>102</v>
      </c>
      <c r="AP839" s="2" t="s">
        <v>102</v>
      </c>
      <c r="AQ839" s="2" t="s">
        <v>102</v>
      </c>
      <c r="AR839" s="2" t="s">
        <v>102</v>
      </c>
      <c r="AS839" s="2" t="s">
        <v>102</v>
      </c>
      <c r="AT839" s="2" t="s">
        <v>102</v>
      </c>
      <c r="AU839" s="2" t="s">
        <v>102</v>
      </c>
      <c r="AV839" s="2" t="s">
        <v>102</v>
      </c>
      <c r="AW839" s="2" t="s">
        <v>102</v>
      </c>
      <c r="AX839" s="2" t="s">
        <v>102</v>
      </c>
      <c r="AY839" s="2" t="s">
        <v>102</v>
      </c>
      <c r="AZ839" s="2" t="s">
        <v>102</v>
      </c>
      <c r="BB839" s="2" t="s">
        <v>102</v>
      </c>
      <c r="BD839" s="2" t="s">
        <v>102</v>
      </c>
      <c r="BE839" s="2" t="s">
        <v>102</v>
      </c>
      <c r="BF839" s="2" t="s">
        <v>103</v>
      </c>
      <c r="BG839" s="2" t="s">
        <v>102</v>
      </c>
      <c r="BH839" s="2" t="s">
        <v>102</v>
      </c>
      <c r="BI839" s="2" t="s">
        <v>102</v>
      </c>
      <c r="BJ839" s="2" t="s">
        <v>102</v>
      </c>
      <c r="BK839" s="2" t="s">
        <v>102</v>
      </c>
      <c r="BL839" s="2" t="s">
        <v>102</v>
      </c>
      <c r="BM839" s="2" t="s">
        <v>102</v>
      </c>
      <c r="BN839" s="2" t="s">
        <v>102</v>
      </c>
      <c r="BO839" s="2" t="s">
        <v>102</v>
      </c>
      <c r="BP839" s="2" t="s">
        <v>102</v>
      </c>
      <c r="BQ839" s="2" t="s">
        <v>102</v>
      </c>
      <c r="BR839" s="2" t="s">
        <v>102</v>
      </c>
      <c r="BS839" s="2" t="s">
        <v>102</v>
      </c>
      <c r="BT839" s="2" t="s">
        <v>103</v>
      </c>
      <c r="BU839" s="2" t="s">
        <v>103</v>
      </c>
      <c r="BV839" s="2" t="s">
        <v>102</v>
      </c>
      <c r="BW839" s="2" t="s">
        <v>103</v>
      </c>
      <c r="BX839" s="2" t="s">
        <v>102</v>
      </c>
      <c r="BY839" s="2" t="s">
        <v>102</v>
      </c>
      <c r="BZ839" s="2" t="s">
        <v>102</v>
      </c>
      <c r="CA839" s="2" t="s">
        <v>102</v>
      </c>
      <c r="CB839" s="2" t="s">
        <v>102</v>
      </c>
      <c r="CC839" s="2" t="s">
        <v>103</v>
      </c>
      <c r="CD839" s="2" t="s">
        <v>102</v>
      </c>
      <c r="CE839" s="2" t="s">
        <v>103</v>
      </c>
      <c r="CF839" s="2" t="s">
        <v>103</v>
      </c>
      <c r="CG839" s="2" t="s">
        <v>102</v>
      </c>
      <c r="CH839" s="2" t="s">
        <v>102</v>
      </c>
      <c r="CI839" s="2" t="s">
        <v>102</v>
      </c>
      <c r="CJ839" s="2" t="s">
        <v>102</v>
      </c>
      <c r="CK839" s="2" t="s">
        <v>102</v>
      </c>
      <c r="CL839" s="2" t="s">
        <v>102</v>
      </c>
      <c r="CM839" s="2" t="s">
        <v>102</v>
      </c>
      <c r="CN839" s="2" t="s">
        <v>102</v>
      </c>
      <c r="CO839" s="2" t="s">
        <v>102</v>
      </c>
      <c r="CP839" s="2" t="s">
        <v>102</v>
      </c>
      <c r="CQ839" s="2" t="s">
        <v>102</v>
      </c>
      <c r="CR839" s="2" t="s">
        <v>102</v>
      </c>
      <c r="CS839" s="2" t="s">
        <v>102</v>
      </c>
      <c r="CT839" s="2" t="s">
        <v>102</v>
      </c>
      <c r="CU839" s="2" t="s">
        <v>103</v>
      </c>
    </row>
    <row r="840" spans="1:99" x14ac:dyDescent="0.3">
      <c r="A840" s="2" t="s">
        <v>135</v>
      </c>
      <c r="B840" s="2">
        <v>162050</v>
      </c>
      <c r="C840" s="2" t="s">
        <v>6614</v>
      </c>
      <c r="D840" s="2" t="s">
        <v>792</v>
      </c>
      <c r="E840" s="2" t="s">
        <v>6615</v>
      </c>
      <c r="F840" s="2" t="s">
        <v>6615</v>
      </c>
      <c r="G840" s="2" t="s">
        <v>6616</v>
      </c>
      <c r="H840" s="2" t="s">
        <v>164</v>
      </c>
      <c r="I840" s="2" t="s">
        <v>137</v>
      </c>
      <c r="J840" s="2" t="s">
        <v>134</v>
      </c>
      <c r="K840" s="2" t="s">
        <v>101</v>
      </c>
      <c r="L840" s="2">
        <v>92121</v>
      </c>
      <c r="M840" s="2" t="s">
        <v>6617</v>
      </c>
      <c r="N840" s="2" t="s">
        <v>6618</v>
      </c>
      <c r="U840" s="2" t="s">
        <v>798</v>
      </c>
      <c r="V840" s="3">
        <v>40997</v>
      </c>
      <c r="W840" s="3">
        <v>41352</v>
      </c>
      <c r="X840" s="4">
        <v>41183</v>
      </c>
      <c r="Y840" s="2" t="s">
        <v>103</v>
      </c>
      <c r="Z840" s="2" t="s">
        <v>6619</v>
      </c>
      <c r="AA840" s="2" t="s">
        <v>102</v>
      </c>
      <c r="AB840" s="2" t="s">
        <v>102</v>
      </c>
      <c r="AD840" s="2" t="s">
        <v>102</v>
      </c>
      <c r="AF840" s="2" t="s">
        <v>103</v>
      </c>
      <c r="AG840" s="2" t="s">
        <v>102</v>
      </c>
      <c r="AH840" s="2" t="s">
        <v>102</v>
      </c>
      <c r="AI840" s="2" t="s">
        <v>104</v>
      </c>
      <c r="AK840" s="2" t="s">
        <v>105</v>
      </c>
      <c r="AL840" s="2" t="s">
        <v>101</v>
      </c>
      <c r="AM840" s="2" t="s">
        <v>102</v>
      </c>
      <c r="AN840" s="2" t="s">
        <v>102</v>
      </c>
      <c r="AO840" s="2" t="s">
        <v>102</v>
      </c>
      <c r="AP840" s="2" t="s">
        <v>102</v>
      </c>
      <c r="AQ840" s="2" t="s">
        <v>102</v>
      </c>
      <c r="AR840" s="2" t="s">
        <v>102</v>
      </c>
      <c r="AS840" s="2" t="s">
        <v>102</v>
      </c>
      <c r="AT840" s="2" t="s">
        <v>102</v>
      </c>
      <c r="AU840" s="2" t="s">
        <v>102</v>
      </c>
      <c r="AV840" s="2" t="s">
        <v>102</v>
      </c>
      <c r="AW840" s="2" t="s">
        <v>102</v>
      </c>
      <c r="AX840" s="2" t="s">
        <v>102</v>
      </c>
      <c r="AY840" s="2" t="s">
        <v>102</v>
      </c>
      <c r="AZ840" s="2" t="s">
        <v>102</v>
      </c>
      <c r="BB840" s="2" t="s">
        <v>102</v>
      </c>
      <c r="BD840" s="2" t="s">
        <v>102</v>
      </c>
      <c r="BE840" s="2" t="s">
        <v>102</v>
      </c>
      <c r="BF840" s="2" t="s">
        <v>102</v>
      </c>
      <c r="BG840" s="2" t="s">
        <v>102</v>
      </c>
      <c r="BH840" s="2" t="s">
        <v>102</v>
      </c>
      <c r="BI840" s="2" t="s">
        <v>102</v>
      </c>
      <c r="BJ840" s="2" t="s">
        <v>102</v>
      </c>
      <c r="BK840" s="2" t="s">
        <v>102</v>
      </c>
      <c r="BL840" s="2" t="s">
        <v>102</v>
      </c>
      <c r="BM840" s="2" t="s">
        <v>102</v>
      </c>
      <c r="BN840" s="2" t="s">
        <v>102</v>
      </c>
      <c r="BO840" s="2" t="s">
        <v>102</v>
      </c>
      <c r="BP840" s="2" t="s">
        <v>102</v>
      </c>
      <c r="BQ840" s="2" t="s">
        <v>102</v>
      </c>
      <c r="BR840" s="2" t="s">
        <v>102</v>
      </c>
      <c r="BS840" s="2" t="s">
        <v>102</v>
      </c>
      <c r="BT840" s="2" t="s">
        <v>103</v>
      </c>
      <c r="BU840" s="2" t="s">
        <v>103</v>
      </c>
      <c r="BV840" s="2" t="s">
        <v>102</v>
      </c>
      <c r="BW840" s="2" t="s">
        <v>102</v>
      </c>
      <c r="BX840" s="2" t="s">
        <v>102</v>
      </c>
      <c r="BY840" s="2" t="s">
        <v>102</v>
      </c>
      <c r="BZ840" s="2" t="s">
        <v>102</v>
      </c>
      <c r="CA840" s="2" t="s">
        <v>102</v>
      </c>
      <c r="CB840" s="2" t="s">
        <v>102</v>
      </c>
      <c r="CC840" s="2" t="s">
        <v>102</v>
      </c>
      <c r="CD840" s="2" t="s">
        <v>102</v>
      </c>
      <c r="CE840" s="2" t="s">
        <v>102</v>
      </c>
      <c r="CF840" s="2" t="s">
        <v>102</v>
      </c>
      <c r="CG840" s="2" t="s">
        <v>102</v>
      </c>
      <c r="CH840" s="2" t="s">
        <v>102</v>
      </c>
      <c r="CI840" s="2" t="s">
        <v>102</v>
      </c>
      <c r="CJ840" s="2" t="s">
        <v>102</v>
      </c>
      <c r="CK840" s="2" t="s">
        <v>102</v>
      </c>
      <c r="CL840" s="2" t="s">
        <v>102</v>
      </c>
      <c r="CM840" s="2" t="s">
        <v>102</v>
      </c>
      <c r="CN840" s="2" t="s">
        <v>102</v>
      </c>
      <c r="CO840" s="2" t="s">
        <v>102</v>
      </c>
      <c r="CP840" s="2" t="s">
        <v>102</v>
      </c>
      <c r="CQ840" s="2" t="s">
        <v>102</v>
      </c>
      <c r="CR840" s="2" t="s">
        <v>102</v>
      </c>
      <c r="CS840" s="2" t="s">
        <v>102</v>
      </c>
      <c r="CT840" s="2" t="s">
        <v>102</v>
      </c>
      <c r="CU840" s="2" t="s">
        <v>102</v>
      </c>
    </row>
    <row r="841" spans="1:99" x14ac:dyDescent="0.3">
      <c r="A841" s="2" t="s">
        <v>379</v>
      </c>
      <c r="B841" s="2">
        <v>162051</v>
      </c>
      <c r="C841" s="2" t="s">
        <v>8255</v>
      </c>
      <c r="D841" s="2" t="s">
        <v>792</v>
      </c>
      <c r="E841" s="2" t="s">
        <v>8256</v>
      </c>
      <c r="F841" s="2" t="s">
        <v>8257</v>
      </c>
      <c r="G841" s="2" t="s">
        <v>8258</v>
      </c>
      <c r="I841" s="2" t="s">
        <v>8259</v>
      </c>
      <c r="K841" s="2" t="s">
        <v>8260</v>
      </c>
      <c r="L841" s="2">
        <v>1042</v>
      </c>
      <c r="M841" s="2" t="s">
        <v>8261</v>
      </c>
      <c r="N841" s="2" t="s">
        <v>8262</v>
      </c>
      <c r="O841" s="2" t="s">
        <v>8263</v>
      </c>
      <c r="P841" s="2" t="s">
        <v>587</v>
      </c>
      <c r="Q841" s="2" t="s">
        <v>204</v>
      </c>
      <c r="R841" s="2" t="s">
        <v>205</v>
      </c>
      <c r="S841" s="2" t="s">
        <v>101</v>
      </c>
      <c r="T841" s="2">
        <v>60604</v>
      </c>
      <c r="U841" s="2" t="s">
        <v>798</v>
      </c>
      <c r="V841" s="3">
        <v>40998</v>
      </c>
      <c r="W841" s="3">
        <v>41360</v>
      </c>
      <c r="X841" s="4">
        <v>41183</v>
      </c>
      <c r="Y841" s="2" t="s">
        <v>103</v>
      </c>
      <c r="Z841" s="2" t="s">
        <v>8264</v>
      </c>
      <c r="AA841" s="2" t="s">
        <v>102</v>
      </c>
      <c r="AB841" s="2" t="s">
        <v>102</v>
      </c>
      <c r="AD841" s="2" t="s">
        <v>102</v>
      </c>
      <c r="AF841" s="2" t="s">
        <v>102</v>
      </c>
      <c r="AG841" s="2" t="s">
        <v>103</v>
      </c>
      <c r="AH841" s="2" t="s">
        <v>102</v>
      </c>
      <c r="AI841" s="2" t="s">
        <v>104</v>
      </c>
      <c r="AK841" s="2" t="s">
        <v>105</v>
      </c>
      <c r="AL841" s="2" t="s">
        <v>101</v>
      </c>
      <c r="AM841" s="2" t="s">
        <v>102</v>
      </c>
      <c r="AN841" s="2" t="s">
        <v>102</v>
      </c>
      <c r="AO841" s="2" t="s">
        <v>102</v>
      </c>
      <c r="AP841" s="2" t="s">
        <v>102</v>
      </c>
      <c r="AQ841" s="2" t="s">
        <v>102</v>
      </c>
      <c r="AR841" s="2" t="s">
        <v>102</v>
      </c>
      <c r="AS841" s="2" t="s">
        <v>102</v>
      </c>
      <c r="AT841" s="2" t="s">
        <v>102</v>
      </c>
      <c r="AU841" s="2" t="s">
        <v>102</v>
      </c>
      <c r="AV841" s="2" t="s">
        <v>102</v>
      </c>
      <c r="AW841" s="2" t="s">
        <v>102</v>
      </c>
      <c r="AX841" s="2" t="s">
        <v>102</v>
      </c>
      <c r="AY841" s="2" t="s">
        <v>102</v>
      </c>
      <c r="AZ841" s="2" t="s">
        <v>102</v>
      </c>
      <c r="BB841" s="2" t="s">
        <v>102</v>
      </c>
      <c r="BD841" s="2" t="s">
        <v>102</v>
      </c>
      <c r="BE841" s="2" t="s">
        <v>102</v>
      </c>
      <c r="BF841" s="2" t="s">
        <v>102</v>
      </c>
      <c r="BG841" s="2" t="s">
        <v>102</v>
      </c>
      <c r="BH841" s="2" t="s">
        <v>102</v>
      </c>
      <c r="BI841" s="2" t="s">
        <v>102</v>
      </c>
      <c r="BJ841" s="2" t="s">
        <v>102</v>
      </c>
      <c r="BK841" s="2" t="s">
        <v>102</v>
      </c>
      <c r="BL841" s="2" t="s">
        <v>102</v>
      </c>
      <c r="BM841" s="2" t="s">
        <v>102</v>
      </c>
      <c r="BN841" s="2" t="s">
        <v>102</v>
      </c>
      <c r="BO841" s="2" t="s">
        <v>102</v>
      </c>
      <c r="BP841" s="2" t="s">
        <v>102</v>
      </c>
      <c r="BQ841" s="2" t="s">
        <v>102</v>
      </c>
      <c r="BR841" s="2" t="s">
        <v>102</v>
      </c>
      <c r="BS841" s="2" t="s">
        <v>102</v>
      </c>
      <c r="BT841" s="2" t="s">
        <v>103</v>
      </c>
      <c r="BU841" s="2" t="s">
        <v>103</v>
      </c>
      <c r="BV841" s="2" t="s">
        <v>102</v>
      </c>
      <c r="BW841" s="2" t="s">
        <v>102</v>
      </c>
      <c r="BX841" s="2" t="s">
        <v>102</v>
      </c>
      <c r="BY841" s="2" t="s">
        <v>102</v>
      </c>
      <c r="BZ841" s="2" t="s">
        <v>102</v>
      </c>
      <c r="CA841" s="2" t="s">
        <v>102</v>
      </c>
      <c r="CB841" s="2" t="s">
        <v>102</v>
      </c>
      <c r="CC841" s="2" t="s">
        <v>102</v>
      </c>
      <c r="CD841" s="2" t="s">
        <v>102</v>
      </c>
      <c r="CE841" s="2" t="s">
        <v>102</v>
      </c>
      <c r="CF841" s="2" t="s">
        <v>102</v>
      </c>
      <c r="CG841" s="2" t="s">
        <v>102</v>
      </c>
      <c r="CH841" s="2" t="s">
        <v>102</v>
      </c>
      <c r="CI841" s="2" t="s">
        <v>102</v>
      </c>
      <c r="CJ841" s="2" t="s">
        <v>102</v>
      </c>
      <c r="CK841" s="2" t="s">
        <v>102</v>
      </c>
      <c r="CL841" s="2" t="s">
        <v>102</v>
      </c>
      <c r="CM841" s="2" t="s">
        <v>102</v>
      </c>
      <c r="CN841" s="2" t="s">
        <v>102</v>
      </c>
      <c r="CO841" s="2" t="s">
        <v>102</v>
      </c>
      <c r="CP841" s="2" t="s">
        <v>102</v>
      </c>
      <c r="CQ841" s="2" t="s">
        <v>102</v>
      </c>
      <c r="CR841" s="2" t="s">
        <v>102</v>
      </c>
      <c r="CS841" s="2" t="s">
        <v>102</v>
      </c>
      <c r="CT841" s="2" t="s">
        <v>102</v>
      </c>
      <c r="CU841" s="2" t="s">
        <v>102</v>
      </c>
    </row>
    <row r="842" spans="1:99" x14ac:dyDescent="0.3">
      <c r="A842" s="2" t="s">
        <v>379</v>
      </c>
      <c r="B842" s="2">
        <v>162052</v>
      </c>
      <c r="C842" s="2" t="s">
        <v>3690</v>
      </c>
      <c r="D842" s="2" t="s">
        <v>792</v>
      </c>
      <c r="E842" s="2" t="s">
        <v>3691</v>
      </c>
      <c r="F842" s="2" t="s">
        <v>3692</v>
      </c>
      <c r="G842" s="2" t="s">
        <v>3693</v>
      </c>
      <c r="H842" s="2" t="s">
        <v>3694</v>
      </c>
      <c r="I842" s="2" t="s">
        <v>3695</v>
      </c>
      <c r="K842" s="2" t="s">
        <v>3696</v>
      </c>
      <c r="L842" s="2">
        <v>50470</v>
      </c>
      <c r="M842" s="2" t="s">
        <v>3697</v>
      </c>
      <c r="N842" s="2" t="s">
        <v>3698</v>
      </c>
      <c r="U842" s="2" t="s">
        <v>798</v>
      </c>
      <c r="V842" s="3">
        <v>40989</v>
      </c>
      <c r="W842" s="3">
        <v>41450</v>
      </c>
      <c r="X842" s="4">
        <v>41183</v>
      </c>
      <c r="Y842" s="2" t="s">
        <v>103</v>
      </c>
      <c r="Z842" s="2" t="s">
        <v>3699</v>
      </c>
      <c r="AA842" s="2" t="s">
        <v>102</v>
      </c>
      <c r="AB842" s="2" t="s">
        <v>102</v>
      </c>
      <c r="AD842" s="2" t="s">
        <v>102</v>
      </c>
      <c r="AF842" s="2" t="s">
        <v>102</v>
      </c>
      <c r="AG842" s="2" t="s">
        <v>103</v>
      </c>
      <c r="AH842" s="2" t="s">
        <v>102</v>
      </c>
      <c r="AI842" s="2" t="s">
        <v>108</v>
      </c>
      <c r="AL842" s="2" t="s">
        <v>693</v>
      </c>
      <c r="AM842" s="2" t="s">
        <v>102</v>
      </c>
      <c r="AN842" s="2" t="s">
        <v>102</v>
      </c>
      <c r="AO842" s="2" t="s">
        <v>102</v>
      </c>
      <c r="AP842" s="2" t="s">
        <v>102</v>
      </c>
      <c r="AQ842" s="2" t="s">
        <v>102</v>
      </c>
      <c r="AR842" s="2" t="s">
        <v>102</v>
      </c>
      <c r="AS842" s="2" t="s">
        <v>102</v>
      </c>
      <c r="AT842" s="2" t="s">
        <v>102</v>
      </c>
      <c r="AU842" s="2" t="s">
        <v>102</v>
      </c>
      <c r="AV842" s="2" t="s">
        <v>102</v>
      </c>
      <c r="AW842" s="2" t="s">
        <v>102</v>
      </c>
      <c r="AX842" s="2" t="s">
        <v>102</v>
      </c>
      <c r="AY842" s="2" t="s">
        <v>102</v>
      </c>
      <c r="AZ842" s="2" t="s">
        <v>102</v>
      </c>
      <c r="BB842" s="2" t="s">
        <v>102</v>
      </c>
      <c r="BD842" s="2" t="s">
        <v>102</v>
      </c>
      <c r="BE842" s="2" t="s">
        <v>102</v>
      </c>
      <c r="BF842" s="2" t="s">
        <v>103</v>
      </c>
      <c r="BG842" s="2" t="s">
        <v>102</v>
      </c>
      <c r="BH842" s="2" t="s">
        <v>102</v>
      </c>
      <c r="BI842" s="2" t="s">
        <v>102</v>
      </c>
      <c r="BJ842" s="2" t="s">
        <v>102</v>
      </c>
      <c r="BK842" s="2" t="s">
        <v>102</v>
      </c>
      <c r="BL842" s="2" t="s">
        <v>102</v>
      </c>
      <c r="BM842" s="2" t="s">
        <v>102</v>
      </c>
      <c r="BN842" s="2" t="s">
        <v>102</v>
      </c>
      <c r="BO842" s="2" t="s">
        <v>102</v>
      </c>
      <c r="BP842" s="2" t="s">
        <v>102</v>
      </c>
      <c r="BQ842" s="2" t="s">
        <v>102</v>
      </c>
      <c r="BR842" s="2" t="s">
        <v>102</v>
      </c>
      <c r="BS842" s="2" t="s">
        <v>102</v>
      </c>
      <c r="BT842" s="2" t="s">
        <v>103</v>
      </c>
      <c r="BU842" s="2" t="s">
        <v>103</v>
      </c>
      <c r="BV842" s="2" t="s">
        <v>102</v>
      </c>
      <c r="BW842" s="2" t="s">
        <v>103</v>
      </c>
      <c r="BX842" s="2" t="s">
        <v>102</v>
      </c>
      <c r="BY842" s="2" t="s">
        <v>102</v>
      </c>
      <c r="BZ842" s="2" t="s">
        <v>102</v>
      </c>
      <c r="CA842" s="2" t="s">
        <v>102</v>
      </c>
      <c r="CB842" s="2" t="s">
        <v>102</v>
      </c>
      <c r="CC842" s="2" t="s">
        <v>102</v>
      </c>
      <c r="CD842" s="2" t="s">
        <v>102</v>
      </c>
      <c r="CE842" s="2" t="s">
        <v>102</v>
      </c>
      <c r="CF842" s="2" t="s">
        <v>102</v>
      </c>
      <c r="CG842" s="2" t="s">
        <v>102</v>
      </c>
      <c r="CH842" s="2" t="s">
        <v>103</v>
      </c>
      <c r="CI842" s="2" t="s">
        <v>102</v>
      </c>
      <c r="CJ842" s="2" t="s">
        <v>103</v>
      </c>
      <c r="CK842" s="2" t="s">
        <v>102</v>
      </c>
      <c r="CL842" s="2" t="s">
        <v>102</v>
      </c>
      <c r="CM842" s="2" t="s">
        <v>102</v>
      </c>
      <c r="CN842" s="2" t="s">
        <v>102</v>
      </c>
      <c r="CO842" s="2" t="s">
        <v>102</v>
      </c>
      <c r="CP842" s="2" t="s">
        <v>102</v>
      </c>
      <c r="CQ842" s="2" t="s">
        <v>102</v>
      </c>
      <c r="CR842" s="2" t="s">
        <v>102</v>
      </c>
      <c r="CS842" s="2" t="s">
        <v>102</v>
      </c>
      <c r="CT842" s="2" t="s">
        <v>102</v>
      </c>
      <c r="CU842" s="2" t="s">
        <v>102</v>
      </c>
    </row>
    <row r="843" spans="1:99" x14ac:dyDescent="0.3">
      <c r="A843" s="2" t="s">
        <v>109</v>
      </c>
      <c r="B843" s="2">
        <v>162054</v>
      </c>
      <c r="C843" s="2" t="s">
        <v>6289</v>
      </c>
      <c r="D843" s="2" t="s">
        <v>792</v>
      </c>
      <c r="E843" s="2" t="s">
        <v>6290</v>
      </c>
      <c r="F843" s="2" t="s">
        <v>6291</v>
      </c>
      <c r="G843" s="2" t="s">
        <v>6292</v>
      </c>
      <c r="I843" s="2" t="s">
        <v>110</v>
      </c>
      <c r="J843" s="2" t="s">
        <v>111</v>
      </c>
      <c r="K843" s="2" t="s">
        <v>101</v>
      </c>
      <c r="L843" s="2">
        <v>8542</v>
      </c>
      <c r="M843" s="2" t="s">
        <v>6293</v>
      </c>
      <c r="N843" s="2" t="s">
        <v>6294</v>
      </c>
      <c r="U843" s="2" t="s">
        <v>798</v>
      </c>
      <c r="V843" s="3">
        <v>40997</v>
      </c>
      <c r="W843" s="3">
        <v>40997</v>
      </c>
      <c r="X843" s="4">
        <v>40848</v>
      </c>
      <c r="Y843" s="2" t="s">
        <v>103</v>
      </c>
      <c r="Z843" s="2" t="s">
        <v>6295</v>
      </c>
      <c r="AA843" s="2" t="s">
        <v>102</v>
      </c>
      <c r="AB843" s="2" t="s">
        <v>102</v>
      </c>
      <c r="AD843" s="2" t="s">
        <v>102</v>
      </c>
      <c r="AF843" s="2" t="s">
        <v>103</v>
      </c>
      <c r="AG843" s="2" t="s">
        <v>102</v>
      </c>
      <c r="AH843" s="2" t="s">
        <v>102</v>
      </c>
      <c r="AI843" s="2" t="s">
        <v>108</v>
      </c>
      <c r="AK843" s="2" t="s">
        <v>105</v>
      </c>
      <c r="AL843" s="2" t="s">
        <v>101</v>
      </c>
      <c r="AM843" s="2" t="s">
        <v>102</v>
      </c>
      <c r="AN843" s="2" t="s">
        <v>102</v>
      </c>
      <c r="AO843" s="2" t="s">
        <v>102</v>
      </c>
      <c r="AP843" s="2" t="s">
        <v>102</v>
      </c>
      <c r="AQ843" s="2" t="s">
        <v>102</v>
      </c>
      <c r="AR843" s="2" t="s">
        <v>102</v>
      </c>
      <c r="AS843" s="2" t="s">
        <v>102</v>
      </c>
      <c r="AT843" s="2" t="s">
        <v>102</v>
      </c>
      <c r="AU843" s="2" t="s">
        <v>102</v>
      </c>
      <c r="AV843" s="2" t="s">
        <v>102</v>
      </c>
      <c r="AW843" s="2" t="s">
        <v>102</v>
      </c>
      <c r="AX843" s="2" t="s">
        <v>102</v>
      </c>
      <c r="AY843" s="2" t="s">
        <v>102</v>
      </c>
      <c r="AZ843" s="2" t="s">
        <v>102</v>
      </c>
      <c r="BB843" s="2" t="s">
        <v>102</v>
      </c>
      <c r="BD843" s="2" t="s">
        <v>102</v>
      </c>
      <c r="BE843" s="2" t="s">
        <v>102</v>
      </c>
      <c r="BF843" s="2" t="s">
        <v>102</v>
      </c>
      <c r="BG843" s="2" t="s">
        <v>102</v>
      </c>
      <c r="BH843" s="2" t="s">
        <v>102</v>
      </c>
      <c r="BI843" s="2" t="s">
        <v>102</v>
      </c>
      <c r="BJ843" s="2" t="s">
        <v>102</v>
      </c>
      <c r="BK843" s="2" t="s">
        <v>102</v>
      </c>
      <c r="BL843" s="2" t="s">
        <v>102</v>
      </c>
      <c r="BM843" s="2" t="s">
        <v>102</v>
      </c>
      <c r="BN843" s="2" t="s">
        <v>102</v>
      </c>
      <c r="BO843" s="2" t="s">
        <v>102</v>
      </c>
      <c r="BP843" s="2" t="s">
        <v>102</v>
      </c>
      <c r="BQ843" s="2" t="s">
        <v>102</v>
      </c>
      <c r="BR843" s="2" t="s">
        <v>102</v>
      </c>
      <c r="BS843" s="2" t="s">
        <v>102</v>
      </c>
      <c r="BT843" s="2" t="s">
        <v>103</v>
      </c>
      <c r="BU843" s="2" t="s">
        <v>103</v>
      </c>
      <c r="BV843" s="2" t="s">
        <v>102</v>
      </c>
      <c r="BW843" s="2" t="s">
        <v>102</v>
      </c>
      <c r="BX843" s="2" t="s">
        <v>102</v>
      </c>
      <c r="BY843" s="2" t="s">
        <v>102</v>
      </c>
      <c r="BZ843" s="2" t="s">
        <v>102</v>
      </c>
      <c r="CA843" s="2" t="s">
        <v>102</v>
      </c>
      <c r="CB843" s="2" t="s">
        <v>102</v>
      </c>
      <c r="CC843" s="2" t="s">
        <v>102</v>
      </c>
      <c r="CD843" s="2" t="s">
        <v>102</v>
      </c>
      <c r="CE843" s="2" t="s">
        <v>102</v>
      </c>
      <c r="CF843" s="2" t="s">
        <v>102</v>
      </c>
      <c r="CG843" s="2" t="s">
        <v>102</v>
      </c>
      <c r="CH843" s="2" t="s">
        <v>102</v>
      </c>
      <c r="CI843" s="2" t="s">
        <v>102</v>
      </c>
      <c r="CJ843" s="2" t="s">
        <v>102</v>
      </c>
      <c r="CK843" s="2" t="s">
        <v>102</v>
      </c>
      <c r="CL843" s="2" t="s">
        <v>102</v>
      </c>
      <c r="CM843" s="2" t="s">
        <v>102</v>
      </c>
      <c r="CN843" s="2" t="s">
        <v>102</v>
      </c>
      <c r="CO843" s="2" t="s">
        <v>102</v>
      </c>
      <c r="CP843" s="2" t="s">
        <v>102</v>
      </c>
      <c r="CQ843" s="2" t="s">
        <v>102</v>
      </c>
      <c r="CR843" s="2" t="s">
        <v>102</v>
      </c>
      <c r="CS843" s="2" t="s">
        <v>102</v>
      </c>
      <c r="CT843" s="2" t="s">
        <v>102</v>
      </c>
      <c r="CU843" s="2" t="s">
        <v>102</v>
      </c>
    </row>
    <row r="844" spans="1:99" x14ac:dyDescent="0.3">
      <c r="A844" s="2" t="s">
        <v>109</v>
      </c>
      <c r="B844" s="2">
        <v>162055</v>
      </c>
      <c r="C844" s="2" t="s">
        <v>3875</v>
      </c>
      <c r="D844" s="2" t="s">
        <v>792</v>
      </c>
      <c r="E844" s="2" t="s">
        <v>3876</v>
      </c>
      <c r="F844" s="2" t="s">
        <v>3876</v>
      </c>
      <c r="G844" s="2" t="s">
        <v>3877</v>
      </c>
      <c r="H844" s="2" t="s">
        <v>836</v>
      </c>
      <c r="I844" s="2" t="s">
        <v>130</v>
      </c>
      <c r="J844" s="2" t="s">
        <v>131</v>
      </c>
      <c r="K844" s="2" t="s">
        <v>101</v>
      </c>
      <c r="L844" s="2">
        <v>10001</v>
      </c>
      <c r="M844" s="2" t="s">
        <v>3878</v>
      </c>
      <c r="N844" s="2" t="s">
        <v>3879</v>
      </c>
      <c r="U844" s="2" t="s">
        <v>798</v>
      </c>
      <c r="V844" s="3">
        <v>40989</v>
      </c>
      <c r="W844" s="3">
        <v>41351</v>
      </c>
      <c r="X844" s="4">
        <v>41183</v>
      </c>
      <c r="Y844" s="2" t="s">
        <v>103</v>
      </c>
      <c r="Z844" s="2" t="s">
        <v>3880</v>
      </c>
      <c r="AA844" s="2" t="s">
        <v>102</v>
      </c>
      <c r="AB844" s="2" t="s">
        <v>102</v>
      </c>
      <c r="AD844" s="2" t="s">
        <v>102</v>
      </c>
      <c r="AF844" s="2" t="s">
        <v>103</v>
      </c>
      <c r="AG844" s="2" t="s">
        <v>102</v>
      </c>
      <c r="AH844" s="2" t="s">
        <v>102</v>
      </c>
      <c r="AI844" s="2" t="s">
        <v>104</v>
      </c>
      <c r="AK844" s="2" t="s">
        <v>105</v>
      </c>
      <c r="AL844" s="2" t="s">
        <v>101</v>
      </c>
      <c r="AM844" s="2" t="s">
        <v>102</v>
      </c>
      <c r="AN844" s="2" t="s">
        <v>102</v>
      </c>
      <c r="AO844" s="2" t="s">
        <v>102</v>
      </c>
      <c r="AP844" s="2" t="s">
        <v>102</v>
      </c>
      <c r="AQ844" s="2" t="s">
        <v>102</v>
      </c>
      <c r="AR844" s="2" t="s">
        <v>102</v>
      </c>
      <c r="AS844" s="2" t="s">
        <v>102</v>
      </c>
      <c r="AT844" s="2" t="s">
        <v>102</v>
      </c>
      <c r="AU844" s="2" t="s">
        <v>102</v>
      </c>
      <c r="AV844" s="2" t="s">
        <v>102</v>
      </c>
      <c r="AW844" s="2" t="s">
        <v>102</v>
      </c>
      <c r="AX844" s="2" t="s">
        <v>102</v>
      </c>
      <c r="AY844" s="2" t="s">
        <v>102</v>
      </c>
      <c r="AZ844" s="2" t="s">
        <v>102</v>
      </c>
      <c r="BB844" s="2" t="s">
        <v>102</v>
      </c>
      <c r="BD844" s="2" t="s">
        <v>102</v>
      </c>
      <c r="BE844" s="2" t="s">
        <v>102</v>
      </c>
      <c r="BF844" s="2" t="s">
        <v>103</v>
      </c>
      <c r="BG844" s="2" t="s">
        <v>102</v>
      </c>
      <c r="BH844" s="2" t="s">
        <v>102</v>
      </c>
      <c r="BI844" s="2" t="s">
        <v>102</v>
      </c>
      <c r="BJ844" s="2" t="s">
        <v>102</v>
      </c>
      <c r="BK844" s="2" t="s">
        <v>102</v>
      </c>
      <c r="BL844" s="2" t="s">
        <v>102</v>
      </c>
      <c r="BM844" s="2" t="s">
        <v>102</v>
      </c>
      <c r="BN844" s="2" t="s">
        <v>102</v>
      </c>
      <c r="BO844" s="2" t="s">
        <v>102</v>
      </c>
      <c r="BP844" s="2" t="s">
        <v>102</v>
      </c>
      <c r="BQ844" s="2" t="s">
        <v>102</v>
      </c>
      <c r="BR844" s="2" t="s">
        <v>102</v>
      </c>
      <c r="BS844" s="2" t="s">
        <v>102</v>
      </c>
      <c r="BT844" s="2" t="s">
        <v>103</v>
      </c>
      <c r="BU844" s="2" t="s">
        <v>103</v>
      </c>
      <c r="BV844" s="2" t="s">
        <v>102</v>
      </c>
      <c r="BW844" s="2" t="s">
        <v>102</v>
      </c>
      <c r="BX844" s="2" t="s">
        <v>102</v>
      </c>
      <c r="BY844" s="2" t="s">
        <v>102</v>
      </c>
      <c r="BZ844" s="2" t="s">
        <v>102</v>
      </c>
      <c r="CA844" s="2" t="s">
        <v>102</v>
      </c>
      <c r="CB844" s="2" t="s">
        <v>102</v>
      </c>
      <c r="CC844" s="2" t="s">
        <v>102</v>
      </c>
      <c r="CD844" s="2" t="s">
        <v>102</v>
      </c>
      <c r="CE844" s="2" t="s">
        <v>102</v>
      </c>
      <c r="CF844" s="2" t="s">
        <v>102</v>
      </c>
      <c r="CG844" s="2" t="s">
        <v>102</v>
      </c>
      <c r="CH844" s="2" t="s">
        <v>102</v>
      </c>
      <c r="CI844" s="2" t="s">
        <v>102</v>
      </c>
      <c r="CJ844" s="2" t="s">
        <v>102</v>
      </c>
      <c r="CK844" s="2" t="s">
        <v>102</v>
      </c>
      <c r="CL844" s="2" t="s">
        <v>102</v>
      </c>
      <c r="CM844" s="2" t="s">
        <v>102</v>
      </c>
      <c r="CN844" s="2" t="s">
        <v>102</v>
      </c>
      <c r="CO844" s="2" t="s">
        <v>102</v>
      </c>
      <c r="CP844" s="2" t="s">
        <v>102</v>
      </c>
      <c r="CQ844" s="2" t="s">
        <v>102</v>
      </c>
      <c r="CR844" s="2" t="s">
        <v>102</v>
      </c>
      <c r="CS844" s="2" t="s">
        <v>102</v>
      </c>
      <c r="CT844" s="2" t="s">
        <v>102</v>
      </c>
      <c r="CU844" s="2" t="s">
        <v>102</v>
      </c>
    </row>
    <row r="845" spans="1:99" x14ac:dyDescent="0.3">
      <c r="A845" s="2" t="s">
        <v>379</v>
      </c>
      <c r="B845" s="2">
        <v>162056</v>
      </c>
      <c r="C845" s="2" t="s">
        <v>5638</v>
      </c>
      <c r="D845" s="2" t="s">
        <v>792</v>
      </c>
      <c r="E845" s="2" t="s">
        <v>5639</v>
      </c>
      <c r="F845" s="2" t="s">
        <v>5639</v>
      </c>
      <c r="G845" s="2" t="s">
        <v>894</v>
      </c>
      <c r="H845" s="2" t="s">
        <v>650</v>
      </c>
      <c r="I845" s="2" t="s">
        <v>474</v>
      </c>
      <c r="K845" s="2" t="s">
        <v>197</v>
      </c>
      <c r="L845" s="2" t="s">
        <v>895</v>
      </c>
      <c r="M845" s="2" t="s">
        <v>5640</v>
      </c>
      <c r="N845" s="2" t="s">
        <v>5641</v>
      </c>
      <c r="U845" s="2" t="s">
        <v>798</v>
      </c>
      <c r="V845" s="3">
        <v>40996</v>
      </c>
      <c r="W845" s="3">
        <v>41411</v>
      </c>
      <c r="X845" s="4">
        <v>41183</v>
      </c>
      <c r="Y845" s="2" t="s">
        <v>103</v>
      </c>
      <c r="Z845" s="2" t="s">
        <v>5642</v>
      </c>
      <c r="AA845" s="2" t="s">
        <v>103</v>
      </c>
      <c r="AB845" s="2" t="s">
        <v>103</v>
      </c>
      <c r="AC845" s="2">
        <v>1450746</v>
      </c>
      <c r="AD845" s="2" t="s">
        <v>102</v>
      </c>
      <c r="AF845" s="2" t="s">
        <v>102</v>
      </c>
      <c r="AG845" s="2" t="s">
        <v>103</v>
      </c>
      <c r="AH845" s="2" t="s">
        <v>102</v>
      </c>
      <c r="AI845" s="2" t="s">
        <v>108</v>
      </c>
      <c r="AL845" s="2" t="s">
        <v>197</v>
      </c>
      <c r="AM845" s="2" t="s">
        <v>102</v>
      </c>
      <c r="AN845" s="2" t="s">
        <v>102</v>
      </c>
      <c r="AO845" s="2" t="s">
        <v>103</v>
      </c>
      <c r="AP845" s="2" t="s">
        <v>102</v>
      </c>
      <c r="AQ845" s="2" t="s">
        <v>102</v>
      </c>
      <c r="AR845" s="2" t="s">
        <v>102</v>
      </c>
      <c r="AS845" s="2" t="s">
        <v>102</v>
      </c>
      <c r="AT845" s="2" t="s">
        <v>102</v>
      </c>
      <c r="AU845" s="2" t="s">
        <v>102</v>
      </c>
      <c r="AV845" s="2" t="s">
        <v>102</v>
      </c>
      <c r="AW845" s="2" t="s">
        <v>102</v>
      </c>
      <c r="AX845" s="2" t="s">
        <v>102</v>
      </c>
      <c r="AY845" s="2" t="s">
        <v>102</v>
      </c>
      <c r="AZ845" s="2" t="s">
        <v>102</v>
      </c>
      <c r="BB845" s="2" t="s">
        <v>102</v>
      </c>
      <c r="BD845" s="2" t="s">
        <v>102</v>
      </c>
      <c r="BE845" s="2" t="s">
        <v>102</v>
      </c>
      <c r="BF845" s="2" t="s">
        <v>102</v>
      </c>
      <c r="BG845" s="2" t="s">
        <v>102</v>
      </c>
      <c r="BH845" s="2" t="s">
        <v>102</v>
      </c>
      <c r="BI845" s="2" t="s">
        <v>102</v>
      </c>
      <c r="BJ845" s="2" t="s">
        <v>103</v>
      </c>
      <c r="BK845" s="2" t="s">
        <v>102</v>
      </c>
      <c r="BL845" s="2" t="s">
        <v>102</v>
      </c>
      <c r="BM845" s="2" t="s">
        <v>102</v>
      </c>
      <c r="BN845" s="2" t="s">
        <v>102</v>
      </c>
      <c r="BO845" s="2" t="s">
        <v>102</v>
      </c>
      <c r="BP845" s="2" t="s">
        <v>102</v>
      </c>
      <c r="BQ845" s="2" t="s">
        <v>102</v>
      </c>
      <c r="BR845" s="2" t="s">
        <v>102</v>
      </c>
      <c r="BS845" s="2" t="s">
        <v>102</v>
      </c>
      <c r="BT845" s="2" t="s">
        <v>103</v>
      </c>
      <c r="BU845" s="2" t="s">
        <v>103</v>
      </c>
      <c r="BV845" s="2" t="s">
        <v>102</v>
      </c>
      <c r="BW845" s="2" t="s">
        <v>102</v>
      </c>
      <c r="BX845" s="2" t="s">
        <v>102</v>
      </c>
      <c r="BY845" s="2" t="s">
        <v>102</v>
      </c>
      <c r="BZ845" s="2" t="s">
        <v>102</v>
      </c>
      <c r="CA845" s="2" t="s">
        <v>102</v>
      </c>
      <c r="CB845" s="2" t="s">
        <v>102</v>
      </c>
      <c r="CC845" s="2" t="s">
        <v>102</v>
      </c>
      <c r="CD845" s="2" t="s">
        <v>102</v>
      </c>
      <c r="CE845" s="2" t="s">
        <v>102</v>
      </c>
      <c r="CF845" s="2" t="s">
        <v>102</v>
      </c>
      <c r="CG845" s="2" t="s">
        <v>102</v>
      </c>
      <c r="CH845" s="2" t="s">
        <v>102</v>
      </c>
      <c r="CI845" s="2" t="s">
        <v>102</v>
      </c>
      <c r="CJ845" s="2" t="s">
        <v>102</v>
      </c>
      <c r="CK845" s="2" t="s">
        <v>102</v>
      </c>
      <c r="CL845" s="2" t="s">
        <v>102</v>
      </c>
      <c r="CM845" s="2" t="s">
        <v>102</v>
      </c>
      <c r="CN845" s="2" t="s">
        <v>102</v>
      </c>
      <c r="CO845" s="2" t="s">
        <v>102</v>
      </c>
      <c r="CP845" s="2" t="s">
        <v>102</v>
      </c>
      <c r="CQ845" s="2" t="s">
        <v>102</v>
      </c>
      <c r="CR845" s="2" t="s">
        <v>102</v>
      </c>
      <c r="CS845" s="2" t="s">
        <v>102</v>
      </c>
      <c r="CT845" s="2" t="s">
        <v>102</v>
      </c>
      <c r="CU845" s="2" t="s">
        <v>102</v>
      </c>
    </row>
    <row r="846" spans="1:99" x14ac:dyDescent="0.3">
      <c r="A846" s="2" t="s">
        <v>98</v>
      </c>
      <c r="B846" s="2">
        <v>162058</v>
      </c>
      <c r="C846" s="2" t="s">
        <v>3181</v>
      </c>
      <c r="D846" s="2" t="s">
        <v>792</v>
      </c>
      <c r="E846" s="2" t="s">
        <v>3182</v>
      </c>
      <c r="F846" s="2" t="s">
        <v>3182</v>
      </c>
      <c r="G846" s="2" t="s">
        <v>3183</v>
      </c>
      <c r="I846" s="2" t="s">
        <v>184</v>
      </c>
      <c r="J846" s="2" t="s">
        <v>174</v>
      </c>
      <c r="K846" s="2" t="s">
        <v>101</v>
      </c>
      <c r="L846" s="2">
        <v>1773</v>
      </c>
      <c r="M846" s="2" t="s">
        <v>3184</v>
      </c>
      <c r="N846" s="2" t="s">
        <v>3185</v>
      </c>
      <c r="U846" s="2" t="s">
        <v>798</v>
      </c>
      <c r="V846" s="3">
        <v>40981</v>
      </c>
      <c r="W846" s="3">
        <v>41337</v>
      </c>
      <c r="X846" s="4">
        <v>41183</v>
      </c>
      <c r="Y846" s="2" t="s">
        <v>102</v>
      </c>
      <c r="AA846" s="2" t="s">
        <v>102</v>
      </c>
      <c r="AB846" s="2" t="s">
        <v>102</v>
      </c>
      <c r="AD846" s="2" t="s">
        <v>102</v>
      </c>
      <c r="AF846" s="2" t="s">
        <v>102</v>
      </c>
      <c r="AG846" s="2" t="s">
        <v>103</v>
      </c>
      <c r="AH846" s="2" t="s">
        <v>102</v>
      </c>
      <c r="AI846" s="2" t="s">
        <v>108</v>
      </c>
      <c r="AK846" s="2" t="s">
        <v>174</v>
      </c>
      <c r="AL846" s="2" t="s">
        <v>101</v>
      </c>
      <c r="AM846" s="2" t="s">
        <v>102</v>
      </c>
      <c r="AN846" s="2" t="s">
        <v>102</v>
      </c>
      <c r="AO846" s="2" t="s">
        <v>102</v>
      </c>
      <c r="AP846" s="2" t="s">
        <v>102</v>
      </c>
      <c r="AQ846" s="2" t="s">
        <v>102</v>
      </c>
      <c r="AR846" s="2" t="s">
        <v>102</v>
      </c>
      <c r="AS846" s="2" t="s">
        <v>102</v>
      </c>
      <c r="AT846" s="2" t="s">
        <v>102</v>
      </c>
      <c r="AU846" s="2" t="s">
        <v>102</v>
      </c>
      <c r="AV846" s="2" t="s">
        <v>102</v>
      </c>
      <c r="AW846" s="2" t="s">
        <v>102</v>
      </c>
      <c r="AX846" s="2" t="s">
        <v>102</v>
      </c>
      <c r="AY846" s="2" t="s">
        <v>102</v>
      </c>
      <c r="AZ846" s="2" t="s">
        <v>102</v>
      </c>
      <c r="BB846" s="2" t="s">
        <v>102</v>
      </c>
      <c r="BD846" s="2" t="s">
        <v>102</v>
      </c>
      <c r="BE846" s="2" t="s">
        <v>102</v>
      </c>
      <c r="BF846" s="2" t="s">
        <v>102</v>
      </c>
      <c r="BG846" s="2" t="s">
        <v>102</v>
      </c>
      <c r="BH846" s="2" t="s">
        <v>102</v>
      </c>
      <c r="BI846" s="2" t="s">
        <v>102</v>
      </c>
      <c r="BJ846" s="2" t="s">
        <v>102</v>
      </c>
      <c r="BK846" s="2" t="s">
        <v>102</v>
      </c>
      <c r="BL846" s="2" t="s">
        <v>102</v>
      </c>
      <c r="BM846" s="2" t="s">
        <v>102</v>
      </c>
      <c r="BN846" s="2" t="s">
        <v>102</v>
      </c>
      <c r="BO846" s="2" t="s">
        <v>102</v>
      </c>
      <c r="BP846" s="2" t="s">
        <v>102</v>
      </c>
      <c r="BQ846" s="2" t="s">
        <v>102</v>
      </c>
      <c r="BR846" s="2" t="s">
        <v>102</v>
      </c>
      <c r="BS846" s="2" t="s">
        <v>102</v>
      </c>
      <c r="BT846" s="2" t="s">
        <v>102</v>
      </c>
      <c r="BU846" s="2" t="s">
        <v>103</v>
      </c>
      <c r="BV846" s="2" t="s">
        <v>102</v>
      </c>
      <c r="BW846" s="2" t="s">
        <v>102</v>
      </c>
      <c r="BX846" s="2" t="s">
        <v>102</v>
      </c>
      <c r="BY846" s="2" t="s">
        <v>102</v>
      </c>
      <c r="BZ846" s="2" t="s">
        <v>102</v>
      </c>
      <c r="CA846" s="2" t="s">
        <v>102</v>
      </c>
      <c r="CB846" s="2" t="s">
        <v>102</v>
      </c>
      <c r="CC846" s="2" t="s">
        <v>102</v>
      </c>
      <c r="CD846" s="2" t="s">
        <v>102</v>
      </c>
      <c r="CE846" s="2" t="s">
        <v>102</v>
      </c>
      <c r="CF846" s="2" t="s">
        <v>102</v>
      </c>
      <c r="CG846" s="2" t="s">
        <v>102</v>
      </c>
      <c r="CH846" s="2" t="s">
        <v>102</v>
      </c>
      <c r="CI846" s="2" t="s">
        <v>102</v>
      </c>
      <c r="CJ846" s="2" t="s">
        <v>102</v>
      </c>
      <c r="CK846" s="2" t="s">
        <v>102</v>
      </c>
      <c r="CL846" s="2" t="s">
        <v>102</v>
      </c>
      <c r="CM846" s="2" t="s">
        <v>102</v>
      </c>
      <c r="CN846" s="2" t="s">
        <v>102</v>
      </c>
      <c r="CO846" s="2" t="s">
        <v>102</v>
      </c>
      <c r="CP846" s="2" t="s">
        <v>102</v>
      </c>
      <c r="CQ846" s="2" t="s">
        <v>102</v>
      </c>
      <c r="CR846" s="2" t="s">
        <v>102</v>
      </c>
      <c r="CS846" s="2" t="s">
        <v>102</v>
      </c>
      <c r="CT846" s="2" t="s">
        <v>102</v>
      </c>
      <c r="CU846" s="2" t="s">
        <v>102</v>
      </c>
    </row>
    <row r="847" spans="1:99" x14ac:dyDescent="0.3">
      <c r="A847" s="2" t="s">
        <v>379</v>
      </c>
      <c r="B847" s="2">
        <v>162059</v>
      </c>
      <c r="C847" s="2" t="s">
        <v>7608</v>
      </c>
      <c r="D847" s="2" t="s">
        <v>792</v>
      </c>
      <c r="E847" s="2" t="s">
        <v>7609</v>
      </c>
      <c r="F847" s="2" t="s">
        <v>7609</v>
      </c>
      <c r="G847" s="2" t="s">
        <v>7610</v>
      </c>
      <c r="I847" s="2" t="s">
        <v>381</v>
      </c>
      <c r="K847" s="2" t="s">
        <v>382</v>
      </c>
      <c r="L847" s="2" t="s">
        <v>2336</v>
      </c>
      <c r="M847" s="2" t="s">
        <v>7611</v>
      </c>
      <c r="N847" s="2" t="s">
        <v>7612</v>
      </c>
      <c r="U847" s="2" t="s">
        <v>798</v>
      </c>
      <c r="V847" s="3">
        <v>40997</v>
      </c>
      <c r="W847" s="3">
        <v>41367</v>
      </c>
      <c r="X847" s="4">
        <v>41183</v>
      </c>
      <c r="Y847" s="2" t="s">
        <v>103</v>
      </c>
      <c r="Z847" s="2" t="s">
        <v>7613</v>
      </c>
      <c r="AA847" s="2" t="s">
        <v>103</v>
      </c>
      <c r="AB847" s="2" t="s">
        <v>102</v>
      </c>
      <c r="AD847" s="2" t="s">
        <v>102</v>
      </c>
      <c r="AF847" s="2" t="s">
        <v>102</v>
      </c>
      <c r="AG847" s="2" t="s">
        <v>103</v>
      </c>
      <c r="AH847" s="2" t="s">
        <v>102</v>
      </c>
      <c r="AI847" s="2" t="s">
        <v>126</v>
      </c>
      <c r="AL847" s="2" t="s">
        <v>382</v>
      </c>
      <c r="AM847" s="2" t="s">
        <v>102</v>
      </c>
      <c r="AN847" s="2" t="s">
        <v>102</v>
      </c>
      <c r="AO847" s="2" t="s">
        <v>102</v>
      </c>
      <c r="AP847" s="2" t="s">
        <v>102</v>
      </c>
      <c r="AQ847" s="2" t="s">
        <v>102</v>
      </c>
      <c r="AR847" s="2" t="s">
        <v>102</v>
      </c>
      <c r="AS847" s="2" t="s">
        <v>102</v>
      </c>
      <c r="AT847" s="2" t="s">
        <v>102</v>
      </c>
      <c r="AU847" s="2" t="s">
        <v>102</v>
      </c>
      <c r="AV847" s="2" t="s">
        <v>102</v>
      </c>
      <c r="AW847" s="2" t="s">
        <v>102</v>
      </c>
      <c r="AX847" s="2" t="s">
        <v>102</v>
      </c>
      <c r="AY847" s="2" t="s">
        <v>102</v>
      </c>
      <c r="AZ847" s="2" t="s">
        <v>102</v>
      </c>
      <c r="BB847" s="2" t="s">
        <v>102</v>
      </c>
      <c r="BD847" s="2" t="s">
        <v>102</v>
      </c>
      <c r="BE847" s="2" t="s">
        <v>102</v>
      </c>
      <c r="BF847" s="2" t="s">
        <v>103</v>
      </c>
      <c r="BG847" s="2" t="s">
        <v>102</v>
      </c>
      <c r="BH847" s="2" t="s">
        <v>102</v>
      </c>
      <c r="BI847" s="2" t="s">
        <v>102</v>
      </c>
      <c r="BJ847" s="2" t="s">
        <v>102</v>
      </c>
      <c r="BK847" s="2" t="s">
        <v>102</v>
      </c>
      <c r="BL847" s="2" t="s">
        <v>102</v>
      </c>
      <c r="BM847" s="2" t="s">
        <v>102</v>
      </c>
      <c r="BN847" s="2" t="s">
        <v>102</v>
      </c>
      <c r="BO847" s="2" t="s">
        <v>102</v>
      </c>
      <c r="BP847" s="2" t="s">
        <v>102</v>
      </c>
      <c r="BQ847" s="2" t="s">
        <v>102</v>
      </c>
      <c r="BR847" s="2" t="s">
        <v>102</v>
      </c>
      <c r="BS847" s="2" t="s">
        <v>102</v>
      </c>
      <c r="BT847" s="2" t="s">
        <v>103</v>
      </c>
      <c r="BU847" s="2" t="s">
        <v>103</v>
      </c>
      <c r="BV847" s="2" t="s">
        <v>102</v>
      </c>
      <c r="BW847" s="2" t="s">
        <v>102</v>
      </c>
      <c r="BX847" s="2" t="s">
        <v>102</v>
      </c>
      <c r="BY847" s="2" t="s">
        <v>102</v>
      </c>
      <c r="BZ847" s="2" t="s">
        <v>102</v>
      </c>
      <c r="CA847" s="2" t="s">
        <v>102</v>
      </c>
      <c r="CB847" s="2" t="s">
        <v>102</v>
      </c>
      <c r="CC847" s="2" t="s">
        <v>102</v>
      </c>
      <c r="CD847" s="2" t="s">
        <v>102</v>
      </c>
      <c r="CE847" s="2" t="s">
        <v>102</v>
      </c>
      <c r="CF847" s="2" t="s">
        <v>102</v>
      </c>
      <c r="CG847" s="2" t="s">
        <v>102</v>
      </c>
      <c r="CH847" s="2" t="s">
        <v>102</v>
      </c>
      <c r="CI847" s="2" t="s">
        <v>102</v>
      </c>
      <c r="CJ847" s="2" t="s">
        <v>102</v>
      </c>
      <c r="CK847" s="2" t="s">
        <v>102</v>
      </c>
      <c r="CL847" s="2" t="s">
        <v>102</v>
      </c>
      <c r="CM847" s="2" t="s">
        <v>102</v>
      </c>
      <c r="CN847" s="2" t="s">
        <v>102</v>
      </c>
      <c r="CO847" s="2" t="s">
        <v>102</v>
      </c>
      <c r="CP847" s="2" t="s">
        <v>102</v>
      </c>
      <c r="CQ847" s="2" t="s">
        <v>102</v>
      </c>
      <c r="CR847" s="2" t="s">
        <v>102</v>
      </c>
      <c r="CS847" s="2" t="s">
        <v>102</v>
      </c>
      <c r="CT847" s="2" t="s">
        <v>102</v>
      </c>
      <c r="CU847" s="2" t="s">
        <v>102</v>
      </c>
    </row>
    <row r="848" spans="1:99" x14ac:dyDescent="0.3">
      <c r="A848" s="2" t="s">
        <v>116</v>
      </c>
      <c r="B848" s="2">
        <v>162060</v>
      </c>
      <c r="C848" s="2" t="s">
        <v>9362</v>
      </c>
      <c r="D848" s="2" t="s">
        <v>792</v>
      </c>
      <c r="E848" s="2" t="s">
        <v>9363</v>
      </c>
      <c r="F848" s="2" t="s">
        <v>9363</v>
      </c>
      <c r="G848" s="2" t="s">
        <v>9364</v>
      </c>
      <c r="H848" s="2" t="s">
        <v>9365</v>
      </c>
      <c r="I848" s="2" t="s">
        <v>221</v>
      </c>
      <c r="J848" s="2" t="s">
        <v>117</v>
      </c>
      <c r="K848" s="2" t="s">
        <v>101</v>
      </c>
      <c r="L848" s="2">
        <v>78746</v>
      </c>
      <c r="M848" s="2" t="s">
        <v>9366</v>
      </c>
      <c r="N848" s="2" t="s">
        <v>9367</v>
      </c>
      <c r="U848" s="2" t="s">
        <v>798</v>
      </c>
      <c r="V848" s="3">
        <v>40998</v>
      </c>
      <c r="W848" s="3">
        <v>41354</v>
      </c>
      <c r="X848" s="4">
        <v>41183</v>
      </c>
      <c r="Y848" s="2" t="s">
        <v>102</v>
      </c>
      <c r="AA848" s="2" t="s">
        <v>102</v>
      </c>
      <c r="AB848" s="2" t="s">
        <v>102</v>
      </c>
      <c r="AD848" s="2" t="s">
        <v>102</v>
      </c>
      <c r="AF848" s="2" t="s">
        <v>103</v>
      </c>
      <c r="AG848" s="2" t="s">
        <v>102</v>
      </c>
      <c r="AH848" s="2" t="s">
        <v>102</v>
      </c>
      <c r="AI848" s="2" t="s">
        <v>104</v>
      </c>
      <c r="AK848" s="2" t="s">
        <v>117</v>
      </c>
      <c r="AL848" s="2" t="s">
        <v>101</v>
      </c>
      <c r="AM848" s="2" t="s">
        <v>102</v>
      </c>
      <c r="AN848" s="2" t="s">
        <v>102</v>
      </c>
      <c r="AO848" s="2" t="s">
        <v>102</v>
      </c>
      <c r="AP848" s="2" t="s">
        <v>102</v>
      </c>
      <c r="AQ848" s="2" t="s">
        <v>102</v>
      </c>
      <c r="AR848" s="2" t="s">
        <v>102</v>
      </c>
      <c r="AS848" s="2" t="s">
        <v>102</v>
      </c>
      <c r="AT848" s="2" t="s">
        <v>102</v>
      </c>
      <c r="AU848" s="2" t="s">
        <v>102</v>
      </c>
      <c r="AV848" s="2" t="s">
        <v>102</v>
      </c>
      <c r="AW848" s="2" t="s">
        <v>102</v>
      </c>
      <c r="AX848" s="2" t="s">
        <v>102</v>
      </c>
      <c r="AY848" s="2" t="s">
        <v>102</v>
      </c>
      <c r="AZ848" s="2" t="s">
        <v>102</v>
      </c>
      <c r="BB848" s="2" t="s">
        <v>102</v>
      </c>
      <c r="BD848" s="2" t="s">
        <v>102</v>
      </c>
      <c r="BE848" s="2" t="s">
        <v>102</v>
      </c>
      <c r="BF848" s="2" t="s">
        <v>103</v>
      </c>
      <c r="BG848" s="2" t="s">
        <v>102</v>
      </c>
      <c r="BH848" s="2" t="s">
        <v>102</v>
      </c>
      <c r="BI848" s="2" t="s">
        <v>102</v>
      </c>
      <c r="BJ848" s="2" t="s">
        <v>102</v>
      </c>
      <c r="BK848" s="2" t="s">
        <v>102</v>
      </c>
      <c r="BL848" s="2" t="s">
        <v>102</v>
      </c>
      <c r="BM848" s="2" t="s">
        <v>102</v>
      </c>
      <c r="BN848" s="2" t="s">
        <v>102</v>
      </c>
      <c r="BO848" s="2" t="s">
        <v>102</v>
      </c>
      <c r="BP848" s="2" t="s">
        <v>102</v>
      </c>
      <c r="BQ848" s="2" t="s">
        <v>102</v>
      </c>
      <c r="BR848" s="2" t="s">
        <v>102</v>
      </c>
      <c r="BS848" s="2" t="s">
        <v>102</v>
      </c>
      <c r="BT848" s="2" t="s">
        <v>103</v>
      </c>
      <c r="BU848" s="2" t="s">
        <v>103</v>
      </c>
      <c r="BV848" s="2" t="s">
        <v>102</v>
      </c>
      <c r="BW848" s="2" t="s">
        <v>102</v>
      </c>
      <c r="BX848" s="2" t="s">
        <v>102</v>
      </c>
      <c r="BY848" s="2" t="s">
        <v>102</v>
      </c>
      <c r="BZ848" s="2" t="s">
        <v>102</v>
      </c>
      <c r="CA848" s="2" t="s">
        <v>102</v>
      </c>
      <c r="CB848" s="2" t="s">
        <v>102</v>
      </c>
      <c r="CC848" s="2" t="s">
        <v>102</v>
      </c>
      <c r="CD848" s="2" t="s">
        <v>102</v>
      </c>
      <c r="CE848" s="2" t="s">
        <v>102</v>
      </c>
      <c r="CF848" s="2" t="s">
        <v>102</v>
      </c>
      <c r="CG848" s="2" t="s">
        <v>102</v>
      </c>
      <c r="CH848" s="2" t="s">
        <v>102</v>
      </c>
      <c r="CI848" s="2" t="s">
        <v>102</v>
      </c>
      <c r="CJ848" s="2" t="s">
        <v>102</v>
      </c>
      <c r="CK848" s="2" t="s">
        <v>102</v>
      </c>
      <c r="CL848" s="2" t="s">
        <v>102</v>
      </c>
      <c r="CM848" s="2" t="s">
        <v>102</v>
      </c>
      <c r="CN848" s="2" t="s">
        <v>102</v>
      </c>
      <c r="CO848" s="2" t="s">
        <v>102</v>
      </c>
      <c r="CP848" s="2" t="s">
        <v>102</v>
      </c>
      <c r="CQ848" s="2" t="s">
        <v>102</v>
      </c>
      <c r="CR848" s="2" t="s">
        <v>102</v>
      </c>
      <c r="CS848" s="2" t="s">
        <v>102</v>
      </c>
      <c r="CT848" s="2" t="s">
        <v>102</v>
      </c>
      <c r="CU848" s="2" t="s">
        <v>102</v>
      </c>
    </row>
    <row r="849" spans="1:99" x14ac:dyDescent="0.3">
      <c r="A849" s="2" t="s">
        <v>98</v>
      </c>
      <c r="B849" s="2">
        <v>162061</v>
      </c>
      <c r="C849" s="2" t="s">
        <v>10622</v>
      </c>
      <c r="D849" s="2" t="s">
        <v>792</v>
      </c>
      <c r="E849" s="2" t="s">
        <v>10623</v>
      </c>
      <c r="F849" s="2" t="s">
        <v>10624</v>
      </c>
      <c r="G849" s="2" t="s">
        <v>10625</v>
      </c>
      <c r="I849" s="2" t="s">
        <v>790</v>
      </c>
      <c r="J849" s="2" t="s">
        <v>174</v>
      </c>
      <c r="K849" s="2" t="s">
        <v>101</v>
      </c>
      <c r="L849" s="2">
        <v>1880</v>
      </c>
      <c r="M849" s="2" t="s">
        <v>10626</v>
      </c>
      <c r="N849" s="2" t="s">
        <v>10627</v>
      </c>
      <c r="U849" s="2" t="s">
        <v>798</v>
      </c>
      <c r="V849" s="3">
        <v>40998</v>
      </c>
      <c r="W849" s="3">
        <v>41365</v>
      </c>
      <c r="X849" s="4">
        <v>41183</v>
      </c>
      <c r="Y849" s="2" t="s">
        <v>103</v>
      </c>
      <c r="Z849" s="2" t="s">
        <v>10628</v>
      </c>
      <c r="AA849" s="2" t="s">
        <v>102</v>
      </c>
      <c r="AB849" s="2" t="s">
        <v>102</v>
      </c>
      <c r="AD849" s="2" t="s">
        <v>102</v>
      </c>
      <c r="AF849" s="2" t="s">
        <v>103</v>
      </c>
      <c r="AG849" s="2" t="s">
        <v>102</v>
      </c>
      <c r="AH849" s="2" t="s">
        <v>102</v>
      </c>
      <c r="AI849" s="2" t="s">
        <v>108</v>
      </c>
      <c r="AK849" s="2" t="s">
        <v>174</v>
      </c>
      <c r="AL849" s="2" t="s">
        <v>101</v>
      </c>
      <c r="AM849" s="2" t="s">
        <v>102</v>
      </c>
      <c r="AN849" s="2" t="s">
        <v>102</v>
      </c>
      <c r="AO849" s="2" t="s">
        <v>102</v>
      </c>
      <c r="AP849" s="2" t="s">
        <v>102</v>
      </c>
      <c r="AQ849" s="2" t="s">
        <v>102</v>
      </c>
      <c r="AR849" s="2" t="s">
        <v>102</v>
      </c>
      <c r="AS849" s="2" t="s">
        <v>102</v>
      </c>
      <c r="AT849" s="2" t="s">
        <v>102</v>
      </c>
      <c r="AU849" s="2" t="s">
        <v>102</v>
      </c>
      <c r="AV849" s="2" t="s">
        <v>102</v>
      </c>
      <c r="AW849" s="2" t="s">
        <v>102</v>
      </c>
      <c r="AX849" s="2" t="s">
        <v>102</v>
      </c>
      <c r="AY849" s="2" t="s">
        <v>102</v>
      </c>
      <c r="AZ849" s="2" t="s">
        <v>102</v>
      </c>
      <c r="BB849" s="2" t="s">
        <v>102</v>
      </c>
      <c r="BD849" s="2" t="s">
        <v>102</v>
      </c>
      <c r="BE849" s="2" t="s">
        <v>102</v>
      </c>
      <c r="BF849" s="2" t="s">
        <v>102</v>
      </c>
      <c r="BG849" s="2" t="s">
        <v>102</v>
      </c>
      <c r="BH849" s="2" t="s">
        <v>102</v>
      </c>
      <c r="BI849" s="2" t="s">
        <v>102</v>
      </c>
      <c r="BJ849" s="2" t="s">
        <v>102</v>
      </c>
      <c r="BK849" s="2" t="s">
        <v>102</v>
      </c>
      <c r="BL849" s="2" t="s">
        <v>102</v>
      </c>
      <c r="BM849" s="2" t="s">
        <v>102</v>
      </c>
      <c r="BN849" s="2" t="s">
        <v>102</v>
      </c>
      <c r="BO849" s="2" t="s">
        <v>102</v>
      </c>
      <c r="BP849" s="2" t="s">
        <v>102</v>
      </c>
      <c r="BQ849" s="2" t="s">
        <v>102</v>
      </c>
      <c r="BR849" s="2" t="s">
        <v>102</v>
      </c>
      <c r="BS849" s="2" t="s">
        <v>102</v>
      </c>
      <c r="BT849" s="2" t="s">
        <v>102</v>
      </c>
      <c r="BU849" s="2" t="s">
        <v>102</v>
      </c>
      <c r="BV849" s="2" t="s">
        <v>103</v>
      </c>
      <c r="BW849" s="2" t="s">
        <v>102</v>
      </c>
      <c r="BX849" s="2" t="s">
        <v>102</v>
      </c>
      <c r="BY849" s="2" t="s">
        <v>102</v>
      </c>
      <c r="BZ849" s="2" t="s">
        <v>102</v>
      </c>
      <c r="CA849" s="2" t="s">
        <v>102</v>
      </c>
      <c r="CB849" s="2" t="s">
        <v>102</v>
      </c>
      <c r="CC849" s="2" t="s">
        <v>102</v>
      </c>
      <c r="CD849" s="2" t="s">
        <v>102</v>
      </c>
      <c r="CE849" s="2" t="s">
        <v>102</v>
      </c>
      <c r="CF849" s="2" t="s">
        <v>102</v>
      </c>
      <c r="CG849" s="2" t="s">
        <v>102</v>
      </c>
      <c r="CH849" s="2" t="s">
        <v>102</v>
      </c>
      <c r="CI849" s="2" t="s">
        <v>102</v>
      </c>
      <c r="CJ849" s="2" t="s">
        <v>102</v>
      </c>
      <c r="CK849" s="2" t="s">
        <v>102</v>
      </c>
      <c r="CL849" s="2" t="s">
        <v>102</v>
      </c>
      <c r="CM849" s="2" t="s">
        <v>102</v>
      </c>
      <c r="CN849" s="2" t="s">
        <v>102</v>
      </c>
      <c r="CO849" s="2" t="s">
        <v>102</v>
      </c>
      <c r="CP849" s="2" t="s">
        <v>102</v>
      </c>
      <c r="CQ849" s="2" t="s">
        <v>102</v>
      </c>
      <c r="CR849" s="2" t="s">
        <v>102</v>
      </c>
      <c r="CS849" s="2" t="s">
        <v>102</v>
      </c>
      <c r="CT849" s="2" t="s">
        <v>102</v>
      </c>
      <c r="CU849" s="2" t="s">
        <v>102</v>
      </c>
    </row>
    <row r="850" spans="1:99" x14ac:dyDescent="0.3">
      <c r="A850" s="2" t="s">
        <v>98</v>
      </c>
      <c r="B850" s="2">
        <v>162063</v>
      </c>
      <c r="C850" s="2" t="s">
        <v>6912</v>
      </c>
      <c r="D850" s="2" t="s">
        <v>792</v>
      </c>
      <c r="E850" s="2" t="s">
        <v>6913</v>
      </c>
      <c r="F850" s="2" t="s">
        <v>6913</v>
      </c>
      <c r="G850" s="2" t="s">
        <v>1604</v>
      </c>
      <c r="H850" s="2" t="s">
        <v>2354</v>
      </c>
      <c r="I850" s="2" t="s">
        <v>173</v>
      </c>
      <c r="J850" s="2" t="s">
        <v>174</v>
      </c>
      <c r="K850" s="2" t="s">
        <v>101</v>
      </c>
      <c r="L850" s="2">
        <v>2109</v>
      </c>
      <c r="M850" s="2" t="s">
        <v>6903</v>
      </c>
      <c r="N850" s="2" t="s">
        <v>6904</v>
      </c>
      <c r="U850" s="2" t="s">
        <v>798</v>
      </c>
      <c r="V850" s="3">
        <v>40997</v>
      </c>
      <c r="W850" s="3">
        <v>41365</v>
      </c>
      <c r="X850" s="4">
        <v>41183</v>
      </c>
      <c r="Y850" s="2" t="s">
        <v>103</v>
      </c>
      <c r="Z850" s="2" t="s">
        <v>6914</v>
      </c>
      <c r="AA850" s="2" t="s">
        <v>102</v>
      </c>
      <c r="AB850" s="2" t="s">
        <v>102</v>
      </c>
      <c r="AD850" s="2" t="s">
        <v>102</v>
      </c>
      <c r="AF850" s="2" t="s">
        <v>102</v>
      </c>
      <c r="AG850" s="2" t="s">
        <v>103</v>
      </c>
      <c r="AH850" s="2" t="s">
        <v>102</v>
      </c>
      <c r="AI850" s="2" t="s">
        <v>104</v>
      </c>
      <c r="AK850" s="2" t="s">
        <v>105</v>
      </c>
      <c r="AL850" s="2" t="s">
        <v>101</v>
      </c>
      <c r="AM850" s="2" t="s">
        <v>102</v>
      </c>
      <c r="AN850" s="2" t="s">
        <v>102</v>
      </c>
      <c r="AO850" s="2" t="s">
        <v>102</v>
      </c>
      <c r="AP850" s="2" t="s">
        <v>102</v>
      </c>
      <c r="AQ850" s="2" t="s">
        <v>102</v>
      </c>
      <c r="AR850" s="2" t="s">
        <v>102</v>
      </c>
      <c r="AS850" s="2" t="s">
        <v>102</v>
      </c>
      <c r="AT850" s="2" t="s">
        <v>102</v>
      </c>
      <c r="AU850" s="2" t="s">
        <v>102</v>
      </c>
      <c r="AV850" s="2" t="s">
        <v>102</v>
      </c>
      <c r="AW850" s="2" t="s">
        <v>102</v>
      </c>
      <c r="AX850" s="2" t="s">
        <v>102</v>
      </c>
      <c r="AY850" s="2" t="s">
        <v>102</v>
      </c>
      <c r="AZ850" s="2" t="s">
        <v>102</v>
      </c>
      <c r="BB850" s="2" t="s">
        <v>102</v>
      </c>
      <c r="BD850" s="2" t="s">
        <v>102</v>
      </c>
      <c r="BE850" s="2" t="s">
        <v>102</v>
      </c>
      <c r="BF850" s="2" t="s">
        <v>103</v>
      </c>
      <c r="BG850" s="2" t="s">
        <v>102</v>
      </c>
      <c r="BH850" s="2" t="s">
        <v>102</v>
      </c>
      <c r="BI850" s="2" t="s">
        <v>102</v>
      </c>
      <c r="BJ850" s="2" t="s">
        <v>102</v>
      </c>
      <c r="BK850" s="2" t="s">
        <v>102</v>
      </c>
      <c r="BL850" s="2" t="s">
        <v>102</v>
      </c>
      <c r="BM850" s="2" t="s">
        <v>102</v>
      </c>
      <c r="BN850" s="2" t="s">
        <v>102</v>
      </c>
      <c r="BO850" s="2" t="s">
        <v>102</v>
      </c>
      <c r="BP850" s="2" t="s">
        <v>102</v>
      </c>
      <c r="BQ850" s="2" t="s">
        <v>102</v>
      </c>
      <c r="BR850" s="2" t="s">
        <v>102</v>
      </c>
      <c r="BS850" s="2" t="s">
        <v>102</v>
      </c>
      <c r="BT850" s="2" t="s">
        <v>103</v>
      </c>
      <c r="BU850" s="2" t="s">
        <v>103</v>
      </c>
      <c r="BV850" s="2" t="s">
        <v>102</v>
      </c>
      <c r="BW850" s="2" t="s">
        <v>102</v>
      </c>
      <c r="BX850" s="2" t="s">
        <v>102</v>
      </c>
      <c r="BY850" s="2" t="s">
        <v>102</v>
      </c>
      <c r="BZ850" s="2" t="s">
        <v>102</v>
      </c>
      <c r="CA850" s="2" t="s">
        <v>102</v>
      </c>
      <c r="CB850" s="2" t="s">
        <v>102</v>
      </c>
      <c r="CC850" s="2" t="s">
        <v>102</v>
      </c>
      <c r="CD850" s="2" t="s">
        <v>102</v>
      </c>
      <c r="CE850" s="2" t="s">
        <v>102</v>
      </c>
      <c r="CF850" s="2" t="s">
        <v>102</v>
      </c>
      <c r="CG850" s="2" t="s">
        <v>102</v>
      </c>
      <c r="CH850" s="2" t="s">
        <v>102</v>
      </c>
      <c r="CI850" s="2" t="s">
        <v>102</v>
      </c>
      <c r="CJ850" s="2" t="s">
        <v>102</v>
      </c>
      <c r="CK850" s="2" t="s">
        <v>102</v>
      </c>
      <c r="CL850" s="2" t="s">
        <v>102</v>
      </c>
      <c r="CM850" s="2" t="s">
        <v>102</v>
      </c>
      <c r="CN850" s="2" t="s">
        <v>102</v>
      </c>
      <c r="CO850" s="2" t="s">
        <v>102</v>
      </c>
      <c r="CP850" s="2" t="s">
        <v>102</v>
      </c>
      <c r="CQ850" s="2" t="s">
        <v>102</v>
      </c>
      <c r="CR850" s="2" t="s">
        <v>102</v>
      </c>
      <c r="CS850" s="2" t="s">
        <v>102</v>
      </c>
      <c r="CT850" s="2" t="s">
        <v>102</v>
      </c>
      <c r="CU850" s="2" t="s">
        <v>102</v>
      </c>
    </row>
    <row r="851" spans="1:99" x14ac:dyDescent="0.3">
      <c r="A851" s="2" t="s">
        <v>98</v>
      </c>
      <c r="B851" s="2">
        <v>162064</v>
      </c>
      <c r="C851" s="2" t="s">
        <v>6915</v>
      </c>
      <c r="D851" s="2" t="s">
        <v>792</v>
      </c>
      <c r="E851" s="2" t="s">
        <v>6916</v>
      </c>
      <c r="F851" s="2" t="s">
        <v>6916</v>
      </c>
      <c r="G851" s="2" t="s">
        <v>1604</v>
      </c>
      <c r="H851" s="2" t="s">
        <v>2354</v>
      </c>
      <c r="I851" s="2" t="s">
        <v>173</v>
      </c>
      <c r="J851" s="2" t="s">
        <v>174</v>
      </c>
      <c r="K851" s="2" t="s">
        <v>101</v>
      </c>
      <c r="L851" s="2">
        <v>2109</v>
      </c>
      <c r="M851" s="2" t="s">
        <v>6903</v>
      </c>
      <c r="N851" s="2" t="s">
        <v>6904</v>
      </c>
      <c r="U851" s="2" t="s">
        <v>798</v>
      </c>
      <c r="V851" s="3">
        <v>40997</v>
      </c>
      <c r="W851" s="3">
        <v>41365</v>
      </c>
      <c r="X851" s="4">
        <v>41183</v>
      </c>
      <c r="Y851" s="2" t="s">
        <v>103</v>
      </c>
      <c r="Z851" s="2" t="s">
        <v>6917</v>
      </c>
      <c r="AA851" s="2" t="s">
        <v>102</v>
      </c>
      <c r="AB851" s="2" t="s">
        <v>102</v>
      </c>
      <c r="AD851" s="2" t="s">
        <v>102</v>
      </c>
      <c r="AF851" s="2" t="s">
        <v>102</v>
      </c>
      <c r="AG851" s="2" t="s">
        <v>103</v>
      </c>
      <c r="AH851" s="2" t="s">
        <v>102</v>
      </c>
      <c r="AI851" s="2" t="s">
        <v>108</v>
      </c>
      <c r="AK851" s="2" t="s">
        <v>105</v>
      </c>
      <c r="AL851" s="2" t="s">
        <v>101</v>
      </c>
      <c r="AM851" s="2" t="s">
        <v>102</v>
      </c>
      <c r="AN851" s="2" t="s">
        <v>102</v>
      </c>
      <c r="AO851" s="2" t="s">
        <v>102</v>
      </c>
      <c r="AP851" s="2" t="s">
        <v>102</v>
      </c>
      <c r="AQ851" s="2" t="s">
        <v>102</v>
      </c>
      <c r="AR851" s="2" t="s">
        <v>102</v>
      </c>
      <c r="AS851" s="2" t="s">
        <v>102</v>
      </c>
      <c r="AT851" s="2" t="s">
        <v>102</v>
      </c>
      <c r="AU851" s="2" t="s">
        <v>102</v>
      </c>
      <c r="AV851" s="2" t="s">
        <v>102</v>
      </c>
      <c r="AW851" s="2" t="s">
        <v>102</v>
      </c>
      <c r="AX851" s="2" t="s">
        <v>102</v>
      </c>
      <c r="AY851" s="2" t="s">
        <v>102</v>
      </c>
      <c r="AZ851" s="2" t="s">
        <v>102</v>
      </c>
      <c r="BB851" s="2" t="s">
        <v>102</v>
      </c>
      <c r="BD851" s="2" t="s">
        <v>102</v>
      </c>
      <c r="BE851" s="2" t="s">
        <v>102</v>
      </c>
      <c r="BF851" s="2" t="s">
        <v>103</v>
      </c>
      <c r="BG851" s="2" t="s">
        <v>102</v>
      </c>
      <c r="BH851" s="2" t="s">
        <v>102</v>
      </c>
      <c r="BI851" s="2" t="s">
        <v>102</v>
      </c>
      <c r="BJ851" s="2" t="s">
        <v>102</v>
      </c>
      <c r="BK851" s="2" t="s">
        <v>102</v>
      </c>
      <c r="BL851" s="2" t="s">
        <v>102</v>
      </c>
      <c r="BM851" s="2" t="s">
        <v>102</v>
      </c>
      <c r="BN851" s="2" t="s">
        <v>102</v>
      </c>
      <c r="BO851" s="2" t="s">
        <v>102</v>
      </c>
      <c r="BP851" s="2" t="s">
        <v>102</v>
      </c>
      <c r="BQ851" s="2" t="s">
        <v>102</v>
      </c>
      <c r="BR851" s="2" t="s">
        <v>102</v>
      </c>
      <c r="BS851" s="2" t="s">
        <v>102</v>
      </c>
      <c r="BT851" s="2" t="s">
        <v>103</v>
      </c>
      <c r="BU851" s="2" t="s">
        <v>103</v>
      </c>
      <c r="BV851" s="2" t="s">
        <v>102</v>
      </c>
      <c r="BW851" s="2" t="s">
        <v>102</v>
      </c>
      <c r="BX851" s="2" t="s">
        <v>102</v>
      </c>
      <c r="BY851" s="2" t="s">
        <v>102</v>
      </c>
      <c r="BZ851" s="2" t="s">
        <v>102</v>
      </c>
      <c r="CA851" s="2" t="s">
        <v>102</v>
      </c>
      <c r="CB851" s="2" t="s">
        <v>102</v>
      </c>
      <c r="CC851" s="2" t="s">
        <v>102</v>
      </c>
      <c r="CD851" s="2" t="s">
        <v>102</v>
      </c>
      <c r="CE851" s="2" t="s">
        <v>102</v>
      </c>
      <c r="CF851" s="2" t="s">
        <v>102</v>
      </c>
      <c r="CG851" s="2" t="s">
        <v>102</v>
      </c>
      <c r="CH851" s="2" t="s">
        <v>102</v>
      </c>
      <c r="CI851" s="2" t="s">
        <v>102</v>
      </c>
      <c r="CJ851" s="2" t="s">
        <v>102</v>
      </c>
      <c r="CK851" s="2" t="s">
        <v>102</v>
      </c>
      <c r="CL851" s="2" t="s">
        <v>102</v>
      </c>
      <c r="CM851" s="2" t="s">
        <v>102</v>
      </c>
      <c r="CN851" s="2" t="s">
        <v>102</v>
      </c>
      <c r="CO851" s="2" t="s">
        <v>102</v>
      </c>
      <c r="CP851" s="2" t="s">
        <v>102</v>
      </c>
      <c r="CQ851" s="2" t="s">
        <v>102</v>
      </c>
      <c r="CR851" s="2" t="s">
        <v>102</v>
      </c>
      <c r="CS851" s="2" t="s">
        <v>102</v>
      </c>
      <c r="CT851" s="2" t="s">
        <v>102</v>
      </c>
      <c r="CU851" s="2" t="s">
        <v>102</v>
      </c>
    </row>
    <row r="852" spans="1:99" x14ac:dyDescent="0.3">
      <c r="A852" s="2" t="s">
        <v>106</v>
      </c>
      <c r="B852" s="2">
        <v>162065</v>
      </c>
      <c r="C852" s="2" t="s">
        <v>2958</v>
      </c>
      <c r="D852" s="2" t="s">
        <v>792</v>
      </c>
      <c r="E852" s="2" t="s">
        <v>2959</v>
      </c>
      <c r="F852" s="2" t="s">
        <v>2960</v>
      </c>
      <c r="G852" s="2" t="s">
        <v>2961</v>
      </c>
      <c r="I852" s="2" t="s">
        <v>805</v>
      </c>
      <c r="J852" s="2" t="s">
        <v>107</v>
      </c>
      <c r="K852" s="2" t="s">
        <v>101</v>
      </c>
      <c r="L852" s="2">
        <v>19004</v>
      </c>
      <c r="M852" s="2" t="s">
        <v>2962</v>
      </c>
      <c r="N852" s="2" t="s">
        <v>2249</v>
      </c>
      <c r="U852" s="2" t="s">
        <v>798</v>
      </c>
      <c r="V852" s="3">
        <v>40974</v>
      </c>
      <c r="W852" s="3">
        <v>41359</v>
      </c>
      <c r="X852" s="4">
        <v>41183</v>
      </c>
      <c r="Y852" s="2" t="s">
        <v>103</v>
      </c>
      <c r="Z852" s="2" t="s">
        <v>2963</v>
      </c>
      <c r="AA852" s="2" t="s">
        <v>102</v>
      </c>
      <c r="AB852" s="2" t="s">
        <v>102</v>
      </c>
      <c r="AD852" s="2" t="s">
        <v>102</v>
      </c>
      <c r="AF852" s="2" t="s">
        <v>103</v>
      </c>
      <c r="AG852" s="2" t="s">
        <v>102</v>
      </c>
      <c r="AH852" s="2" t="s">
        <v>102</v>
      </c>
      <c r="AI852" s="2" t="s">
        <v>108</v>
      </c>
      <c r="AK852" s="2" t="s">
        <v>107</v>
      </c>
      <c r="AL852" s="2" t="s">
        <v>101</v>
      </c>
      <c r="AM852" s="2" t="s">
        <v>102</v>
      </c>
      <c r="AN852" s="2" t="s">
        <v>102</v>
      </c>
      <c r="AO852" s="2" t="s">
        <v>103</v>
      </c>
      <c r="AP852" s="2" t="s">
        <v>102</v>
      </c>
      <c r="AQ852" s="2" t="s">
        <v>102</v>
      </c>
      <c r="AR852" s="2" t="s">
        <v>102</v>
      </c>
      <c r="AS852" s="2" t="s">
        <v>102</v>
      </c>
      <c r="AT852" s="2" t="s">
        <v>102</v>
      </c>
      <c r="AU852" s="2" t="s">
        <v>102</v>
      </c>
      <c r="AV852" s="2" t="s">
        <v>102</v>
      </c>
      <c r="AW852" s="2" t="s">
        <v>102</v>
      </c>
      <c r="AX852" s="2" t="s">
        <v>102</v>
      </c>
      <c r="AY852" s="2" t="s">
        <v>102</v>
      </c>
      <c r="AZ852" s="2" t="s">
        <v>102</v>
      </c>
      <c r="BB852" s="2" t="s">
        <v>102</v>
      </c>
      <c r="BD852" s="2" t="s">
        <v>102</v>
      </c>
      <c r="BE852" s="2" t="s">
        <v>102</v>
      </c>
      <c r="BF852" s="2" t="s">
        <v>102</v>
      </c>
      <c r="BG852" s="2" t="s">
        <v>102</v>
      </c>
      <c r="BH852" s="2" t="s">
        <v>102</v>
      </c>
      <c r="BI852" s="2" t="s">
        <v>102</v>
      </c>
      <c r="BJ852" s="2" t="s">
        <v>102</v>
      </c>
      <c r="BK852" s="2" t="s">
        <v>102</v>
      </c>
      <c r="BL852" s="2" t="s">
        <v>102</v>
      </c>
      <c r="BM852" s="2" t="s">
        <v>102</v>
      </c>
      <c r="BN852" s="2" t="s">
        <v>102</v>
      </c>
      <c r="BO852" s="2" t="s">
        <v>102</v>
      </c>
      <c r="BP852" s="2" t="s">
        <v>102</v>
      </c>
      <c r="BQ852" s="2" t="s">
        <v>102</v>
      </c>
      <c r="BR852" s="2" t="s">
        <v>102</v>
      </c>
      <c r="BS852" s="2" t="s">
        <v>102</v>
      </c>
      <c r="BT852" s="2" t="s">
        <v>103</v>
      </c>
      <c r="BU852" s="2" t="s">
        <v>103</v>
      </c>
      <c r="BV852" s="2" t="s">
        <v>102</v>
      </c>
      <c r="BW852" s="2" t="s">
        <v>102</v>
      </c>
      <c r="BX852" s="2" t="s">
        <v>102</v>
      </c>
      <c r="BY852" s="2" t="s">
        <v>102</v>
      </c>
      <c r="BZ852" s="2" t="s">
        <v>102</v>
      </c>
      <c r="CA852" s="2" t="s">
        <v>102</v>
      </c>
      <c r="CB852" s="2" t="s">
        <v>102</v>
      </c>
      <c r="CC852" s="2" t="s">
        <v>102</v>
      </c>
      <c r="CD852" s="2" t="s">
        <v>102</v>
      </c>
      <c r="CE852" s="2" t="s">
        <v>102</v>
      </c>
      <c r="CF852" s="2" t="s">
        <v>102</v>
      </c>
      <c r="CG852" s="2" t="s">
        <v>102</v>
      </c>
      <c r="CH852" s="2" t="s">
        <v>102</v>
      </c>
      <c r="CI852" s="2" t="s">
        <v>102</v>
      </c>
      <c r="CJ852" s="2" t="s">
        <v>102</v>
      </c>
      <c r="CK852" s="2" t="s">
        <v>102</v>
      </c>
      <c r="CL852" s="2" t="s">
        <v>102</v>
      </c>
      <c r="CM852" s="2" t="s">
        <v>102</v>
      </c>
      <c r="CN852" s="2" t="s">
        <v>102</v>
      </c>
      <c r="CO852" s="2" t="s">
        <v>102</v>
      </c>
      <c r="CP852" s="2" t="s">
        <v>102</v>
      </c>
      <c r="CQ852" s="2" t="s">
        <v>102</v>
      </c>
      <c r="CR852" s="2" t="s">
        <v>102</v>
      </c>
      <c r="CS852" s="2" t="s">
        <v>102</v>
      </c>
      <c r="CT852" s="2" t="s">
        <v>102</v>
      </c>
      <c r="CU852" s="2" t="s">
        <v>102</v>
      </c>
    </row>
    <row r="853" spans="1:99" x14ac:dyDescent="0.3">
      <c r="A853" s="2" t="s">
        <v>98</v>
      </c>
      <c r="B853" s="2">
        <v>162071</v>
      </c>
      <c r="C853" s="2" t="s">
        <v>5732</v>
      </c>
      <c r="D853" s="2" t="s">
        <v>792</v>
      </c>
      <c r="E853" s="2" t="s">
        <v>5733</v>
      </c>
      <c r="F853" s="2" t="s">
        <v>5733</v>
      </c>
      <c r="G853" s="2" t="s">
        <v>5734</v>
      </c>
      <c r="I853" s="2" t="s">
        <v>445</v>
      </c>
      <c r="J853" s="2" t="s">
        <v>219</v>
      </c>
      <c r="K853" s="2" t="s">
        <v>101</v>
      </c>
      <c r="L853" s="2">
        <v>5401</v>
      </c>
      <c r="M853" s="2" t="s">
        <v>5735</v>
      </c>
      <c r="N853" s="2" t="s">
        <v>5736</v>
      </c>
      <c r="U853" s="2" t="s">
        <v>798</v>
      </c>
      <c r="V853" s="3">
        <v>40996</v>
      </c>
      <c r="W853" s="3">
        <v>41346</v>
      </c>
      <c r="X853" s="4">
        <v>41183</v>
      </c>
      <c r="Y853" s="2" t="s">
        <v>102</v>
      </c>
      <c r="AA853" s="2" t="s">
        <v>102</v>
      </c>
      <c r="AB853" s="2" t="s">
        <v>102</v>
      </c>
      <c r="AD853" s="2" t="s">
        <v>102</v>
      </c>
      <c r="AF853" s="2" t="s">
        <v>102</v>
      </c>
      <c r="AG853" s="2" t="s">
        <v>103</v>
      </c>
      <c r="AH853" s="2" t="s">
        <v>102</v>
      </c>
      <c r="AI853" s="2" t="s">
        <v>108</v>
      </c>
      <c r="AK853" s="2" t="s">
        <v>219</v>
      </c>
      <c r="AL853" s="2" t="s">
        <v>101</v>
      </c>
      <c r="AM853" s="2" t="s">
        <v>102</v>
      </c>
      <c r="AN853" s="2" t="s">
        <v>102</v>
      </c>
      <c r="AO853" s="2" t="s">
        <v>102</v>
      </c>
      <c r="AP853" s="2" t="s">
        <v>102</v>
      </c>
      <c r="AQ853" s="2" t="s">
        <v>102</v>
      </c>
      <c r="AR853" s="2" t="s">
        <v>102</v>
      </c>
      <c r="AS853" s="2" t="s">
        <v>102</v>
      </c>
      <c r="AT853" s="2" t="s">
        <v>102</v>
      </c>
      <c r="AU853" s="2" t="s">
        <v>102</v>
      </c>
      <c r="AV853" s="2" t="s">
        <v>102</v>
      </c>
      <c r="AW853" s="2" t="s">
        <v>102</v>
      </c>
      <c r="AX853" s="2" t="s">
        <v>102</v>
      </c>
      <c r="AY853" s="2" t="s">
        <v>102</v>
      </c>
      <c r="AZ853" s="2" t="s">
        <v>102</v>
      </c>
      <c r="BB853" s="2" t="s">
        <v>103</v>
      </c>
      <c r="BC853" s="2" t="s">
        <v>103</v>
      </c>
      <c r="BD853" s="2" t="s">
        <v>102</v>
      </c>
      <c r="BE853" s="2" t="s">
        <v>102</v>
      </c>
      <c r="BF853" s="2" t="s">
        <v>102</v>
      </c>
      <c r="BG853" s="2" t="s">
        <v>102</v>
      </c>
      <c r="BH853" s="2" t="s">
        <v>102</v>
      </c>
      <c r="BI853" s="2" t="s">
        <v>102</v>
      </c>
      <c r="BJ853" s="2" t="s">
        <v>102</v>
      </c>
      <c r="BK853" s="2" t="s">
        <v>102</v>
      </c>
      <c r="BL853" s="2" t="s">
        <v>102</v>
      </c>
      <c r="BM853" s="2" t="s">
        <v>102</v>
      </c>
      <c r="BN853" s="2" t="s">
        <v>102</v>
      </c>
      <c r="BO853" s="2" t="s">
        <v>102</v>
      </c>
      <c r="BP853" s="2" t="s">
        <v>102</v>
      </c>
      <c r="BQ853" s="2" t="s">
        <v>102</v>
      </c>
      <c r="BR853" s="2" t="s">
        <v>102</v>
      </c>
      <c r="BS853" s="2" t="s">
        <v>102</v>
      </c>
      <c r="BT853" s="2" t="s">
        <v>103</v>
      </c>
      <c r="BU853" s="2" t="s">
        <v>103</v>
      </c>
      <c r="BV853" s="2" t="s">
        <v>102</v>
      </c>
      <c r="BW853" s="2" t="s">
        <v>102</v>
      </c>
      <c r="BX853" s="2" t="s">
        <v>102</v>
      </c>
      <c r="BY853" s="2" t="s">
        <v>102</v>
      </c>
      <c r="BZ853" s="2" t="s">
        <v>102</v>
      </c>
      <c r="CA853" s="2" t="s">
        <v>102</v>
      </c>
      <c r="CB853" s="2" t="s">
        <v>102</v>
      </c>
      <c r="CC853" s="2" t="s">
        <v>102</v>
      </c>
      <c r="CD853" s="2" t="s">
        <v>102</v>
      </c>
      <c r="CE853" s="2" t="s">
        <v>102</v>
      </c>
      <c r="CF853" s="2" t="s">
        <v>102</v>
      </c>
      <c r="CG853" s="2" t="s">
        <v>102</v>
      </c>
      <c r="CH853" s="2" t="s">
        <v>102</v>
      </c>
      <c r="CI853" s="2" t="s">
        <v>102</v>
      </c>
      <c r="CJ853" s="2" t="s">
        <v>102</v>
      </c>
      <c r="CK853" s="2" t="s">
        <v>102</v>
      </c>
      <c r="CL853" s="2" t="s">
        <v>102</v>
      </c>
      <c r="CM853" s="2" t="s">
        <v>102</v>
      </c>
      <c r="CN853" s="2" t="s">
        <v>102</v>
      </c>
      <c r="CO853" s="2" t="s">
        <v>102</v>
      </c>
      <c r="CP853" s="2" t="s">
        <v>102</v>
      </c>
      <c r="CQ853" s="2" t="s">
        <v>102</v>
      </c>
      <c r="CR853" s="2" t="s">
        <v>102</v>
      </c>
      <c r="CS853" s="2" t="s">
        <v>102</v>
      </c>
      <c r="CT853" s="2" t="s">
        <v>102</v>
      </c>
      <c r="CU853" s="2" t="s">
        <v>102</v>
      </c>
    </row>
    <row r="854" spans="1:99" x14ac:dyDescent="0.3">
      <c r="A854" s="2" t="s">
        <v>112</v>
      </c>
      <c r="B854" s="2">
        <v>162072</v>
      </c>
      <c r="C854" s="2" t="s">
        <v>6935</v>
      </c>
      <c r="D854" s="2" t="s">
        <v>792</v>
      </c>
      <c r="E854" s="2" t="s">
        <v>6936</v>
      </c>
      <c r="F854" s="2" t="s">
        <v>6937</v>
      </c>
      <c r="G854" s="2" t="s">
        <v>6938</v>
      </c>
      <c r="H854" s="2" t="s">
        <v>6939</v>
      </c>
      <c r="I854" s="2" t="s">
        <v>211</v>
      </c>
      <c r="J854" s="2" t="s">
        <v>134</v>
      </c>
      <c r="K854" s="2" t="s">
        <v>101</v>
      </c>
      <c r="L854" s="2">
        <v>94025</v>
      </c>
      <c r="M854" s="2" t="s">
        <v>6940</v>
      </c>
      <c r="N854" s="2" t="s">
        <v>6941</v>
      </c>
      <c r="U854" s="2" t="s">
        <v>798</v>
      </c>
      <c r="V854" s="3">
        <v>40997</v>
      </c>
      <c r="W854" s="3">
        <v>40997</v>
      </c>
      <c r="X854" s="4">
        <v>40848</v>
      </c>
      <c r="Y854" s="2" t="s">
        <v>103</v>
      </c>
      <c r="Z854" s="2" t="s">
        <v>6942</v>
      </c>
      <c r="AA854" s="2" t="s">
        <v>102</v>
      </c>
      <c r="AB854" s="2" t="s">
        <v>102</v>
      </c>
      <c r="AD854" s="2" t="s">
        <v>102</v>
      </c>
      <c r="AF854" s="2" t="s">
        <v>103</v>
      </c>
      <c r="AG854" s="2" t="s">
        <v>102</v>
      </c>
      <c r="AH854" s="2" t="s">
        <v>102</v>
      </c>
      <c r="AI854" s="2" t="s">
        <v>104</v>
      </c>
      <c r="AK854" s="2" t="s">
        <v>105</v>
      </c>
      <c r="AL854" s="2" t="s">
        <v>101</v>
      </c>
      <c r="AM854" s="2" t="s">
        <v>102</v>
      </c>
      <c r="AN854" s="2" t="s">
        <v>102</v>
      </c>
      <c r="AO854" s="2" t="s">
        <v>102</v>
      </c>
      <c r="AP854" s="2" t="s">
        <v>102</v>
      </c>
      <c r="AQ854" s="2" t="s">
        <v>102</v>
      </c>
      <c r="AR854" s="2" t="s">
        <v>102</v>
      </c>
      <c r="AS854" s="2" t="s">
        <v>102</v>
      </c>
      <c r="AT854" s="2" t="s">
        <v>102</v>
      </c>
      <c r="AU854" s="2" t="s">
        <v>102</v>
      </c>
      <c r="AV854" s="2" t="s">
        <v>102</v>
      </c>
      <c r="AW854" s="2" t="s">
        <v>102</v>
      </c>
      <c r="AX854" s="2" t="s">
        <v>102</v>
      </c>
      <c r="AY854" s="2" t="s">
        <v>102</v>
      </c>
      <c r="AZ854" s="2" t="s">
        <v>102</v>
      </c>
      <c r="BB854" s="2" t="s">
        <v>102</v>
      </c>
      <c r="BD854" s="2" t="s">
        <v>102</v>
      </c>
      <c r="BE854" s="2" t="s">
        <v>102</v>
      </c>
      <c r="BF854" s="2" t="s">
        <v>102</v>
      </c>
      <c r="BG854" s="2" t="s">
        <v>102</v>
      </c>
      <c r="BH854" s="2" t="s">
        <v>102</v>
      </c>
      <c r="BI854" s="2" t="s">
        <v>102</v>
      </c>
      <c r="BJ854" s="2" t="s">
        <v>102</v>
      </c>
      <c r="BK854" s="2" t="s">
        <v>102</v>
      </c>
      <c r="BL854" s="2" t="s">
        <v>102</v>
      </c>
      <c r="BM854" s="2" t="s">
        <v>102</v>
      </c>
      <c r="BN854" s="2" t="s">
        <v>102</v>
      </c>
      <c r="BO854" s="2" t="s">
        <v>102</v>
      </c>
      <c r="BP854" s="2" t="s">
        <v>102</v>
      </c>
      <c r="BQ854" s="2" t="s">
        <v>102</v>
      </c>
      <c r="BR854" s="2" t="s">
        <v>102</v>
      </c>
      <c r="BS854" s="2" t="s">
        <v>102</v>
      </c>
      <c r="BT854" s="2" t="s">
        <v>102</v>
      </c>
      <c r="BU854" s="2" t="s">
        <v>103</v>
      </c>
      <c r="BV854" s="2" t="s">
        <v>102</v>
      </c>
      <c r="BW854" s="2" t="s">
        <v>102</v>
      </c>
      <c r="BX854" s="2" t="s">
        <v>102</v>
      </c>
      <c r="BY854" s="2" t="s">
        <v>102</v>
      </c>
      <c r="BZ854" s="2" t="s">
        <v>102</v>
      </c>
      <c r="CA854" s="2" t="s">
        <v>102</v>
      </c>
      <c r="CB854" s="2" t="s">
        <v>102</v>
      </c>
      <c r="CC854" s="2" t="s">
        <v>102</v>
      </c>
      <c r="CD854" s="2" t="s">
        <v>102</v>
      </c>
      <c r="CE854" s="2" t="s">
        <v>102</v>
      </c>
      <c r="CF854" s="2" t="s">
        <v>102</v>
      </c>
      <c r="CG854" s="2" t="s">
        <v>102</v>
      </c>
      <c r="CH854" s="2" t="s">
        <v>102</v>
      </c>
      <c r="CI854" s="2" t="s">
        <v>102</v>
      </c>
      <c r="CJ854" s="2" t="s">
        <v>102</v>
      </c>
      <c r="CK854" s="2" t="s">
        <v>102</v>
      </c>
      <c r="CL854" s="2" t="s">
        <v>102</v>
      </c>
      <c r="CM854" s="2" t="s">
        <v>102</v>
      </c>
      <c r="CN854" s="2" t="s">
        <v>102</v>
      </c>
      <c r="CO854" s="2" t="s">
        <v>102</v>
      </c>
      <c r="CP854" s="2" t="s">
        <v>102</v>
      </c>
      <c r="CQ854" s="2" t="s">
        <v>102</v>
      </c>
      <c r="CR854" s="2" t="s">
        <v>102</v>
      </c>
      <c r="CS854" s="2" t="s">
        <v>102</v>
      </c>
      <c r="CT854" s="2" t="s">
        <v>102</v>
      </c>
      <c r="CU854" s="2" t="s">
        <v>102</v>
      </c>
    </row>
    <row r="855" spans="1:99" x14ac:dyDescent="0.3">
      <c r="A855" s="2" t="s">
        <v>123</v>
      </c>
      <c r="B855" s="2">
        <v>162073</v>
      </c>
      <c r="C855" s="2" t="s">
        <v>4218</v>
      </c>
      <c r="D855" s="2" t="s">
        <v>792</v>
      </c>
      <c r="E855" s="2" t="s">
        <v>4219</v>
      </c>
      <c r="F855" s="2" t="s">
        <v>4219</v>
      </c>
      <c r="G855" s="2" t="s">
        <v>670</v>
      </c>
      <c r="H855" s="2" t="s">
        <v>825</v>
      </c>
      <c r="I855" s="2" t="s">
        <v>204</v>
      </c>
      <c r="J855" s="2" t="s">
        <v>205</v>
      </c>
      <c r="K855" s="2" t="s">
        <v>101</v>
      </c>
      <c r="L855" s="2">
        <v>60606</v>
      </c>
      <c r="M855" s="2" t="s">
        <v>4220</v>
      </c>
      <c r="N855" s="2" t="s">
        <v>4221</v>
      </c>
      <c r="U855" s="2" t="s">
        <v>798</v>
      </c>
      <c r="V855" s="3">
        <v>40991</v>
      </c>
      <c r="W855" s="3">
        <v>41414</v>
      </c>
      <c r="X855" s="4">
        <v>41183</v>
      </c>
      <c r="Y855" s="2" t="s">
        <v>103</v>
      </c>
      <c r="Z855" s="2" t="s">
        <v>4222</v>
      </c>
      <c r="AA855" s="2" t="s">
        <v>102</v>
      </c>
      <c r="AB855" s="2" t="s">
        <v>102</v>
      </c>
      <c r="AD855" s="2" t="s">
        <v>102</v>
      </c>
      <c r="AF855" s="2" t="s">
        <v>102</v>
      </c>
      <c r="AG855" s="2" t="s">
        <v>103</v>
      </c>
      <c r="AH855" s="2" t="s">
        <v>102</v>
      </c>
      <c r="AI855" s="2" t="s">
        <v>104</v>
      </c>
      <c r="AK855" s="2" t="s">
        <v>105</v>
      </c>
      <c r="AL855" s="2" t="s">
        <v>101</v>
      </c>
      <c r="AM855" s="2" t="s">
        <v>102</v>
      </c>
      <c r="AN855" s="2" t="s">
        <v>102</v>
      </c>
      <c r="AO855" s="2" t="s">
        <v>102</v>
      </c>
      <c r="AP855" s="2" t="s">
        <v>102</v>
      </c>
      <c r="AQ855" s="2" t="s">
        <v>102</v>
      </c>
      <c r="AR855" s="2" t="s">
        <v>102</v>
      </c>
      <c r="AS855" s="2" t="s">
        <v>102</v>
      </c>
      <c r="AT855" s="2" t="s">
        <v>102</v>
      </c>
      <c r="AU855" s="2" t="s">
        <v>102</v>
      </c>
      <c r="AV855" s="2" t="s">
        <v>102</v>
      </c>
      <c r="AW855" s="2" t="s">
        <v>102</v>
      </c>
      <c r="AX855" s="2" t="s">
        <v>102</v>
      </c>
      <c r="AY855" s="2" t="s">
        <v>102</v>
      </c>
      <c r="AZ855" s="2" t="s">
        <v>102</v>
      </c>
      <c r="BB855" s="2" t="s">
        <v>102</v>
      </c>
      <c r="BD855" s="2" t="s">
        <v>102</v>
      </c>
      <c r="BE855" s="2" t="s">
        <v>103</v>
      </c>
      <c r="BF855" s="2" t="s">
        <v>102</v>
      </c>
      <c r="BG855" s="2" t="s">
        <v>102</v>
      </c>
      <c r="BH855" s="2" t="s">
        <v>102</v>
      </c>
      <c r="BI855" s="2" t="s">
        <v>102</v>
      </c>
      <c r="BJ855" s="2" t="s">
        <v>102</v>
      </c>
      <c r="BK855" s="2" t="s">
        <v>102</v>
      </c>
      <c r="BL855" s="2" t="s">
        <v>102</v>
      </c>
      <c r="BM855" s="2" t="s">
        <v>102</v>
      </c>
      <c r="BN855" s="2" t="s">
        <v>102</v>
      </c>
      <c r="BO855" s="2" t="s">
        <v>102</v>
      </c>
      <c r="BP855" s="2" t="s">
        <v>102</v>
      </c>
      <c r="BQ855" s="2" t="s">
        <v>102</v>
      </c>
      <c r="BR855" s="2" t="s">
        <v>102</v>
      </c>
      <c r="BS855" s="2" t="s">
        <v>102</v>
      </c>
      <c r="BT855" s="2" t="s">
        <v>102</v>
      </c>
      <c r="BU855" s="2" t="s">
        <v>103</v>
      </c>
      <c r="BV855" s="2" t="s">
        <v>102</v>
      </c>
      <c r="BW855" s="2" t="s">
        <v>102</v>
      </c>
      <c r="BX855" s="2" t="s">
        <v>102</v>
      </c>
      <c r="BY855" s="2" t="s">
        <v>102</v>
      </c>
      <c r="BZ855" s="2" t="s">
        <v>102</v>
      </c>
      <c r="CA855" s="2" t="s">
        <v>102</v>
      </c>
      <c r="CB855" s="2" t="s">
        <v>102</v>
      </c>
      <c r="CC855" s="2" t="s">
        <v>102</v>
      </c>
      <c r="CD855" s="2" t="s">
        <v>102</v>
      </c>
      <c r="CE855" s="2" t="s">
        <v>102</v>
      </c>
      <c r="CF855" s="2" t="s">
        <v>102</v>
      </c>
      <c r="CG855" s="2" t="s">
        <v>102</v>
      </c>
      <c r="CH855" s="2" t="s">
        <v>102</v>
      </c>
      <c r="CI855" s="2" t="s">
        <v>102</v>
      </c>
      <c r="CJ855" s="2" t="s">
        <v>102</v>
      </c>
      <c r="CK855" s="2" t="s">
        <v>102</v>
      </c>
      <c r="CL855" s="2" t="s">
        <v>102</v>
      </c>
      <c r="CM855" s="2" t="s">
        <v>102</v>
      </c>
      <c r="CN855" s="2" t="s">
        <v>102</v>
      </c>
      <c r="CO855" s="2" t="s">
        <v>102</v>
      </c>
      <c r="CP855" s="2" t="s">
        <v>102</v>
      </c>
      <c r="CQ855" s="2" t="s">
        <v>102</v>
      </c>
      <c r="CR855" s="2" t="s">
        <v>102</v>
      </c>
      <c r="CS855" s="2" t="s">
        <v>102</v>
      </c>
      <c r="CT855" s="2" t="s">
        <v>102</v>
      </c>
      <c r="CU855" s="2" t="s">
        <v>102</v>
      </c>
    </row>
    <row r="856" spans="1:99" x14ac:dyDescent="0.3">
      <c r="A856" s="2" t="s">
        <v>379</v>
      </c>
      <c r="B856" s="2">
        <v>162074</v>
      </c>
      <c r="C856" s="2" t="s">
        <v>5576</v>
      </c>
      <c r="D856" s="2" t="s">
        <v>792</v>
      </c>
      <c r="E856" s="2" t="s">
        <v>5577</v>
      </c>
      <c r="F856" s="2" t="s">
        <v>5577</v>
      </c>
      <c r="G856" s="2" t="s">
        <v>5578</v>
      </c>
      <c r="I856" s="2" t="s">
        <v>381</v>
      </c>
      <c r="K856" s="2" t="s">
        <v>382</v>
      </c>
      <c r="L856" s="2" t="s">
        <v>5579</v>
      </c>
      <c r="M856" s="2">
        <v>442071992000</v>
      </c>
      <c r="N856" s="2">
        <v>442071992020</v>
      </c>
      <c r="U856" s="2" t="s">
        <v>798</v>
      </c>
      <c r="V856" s="3">
        <v>40996</v>
      </c>
      <c r="W856" s="3">
        <v>41361</v>
      </c>
      <c r="X856" s="4">
        <v>41183</v>
      </c>
      <c r="Y856" s="2" t="s">
        <v>103</v>
      </c>
      <c r="Z856" s="2" t="s">
        <v>5580</v>
      </c>
      <c r="AA856" s="2" t="s">
        <v>103</v>
      </c>
      <c r="AB856" s="2" t="s">
        <v>102</v>
      </c>
      <c r="AD856" s="2" t="s">
        <v>102</v>
      </c>
      <c r="AE856" s="2" t="s">
        <v>5581</v>
      </c>
      <c r="AF856" s="2" t="s">
        <v>102</v>
      </c>
      <c r="AG856" s="2" t="s">
        <v>103</v>
      </c>
      <c r="AH856" s="2" t="s">
        <v>102</v>
      </c>
      <c r="AI856" s="2" t="s">
        <v>279</v>
      </c>
      <c r="AL856" s="2" t="s">
        <v>382</v>
      </c>
      <c r="AM856" s="2" t="s">
        <v>102</v>
      </c>
      <c r="AN856" s="2" t="s">
        <v>102</v>
      </c>
      <c r="AO856" s="2" t="s">
        <v>102</v>
      </c>
      <c r="AP856" s="2" t="s">
        <v>102</v>
      </c>
      <c r="AQ856" s="2" t="s">
        <v>102</v>
      </c>
      <c r="AR856" s="2" t="s">
        <v>102</v>
      </c>
      <c r="AS856" s="2" t="s">
        <v>102</v>
      </c>
      <c r="AT856" s="2" t="s">
        <v>102</v>
      </c>
      <c r="AU856" s="2" t="s">
        <v>102</v>
      </c>
      <c r="AV856" s="2" t="s">
        <v>102</v>
      </c>
      <c r="AW856" s="2" t="s">
        <v>102</v>
      </c>
      <c r="AX856" s="2" t="s">
        <v>102</v>
      </c>
      <c r="AY856" s="2" t="s">
        <v>102</v>
      </c>
      <c r="AZ856" s="2" t="s">
        <v>102</v>
      </c>
      <c r="BB856" s="2" t="s">
        <v>102</v>
      </c>
      <c r="BD856" s="2" t="s">
        <v>102</v>
      </c>
      <c r="BE856" s="2" t="s">
        <v>102</v>
      </c>
      <c r="BF856" s="2" t="s">
        <v>102</v>
      </c>
      <c r="BG856" s="2" t="s">
        <v>102</v>
      </c>
      <c r="BH856" s="2" t="s">
        <v>102</v>
      </c>
      <c r="BI856" s="2" t="s">
        <v>102</v>
      </c>
      <c r="BJ856" s="2" t="s">
        <v>102</v>
      </c>
      <c r="BK856" s="2" t="s">
        <v>102</v>
      </c>
      <c r="BL856" s="2" t="s">
        <v>102</v>
      </c>
      <c r="BM856" s="2" t="s">
        <v>102</v>
      </c>
      <c r="BN856" s="2" t="s">
        <v>102</v>
      </c>
      <c r="BO856" s="2" t="s">
        <v>102</v>
      </c>
      <c r="BP856" s="2" t="s">
        <v>102</v>
      </c>
      <c r="BQ856" s="2" t="s">
        <v>102</v>
      </c>
      <c r="BR856" s="2" t="s">
        <v>102</v>
      </c>
      <c r="BS856" s="2" t="s">
        <v>102</v>
      </c>
      <c r="BT856" s="2" t="s">
        <v>102</v>
      </c>
      <c r="BU856" s="2" t="s">
        <v>103</v>
      </c>
      <c r="BV856" s="2" t="s">
        <v>102</v>
      </c>
      <c r="BW856" s="2" t="s">
        <v>102</v>
      </c>
      <c r="BX856" s="2" t="s">
        <v>102</v>
      </c>
      <c r="BY856" s="2" t="s">
        <v>102</v>
      </c>
      <c r="BZ856" s="2" t="s">
        <v>102</v>
      </c>
      <c r="CA856" s="2" t="s">
        <v>102</v>
      </c>
      <c r="CB856" s="2" t="s">
        <v>102</v>
      </c>
      <c r="CC856" s="2" t="s">
        <v>102</v>
      </c>
      <c r="CD856" s="2" t="s">
        <v>102</v>
      </c>
      <c r="CE856" s="2" t="s">
        <v>102</v>
      </c>
      <c r="CF856" s="2" t="s">
        <v>102</v>
      </c>
      <c r="CG856" s="2" t="s">
        <v>102</v>
      </c>
      <c r="CH856" s="2" t="s">
        <v>102</v>
      </c>
      <c r="CI856" s="2" t="s">
        <v>102</v>
      </c>
      <c r="CJ856" s="2" t="s">
        <v>102</v>
      </c>
      <c r="CK856" s="2" t="s">
        <v>102</v>
      </c>
      <c r="CL856" s="2" t="s">
        <v>102</v>
      </c>
      <c r="CM856" s="2" t="s">
        <v>102</v>
      </c>
      <c r="CN856" s="2" t="s">
        <v>102</v>
      </c>
      <c r="CO856" s="2" t="s">
        <v>102</v>
      </c>
      <c r="CP856" s="2" t="s">
        <v>102</v>
      </c>
      <c r="CQ856" s="2" t="s">
        <v>102</v>
      </c>
      <c r="CR856" s="2" t="s">
        <v>102</v>
      </c>
      <c r="CS856" s="2" t="s">
        <v>102</v>
      </c>
      <c r="CT856" s="2" t="s">
        <v>102</v>
      </c>
      <c r="CU856" s="2" t="s">
        <v>102</v>
      </c>
    </row>
    <row r="857" spans="1:99" x14ac:dyDescent="0.3">
      <c r="A857" s="2" t="s">
        <v>379</v>
      </c>
      <c r="B857" s="2">
        <v>162075</v>
      </c>
      <c r="C857" s="2" t="s">
        <v>3396</v>
      </c>
      <c r="D857" s="2" t="s">
        <v>792</v>
      </c>
      <c r="E857" s="2" t="s">
        <v>3397</v>
      </c>
      <c r="F857" s="2" t="s">
        <v>3397</v>
      </c>
      <c r="G857" s="2" t="s">
        <v>3398</v>
      </c>
      <c r="H857" s="2" t="s">
        <v>3399</v>
      </c>
      <c r="I857" s="2" t="s">
        <v>692</v>
      </c>
      <c r="K857" s="2" t="s">
        <v>693</v>
      </c>
      <c r="L857" s="2" t="s">
        <v>1533</v>
      </c>
      <c r="M857" s="2" t="s">
        <v>202</v>
      </c>
      <c r="O857" s="2" t="s">
        <v>3400</v>
      </c>
      <c r="P857" s="2" t="s">
        <v>706</v>
      </c>
      <c r="Q857" s="2" t="s">
        <v>217</v>
      </c>
      <c r="S857" s="2" t="s">
        <v>615</v>
      </c>
      <c r="U857" s="2" t="s">
        <v>798</v>
      </c>
      <c r="V857" s="3">
        <v>40983</v>
      </c>
      <c r="W857" s="3">
        <v>41443</v>
      </c>
      <c r="X857" s="4">
        <v>41183</v>
      </c>
      <c r="Y857" s="2" t="s">
        <v>102</v>
      </c>
      <c r="AA857" s="2" t="s">
        <v>103</v>
      </c>
      <c r="AB857" s="2" t="s">
        <v>102</v>
      </c>
      <c r="AD857" s="2" t="s">
        <v>102</v>
      </c>
      <c r="AF857" s="2" t="s">
        <v>102</v>
      </c>
      <c r="AG857" s="2" t="s">
        <v>103</v>
      </c>
      <c r="AH857" s="2" t="s">
        <v>102</v>
      </c>
      <c r="AI857" s="2" t="s">
        <v>108</v>
      </c>
      <c r="AL857" s="2" t="s">
        <v>693</v>
      </c>
      <c r="AM857" s="2" t="s">
        <v>102</v>
      </c>
      <c r="AN857" s="2" t="s">
        <v>102</v>
      </c>
      <c r="AO857" s="2" t="s">
        <v>102</v>
      </c>
      <c r="AP857" s="2" t="s">
        <v>102</v>
      </c>
      <c r="AQ857" s="2" t="s">
        <v>102</v>
      </c>
      <c r="AR857" s="2" t="s">
        <v>102</v>
      </c>
      <c r="AS857" s="2" t="s">
        <v>102</v>
      </c>
      <c r="AT857" s="2" t="s">
        <v>102</v>
      </c>
      <c r="AU857" s="2" t="s">
        <v>102</v>
      </c>
      <c r="AV857" s="2" t="s">
        <v>102</v>
      </c>
      <c r="AW857" s="2" t="s">
        <v>102</v>
      </c>
      <c r="AX857" s="2" t="s">
        <v>102</v>
      </c>
      <c r="AY857" s="2" t="s">
        <v>102</v>
      </c>
      <c r="AZ857" s="2" t="s">
        <v>102</v>
      </c>
      <c r="BB857" s="2" t="s">
        <v>102</v>
      </c>
      <c r="BD857" s="2" t="s">
        <v>102</v>
      </c>
      <c r="BE857" s="2" t="s">
        <v>103</v>
      </c>
      <c r="BF857" s="2" t="s">
        <v>103</v>
      </c>
      <c r="BG857" s="2" t="s">
        <v>102</v>
      </c>
      <c r="BH857" s="2" t="s">
        <v>102</v>
      </c>
      <c r="BI857" s="2" t="s">
        <v>102</v>
      </c>
      <c r="BJ857" s="2" t="s">
        <v>103</v>
      </c>
      <c r="BK857" s="2" t="s">
        <v>102</v>
      </c>
      <c r="BL857" s="2" t="s">
        <v>103</v>
      </c>
      <c r="BM857" s="2" t="s">
        <v>103</v>
      </c>
      <c r="BN857" s="2" t="s">
        <v>102</v>
      </c>
      <c r="BO857" s="2" t="s">
        <v>102</v>
      </c>
      <c r="BP857" s="2" t="s">
        <v>103</v>
      </c>
      <c r="BQ857" s="2" t="s">
        <v>102</v>
      </c>
      <c r="BR857" s="2" t="s">
        <v>102</v>
      </c>
      <c r="BS857" s="2" t="s">
        <v>103</v>
      </c>
      <c r="BT857" s="2" t="s">
        <v>103</v>
      </c>
      <c r="BU857" s="2" t="s">
        <v>103</v>
      </c>
      <c r="BV857" s="2" t="s">
        <v>102</v>
      </c>
      <c r="BW857" s="2" t="s">
        <v>102</v>
      </c>
      <c r="BX857" s="2" t="s">
        <v>102</v>
      </c>
      <c r="BY857" s="2" t="s">
        <v>102</v>
      </c>
      <c r="BZ857" s="2" t="s">
        <v>102</v>
      </c>
      <c r="CA857" s="2" t="s">
        <v>102</v>
      </c>
      <c r="CB857" s="2" t="s">
        <v>102</v>
      </c>
      <c r="CC857" s="2" t="s">
        <v>102</v>
      </c>
      <c r="CD857" s="2" t="s">
        <v>102</v>
      </c>
      <c r="CE857" s="2" t="s">
        <v>102</v>
      </c>
      <c r="CF857" s="2" t="s">
        <v>102</v>
      </c>
      <c r="CG857" s="2" t="s">
        <v>102</v>
      </c>
      <c r="CH857" s="2" t="s">
        <v>102</v>
      </c>
      <c r="CI857" s="2" t="s">
        <v>102</v>
      </c>
      <c r="CJ857" s="2" t="s">
        <v>102</v>
      </c>
      <c r="CK857" s="2" t="s">
        <v>102</v>
      </c>
      <c r="CL857" s="2" t="s">
        <v>102</v>
      </c>
      <c r="CM857" s="2" t="s">
        <v>102</v>
      </c>
      <c r="CN857" s="2" t="s">
        <v>102</v>
      </c>
      <c r="CO857" s="2" t="s">
        <v>102</v>
      </c>
      <c r="CP857" s="2" t="s">
        <v>102</v>
      </c>
      <c r="CQ857" s="2" t="s">
        <v>102</v>
      </c>
      <c r="CR857" s="2" t="s">
        <v>102</v>
      </c>
      <c r="CS857" s="2" t="s">
        <v>102</v>
      </c>
      <c r="CT857" s="2" t="s">
        <v>102</v>
      </c>
      <c r="CU857" s="2" t="s">
        <v>102</v>
      </c>
    </row>
    <row r="858" spans="1:99" x14ac:dyDescent="0.3">
      <c r="A858" s="2" t="s">
        <v>112</v>
      </c>
      <c r="B858" s="2">
        <v>162076</v>
      </c>
      <c r="C858" s="2" t="s">
        <v>10126</v>
      </c>
      <c r="D858" s="2" t="s">
        <v>792</v>
      </c>
      <c r="E858" s="2" t="s">
        <v>10127</v>
      </c>
      <c r="F858" s="2" t="s">
        <v>10128</v>
      </c>
      <c r="G858" s="2" t="s">
        <v>10129</v>
      </c>
      <c r="I858" s="2" t="s">
        <v>212</v>
      </c>
      <c r="J858" s="2" t="s">
        <v>134</v>
      </c>
      <c r="K858" s="2" t="s">
        <v>101</v>
      </c>
      <c r="L858" s="2" t="s">
        <v>10130</v>
      </c>
      <c r="M858" s="2" t="s">
        <v>10131</v>
      </c>
      <c r="N858" s="2" t="s">
        <v>10132</v>
      </c>
      <c r="U858" s="2" t="s">
        <v>798</v>
      </c>
      <c r="V858" s="3">
        <v>40998</v>
      </c>
      <c r="W858" s="3">
        <v>41358</v>
      </c>
      <c r="X858" s="4">
        <v>41183</v>
      </c>
      <c r="Y858" s="2" t="s">
        <v>103</v>
      </c>
      <c r="Z858" s="2" t="s">
        <v>10133</v>
      </c>
      <c r="AA858" s="2" t="s">
        <v>102</v>
      </c>
      <c r="AB858" s="2" t="s">
        <v>102</v>
      </c>
      <c r="AD858" s="2" t="s">
        <v>102</v>
      </c>
      <c r="AF858" s="2" t="s">
        <v>103</v>
      </c>
      <c r="AG858" s="2" t="s">
        <v>103</v>
      </c>
      <c r="AH858" s="2" t="s">
        <v>102</v>
      </c>
      <c r="AI858" s="2" t="s">
        <v>104</v>
      </c>
      <c r="AK858" s="2" t="s">
        <v>105</v>
      </c>
      <c r="AL858" s="2" t="s">
        <v>101</v>
      </c>
      <c r="AM858" s="2" t="s">
        <v>102</v>
      </c>
      <c r="AN858" s="2" t="s">
        <v>102</v>
      </c>
      <c r="AO858" s="2" t="s">
        <v>102</v>
      </c>
      <c r="AP858" s="2" t="s">
        <v>102</v>
      </c>
      <c r="AQ858" s="2" t="s">
        <v>102</v>
      </c>
      <c r="AR858" s="2" t="s">
        <v>102</v>
      </c>
      <c r="AS858" s="2" t="s">
        <v>102</v>
      </c>
      <c r="AT858" s="2" t="s">
        <v>102</v>
      </c>
      <c r="AU858" s="2" t="s">
        <v>102</v>
      </c>
      <c r="AV858" s="2" t="s">
        <v>102</v>
      </c>
      <c r="AW858" s="2" t="s">
        <v>102</v>
      </c>
      <c r="AX858" s="2" t="s">
        <v>102</v>
      </c>
      <c r="AY858" s="2" t="s">
        <v>102</v>
      </c>
      <c r="AZ858" s="2" t="s">
        <v>102</v>
      </c>
      <c r="BB858" s="2" t="s">
        <v>102</v>
      </c>
      <c r="BD858" s="2" t="s">
        <v>102</v>
      </c>
      <c r="BE858" s="2" t="s">
        <v>102</v>
      </c>
      <c r="BF858" s="2" t="s">
        <v>102</v>
      </c>
      <c r="BG858" s="2" t="s">
        <v>102</v>
      </c>
      <c r="BH858" s="2" t="s">
        <v>102</v>
      </c>
      <c r="BI858" s="2" t="s">
        <v>102</v>
      </c>
      <c r="BJ858" s="2" t="s">
        <v>102</v>
      </c>
      <c r="BK858" s="2" t="s">
        <v>102</v>
      </c>
      <c r="BL858" s="2" t="s">
        <v>102</v>
      </c>
      <c r="BM858" s="2" t="s">
        <v>102</v>
      </c>
      <c r="BN858" s="2" t="s">
        <v>102</v>
      </c>
      <c r="BO858" s="2" t="s">
        <v>102</v>
      </c>
      <c r="BP858" s="2" t="s">
        <v>102</v>
      </c>
      <c r="BQ858" s="2" t="s">
        <v>102</v>
      </c>
      <c r="BR858" s="2" t="s">
        <v>102</v>
      </c>
      <c r="BS858" s="2" t="s">
        <v>102</v>
      </c>
      <c r="BT858" s="2" t="s">
        <v>103</v>
      </c>
      <c r="BU858" s="2" t="s">
        <v>103</v>
      </c>
      <c r="BV858" s="2" t="s">
        <v>102</v>
      </c>
      <c r="BW858" s="2" t="s">
        <v>102</v>
      </c>
      <c r="BX858" s="2" t="s">
        <v>102</v>
      </c>
      <c r="BY858" s="2" t="s">
        <v>102</v>
      </c>
      <c r="BZ858" s="2" t="s">
        <v>102</v>
      </c>
      <c r="CA858" s="2" t="s">
        <v>102</v>
      </c>
      <c r="CB858" s="2" t="s">
        <v>102</v>
      </c>
      <c r="CC858" s="2" t="s">
        <v>102</v>
      </c>
      <c r="CD858" s="2" t="s">
        <v>102</v>
      </c>
      <c r="CE858" s="2" t="s">
        <v>102</v>
      </c>
      <c r="CF858" s="2" t="s">
        <v>102</v>
      </c>
      <c r="CG858" s="2" t="s">
        <v>102</v>
      </c>
      <c r="CH858" s="2" t="s">
        <v>102</v>
      </c>
      <c r="CI858" s="2" t="s">
        <v>102</v>
      </c>
      <c r="CJ858" s="2" t="s">
        <v>102</v>
      </c>
      <c r="CK858" s="2" t="s">
        <v>102</v>
      </c>
      <c r="CL858" s="2" t="s">
        <v>102</v>
      </c>
      <c r="CM858" s="2" t="s">
        <v>102</v>
      </c>
      <c r="CN858" s="2" t="s">
        <v>102</v>
      </c>
      <c r="CO858" s="2" t="s">
        <v>102</v>
      </c>
      <c r="CP858" s="2" t="s">
        <v>102</v>
      </c>
      <c r="CQ858" s="2" t="s">
        <v>102</v>
      </c>
      <c r="CR858" s="2" t="s">
        <v>102</v>
      </c>
      <c r="CS858" s="2" t="s">
        <v>102</v>
      </c>
      <c r="CT858" s="2" t="s">
        <v>102</v>
      </c>
      <c r="CU858" s="2" t="s">
        <v>102</v>
      </c>
    </row>
    <row r="859" spans="1:99" x14ac:dyDescent="0.3">
      <c r="A859" s="2" t="s">
        <v>109</v>
      </c>
      <c r="B859" s="2">
        <v>162079</v>
      </c>
      <c r="C859" s="2" t="s">
        <v>3981</v>
      </c>
      <c r="D859" s="2" t="s">
        <v>792</v>
      </c>
      <c r="E859" s="2" t="s">
        <v>3982</v>
      </c>
      <c r="F859" s="2" t="s">
        <v>3982</v>
      </c>
      <c r="G859" s="2" t="s">
        <v>3983</v>
      </c>
      <c r="H859" s="2" t="s">
        <v>3984</v>
      </c>
      <c r="I859" s="2" t="s">
        <v>630</v>
      </c>
      <c r="J859" s="2" t="s">
        <v>131</v>
      </c>
      <c r="K859" s="2" t="s">
        <v>101</v>
      </c>
      <c r="L859" s="2">
        <v>14534</v>
      </c>
      <c r="M859" s="2" t="s">
        <v>3985</v>
      </c>
      <c r="N859" s="2" t="s">
        <v>3986</v>
      </c>
      <c r="U859" s="2" t="s">
        <v>798</v>
      </c>
      <c r="V859" s="3">
        <v>40990</v>
      </c>
      <c r="W859" s="3">
        <v>41428</v>
      </c>
      <c r="X859" s="4">
        <v>41183</v>
      </c>
      <c r="Y859" s="2" t="s">
        <v>102</v>
      </c>
      <c r="AA859" s="2" t="s">
        <v>102</v>
      </c>
      <c r="AB859" s="2" t="s">
        <v>102</v>
      </c>
      <c r="AD859" s="2" t="s">
        <v>102</v>
      </c>
      <c r="AF859" s="2" t="s">
        <v>102</v>
      </c>
      <c r="AG859" s="2" t="s">
        <v>103</v>
      </c>
      <c r="AH859" s="2" t="s">
        <v>102</v>
      </c>
      <c r="AI859" s="2" t="s">
        <v>104</v>
      </c>
      <c r="AK859" s="2" t="s">
        <v>131</v>
      </c>
      <c r="AL859" s="2" t="s">
        <v>101</v>
      </c>
      <c r="AM859" s="2" t="s">
        <v>102</v>
      </c>
      <c r="AN859" s="2" t="s">
        <v>102</v>
      </c>
      <c r="AO859" s="2" t="s">
        <v>102</v>
      </c>
      <c r="AP859" s="2" t="s">
        <v>102</v>
      </c>
      <c r="AQ859" s="2" t="s">
        <v>102</v>
      </c>
      <c r="AR859" s="2" t="s">
        <v>102</v>
      </c>
      <c r="AS859" s="2" t="s">
        <v>102</v>
      </c>
      <c r="AT859" s="2" t="s">
        <v>102</v>
      </c>
      <c r="AU859" s="2" t="s">
        <v>102</v>
      </c>
      <c r="AV859" s="2" t="s">
        <v>102</v>
      </c>
      <c r="AW859" s="2" t="s">
        <v>102</v>
      </c>
      <c r="AX859" s="2" t="s">
        <v>102</v>
      </c>
      <c r="AY859" s="2" t="s">
        <v>102</v>
      </c>
      <c r="AZ859" s="2" t="s">
        <v>102</v>
      </c>
      <c r="BB859" s="2" t="s">
        <v>102</v>
      </c>
      <c r="BD859" s="2" t="s">
        <v>102</v>
      </c>
      <c r="BE859" s="2" t="s">
        <v>102</v>
      </c>
      <c r="BF859" s="2" t="s">
        <v>102</v>
      </c>
      <c r="BG859" s="2" t="s">
        <v>102</v>
      </c>
      <c r="BH859" s="2" t="s">
        <v>102</v>
      </c>
      <c r="BI859" s="2" t="s">
        <v>102</v>
      </c>
      <c r="BJ859" s="2" t="s">
        <v>102</v>
      </c>
      <c r="BK859" s="2" t="s">
        <v>102</v>
      </c>
      <c r="BL859" s="2" t="s">
        <v>102</v>
      </c>
      <c r="BM859" s="2" t="s">
        <v>102</v>
      </c>
      <c r="BN859" s="2" t="s">
        <v>102</v>
      </c>
      <c r="BO859" s="2" t="s">
        <v>102</v>
      </c>
      <c r="BP859" s="2" t="s">
        <v>102</v>
      </c>
      <c r="BQ859" s="2" t="s">
        <v>102</v>
      </c>
      <c r="BR859" s="2" t="s">
        <v>102</v>
      </c>
      <c r="BS859" s="2" t="s">
        <v>102</v>
      </c>
      <c r="BT859" s="2" t="s">
        <v>102</v>
      </c>
      <c r="BU859" s="2" t="s">
        <v>103</v>
      </c>
      <c r="BV859" s="2" t="s">
        <v>102</v>
      </c>
      <c r="BW859" s="2" t="s">
        <v>102</v>
      </c>
      <c r="BX859" s="2" t="s">
        <v>102</v>
      </c>
      <c r="BY859" s="2" t="s">
        <v>102</v>
      </c>
      <c r="BZ859" s="2" t="s">
        <v>102</v>
      </c>
      <c r="CA859" s="2" t="s">
        <v>102</v>
      </c>
      <c r="CB859" s="2" t="s">
        <v>102</v>
      </c>
      <c r="CC859" s="2" t="s">
        <v>102</v>
      </c>
      <c r="CD859" s="2" t="s">
        <v>102</v>
      </c>
      <c r="CE859" s="2" t="s">
        <v>102</v>
      </c>
      <c r="CF859" s="2" t="s">
        <v>102</v>
      </c>
      <c r="CG859" s="2" t="s">
        <v>102</v>
      </c>
      <c r="CH859" s="2" t="s">
        <v>102</v>
      </c>
      <c r="CI859" s="2" t="s">
        <v>102</v>
      </c>
      <c r="CJ859" s="2" t="s">
        <v>102</v>
      </c>
      <c r="CK859" s="2" t="s">
        <v>102</v>
      </c>
      <c r="CL859" s="2" t="s">
        <v>102</v>
      </c>
      <c r="CM859" s="2" t="s">
        <v>102</v>
      </c>
      <c r="CN859" s="2" t="s">
        <v>102</v>
      </c>
      <c r="CO859" s="2" t="s">
        <v>102</v>
      </c>
      <c r="CP859" s="2" t="s">
        <v>102</v>
      </c>
      <c r="CQ859" s="2" t="s">
        <v>102</v>
      </c>
      <c r="CR859" s="2" t="s">
        <v>102</v>
      </c>
      <c r="CS859" s="2" t="s">
        <v>102</v>
      </c>
      <c r="CT859" s="2" t="s">
        <v>102</v>
      </c>
      <c r="CU859" s="2" t="s">
        <v>102</v>
      </c>
    </row>
    <row r="860" spans="1:99" x14ac:dyDescent="0.3">
      <c r="A860" s="2" t="s">
        <v>109</v>
      </c>
      <c r="B860" s="2">
        <v>162080</v>
      </c>
      <c r="C860" s="2" t="s">
        <v>4039</v>
      </c>
      <c r="D860" s="2" t="s">
        <v>792</v>
      </c>
      <c r="E860" s="2" t="s">
        <v>4040</v>
      </c>
      <c r="F860" s="2" t="s">
        <v>4040</v>
      </c>
      <c r="G860" s="2" t="s">
        <v>4041</v>
      </c>
      <c r="H860" s="2" t="s">
        <v>4042</v>
      </c>
      <c r="I860" s="2" t="s">
        <v>130</v>
      </c>
      <c r="J860" s="2" t="s">
        <v>131</v>
      </c>
      <c r="K860" s="2" t="s">
        <v>101</v>
      </c>
      <c r="L860" s="2">
        <v>10128</v>
      </c>
      <c r="M860" s="2" t="s">
        <v>4043</v>
      </c>
      <c r="N860" s="2" t="s">
        <v>4043</v>
      </c>
      <c r="U860" s="2" t="s">
        <v>798</v>
      </c>
      <c r="V860" s="3">
        <v>40990</v>
      </c>
      <c r="W860" s="3">
        <v>41428</v>
      </c>
      <c r="X860" s="4">
        <v>41183</v>
      </c>
      <c r="Y860" s="2" t="s">
        <v>102</v>
      </c>
      <c r="AA860" s="2" t="s">
        <v>102</v>
      </c>
      <c r="AB860" s="2" t="s">
        <v>102</v>
      </c>
      <c r="AD860" s="2" t="s">
        <v>102</v>
      </c>
      <c r="AF860" s="2" t="s">
        <v>102</v>
      </c>
      <c r="AG860" s="2" t="s">
        <v>103</v>
      </c>
      <c r="AH860" s="2" t="s">
        <v>102</v>
      </c>
      <c r="AI860" s="2" t="s">
        <v>104</v>
      </c>
      <c r="AK860" s="2" t="s">
        <v>105</v>
      </c>
      <c r="AL860" s="2" t="s">
        <v>101</v>
      </c>
      <c r="AM860" s="2" t="s">
        <v>102</v>
      </c>
      <c r="AN860" s="2" t="s">
        <v>102</v>
      </c>
      <c r="AO860" s="2" t="s">
        <v>102</v>
      </c>
      <c r="AP860" s="2" t="s">
        <v>102</v>
      </c>
      <c r="AQ860" s="2" t="s">
        <v>102</v>
      </c>
      <c r="AR860" s="2" t="s">
        <v>102</v>
      </c>
      <c r="AS860" s="2" t="s">
        <v>102</v>
      </c>
      <c r="AT860" s="2" t="s">
        <v>102</v>
      </c>
      <c r="AU860" s="2" t="s">
        <v>102</v>
      </c>
      <c r="AV860" s="2" t="s">
        <v>102</v>
      </c>
      <c r="AW860" s="2" t="s">
        <v>102</v>
      </c>
      <c r="AX860" s="2" t="s">
        <v>102</v>
      </c>
      <c r="AY860" s="2" t="s">
        <v>102</v>
      </c>
      <c r="AZ860" s="2" t="s">
        <v>102</v>
      </c>
      <c r="BB860" s="2" t="s">
        <v>102</v>
      </c>
      <c r="BD860" s="2" t="s">
        <v>102</v>
      </c>
      <c r="BE860" s="2" t="s">
        <v>102</v>
      </c>
      <c r="BF860" s="2" t="s">
        <v>103</v>
      </c>
      <c r="BG860" s="2" t="s">
        <v>102</v>
      </c>
      <c r="BH860" s="2" t="s">
        <v>102</v>
      </c>
      <c r="BI860" s="2" t="s">
        <v>102</v>
      </c>
      <c r="BJ860" s="2" t="s">
        <v>102</v>
      </c>
      <c r="BK860" s="2" t="s">
        <v>102</v>
      </c>
      <c r="BL860" s="2" t="s">
        <v>102</v>
      </c>
      <c r="BM860" s="2" t="s">
        <v>102</v>
      </c>
      <c r="BN860" s="2" t="s">
        <v>102</v>
      </c>
      <c r="BO860" s="2" t="s">
        <v>102</v>
      </c>
      <c r="BP860" s="2" t="s">
        <v>102</v>
      </c>
      <c r="BQ860" s="2" t="s">
        <v>102</v>
      </c>
      <c r="BR860" s="2" t="s">
        <v>102</v>
      </c>
      <c r="BS860" s="2" t="s">
        <v>102</v>
      </c>
      <c r="BT860" s="2" t="s">
        <v>103</v>
      </c>
      <c r="BU860" s="2" t="s">
        <v>103</v>
      </c>
      <c r="BV860" s="2" t="s">
        <v>102</v>
      </c>
      <c r="BW860" s="2" t="s">
        <v>102</v>
      </c>
      <c r="BX860" s="2" t="s">
        <v>102</v>
      </c>
      <c r="BY860" s="2" t="s">
        <v>102</v>
      </c>
      <c r="BZ860" s="2" t="s">
        <v>102</v>
      </c>
      <c r="CA860" s="2" t="s">
        <v>102</v>
      </c>
      <c r="CB860" s="2" t="s">
        <v>102</v>
      </c>
      <c r="CC860" s="2" t="s">
        <v>102</v>
      </c>
      <c r="CD860" s="2" t="s">
        <v>102</v>
      </c>
      <c r="CE860" s="2" t="s">
        <v>102</v>
      </c>
      <c r="CF860" s="2" t="s">
        <v>102</v>
      </c>
      <c r="CG860" s="2" t="s">
        <v>102</v>
      </c>
      <c r="CH860" s="2" t="s">
        <v>102</v>
      </c>
      <c r="CI860" s="2" t="s">
        <v>102</v>
      </c>
      <c r="CJ860" s="2" t="s">
        <v>102</v>
      </c>
      <c r="CK860" s="2" t="s">
        <v>102</v>
      </c>
      <c r="CL860" s="2" t="s">
        <v>102</v>
      </c>
      <c r="CM860" s="2" t="s">
        <v>102</v>
      </c>
      <c r="CN860" s="2" t="s">
        <v>102</v>
      </c>
      <c r="CO860" s="2" t="s">
        <v>102</v>
      </c>
      <c r="CP860" s="2" t="s">
        <v>102</v>
      </c>
      <c r="CQ860" s="2" t="s">
        <v>102</v>
      </c>
      <c r="CR860" s="2" t="s">
        <v>102</v>
      </c>
      <c r="CS860" s="2" t="s">
        <v>102</v>
      </c>
      <c r="CT860" s="2" t="s">
        <v>102</v>
      </c>
      <c r="CU860" s="2" t="s">
        <v>102</v>
      </c>
    </row>
    <row r="861" spans="1:99" x14ac:dyDescent="0.3">
      <c r="A861" s="2" t="s">
        <v>123</v>
      </c>
      <c r="B861" s="2">
        <v>162083</v>
      </c>
      <c r="C861" s="2" t="s">
        <v>3967</v>
      </c>
      <c r="D861" s="2" t="s">
        <v>792</v>
      </c>
      <c r="E861" s="2" t="s">
        <v>3968</v>
      </c>
      <c r="F861" s="2" t="s">
        <v>3968</v>
      </c>
      <c r="G861" s="2" t="s">
        <v>3969</v>
      </c>
      <c r="H861" s="2" t="s">
        <v>3970</v>
      </c>
      <c r="I861" s="2" t="s">
        <v>542</v>
      </c>
      <c r="J861" s="2" t="s">
        <v>205</v>
      </c>
      <c r="K861" s="2" t="s">
        <v>101</v>
      </c>
      <c r="L861" s="2">
        <v>60540</v>
      </c>
      <c r="M861" s="2" t="s">
        <v>3971</v>
      </c>
      <c r="N861" s="2" t="s">
        <v>3972</v>
      </c>
      <c r="U861" s="2" t="s">
        <v>798</v>
      </c>
      <c r="V861" s="3">
        <v>40990</v>
      </c>
      <c r="W861" s="3">
        <v>41344</v>
      </c>
      <c r="X861" s="4">
        <v>41183</v>
      </c>
      <c r="Y861" s="2" t="s">
        <v>103</v>
      </c>
      <c r="Z861" s="2" t="s">
        <v>3973</v>
      </c>
      <c r="AA861" s="2" t="s">
        <v>102</v>
      </c>
      <c r="AB861" s="2" t="s">
        <v>102</v>
      </c>
      <c r="AD861" s="2" t="s">
        <v>102</v>
      </c>
      <c r="AF861" s="2" t="s">
        <v>102</v>
      </c>
      <c r="AG861" s="2" t="s">
        <v>103</v>
      </c>
      <c r="AH861" s="2" t="s">
        <v>102</v>
      </c>
      <c r="AI861" s="2" t="s">
        <v>104</v>
      </c>
      <c r="AK861" s="2" t="s">
        <v>105</v>
      </c>
      <c r="AL861" s="2" t="s">
        <v>101</v>
      </c>
      <c r="AM861" s="2" t="s">
        <v>102</v>
      </c>
      <c r="AN861" s="2" t="s">
        <v>102</v>
      </c>
      <c r="AO861" s="2" t="s">
        <v>102</v>
      </c>
      <c r="AP861" s="2" t="s">
        <v>102</v>
      </c>
      <c r="AQ861" s="2" t="s">
        <v>102</v>
      </c>
      <c r="AR861" s="2" t="s">
        <v>102</v>
      </c>
      <c r="AS861" s="2" t="s">
        <v>102</v>
      </c>
      <c r="AT861" s="2" t="s">
        <v>102</v>
      </c>
      <c r="AU861" s="2" t="s">
        <v>102</v>
      </c>
      <c r="AV861" s="2" t="s">
        <v>102</v>
      </c>
      <c r="AW861" s="2" t="s">
        <v>102</v>
      </c>
      <c r="AX861" s="2" t="s">
        <v>102</v>
      </c>
      <c r="AY861" s="2" t="s">
        <v>102</v>
      </c>
      <c r="AZ861" s="2" t="s">
        <v>102</v>
      </c>
      <c r="BB861" s="2" t="s">
        <v>102</v>
      </c>
      <c r="BD861" s="2" t="s">
        <v>102</v>
      </c>
      <c r="BE861" s="2" t="s">
        <v>102</v>
      </c>
      <c r="BF861" s="2" t="s">
        <v>102</v>
      </c>
      <c r="BG861" s="2" t="s">
        <v>102</v>
      </c>
      <c r="BH861" s="2" t="s">
        <v>102</v>
      </c>
      <c r="BI861" s="2" t="s">
        <v>102</v>
      </c>
      <c r="BJ861" s="2" t="s">
        <v>102</v>
      </c>
      <c r="BK861" s="2" t="s">
        <v>102</v>
      </c>
      <c r="BL861" s="2" t="s">
        <v>102</v>
      </c>
      <c r="BM861" s="2" t="s">
        <v>102</v>
      </c>
      <c r="BN861" s="2" t="s">
        <v>102</v>
      </c>
      <c r="BO861" s="2" t="s">
        <v>102</v>
      </c>
      <c r="BP861" s="2" t="s">
        <v>102</v>
      </c>
      <c r="BQ861" s="2" t="s">
        <v>102</v>
      </c>
      <c r="BR861" s="2" t="s">
        <v>102</v>
      </c>
      <c r="BS861" s="2" t="s">
        <v>102</v>
      </c>
      <c r="BT861" s="2" t="s">
        <v>102</v>
      </c>
      <c r="BU861" s="2" t="s">
        <v>103</v>
      </c>
      <c r="BV861" s="2" t="s">
        <v>102</v>
      </c>
      <c r="BW861" s="2" t="s">
        <v>102</v>
      </c>
      <c r="BX861" s="2" t="s">
        <v>102</v>
      </c>
      <c r="BY861" s="2" t="s">
        <v>102</v>
      </c>
      <c r="BZ861" s="2" t="s">
        <v>102</v>
      </c>
      <c r="CA861" s="2" t="s">
        <v>102</v>
      </c>
      <c r="CB861" s="2" t="s">
        <v>102</v>
      </c>
      <c r="CC861" s="2" t="s">
        <v>102</v>
      </c>
      <c r="CD861" s="2" t="s">
        <v>102</v>
      </c>
      <c r="CE861" s="2" t="s">
        <v>102</v>
      </c>
      <c r="CF861" s="2" t="s">
        <v>102</v>
      </c>
      <c r="CG861" s="2" t="s">
        <v>102</v>
      </c>
      <c r="CH861" s="2" t="s">
        <v>102</v>
      </c>
      <c r="CI861" s="2" t="s">
        <v>102</v>
      </c>
      <c r="CJ861" s="2" t="s">
        <v>102</v>
      </c>
      <c r="CK861" s="2" t="s">
        <v>102</v>
      </c>
      <c r="CL861" s="2" t="s">
        <v>102</v>
      </c>
      <c r="CM861" s="2" t="s">
        <v>102</v>
      </c>
      <c r="CN861" s="2" t="s">
        <v>102</v>
      </c>
      <c r="CO861" s="2" t="s">
        <v>102</v>
      </c>
      <c r="CP861" s="2" t="s">
        <v>102</v>
      </c>
      <c r="CQ861" s="2" t="s">
        <v>102</v>
      </c>
      <c r="CR861" s="2" t="s">
        <v>102</v>
      </c>
      <c r="CS861" s="2" t="s">
        <v>102</v>
      </c>
      <c r="CT861" s="2" t="s">
        <v>102</v>
      </c>
      <c r="CU861" s="2" t="s">
        <v>102</v>
      </c>
    </row>
    <row r="862" spans="1:99" x14ac:dyDescent="0.3">
      <c r="A862" s="2" t="s">
        <v>98</v>
      </c>
      <c r="B862" s="2">
        <v>162085</v>
      </c>
      <c r="C862" s="2" t="s">
        <v>9743</v>
      </c>
      <c r="D862" s="2" t="s">
        <v>792</v>
      </c>
      <c r="E862" s="2" t="s">
        <v>9744</v>
      </c>
      <c r="F862" s="2" t="s">
        <v>9745</v>
      </c>
      <c r="G862" s="2" t="s">
        <v>1049</v>
      </c>
      <c r="H862" s="2" t="s">
        <v>579</v>
      </c>
      <c r="I862" s="2" t="s">
        <v>214</v>
      </c>
      <c r="J862" s="2" t="s">
        <v>100</v>
      </c>
      <c r="K862" s="2" t="s">
        <v>101</v>
      </c>
      <c r="L862" s="2" t="s">
        <v>9746</v>
      </c>
      <c r="M862" s="2" t="s">
        <v>9747</v>
      </c>
      <c r="N862" s="2" t="s">
        <v>9748</v>
      </c>
      <c r="U862" s="2" t="s">
        <v>798</v>
      </c>
      <c r="V862" s="3">
        <v>40998</v>
      </c>
      <c r="W862" s="3">
        <v>41339</v>
      </c>
      <c r="X862" s="4">
        <v>41183</v>
      </c>
      <c r="Y862" s="2" t="s">
        <v>103</v>
      </c>
      <c r="Z862" s="2" t="s">
        <v>9749</v>
      </c>
      <c r="AA862" s="2" t="s">
        <v>102</v>
      </c>
      <c r="AB862" s="2" t="s">
        <v>102</v>
      </c>
      <c r="AD862" s="2" t="s">
        <v>102</v>
      </c>
      <c r="AF862" s="2" t="s">
        <v>103</v>
      </c>
      <c r="AG862" s="2" t="s">
        <v>102</v>
      </c>
      <c r="AH862" s="2" t="s">
        <v>103</v>
      </c>
      <c r="AI862" s="2" t="s">
        <v>104</v>
      </c>
      <c r="AK862" s="2" t="s">
        <v>105</v>
      </c>
      <c r="AL862" s="2" t="s">
        <v>101</v>
      </c>
      <c r="AM862" s="2" t="s">
        <v>102</v>
      </c>
      <c r="AN862" s="2" t="s">
        <v>102</v>
      </c>
      <c r="AO862" s="2" t="s">
        <v>102</v>
      </c>
      <c r="AP862" s="2" t="s">
        <v>102</v>
      </c>
      <c r="AQ862" s="2" t="s">
        <v>102</v>
      </c>
      <c r="AR862" s="2" t="s">
        <v>102</v>
      </c>
      <c r="AS862" s="2" t="s">
        <v>102</v>
      </c>
      <c r="AT862" s="2" t="s">
        <v>102</v>
      </c>
      <c r="AU862" s="2" t="s">
        <v>102</v>
      </c>
      <c r="AV862" s="2" t="s">
        <v>102</v>
      </c>
      <c r="AW862" s="2" t="s">
        <v>102</v>
      </c>
      <c r="AX862" s="2" t="s">
        <v>102</v>
      </c>
      <c r="AY862" s="2" t="s">
        <v>102</v>
      </c>
      <c r="AZ862" s="2" t="s">
        <v>102</v>
      </c>
      <c r="BB862" s="2" t="s">
        <v>102</v>
      </c>
      <c r="BD862" s="2" t="s">
        <v>102</v>
      </c>
      <c r="BE862" s="2" t="s">
        <v>102</v>
      </c>
      <c r="BF862" s="2" t="s">
        <v>102</v>
      </c>
      <c r="BG862" s="2" t="s">
        <v>102</v>
      </c>
      <c r="BH862" s="2" t="s">
        <v>102</v>
      </c>
      <c r="BI862" s="2" t="s">
        <v>102</v>
      </c>
      <c r="BJ862" s="2" t="s">
        <v>102</v>
      </c>
      <c r="BK862" s="2" t="s">
        <v>102</v>
      </c>
      <c r="BL862" s="2" t="s">
        <v>102</v>
      </c>
      <c r="BM862" s="2" t="s">
        <v>102</v>
      </c>
      <c r="BN862" s="2" t="s">
        <v>102</v>
      </c>
      <c r="BO862" s="2" t="s">
        <v>102</v>
      </c>
      <c r="BP862" s="2" t="s">
        <v>102</v>
      </c>
      <c r="BQ862" s="2" t="s">
        <v>102</v>
      </c>
      <c r="BR862" s="2" t="s">
        <v>102</v>
      </c>
      <c r="BS862" s="2" t="s">
        <v>102</v>
      </c>
      <c r="BT862" s="2" t="s">
        <v>103</v>
      </c>
      <c r="BU862" s="2" t="s">
        <v>103</v>
      </c>
      <c r="BV862" s="2" t="s">
        <v>102</v>
      </c>
      <c r="BW862" s="2" t="s">
        <v>102</v>
      </c>
      <c r="BX862" s="2" t="s">
        <v>102</v>
      </c>
      <c r="BY862" s="2" t="s">
        <v>102</v>
      </c>
      <c r="BZ862" s="2" t="s">
        <v>102</v>
      </c>
      <c r="CA862" s="2" t="s">
        <v>102</v>
      </c>
      <c r="CB862" s="2" t="s">
        <v>102</v>
      </c>
      <c r="CC862" s="2" t="s">
        <v>102</v>
      </c>
      <c r="CD862" s="2" t="s">
        <v>102</v>
      </c>
      <c r="CE862" s="2" t="s">
        <v>102</v>
      </c>
      <c r="CF862" s="2" t="s">
        <v>102</v>
      </c>
      <c r="CG862" s="2" t="s">
        <v>102</v>
      </c>
      <c r="CH862" s="2" t="s">
        <v>102</v>
      </c>
      <c r="CI862" s="2" t="s">
        <v>102</v>
      </c>
      <c r="CJ862" s="2" t="s">
        <v>102</v>
      </c>
      <c r="CK862" s="2" t="s">
        <v>102</v>
      </c>
      <c r="CL862" s="2" t="s">
        <v>102</v>
      </c>
      <c r="CM862" s="2" t="s">
        <v>102</v>
      </c>
      <c r="CN862" s="2" t="s">
        <v>102</v>
      </c>
      <c r="CO862" s="2" t="s">
        <v>102</v>
      </c>
      <c r="CP862" s="2" t="s">
        <v>102</v>
      </c>
      <c r="CQ862" s="2" t="s">
        <v>102</v>
      </c>
      <c r="CR862" s="2" t="s">
        <v>102</v>
      </c>
      <c r="CS862" s="2" t="s">
        <v>102</v>
      </c>
      <c r="CT862" s="2" t="s">
        <v>102</v>
      </c>
      <c r="CU862" s="2" t="s">
        <v>102</v>
      </c>
    </row>
    <row r="863" spans="1:99" x14ac:dyDescent="0.3">
      <c r="A863" s="2" t="s">
        <v>123</v>
      </c>
      <c r="B863" s="2">
        <v>162086</v>
      </c>
      <c r="C863" s="2" t="s">
        <v>3111</v>
      </c>
      <c r="D863" s="2" t="s">
        <v>792</v>
      </c>
      <c r="E863" s="2" t="s">
        <v>3112</v>
      </c>
      <c r="F863" s="2" t="s">
        <v>3112</v>
      </c>
      <c r="G863" s="2" t="s">
        <v>3113</v>
      </c>
      <c r="I863" s="2" t="s">
        <v>472</v>
      </c>
      <c r="J863" s="2" t="s">
        <v>144</v>
      </c>
      <c r="K863" s="2" t="s">
        <v>101</v>
      </c>
      <c r="L863" s="2" t="s">
        <v>3114</v>
      </c>
      <c r="M863" s="2" t="s">
        <v>3115</v>
      </c>
      <c r="N863" s="2" t="s">
        <v>3116</v>
      </c>
      <c r="O863" s="2" t="s">
        <v>3117</v>
      </c>
      <c r="Q863" s="2" t="s">
        <v>472</v>
      </c>
      <c r="R863" s="2" t="s">
        <v>144</v>
      </c>
      <c r="S863" s="2" t="s">
        <v>101</v>
      </c>
      <c r="T863" s="2" t="s">
        <v>3118</v>
      </c>
      <c r="U863" s="2" t="s">
        <v>798</v>
      </c>
      <c r="V863" s="3">
        <v>41361</v>
      </c>
      <c r="W863" s="3">
        <v>41361</v>
      </c>
      <c r="X863" s="4">
        <v>41183</v>
      </c>
      <c r="Y863" s="2" t="s">
        <v>103</v>
      </c>
      <c r="Z863" s="2" t="s">
        <v>3119</v>
      </c>
      <c r="AA863" s="2" t="s">
        <v>102</v>
      </c>
      <c r="AB863" s="2" t="s">
        <v>102</v>
      </c>
      <c r="AD863" s="2" t="s">
        <v>102</v>
      </c>
      <c r="AF863" s="2" t="s">
        <v>103</v>
      </c>
      <c r="AG863" s="2" t="s">
        <v>103</v>
      </c>
      <c r="AH863" s="2" t="s">
        <v>102</v>
      </c>
      <c r="AI863" s="2" t="s">
        <v>104</v>
      </c>
      <c r="AK863" s="2" t="s">
        <v>144</v>
      </c>
      <c r="AL863" s="2" t="s">
        <v>101</v>
      </c>
      <c r="AM863" s="2" t="s">
        <v>102</v>
      </c>
      <c r="AN863" s="2" t="s">
        <v>102</v>
      </c>
      <c r="AO863" s="2" t="s">
        <v>102</v>
      </c>
      <c r="AP863" s="2" t="s">
        <v>102</v>
      </c>
      <c r="AQ863" s="2" t="s">
        <v>102</v>
      </c>
      <c r="AR863" s="2" t="s">
        <v>102</v>
      </c>
      <c r="AS863" s="2" t="s">
        <v>102</v>
      </c>
      <c r="AT863" s="2" t="s">
        <v>102</v>
      </c>
      <c r="AU863" s="2" t="s">
        <v>102</v>
      </c>
      <c r="AV863" s="2" t="s">
        <v>102</v>
      </c>
      <c r="AW863" s="2" t="s">
        <v>102</v>
      </c>
      <c r="AX863" s="2" t="s">
        <v>102</v>
      </c>
      <c r="AY863" s="2" t="s">
        <v>102</v>
      </c>
      <c r="AZ863" s="2" t="s">
        <v>102</v>
      </c>
      <c r="BB863" s="2" t="s">
        <v>102</v>
      </c>
      <c r="BD863" s="2" t="s">
        <v>102</v>
      </c>
      <c r="BE863" s="2" t="s">
        <v>102</v>
      </c>
      <c r="BF863" s="2" t="s">
        <v>102</v>
      </c>
      <c r="BG863" s="2" t="s">
        <v>102</v>
      </c>
      <c r="BH863" s="2" t="s">
        <v>102</v>
      </c>
      <c r="BI863" s="2" t="s">
        <v>102</v>
      </c>
      <c r="BJ863" s="2" t="s">
        <v>102</v>
      </c>
      <c r="BK863" s="2" t="s">
        <v>102</v>
      </c>
      <c r="BL863" s="2" t="s">
        <v>102</v>
      </c>
      <c r="BM863" s="2" t="s">
        <v>102</v>
      </c>
      <c r="BN863" s="2" t="s">
        <v>102</v>
      </c>
      <c r="BO863" s="2" t="s">
        <v>102</v>
      </c>
      <c r="BP863" s="2" t="s">
        <v>102</v>
      </c>
      <c r="BQ863" s="2" t="s">
        <v>102</v>
      </c>
      <c r="BR863" s="2" t="s">
        <v>102</v>
      </c>
      <c r="BS863" s="2" t="s">
        <v>102</v>
      </c>
      <c r="BT863" s="2" t="s">
        <v>102</v>
      </c>
      <c r="BU863" s="2" t="s">
        <v>103</v>
      </c>
      <c r="BV863" s="2" t="s">
        <v>102</v>
      </c>
      <c r="BW863" s="2" t="s">
        <v>102</v>
      </c>
      <c r="BX863" s="2" t="s">
        <v>102</v>
      </c>
      <c r="BY863" s="2" t="s">
        <v>102</v>
      </c>
      <c r="BZ863" s="2" t="s">
        <v>102</v>
      </c>
      <c r="CA863" s="2" t="s">
        <v>102</v>
      </c>
      <c r="CB863" s="2" t="s">
        <v>102</v>
      </c>
      <c r="CC863" s="2" t="s">
        <v>102</v>
      </c>
      <c r="CD863" s="2" t="s">
        <v>102</v>
      </c>
      <c r="CE863" s="2" t="s">
        <v>102</v>
      </c>
      <c r="CF863" s="2" t="s">
        <v>102</v>
      </c>
      <c r="CG863" s="2" t="s">
        <v>102</v>
      </c>
      <c r="CH863" s="2" t="s">
        <v>102</v>
      </c>
      <c r="CI863" s="2" t="s">
        <v>102</v>
      </c>
      <c r="CJ863" s="2" t="s">
        <v>102</v>
      </c>
      <c r="CK863" s="2" t="s">
        <v>102</v>
      </c>
      <c r="CL863" s="2" t="s">
        <v>102</v>
      </c>
      <c r="CM863" s="2" t="s">
        <v>102</v>
      </c>
      <c r="CN863" s="2" t="s">
        <v>102</v>
      </c>
      <c r="CO863" s="2" t="s">
        <v>102</v>
      </c>
      <c r="CP863" s="2" t="s">
        <v>102</v>
      </c>
      <c r="CQ863" s="2" t="s">
        <v>102</v>
      </c>
      <c r="CR863" s="2" t="s">
        <v>102</v>
      </c>
      <c r="CS863" s="2" t="s">
        <v>102</v>
      </c>
      <c r="CT863" s="2" t="s">
        <v>102</v>
      </c>
      <c r="CU863" s="2" t="s">
        <v>102</v>
      </c>
    </row>
    <row r="864" spans="1:99" x14ac:dyDescent="0.3">
      <c r="A864" s="2" t="s">
        <v>112</v>
      </c>
      <c r="B864" s="2">
        <v>162089</v>
      </c>
      <c r="C864" s="2" t="s">
        <v>6758</v>
      </c>
      <c r="D864" s="2" t="s">
        <v>792</v>
      </c>
      <c r="E864" s="2" t="s">
        <v>6759</v>
      </c>
      <c r="F864" s="2" t="s">
        <v>6759</v>
      </c>
      <c r="G864" s="2" t="s">
        <v>6760</v>
      </c>
      <c r="I864" s="2" t="s">
        <v>212</v>
      </c>
      <c r="J864" s="2" t="s">
        <v>134</v>
      </c>
      <c r="K864" s="2" t="s">
        <v>101</v>
      </c>
      <c r="L864" s="2">
        <v>94301</v>
      </c>
      <c r="M864" s="2" t="s">
        <v>6761</v>
      </c>
      <c r="N864" s="2" t="s">
        <v>6762</v>
      </c>
      <c r="U864" s="2" t="s">
        <v>798</v>
      </c>
      <c r="V864" s="3">
        <v>40997</v>
      </c>
      <c r="W864" s="3">
        <v>41355</v>
      </c>
      <c r="X864" s="4">
        <v>41183</v>
      </c>
      <c r="Y864" s="2" t="s">
        <v>103</v>
      </c>
      <c r="Z864" s="2" t="s">
        <v>6763</v>
      </c>
      <c r="AA864" s="2" t="s">
        <v>102</v>
      </c>
      <c r="AB864" s="2" t="s">
        <v>102</v>
      </c>
      <c r="AD864" s="2" t="s">
        <v>102</v>
      </c>
      <c r="AF864" s="2" t="s">
        <v>103</v>
      </c>
      <c r="AG864" s="2" t="s">
        <v>102</v>
      </c>
      <c r="AH864" s="2" t="s">
        <v>102</v>
      </c>
      <c r="AI864" s="2" t="s">
        <v>104</v>
      </c>
      <c r="AK864" s="2" t="s">
        <v>105</v>
      </c>
      <c r="AL864" s="2" t="s">
        <v>101</v>
      </c>
      <c r="AM864" s="2" t="s">
        <v>102</v>
      </c>
      <c r="AN864" s="2" t="s">
        <v>102</v>
      </c>
      <c r="AO864" s="2" t="s">
        <v>102</v>
      </c>
      <c r="AP864" s="2" t="s">
        <v>102</v>
      </c>
      <c r="AQ864" s="2" t="s">
        <v>102</v>
      </c>
      <c r="AR864" s="2" t="s">
        <v>102</v>
      </c>
      <c r="AS864" s="2" t="s">
        <v>102</v>
      </c>
      <c r="AT864" s="2" t="s">
        <v>102</v>
      </c>
      <c r="AU864" s="2" t="s">
        <v>102</v>
      </c>
      <c r="AV864" s="2" t="s">
        <v>102</v>
      </c>
      <c r="AW864" s="2" t="s">
        <v>102</v>
      </c>
      <c r="AX864" s="2" t="s">
        <v>102</v>
      </c>
      <c r="AY864" s="2" t="s">
        <v>102</v>
      </c>
      <c r="AZ864" s="2" t="s">
        <v>102</v>
      </c>
      <c r="BB864" s="2" t="s">
        <v>102</v>
      </c>
      <c r="BD864" s="2" t="s">
        <v>102</v>
      </c>
      <c r="BE864" s="2" t="s">
        <v>102</v>
      </c>
      <c r="BF864" s="2" t="s">
        <v>102</v>
      </c>
      <c r="BG864" s="2" t="s">
        <v>102</v>
      </c>
      <c r="BH864" s="2" t="s">
        <v>102</v>
      </c>
      <c r="BI864" s="2" t="s">
        <v>102</v>
      </c>
      <c r="BJ864" s="2" t="s">
        <v>102</v>
      </c>
      <c r="BK864" s="2" t="s">
        <v>102</v>
      </c>
      <c r="BL864" s="2" t="s">
        <v>102</v>
      </c>
      <c r="BM864" s="2" t="s">
        <v>102</v>
      </c>
      <c r="BN864" s="2" t="s">
        <v>102</v>
      </c>
      <c r="BO864" s="2" t="s">
        <v>102</v>
      </c>
      <c r="BP864" s="2" t="s">
        <v>102</v>
      </c>
      <c r="BQ864" s="2" t="s">
        <v>102</v>
      </c>
      <c r="BR864" s="2" t="s">
        <v>102</v>
      </c>
      <c r="BS864" s="2" t="s">
        <v>102</v>
      </c>
      <c r="BT864" s="2" t="s">
        <v>103</v>
      </c>
      <c r="BU864" s="2" t="s">
        <v>103</v>
      </c>
      <c r="BV864" s="2" t="s">
        <v>102</v>
      </c>
      <c r="BW864" s="2" t="s">
        <v>102</v>
      </c>
      <c r="BX864" s="2" t="s">
        <v>102</v>
      </c>
      <c r="BY864" s="2" t="s">
        <v>102</v>
      </c>
      <c r="BZ864" s="2" t="s">
        <v>102</v>
      </c>
      <c r="CA864" s="2" t="s">
        <v>102</v>
      </c>
      <c r="CB864" s="2" t="s">
        <v>102</v>
      </c>
      <c r="CC864" s="2" t="s">
        <v>102</v>
      </c>
      <c r="CD864" s="2" t="s">
        <v>102</v>
      </c>
      <c r="CE864" s="2" t="s">
        <v>102</v>
      </c>
      <c r="CF864" s="2" t="s">
        <v>102</v>
      </c>
      <c r="CG864" s="2" t="s">
        <v>102</v>
      </c>
      <c r="CH864" s="2" t="s">
        <v>102</v>
      </c>
      <c r="CI864" s="2" t="s">
        <v>102</v>
      </c>
      <c r="CJ864" s="2" t="s">
        <v>102</v>
      </c>
      <c r="CK864" s="2" t="s">
        <v>102</v>
      </c>
      <c r="CL864" s="2" t="s">
        <v>102</v>
      </c>
      <c r="CM864" s="2" t="s">
        <v>102</v>
      </c>
      <c r="CN864" s="2" t="s">
        <v>102</v>
      </c>
      <c r="CO864" s="2" t="s">
        <v>102</v>
      </c>
      <c r="CP864" s="2" t="s">
        <v>102</v>
      </c>
      <c r="CQ864" s="2" t="s">
        <v>102</v>
      </c>
      <c r="CR864" s="2" t="s">
        <v>102</v>
      </c>
      <c r="CS864" s="2" t="s">
        <v>102</v>
      </c>
      <c r="CT864" s="2" t="s">
        <v>102</v>
      </c>
      <c r="CU864" s="2" t="s">
        <v>102</v>
      </c>
    </row>
    <row r="865" spans="1:99" x14ac:dyDescent="0.3">
      <c r="A865" s="2" t="s">
        <v>109</v>
      </c>
      <c r="B865" s="2">
        <v>162090</v>
      </c>
      <c r="C865" s="2" t="s">
        <v>5293</v>
      </c>
      <c r="D865" s="2" t="s">
        <v>792</v>
      </c>
      <c r="E865" s="2" t="s">
        <v>5294</v>
      </c>
      <c r="F865" s="2" t="s">
        <v>5294</v>
      </c>
      <c r="G865" s="2" t="s">
        <v>416</v>
      </c>
      <c r="H865" s="2" t="s">
        <v>812</v>
      </c>
      <c r="I865" s="2" t="s">
        <v>130</v>
      </c>
      <c r="J865" s="2" t="s">
        <v>131</v>
      </c>
      <c r="K865" s="2" t="s">
        <v>101</v>
      </c>
      <c r="L865" s="2">
        <v>10178</v>
      </c>
      <c r="M865" s="2" t="s">
        <v>5295</v>
      </c>
      <c r="N865" s="2" t="s">
        <v>5296</v>
      </c>
      <c r="U865" s="2" t="s">
        <v>798</v>
      </c>
      <c r="V865" s="3">
        <v>40996</v>
      </c>
      <c r="W865" s="3">
        <v>41144</v>
      </c>
      <c r="X865" s="4">
        <v>40848</v>
      </c>
      <c r="Y865" s="2" t="s">
        <v>102</v>
      </c>
      <c r="AA865" s="2" t="s">
        <v>102</v>
      </c>
      <c r="AB865" s="2" t="s">
        <v>102</v>
      </c>
      <c r="AD865" s="2" t="s">
        <v>102</v>
      </c>
      <c r="AF865" s="2" t="s">
        <v>102</v>
      </c>
      <c r="AG865" s="2" t="s">
        <v>103</v>
      </c>
      <c r="AH865" s="2" t="s">
        <v>102</v>
      </c>
      <c r="AI865" s="2" t="s">
        <v>104</v>
      </c>
      <c r="AK865" s="2" t="s">
        <v>105</v>
      </c>
      <c r="AL865" s="2" t="s">
        <v>101</v>
      </c>
      <c r="AM865" s="2" t="s">
        <v>102</v>
      </c>
      <c r="AN865" s="2" t="s">
        <v>102</v>
      </c>
      <c r="AO865" s="2" t="s">
        <v>102</v>
      </c>
      <c r="AP865" s="2" t="s">
        <v>102</v>
      </c>
      <c r="AQ865" s="2" t="s">
        <v>102</v>
      </c>
      <c r="AR865" s="2" t="s">
        <v>102</v>
      </c>
      <c r="AS865" s="2" t="s">
        <v>102</v>
      </c>
      <c r="AT865" s="2" t="s">
        <v>102</v>
      </c>
      <c r="AU865" s="2" t="s">
        <v>102</v>
      </c>
      <c r="AV865" s="2" t="s">
        <v>102</v>
      </c>
      <c r="AW865" s="2" t="s">
        <v>102</v>
      </c>
      <c r="AX865" s="2" t="s">
        <v>102</v>
      </c>
      <c r="AY865" s="2" t="s">
        <v>102</v>
      </c>
      <c r="AZ865" s="2" t="s">
        <v>102</v>
      </c>
      <c r="BB865" s="2" t="s">
        <v>102</v>
      </c>
      <c r="BD865" s="2" t="s">
        <v>102</v>
      </c>
      <c r="BE865" s="2" t="s">
        <v>102</v>
      </c>
      <c r="BF865" s="2" t="s">
        <v>103</v>
      </c>
      <c r="BG865" s="2" t="s">
        <v>102</v>
      </c>
      <c r="BH865" s="2" t="s">
        <v>102</v>
      </c>
      <c r="BI865" s="2" t="s">
        <v>102</v>
      </c>
      <c r="BJ865" s="2" t="s">
        <v>103</v>
      </c>
      <c r="BK865" s="2" t="s">
        <v>102</v>
      </c>
      <c r="BL865" s="2" t="s">
        <v>102</v>
      </c>
      <c r="BM865" s="2" t="s">
        <v>102</v>
      </c>
      <c r="BN865" s="2" t="s">
        <v>102</v>
      </c>
      <c r="BO865" s="2" t="s">
        <v>102</v>
      </c>
      <c r="BP865" s="2" t="s">
        <v>102</v>
      </c>
      <c r="BQ865" s="2" t="s">
        <v>102</v>
      </c>
      <c r="BR865" s="2" t="s">
        <v>102</v>
      </c>
      <c r="BS865" s="2" t="s">
        <v>102</v>
      </c>
      <c r="BT865" s="2" t="s">
        <v>103</v>
      </c>
      <c r="BU865" s="2" t="s">
        <v>103</v>
      </c>
      <c r="BV865" s="2" t="s">
        <v>102</v>
      </c>
      <c r="BW865" s="2" t="s">
        <v>102</v>
      </c>
      <c r="BX865" s="2" t="s">
        <v>102</v>
      </c>
      <c r="BY865" s="2" t="s">
        <v>102</v>
      </c>
      <c r="BZ865" s="2" t="s">
        <v>102</v>
      </c>
      <c r="CA865" s="2" t="s">
        <v>102</v>
      </c>
      <c r="CB865" s="2" t="s">
        <v>102</v>
      </c>
      <c r="CC865" s="2" t="s">
        <v>102</v>
      </c>
      <c r="CD865" s="2" t="s">
        <v>102</v>
      </c>
      <c r="CE865" s="2" t="s">
        <v>102</v>
      </c>
      <c r="CF865" s="2" t="s">
        <v>102</v>
      </c>
      <c r="CG865" s="2" t="s">
        <v>102</v>
      </c>
      <c r="CH865" s="2" t="s">
        <v>102</v>
      </c>
      <c r="CI865" s="2" t="s">
        <v>102</v>
      </c>
      <c r="CJ865" s="2" t="s">
        <v>102</v>
      </c>
      <c r="CK865" s="2" t="s">
        <v>102</v>
      </c>
      <c r="CL865" s="2" t="s">
        <v>102</v>
      </c>
      <c r="CM865" s="2" t="s">
        <v>102</v>
      </c>
      <c r="CN865" s="2" t="s">
        <v>102</v>
      </c>
      <c r="CO865" s="2" t="s">
        <v>102</v>
      </c>
      <c r="CP865" s="2" t="s">
        <v>102</v>
      </c>
      <c r="CQ865" s="2" t="s">
        <v>102</v>
      </c>
      <c r="CR865" s="2" t="s">
        <v>102</v>
      </c>
      <c r="CS865" s="2" t="s">
        <v>102</v>
      </c>
      <c r="CT865" s="2" t="s">
        <v>102</v>
      </c>
      <c r="CU865" s="2" t="s">
        <v>102</v>
      </c>
    </row>
    <row r="866" spans="1:99" x14ac:dyDescent="0.3">
      <c r="A866" s="2" t="s">
        <v>109</v>
      </c>
      <c r="B866" s="2">
        <v>162092</v>
      </c>
      <c r="C866" s="2" t="s">
        <v>7425</v>
      </c>
      <c r="D866" s="2" t="s">
        <v>792</v>
      </c>
      <c r="E866" s="2" t="s">
        <v>7426</v>
      </c>
      <c r="F866" s="2" t="s">
        <v>7426</v>
      </c>
      <c r="G866" s="2" t="s">
        <v>929</v>
      </c>
      <c r="H866" s="2" t="s">
        <v>7427</v>
      </c>
      <c r="I866" s="2" t="s">
        <v>130</v>
      </c>
      <c r="J866" s="2" t="s">
        <v>131</v>
      </c>
      <c r="K866" s="2" t="s">
        <v>101</v>
      </c>
      <c r="L866" s="2">
        <v>10017</v>
      </c>
      <c r="M866" s="2" t="s">
        <v>7428</v>
      </c>
      <c r="N866" s="2" t="s">
        <v>7429</v>
      </c>
      <c r="U866" s="2" t="s">
        <v>798</v>
      </c>
      <c r="V866" s="3">
        <v>40997</v>
      </c>
      <c r="W866" s="3">
        <v>41387</v>
      </c>
      <c r="X866" s="4">
        <v>41183</v>
      </c>
      <c r="Y866" s="2" t="s">
        <v>103</v>
      </c>
      <c r="Z866" s="2" t="s">
        <v>7430</v>
      </c>
      <c r="AA866" s="2" t="s">
        <v>102</v>
      </c>
      <c r="AB866" s="2" t="s">
        <v>102</v>
      </c>
      <c r="AD866" s="2" t="s">
        <v>102</v>
      </c>
      <c r="AF866" s="2" t="s">
        <v>102</v>
      </c>
      <c r="AG866" s="2" t="s">
        <v>103</v>
      </c>
      <c r="AH866" s="2" t="s">
        <v>102</v>
      </c>
      <c r="AI866" s="2" t="s">
        <v>104</v>
      </c>
      <c r="AK866" s="2" t="s">
        <v>131</v>
      </c>
      <c r="AL866" s="2" t="s">
        <v>101</v>
      </c>
      <c r="AM866" s="2" t="s">
        <v>102</v>
      </c>
      <c r="AN866" s="2" t="s">
        <v>102</v>
      </c>
      <c r="AO866" s="2" t="s">
        <v>102</v>
      </c>
      <c r="AP866" s="2" t="s">
        <v>102</v>
      </c>
      <c r="AQ866" s="2" t="s">
        <v>102</v>
      </c>
      <c r="AR866" s="2" t="s">
        <v>102</v>
      </c>
      <c r="AS866" s="2" t="s">
        <v>102</v>
      </c>
      <c r="AT866" s="2" t="s">
        <v>102</v>
      </c>
      <c r="AU866" s="2" t="s">
        <v>102</v>
      </c>
      <c r="AV866" s="2" t="s">
        <v>102</v>
      </c>
      <c r="AW866" s="2" t="s">
        <v>102</v>
      </c>
      <c r="AX866" s="2" t="s">
        <v>102</v>
      </c>
      <c r="AY866" s="2" t="s">
        <v>102</v>
      </c>
      <c r="AZ866" s="2" t="s">
        <v>102</v>
      </c>
      <c r="BB866" s="2" t="s">
        <v>102</v>
      </c>
      <c r="BD866" s="2" t="s">
        <v>102</v>
      </c>
      <c r="BE866" s="2" t="s">
        <v>102</v>
      </c>
      <c r="BF866" s="2" t="s">
        <v>102</v>
      </c>
      <c r="BG866" s="2" t="s">
        <v>102</v>
      </c>
      <c r="BH866" s="2" t="s">
        <v>102</v>
      </c>
      <c r="BI866" s="2" t="s">
        <v>102</v>
      </c>
      <c r="BJ866" s="2" t="s">
        <v>102</v>
      </c>
      <c r="BK866" s="2" t="s">
        <v>102</v>
      </c>
      <c r="BL866" s="2" t="s">
        <v>102</v>
      </c>
      <c r="BM866" s="2" t="s">
        <v>102</v>
      </c>
      <c r="BN866" s="2" t="s">
        <v>102</v>
      </c>
      <c r="BO866" s="2" t="s">
        <v>102</v>
      </c>
      <c r="BP866" s="2" t="s">
        <v>102</v>
      </c>
      <c r="BQ866" s="2" t="s">
        <v>102</v>
      </c>
      <c r="BR866" s="2" t="s">
        <v>102</v>
      </c>
      <c r="BS866" s="2" t="s">
        <v>102</v>
      </c>
      <c r="BT866" s="2" t="s">
        <v>103</v>
      </c>
      <c r="BU866" s="2" t="s">
        <v>103</v>
      </c>
      <c r="BV866" s="2" t="s">
        <v>102</v>
      </c>
      <c r="BW866" s="2" t="s">
        <v>102</v>
      </c>
      <c r="BX866" s="2" t="s">
        <v>102</v>
      </c>
      <c r="BY866" s="2" t="s">
        <v>102</v>
      </c>
      <c r="BZ866" s="2" t="s">
        <v>102</v>
      </c>
      <c r="CA866" s="2" t="s">
        <v>102</v>
      </c>
      <c r="CB866" s="2" t="s">
        <v>102</v>
      </c>
      <c r="CC866" s="2" t="s">
        <v>102</v>
      </c>
      <c r="CD866" s="2" t="s">
        <v>102</v>
      </c>
      <c r="CE866" s="2" t="s">
        <v>102</v>
      </c>
      <c r="CF866" s="2" t="s">
        <v>102</v>
      </c>
      <c r="CG866" s="2" t="s">
        <v>102</v>
      </c>
      <c r="CH866" s="2" t="s">
        <v>102</v>
      </c>
      <c r="CI866" s="2" t="s">
        <v>102</v>
      </c>
      <c r="CJ866" s="2" t="s">
        <v>102</v>
      </c>
      <c r="CK866" s="2" t="s">
        <v>102</v>
      </c>
      <c r="CL866" s="2" t="s">
        <v>102</v>
      </c>
      <c r="CM866" s="2" t="s">
        <v>102</v>
      </c>
      <c r="CN866" s="2" t="s">
        <v>102</v>
      </c>
      <c r="CO866" s="2" t="s">
        <v>102</v>
      </c>
      <c r="CP866" s="2" t="s">
        <v>102</v>
      </c>
      <c r="CQ866" s="2" t="s">
        <v>102</v>
      </c>
      <c r="CR866" s="2" t="s">
        <v>102</v>
      </c>
      <c r="CS866" s="2" t="s">
        <v>102</v>
      </c>
      <c r="CT866" s="2" t="s">
        <v>102</v>
      </c>
      <c r="CU866" s="2" t="s">
        <v>102</v>
      </c>
    </row>
    <row r="867" spans="1:99" x14ac:dyDescent="0.3">
      <c r="A867" s="2" t="s">
        <v>112</v>
      </c>
      <c r="B867" s="2">
        <v>162093</v>
      </c>
      <c r="C867" s="2" t="s">
        <v>5079</v>
      </c>
      <c r="D867" s="2" t="s">
        <v>792</v>
      </c>
      <c r="E867" s="2" t="s">
        <v>5080</v>
      </c>
      <c r="F867" s="2" t="s">
        <v>5081</v>
      </c>
      <c r="G867" s="2" t="s">
        <v>5082</v>
      </c>
      <c r="H867" s="2" t="s">
        <v>262</v>
      </c>
      <c r="I867" s="2" t="s">
        <v>211</v>
      </c>
      <c r="J867" s="2" t="s">
        <v>134</v>
      </c>
      <c r="K867" s="2" t="s">
        <v>101</v>
      </c>
      <c r="L867" s="2">
        <v>94025</v>
      </c>
      <c r="M867" s="2" t="s">
        <v>5083</v>
      </c>
      <c r="N867" s="2" t="s">
        <v>5084</v>
      </c>
      <c r="U867" s="2" t="s">
        <v>798</v>
      </c>
      <c r="V867" s="3">
        <v>40995</v>
      </c>
      <c r="W867" s="3">
        <v>41352</v>
      </c>
      <c r="X867" s="4">
        <v>41183</v>
      </c>
      <c r="Y867" s="2" t="s">
        <v>103</v>
      </c>
      <c r="Z867" s="2" t="s">
        <v>5085</v>
      </c>
      <c r="AA867" s="2" t="s">
        <v>102</v>
      </c>
      <c r="AB867" s="2" t="s">
        <v>102</v>
      </c>
      <c r="AD867" s="2" t="s">
        <v>102</v>
      </c>
      <c r="AF867" s="2" t="s">
        <v>103</v>
      </c>
      <c r="AG867" s="2" t="s">
        <v>103</v>
      </c>
      <c r="AH867" s="2" t="s">
        <v>102</v>
      </c>
      <c r="AI867" s="2" t="s">
        <v>104</v>
      </c>
      <c r="AK867" s="2" t="s">
        <v>105</v>
      </c>
      <c r="AL867" s="2" t="s">
        <v>101</v>
      </c>
      <c r="AM867" s="2" t="s">
        <v>102</v>
      </c>
      <c r="AN867" s="2" t="s">
        <v>102</v>
      </c>
      <c r="AO867" s="2" t="s">
        <v>102</v>
      </c>
      <c r="AP867" s="2" t="s">
        <v>102</v>
      </c>
      <c r="AQ867" s="2" t="s">
        <v>102</v>
      </c>
      <c r="AR867" s="2" t="s">
        <v>102</v>
      </c>
      <c r="AS867" s="2" t="s">
        <v>102</v>
      </c>
      <c r="AT867" s="2" t="s">
        <v>102</v>
      </c>
      <c r="AU867" s="2" t="s">
        <v>102</v>
      </c>
      <c r="AV867" s="2" t="s">
        <v>102</v>
      </c>
      <c r="AW867" s="2" t="s">
        <v>102</v>
      </c>
      <c r="AX867" s="2" t="s">
        <v>102</v>
      </c>
      <c r="AY867" s="2" t="s">
        <v>102</v>
      </c>
      <c r="AZ867" s="2" t="s">
        <v>102</v>
      </c>
      <c r="BB867" s="2" t="s">
        <v>102</v>
      </c>
      <c r="BD867" s="2" t="s">
        <v>102</v>
      </c>
      <c r="BE867" s="2" t="s">
        <v>102</v>
      </c>
      <c r="BF867" s="2" t="s">
        <v>102</v>
      </c>
      <c r="BG867" s="2" t="s">
        <v>102</v>
      </c>
      <c r="BH867" s="2" t="s">
        <v>102</v>
      </c>
      <c r="BI867" s="2" t="s">
        <v>102</v>
      </c>
      <c r="BJ867" s="2" t="s">
        <v>102</v>
      </c>
      <c r="BK867" s="2" t="s">
        <v>102</v>
      </c>
      <c r="BL867" s="2" t="s">
        <v>102</v>
      </c>
      <c r="BM867" s="2" t="s">
        <v>102</v>
      </c>
      <c r="BN867" s="2" t="s">
        <v>102</v>
      </c>
      <c r="BO867" s="2" t="s">
        <v>102</v>
      </c>
      <c r="BP867" s="2" t="s">
        <v>102</v>
      </c>
      <c r="BQ867" s="2" t="s">
        <v>102</v>
      </c>
      <c r="BR867" s="2" t="s">
        <v>102</v>
      </c>
      <c r="BS867" s="2" t="s">
        <v>102</v>
      </c>
      <c r="BT867" s="2" t="s">
        <v>103</v>
      </c>
      <c r="BU867" s="2" t="s">
        <v>103</v>
      </c>
      <c r="BV867" s="2" t="s">
        <v>103</v>
      </c>
      <c r="BW867" s="2" t="s">
        <v>102</v>
      </c>
      <c r="BX867" s="2" t="s">
        <v>102</v>
      </c>
      <c r="BY867" s="2" t="s">
        <v>102</v>
      </c>
      <c r="BZ867" s="2" t="s">
        <v>102</v>
      </c>
      <c r="CA867" s="2" t="s">
        <v>102</v>
      </c>
      <c r="CB867" s="2" t="s">
        <v>102</v>
      </c>
      <c r="CC867" s="2" t="s">
        <v>102</v>
      </c>
      <c r="CD867" s="2" t="s">
        <v>102</v>
      </c>
      <c r="CE867" s="2" t="s">
        <v>102</v>
      </c>
      <c r="CF867" s="2" t="s">
        <v>102</v>
      </c>
      <c r="CG867" s="2" t="s">
        <v>102</v>
      </c>
      <c r="CH867" s="2" t="s">
        <v>102</v>
      </c>
      <c r="CI867" s="2" t="s">
        <v>102</v>
      </c>
      <c r="CJ867" s="2" t="s">
        <v>102</v>
      </c>
      <c r="CK867" s="2" t="s">
        <v>102</v>
      </c>
      <c r="CL867" s="2" t="s">
        <v>102</v>
      </c>
      <c r="CM867" s="2" t="s">
        <v>102</v>
      </c>
      <c r="CN867" s="2" t="s">
        <v>102</v>
      </c>
      <c r="CO867" s="2" t="s">
        <v>102</v>
      </c>
      <c r="CP867" s="2" t="s">
        <v>102</v>
      </c>
      <c r="CQ867" s="2" t="s">
        <v>102</v>
      </c>
      <c r="CR867" s="2" t="s">
        <v>102</v>
      </c>
      <c r="CS867" s="2" t="s">
        <v>102</v>
      </c>
      <c r="CT867" s="2" t="s">
        <v>102</v>
      </c>
      <c r="CU867" s="2" t="s">
        <v>102</v>
      </c>
    </row>
    <row r="868" spans="1:99" x14ac:dyDescent="0.3">
      <c r="A868" s="2" t="s">
        <v>379</v>
      </c>
      <c r="B868" s="2">
        <v>162094</v>
      </c>
      <c r="C868" s="2" t="s">
        <v>4145</v>
      </c>
      <c r="D868" s="2" t="s">
        <v>792</v>
      </c>
      <c r="E868" s="2" t="s">
        <v>4146</v>
      </c>
      <c r="F868" s="2" t="s">
        <v>4146</v>
      </c>
      <c r="G868" s="2" t="s">
        <v>4147</v>
      </c>
      <c r="I868" s="2" t="s">
        <v>4148</v>
      </c>
      <c r="K868" s="2" t="s">
        <v>197</v>
      </c>
      <c r="L868" s="2" t="s">
        <v>4149</v>
      </c>
      <c r="M868" s="2" t="s">
        <v>4150</v>
      </c>
      <c r="N868" s="2" t="s">
        <v>4151</v>
      </c>
      <c r="U868" s="2" t="s">
        <v>798</v>
      </c>
      <c r="V868" s="3">
        <v>40991</v>
      </c>
      <c r="W868" s="3">
        <v>41347</v>
      </c>
      <c r="X868" s="4">
        <v>41183</v>
      </c>
      <c r="Y868" s="2" t="s">
        <v>102</v>
      </c>
      <c r="AA868" s="2" t="s">
        <v>103</v>
      </c>
      <c r="AB868" s="2" t="s">
        <v>102</v>
      </c>
      <c r="AD868" s="2" t="s">
        <v>102</v>
      </c>
      <c r="AF868" s="2" t="s">
        <v>102</v>
      </c>
      <c r="AG868" s="2" t="s">
        <v>103</v>
      </c>
      <c r="AH868" s="2" t="s">
        <v>102</v>
      </c>
      <c r="AI868" s="2" t="s">
        <v>108</v>
      </c>
      <c r="AL868" s="2" t="s">
        <v>693</v>
      </c>
      <c r="AM868" s="2" t="s">
        <v>102</v>
      </c>
      <c r="AN868" s="2" t="s">
        <v>102</v>
      </c>
      <c r="AO868" s="2" t="s">
        <v>103</v>
      </c>
      <c r="AP868" s="2" t="s">
        <v>102</v>
      </c>
      <c r="AQ868" s="2" t="s">
        <v>102</v>
      </c>
      <c r="AR868" s="2" t="s">
        <v>102</v>
      </c>
      <c r="AS868" s="2" t="s">
        <v>102</v>
      </c>
      <c r="AT868" s="2" t="s">
        <v>102</v>
      </c>
      <c r="AU868" s="2" t="s">
        <v>102</v>
      </c>
      <c r="AV868" s="2" t="s">
        <v>102</v>
      </c>
      <c r="AW868" s="2" t="s">
        <v>102</v>
      </c>
      <c r="AX868" s="2" t="s">
        <v>102</v>
      </c>
      <c r="AY868" s="2" t="s">
        <v>102</v>
      </c>
      <c r="AZ868" s="2" t="s">
        <v>102</v>
      </c>
      <c r="BB868" s="2" t="s">
        <v>102</v>
      </c>
      <c r="BD868" s="2" t="s">
        <v>102</v>
      </c>
      <c r="BE868" s="2" t="s">
        <v>102</v>
      </c>
      <c r="BF868" s="2" t="s">
        <v>103</v>
      </c>
      <c r="BG868" s="2" t="s">
        <v>102</v>
      </c>
      <c r="BH868" s="2" t="s">
        <v>102</v>
      </c>
      <c r="BI868" s="2" t="s">
        <v>102</v>
      </c>
      <c r="BJ868" s="2" t="s">
        <v>103</v>
      </c>
      <c r="BK868" s="2" t="s">
        <v>102</v>
      </c>
      <c r="BL868" s="2" t="s">
        <v>102</v>
      </c>
      <c r="BM868" s="2" t="s">
        <v>102</v>
      </c>
      <c r="BN868" s="2" t="s">
        <v>102</v>
      </c>
      <c r="BO868" s="2" t="s">
        <v>102</v>
      </c>
      <c r="BP868" s="2" t="s">
        <v>102</v>
      </c>
      <c r="BQ868" s="2" t="s">
        <v>102</v>
      </c>
      <c r="BR868" s="2" t="s">
        <v>102</v>
      </c>
      <c r="BS868" s="2" t="s">
        <v>102</v>
      </c>
      <c r="BT868" s="2" t="s">
        <v>103</v>
      </c>
      <c r="BU868" s="2" t="s">
        <v>103</v>
      </c>
      <c r="BV868" s="2" t="s">
        <v>102</v>
      </c>
      <c r="BW868" s="2" t="s">
        <v>102</v>
      </c>
      <c r="BX868" s="2" t="s">
        <v>102</v>
      </c>
      <c r="BY868" s="2" t="s">
        <v>102</v>
      </c>
      <c r="BZ868" s="2" t="s">
        <v>102</v>
      </c>
      <c r="CA868" s="2" t="s">
        <v>102</v>
      </c>
      <c r="CB868" s="2" t="s">
        <v>102</v>
      </c>
      <c r="CC868" s="2" t="s">
        <v>102</v>
      </c>
      <c r="CD868" s="2" t="s">
        <v>102</v>
      </c>
      <c r="CE868" s="2" t="s">
        <v>102</v>
      </c>
      <c r="CF868" s="2" t="s">
        <v>102</v>
      </c>
      <c r="CG868" s="2" t="s">
        <v>102</v>
      </c>
      <c r="CH868" s="2" t="s">
        <v>102</v>
      </c>
      <c r="CI868" s="2" t="s">
        <v>102</v>
      </c>
      <c r="CJ868" s="2" t="s">
        <v>102</v>
      </c>
      <c r="CK868" s="2" t="s">
        <v>102</v>
      </c>
      <c r="CL868" s="2" t="s">
        <v>102</v>
      </c>
      <c r="CM868" s="2" t="s">
        <v>102</v>
      </c>
      <c r="CN868" s="2" t="s">
        <v>102</v>
      </c>
      <c r="CO868" s="2" t="s">
        <v>102</v>
      </c>
      <c r="CP868" s="2" t="s">
        <v>102</v>
      </c>
      <c r="CQ868" s="2" t="s">
        <v>102</v>
      </c>
      <c r="CR868" s="2" t="s">
        <v>102</v>
      </c>
      <c r="CS868" s="2" t="s">
        <v>102</v>
      </c>
      <c r="CT868" s="2" t="s">
        <v>102</v>
      </c>
      <c r="CU868" s="2" t="s">
        <v>102</v>
      </c>
    </row>
    <row r="869" spans="1:99" x14ac:dyDescent="0.3">
      <c r="A869" s="2" t="s">
        <v>379</v>
      </c>
      <c r="B869" s="2">
        <v>162095</v>
      </c>
      <c r="C869" s="2" t="s">
        <v>3249</v>
      </c>
      <c r="D869" s="2" t="s">
        <v>792</v>
      </c>
      <c r="E869" s="2" t="s">
        <v>3250</v>
      </c>
      <c r="F869" s="2" t="s">
        <v>3250</v>
      </c>
      <c r="G869" s="2" t="s">
        <v>3251</v>
      </c>
      <c r="H869" s="2" t="s">
        <v>3252</v>
      </c>
      <c r="I869" s="2" t="s">
        <v>1891</v>
      </c>
      <c r="K869" s="2" t="s">
        <v>615</v>
      </c>
      <c r="L869" s="2">
        <v>100080</v>
      </c>
      <c r="M869" s="2" t="s">
        <v>3253</v>
      </c>
      <c r="N869" s="2" t="s">
        <v>3254</v>
      </c>
      <c r="O869" s="2" t="s">
        <v>3255</v>
      </c>
      <c r="Q869" s="2" t="s">
        <v>166</v>
      </c>
      <c r="R869" s="2" t="s">
        <v>134</v>
      </c>
      <c r="S869" s="2" t="s">
        <v>101</v>
      </c>
      <c r="T869" s="2">
        <v>94111</v>
      </c>
      <c r="U869" s="2" t="s">
        <v>798</v>
      </c>
      <c r="V869" s="3">
        <v>40981</v>
      </c>
      <c r="W869" s="3">
        <v>41365</v>
      </c>
      <c r="X869" s="4">
        <v>41183</v>
      </c>
      <c r="Y869" s="2" t="s">
        <v>103</v>
      </c>
      <c r="Z869" s="2" t="s">
        <v>3256</v>
      </c>
      <c r="AA869" s="2" t="s">
        <v>102</v>
      </c>
      <c r="AB869" s="2" t="s">
        <v>102</v>
      </c>
      <c r="AD869" s="2" t="s">
        <v>102</v>
      </c>
      <c r="AF869" s="2" t="s">
        <v>103</v>
      </c>
      <c r="AG869" s="2" t="s">
        <v>103</v>
      </c>
      <c r="AH869" s="2" t="s">
        <v>102</v>
      </c>
      <c r="AI869" s="2" t="s">
        <v>126</v>
      </c>
      <c r="AL869" s="2" t="s">
        <v>693</v>
      </c>
      <c r="AM869" s="2" t="s">
        <v>102</v>
      </c>
      <c r="AN869" s="2" t="s">
        <v>102</v>
      </c>
      <c r="AO869" s="2" t="s">
        <v>102</v>
      </c>
      <c r="AP869" s="2" t="s">
        <v>102</v>
      </c>
      <c r="AQ869" s="2" t="s">
        <v>102</v>
      </c>
      <c r="AR869" s="2" t="s">
        <v>102</v>
      </c>
      <c r="AS869" s="2" t="s">
        <v>102</v>
      </c>
      <c r="AT869" s="2" t="s">
        <v>102</v>
      </c>
      <c r="AU869" s="2" t="s">
        <v>102</v>
      </c>
      <c r="AV869" s="2" t="s">
        <v>102</v>
      </c>
      <c r="AW869" s="2" t="s">
        <v>102</v>
      </c>
      <c r="AX869" s="2" t="s">
        <v>102</v>
      </c>
      <c r="AY869" s="2" t="s">
        <v>102</v>
      </c>
      <c r="AZ869" s="2" t="s">
        <v>102</v>
      </c>
      <c r="BB869" s="2" t="s">
        <v>102</v>
      </c>
      <c r="BD869" s="2" t="s">
        <v>102</v>
      </c>
      <c r="BE869" s="2" t="s">
        <v>102</v>
      </c>
      <c r="BF869" s="2" t="s">
        <v>102</v>
      </c>
      <c r="BG869" s="2" t="s">
        <v>102</v>
      </c>
      <c r="BH869" s="2" t="s">
        <v>102</v>
      </c>
      <c r="BI869" s="2" t="s">
        <v>102</v>
      </c>
      <c r="BJ869" s="2" t="s">
        <v>102</v>
      </c>
      <c r="BK869" s="2" t="s">
        <v>102</v>
      </c>
      <c r="BL869" s="2" t="s">
        <v>102</v>
      </c>
      <c r="BM869" s="2" t="s">
        <v>102</v>
      </c>
      <c r="BN869" s="2" t="s">
        <v>102</v>
      </c>
      <c r="BO869" s="2" t="s">
        <v>102</v>
      </c>
      <c r="BP869" s="2" t="s">
        <v>102</v>
      </c>
      <c r="BQ869" s="2" t="s">
        <v>102</v>
      </c>
      <c r="BR869" s="2" t="s">
        <v>102</v>
      </c>
      <c r="BS869" s="2" t="s">
        <v>102</v>
      </c>
      <c r="BT869" s="2" t="s">
        <v>102</v>
      </c>
      <c r="BU869" s="2" t="s">
        <v>103</v>
      </c>
      <c r="BV869" s="2" t="s">
        <v>102</v>
      </c>
      <c r="BW869" s="2" t="s">
        <v>102</v>
      </c>
      <c r="BX869" s="2" t="s">
        <v>102</v>
      </c>
      <c r="BY869" s="2" t="s">
        <v>102</v>
      </c>
      <c r="BZ869" s="2" t="s">
        <v>102</v>
      </c>
      <c r="CA869" s="2" t="s">
        <v>102</v>
      </c>
      <c r="CB869" s="2" t="s">
        <v>102</v>
      </c>
      <c r="CC869" s="2" t="s">
        <v>102</v>
      </c>
      <c r="CD869" s="2" t="s">
        <v>102</v>
      </c>
      <c r="CE869" s="2" t="s">
        <v>102</v>
      </c>
      <c r="CF869" s="2" t="s">
        <v>102</v>
      </c>
      <c r="CG869" s="2" t="s">
        <v>102</v>
      </c>
      <c r="CH869" s="2" t="s">
        <v>102</v>
      </c>
      <c r="CI869" s="2" t="s">
        <v>102</v>
      </c>
      <c r="CJ869" s="2" t="s">
        <v>102</v>
      </c>
      <c r="CK869" s="2" t="s">
        <v>102</v>
      </c>
      <c r="CL869" s="2" t="s">
        <v>102</v>
      </c>
      <c r="CM869" s="2" t="s">
        <v>102</v>
      </c>
      <c r="CN869" s="2" t="s">
        <v>102</v>
      </c>
      <c r="CO869" s="2" t="s">
        <v>102</v>
      </c>
      <c r="CP869" s="2" t="s">
        <v>102</v>
      </c>
      <c r="CQ869" s="2" t="s">
        <v>102</v>
      </c>
      <c r="CR869" s="2" t="s">
        <v>102</v>
      </c>
      <c r="CS869" s="2" t="s">
        <v>102</v>
      </c>
      <c r="CT869" s="2" t="s">
        <v>102</v>
      </c>
      <c r="CU869" s="2" t="s">
        <v>102</v>
      </c>
    </row>
    <row r="870" spans="1:99" x14ac:dyDescent="0.3">
      <c r="A870" s="2" t="s">
        <v>239</v>
      </c>
      <c r="B870" s="2">
        <v>162097</v>
      </c>
      <c r="C870" s="2" t="s">
        <v>4182</v>
      </c>
      <c r="D870" s="2" t="s">
        <v>792</v>
      </c>
      <c r="E870" s="2" t="s">
        <v>4183</v>
      </c>
      <c r="F870" s="2" t="s">
        <v>4183</v>
      </c>
      <c r="G870" s="2" t="s">
        <v>4184</v>
      </c>
      <c r="I870" s="2" t="s">
        <v>578</v>
      </c>
      <c r="J870" s="2" t="s">
        <v>201</v>
      </c>
      <c r="K870" s="2" t="s">
        <v>101</v>
      </c>
      <c r="L870" s="2">
        <v>34236</v>
      </c>
      <c r="M870" s="2" t="s">
        <v>4185</v>
      </c>
      <c r="N870" s="2" t="s">
        <v>4186</v>
      </c>
      <c r="U870" s="2" t="s">
        <v>798</v>
      </c>
      <c r="V870" s="3">
        <v>40991</v>
      </c>
      <c r="W870" s="3">
        <v>41344</v>
      </c>
      <c r="X870" s="4">
        <v>41183</v>
      </c>
      <c r="Y870" s="2" t="s">
        <v>103</v>
      </c>
      <c r="Z870" s="2" t="s">
        <v>4187</v>
      </c>
      <c r="AA870" s="2" t="s">
        <v>102</v>
      </c>
      <c r="AB870" s="2" t="s">
        <v>102</v>
      </c>
      <c r="AD870" s="2" t="s">
        <v>102</v>
      </c>
      <c r="AF870" s="2" t="s">
        <v>102</v>
      </c>
      <c r="AG870" s="2" t="s">
        <v>103</v>
      </c>
      <c r="AH870" s="2" t="s">
        <v>102</v>
      </c>
      <c r="AI870" s="2" t="s">
        <v>104</v>
      </c>
      <c r="AK870" s="2" t="s">
        <v>105</v>
      </c>
      <c r="AL870" s="2" t="s">
        <v>101</v>
      </c>
      <c r="AM870" s="2" t="s">
        <v>102</v>
      </c>
      <c r="AN870" s="2" t="s">
        <v>102</v>
      </c>
      <c r="AO870" s="2" t="s">
        <v>102</v>
      </c>
      <c r="AP870" s="2" t="s">
        <v>102</v>
      </c>
      <c r="AQ870" s="2" t="s">
        <v>102</v>
      </c>
      <c r="AR870" s="2" t="s">
        <v>102</v>
      </c>
      <c r="AS870" s="2" t="s">
        <v>102</v>
      </c>
      <c r="AT870" s="2" t="s">
        <v>102</v>
      </c>
      <c r="AU870" s="2" t="s">
        <v>102</v>
      </c>
      <c r="AV870" s="2" t="s">
        <v>102</v>
      </c>
      <c r="AW870" s="2" t="s">
        <v>102</v>
      </c>
      <c r="AX870" s="2" t="s">
        <v>102</v>
      </c>
      <c r="AY870" s="2" t="s">
        <v>102</v>
      </c>
      <c r="AZ870" s="2" t="s">
        <v>102</v>
      </c>
      <c r="BB870" s="2" t="s">
        <v>102</v>
      </c>
      <c r="BD870" s="2" t="s">
        <v>102</v>
      </c>
      <c r="BE870" s="2" t="s">
        <v>102</v>
      </c>
      <c r="BF870" s="2" t="s">
        <v>102</v>
      </c>
      <c r="BG870" s="2" t="s">
        <v>102</v>
      </c>
      <c r="BH870" s="2" t="s">
        <v>102</v>
      </c>
      <c r="BI870" s="2" t="s">
        <v>102</v>
      </c>
      <c r="BJ870" s="2" t="s">
        <v>102</v>
      </c>
      <c r="BK870" s="2" t="s">
        <v>102</v>
      </c>
      <c r="BL870" s="2" t="s">
        <v>102</v>
      </c>
      <c r="BM870" s="2" t="s">
        <v>102</v>
      </c>
      <c r="BN870" s="2" t="s">
        <v>102</v>
      </c>
      <c r="BO870" s="2" t="s">
        <v>102</v>
      </c>
      <c r="BP870" s="2" t="s">
        <v>102</v>
      </c>
      <c r="BQ870" s="2" t="s">
        <v>102</v>
      </c>
      <c r="BR870" s="2" t="s">
        <v>102</v>
      </c>
      <c r="BS870" s="2" t="s">
        <v>102</v>
      </c>
      <c r="BT870" s="2" t="s">
        <v>102</v>
      </c>
      <c r="BU870" s="2" t="s">
        <v>103</v>
      </c>
      <c r="BV870" s="2" t="s">
        <v>102</v>
      </c>
      <c r="BW870" s="2" t="s">
        <v>102</v>
      </c>
      <c r="BX870" s="2" t="s">
        <v>102</v>
      </c>
      <c r="BY870" s="2" t="s">
        <v>102</v>
      </c>
      <c r="BZ870" s="2" t="s">
        <v>102</v>
      </c>
      <c r="CA870" s="2" t="s">
        <v>102</v>
      </c>
      <c r="CB870" s="2" t="s">
        <v>102</v>
      </c>
      <c r="CC870" s="2" t="s">
        <v>102</v>
      </c>
      <c r="CD870" s="2" t="s">
        <v>102</v>
      </c>
      <c r="CE870" s="2" t="s">
        <v>102</v>
      </c>
      <c r="CF870" s="2" t="s">
        <v>102</v>
      </c>
      <c r="CG870" s="2" t="s">
        <v>102</v>
      </c>
      <c r="CH870" s="2" t="s">
        <v>102</v>
      </c>
      <c r="CI870" s="2" t="s">
        <v>102</v>
      </c>
      <c r="CJ870" s="2" t="s">
        <v>102</v>
      </c>
      <c r="CK870" s="2" t="s">
        <v>102</v>
      </c>
      <c r="CL870" s="2" t="s">
        <v>102</v>
      </c>
      <c r="CM870" s="2" t="s">
        <v>102</v>
      </c>
      <c r="CN870" s="2" t="s">
        <v>102</v>
      </c>
      <c r="CO870" s="2" t="s">
        <v>102</v>
      </c>
      <c r="CP870" s="2" t="s">
        <v>102</v>
      </c>
      <c r="CQ870" s="2" t="s">
        <v>102</v>
      </c>
      <c r="CR870" s="2" t="s">
        <v>102</v>
      </c>
      <c r="CS870" s="2" t="s">
        <v>102</v>
      </c>
      <c r="CT870" s="2" t="s">
        <v>102</v>
      </c>
      <c r="CU870" s="2" t="s">
        <v>102</v>
      </c>
    </row>
    <row r="871" spans="1:99" x14ac:dyDescent="0.3">
      <c r="A871" s="2" t="s">
        <v>167</v>
      </c>
      <c r="B871" s="2">
        <v>162098</v>
      </c>
      <c r="C871" s="2" t="s">
        <v>7154</v>
      </c>
      <c r="D871" s="2" t="s">
        <v>792</v>
      </c>
      <c r="E871" s="2" t="s">
        <v>7155</v>
      </c>
      <c r="F871" s="2" t="s">
        <v>7156</v>
      </c>
      <c r="G871" s="2" t="s">
        <v>1138</v>
      </c>
      <c r="H871" s="2" t="s">
        <v>1190</v>
      </c>
      <c r="I871" s="2" t="s">
        <v>168</v>
      </c>
      <c r="J871" s="2" t="s">
        <v>169</v>
      </c>
      <c r="K871" s="2" t="s">
        <v>101</v>
      </c>
      <c r="L871" s="2">
        <v>80202</v>
      </c>
      <c r="M871" s="2" t="s">
        <v>7157</v>
      </c>
      <c r="N871" s="2" t="s">
        <v>7158</v>
      </c>
      <c r="U871" s="2" t="s">
        <v>798</v>
      </c>
      <c r="V871" s="3">
        <v>40997</v>
      </c>
      <c r="W871" s="3">
        <v>41361</v>
      </c>
      <c r="X871" s="4">
        <v>41183</v>
      </c>
      <c r="Y871" s="2" t="s">
        <v>103</v>
      </c>
      <c r="Z871" s="2" t="s">
        <v>7159</v>
      </c>
      <c r="AA871" s="2" t="s">
        <v>102</v>
      </c>
      <c r="AB871" s="2" t="s">
        <v>102</v>
      </c>
      <c r="AD871" s="2" t="s">
        <v>102</v>
      </c>
      <c r="AF871" s="2" t="s">
        <v>103</v>
      </c>
      <c r="AG871" s="2" t="s">
        <v>102</v>
      </c>
      <c r="AH871" s="2" t="s">
        <v>103</v>
      </c>
      <c r="AI871" s="2" t="s">
        <v>104</v>
      </c>
      <c r="AK871" s="2" t="s">
        <v>169</v>
      </c>
      <c r="AL871" s="2" t="s">
        <v>101</v>
      </c>
      <c r="AM871" s="2" t="s">
        <v>102</v>
      </c>
      <c r="AN871" s="2" t="s">
        <v>102</v>
      </c>
      <c r="AO871" s="2" t="s">
        <v>102</v>
      </c>
      <c r="AP871" s="2" t="s">
        <v>102</v>
      </c>
      <c r="AQ871" s="2" t="s">
        <v>102</v>
      </c>
      <c r="AR871" s="2" t="s">
        <v>102</v>
      </c>
      <c r="AS871" s="2" t="s">
        <v>102</v>
      </c>
      <c r="AT871" s="2" t="s">
        <v>102</v>
      </c>
      <c r="AU871" s="2" t="s">
        <v>102</v>
      </c>
      <c r="AV871" s="2" t="s">
        <v>102</v>
      </c>
      <c r="AW871" s="2" t="s">
        <v>102</v>
      </c>
      <c r="AX871" s="2" t="s">
        <v>102</v>
      </c>
      <c r="AY871" s="2" t="s">
        <v>102</v>
      </c>
      <c r="AZ871" s="2" t="s">
        <v>102</v>
      </c>
      <c r="BB871" s="2" t="s">
        <v>102</v>
      </c>
      <c r="BD871" s="2" t="s">
        <v>102</v>
      </c>
      <c r="BE871" s="2" t="s">
        <v>102</v>
      </c>
      <c r="BF871" s="2" t="s">
        <v>102</v>
      </c>
      <c r="BG871" s="2" t="s">
        <v>102</v>
      </c>
      <c r="BH871" s="2" t="s">
        <v>102</v>
      </c>
      <c r="BI871" s="2" t="s">
        <v>102</v>
      </c>
      <c r="BJ871" s="2" t="s">
        <v>102</v>
      </c>
      <c r="BK871" s="2" t="s">
        <v>102</v>
      </c>
      <c r="BL871" s="2" t="s">
        <v>102</v>
      </c>
      <c r="BM871" s="2" t="s">
        <v>102</v>
      </c>
      <c r="BN871" s="2" t="s">
        <v>102</v>
      </c>
      <c r="BO871" s="2" t="s">
        <v>102</v>
      </c>
      <c r="BP871" s="2" t="s">
        <v>102</v>
      </c>
      <c r="BQ871" s="2" t="s">
        <v>102</v>
      </c>
      <c r="BR871" s="2" t="s">
        <v>102</v>
      </c>
      <c r="BS871" s="2" t="s">
        <v>102</v>
      </c>
      <c r="BT871" s="2" t="s">
        <v>103</v>
      </c>
      <c r="BU871" s="2" t="s">
        <v>103</v>
      </c>
      <c r="BV871" s="2" t="s">
        <v>102</v>
      </c>
      <c r="BW871" s="2" t="s">
        <v>102</v>
      </c>
      <c r="BX871" s="2" t="s">
        <v>102</v>
      </c>
      <c r="BY871" s="2" t="s">
        <v>102</v>
      </c>
      <c r="BZ871" s="2" t="s">
        <v>102</v>
      </c>
      <c r="CA871" s="2" t="s">
        <v>102</v>
      </c>
      <c r="CB871" s="2" t="s">
        <v>102</v>
      </c>
      <c r="CC871" s="2" t="s">
        <v>102</v>
      </c>
      <c r="CD871" s="2" t="s">
        <v>102</v>
      </c>
      <c r="CE871" s="2" t="s">
        <v>102</v>
      </c>
      <c r="CF871" s="2" t="s">
        <v>102</v>
      </c>
      <c r="CG871" s="2" t="s">
        <v>102</v>
      </c>
      <c r="CH871" s="2" t="s">
        <v>102</v>
      </c>
      <c r="CI871" s="2" t="s">
        <v>102</v>
      </c>
      <c r="CJ871" s="2" t="s">
        <v>102</v>
      </c>
      <c r="CK871" s="2" t="s">
        <v>102</v>
      </c>
      <c r="CL871" s="2" t="s">
        <v>102</v>
      </c>
      <c r="CM871" s="2" t="s">
        <v>102</v>
      </c>
      <c r="CN871" s="2" t="s">
        <v>102</v>
      </c>
      <c r="CO871" s="2" t="s">
        <v>102</v>
      </c>
      <c r="CP871" s="2" t="s">
        <v>102</v>
      </c>
      <c r="CQ871" s="2" t="s">
        <v>102</v>
      </c>
      <c r="CR871" s="2" t="s">
        <v>102</v>
      </c>
      <c r="CS871" s="2" t="s">
        <v>102</v>
      </c>
      <c r="CT871" s="2" t="s">
        <v>102</v>
      </c>
      <c r="CU871" s="2" t="s">
        <v>102</v>
      </c>
    </row>
    <row r="872" spans="1:99" x14ac:dyDescent="0.3">
      <c r="A872" s="2" t="s">
        <v>116</v>
      </c>
      <c r="B872" s="2">
        <v>162099</v>
      </c>
      <c r="C872" s="2" t="s">
        <v>4888</v>
      </c>
      <c r="D872" s="2" t="s">
        <v>792</v>
      </c>
      <c r="E872" s="2" t="s">
        <v>4889</v>
      </c>
      <c r="F872" s="2" t="s">
        <v>4890</v>
      </c>
      <c r="G872" s="2" t="s">
        <v>4891</v>
      </c>
      <c r="I872" s="2" t="s">
        <v>848</v>
      </c>
      <c r="J872" s="2" t="s">
        <v>117</v>
      </c>
      <c r="K872" s="2" t="s">
        <v>101</v>
      </c>
      <c r="L872" s="2">
        <v>75081</v>
      </c>
      <c r="M872" s="2" t="s">
        <v>4892</v>
      </c>
      <c r="N872" s="2" t="s">
        <v>4893</v>
      </c>
      <c r="O872" s="2" t="s">
        <v>4894</v>
      </c>
      <c r="Q872" s="2" t="s">
        <v>118</v>
      </c>
      <c r="R872" s="2" t="s">
        <v>117</v>
      </c>
      <c r="S872" s="2" t="s">
        <v>101</v>
      </c>
      <c r="T872" s="2" t="s">
        <v>4895</v>
      </c>
      <c r="U872" s="2" t="s">
        <v>798</v>
      </c>
      <c r="V872" s="3">
        <v>40995</v>
      </c>
      <c r="W872" s="3">
        <v>41365</v>
      </c>
      <c r="X872" s="4">
        <v>41183</v>
      </c>
      <c r="Y872" s="2" t="s">
        <v>103</v>
      </c>
      <c r="Z872" s="2" t="s">
        <v>4896</v>
      </c>
      <c r="AA872" s="2" t="s">
        <v>102</v>
      </c>
      <c r="AB872" s="2" t="s">
        <v>102</v>
      </c>
      <c r="AD872" s="2" t="s">
        <v>102</v>
      </c>
      <c r="AF872" s="2" t="s">
        <v>103</v>
      </c>
      <c r="AG872" s="2" t="s">
        <v>102</v>
      </c>
      <c r="AH872" s="2" t="s">
        <v>102</v>
      </c>
      <c r="AI872" s="2" t="s">
        <v>104</v>
      </c>
      <c r="AK872" s="2" t="s">
        <v>105</v>
      </c>
      <c r="AL872" s="2" t="s">
        <v>101</v>
      </c>
      <c r="AM872" s="2" t="s">
        <v>102</v>
      </c>
      <c r="AN872" s="2" t="s">
        <v>102</v>
      </c>
      <c r="AO872" s="2" t="s">
        <v>102</v>
      </c>
      <c r="AP872" s="2" t="s">
        <v>102</v>
      </c>
      <c r="AQ872" s="2" t="s">
        <v>102</v>
      </c>
      <c r="AR872" s="2" t="s">
        <v>102</v>
      </c>
      <c r="AS872" s="2" t="s">
        <v>102</v>
      </c>
      <c r="AT872" s="2" t="s">
        <v>102</v>
      </c>
      <c r="AU872" s="2" t="s">
        <v>102</v>
      </c>
      <c r="AV872" s="2" t="s">
        <v>102</v>
      </c>
      <c r="AW872" s="2" t="s">
        <v>102</v>
      </c>
      <c r="AX872" s="2" t="s">
        <v>102</v>
      </c>
      <c r="AY872" s="2" t="s">
        <v>102</v>
      </c>
      <c r="AZ872" s="2" t="s">
        <v>102</v>
      </c>
      <c r="BB872" s="2" t="s">
        <v>102</v>
      </c>
      <c r="BD872" s="2" t="s">
        <v>102</v>
      </c>
      <c r="BE872" s="2" t="s">
        <v>102</v>
      </c>
      <c r="BF872" s="2" t="s">
        <v>102</v>
      </c>
      <c r="BG872" s="2" t="s">
        <v>102</v>
      </c>
      <c r="BH872" s="2" t="s">
        <v>102</v>
      </c>
      <c r="BI872" s="2" t="s">
        <v>102</v>
      </c>
      <c r="BJ872" s="2" t="s">
        <v>102</v>
      </c>
      <c r="BK872" s="2" t="s">
        <v>102</v>
      </c>
      <c r="BL872" s="2" t="s">
        <v>102</v>
      </c>
      <c r="BM872" s="2" t="s">
        <v>102</v>
      </c>
      <c r="BN872" s="2" t="s">
        <v>102</v>
      </c>
      <c r="BO872" s="2" t="s">
        <v>102</v>
      </c>
      <c r="BP872" s="2" t="s">
        <v>102</v>
      </c>
      <c r="BQ872" s="2" t="s">
        <v>102</v>
      </c>
      <c r="BR872" s="2" t="s">
        <v>102</v>
      </c>
      <c r="BS872" s="2" t="s">
        <v>102</v>
      </c>
      <c r="BT872" s="2" t="s">
        <v>102</v>
      </c>
      <c r="BU872" s="2" t="s">
        <v>102</v>
      </c>
      <c r="BV872" s="2" t="s">
        <v>102</v>
      </c>
      <c r="BW872" s="2" t="s">
        <v>102</v>
      </c>
      <c r="BX872" s="2" t="s">
        <v>102</v>
      </c>
      <c r="BY872" s="2" t="s">
        <v>102</v>
      </c>
      <c r="BZ872" s="2" t="s">
        <v>102</v>
      </c>
      <c r="CA872" s="2" t="s">
        <v>102</v>
      </c>
      <c r="CB872" s="2" t="s">
        <v>102</v>
      </c>
      <c r="CC872" s="2" t="s">
        <v>102</v>
      </c>
      <c r="CD872" s="2" t="s">
        <v>102</v>
      </c>
      <c r="CE872" s="2" t="s">
        <v>102</v>
      </c>
      <c r="CF872" s="2" t="s">
        <v>102</v>
      </c>
      <c r="CG872" s="2" t="s">
        <v>102</v>
      </c>
      <c r="CH872" s="2" t="s">
        <v>102</v>
      </c>
      <c r="CI872" s="2" t="s">
        <v>102</v>
      </c>
      <c r="CJ872" s="2" t="s">
        <v>102</v>
      </c>
      <c r="CK872" s="2" t="s">
        <v>102</v>
      </c>
      <c r="CL872" s="2" t="s">
        <v>102</v>
      </c>
      <c r="CM872" s="2" t="s">
        <v>102</v>
      </c>
      <c r="CN872" s="2" t="s">
        <v>102</v>
      </c>
      <c r="CO872" s="2" t="s">
        <v>102</v>
      </c>
      <c r="CP872" s="2" t="s">
        <v>102</v>
      </c>
      <c r="CQ872" s="2" t="s">
        <v>102</v>
      </c>
      <c r="CR872" s="2" t="s">
        <v>102</v>
      </c>
      <c r="CS872" s="2" t="s">
        <v>102</v>
      </c>
      <c r="CT872" s="2" t="s">
        <v>102</v>
      </c>
      <c r="CU872" s="2" t="s">
        <v>102</v>
      </c>
    </row>
    <row r="873" spans="1:99" x14ac:dyDescent="0.3">
      <c r="A873" s="2" t="s">
        <v>112</v>
      </c>
      <c r="B873" s="2">
        <v>162100</v>
      </c>
      <c r="C873" s="2" t="s">
        <v>8523</v>
      </c>
      <c r="D873" s="2" t="s">
        <v>792</v>
      </c>
      <c r="E873" s="2" t="s">
        <v>8524</v>
      </c>
      <c r="F873" s="2" t="s">
        <v>8525</v>
      </c>
      <c r="G873" s="2" t="s">
        <v>8526</v>
      </c>
      <c r="I873" s="2" t="s">
        <v>166</v>
      </c>
      <c r="J873" s="2" t="s">
        <v>134</v>
      </c>
      <c r="K873" s="2" t="s">
        <v>101</v>
      </c>
      <c r="L873" s="2" t="s">
        <v>8527</v>
      </c>
      <c r="M873" s="2" t="s">
        <v>8528</v>
      </c>
      <c r="N873" s="2" t="s">
        <v>8529</v>
      </c>
      <c r="U873" s="2" t="s">
        <v>798</v>
      </c>
      <c r="V873" s="3">
        <v>40998</v>
      </c>
      <c r="W873" s="3">
        <v>41330</v>
      </c>
      <c r="X873" s="4">
        <v>41183</v>
      </c>
      <c r="Y873" s="2" t="s">
        <v>103</v>
      </c>
      <c r="Z873" s="2" t="s">
        <v>8530</v>
      </c>
      <c r="AA873" s="2" t="s">
        <v>102</v>
      </c>
      <c r="AB873" s="2" t="s">
        <v>102</v>
      </c>
      <c r="AD873" s="2" t="s">
        <v>102</v>
      </c>
      <c r="AF873" s="2" t="s">
        <v>103</v>
      </c>
      <c r="AG873" s="2" t="s">
        <v>102</v>
      </c>
      <c r="AH873" s="2" t="s">
        <v>102</v>
      </c>
      <c r="AI873" s="2" t="s">
        <v>104</v>
      </c>
      <c r="AK873" s="2" t="s">
        <v>105</v>
      </c>
      <c r="AL873" s="2" t="s">
        <v>101</v>
      </c>
      <c r="AM873" s="2" t="s">
        <v>102</v>
      </c>
      <c r="AN873" s="2" t="s">
        <v>102</v>
      </c>
      <c r="AO873" s="2" t="s">
        <v>102</v>
      </c>
      <c r="AP873" s="2" t="s">
        <v>102</v>
      </c>
      <c r="AQ873" s="2" t="s">
        <v>102</v>
      </c>
      <c r="AR873" s="2" t="s">
        <v>102</v>
      </c>
      <c r="AS873" s="2" t="s">
        <v>102</v>
      </c>
      <c r="AT873" s="2" t="s">
        <v>102</v>
      </c>
      <c r="AU873" s="2" t="s">
        <v>102</v>
      </c>
      <c r="AV873" s="2" t="s">
        <v>102</v>
      </c>
      <c r="AW873" s="2" t="s">
        <v>102</v>
      </c>
      <c r="AX873" s="2" t="s">
        <v>102</v>
      </c>
      <c r="AY873" s="2" t="s">
        <v>102</v>
      </c>
      <c r="AZ873" s="2" t="s">
        <v>102</v>
      </c>
      <c r="BB873" s="2" t="s">
        <v>102</v>
      </c>
      <c r="BD873" s="2" t="s">
        <v>102</v>
      </c>
      <c r="BE873" s="2" t="s">
        <v>102</v>
      </c>
      <c r="BF873" s="2" t="s">
        <v>102</v>
      </c>
      <c r="BG873" s="2" t="s">
        <v>102</v>
      </c>
      <c r="BH873" s="2" t="s">
        <v>102</v>
      </c>
      <c r="BI873" s="2" t="s">
        <v>102</v>
      </c>
      <c r="BJ873" s="2" t="s">
        <v>102</v>
      </c>
      <c r="BK873" s="2" t="s">
        <v>102</v>
      </c>
      <c r="BL873" s="2" t="s">
        <v>102</v>
      </c>
      <c r="BM873" s="2" t="s">
        <v>102</v>
      </c>
      <c r="BN873" s="2" t="s">
        <v>102</v>
      </c>
      <c r="BO873" s="2" t="s">
        <v>102</v>
      </c>
      <c r="BP873" s="2" t="s">
        <v>102</v>
      </c>
      <c r="BQ873" s="2" t="s">
        <v>102</v>
      </c>
      <c r="BR873" s="2" t="s">
        <v>102</v>
      </c>
      <c r="BS873" s="2" t="s">
        <v>102</v>
      </c>
      <c r="BT873" s="2" t="s">
        <v>103</v>
      </c>
      <c r="BU873" s="2" t="s">
        <v>103</v>
      </c>
      <c r="BV873" s="2" t="s">
        <v>102</v>
      </c>
      <c r="BW873" s="2" t="s">
        <v>102</v>
      </c>
      <c r="BX873" s="2" t="s">
        <v>102</v>
      </c>
      <c r="BY873" s="2" t="s">
        <v>102</v>
      </c>
      <c r="BZ873" s="2" t="s">
        <v>102</v>
      </c>
      <c r="CA873" s="2" t="s">
        <v>102</v>
      </c>
      <c r="CB873" s="2" t="s">
        <v>102</v>
      </c>
      <c r="CC873" s="2" t="s">
        <v>102</v>
      </c>
      <c r="CD873" s="2" t="s">
        <v>102</v>
      </c>
      <c r="CE873" s="2" t="s">
        <v>102</v>
      </c>
      <c r="CF873" s="2" t="s">
        <v>102</v>
      </c>
      <c r="CG873" s="2" t="s">
        <v>102</v>
      </c>
      <c r="CH873" s="2" t="s">
        <v>102</v>
      </c>
      <c r="CI873" s="2" t="s">
        <v>102</v>
      </c>
      <c r="CJ873" s="2" t="s">
        <v>102</v>
      </c>
      <c r="CK873" s="2" t="s">
        <v>102</v>
      </c>
      <c r="CL873" s="2" t="s">
        <v>102</v>
      </c>
      <c r="CM873" s="2" t="s">
        <v>102</v>
      </c>
      <c r="CN873" s="2" t="s">
        <v>102</v>
      </c>
      <c r="CO873" s="2" t="s">
        <v>102</v>
      </c>
      <c r="CP873" s="2" t="s">
        <v>102</v>
      </c>
      <c r="CQ873" s="2" t="s">
        <v>102</v>
      </c>
      <c r="CR873" s="2" t="s">
        <v>102</v>
      </c>
      <c r="CS873" s="2" t="s">
        <v>102</v>
      </c>
      <c r="CT873" s="2" t="s">
        <v>102</v>
      </c>
      <c r="CU873" s="2" t="s">
        <v>102</v>
      </c>
    </row>
    <row r="874" spans="1:99" x14ac:dyDescent="0.3">
      <c r="A874" s="2" t="s">
        <v>379</v>
      </c>
      <c r="B874" s="2">
        <v>162102</v>
      </c>
      <c r="C874" s="2" t="s">
        <v>5978</v>
      </c>
      <c r="D874" s="2" t="s">
        <v>792</v>
      </c>
      <c r="E874" s="2" t="s">
        <v>5979</v>
      </c>
      <c r="F874" s="2" t="s">
        <v>5979</v>
      </c>
      <c r="G874" s="2" t="s">
        <v>5980</v>
      </c>
      <c r="H874" s="2" t="s">
        <v>5981</v>
      </c>
      <c r="I874" s="2" t="s">
        <v>738</v>
      </c>
      <c r="K874" s="2" t="s">
        <v>217</v>
      </c>
      <c r="M874" s="2" t="s">
        <v>5982</v>
      </c>
      <c r="N874" s="2" t="s">
        <v>5983</v>
      </c>
      <c r="U874" s="2" t="s">
        <v>798</v>
      </c>
      <c r="V874" s="3">
        <v>40996</v>
      </c>
      <c r="W874" s="3">
        <v>41403</v>
      </c>
      <c r="X874" s="4">
        <v>41183</v>
      </c>
      <c r="Y874" s="2" t="s">
        <v>103</v>
      </c>
      <c r="Z874" s="2" t="s">
        <v>5984</v>
      </c>
      <c r="AA874" s="2" t="s">
        <v>102</v>
      </c>
      <c r="AB874" s="2" t="s">
        <v>102</v>
      </c>
      <c r="AD874" s="2" t="s">
        <v>102</v>
      </c>
      <c r="AE874" s="2" t="s">
        <v>509</v>
      </c>
      <c r="AF874" s="2" t="s">
        <v>102</v>
      </c>
      <c r="AG874" s="2" t="s">
        <v>103</v>
      </c>
      <c r="AH874" s="2" t="s">
        <v>102</v>
      </c>
      <c r="AI874" s="2" t="s">
        <v>108</v>
      </c>
      <c r="AL874" s="2" t="s">
        <v>693</v>
      </c>
      <c r="AM874" s="2" t="s">
        <v>102</v>
      </c>
      <c r="AN874" s="2" t="s">
        <v>102</v>
      </c>
      <c r="AO874" s="2" t="s">
        <v>102</v>
      </c>
      <c r="AP874" s="2" t="s">
        <v>102</v>
      </c>
      <c r="AQ874" s="2" t="s">
        <v>102</v>
      </c>
      <c r="AR874" s="2" t="s">
        <v>102</v>
      </c>
      <c r="AS874" s="2" t="s">
        <v>102</v>
      </c>
      <c r="AT874" s="2" t="s">
        <v>102</v>
      </c>
      <c r="AU874" s="2" t="s">
        <v>102</v>
      </c>
      <c r="AV874" s="2" t="s">
        <v>102</v>
      </c>
      <c r="AW874" s="2" t="s">
        <v>102</v>
      </c>
      <c r="AX874" s="2" t="s">
        <v>102</v>
      </c>
      <c r="AY874" s="2" t="s">
        <v>102</v>
      </c>
      <c r="AZ874" s="2" t="s">
        <v>102</v>
      </c>
      <c r="BB874" s="2" t="s">
        <v>102</v>
      </c>
      <c r="BD874" s="2" t="s">
        <v>102</v>
      </c>
      <c r="BE874" s="2" t="s">
        <v>102</v>
      </c>
      <c r="BF874" s="2" t="s">
        <v>103</v>
      </c>
      <c r="BG874" s="2" t="s">
        <v>102</v>
      </c>
      <c r="BH874" s="2" t="s">
        <v>102</v>
      </c>
      <c r="BI874" s="2" t="s">
        <v>102</v>
      </c>
      <c r="BJ874" s="2" t="s">
        <v>102</v>
      </c>
      <c r="BK874" s="2" t="s">
        <v>102</v>
      </c>
      <c r="BL874" s="2" t="s">
        <v>102</v>
      </c>
      <c r="BM874" s="2" t="s">
        <v>102</v>
      </c>
      <c r="BN874" s="2" t="s">
        <v>102</v>
      </c>
      <c r="BO874" s="2" t="s">
        <v>102</v>
      </c>
      <c r="BP874" s="2" t="s">
        <v>102</v>
      </c>
      <c r="BQ874" s="2" t="s">
        <v>102</v>
      </c>
      <c r="BR874" s="2" t="s">
        <v>102</v>
      </c>
      <c r="BS874" s="2" t="s">
        <v>102</v>
      </c>
      <c r="BT874" s="2" t="s">
        <v>103</v>
      </c>
      <c r="BU874" s="2" t="s">
        <v>103</v>
      </c>
      <c r="BV874" s="2" t="s">
        <v>102</v>
      </c>
      <c r="BW874" s="2" t="s">
        <v>102</v>
      </c>
      <c r="BX874" s="2" t="s">
        <v>102</v>
      </c>
      <c r="BY874" s="2" t="s">
        <v>102</v>
      </c>
      <c r="BZ874" s="2" t="s">
        <v>102</v>
      </c>
      <c r="CA874" s="2" t="s">
        <v>102</v>
      </c>
      <c r="CB874" s="2" t="s">
        <v>102</v>
      </c>
      <c r="CC874" s="2" t="s">
        <v>102</v>
      </c>
      <c r="CD874" s="2" t="s">
        <v>102</v>
      </c>
      <c r="CE874" s="2" t="s">
        <v>102</v>
      </c>
      <c r="CF874" s="2" t="s">
        <v>102</v>
      </c>
      <c r="CG874" s="2" t="s">
        <v>102</v>
      </c>
      <c r="CH874" s="2" t="s">
        <v>102</v>
      </c>
      <c r="CI874" s="2" t="s">
        <v>102</v>
      </c>
      <c r="CJ874" s="2" t="s">
        <v>102</v>
      </c>
      <c r="CK874" s="2" t="s">
        <v>102</v>
      </c>
      <c r="CL874" s="2" t="s">
        <v>102</v>
      </c>
      <c r="CM874" s="2" t="s">
        <v>102</v>
      </c>
      <c r="CN874" s="2" t="s">
        <v>102</v>
      </c>
      <c r="CO874" s="2" t="s">
        <v>102</v>
      </c>
      <c r="CP874" s="2" t="s">
        <v>102</v>
      </c>
      <c r="CQ874" s="2" t="s">
        <v>102</v>
      </c>
      <c r="CR874" s="2" t="s">
        <v>102</v>
      </c>
      <c r="CS874" s="2" t="s">
        <v>102</v>
      </c>
      <c r="CT874" s="2" t="s">
        <v>102</v>
      </c>
      <c r="CU874" s="2" t="s">
        <v>102</v>
      </c>
    </row>
    <row r="875" spans="1:99" x14ac:dyDescent="0.3">
      <c r="A875" s="2" t="s">
        <v>116</v>
      </c>
      <c r="B875" s="2">
        <v>162103</v>
      </c>
      <c r="C875" s="2" t="s">
        <v>4567</v>
      </c>
      <c r="D875" s="2" t="s">
        <v>792</v>
      </c>
      <c r="E875" s="2" t="s">
        <v>4568</v>
      </c>
      <c r="F875" s="2" t="s">
        <v>4569</v>
      </c>
      <c r="G875" s="2" t="s">
        <v>4570</v>
      </c>
      <c r="I875" s="2" t="s">
        <v>118</v>
      </c>
      <c r="J875" s="2" t="s">
        <v>117</v>
      </c>
      <c r="K875" s="2" t="s">
        <v>101</v>
      </c>
      <c r="L875" s="2">
        <v>75201</v>
      </c>
      <c r="M875" s="2" t="s">
        <v>4571</v>
      </c>
      <c r="N875" s="2" t="s">
        <v>4572</v>
      </c>
      <c r="U875" s="2" t="s">
        <v>798</v>
      </c>
      <c r="V875" s="3">
        <v>40994</v>
      </c>
      <c r="W875" s="3">
        <v>41316</v>
      </c>
      <c r="X875" s="4">
        <v>41183</v>
      </c>
      <c r="Y875" s="2" t="s">
        <v>103</v>
      </c>
      <c r="Z875" s="2" t="s">
        <v>4573</v>
      </c>
      <c r="AA875" s="2" t="s">
        <v>102</v>
      </c>
      <c r="AB875" s="2" t="s">
        <v>102</v>
      </c>
      <c r="AD875" s="2" t="s">
        <v>102</v>
      </c>
      <c r="AF875" s="2" t="s">
        <v>102</v>
      </c>
      <c r="AG875" s="2" t="s">
        <v>103</v>
      </c>
      <c r="AH875" s="2" t="s">
        <v>102</v>
      </c>
      <c r="AI875" s="2" t="s">
        <v>104</v>
      </c>
      <c r="AK875" s="2" t="s">
        <v>105</v>
      </c>
      <c r="AL875" s="2" t="s">
        <v>101</v>
      </c>
      <c r="AM875" s="2" t="s">
        <v>102</v>
      </c>
      <c r="AN875" s="2" t="s">
        <v>102</v>
      </c>
      <c r="AO875" s="2" t="s">
        <v>102</v>
      </c>
      <c r="AP875" s="2" t="s">
        <v>102</v>
      </c>
      <c r="AQ875" s="2" t="s">
        <v>102</v>
      </c>
      <c r="AR875" s="2" t="s">
        <v>102</v>
      </c>
      <c r="AS875" s="2" t="s">
        <v>102</v>
      </c>
      <c r="AT875" s="2" t="s">
        <v>102</v>
      </c>
      <c r="AU875" s="2" t="s">
        <v>102</v>
      </c>
      <c r="AV875" s="2" t="s">
        <v>102</v>
      </c>
      <c r="AW875" s="2" t="s">
        <v>102</v>
      </c>
      <c r="AX875" s="2" t="s">
        <v>102</v>
      </c>
      <c r="AY875" s="2" t="s">
        <v>102</v>
      </c>
      <c r="AZ875" s="2" t="s">
        <v>102</v>
      </c>
      <c r="BB875" s="2" t="s">
        <v>102</v>
      </c>
      <c r="BD875" s="2" t="s">
        <v>102</v>
      </c>
      <c r="BE875" s="2" t="s">
        <v>102</v>
      </c>
      <c r="BF875" s="2" t="s">
        <v>102</v>
      </c>
      <c r="BG875" s="2" t="s">
        <v>102</v>
      </c>
      <c r="BH875" s="2" t="s">
        <v>102</v>
      </c>
      <c r="BI875" s="2" t="s">
        <v>102</v>
      </c>
      <c r="BJ875" s="2" t="s">
        <v>102</v>
      </c>
      <c r="BK875" s="2" t="s">
        <v>102</v>
      </c>
      <c r="BL875" s="2" t="s">
        <v>103</v>
      </c>
      <c r="BM875" s="2" t="s">
        <v>102</v>
      </c>
      <c r="BN875" s="2" t="s">
        <v>102</v>
      </c>
      <c r="BO875" s="2" t="s">
        <v>102</v>
      </c>
      <c r="BP875" s="2" t="s">
        <v>102</v>
      </c>
      <c r="BQ875" s="2" t="s">
        <v>102</v>
      </c>
      <c r="BR875" s="2" t="s">
        <v>102</v>
      </c>
      <c r="BS875" s="2" t="s">
        <v>102</v>
      </c>
      <c r="BT875" s="2" t="s">
        <v>103</v>
      </c>
      <c r="BU875" s="2" t="s">
        <v>103</v>
      </c>
      <c r="BV875" s="2" t="s">
        <v>102</v>
      </c>
      <c r="BW875" s="2" t="s">
        <v>102</v>
      </c>
      <c r="BX875" s="2" t="s">
        <v>102</v>
      </c>
      <c r="BY875" s="2" t="s">
        <v>102</v>
      </c>
      <c r="BZ875" s="2" t="s">
        <v>102</v>
      </c>
      <c r="CA875" s="2" t="s">
        <v>102</v>
      </c>
      <c r="CB875" s="2" t="s">
        <v>102</v>
      </c>
      <c r="CC875" s="2" t="s">
        <v>102</v>
      </c>
      <c r="CD875" s="2" t="s">
        <v>102</v>
      </c>
      <c r="CE875" s="2" t="s">
        <v>102</v>
      </c>
      <c r="CF875" s="2" t="s">
        <v>102</v>
      </c>
      <c r="CG875" s="2" t="s">
        <v>102</v>
      </c>
      <c r="CH875" s="2" t="s">
        <v>102</v>
      </c>
      <c r="CI875" s="2" t="s">
        <v>102</v>
      </c>
      <c r="CJ875" s="2" t="s">
        <v>102</v>
      </c>
      <c r="CK875" s="2" t="s">
        <v>102</v>
      </c>
      <c r="CL875" s="2" t="s">
        <v>102</v>
      </c>
      <c r="CM875" s="2" t="s">
        <v>102</v>
      </c>
      <c r="CN875" s="2" t="s">
        <v>102</v>
      </c>
      <c r="CO875" s="2" t="s">
        <v>102</v>
      </c>
      <c r="CP875" s="2" t="s">
        <v>102</v>
      </c>
      <c r="CQ875" s="2" t="s">
        <v>102</v>
      </c>
      <c r="CR875" s="2" t="s">
        <v>102</v>
      </c>
      <c r="CS875" s="2" t="s">
        <v>102</v>
      </c>
      <c r="CT875" s="2" t="s">
        <v>102</v>
      </c>
      <c r="CU875" s="2" t="s">
        <v>102</v>
      </c>
    </row>
    <row r="876" spans="1:99" x14ac:dyDescent="0.3">
      <c r="A876" s="2" t="s">
        <v>379</v>
      </c>
      <c r="B876" s="2">
        <v>162104</v>
      </c>
      <c r="C876" s="2" t="s">
        <v>9850</v>
      </c>
      <c r="D876" s="2" t="s">
        <v>792</v>
      </c>
      <c r="E876" s="2" t="s">
        <v>9851</v>
      </c>
      <c r="F876" s="2" t="s">
        <v>9851</v>
      </c>
      <c r="G876" s="2" t="s">
        <v>9852</v>
      </c>
      <c r="H876" s="2" t="s">
        <v>9853</v>
      </c>
      <c r="I876" s="2" t="s">
        <v>692</v>
      </c>
      <c r="K876" s="2" t="s">
        <v>693</v>
      </c>
      <c r="L876" s="2" t="s">
        <v>9854</v>
      </c>
      <c r="M876" s="2" t="s">
        <v>9855</v>
      </c>
      <c r="N876" s="2" t="s">
        <v>9856</v>
      </c>
      <c r="U876" s="2" t="s">
        <v>798</v>
      </c>
      <c r="V876" s="3">
        <v>40998</v>
      </c>
      <c r="W876" s="3">
        <v>41360</v>
      </c>
      <c r="X876" s="4">
        <v>41183</v>
      </c>
      <c r="Y876" s="2" t="s">
        <v>103</v>
      </c>
      <c r="Z876" s="2" t="s">
        <v>9742</v>
      </c>
      <c r="AA876" s="2" t="s">
        <v>102</v>
      </c>
      <c r="AB876" s="2" t="s">
        <v>102</v>
      </c>
      <c r="AD876" s="2" t="s">
        <v>102</v>
      </c>
      <c r="AF876" s="2" t="s">
        <v>102</v>
      </c>
      <c r="AG876" s="2" t="s">
        <v>103</v>
      </c>
      <c r="AH876" s="2" t="s">
        <v>102</v>
      </c>
      <c r="AI876" s="2" t="s">
        <v>218</v>
      </c>
      <c r="AJ876" s="2" t="s">
        <v>843</v>
      </c>
      <c r="AL876" s="2" t="s">
        <v>693</v>
      </c>
      <c r="AM876" s="2" t="s">
        <v>102</v>
      </c>
      <c r="AN876" s="2" t="s">
        <v>102</v>
      </c>
      <c r="AO876" s="2" t="s">
        <v>102</v>
      </c>
      <c r="AP876" s="2" t="s">
        <v>102</v>
      </c>
      <c r="AQ876" s="2" t="s">
        <v>102</v>
      </c>
      <c r="AR876" s="2" t="s">
        <v>102</v>
      </c>
      <c r="AS876" s="2" t="s">
        <v>102</v>
      </c>
      <c r="AT876" s="2" t="s">
        <v>102</v>
      </c>
      <c r="AU876" s="2" t="s">
        <v>102</v>
      </c>
      <c r="AV876" s="2" t="s">
        <v>102</v>
      </c>
      <c r="AW876" s="2" t="s">
        <v>102</v>
      </c>
      <c r="AX876" s="2" t="s">
        <v>102</v>
      </c>
      <c r="AY876" s="2" t="s">
        <v>102</v>
      </c>
      <c r="AZ876" s="2" t="s">
        <v>102</v>
      </c>
      <c r="BB876" s="2" t="s">
        <v>102</v>
      </c>
      <c r="BD876" s="2" t="s">
        <v>102</v>
      </c>
      <c r="BE876" s="2" t="s">
        <v>102</v>
      </c>
      <c r="BF876" s="2" t="s">
        <v>103</v>
      </c>
      <c r="BG876" s="2" t="s">
        <v>102</v>
      </c>
      <c r="BH876" s="2" t="s">
        <v>102</v>
      </c>
      <c r="BI876" s="2" t="s">
        <v>102</v>
      </c>
      <c r="BJ876" s="2" t="s">
        <v>102</v>
      </c>
      <c r="BK876" s="2" t="s">
        <v>102</v>
      </c>
      <c r="BL876" s="2" t="s">
        <v>102</v>
      </c>
      <c r="BM876" s="2" t="s">
        <v>102</v>
      </c>
      <c r="BN876" s="2" t="s">
        <v>102</v>
      </c>
      <c r="BO876" s="2" t="s">
        <v>102</v>
      </c>
      <c r="BP876" s="2" t="s">
        <v>102</v>
      </c>
      <c r="BQ876" s="2" t="s">
        <v>102</v>
      </c>
      <c r="BR876" s="2" t="s">
        <v>102</v>
      </c>
      <c r="BS876" s="2" t="s">
        <v>102</v>
      </c>
      <c r="BT876" s="2" t="s">
        <v>102</v>
      </c>
      <c r="BU876" s="2" t="s">
        <v>103</v>
      </c>
      <c r="BV876" s="2" t="s">
        <v>102</v>
      </c>
      <c r="BW876" s="2" t="s">
        <v>102</v>
      </c>
      <c r="BX876" s="2" t="s">
        <v>102</v>
      </c>
      <c r="BY876" s="2" t="s">
        <v>102</v>
      </c>
      <c r="BZ876" s="2" t="s">
        <v>102</v>
      </c>
      <c r="CA876" s="2" t="s">
        <v>102</v>
      </c>
      <c r="CB876" s="2" t="s">
        <v>102</v>
      </c>
      <c r="CC876" s="2" t="s">
        <v>102</v>
      </c>
      <c r="CD876" s="2" t="s">
        <v>102</v>
      </c>
      <c r="CE876" s="2" t="s">
        <v>102</v>
      </c>
      <c r="CF876" s="2" t="s">
        <v>102</v>
      </c>
      <c r="CG876" s="2" t="s">
        <v>102</v>
      </c>
      <c r="CH876" s="2" t="s">
        <v>102</v>
      </c>
      <c r="CI876" s="2" t="s">
        <v>102</v>
      </c>
      <c r="CJ876" s="2" t="s">
        <v>102</v>
      </c>
      <c r="CK876" s="2" t="s">
        <v>102</v>
      </c>
      <c r="CL876" s="2" t="s">
        <v>102</v>
      </c>
      <c r="CM876" s="2" t="s">
        <v>102</v>
      </c>
      <c r="CN876" s="2" t="s">
        <v>102</v>
      </c>
      <c r="CO876" s="2" t="s">
        <v>102</v>
      </c>
      <c r="CP876" s="2" t="s">
        <v>102</v>
      </c>
      <c r="CQ876" s="2" t="s">
        <v>102</v>
      </c>
      <c r="CR876" s="2" t="s">
        <v>102</v>
      </c>
      <c r="CS876" s="2" t="s">
        <v>102</v>
      </c>
      <c r="CT876" s="2" t="s">
        <v>102</v>
      </c>
      <c r="CU876" s="2" t="s">
        <v>102</v>
      </c>
    </row>
    <row r="877" spans="1:99" x14ac:dyDescent="0.3">
      <c r="A877" s="2" t="s">
        <v>98</v>
      </c>
      <c r="B877" s="2">
        <v>162108</v>
      </c>
      <c r="C877" s="2" t="s">
        <v>3758</v>
      </c>
      <c r="D877" s="2" t="s">
        <v>792</v>
      </c>
      <c r="E877" s="2" t="s">
        <v>3759</v>
      </c>
      <c r="F877" s="2" t="s">
        <v>3760</v>
      </c>
      <c r="G877" s="2" t="s">
        <v>3761</v>
      </c>
      <c r="I877" s="2" t="s">
        <v>173</v>
      </c>
      <c r="J877" s="2" t="s">
        <v>174</v>
      </c>
      <c r="K877" s="2" t="s">
        <v>101</v>
      </c>
      <c r="L877" s="2">
        <v>2109</v>
      </c>
      <c r="M877" s="2" t="s">
        <v>3762</v>
      </c>
      <c r="N877" s="2" t="s">
        <v>3763</v>
      </c>
      <c r="U877" s="2" t="s">
        <v>798</v>
      </c>
      <c r="V877" s="3">
        <v>40989</v>
      </c>
      <c r="W877" s="3">
        <v>41361</v>
      </c>
      <c r="X877" s="4">
        <v>41183</v>
      </c>
      <c r="Y877" s="2" t="s">
        <v>103</v>
      </c>
      <c r="Z877" s="2" t="s">
        <v>3764</v>
      </c>
      <c r="AA877" s="2" t="s">
        <v>102</v>
      </c>
      <c r="AB877" s="2" t="s">
        <v>102</v>
      </c>
      <c r="AD877" s="2" t="s">
        <v>102</v>
      </c>
      <c r="AF877" s="2" t="s">
        <v>103</v>
      </c>
      <c r="AG877" s="2" t="s">
        <v>102</v>
      </c>
      <c r="AH877" s="2" t="s">
        <v>102</v>
      </c>
      <c r="AI877" s="2" t="s">
        <v>108</v>
      </c>
      <c r="AK877" s="2" t="s">
        <v>105</v>
      </c>
      <c r="AL877" s="2" t="s">
        <v>101</v>
      </c>
      <c r="AM877" s="2" t="s">
        <v>102</v>
      </c>
      <c r="AN877" s="2" t="s">
        <v>102</v>
      </c>
      <c r="AO877" s="2" t="s">
        <v>102</v>
      </c>
      <c r="AP877" s="2" t="s">
        <v>102</v>
      </c>
      <c r="AQ877" s="2" t="s">
        <v>102</v>
      </c>
      <c r="AR877" s="2" t="s">
        <v>102</v>
      </c>
      <c r="AS877" s="2" t="s">
        <v>102</v>
      </c>
      <c r="AT877" s="2" t="s">
        <v>102</v>
      </c>
      <c r="AU877" s="2" t="s">
        <v>102</v>
      </c>
      <c r="AV877" s="2" t="s">
        <v>102</v>
      </c>
      <c r="AW877" s="2" t="s">
        <v>102</v>
      </c>
      <c r="AX877" s="2" t="s">
        <v>102</v>
      </c>
      <c r="AY877" s="2" t="s">
        <v>102</v>
      </c>
      <c r="AZ877" s="2" t="s">
        <v>102</v>
      </c>
      <c r="BB877" s="2" t="s">
        <v>102</v>
      </c>
      <c r="BD877" s="2" t="s">
        <v>102</v>
      </c>
      <c r="BE877" s="2" t="s">
        <v>102</v>
      </c>
      <c r="BF877" s="2" t="s">
        <v>102</v>
      </c>
      <c r="BG877" s="2" t="s">
        <v>102</v>
      </c>
      <c r="BH877" s="2" t="s">
        <v>102</v>
      </c>
      <c r="BI877" s="2" t="s">
        <v>102</v>
      </c>
      <c r="BJ877" s="2" t="s">
        <v>102</v>
      </c>
      <c r="BK877" s="2" t="s">
        <v>102</v>
      </c>
      <c r="BL877" s="2" t="s">
        <v>102</v>
      </c>
      <c r="BM877" s="2" t="s">
        <v>102</v>
      </c>
      <c r="BN877" s="2" t="s">
        <v>102</v>
      </c>
      <c r="BO877" s="2" t="s">
        <v>102</v>
      </c>
      <c r="BP877" s="2" t="s">
        <v>102</v>
      </c>
      <c r="BQ877" s="2" t="s">
        <v>102</v>
      </c>
      <c r="BR877" s="2" t="s">
        <v>102</v>
      </c>
      <c r="BS877" s="2" t="s">
        <v>102</v>
      </c>
      <c r="BT877" s="2" t="s">
        <v>103</v>
      </c>
      <c r="BU877" s="2" t="s">
        <v>103</v>
      </c>
      <c r="BV877" s="2" t="s">
        <v>102</v>
      </c>
      <c r="BW877" s="2" t="s">
        <v>102</v>
      </c>
      <c r="BX877" s="2" t="s">
        <v>102</v>
      </c>
      <c r="BY877" s="2" t="s">
        <v>102</v>
      </c>
      <c r="BZ877" s="2" t="s">
        <v>102</v>
      </c>
      <c r="CA877" s="2" t="s">
        <v>102</v>
      </c>
      <c r="CB877" s="2" t="s">
        <v>102</v>
      </c>
      <c r="CC877" s="2" t="s">
        <v>102</v>
      </c>
      <c r="CD877" s="2" t="s">
        <v>102</v>
      </c>
      <c r="CE877" s="2" t="s">
        <v>102</v>
      </c>
      <c r="CF877" s="2" t="s">
        <v>102</v>
      </c>
      <c r="CG877" s="2" t="s">
        <v>102</v>
      </c>
      <c r="CH877" s="2" t="s">
        <v>102</v>
      </c>
      <c r="CI877" s="2" t="s">
        <v>102</v>
      </c>
      <c r="CJ877" s="2" t="s">
        <v>102</v>
      </c>
      <c r="CK877" s="2" t="s">
        <v>102</v>
      </c>
      <c r="CL877" s="2" t="s">
        <v>102</v>
      </c>
      <c r="CM877" s="2" t="s">
        <v>102</v>
      </c>
      <c r="CN877" s="2" t="s">
        <v>102</v>
      </c>
      <c r="CO877" s="2" t="s">
        <v>102</v>
      </c>
      <c r="CP877" s="2" t="s">
        <v>102</v>
      </c>
      <c r="CQ877" s="2" t="s">
        <v>102</v>
      </c>
      <c r="CR877" s="2" t="s">
        <v>102</v>
      </c>
      <c r="CS877" s="2" t="s">
        <v>102</v>
      </c>
      <c r="CT877" s="2" t="s">
        <v>102</v>
      </c>
      <c r="CU877" s="2" t="s">
        <v>102</v>
      </c>
    </row>
    <row r="878" spans="1:99" x14ac:dyDescent="0.3">
      <c r="A878" s="2" t="s">
        <v>109</v>
      </c>
      <c r="B878" s="2">
        <v>162109</v>
      </c>
      <c r="C878" s="2" t="s">
        <v>7804</v>
      </c>
      <c r="D878" s="2" t="s">
        <v>792</v>
      </c>
      <c r="E878" s="2" t="s">
        <v>7805</v>
      </c>
      <c r="F878" s="2" t="s">
        <v>7805</v>
      </c>
      <c r="G878" s="2" t="s">
        <v>849</v>
      </c>
      <c r="I878" s="2" t="s">
        <v>414</v>
      </c>
      <c r="J878" s="2" t="s">
        <v>111</v>
      </c>
      <c r="K878" s="2" t="s">
        <v>101</v>
      </c>
      <c r="L878" s="2">
        <v>7901</v>
      </c>
      <c r="M878" s="2" t="s">
        <v>850</v>
      </c>
      <c r="N878" s="2" t="s">
        <v>851</v>
      </c>
      <c r="U878" s="2" t="s">
        <v>798</v>
      </c>
      <c r="V878" s="3">
        <v>40997</v>
      </c>
      <c r="W878" s="3">
        <v>41355</v>
      </c>
      <c r="X878" s="4">
        <v>41183</v>
      </c>
      <c r="Y878" s="2" t="s">
        <v>102</v>
      </c>
      <c r="AA878" s="2" t="s">
        <v>102</v>
      </c>
      <c r="AB878" s="2" t="s">
        <v>102</v>
      </c>
      <c r="AD878" s="2" t="s">
        <v>102</v>
      </c>
      <c r="AF878" s="2" t="s">
        <v>102</v>
      </c>
      <c r="AG878" s="2" t="s">
        <v>103</v>
      </c>
      <c r="AH878" s="2" t="s">
        <v>102</v>
      </c>
      <c r="AI878" s="2" t="s">
        <v>218</v>
      </c>
      <c r="AJ878" s="2" t="s">
        <v>843</v>
      </c>
      <c r="AL878" s="2" t="s">
        <v>814</v>
      </c>
      <c r="AM878" s="2" t="s">
        <v>102</v>
      </c>
      <c r="AN878" s="2" t="s">
        <v>102</v>
      </c>
      <c r="AO878" s="2" t="s">
        <v>102</v>
      </c>
      <c r="AP878" s="2" t="s">
        <v>102</v>
      </c>
      <c r="AQ878" s="2" t="s">
        <v>102</v>
      </c>
      <c r="AR878" s="2" t="s">
        <v>102</v>
      </c>
      <c r="AS878" s="2" t="s">
        <v>102</v>
      </c>
      <c r="AT878" s="2" t="s">
        <v>102</v>
      </c>
      <c r="AU878" s="2" t="s">
        <v>102</v>
      </c>
      <c r="AV878" s="2" t="s">
        <v>102</v>
      </c>
      <c r="AW878" s="2" t="s">
        <v>102</v>
      </c>
      <c r="AX878" s="2" t="s">
        <v>102</v>
      </c>
      <c r="AY878" s="2" t="s">
        <v>102</v>
      </c>
      <c r="AZ878" s="2" t="s">
        <v>102</v>
      </c>
      <c r="BB878" s="2" t="s">
        <v>102</v>
      </c>
      <c r="BD878" s="2" t="s">
        <v>102</v>
      </c>
      <c r="BE878" s="2" t="s">
        <v>102</v>
      </c>
      <c r="BF878" s="2" t="s">
        <v>103</v>
      </c>
      <c r="BG878" s="2" t="s">
        <v>102</v>
      </c>
      <c r="BH878" s="2" t="s">
        <v>102</v>
      </c>
      <c r="BI878" s="2" t="s">
        <v>102</v>
      </c>
      <c r="BJ878" s="2" t="s">
        <v>102</v>
      </c>
      <c r="BK878" s="2" t="s">
        <v>102</v>
      </c>
      <c r="BL878" s="2" t="s">
        <v>102</v>
      </c>
      <c r="BM878" s="2" t="s">
        <v>102</v>
      </c>
      <c r="BN878" s="2" t="s">
        <v>102</v>
      </c>
      <c r="BO878" s="2" t="s">
        <v>102</v>
      </c>
      <c r="BP878" s="2" t="s">
        <v>102</v>
      </c>
      <c r="BQ878" s="2" t="s">
        <v>102</v>
      </c>
      <c r="BR878" s="2" t="s">
        <v>102</v>
      </c>
      <c r="BS878" s="2" t="s">
        <v>102</v>
      </c>
      <c r="BT878" s="2" t="s">
        <v>103</v>
      </c>
      <c r="BU878" s="2" t="s">
        <v>103</v>
      </c>
      <c r="BV878" s="2" t="s">
        <v>102</v>
      </c>
      <c r="BW878" s="2" t="s">
        <v>102</v>
      </c>
      <c r="BX878" s="2" t="s">
        <v>102</v>
      </c>
      <c r="BY878" s="2" t="s">
        <v>102</v>
      </c>
      <c r="BZ878" s="2" t="s">
        <v>102</v>
      </c>
      <c r="CA878" s="2" t="s">
        <v>102</v>
      </c>
      <c r="CB878" s="2" t="s">
        <v>102</v>
      </c>
      <c r="CC878" s="2" t="s">
        <v>102</v>
      </c>
      <c r="CD878" s="2" t="s">
        <v>102</v>
      </c>
      <c r="CE878" s="2" t="s">
        <v>102</v>
      </c>
      <c r="CF878" s="2" t="s">
        <v>102</v>
      </c>
      <c r="CG878" s="2" t="s">
        <v>102</v>
      </c>
      <c r="CH878" s="2" t="s">
        <v>102</v>
      </c>
      <c r="CI878" s="2" t="s">
        <v>102</v>
      </c>
      <c r="CJ878" s="2" t="s">
        <v>102</v>
      </c>
      <c r="CK878" s="2" t="s">
        <v>102</v>
      </c>
      <c r="CL878" s="2" t="s">
        <v>102</v>
      </c>
      <c r="CM878" s="2" t="s">
        <v>102</v>
      </c>
      <c r="CN878" s="2" t="s">
        <v>102</v>
      </c>
      <c r="CO878" s="2" t="s">
        <v>102</v>
      </c>
      <c r="CP878" s="2" t="s">
        <v>102</v>
      </c>
      <c r="CQ878" s="2" t="s">
        <v>102</v>
      </c>
      <c r="CR878" s="2" t="s">
        <v>102</v>
      </c>
      <c r="CS878" s="2" t="s">
        <v>102</v>
      </c>
      <c r="CT878" s="2" t="s">
        <v>102</v>
      </c>
      <c r="CU878" s="2" t="s">
        <v>102</v>
      </c>
    </row>
    <row r="879" spans="1:99" x14ac:dyDescent="0.3">
      <c r="A879" s="2" t="s">
        <v>379</v>
      </c>
      <c r="B879" s="2">
        <v>162110</v>
      </c>
      <c r="C879" s="2" t="s">
        <v>9326</v>
      </c>
      <c r="D879" s="2" t="s">
        <v>792</v>
      </c>
      <c r="E879" s="2" t="s">
        <v>9327</v>
      </c>
      <c r="F879" s="2" t="s">
        <v>9327</v>
      </c>
      <c r="G879" s="2" t="s">
        <v>8690</v>
      </c>
      <c r="I879" s="2" t="s">
        <v>381</v>
      </c>
      <c r="K879" s="2" t="s">
        <v>382</v>
      </c>
      <c r="L879" s="2" t="s">
        <v>9328</v>
      </c>
      <c r="M879" s="2" t="s">
        <v>9329</v>
      </c>
      <c r="N879" s="2" t="s">
        <v>9330</v>
      </c>
      <c r="U879" s="2" t="s">
        <v>798</v>
      </c>
      <c r="V879" s="3">
        <v>40998</v>
      </c>
      <c r="W879" s="3">
        <v>41458</v>
      </c>
      <c r="X879" s="4">
        <v>41183</v>
      </c>
      <c r="Y879" s="2" t="s">
        <v>103</v>
      </c>
      <c r="Z879" s="2" t="s">
        <v>9331</v>
      </c>
      <c r="AA879" s="2" t="s">
        <v>103</v>
      </c>
      <c r="AB879" s="2" t="s">
        <v>102</v>
      </c>
      <c r="AD879" s="2" t="s">
        <v>102</v>
      </c>
      <c r="AF879" s="2" t="s">
        <v>102</v>
      </c>
      <c r="AG879" s="2" t="s">
        <v>103</v>
      </c>
      <c r="AH879" s="2" t="s">
        <v>102</v>
      </c>
      <c r="AI879" s="2" t="s">
        <v>108</v>
      </c>
      <c r="AL879" s="2" t="s">
        <v>382</v>
      </c>
      <c r="AM879" s="2" t="s">
        <v>102</v>
      </c>
      <c r="AN879" s="2" t="s">
        <v>102</v>
      </c>
      <c r="AO879" s="2" t="s">
        <v>102</v>
      </c>
      <c r="AP879" s="2" t="s">
        <v>102</v>
      </c>
      <c r="AQ879" s="2" t="s">
        <v>102</v>
      </c>
      <c r="AR879" s="2" t="s">
        <v>102</v>
      </c>
      <c r="AS879" s="2" t="s">
        <v>102</v>
      </c>
      <c r="AT879" s="2" t="s">
        <v>102</v>
      </c>
      <c r="AU879" s="2" t="s">
        <v>102</v>
      </c>
      <c r="AV879" s="2" t="s">
        <v>102</v>
      </c>
      <c r="AW879" s="2" t="s">
        <v>102</v>
      </c>
      <c r="AX879" s="2" t="s">
        <v>102</v>
      </c>
      <c r="AY879" s="2" t="s">
        <v>102</v>
      </c>
      <c r="AZ879" s="2" t="s">
        <v>102</v>
      </c>
      <c r="BB879" s="2" t="s">
        <v>103</v>
      </c>
      <c r="BC879" s="2" t="s">
        <v>103</v>
      </c>
      <c r="BD879" s="2" t="s">
        <v>102</v>
      </c>
      <c r="BE879" s="2" t="s">
        <v>102</v>
      </c>
      <c r="BF879" s="2" t="s">
        <v>103</v>
      </c>
      <c r="BG879" s="2" t="s">
        <v>102</v>
      </c>
      <c r="BH879" s="2" t="s">
        <v>102</v>
      </c>
      <c r="BI879" s="2" t="s">
        <v>102</v>
      </c>
      <c r="BJ879" s="2" t="s">
        <v>102</v>
      </c>
      <c r="BK879" s="2" t="s">
        <v>102</v>
      </c>
      <c r="BL879" s="2" t="s">
        <v>102</v>
      </c>
      <c r="BM879" s="2" t="s">
        <v>103</v>
      </c>
      <c r="BN879" s="2" t="s">
        <v>102</v>
      </c>
      <c r="BO879" s="2" t="s">
        <v>102</v>
      </c>
      <c r="BP879" s="2" t="s">
        <v>102</v>
      </c>
      <c r="BQ879" s="2" t="s">
        <v>102</v>
      </c>
      <c r="BR879" s="2" t="s">
        <v>102</v>
      </c>
      <c r="BS879" s="2" t="s">
        <v>102</v>
      </c>
      <c r="BT879" s="2" t="s">
        <v>103</v>
      </c>
      <c r="BU879" s="2" t="s">
        <v>103</v>
      </c>
      <c r="BV879" s="2" t="s">
        <v>102</v>
      </c>
      <c r="BW879" s="2" t="s">
        <v>102</v>
      </c>
      <c r="BX879" s="2" t="s">
        <v>102</v>
      </c>
      <c r="BY879" s="2" t="s">
        <v>102</v>
      </c>
      <c r="BZ879" s="2" t="s">
        <v>102</v>
      </c>
      <c r="CA879" s="2" t="s">
        <v>102</v>
      </c>
      <c r="CB879" s="2" t="s">
        <v>102</v>
      </c>
      <c r="CC879" s="2" t="s">
        <v>102</v>
      </c>
      <c r="CD879" s="2" t="s">
        <v>102</v>
      </c>
      <c r="CE879" s="2" t="s">
        <v>102</v>
      </c>
      <c r="CF879" s="2" t="s">
        <v>102</v>
      </c>
      <c r="CG879" s="2" t="s">
        <v>102</v>
      </c>
      <c r="CH879" s="2" t="s">
        <v>102</v>
      </c>
      <c r="CI879" s="2" t="s">
        <v>102</v>
      </c>
      <c r="CJ879" s="2" t="s">
        <v>102</v>
      </c>
      <c r="CK879" s="2" t="s">
        <v>102</v>
      </c>
      <c r="CL879" s="2" t="s">
        <v>102</v>
      </c>
      <c r="CM879" s="2" t="s">
        <v>102</v>
      </c>
      <c r="CN879" s="2" t="s">
        <v>102</v>
      </c>
      <c r="CO879" s="2" t="s">
        <v>102</v>
      </c>
      <c r="CP879" s="2" t="s">
        <v>102</v>
      </c>
      <c r="CQ879" s="2" t="s">
        <v>102</v>
      </c>
      <c r="CR879" s="2" t="s">
        <v>102</v>
      </c>
      <c r="CS879" s="2" t="s">
        <v>102</v>
      </c>
      <c r="CT879" s="2" t="s">
        <v>102</v>
      </c>
      <c r="CU879" s="2" t="s">
        <v>102</v>
      </c>
    </row>
    <row r="880" spans="1:99" x14ac:dyDescent="0.3">
      <c r="A880" s="2" t="s">
        <v>239</v>
      </c>
      <c r="B880" s="2">
        <v>162111</v>
      </c>
      <c r="C880" s="2" t="s">
        <v>10172</v>
      </c>
      <c r="D880" s="2" t="s">
        <v>792</v>
      </c>
      <c r="E880" s="2" t="s">
        <v>10173</v>
      </c>
      <c r="F880" s="2" t="s">
        <v>10174</v>
      </c>
      <c r="G880" s="2" t="s">
        <v>819</v>
      </c>
      <c r="I880" s="2" t="s">
        <v>560</v>
      </c>
      <c r="J880" s="2" t="s">
        <v>201</v>
      </c>
      <c r="K880" s="2" t="s">
        <v>101</v>
      </c>
      <c r="L880" s="2">
        <v>33716</v>
      </c>
      <c r="M880" s="2" t="s">
        <v>10175</v>
      </c>
      <c r="N880" s="2" t="s">
        <v>10176</v>
      </c>
      <c r="U880" s="2" t="s">
        <v>798</v>
      </c>
      <c r="V880" s="3">
        <v>40998</v>
      </c>
      <c r="W880" s="3">
        <v>41351</v>
      </c>
      <c r="X880" s="4">
        <v>41183</v>
      </c>
      <c r="Y880" s="2" t="s">
        <v>103</v>
      </c>
      <c r="Z880" s="2" t="s">
        <v>10177</v>
      </c>
      <c r="AA880" s="2" t="s">
        <v>102</v>
      </c>
      <c r="AB880" s="2" t="s">
        <v>102</v>
      </c>
      <c r="AD880" s="2" t="s">
        <v>102</v>
      </c>
      <c r="AF880" s="2" t="s">
        <v>103</v>
      </c>
      <c r="AG880" s="2" t="s">
        <v>102</v>
      </c>
      <c r="AH880" s="2" t="s">
        <v>102</v>
      </c>
      <c r="AI880" s="2" t="s">
        <v>104</v>
      </c>
      <c r="AK880" s="2" t="s">
        <v>201</v>
      </c>
      <c r="AL880" s="2" t="s">
        <v>101</v>
      </c>
      <c r="AM880" s="2" t="s">
        <v>102</v>
      </c>
      <c r="AN880" s="2" t="s">
        <v>102</v>
      </c>
      <c r="AO880" s="2" t="s">
        <v>102</v>
      </c>
      <c r="AP880" s="2" t="s">
        <v>102</v>
      </c>
      <c r="AQ880" s="2" t="s">
        <v>102</v>
      </c>
      <c r="AR880" s="2" t="s">
        <v>102</v>
      </c>
      <c r="AS880" s="2" t="s">
        <v>102</v>
      </c>
      <c r="AT880" s="2" t="s">
        <v>102</v>
      </c>
      <c r="AU880" s="2" t="s">
        <v>102</v>
      </c>
      <c r="AV880" s="2" t="s">
        <v>102</v>
      </c>
      <c r="AW880" s="2" t="s">
        <v>102</v>
      </c>
      <c r="AX880" s="2" t="s">
        <v>102</v>
      </c>
      <c r="AY880" s="2" t="s">
        <v>102</v>
      </c>
      <c r="AZ880" s="2" t="s">
        <v>102</v>
      </c>
      <c r="BB880" s="2" t="s">
        <v>102</v>
      </c>
      <c r="BD880" s="2" t="s">
        <v>102</v>
      </c>
      <c r="BE880" s="2" t="s">
        <v>102</v>
      </c>
      <c r="BF880" s="2" t="s">
        <v>102</v>
      </c>
      <c r="BG880" s="2" t="s">
        <v>102</v>
      </c>
      <c r="BH880" s="2" t="s">
        <v>102</v>
      </c>
      <c r="BI880" s="2" t="s">
        <v>102</v>
      </c>
      <c r="BJ880" s="2" t="s">
        <v>102</v>
      </c>
      <c r="BK880" s="2" t="s">
        <v>102</v>
      </c>
      <c r="BL880" s="2" t="s">
        <v>102</v>
      </c>
      <c r="BM880" s="2" t="s">
        <v>102</v>
      </c>
      <c r="BN880" s="2" t="s">
        <v>102</v>
      </c>
      <c r="BO880" s="2" t="s">
        <v>102</v>
      </c>
      <c r="BP880" s="2" t="s">
        <v>102</v>
      </c>
      <c r="BQ880" s="2" t="s">
        <v>102</v>
      </c>
      <c r="BR880" s="2" t="s">
        <v>102</v>
      </c>
      <c r="BS880" s="2" t="s">
        <v>102</v>
      </c>
      <c r="BT880" s="2" t="s">
        <v>102</v>
      </c>
      <c r="BU880" s="2" t="s">
        <v>103</v>
      </c>
      <c r="BV880" s="2" t="s">
        <v>102</v>
      </c>
      <c r="BW880" s="2" t="s">
        <v>102</v>
      </c>
      <c r="BX880" s="2" t="s">
        <v>102</v>
      </c>
      <c r="BY880" s="2" t="s">
        <v>102</v>
      </c>
      <c r="BZ880" s="2" t="s">
        <v>102</v>
      </c>
      <c r="CA880" s="2" t="s">
        <v>102</v>
      </c>
      <c r="CB880" s="2" t="s">
        <v>102</v>
      </c>
      <c r="CC880" s="2" t="s">
        <v>102</v>
      </c>
      <c r="CD880" s="2" t="s">
        <v>102</v>
      </c>
      <c r="CE880" s="2" t="s">
        <v>102</v>
      </c>
      <c r="CF880" s="2" t="s">
        <v>102</v>
      </c>
      <c r="CG880" s="2" t="s">
        <v>102</v>
      </c>
      <c r="CH880" s="2" t="s">
        <v>102</v>
      </c>
      <c r="CI880" s="2" t="s">
        <v>102</v>
      </c>
      <c r="CJ880" s="2" t="s">
        <v>102</v>
      </c>
      <c r="CK880" s="2" t="s">
        <v>102</v>
      </c>
      <c r="CL880" s="2" t="s">
        <v>102</v>
      </c>
      <c r="CM880" s="2" t="s">
        <v>102</v>
      </c>
      <c r="CN880" s="2" t="s">
        <v>102</v>
      </c>
      <c r="CO880" s="2" t="s">
        <v>102</v>
      </c>
      <c r="CP880" s="2" t="s">
        <v>102</v>
      </c>
      <c r="CQ880" s="2" t="s">
        <v>102</v>
      </c>
      <c r="CR880" s="2" t="s">
        <v>102</v>
      </c>
      <c r="CS880" s="2" t="s">
        <v>102</v>
      </c>
      <c r="CT880" s="2" t="s">
        <v>102</v>
      </c>
      <c r="CU880" s="2" t="s">
        <v>102</v>
      </c>
    </row>
    <row r="881" spans="1:99" x14ac:dyDescent="0.3">
      <c r="A881" s="2" t="s">
        <v>379</v>
      </c>
      <c r="B881" s="2">
        <v>162112</v>
      </c>
      <c r="C881" s="2" t="s">
        <v>6034</v>
      </c>
      <c r="D881" s="2" t="s">
        <v>792</v>
      </c>
      <c r="E881" s="2" t="s">
        <v>6035</v>
      </c>
      <c r="F881" s="2" t="s">
        <v>6035</v>
      </c>
      <c r="G881" s="2" t="s">
        <v>6036</v>
      </c>
      <c r="H881" s="2" t="s">
        <v>6004</v>
      </c>
      <c r="I881" s="2" t="s">
        <v>217</v>
      </c>
      <c r="K881" s="2" t="s">
        <v>217</v>
      </c>
      <c r="M881" s="2" t="s">
        <v>6005</v>
      </c>
      <c r="N881" s="2" t="s">
        <v>6006</v>
      </c>
      <c r="U881" s="2" t="s">
        <v>798</v>
      </c>
      <c r="V881" s="3">
        <v>40996</v>
      </c>
      <c r="W881" s="3">
        <v>41355</v>
      </c>
      <c r="X881" s="4">
        <v>41183</v>
      </c>
      <c r="Y881" s="2" t="s">
        <v>103</v>
      </c>
      <c r="Z881" s="2" t="s">
        <v>6007</v>
      </c>
      <c r="AA881" s="2" t="s">
        <v>103</v>
      </c>
      <c r="AB881" s="2" t="s">
        <v>102</v>
      </c>
      <c r="AD881" s="2" t="s">
        <v>102</v>
      </c>
      <c r="AF881" s="2" t="s">
        <v>102</v>
      </c>
      <c r="AG881" s="2" t="s">
        <v>103</v>
      </c>
      <c r="AH881" s="2" t="s">
        <v>102</v>
      </c>
      <c r="AI881" s="2" t="s">
        <v>108</v>
      </c>
      <c r="AL881" s="2" t="s">
        <v>217</v>
      </c>
      <c r="AM881" s="2" t="s">
        <v>102</v>
      </c>
      <c r="AN881" s="2" t="s">
        <v>102</v>
      </c>
      <c r="AO881" s="2" t="s">
        <v>102</v>
      </c>
      <c r="AP881" s="2" t="s">
        <v>102</v>
      </c>
      <c r="AQ881" s="2" t="s">
        <v>102</v>
      </c>
      <c r="AR881" s="2" t="s">
        <v>102</v>
      </c>
      <c r="AS881" s="2" t="s">
        <v>102</v>
      </c>
      <c r="AT881" s="2" t="s">
        <v>102</v>
      </c>
      <c r="AU881" s="2" t="s">
        <v>102</v>
      </c>
      <c r="AV881" s="2" t="s">
        <v>102</v>
      </c>
      <c r="AW881" s="2" t="s">
        <v>102</v>
      </c>
      <c r="AX881" s="2" t="s">
        <v>102</v>
      </c>
      <c r="AY881" s="2" t="s">
        <v>102</v>
      </c>
      <c r="AZ881" s="2" t="s">
        <v>102</v>
      </c>
      <c r="BB881" s="2" t="s">
        <v>102</v>
      </c>
      <c r="BD881" s="2" t="s">
        <v>102</v>
      </c>
      <c r="BE881" s="2" t="s">
        <v>102</v>
      </c>
      <c r="BF881" s="2" t="s">
        <v>103</v>
      </c>
      <c r="BG881" s="2" t="s">
        <v>102</v>
      </c>
      <c r="BH881" s="2" t="s">
        <v>102</v>
      </c>
      <c r="BI881" s="2" t="s">
        <v>102</v>
      </c>
      <c r="BJ881" s="2" t="s">
        <v>102</v>
      </c>
      <c r="BK881" s="2" t="s">
        <v>102</v>
      </c>
      <c r="BL881" s="2" t="s">
        <v>102</v>
      </c>
      <c r="BM881" s="2" t="s">
        <v>102</v>
      </c>
      <c r="BN881" s="2" t="s">
        <v>102</v>
      </c>
      <c r="BO881" s="2" t="s">
        <v>102</v>
      </c>
      <c r="BP881" s="2" t="s">
        <v>102</v>
      </c>
      <c r="BQ881" s="2" t="s">
        <v>102</v>
      </c>
      <c r="BR881" s="2" t="s">
        <v>102</v>
      </c>
      <c r="BS881" s="2" t="s">
        <v>102</v>
      </c>
      <c r="BT881" s="2" t="s">
        <v>103</v>
      </c>
      <c r="BU881" s="2" t="s">
        <v>103</v>
      </c>
      <c r="BV881" s="2" t="s">
        <v>103</v>
      </c>
      <c r="BW881" s="2" t="s">
        <v>102</v>
      </c>
      <c r="BX881" s="2" t="s">
        <v>102</v>
      </c>
      <c r="BY881" s="2" t="s">
        <v>102</v>
      </c>
      <c r="BZ881" s="2" t="s">
        <v>102</v>
      </c>
      <c r="CA881" s="2" t="s">
        <v>102</v>
      </c>
      <c r="CB881" s="2" t="s">
        <v>102</v>
      </c>
      <c r="CC881" s="2" t="s">
        <v>102</v>
      </c>
      <c r="CD881" s="2" t="s">
        <v>102</v>
      </c>
      <c r="CE881" s="2" t="s">
        <v>102</v>
      </c>
      <c r="CF881" s="2" t="s">
        <v>102</v>
      </c>
      <c r="CG881" s="2" t="s">
        <v>102</v>
      </c>
      <c r="CH881" s="2" t="s">
        <v>102</v>
      </c>
      <c r="CI881" s="2" t="s">
        <v>102</v>
      </c>
      <c r="CJ881" s="2" t="s">
        <v>102</v>
      </c>
      <c r="CK881" s="2" t="s">
        <v>102</v>
      </c>
      <c r="CL881" s="2" t="s">
        <v>102</v>
      </c>
      <c r="CM881" s="2" t="s">
        <v>102</v>
      </c>
      <c r="CN881" s="2" t="s">
        <v>102</v>
      </c>
      <c r="CO881" s="2" t="s">
        <v>102</v>
      </c>
      <c r="CP881" s="2" t="s">
        <v>102</v>
      </c>
      <c r="CQ881" s="2" t="s">
        <v>102</v>
      </c>
      <c r="CR881" s="2" t="s">
        <v>102</v>
      </c>
      <c r="CS881" s="2" t="s">
        <v>102</v>
      </c>
      <c r="CT881" s="2" t="s">
        <v>102</v>
      </c>
      <c r="CU881" s="2" t="s">
        <v>102</v>
      </c>
    </row>
    <row r="882" spans="1:99" x14ac:dyDescent="0.3">
      <c r="A882" s="2" t="s">
        <v>139</v>
      </c>
      <c r="B882" s="2">
        <v>162113</v>
      </c>
      <c r="C882" s="2" t="s">
        <v>5943</v>
      </c>
      <c r="D882" s="2" t="s">
        <v>792</v>
      </c>
      <c r="E882" s="2" t="s">
        <v>5944</v>
      </c>
      <c r="F882" s="2" t="s">
        <v>5944</v>
      </c>
      <c r="G882" s="2" t="s">
        <v>5945</v>
      </c>
      <c r="H882" s="2" t="s">
        <v>164</v>
      </c>
      <c r="I882" s="2" t="s">
        <v>453</v>
      </c>
      <c r="J882" s="2" t="s">
        <v>178</v>
      </c>
      <c r="K882" s="2" t="s">
        <v>101</v>
      </c>
      <c r="L882" s="2">
        <v>27701</v>
      </c>
      <c r="M882" s="2" t="s">
        <v>5946</v>
      </c>
      <c r="N882" s="2" t="s">
        <v>5947</v>
      </c>
      <c r="U882" s="2" t="s">
        <v>798</v>
      </c>
      <c r="V882" s="3">
        <v>40996</v>
      </c>
      <c r="W882" s="3">
        <v>41472</v>
      </c>
      <c r="X882" s="4">
        <v>41183</v>
      </c>
      <c r="Y882" s="2" t="s">
        <v>103</v>
      </c>
      <c r="Z882" s="2" t="s">
        <v>5948</v>
      </c>
      <c r="AA882" s="2" t="s">
        <v>102</v>
      </c>
      <c r="AB882" s="2" t="s">
        <v>102</v>
      </c>
      <c r="AD882" s="2" t="s">
        <v>102</v>
      </c>
      <c r="AF882" s="2" t="s">
        <v>103</v>
      </c>
      <c r="AG882" s="2" t="s">
        <v>102</v>
      </c>
      <c r="AH882" s="2" t="s">
        <v>102</v>
      </c>
      <c r="AI882" s="2" t="s">
        <v>108</v>
      </c>
      <c r="AK882" s="2" t="s">
        <v>178</v>
      </c>
      <c r="AL882" s="2" t="s">
        <v>101</v>
      </c>
      <c r="AM882" s="2" t="s">
        <v>102</v>
      </c>
      <c r="AN882" s="2" t="s">
        <v>102</v>
      </c>
      <c r="AO882" s="2" t="s">
        <v>102</v>
      </c>
      <c r="AP882" s="2" t="s">
        <v>102</v>
      </c>
      <c r="AQ882" s="2" t="s">
        <v>102</v>
      </c>
      <c r="AR882" s="2" t="s">
        <v>102</v>
      </c>
      <c r="AS882" s="2" t="s">
        <v>102</v>
      </c>
      <c r="AT882" s="2" t="s">
        <v>102</v>
      </c>
      <c r="AU882" s="2" t="s">
        <v>102</v>
      </c>
      <c r="AV882" s="2" t="s">
        <v>102</v>
      </c>
      <c r="AW882" s="2" t="s">
        <v>102</v>
      </c>
      <c r="AX882" s="2" t="s">
        <v>102</v>
      </c>
      <c r="AY882" s="2" t="s">
        <v>102</v>
      </c>
      <c r="AZ882" s="2" t="s">
        <v>102</v>
      </c>
      <c r="BB882" s="2" t="s">
        <v>102</v>
      </c>
      <c r="BD882" s="2" t="s">
        <v>102</v>
      </c>
      <c r="BE882" s="2" t="s">
        <v>102</v>
      </c>
      <c r="BF882" s="2" t="s">
        <v>102</v>
      </c>
      <c r="BG882" s="2" t="s">
        <v>102</v>
      </c>
      <c r="BH882" s="2" t="s">
        <v>102</v>
      </c>
      <c r="BI882" s="2" t="s">
        <v>102</v>
      </c>
      <c r="BJ882" s="2" t="s">
        <v>102</v>
      </c>
      <c r="BK882" s="2" t="s">
        <v>102</v>
      </c>
      <c r="BL882" s="2" t="s">
        <v>102</v>
      </c>
      <c r="BM882" s="2" t="s">
        <v>102</v>
      </c>
      <c r="BN882" s="2" t="s">
        <v>102</v>
      </c>
      <c r="BO882" s="2" t="s">
        <v>102</v>
      </c>
      <c r="BP882" s="2" t="s">
        <v>102</v>
      </c>
      <c r="BQ882" s="2" t="s">
        <v>102</v>
      </c>
      <c r="BR882" s="2" t="s">
        <v>102</v>
      </c>
      <c r="BS882" s="2" t="s">
        <v>102</v>
      </c>
      <c r="BT882" s="2" t="s">
        <v>102</v>
      </c>
      <c r="BU882" s="2" t="s">
        <v>103</v>
      </c>
      <c r="BV882" s="2" t="s">
        <v>102</v>
      </c>
      <c r="BW882" s="2" t="s">
        <v>102</v>
      </c>
      <c r="BX882" s="2" t="s">
        <v>102</v>
      </c>
      <c r="BY882" s="2" t="s">
        <v>102</v>
      </c>
      <c r="BZ882" s="2" t="s">
        <v>102</v>
      </c>
      <c r="CA882" s="2" t="s">
        <v>102</v>
      </c>
      <c r="CB882" s="2" t="s">
        <v>102</v>
      </c>
      <c r="CC882" s="2" t="s">
        <v>102</v>
      </c>
      <c r="CD882" s="2" t="s">
        <v>102</v>
      </c>
      <c r="CE882" s="2" t="s">
        <v>102</v>
      </c>
      <c r="CF882" s="2" t="s">
        <v>102</v>
      </c>
      <c r="CG882" s="2" t="s">
        <v>102</v>
      </c>
      <c r="CH882" s="2" t="s">
        <v>102</v>
      </c>
      <c r="CI882" s="2" t="s">
        <v>102</v>
      </c>
      <c r="CJ882" s="2" t="s">
        <v>102</v>
      </c>
      <c r="CK882" s="2" t="s">
        <v>102</v>
      </c>
      <c r="CL882" s="2" t="s">
        <v>102</v>
      </c>
      <c r="CM882" s="2" t="s">
        <v>102</v>
      </c>
      <c r="CN882" s="2" t="s">
        <v>102</v>
      </c>
      <c r="CO882" s="2" t="s">
        <v>102</v>
      </c>
      <c r="CP882" s="2" t="s">
        <v>102</v>
      </c>
      <c r="CQ882" s="2" t="s">
        <v>102</v>
      </c>
      <c r="CR882" s="2" t="s">
        <v>102</v>
      </c>
      <c r="CS882" s="2" t="s">
        <v>102</v>
      </c>
      <c r="CT882" s="2" t="s">
        <v>102</v>
      </c>
      <c r="CU882" s="2" t="s">
        <v>102</v>
      </c>
    </row>
    <row r="883" spans="1:99" x14ac:dyDescent="0.3">
      <c r="A883" s="2" t="s">
        <v>379</v>
      </c>
      <c r="B883" s="2">
        <v>162114</v>
      </c>
      <c r="C883" s="2" t="s">
        <v>6062</v>
      </c>
      <c r="D883" s="2" t="s">
        <v>792</v>
      </c>
      <c r="E883" s="2" t="s">
        <v>6063</v>
      </c>
      <c r="F883" s="2" t="s">
        <v>6063</v>
      </c>
      <c r="G883" s="2" t="s">
        <v>6003</v>
      </c>
      <c r="H883" s="2" t="s">
        <v>6004</v>
      </c>
      <c r="I883" s="2" t="s">
        <v>217</v>
      </c>
      <c r="K883" s="2" t="s">
        <v>217</v>
      </c>
      <c r="M883" s="2" t="s">
        <v>6005</v>
      </c>
      <c r="N883" s="2" t="s">
        <v>6006</v>
      </c>
      <c r="U883" s="2" t="s">
        <v>798</v>
      </c>
      <c r="V883" s="3">
        <v>40996</v>
      </c>
      <c r="W883" s="3">
        <v>41358</v>
      </c>
      <c r="X883" s="4">
        <v>41183</v>
      </c>
      <c r="Y883" s="2" t="s">
        <v>103</v>
      </c>
      <c r="Z883" s="2" t="s">
        <v>6007</v>
      </c>
      <c r="AA883" s="2" t="s">
        <v>102</v>
      </c>
      <c r="AB883" s="2" t="s">
        <v>102</v>
      </c>
      <c r="AD883" s="2" t="s">
        <v>102</v>
      </c>
      <c r="AF883" s="2" t="s">
        <v>102</v>
      </c>
      <c r="AG883" s="2" t="s">
        <v>103</v>
      </c>
      <c r="AH883" s="2" t="s">
        <v>102</v>
      </c>
      <c r="AI883" s="2" t="s">
        <v>108</v>
      </c>
      <c r="AL883" s="2" t="s">
        <v>693</v>
      </c>
      <c r="AM883" s="2" t="s">
        <v>102</v>
      </c>
      <c r="AN883" s="2" t="s">
        <v>102</v>
      </c>
      <c r="AO883" s="2" t="s">
        <v>102</v>
      </c>
      <c r="AP883" s="2" t="s">
        <v>102</v>
      </c>
      <c r="AQ883" s="2" t="s">
        <v>102</v>
      </c>
      <c r="AR883" s="2" t="s">
        <v>102</v>
      </c>
      <c r="AS883" s="2" t="s">
        <v>102</v>
      </c>
      <c r="AT883" s="2" t="s">
        <v>102</v>
      </c>
      <c r="AU883" s="2" t="s">
        <v>102</v>
      </c>
      <c r="AV883" s="2" t="s">
        <v>102</v>
      </c>
      <c r="AW883" s="2" t="s">
        <v>102</v>
      </c>
      <c r="AX883" s="2" t="s">
        <v>102</v>
      </c>
      <c r="AY883" s="2" t="s">
        <v>102</v>
      </c>
      <c r="AZ883" s="2" t="s">
        <v>102</v>
      </c>
      <c r="BB883" s="2" t="s">
        <v>102</v>
      </c>
      <c r="BD883" s="2" t="s">
        <v>102</v>
      </c>
      <c r="BE883" s="2" t="s">
        <v>102</v>
      </c>
      <c r="BF883" s="2" t="s">
        <v>103</v>
      </c>
      <c r="BG883" s="2" t="s">
        <v>102</v>
      </c>
      <c r="BH883" s="2" t="s">
        <v>102</v>
      </c>
      <c r="BI883" s="2" t="s">
        <v>102</v>
      </c>
      <c r="BJ883" s="2" t="s">
        <v>102</v>
      </c>
      <c r="BK883" s="2" t="s">
        <v>102</v>
      </c>
      <c r="BL883" s="2" t="s">
        <v>102</v>
      </c>
      <c r="BM883" s="2" t="s">
        <v>102</v>
      </c>
      <c r="BN883" s="2" t="s">
        <v>102</v>
      </c>
      <c r="BO883" s="2" t="s">
        <v>102</v>
      </c>
      <c r="BP883" s="2" t="s">
        <v>102</v>
      </c>
      <c r="BQ883" s="2" t="s">
        <v>102</v>
      </c>
      <c r="BR883" s="2" t="s">
        <v>102</v>
      </c>
      <c r="BS883" s="2" t="s">
        <v>102</v>
      </c>
      <c r="BT883" s="2" t="s">
        <v>103</v>
      </c>
      <c r="BU883" s="2" t="s">
        <v>103</v>
      </c>
      <c r="BV883" s="2" t="s">
        <v>103</v>
      </c>
      <c r="BW883" s="2" t="s">
        <v>102</v>
      </c>
      <c r="BX883" s="2" t="s">
        <v>102</v>
      </c>
      <c r="BY883" s="2" t="s">
        <v>102</v>
      </c>
      <c r="BZ883" s="2" t="s">
        <v>102</v>
      </c>
      <c r="CA883" s="2" t="s">
        <v>102</v>
      </c>
      <c r="CB883" s="2" t="s">
        <v>102</v>
      </c>
      <c r="CC883" s="2" t="s">
        <v>102</v>
      </c>
      <c r="CD883" s="2" t="s">
        <v>102</v>
      </c>
      <c r="CE883" s="2" t="s">
        <v>102</v>
      </c>
      <c r="CF883" s="2" t="s">
        <v>102</v>
      </c>
      <c r="CG883" s="2" t="s">
        <v>102</v>
      </c>
      <c r="CH883" s="2" t="s">
        <v>102</v>
      </c>
      <c r="CI883" s="2" t="s">
        <v>102</v>
      </c>
      <c r="CJ883" s="2" t="s">
        <v>102</v>
      </c>
      <c r="CK883" s="2" t="s">
        <v>102</v>
      </c>
      <c r="CL883" s="2" t="s">
        <v>102</v>
      </c>
      <c r="CM883" s="2" t="s">
        <v>102</v>
      </c>
      <c r="CN883" s="2" t="s">
        <v>102</v>
      </c>
      <c r="CO883" s="2" t="s">
        <v>102</v>
      </c>
      <c r="CP883" s="2" t="s">
        <v>102</v>
      </c>
      <c r="CQ883" s="2" t="s">
        <v>102</v>
      </c>
      <c r="CR883" s="2" t="s">
        <v>102</v>
      </c>
      <c r="CS883" s="2" t="s">
        <v>102</v>
      </c>
      <c r="CT883" s="2" t="s">
        <v>102</v>
      </c>
      <c r="CU883" s="2" t="s">
        <v>102</v>
      </c>
    </row>
    <row r="884" spans="1:99" x14ac:dyDescent="0.3">
      <c r="A884" s="2" t="s">
        <v>379</v>
      </c>
      <c r="B884" s="2">
        <v>162115</v>
      </c>
      <c r="C884" s="2" t="s">
        <v>6051</v>
      </c>
      <c r="D884" s="2" t="s">
        <v>792</v>
      </c>
      <c r="E884" s="2" t="s">
        <v>6052</v>
      </c>
      <c r="F884" s="2" t="s">
        <v>6052</v>
      </c>
      <c r="G884" s="2" t="s">
        <v>6037</v>
      </c>
      <c r="H884" s="2" t="s">
        <v>6004</v>
      </c>
      <c r="I884" s="2" t="s">
        <v>217</v>
      </c>
      <c r="K884" s="2" t="s">
        <v>217</v>
      </c>
      <c r="M884" s="2" t="s">
        <v>6005</v>
      </c>
      <c r="N884" s="2" t="s">
        <v>6006</v>
      </c>
      <c r="U884" s="2" t="s">
        <v>798</v>
      </c>
      <c r="V884" s="3">
        <v>40996</v>
      </c>
      <c r="W884" s="3">
        <v>41354</v>
      </c>
      <c r="X884" s="4">
        <v>41183</v>
      </c>
      <c r="Y884" s="2" t="s">
        <v>103</v>
      </c>
      <c r="Z884" s="2" t="s">
        <v>6007</v>
      </c>
      <c r="AA884" s="2" t="s">
        <v>102</v>
      </c>
      <c r="AB884" s="2" t="s">
        <v>102</v>
      </c>
      <c r="AD884" s="2" t="s">
        <v>102</v>
      </c>
      <c r="AF884" s="2" t="s">
        <v>102</v>
      </c>
      <c r="AG884" s="2" t="s">
        <v>103</v>
      </c>
      <c r="AH884" s="2" t="s">
        <v>102</v>
      </c>
      <c r="AI884" s="2" t="s">
        <v>108</v>
      </c>
      <c r="AL884" s="2" t="s">
        <v>693</v>
      </c>
      <c r="AM884" s="2" t="s">
        <v>102</v>
      </c>
      <c r="AN884" s="2" t="s">
        <v>102</v>
      </c>
      <c r="AO884" s="2" t="s">
        <v>102</v>
      </c>
      <c r="AP884" s="2" t="s">
        <v>102</v>
      </c>
      <c r="AQ884" s="2" t="s">
        <v>102</v>
      </c>
      <c r="AR884" s="2" t="s">
        <v>102</v>
      </c>
      <c r="AS884" s="2" t="s">
        <v>102</v>
      </c>
      <c r="AT884" s="2" t="s">
        <v>102</v>
      </c>
      <c r="AU884" s="2" t="s">
        <v>102</v>
      </c>
      <c r="AV884" s="2" t="s">
        <v>102</v>
      </c>
      <c r="AW884" s="2" t="s">
        <v>102</v>
      </c>
      <c r="AX884" s="2" t="s">
        <v>102</v>
      </c>
      <c r="AY884" s="2" t="s">
        <v>102</v>
      </c>
      <c r="AZ884" s="2" t="s">
        <v>102</v>
      </c>
      <c r="BB884" s="2" t="s">
        <v>102</v>
      </c>
      <c r="BD884" s="2" t="s">
        <v>102</v>
      </c>
      <c r="BE884" s="2" t="s">
        <v>102</v>
      </c>
      <c r="BF884" s="2" t="s">
        <v>103</v>
      </c>
      <c r="BG884" s="2" t="s">
        <v>102</v>
      </c>
      <c r="BH884" s="2" t="s">
        <v>102</v>
      </c>
      <c r="BI884" s="2" t="s">
        <v>102</v>
      </c>
      <c r="BJ884" s="2" t="s">
        <v>102</v>
      </c>
      <c r="BK884" s="2" t="s">
        <v>102</v>
      </c>
      <c r="BL884" s="2" t="s">
        <v>102</v>
      </c>
      <c r="BM884" s="2" t="s">
        <v>102</v>
      </c>
      <c r="BN884" s="2" t="s">
        <v>102</v>
      </c>
      <c r="BO884" s="2" t="s">
        <v>102</v>
      </c>
      <c r="BP884" s="2" t="s">
        <v>102</v>
      </c>
      <c r="BQ884" s="2" t="s">
        <v>102</v>
      </c>
      <c r="BR884" s="2" t="s">
        <v>102</v>
      </c>
      <c r="BS884" s="2" t="s">
        <v>102</v>
      </c>
      <c r="BT884" s="2" t="s">
        <v>103</v>
      </c>
      <c r="BU884" s="2" t="s">
        <v>103</v>
      </c>
      <c r="BV884" s="2" t="s">
        <v>103</v>
      </c>
      <c r="BW884" s="2" t="s">
        <v>102</v>
      </c>
      <c r="BX884" s="2" t="s">
        <v>102</v>
      </c>
      <c r="BY884" s="2" t="s">
        <v>102</v>
      </c>
      <c r="BZ884" s="2" t="s">
        <v>102</v>
      </c>
      <c r="CA884" s="2" t="s">
        <v>102</v>
      </c>
      <c r="CB884" s="2" t="s">
        <v>102</v>
      </c>
      <c r="CC884" s="2" t="s">
        <v>102</v>
      </c>
      <c r="CD884" s="2" t="s">
        <v>102</v>
      </c>
      <c r="CE884" s="2" t="s">
        <v>102</v>
      </c>
      <c r="CF884" s="2" t="s">
        <v>102</v>
      </c>
      <c r="CG884" s="2" t="s">
        <v>102</v>
      </c>
      <c r="CH884" s="2" t="s">
        <v>102</v>
      </c>
      <c r="CI884" s="2" t="s">
        <v>102</v>
      </c>
      <c r="CJ884" s="2" t="s">
        <v>102</v>
      </c>
      <c r="CK884" s="2" t="s">
        <v>102</v>
      </c>
      <c r="CL884" s="2" t="s">
        <v>102</v>
      </c>
      <c r="CM884" s="2" t="s">
        <v>102</v>
      </c>
      <c r="CN884" s="2" t="s">
        <v>102</v>
      </c>
      <c r="CO884" s="2" t="s">
        <v>102</v>
      </c>
      <c r="CP884" s="2" t="s">
        <v>102</v>
      </c>
      <c r="CQ884" s="2" t="s">
        <v>102</v>
      </c>
      <c r="CR884" s="2" t="s">
        <v>102</v>
      </c>
      <c r="CS884" s="2" t="s">
        <v>102</v>
      </c>
      <c r="CT884" s="2" t="s">
        <v>102</v>
      </c>
      <c r="CU884" s="2" t="s">
        <v>102</v>
      </c>
    </row>
    <row r="885" spans="1:99" x14ac:dyDescent="0.3">
      <c r="A885" s="2" t="s">
        <v>379</v>
      </c>
      <c r="B885" s="2">
        <v>162116</v>
      </c>
      <c r="C885" s="2" t="s">
        <v>6053</v>
      </c>
      <c r="D885" s="2" t="s">
        <v>792</v>
      </c>
      <c r="E885" s="2" t="s">
        <v>6054</v>
      </c>
      <c r="F885" s="2" t="s">
        <v>6054</v>
      </c>
      <c r="G885" s="2" t="s">
        <v>6037</v>
      </c>
      <c r="H885" s="2" t="s">
        <v>6004</v>
      </c>
      <c r="I885" s="2" t="s">
        <v>217</v>
      </c>
      <c r="K885" s="2" t="s">
        <v>217</v>
      </c>
      <c r="M885" s="2" t="s">
        <v>6005</v>
      </c>
      <c r="N885" s="2" t="s">
        <v>6006</v>
      </c>
      <c r="U885" s="2" t="s">
        <v>798</v>
      </c>
      <c r="V885" s="3">
        <v>40996</v>
      </c>
      <c r="W885" s="3">
        <v>41355</v>
      </c>
      <c r="X885" s="4">
        <v>41183</v>
      </c>
      <c r="Y885" s="2" t="s">
        <v>103</v>
      </c>
      <c r="Z885" s="2" t="s">
        <v>6007</v>
      </c>
      <c r="AA885" s="2" t="s">
        <v>102</v>
      </c>
      <c r="AB885" s="2" t="s">
        <v>102</v>
      </c>
      <c r="AD885" s="2" t="s">
        <v>102</v>
      </c>
      <c r="AF885" s="2" t="s">
        <v>102</v>
      </c>
      <c r="AG885" s="2" t="s">
        <v>103</v>
      </c>
      <c r="AH885" s="2" t="s">
        <v>102</v>
      </c>
      <c r="AI885" s="2" t="s">
        <v>108</v>
      </c>
      <c r="AL885" s="2" t="s">
        <v>693</v>
      </c>
      <c r="AM885" s="2" t="s">
        <v>102</v>
      </c>
      <c r="AN885" s="2" t="s">
        <v>102</v>
      </c>
      <c r="AO885" s="2" t="s">
        <v>102</v>
      </c>
      <c r="AP885" s="2" t="s">
        <v>102</v>
      </c>
      <c r="AQ885" s="2" t="s">
        <v>102</v>
      </c>
      <c r="AR885" s="2" t="s">
        <v>102</v>
      </c>
      <c r="AS885" s="2" t="s">
        <v>102</v>
      </c>
      <c r="AT885" s="2" t="s">
        <v>102</v>
      </c>
      <c r="AU885" s="2" t="s">
        <v>102</v>
      </c>
      <c r="AV885" s="2" t="s">
        <v>102</v>
      </c>
      <c r="AW885" s="2" t="s">
        <v>102</v>
      </c>
      <c r="AX885" s="2" t="s">
        <v>102</v>
      </c>
      <c r="AY885" s="2" t="s">
        <v>102</v>
      </c>
      <c r="AZ885" s="2" t="s">
        <v>102</v>
      </c>
      <c r="BB885" s="2" t="s">
        <v>102</v>
      </c>
      <c r="BD885" s="2" t="s">
        <v>102</v>
      </c>
      <c r="BE885" s="2" t="s">
        <v>102</v>
      </c>
      <c r="BF885" s="2" t="s">
        <v>103</v>
      </c>
      <c r="BG885" s="2" t="s">
        <v>102</v>
      </c>
      <c r="BH885" s="2" t="s">
        <v>102</v>
      </c>
      <c r="BI885" s="2" t="s">
        <v>102</v>
      </c>
      <c r="BJ885" s="2" t="s">
        <v>102</v>
      </c>
      <c r="BK885" s="2" t="s">
        <v>102</v>
      </c>
      <c r="BL885" s="2" t="s">
        <v>102</v>
      </c>
      <c r="BM885" s="2" t="s">
        <v>102</v>
      </c>
      <c r="BN885" s="2" t="s">
        <v>102</v>
      </c>
      <c r="BO885" s="2" t="s">
        <v>102</v>
      </c>
      <c r="BP885" s="2" t="s">
        <v>102</v>
      </c>
      <c r="BQ885" s="2" t="s">
        <v>102</v>
      </c>
      <c r="BR885" s="2" t="s">
        <v>102</v>
      </c>
      <c r="BS885" s="2" t="s">
        <v>102</v>
      </c>
      <c r="BT885" s="2" t="s">
        <v>103</v>
      </c>
      <c r="BU885" s="2" t="s">
        <v>103</v>
      </c>
      <c r="BV885" s="2" t="s">
        <v>103</v>
      </c>
      <c r="BW885" s="2" t="s">
        <v>102</v>
      </c>
      <c r="BX885" s="2" t="s">
        <v>102</v>
      </c>
      <c r="BY885" s="2" t="s">
        <v>102</v>
      </c>
      <c r="BZ885" s="2" t="s">
        <v>102</v>
      </c>
      <c r="CA885" s="2" t="s">
        <v>102</v>
      </c>
      <c r="CB885" s="2" t="s">
        <v>102</v>
      </c>
      <c r="CC885" s="2" t="s">
        <v>102</v>
      </c>
      <c r="CD885" s="2" t="s">
        <v>102</v>
      </c>
      <c r="CE885" s="2" t="s">
        <v>102</v>
      </c>
      <c r="CF885" s="2" t="s">
        <v>102</v>
      </c>
      <c r="CG885" s="2" t="s">
        <v>102</v>
      </c>
      <c r="CH885" s="2" t="s">
        <v>102</v>
      </c>
      <c r="CI885" s="2" t="s">
        <v>102</v>
      </c>
      <c r="CJ885" s="2" t="s">
        <v>102</v>
      </c>
      <c r="CK885" s="2" t="s">
        <v>102</v>
      </c>
      <c r="CL885" s="2" t="s">
        <v>102</v>
      </c>
      <c r="CM885" s="2" t="s">
        <v>102</v>
      </c>
      <c r="CN885" s="2" t="s">
        <v>102</v>
      </c>
      <c r="CO885" s="2" t="s">
        <v>102</v>
      </c>
      <c r="CP885" s="2" t="s">
        <v>102</v>
      </c>
      <c r="CQ885" s="2" t="s">
        <v>102</v>
      </c>
      <c r="CR885" s="2" t="s">
        <v>102</v>
      </c>
      <c r="CS885" s="2" t="s">
        <v>102</v>
      </c>
      <c r="CT885" s="2" t="s">
        <v>102</v>
      </c>
      <c r="CU885" s="2" t="s">
        <v>102</v>
      </c>
    </row>
    <row r="886" spans="1:99" x14ac:dyDescent="0.3">
      <c r="A886" s="2" t="s">
        <v>379</v>
      </c>
      <c r="B886" s="2">
        <v>162117</v>
      </c>
      <c r="C886" s="2" t="s">
        <v>6049</v>
      </c>
      <c r="D886" s="2" t="s">
        <v>792</v>
      </c>
      <c r="E886" s="2" t="s">
        <v>6050</v>
      </c>
      <c r="F886" s="2" t="s">
        <v>6050</v>
      </c>
      <c r="G886" s="2" t="s">
        <v>6003</v>
      </c>
      <c r="H886" s="2" t="s">
        <v>6004</v>
      </c>
      <c r="I886" s="2" t="s">
        <v>217</v>
      </c>
      <c r="K886" s="2" t="s">
        <v>217</v>
      </c>
      <c r="M886" s="2" t="s">
        <v>6005</v>
      </c>
      <c r="N886" s="2" t="s">
        <v>6006</v>
      </c>
      <c r="U886" s="2" t="s">
        <v>798</v>
      </c>
      <c r="V886" s="3">
        <v>40996</v>
      </c>
      <c r="W886" s="3">
        <v>41354</v>
      </c>
      <c r="X886" s="4">
        <v>41183</v>
      </c>
      <c r="Y886" s="2" t="s">
        <v>103</v>
      </c>
      <c r="Z886" s="2" t="s">
        <v>6007</v>
      </c>
      <c r="AA886" s="2" t="s">
        <v>102</v>
      </c>
      <c r="AB886" s="2" t="s">
        <v>102</v>
      </c>
      <c r="AD886" s="2" t="s">
        <v>102</v>
      </c>
      <c r="AF886" s="2" t="s">
        <v>102</v>
      </c>
      <c r="AG886" s="2" t="s">
        <v>103</v>
      </c>
      <c r="AH886" s="2" t="s">
        <v>102</v>
      </c>
      <c r="AI886" s="2" t="s">
        <v>108</v>
      </c>
      <c r="AL886" s="2" t="s">
        <v>693</v>
      </c>
      <c r="AM886" s="2" t="s">
        <v>102</v>
      </c>
      <c r="AN886" s="2" t="s">
        <v>102</v>
      </c>
      <c r="AO886" s="2" t="s">
        <v>102</v>
      </c>
      <c r="AP886" s="2" t="s">
        <v>102</v>
      </c>
      <c r="AQ886" s="2" t="s">
        <v>102</v>
      </c>
      <c r="AR886" s="2" t="s">
        <v>102</v>
      </c>
      <c r="AS886" s="2" t="s">
        <v>102</v>
      </c>
      <c r="AT886" s="2" t="s">
        <v>102</v>
      </c>
      <c r="AU886" s="2" t="s">
        <v>102</v>
      </c>
      <c r="AV886" s="2" t="s">
        <v>102</v>
      </c>
      <c r="AW886" s="2" t="s">
        <v>102</v>
      </c>
      <c r="AX886" s="2" t="s">
        <v>102</v>
      </c>
      <c r="AY886" s="2" t="s">
        <v>102</v>
      </c>
      <c r="AZ886" s="2" t="s">
        <v>102</v>
      </c>
      <c r="BB886" s="2" t="s">
        <v>102</v>
      </c>
      <c r="BD886" s="2" t="s">
        <v>102</v>
      </c>
      <c r="BE886" s="2" t="s">
        <v>102</v>
      </c>
      <c r="BF886" s="2" t="s">
        <v>103</v>
      </c>
      <c r="BG886" s="2" t="s">
        <v>102</v>
      </c>
      <c r="BH886" s="2" t="s">
        <v>102</v>
      </c>
      <c r="BI886" s="2" t="s">
        <v>102</v>
      </c>
      <c r="BJ886" s="2" t="s">
        <v>102</v>
      </c>
      <c r="BK886" s="2" t="s">
        <v>102</v>
      </c>
      <c r="BL886" s="2" t="s">
        <v>102</v>
      </c>
      <c r="BM886" s="2" t="s">
        <v>102</v>
      </c>
      <c r="BN886" s="2" t="s">
        <v>102</v>
      </c>
      <c r="BO886" s="2" t="s">
        <v>102</v>
      </c>
      <c r="BP886" s="2" t="s">
        <v>102</v>
      </c>
      <c r="BQ886" s="2" t="s">
        <v>102</v>
      </c>
      <c r="BR886" s="2" t="s">
        <v>102</v>
      </c>
      <c r="BS886" s="2" t="s">
        <v>102</v>
      </c>
      <c r="BT886" s="2" t="s">
        <v>103</v>
      </c>
      <c r="BU886" s="2" t="s">
        <v>103</v>
      </c>
      <c r="BV886" s="2" t="s">
        <v>103</v>
      </c>
      <c r="BW886" s="2" t="s">
        <v>102</v>
      </c>
      <c r="BX886" s="2" t="s">
        <v>102</v>
      </c>
      <c r="BY886" s="2" t="s">
        <v>102</v>
      </c>
      <c r="BZ886" s="2" t="s">
        <v>102</v>
      </c>
      <c r="CA886" s="2" t="s">
        <v>102</v>
      </c>
      <c r="CB886" s="2" t="s">
        <v>102</v>
      </c>
      <c r="CC886" s="2" t="s">
        <v>102</v>
      </c>
      <c r="CD886" s="2" t="s">
        <v>102</v>
      </c>
      <c r="CE886" s="2" t="s">
        <v>102</v>
      </c>
      <c r="CF886" s="2" t="s">
        <v>102</v>
      </c>
      <c r="CG886" s="2" t="s">
        <v>102</v>
      </c>
      <c r="CH886" s="2" t="s">
        <v>102</v>
      </c>
      <c r="CI886" s="2" t="s">
        <v>102</v>
      </c>
      <c r="CJ886" s="2" t="s">
        <v>102</v>
      </c>
      <c r="CK886" s="2" t="s">
        <v>102</v>
      </c>
      <c r="CL886" s="2" t="s">
        <v>102</v>
      </c>
      <c r="CM886" s="2" t="s">
        <v>102</v>
      </c>
      <c r="CN886" s="2" t="s">
        <v>102</v>
      </c>
      <c r="CO886" s="2" t="s">
        <v>102</v>
      </c>
      <c r="CP886" s="2" t="s">
        <v>102</v>
      </c>
      <c r="CQ886" s="2" t="s">
        <v>102</v>
      </c>
      <c r="CR886" s="2" t="s">
        <v>102</v>
      </c>
      <c r="CS886" s="2" t="s">
        <v>102</v>
      </c>
      <c r="CT886" s="2" t="s">
        <v>102</v>
      </c>
      <c r="CU886" s="2" t="s">
        <v>102</v>
      </c>
    </row>
    <row r="887" spans="1:99" x14ac:dyDescent="0.3">
      <c r="A887" s="2" t="s">
        <v>379</v>
      </c>
      <c r="B887" s="2">
        <v>162120</v>
      </c>
      <c r="C887" s="2" t="s">
        <v>4188</v>
      </c>
      <c r="D887" s="2" t="s">
        <v>792</v>
      </c>
      <c r="E887" s="2" t="s">
        <v>4189</v>
      </c>
      <c r="F887" s="2" t="s">
        <v>4190</v>
      </c>
      <c r="G887" s="2" t="s">
        <v>4191</v>
      </c>
      <c r="I887" s="2" t="s">
        <v>4192</v>
      </c>
      <c r="K887" s="2" t="s">
        <v>705</v>
      </c>
      <c r="L887" s="2">
        <v>2196</v>
      </c>
      <c r="M887" s="2" t="s">
        <v>4193</v>
      </c>
      <c r="N887" s="2" t="s">
        <v>4194</v>
      </c>
      <c r="U887" s="2" t="s">
        <v>798</v>
      </c>
      <c r="V887" s="3">
        <v>40991</v>
      </c>
      <c r="W887" s="3">
        <v>41355</v>
      </c>
      <c r="X887" s="4">
        <v>41183</v>
      </c>
      <c r="Y887" s="2" t="s">
        <v>103</v>
      </c>
      <c r="Z887" s="2" t="s">
        <v>4195</v>
      </c>
      <c r="AA887" s="2" t="s">
        <v>103</v>
      </c>
      <c r="AB887" s="2" t="s">
        <v>102</v>
      </c>
      <c r="AD887" s="2" t="s">
        <v>102</v>
      </c>
      <c r="AF887" s="2" t="s">
        <v>102</v>
      </c>
      <c r="AG887" s="2" t="s">
        <v>103</v>
      </c>
      <c r="AH887" s="2" t="s">
        <v>102</v>
      </c>
      <c r="AI887" s="2" t="s">
        <v>218</v>
      </c>
      <c r="AJ887" s="2" t="s">
        <v>4196</v>
      </c>
      <c r="AL887" s="2" t="s">
        <v>1283</v>
      </c>
      <c r="AM887" s="2" t="s">
        <v>102</v>
      </c>
      <c r="AN887" s="2" t="s">
        <v>102</v>
      </c>
      <c r="AO887" s="2" t="s">
        <v>102</v>
      </c>
      <c r="AP887" s="2" t="s">
        <v>102</v>
      </c>
      <c r="AQ887" s="2" t="s">
        <v>102</v>
      </c>
      <c r="AR887" s="2" t="s">
        <v>102</v>
      </c>
      <c r="AS887" s="2" t="s">
        <v>102</v>
      </c>
      <c r="AT887" s="2" t="s">
        <v>102</v>
      </c>
      <c r="AU887" s="2" t="s">
        <v>102</v>
      </c>
      <c r="AV887" s="2" t="s">
        <v>102</v>
      </c>
      <c r="AW887" s="2" t="s">
        <v>102</v>
      </c>
      <c r="AX887" s="2" t="s">
        <v>102</v>
      </c>
      <c r="AY887" s="2" t="s">
        <v>102</v>
      </c>
      <c r="AZ887" s="2" t="s">
        <v>102</v>
      </c>
      <c r="BB887" s="2" t="s">
        <v>102</v>
      </c>
      <c r="BD887" s="2" t="s">
        <v>102</v>
      </c>
      <c r="BE887" s="2" t="s">
        <v>102</v>
      </c>
      <c r="BF887" s="2" t="s">
        <v>102</v>
      </c>
      <c r="BG887" s="2" t="s">
        <v>102</v>
      </c>
      <c r="BH887" s="2" t="s">
        <v>102</v>
      </c>
      <c r="BI887" s="2" t="s">
        <v>102</v>
      </c>
      <c r="BJ887" s="2" t="s">
        <v>102</v>
      </c>
      <c r="BK887" s="2" t="s">
        <v>102</v>
      </c>
      <c r="BL887" s="2" t="s">
        <v>102</v>
      </c>
      <c r="BM887" s="2" t="s">
        <v>102</v>
      </c>
      <c r="BN887" s="2" t="s">
        <v>102</v>
      </c>
      <c r="BO887" s="2" t="s">
        <v>102</v>
      </c>
      <c r="BP887" s="2" t="s">
        <v>102</v>
      </c>
      <c r="BQ887" s="2" t="s">
        <v>102</v>
      </c>
      <c r="BR887" s="2" t="s">
        <v>102</v>
      </c>
      <c r="BS887" s="2" t="s">
        <v>102</v>
      </c>
      <c r="BT887" s="2" t="s">
        <v>102</v>
      </c>
      <c r="BU887" s="2" t="s">
        <v>103</v>
      </c>
      <c r="BV887" s="2" t="s">
        <v>103</v>
      </c>
      <c r="BW887" s="2" t="s">
        <v>102</v>
      </c>
      <c r="BX887" s="2" t="s">
        <v>102</v>
      </c>
      <c r="BY887" s="2" t="s">
        <v>102</v>
      </c>
      <c r="BZ887" s="2" t="s">
        <v>102</v>
      </c>
      <c r="CA887" s="2" t="s">
        <v>102</v>
      </c>
      <c r="CB887" s="2" t="s">
        <v>102</v>
      </c>
      <c r="CC887" s="2" t="s">
        <v>102</v>
      </c>
      <c r="CD887" s="2" t="s">
        <v>102</v>
      </c>
      <c r="CE887" s="2" t="s">
        <v>102</v>
      </c>
      <c r="CF887" s="2" t="s">
        <v>102</v>
      </c>
      <c r="CG887" s="2" t="s">
        <v>102</v>
      </c>
      <c r="CH887" s="2" t="s">
        <v>102</v>
      </c>
      <c r="CI887" s="2" t="s">
        <v>102</v>
      </c>
      <c r="CJ887" s="2" t="s">
        <v>102</v>
      </c>
      <c r="CK887" s="2" t="s">
        <v>102</v>
      </c>
      <c r="CL887" s="2" t="s">
        <v>102</v>
      </c>
      <c r="CM887" s="2" t="s">
        <v>102</v>
      </c>
      <c r="CN887" s="2" t="s">
        <v>102</v>
      </c>
      <c r="CO887" s="2" t="s">
        <v>102</v>
      </c>
      <c r="CP887" s="2" t="s">
        <v>102</v>
      </c>
      <c r="CQ887" s="2" t="s">
        <v>102</v>
      </c>
      <c r="CR887" s="2" t="s">
        <v>102</v>
      </c>
      <c r="CS887" s="2" t="s">
        <v>102</v>
      </c>
      <c r="CT887" s="2" t="s">
        <v>102</v>
      </c>
      <c r="CU887" s="2" t="s">
        <v>102</v>
      </c>
    </row>
    <row r="888" spans="1:99" x14ac:dyDescent="0.3">
      <c r="A888" s="2" t="s">
        <v>379</v>
      </c>
      <c r="B888" s="2">
        <v>162122</v>
      </c>
      <c r="C888" s="2" t="s">
        <v>3721</v>
      </c>
      <c r="D888" s="2" t="s">
        <v>792</v>
      </c>
      <c r="E888" s="2" t="s">
        <v>3722</v>
      </c>
      <c r="F888" s="2" t="s">
        <v>3723</v>
      </c>
      <c r="G888" s="2" t="s">
        <v>3724</v>
      </c>
      <c r="H888" s="2" t="s">
        <v>3725</v>
      </c>
      <c r="I888" s="2" t="s">
        <v>1729</v>
      </c>
      <c r="K888" s="2" t="s">
        <v>489</v>
      </c>
      <c r="L888" s="2" t="s">
        <v>3726</v>
      </c>
      <c r="M888" s="2" t="s">
        <v>3727</v>
      </c>
      <c r="N888" s="2" t="s">
        <v>3728</v>
      </c>
      <c r="U888" s="2" t="s">
        <v>798</v>
      </c>
      <c r="V888" s="3">
        <v>40989</v>
      </c>
      <c r="W888" s="3">
        <v>41365</v>
      </c>
      <c r="X888" s="4">
        <v>41183</v>
      </c>
      <c r="Y888" s="2" t="s">
        <v>103</v>
      </c>
      <c r="Z888" s="2" t="s">
        <v>3731</v>
      </c>
      <c r="AA888" s="2" t="s">
        <v>103</v>
      </c>
      <c r="AB888" s="2" t="s">
        <v>102</v>
      </c>
      <c r="AD888" s="2" t="s">
        <v>102</v>
      </c>
      <c r="AF888" s="2" t="s">
        <v>102</v>
      </c>
      <c r="AG888" s="2" t="s">
        <v>103</v>
      </c>
      <c r="AH888" s="2" t="s">
        <v>102</v>
      </c>
      <c r="AI888" s="2" t="s">
        <v>218</v>
      </c>
      <c r="AJ888" s="2" t="s">
        <v>1774</v>
      </c>
      <c r="AL888" s="2" t="s">
        <v>489</v>
      </c>
      <c r="AM888" s="2" t="s">
        <v>102</v>
      </c>
      <c r="AN888" s="2" t="s">
        <v>102</v>
      </c>
      <c r="AO888" s="2" t="s">
        <v>102</v>
      </c>
      <c r="AP888" s="2" t="s">
        <v>102</v>
      </c>
      <c r="AQ888" s="2" t="s">
        <v>102</v>
      </c>
      <c r="AR888" s="2" t="s">
        <v>102</v>
      </c>
      <c r="AS888" s="2" t="s">
        <v>102</v>
      </c>
      <c r="AT888" s="2" t="s">
        <v>102</v>
      </c>
      <c r="AU888" s="2" t="s">
        <v>102</v>
      </c>
      <c r="AV888" s="2" t="s">
        <v>102</v>
      </c>
      <c r="AW888" s="2" t="s">
        <v>102</v>
      </c>
      <c r="AX888" s="2" t="s">
        <v>102</v>
      </c>
      <c r="AY888" s="2" t="s">
        <v>102</v>
      </c>
      <c r="AZ888" s="2" t="s">
        <v>102</v>
      </c>
      <c r="BB888" s="2" t="s">
        <v>102</v>
      </c>
      <c r="BD888" s="2" t="s">
        <v>102</v>
      </c>
      <c r="BE888" s="2" t="s">
        <v>102</v>
      </c>
      <c r="BF888" s="2" t="s">
        <v>103</v>
      </c>
      <c r="BG888" s="2" t="s">
        <v>102</v>
      </c>
      <c r="BH888" s="2" t="s">
        <v>102</v>
      </c>
      <c r="BI888" s="2" t="s">
        <v>102</v>
      </c>
      <c r="BJ888" s="2" t="s">
        <v>102</v>
      </c>
      <c r="BK888" s="2" t="s">
        <v>102</v>
      </c>
      <c r="BL888" s="2" t="s">
        <v>102</v>
      </c>
      <c r="BM888" s="2" t="s">
        <v>102</v>
      </c>
      <c r="BN888" s="2" t="s">
        <v>102</v>
      </c>
      <c r="BO888" s="2" t="s">
        <v>102</v>
      </c>
      <c r="BP888" s="2" t="s">
        <v>102</v>
      </c>
      <c r="BQ888" s="2" t="s">
        <v>102</v>
      </c>
      <c r="BR888" s="2" t="s">
        <v>102</v>
      </c>
      <c r="BS888" s="2" t="s">
        <v>102</v>
      </c>
      <c r="BT888" s="2" t="s">
        <v>102</v>
      </c>
      <c r="BU888" s="2" t="s">
        <v>103</v>
      </c>
      <c r="BV888" s="2" t="s">
        <v>102</v>
      </c>
      <c r="BW888" s="2" t="s">
        <v>102</v>
      </c>
      <c r="BX888" s="2" t="s">
        <v>102</v>
      </c>
      <c r="BY888" s="2" t="s">
        <v>102</v>
      </c>
      <c r="BZ888" s="2" t="s">
        <v>102</v>
      </c>
      <c r="CA888" s="2" t="s">
        <v>102</v>
      </c>
      <c r="CB888" s="2" t="s">
        <v>102</v>
      </c>
      <c r="CC888" s="2" t="s">
        <v>102</v>
      </c>
      <c r="CD888" s="2" t="s">
        <v>102</v>
      </c>
      <c r="CE888" s="2" t="s">
        <v>102</v>
      </c>
      <c r="CF888" s="2" t="s">
        <v>102</v>
      </c>
      <c r="CG888" s="2" t="s">
        <v>102</v>
      </c>
      <c r="CH888" s="2" t="s">
        <v>102</v>
      </c>
      <c r="CI888" s="2" t="s">
        <v>102</v>
      </c>
      <c r="CJ888" s="2" t="s">
        <v>102</v>
      </c>
      <c r="CK888" s="2" t="s">
        <v>102</v>
      </c>
      <c r="CL888" s="2" t="s">
        <v>102</v>
      </c>
      <c r="CM888" s="2" t="s">
        <v>102</v>
      </c>
      <c r="CN888" s="2" t="s">
        <v>102</v>
      </c>
      <c r="CO888" s="2" t="s">
        <v>102</v>
      </c>
      <c r="CP888" s="2" t="s">
        <v>102</v>
      </c>
      <c r="CQ888" s="2" t="s">
        <v>102</v>
      </c>
      <c r="CR888" s="2" t="s">
        <v>102</v>
      </c>
      <c r="CS888" s="2" t="s">
        <v>102</v>
      </c>
      <c r="CT888" s="2" t="s">
        <v>102</v>
      </c>
      <c r="CU888" s="2" t="s">
        <v>102</v>
      </c>
    </row>
    <row r="889" spans="1:99" x14ac:dyDescent="0.3">
      <c r="A889" s="2" t="s">
        <v>379</v>
      </c>
      <c r="B889" s="2">
        <v>162124</v>
      </c>
      <c r="C889" s="2" t="s">
        <v>13126</v>
      </c>
      <c r="D889" s="2" t="s">
        <v>792</v>
      </c>
      <c r="E889" s="2" t="s">
        <v>13127</v>
      </c>
      <c r="F889" s="2" t="s">
        <v>13128</v>
      </c>
      <c r="G889" s="2" t="s">
        <v>13129</v>
      </c>
      <c r="I889" s="2" t="s">
        <v>581</v>
      </c>
      <c r="K889" s="2" t="s">
        <v>582</v>
      </c>
      <c r="L889" s="2">
        <v>75008</v>
      </c>
      <c r="M889" s="2" t="s">
        <v>13130</v>
      </c>
      <c r="N889" s="2" t="s">
        <v>13131</v>
      </c>
      <c r="U889" s="2" t="s">
        <v>798</v>
      </c>
      <c r="V889" s="3">
        <v>41038</v>
      </c>
      <c r="W889" s="3">
        <v>41038</v>
      </c>
      <c r="X889" s="4">
        <v>40848</v>
      </c>
      <c r="Y889" s="2" t="s">
        <v>103</v>
      </c>
      <c r="Z889" s="2" t="s">
        <v>13132</v>
      </c>
      <c r="AA889" s="2" t="s">
        <v>103</v>
      </c>
      <c r="AB889" s="2" t="s">
        <v>102</v>
      </c>
      <c r="AD889" s="2" t="s">
        <v>102</v>
      </c>
      <c r="AE889" s="2" t="s">
        <v>2507</v>
      </c>
      <c r="AF889" s="2" t="s">
        <v>102</v>
      </c>
      <c r="AG889" s="2" t="s">
        <v>103</v>
      </c>
      <c r="AH889" s="2" t="s">
        <v>102</v>
      </c>
      <c r="AI889" s="2" t="s">
        <v>108</v>
      </c>
      <c r="AL889" s="2" t="s">
        <v>582</v>
      </c>
      <c r="AM889" s="2" t="s">
        <v>102</v>
      </c>
      <c r="AN889" s="2" t="s">
        <v>102</v>
      </c>
      <c r="AO889" s="2" t="s">
        <v>102</v>
      </c>
      <c r="AP889" s="2" t="s">
        <v>102</v>
      </c>
      <c r="AQ889" s="2" t="s">
        <v>102</v>
      </c>
      <c r="AR889" s="2" t="s">
        <v>102</v>
      </c>
      <c r="AS889" s="2" t="s">
        <v>102</v>
      </c>
      <c r="AT889" s="2" t="s">
        <v>102</v>
      </c>
      <c r="AU889" s="2" t="s">
        <v>102</v>
      </c>
      <c r="AV889" s="2" t="s">
        <v>102</v>
      </c>
      <c r="AW889" s="2" t="s">
        <v>102</v>
      </c>
      <c r="AX889" s="2" t="s">
        <v>102</v>
      </c>
      <c r="AY889" s="2" t="s">
        <v>102</v>
      </c>
      <c r="AZ889" s="2" t="s">
        <v>102</v>
      </c>
      <c r="BB889" s="2" t="s">
        <v>103</v>
      </c>
      <c r="BC889" s="2" t="s">
        <v>103</v>
      </c>
      <c r="BD889" s="2" t="s">
        <v>102</v>
      </c>
      <c r="BE889" s="2" t="s">
        <v>102</v>
      </c>
      <c r="BF889" s="2" t="s">
        <v>102</v>
      </c>
      <c r="BG889" s="2" t="s">
        <v>102</v>
      </c>
      <c r="BH889" s="2" t="s">
        <v>102</v>
      </c>
      <c r="BI889" s="2" t="s">
        <v>102</v>
      </c>
      <c r="BJ889" s="2" t="s">
        <v>102</v>
      </c>
      <c r="BK889" s="2" t="s">
        <v>102</v>
      </c>
      <c r="BL889" s="2" t="s">
        <v>102</v>
      </c>
      <c r="BM889" s="2" t="s">
        <v>102</v>
      </c>
      <c r="BN889" s="2" t="s">
        <v>102</v>
      </c>
      <c r="BO889" s="2" t="s">
        <v>102</v>
      </c>
      <c r="BP889" s="2" t="s">
        <v>102</v>
      </c>
      <c r="BQ889" s="2" t="s">
        <v>102</v>
      </c>
      <c r="BR889" s="2" t="s">
        <v>102</v>
      </c>
      <c r="BS889" s="2" t="s">
        <v>103</v>
      </c>
      <c r="BT889" s="2" t="s">
        <v>102</v>
      </c>
      <c r="BU889" s="2" t="s">
        <v>103</v>
      </c>
      <c r="BV889" s="2" t="s">
        <v>102</v>
      </c>
      <c r="BW889" s="2" t="s">
        <v>102</v>
      </c>
      <c r="BX889" s="2" t="s">
        <v>102</v>
      </c>
      <c r="BY889" s="2" t="s">
        <v>102</v>
      </c>
      <c r="BZ889" s="2" t="s">
        <v>102</v>
      </c>
      <c r="CA889" s="2" t="s">
        <v>102</v>
      </c>
      <c r="CB889" s="2" t="s">
        <v>102</v>
      </c>
      <c r="CC889" s="2" t="s">
        <v>102</v>
      </c>
      <c r="CD889" s="2" t="s">
        <v>102</v>
      </c>
      <c r="CE889" s="2" t="s">
        <v>102</v>
      </c>
      <c r="CF889" s="2" t="s">
        <v>102</v>
      </c>
      <c r="CG889" s="2" t="s">
        <v>102</v>
      </c>
      <c r="CH889" s="2" t="s">
        <v>102</v>
      </c>
      <c r="CI889" s="2" t="s">
        <v>102</v>
      </c>
      <c r="CJ889" s="2" t="s">
        <v>102</v>
      </c>
      <c r="CK889" s="2" t="s">
        <v>102</v>
      </c>
      <c r="CL889" s="2" t="s">
        <v>102</v>
      </c>
      <c r="CM889" s="2" t="s">
        <v>102</v>
      </c>
      <c r="CN889" s="2" t="s">
        <v>102</v>
      </c>
      <c r="CO889" s="2" t="s">
        <v>102</v>
      </c>
      <c r="CP889" s="2" t="s">
        <v>102</v>
      </c>
      <c r="CQ889" s="2" t="s">
        <v>102</v>
      </c>
      <c r="CR889" s="2" t="s">
        <v>102</v>
      </c>
      <c r="CS889" s="2" t="s">
        <v>102</v>
      </c>
      <c r="CT889" s="2" t="s">
        <v>102</v>
      </c>
      <c r="CU889" s="2" t="s">
        <v>102</v>
      </c>
    </row>
    <row r="890" spans="1:99" x14ac:dyDescent="0.3">
      <c r="A890" s="2" t="s">
        <v>379</v>
      </c>
      <c r="B890" s="2">
        <v>162126</v>
      </c>
      <c r="C890" s="2" t="s">
        <v>7730</v>
      </c>
      <c r="D890" s="2" t="s">
        <v>792</v>
      </c>
      <c r="E890" s="2" t="s">
        <v>7731</v>
      </c>
      <c r="F890" s="2" t="s">
        <v>7732</v>
      </c>
      <c r="G890" s="2" t="s">
        <v>7733</v>
      </c>
      <c r="H890" s="2" t="s">
        <v>7734</v>
      </c>
      <c r="I890" s="2" t="s">
        <v>720</v>
      </c>
      <c r="K890" s="2" t="s">
        <v>721</v>
      </c>
      <c r="L890" s="2">
        <v>2000</v>
      </c>
      <c r="M890" s="2">
        <v>61282488888</v>
      </c>
      <c r="N890" s="2" t="s">
        <v>7735</v>
      </c>
      <c r="U890" s="2" t="s">
        <v>798</v>
      </c>
      <c r="V890" s="3">
        <v>40997</v>
      </c>
      <c r="W890" s="3">
        <v>41542</v>
      </c>
      <c r="X890" s="4">
        <v>41183</v>
      </c>
      <c r="Y890" s="2" t="s">
        <v>103</v>
      </c>
      <c r="Z890" s="2" t="s">
        <v>7736</v>
      </c>
      <c r="AA890" s="2" t="s">
        <v>103</v>
      </c>
      <c r="AB890" s="2" t="s">
        <v>102</v>
      </c>
      <c r="AD890" s="2" t="s">
        <v>102</v>
      </c>
      <c r="AF890" s="2" t="s">
        <v>102</v>
      </c>
      <c r="AG890" s="2" t="s">
        <v>103</v>
      </c>
      <c r="AH890" s="2" t="s">
        <v>102</v>
      </c>
      <c r="AI890" s="2" t="s">
        <v>218</v>
      </c>
      <c r="AJ890" s="2" t="s">
        <v>7737</v>
      </c>
      <c r="AL890" s="2" t="s">
        <v>721</v>
      </c>
      <c r="AM890" s="2" t="s">
        <v>102</v>
      </c>
      <c r="AN890" s="2" t="s">
        <v>102</v>
      </c>
      <c r="AO890" s="2" t="s">
        <v>102</v>
      </c>
      <c r="AP890" s="2" t="s">
        <v>102</v>
      </c>
      <c r="AQ890" s="2" t="s">
        <v>102</v>
      </c>
      <c r="AR890" s="2" t="s">
        <v>102</v>
      </c>
      <c r="AS890" s="2" t="s">
        <v>102</v>
      </c>
      <c r="AT890" s="2" t="s">
        <v>102</v>
      </c>
      <c r="AU890" s="2" t="s">
        <v>102</v>
      </c>
      <c r="AV890" s="2" t="s">
        <v>102</v>
      </c>
      <c r="AW890" s="2" t="s">
        <v>102</v>
      </c>
      <c r="AX890" s="2" t="s">
        <v>102</v>
      </c>
      <c r="AY890" s="2" t="s">
        <v>102</v>
      </c>
      <c r="AZ890" s="2" t="s">
        <v>102</v>
      </c>
      <c r="BB890" s="2" t="s">
        <v>102</v>
      </c>
      <c r="BD890" s="2" t="s">
        <v>102</v>
      </c>
      <c r="BE890" s="2" t="s">
        <v>102</v>
      </c>
      <c r="BF890" s="2" t="s">
        <v>103</v>
      </c>
      <c r="BG890" s="2" t="s">
        <v>102</v>
      </c>
      <c r="BH890" s="2" t="s">
        <v>102</v>
      </c>
      <c r="BI890" s="2" t="s">
        <v>102</v>
      </c>
      <c r="BJ890" s="2" t="s">
        <v>102</v>
      </c>
      <c r="BK890" s="2" t="s">
        <v>102</v>
      </c>
      <c r="BL890" s="2" t="s">
        <v>102</v>
      </c>
      <c r="BM890" s="2" t="s">
        <v>102</v>
      </c>
      <c r="BN890" s="2" t="s">
        <v>102</v>
      </c>
      <c r="BO890" s="2" t="s">
        <v>102</v>
      </c>
      <c r="BP890" s="2" t="s">
        <v>102</v>
      </c>
      <c r="BQ890" s="2" t="s">
        <v>102</v>
      </c>
      <c r="BR890" s="2" t="s">
        <v>102</v>
      </c>
      <c r="BS890" s="2" t="s">
        <v>102</v>
      </c>
      <c r="BT890" s="2" t="s">
        <v>103</v>
      </c>
      <c r="BU890" s="2" t="s">
        <v>103</v>
      </c>
      <c r="BV890" s="2" t="s">
        <v>102</v>
      </c>
      <c r="BW890" s="2" t="s">
        <v>102</v>
      </c>
      <c r="BX890" s="2" t="s">
        <v>102</v>
      </c>
      <c r="BY890" s="2" t="s">
        <v>102</v>
      </c>
      <c r="BZ890" s="2" t="s">
        <v>102</v>
      </c>
      <c r="CA890" s="2" t="s">
        <v>102</v>
      </c>
      <c r="CB890" s="2" t="s">
        <v>102</v>
      </c>
      <c r="CC890" s="2" t="s">
        <v>102</v>
      </c>
      <c r="CD890" s="2" t="s">
        <v>102</v>
      </c>
      <c r="CE890" s="2" t="s">
        <v>102</v>
      </c>
      <c r="CF890" s="2" t="s">
        <v>102</v>
      </c>
      <c r="CG890" s="2" t="s">
        <v>102</v>
      </c>
      <c r="CH890" s="2" t="s">
        <v>102</v>
      </c>
      <c r="CI890" s="2" t="s">
        <v>102</v>
      </c>
      <c r="CJ890" s="2" t="s">
        <v>102</v>
      </c>
      <c r="CK890" s="2" t="s">
        <v>102</v>
      </c>
      <c r="CL890" s="2" t="s">
        <v>102</v>
      </c>
      <c r="CM890" s="2" t="s">
        <v>102</v>
      </c>
      <c r="CN890" s="2" t="s">
        <v>102</v>
      </c>
      <c r="CO890" s="2" t="s">
        <v>102</v>
      </c>
      <c r="CP890" s="2" t="s">
        <v>102</v>
      </c>
      <c r="CQ890" s="2" t="s">
        <v>102</v>
      </c>
      <c r="CR890" s="2" t="s">
        <v>102</v>
      </c>
      <c r="CS890" s="2" t="s">
        <v>102</v>
      </c>
      <c r="CT890" s="2" t="s">
        <v>102</v>
      </c>
      <c r="CU890" s="2" t="s">
        <v>102</v>
      </c>
    </row>
    <row r="891" spans="1:99" x14ac:dyDescent="0.3">
      <c r="A891" s="2" t="s">
        <v>379</v>
      </c>
      <c r="B891" s="2">
        <v>162127</v>
      </c>
      <c r="C891" s="2" t="s">
        <v>9790</v>
      </c>
      <c r="D891" s="2" t="s">
        <v>792</v>
      </c>
      <c r="E891" s="2" t="s">
        <v>9791</v>
      </c>
      <c r="F891" s="2" t="s">
        <v>9791</v>
      </c>
      <c r="G891" s="2" t="s">
        <v>9792</v>
      </c>
      <c r="I891" s="2" t="s">
        <v>2127</v>
      </c>
      <c r="K891" s="2" t="s">
        <v>2128</v>
      </c>
      <c r="L891" s="2">
        <v>130</v>
      </c>
      <c r="M891" s="2">
        <v>358207207500</v>
      </c>
      <c r="N891" s="2">
        <v>358207207510</v>
      </c>
      <c r="U891" s="2" t="s">
        <v>798</v>
      </c>
      <c r="V891" s="3">
        <v>40998</v>
      </c>
      <c r="W891" s="3">
        <v>41360</v>
      </c>
      <c r="X891" s="4">
        <v>41183</v>
      </c>
      <c r="Y891" s="2" t="s">
        <v>103</v>
      </c>
      <c r="Z891" s="2" t="s">
        <v>9793</v>
      </c>
      <c r="AA891" s="2" t="s">
        <v>102</v>
      </c>
      <c r="AB891" s="2" t="s">
        <v>102</v>
      </c>
      <c r="AD891" s="2" t="s">
        <v>102</v>
      </c>
      <c r="AF891" s="2" t="s">
        <v>102</v>
      </c>
      <c r="AG891" s="2" t="s">
        <v>103</v>
      </c>
      <c r="AH891" s="2" t="s">
        <v>102</v>
      </c>
      <c r="AI891" s="2" t="s">
        <v>108</v>
      </c>
      <c r="AL891" s="2" t="s">
        <v>2128</v>
      </c>
      <c r="AM891" s="2" t="s">
        <v>102</v>
      </c>
      <c r="AN891" s="2" t="s">
        <v>102</v>
      </c>
      <c r="AO891" s="2" t="s">
        <v>102</v>
      </c>
      <c r="AP891" s="2" t="s">
        <v>102</v>
      </c>
      <c r="AQ891" s="2" t="s">
        <v>102</v>
      </c>
      <c r="AR891" s="2" t="s">
        <v>102</v>
      </c>
      <c r="AS891" s="2" t="s">
        <v>102</v>
      </c>
      <c r="AT891" s="2" t="s">
        <v>102</v>
      </c>
      <c r="AU891" s="2" t="s">
        <v>102</v>
      </c>
      <c r="AV891" s="2" t="s">
        <v>102</v>
      </c>
      <c r="AW891" s="2" t="s">
        <v>102</v>
      </c>
      <c r="AX891" s="2" t="s">
        <v>102</v>
      </c>
      <c r="AY891" s="2" t="s">
        <v>102</v>
      </c>
      <c r="AZ891" s="2" t="s">
        <v>102</v>
      </c>
      <c r="BB891" s="2" t="s">
        <v>103</v>
      </c>
      <c r="BC891" s="2" t="s">
        <v>102</v>
      </c>
      <c r="BD891" s="2" t="s">
        <v>102</v>
      </c>
      <c r="BE891" s="2" t="s">
        <v>102</v>
      </c>
      <c r="BF891" s="2" t="s">
        <v>103</v>
      </c>
      <c r="BG891" s="2" t="s">
        <v>102</v>
      </c>
      <c r="BH891" s="2" t="s">
        <v>102</v>
      </c>
      <c r="BI891" s="2" t="s">
        <v>102</v>
      </c>
      <c r="BJ891" s="2" t="s">
        <v>102</v>
      </c>
      <c r="BK891" s="2" t="s">
        <v>102</v>
      </c>
      <c r="BL891" s="2" t="s">
        <v>102</v>
      </c>
      <c r="BM891" s="2" t="s">
        <v>102</v>
      </c>
      <c r="BN891" s="2" t="s">
        <v>102</v>
      </c>
      <c r="BO891" s="2" t="s">
        <v>102</v>
      </c>
      <c r="BP891" s="2" t="s">
        <v>102</v>
      </c>
      <c r="BQ891" s="2" t="s">
        <v>102</v>
      </c>
      <c r="BR891" s="2" t="s">
        <v>102</v>
      </c>
      <c r="BS891" s="2" t="s">
        <v>102</v>
      </c>
      <c r="BT891" s="2" t="s">
        <v>103</v>
      </c>
      <c r="BU891" s="2" t="s">
        <v>103</v>
      </c>
      <c r="BV891" s="2" t="s">
        <v>102</v>
      </c>
      <c r="BW891" s="2" t="s">
        <v>102</v>
      </c>
      <c r="BX891" s="2" t="s">
        <v>102</v>
      </c>
      <c r="BY891" s="2" t="s">
        <v>102</v>
      </c>
      <c r="BZ891" s="2" t="s">
        <v>102</v>
      </c>
      <c r="CA891" s="2" t="s">
        <v>102</v>
      </c>
      <c r="CB891" s="2" t="s">
        <v>102</v>
      </c>
      <c r="CC891" s="2" t="s">
        <v>102</v>
      </c>
      <c r="CD891" s="2" t="s">
        <v>102</v>
      </c>
      <c r="CE891" s="2" t="s">
        <v>102</v>
      </c>
      <c r="CF891" s="2" t="s">
        <v>102</v>
      </c>
      <c r="CG891" s="2" t="s">
        <v>102</v>
      </c>
      <c r="CH891" s="2" t="s">
        <v>102</v>
      </c>
      <c r="CI891" s="2" t="s">
        <v>102</v>
      </c>
      <c r="CJ891" s="2" t="s">
        <v>102</v>
      </c>
      <c r="CK891" s="2" t="s">
        <v>102</v>
      </c>
      <c r="CL891" s="2" t="s">
        <v>102</v>
      </c>
      <c r="CM891" s="2" t="s">
        <v>102</v>
      </c>
      <c r="CN891" s="2" t="s">
        <v>102</v>
      </c>
      <c r="CO891" s="2" t="s">
        <v>102</v>
      </c>
      <c r="CP891" s="2" t="s">
        <v>102</v>
      </c>
      <c r="CQ891" s="2" t="s">
        <v>102</v>
      </c>
      <c r="CR891" s="2" t="s">
        <v>102</v>
      </c>
      <c r="CS891" s="2" t="s">
        <v>102</v>
      </c>
      <c r="CT891" s="2" t="s">
        <v>102</v>
      </c>
      <c r="CU891" s="2" t="s">
        <v>102</v>
      </c>
    </row>
    <row r="892" spans="1:99" x14ac:dyDescent="0.3">
      <c r="A892" s="2" t="s">
        <v>379</v>
      </c>
      <c r="B892" s="2">
        <v>162128</v>
      </c>
      <c r="C892" s="2" t="s">
        <v>3617</v>
      </c>
      <c r="D892" s="2" t="s">
        <v>792</v>
      </c>
      <c r="E892" s="2" t="s">
        <v>3618</v>
      </c>
      <c r="F892" s="2" t="s">
        <v>3618</v>
      </c>
      <c r="G892" s="2" t="s">
        <v>1636</v>
      </c>
      <c r="I892" s="2" t="s">
        <v>1637</v>
      </c>
      <c r="K892" s="2" t="s">
        <v>382</v>
      </c>
      <c r="L892" s="2" t="s">
        <v>1638</v>
      </c>
      <c r="M892" s="2" t="s">
        <v>3527</v>
      </c>
      <c r="N892" s="2" t="s">
        <v>3528</v>
      </c>
      <c r="U892" s="2" t="s">
        <v>798</v>
      </c>
      <c r="V892" s="3">
        <v>40988</v>
      </c>
      <c r="W892" s="3">
        <v>41355</v>
      </c>
      <c r="X892" s="4">
        <v>41183</v>
      </c>
      <c r="Y892" s="2" t="s">
        <v>103</v>
      </c>
      <c r="Z892" s="2" t="s">
        <v>3619</v>
      </c>
      <c r="AA892" s="2" t="s">
        <v>103</v>
      </c>
      <c r="AB892" s="2" t="s">
        <v>102</v>
      </c>
      <c r="AD892" s="2" t="s">
        <v>102</v>
      </c>
      <c r="AF892" s="2" t="s">
        <v>102</v>
      </c>
      <c r="AG892" s="2" t="s">
        <v>103</v>
      </c>
      <c r="AH892" s="2" t="s">
        <v>102</v>
      </c>
      <c r="AI892" s="2" t="s">
        <v>218</v>
      </c>
      <c r="AJ892" s="2" t="s">
        <v>843</v>
      </c>
      <c r="AL892" s="2" t="s">
        <v>785</v>
      </c>
      <c r="AM892" s="2" t="s">
        <v>102</v>
      </c>
      <c r="AN892" s="2" t="s">
        <v>102</v>
      </c>
      <c r="AO892" s="2" t="s">
        <v>102</v>
      </c>
      <c r="AP892" s="2" t="s">
        <v>102</v>
      </c>
      <c r="AQ892" s="2" t="s">
        <v>102</v>
      </c>
      <c r="AR892" s="2" t="s">
        <v>102</v>
      </c>
      <c r="AS892" s="2" t="s">
        <v>102</v>
      </c>
      <c r="AT892" s="2" t="s">
        <v>102</v>
      </c>
      <c r="AU892" s="2" t="s">
        <v>102</v>
      </c>
      <c r="AV892" s="2" t="s">
        <v>102</v>
      </c>
      <c r="AW892" s="2" t="s">
        <v>102</v>
      </c>
      <c r="AX892" s="2" t="s">
        <v>102</v>
      </c>
      <c r="AY892" s="2" t="s">
        <v>102</v>
      </c>
      <c r="AZ892" s="2" t="s">
        <v>102</v>
      </c>
      <c r="BB892" s="2" t="s">
        <v>102</v>
      </c>
      <c r="BD892" s="2" t="s">
        <v>102</v>
      </c>
      <c r="BE892" s="2" t="s">
        <v>102</v>
      </c>
      <c r="BF892" s="2" t="s">
        <v>103</v>
      </c>
      <c r="BG892" s="2" t="s">
        <v>102</v>
      </c>
      <c r="BH892" s="2" t="s">
        <v>102</v>
      </c>
      <c r="BI892" s="2" t="s">
        <v>102</v>
      </c>
      <c r="BJ892" s="2" t="s">
        <v>102</v>
      </c>
      <c r="BK892" s="2" t="s">
        <v>102</v>
      </c>
      <c r="BL892" s="2" t="s">
        <v>102</v>
      </c>
      <c r="BM892" s="2" t="s">
        <v>102</v>
      </c>
      <c r="BN892" s="2" t="s">
        <v>102</v>
      </c>
      <c r="BO892" s="2" t="s">
        <v>102</v>
      </c>
      <c r="BP892" s="2" t="s">
        <v>102</v>
      </c>
      <c r="BQ892" s="2" t="s">
        <v>102</v>
      </c>
      <c r="BR892" s="2" t="s">
        <v>102</v>
      </c>
      <c r="BS892" s="2" t="s">
        <v>102</v>
      </c>
      <c r="BT892" s="2" t="s">
        <v>103</v>
      </c>
      <c r="BU892" s="2" t="s">
        <v>103</v>
      </c>
      <c r="BV892" s="2" t="s">
        <v>102</v>
      </c>
      <c r="BW892" s="2" t="s">
        <v>102</v>
      </c>
      <c r="BX892" s="2" t="s">
        <v>102</v>
      </c>
      <c r="BY892" s="2" t="s">
        <v>102</v>
      </c>
      <c r="BZ892" s="2" t="s">
        <v>102</v>
      </c>
      <c r="CA892" s="2" t="s">
        <v>102</v>
      </c>
      <c r="CB892" s="2" t="s">
        <v>102</v>
      </c>
      <c r="CC892" s="2" t="s">
        <v>102</v>
      </c>
      <c r="CD892" s="2" t="s">
        <v>102</v>
      </c>
      <c r="CE892" s="2" t="s">
        <v>102</v>
      </c>
      <c r="CF892" s="2" t="s">
        <v>102</v>
      </c>
      <c r="CG892" s="2" t="s">
        <v>102</v>
      </c>
      <c r="CH892" s="2" t="s">
        <v>102</v>
      </c>
      <c r="CI892" s="2" t="s">
        <v>102</v>
      </c>
      <c r="CJ892" s="2" t="s">
        <v>102</v>
      </c>
      <c r="CK892" s="2" t="s">
        <v>102</v>
      </c>
      <c r="CL892" s="2" t="s">
        <v>102</v>
      </c>
      <c r="CM892" s="2" t="s">
        <v>102</v>
      </c>
      <c r="CN892" s="2" t="s">
        <v>102</v>
      </c>
      <c r="CO892" s="2" t="s">
        <v>102</v>
      </c>
      <c r="CP892" s="2" t="s">
        <v>102</v>
      </c>
      <c r="CQ892" s="2" t="s">
        <v>102</v>
      </c>
      <c r="CR892" s="2" t="s">
        <v>102</v>
      </c>
      <c r="CS892" s="2" t="s">
        <v>102</v>
      </c>
      <c r="CT892" s="2" t="s">
        <v>102</v>
      </c>
      <c r="CU892" s="2" t="s">
        <v>102</v>
      </c>
    </row>
    <row r="893" spans="1:99" x14ac:dyDescent="0.3">
      <c r="A893" s="2" t="s">
        <v>379</v>
      </c>
      <c r="B893" s="2">
        <v>162129</v>
      </c>
      <c r="C893" s="2" t="s">
        <v>8463</v>
      </c>
      <c r="D893" s="2" t="s">
        <v>792</v>
      </c>
      <c r="E893" s="2" t="s">
        <v>8464</v>
      </c>
      <c r="F893" s="2" t="s">
        <v>8464</v>
      </c>
      <c r="G893" s="2" t="s">
        <v>8465</v>
      </c>
      <c r="H893" s="2" t="s">
        <v>1713</v>
      </c>
      <c r="I893" s="2" t="s">
        <v>1714</v>
      </c>
      <c r="K893" s="2" t="s">
        <v>1299</v>
      </c>
      <c r="M893" s="2" t="s">
        <v>8466</v>
      </c>
      <c r="N893" s="2" t="s">
        <v>8467</v>
      </c>
      <c r="O893" s="2" t="s">
        <v>8465</v>
      </c>
      <c r="P893" s="2" t="s">
        <v>1713</v>
      </c>
      <c r="Q893" s="2" t="s">
        <v>1714</v>
      </c>
      <c r="S893" s="2" t="s">
        <v>1299</v>
      </c>
      <c r="U893" s="2" t="s">
        <v>798</v>
      </c>
      <c r="V893" s="3">
        <v>40998</v>
      </c>
      <c r="W893" s="3">
        <v>41361</v>
      </c>
      <c r="X893" s="4">
        <v>41183</v>
      </c>
      <c r="Y893" s="2" t="s">
        <v>103</v>
      </c>
      <c r="Z893" s="2" t="s">
        <v>8468</v>
      </c>
      <c r="AA893" s="2" t="s">
        <v>103</v>
      </c>
      <c r="AB893" s="2" t="s">
        <v>102</v>
      </c>
      <c r="AD893" s="2" t="s">
        <v>102</v>
      </c>
      <c r="AF893" s="2" t="s">
        <v>102</v>
      </c>
      <c r="AG893" s="2" t="s">
        <v>103</v>
      </c>
      <c r="AH893" s="2" t="s">
        <v>102</v>
      </c>
      <c r="AI893" s="2" t="s">
        <v>104</v>
      </c>
      <c r="AL893" s="2" t="s">
        <v>1299</v>
      </c>
      <c r="AM893" s="2" t="s">
        <v>102</v>
      </c>
      <c r="AN893" s="2" t="s">
        <v>102</v>
      </c>
      <c r="AO893" s="2" t="s">
        <v>102</v>
      </c>
      <c r="AP893" s="2" t="s">
        <v>102</v>
      </c>
      <c r="AQ893" s="2" t="s">
        <v>102</v>
      </c>
      <c r="AR893" s="2" t="s">
        <v>102</v>
      </c>
      <c r="AS893" s="2" t="s">
        <v>102</v>
      </c>
      <c r="AT893" s="2" t="s">
        <v>102</v>
      </c>
      <c r="AU893" s="2" t="s">
        <v>102</v>
      </c>
      <c r="AV893" s="2" t="s">
        <v>102</v>
      </c>
      <c r="AW893" s="2" t="s">
        <v>102</v>
      </c>
      <c r="AX893" s="2" t="s">
        <v>102</v>
      </c>
      <c r="AY893" s="2" t="s">
        <v>102</v>
      </c>
      <c r="AZ893" s="2" t="s">
        <v>102</v>
      </c>
      <c r="BB893" s="2" t="s">
        <v>102</v>
      </c>
      <c r="BD893" s="2" t="s">
        <v>102</v>
      </c>
      <c r="BE893" s="2" t="s">
        <v>102</v>
      </c>
      <c r="BF893" s="2" t="s">
        <v>103</v>
      </c>
      <c r="BG893" s="2" t="s">
        <v>102</v>
      </c>
      <c r="BH893" s="2" t="s">
        <v>102</v>
      </c>
      <c r="BI893" s="2" t="s">
        <v>102</v>
      </c>
      <c r="BJ893" s="2" t="s">
        <v>102</v>
      </c>
      <c r="BK893" s="2" t="s">
        <v>102</v>
      </c>
      <c r="BL893" s="2" t="s">
        <v>102</v>
      </c>
      <c r="BM893" s="2" t="s">
        <v>102</v>
      </c>
      <c r="BN893" s="2" t="s">
        <v>102</v>
      </c>
      <c r="BO893" s="2" t="s">
        <v>102</v>
      </c>
      <c r="BP893" s="2" t="s">
        <v>102</v>
      </c>
      <c r="BQ893" s="2" t="s">
        <v>102</v>
      </c>
      <c r="BR893" s="2" t="s">
        <v>102</v>
      </c>
      <c r="BS893" s="2" t="s">
        <v>102</v>
      </c>
      <c r="BT893" s="2" t="s">
        <v>103</v>
      </c>
      <c r="BU893" s="2" t="s">
        <v>103</v>
      </c>
      <c r="BV893" s="2" t="s">
        <v>102</v>
      </c>
      <c r="BW893" s="2" t="s">
        <v>102</v>
      </c>
      <c r="BX893" s="2" t="s">
        <v>102</v>
      </c>
      <c r="BY893" s="2" t="s">
        <v>102</v>
      </c>
      <c r="BZ893" s="2" t="s">
        <v>102</v>
      </c>
      <c r="CA893" s="2" t="s">
        <v>102</v>
      </c>
      <c r="CB893" s="2" t="s">
        <v>102</v>
      </c>
      <c r="CC893" s="2" t="s">
        <v>102</v>
      </c>
      <c r="CD893" s="2" t="s">
        <v>102</v>
      </c>
      <c r="CE893" s="2" t="s">
        <v>102</v>
      </c>
      <c r="CF893" s="2" t="s">
        <v>102</v>
      </c>
      <c r="CG893" s="2" t="s">
        <v>102</v>
      </c>
      <c r="CH893" s="2" t="s">
        <v>102</v>
      </c>
      <c r="CI893" s="2" t="s">
        <v>102</v>
      </c>
      <c r="CJ893" s="2" t="s">
        <v>102</v>
      </c>
      <c r="CK893" s="2" t="s">
        <v>102</v>
      </c>
      <c r="CL893" s="2" t="s">
        <v>102</v>
      </c>
      <c r="CM893" s="2" t="s">
        <v>102</v>
      </c>
      <c r="CN893" s="2" t="s">
        <v>102</v>
      </c>
      <c r="CO893" s="2" t="s">
        <v>102</v>
      </c>
      <c r="CP893" s="2" t="s">
        <v>102</v>
      </c>
      <c r="CQ893" s="2" t="s">
        <v>102</v>
      </c>
      <c r="CR893" s="2" t="s">
        <v>102</v>
      </c>
      <c r="CS893" s="2" t="s">
        <v>102</v>
      </c>
      <c r="CT893" s="2" t="s">
        <v>102</v>
      </c>
      <c r="CU893" s="2" t="s">
        <v>102</v>
      </c>
    </row>
    <row r="894" spans="1:99" x14ac:dyDescent="0.3">
      <c r="A894" s="2" t="s">
        <v>379</v>
      </c>
      <c r="B894" s="2">
        <v>162130</v>
      </c>
      <c r="C894" s="2" t="s">
        <v>6021</v>
      </c>
      <c r="D894" s="2" t="s">
        <v>792</v>
      </c>
      <c r="E894" s="2" t="s">
        <v>6022</v>
      </c>
      <c r="F894" s="2" t="s">
        <v>6022</v>
      </c>
      <c r="G894" s="2" t="s">
        <v>6003</v>
      </c>
      <c r="H894" s="2" t="s">
        <v>6004</v>
      </c>
      <c r="I894" s="2" t="s">
        <v>217</v>
      </c>
      <c r="K894" s="2" t="s">
        <v>217</v>
      </c>
      <c r="M894" s="2" t="s">
        <v>6005</v>
      </c>
      <c r="N894" s="2" t="s">
        <v>6006</v>
      </c>
      <c r="U894" s="2" t="s">
        <v>798</v>
      </c>
      <c r="V894" s="3">
        <v>40996</v>
      </c>
      <c r="W894" s="3">
        <v>41358</v>
      </c>
      <c r="X894" s="4">
        <v>41183</v>
      </c>
      <c r="Y894" s="2" t="s">
        <v>103</v>
      </c>
      <c r="Z894" s="2" t="s">
        <v>6007</v>
      </c>
      <c r="AA894" s="2" t="s">
        <v>102</v>
      </c>
      <c r="AB894" s="2" t="s">
        <v>102</v>
      </c>
      <c r="AD894" s="2" t="s">
        <v>102</v>
      </c>
      <c r="AF894" s="2" t="s">
        <v>102</v>
      </c>
      <c r="AG894" s="2" t="s">
        <v>103</v>
      </c>
      <c r="AH894" s="2" t="s">
        <v>102</v>
      </c>
      <c r="AI894" s="2" t="s">
        <v>108</v>
      </c>
      <c r="AL894" s="2" t="s">
        <v>693</v>
      </c>
      <c r="AM894" s="2" t="s">
        <v>102</v>
      </c>
      <c r="AN894" s="2" t="s">
        <v>102</v>
      </c>
      <c r="AO894" s="2" t="s">
        <v>102</v>
      </c>
      <c r="AP894" s="2" t="s">
        <v>102</v>
      </c>
      <c r="AQ894" s="2" t="s">
        <v>102</v>
      </c>
      <c r="AR894" s="2" t="s">
        <v>102</v>
      </c>
      <c r="AS894" s="2" t="s">
        <v>102</v>
      </c>
      <c r="AT894" s="2" t="s">
        <v>102</v>
      </c>
      <c r="AU894" s="2" t="s">
        <v>102</v>
      </c>
      <c r="AV894" s="2" t="s">
        <v>102</v>
      </c>
      <c r="AW894" s="2" t="s">
        <v>102</v>
      </c>
      <c r="AX894" s="2" t="s">
        <v>102</v>
      </c>
      <c r="AY894" s="2" t="s">
        <v>102</v>
      </c>
      <c r="AZ894" s="2" t="s">
        <v>102</v>
      </c>
      <c r="BB894" s="2" t="s">
        <v>102</v>
      </c>
      <c r="BD894" s="2" t="s">
        <v>102</v>
      </c>
      <c r="BE894" s="2" t="s">
        <v>102</v>
      </c>
      <c r="BF894" s="2" t="s">
        <v>103</v>
      </c>
      <c r="BG894" s="2" t="s">
        <v>102</v>
      </c>
      <c r="BH894" s="2" t="s">
        <v>102</v>
      </c>
      <c r="BI894" s="2" t="s">
        <v>102</v>
      </c>
      <c r="BJ894" s="2" t="s">
        <v>102</v>
      </c>
      <c r="BK894" s="2" t="s">
        <v>102</v>
      </c>
      <c r="BL894" s="2" t="s">
        <v>102</v>
      </c>
      <c r="BM894" s="2" t="s">
        <v>102</v>
      </c>
      <c r="BN894" s="2" t="s">
        <v>102</v>
      </c>
      <c r="BO894" s="2" t="s">
        <v>102</v>
      </c>
      <c r="BP894" s="2" t="s">
        <v>102</v>
      </c>
      <c r="BQ894" s="2" t="s">
        <v>102</v>
      </c>
      <c r="BR894" s="2" t="s">
        <v>102</v>
      </c>
      <c r="BS894" s="2" t="s">
        <v>102</v>
      </c>
      <c r="BT894" s="2" t="s">
        <v>103</v>
      </c>
      <c r="BU894" s="2" t="s">
        <v>103</v>
      </c>
      <c r="BV894" s="2" t="s">
        <v>103</v>
      </c>
      <c r="BW894" s="2" t="s">
        <v>102</v>
      </c>
      <c r="BX894" s="2" t="s">
        <v>102</v>
      </c>
      <c r="BY894" s="2" t="s">
        <v>102</v>
      </c>
      <c r="BZ894" s="2" t="s">
        <v>102</v>
      </c>
      <c r="CA894" s="2" t="s">
        <v>102</v>
      </c>
      <c r="CB894" s="2" t="s">
        <v>102</v>
      </c>
      <c r="CC894" s="2" t="s">
        <v>102</v>
      </c>
      <c r="CD894" s="2" t="s">
        <v>102</v>
      </c>
      <c r="CE894" s="2" t="s">
        <v>102</v>
      </c>
      <c r="CF894" s="2" t="s">
        <v>102</v>
      </c>
      <c r="CG894" s="2" t="s">
        <v>102</v>
      </c>
      <c r="CH894" s="2" t="s">
        <v>102</v>
      </c>
      <c r="CI894" s="2" t="s">
        <v>102</v>
      </c>
      <c r="CJ894" s="2" t="s">
        <v>102</v>
      </c>
      <c r="CK894" s="2" t="s">
        <v>102</v>
      </c>
      <c r="CL894" s="2" t="s">
        <v>102</v>
      </c>
      <c r="CM894" s="2" t="s">
        <v>102</v>
      </c>
      <c r="CN894" s="2" t="s">
        <v>102</v>
      </c>
      <c r="CO894" s="2" t="s">
        <v>102</v>
      </c>
      <c r="CP894" s="2" t="s">
        <v>102</v>
      </c>
      <c r="CQ894" s="2" t="s">
        <v>102</v>
      </c>
      <c r="CR894" s="2" t="s">
        <v>102</v>
      </c>
      <c r="CS894" s="2" t="s">
        <v>102</v>
      </c>
      <c r="CT894" s="2" t="s">
        <v>102</v>
      </c>
      <c r="CU894" s="2" t="s">
        <v>102</v>
      </c>
    </row>
    <row r="895" spans="1:99" x14ac:dyDescent="0.3">
      <c r="A895" s="2" t="s">
        <v>379</v>
      </c>
      <c r="B895" s="2">
        <v>162131</v>
      </c>
      <c r="C895" s="2" t="s">
        <v>6040</v>
      </c>
      <c r="D895" s="2" t="s">
        <v>792</v>
      </c>
      <c r="E895" s="2" t="s">
        <v>6041</v>
      </c>
      <c r="F895" s="2" t="s">
        <v>6041</v>
      </c>
      <c r="G895" s="2" t="s">
        <v>6003</v>
      </c>
      <c r="H895" s="2" t="s">
        <v>6004</v>
      </c>
      <c r="I895" s="2" t="s">
        <v>217</v>
      </c>
      <c r="K895" s="2" t="s">
        <v>217</v>
      </c>
      <c r="M895" s="2" t="s">
        <v>6005</v>
      </c>
      <c r="N895" s="2" t="s">
        <v>6006</v>
      </c>
      <c r="U895" s="2" t="s">
        <v>798</v>
      </c>
      <c r="V895" s="3">
        <v>40996</v>
      </c>
      <c r="W895" s="3">
        <v>41358</v>
      </c>
      <c r="X895" s="4">
        <v>41183</v>
      </c>
      <c r="Y895" s="2" t="s">
        <v>103</v>
      </c>
      <c r="Z895" s="2" t="s">
        <v>6007</v>
      </c>
      <c r="AA895" s="2" t="s">
        <v>102</v>
      </c>
      <c r="AB895" s="2" t="s">
        <v>102</v>
      </c>
      <c r="AD895" s="2" t="s">
        <v>102</v>
      </c>
      <c r="AF895" s="2" t="s">
        <v>102</v>
      </c>
      <c r="AG895" s="2" t="s">
        <v>103</v>
      </c>
      <c r="AH895" s="2" t="s">
        <v>102</v>
      </c>
      <c r="AI895" s="2" t="s">
        <v>108</v>
      </c>
      <c r="AL895" s="2" t="s">
        <v>693</v>
      </c>
      <c r="AM895" s="2" t="s">
        <v>102</v>
      </c>
      <c r="AN895" s="2" t="s">
        <v>102</v>
      </c>
      <c r="AO895" s="2" t="s">
        <v>102</v>
      </c>
      <c r="AP895" s="2" t="s">
        <v>102</v>
      </c>
      <c r="AQ895" s="2" t="s">
        <v>102</v>
      </c>
      <c r="AR895" s="2" t="s">
        <v>102</v>
      </c>
      <c r="AS895" s="2" t="s">
        <v>102</v>
      </c>
      <c r="AT895" s="2" t="s">
        <v>102</v>
      </c>
      <c r="AU895" s="2" t="s">
        <v>102</v>
      </c>
      <c r="AV895" s="2" t="s">
        <v>102</v>
      </c>
      <c r="AW895" s="2" t="s">
        <v>102</v>
      </c>
      <c r="AX895" s="2" t="s">
        <v>102</v>
      </c>
      <c r="AY895" s="2" t="s">
        <v>102</v>
      </c>
      <c r="AZ895" s="2" t="s">
        <v>102</v>
      </c>
      <c r="BB895" s="2" t="s">
        <v>102</v>
      </c>
      <c r="BD895" s="2" t="s">
        <v>102</v>
      </c>
      <c r="BE895" s="2" t="s">
        <v>102</v>
      </c>
      <c r="BF895" s="2" t="s">
        <v>103</v>
      </c>
      <c r="BG895" s="2" t="s">
        <v>102</v>
      </c>
      <c r="BH895" s="2" t="s">
        <v>102</v>
      </c>
      <c r="BI895" s="2" t="s">
        <v>102</v>
      </c>
      <c r="BJ895" s="2" t="s">
        <v>102</v>
      </c>
      <c r="BK895" s="2" t="s">
        <v>102</v>
      </c>
      <c r="BL895" s="2" t="s">
        <v>102</v>
      </c>
      <c r="BM895" s="2" t="s">
        <v>102</v>
      </c>
      <c r="BN895" s="2" t="s">
        <v>102</v>
      </c>
      <c r="BO895" s="2" t="s">
        <v>102</v>
      </c>
      <c r="BP895" s="2" t="s">
        <v>102</v>
      </c>
      <c r="BQ895" s="2" t="s">
        <v>102</v>
      </c>
      <c r="BR895" s="2" t="s">
        <v>102</v>
      </c>
      <c r="BS895" s="2" t="s">
        <v>102</v>
      </c>
      <c r="BT895" s="2" t="s">
        <v>103</v>
      </c>
      <c r="BU895" s="2" t="s">
        <v>103</v>
      </c>
      <c r="BV895" s="2" t="s">
        <v>103</v>
      </c>
      <c r="BW895" s="2" t="s">
        <v>102</v>
      </c>
      <c r="BX895" s="2" t="s">
        <v>102</v>
      </c>
      <c r="BY895" s="2" t="s">
        <v>102</v>
      </c>
      <c r="BZ895" s="2" t="s">
        <v>102</v>
      </c>
      <c r="CA895" s="2" t="s">
        <v>102</v>
      </c>
      <c r="CB895" s="2" t="s">
        <v>102</v>
      </c>
      <c r="CC895" s="2" t="s">
        <v>102</v>
      </c>
      <c r="CD895" s="2" t="s">
        <v>102</v>
      </c>
      <c r="CE895" s="2" t="s">
        <v>102</v>
      </c>
      <c r="CF895" s="2" t="s">
        <v>102</v>
      </c>
      <c r="CG895" s="2" t="s">
        <v>102</v>
      </c>
      <c r="CH895" s="2" t="s">
        <v>102</v>
      </c>
      <c r="CI895" s="2" t="s">
        <v>102</v>
      </c>
      <c r="CJ895" s="2" t="s">
        <v>102</v>
      </c>
      <c r="CK895" s="2" t="s">
        <v>102</v>
      </c>
      <c r="CL895" s="2" t="s">
        <v>102</v>
      </c>
      <c r="CM895" s="2" t="s">
        <v>102</v>
      </c>
      <c r="CN895" s="2" t="s">
        <v>102</v>
      </c>
      <c r="CO895" s="2" t="s">
        <v>102</v>
      </c>
      <c r="CP895" s="2" t="s">
        <v>102</v>
      </c>
      <c r="CQ895" s="2" t="s">
        <v>102</v>
      </c>
      <c r="CR895" s="2" t="s">
        <v>102</v>
      </c>
      <c r="CS895" s="2" t="s">
        <v>102</v>
      </c>
      <c r="CT895" s="2" t="s">
        <v>102</v>
      </c>
      <c r="CU895" s="2" t="s">
        <v>102</v>
      </c>
    </row>
    <row r="896" spans="1:99" x14ac:dyDescent="0.3">
      <c r="A896" s="2" t="s">
        <v>379</v>
      </c>
      <c r="B896" s="2">
        <v>162132</v>
      </c>
      <c r="C896" s="2" t="s">
        <v>6038</v>
      </c>
      <c r="D896" s="2" t="s">
        <v>792</v>
      </c>
      <c r="E896" s="2" t="s">
        <v>6039</v>
      </c>
      <c r="F896" s="2" t="s">
        <v>6039</v>
      </c>
      <c r="G896" s="2" t="s">
        <v>6003</v>
      </c>
      <c r="H896" s="2" t="s">
        <v>6004</v>
      </c>
      <c r="I896" s="2" t="s">
        <v>217</v>
      </c>
      <c r="K896" s="2" t="s">
        <v>217</v>
      </c>
      <c r="M896" s="2" t="s">
        <v>6005</v>
      </c>
      <c r="N896" s="2" t="s">
        <v>6006</v>
      </c>
      <c r="U896" s="2" t="s">
        <v>798</v>
      </c>
      <c r="V896" s="3">
        <v>40996</v>
      </c>
      <c r="W896" s="3">
        <v>41358</v>
      </c>
      <c r="X896" s="4">
        <v>41183</v>
      </c>
      <c r="Y896" s="2" t="s">
        <v>103</v>
      </c>
      <c r="Z896" s="2" t="s">
        <v>6007</v>
      </c>
      <c r="AA896" s="2" t="s">
        <v>102</v>
      </c>
      <c r="AB896" s="2" t="s">
        <v>102</v>
      </c>
      <c r="AD896" s="2" t="s">
        <v>102</v>
      </c>
      <c r="AF896" s="2" t="s">
        <v>102</v>
      </c>
      <c r="AG896" s="2" t="s">
        <v>103</v>
      </c>
      <c r="AH896" s="2" t="s">
        <v>102</v>
      </c>
      <c r="AI896" s="2" t="s">
        <v>108</v>
      </c>
      <c r="AL896" s="2" t="s">
        <v>693</v>
      </c>
      <c r="AM896" s="2" t="s">
        <v>102</v>
      </c>
      <c r="AN896" s="2" t="s">
        <v>102</v>
      </c>
      <c r="AO896" s="2" t="s">
        <v>102</v>
      </c>
      <c r="AP896" s="2" t="s">
        <v>102</v>
      </c>
      <c r="AQ896" s="2" t="s">
        <v>102</v>
      </c>
      <c r="AR896" s="2" t="s">
        <v>102</v>
      </c>
      <c r="AS896" s="2" t="s">
        <v>102</v>
      </c>
      <c r="AT896" s="2" t="s">
        <v>102</v>
      </c>
      <c r="AU896" s="2" t="s">
        <v>102</v>
      </c>
      <c r="AV896" s="2" t="s">
        <v>102</v>
      </c>
      <c r="AW896" s="2" t="s">
        <v>102</v>
      </c>
      <c r="AX896" s="2" t="s">
        <v>102</v>
      </c>
      <c r="AY896" s="2" t="s">
        <v>102</v>
      </c>
      <c r="AZ896" s="2" t="s">
        <v>102</v>
      </c>
      <c r="BB896" s="2" t="s">
        <v>102</v>
      </c>
      <c r="BD896" s="2" t="s">
        <v>102</v>
      </c>
      <c r="BE896" s="2" t="s">
        <v>102</v>
      </c>
      <c r="BF896" s="2" t="s">
        <v>103</v>
      </c>
      <c r="BG896" s="2" t="s">
        <v>102</v>
      </c>
      <c r="BH896" s="2" t="s">
        <v>102</v>
      </c>
      <c r="BI896" s="2" t="s">
        <v>102</v>
      </c>
      <c r="BJ896" s="2" t="s">
        <v>102</v>
      </c>
      <c r="BK896" s="2" t="s">
        <v>102</v>
      </c>
      <c r="BL896" s="2" t="s">
        <v>102</v>
      </c>
      <c r="BM896" s="2" t="s">
        <v>102</v>
      </c>
      <c r="BN896" s="2" t="s">
        <v>102</v>
      </c>
      <c r="BO896" s="2" t="s">
        <v>102</v>
      </c>
      <c r="BP896" s="2" t="s">
        <v>102</v>
      </c>
      <c r="BQ896" s="2" t="s">
        <v>102</v>
      </c>
      <c r="BR896" s="2" t="s">
        <v>102</v>
      </c>
      <c r="BS896" s="2" t="s">
        <v>102</v>
      </c>
      <c r="BT896" s="2" t="s">
        <v>103</v>
      </c>
      <c r="BU896" s="2" t="s">
        <v>103</v>
      </c>
      <c r="BV896" s="2" t="s">
        <v>103</v>
      </c>
      <c r="BW896" s="2" t="s">
        <v>102</v>
      </c>
      <c r="BX896" s="2" t="s">
        <v>102</v>
      </c>
      <c r="BY896" s="2" t="s">
        <v>102</v>
      </c>
      <c r="BZ896" s="2" t="s">
        <v>102</v>
      </c>
      <c r="CA896" s="2" t="s">
        <v>102</v>
      </c>
      <c r="CB896" s="2" t="s">
        <v>102</v>
      </c>
      <c r="CC896" s="2" t="s">
        <v>102</v>
      </c>
      <c r="CD896" s="2" t="s">
        <v>102</v>
      </c>
      <c r="CE896" s="2" t="s">
        <v>102</v>
      </c>
      <c r="CF896" s="2" t="s">
        <v>102</v>
      </c>
      <c r="CG896" s="2" t="s">
        <v>102</v>
      </c>
      <c r="CH896" s="2" t="s">
        <v>102</v>
      </c>
      <c r="CI896" s="2" t="s">
        <v>102</v>
      </c>
      <c r="CJ896" s="2" t="s">
        <v>102</v>
      </c>
      <c r="CK896" s="2" t="s">
        <v>102</v>
      </c>
      <c r="CL896" s="2" t="s">
        <v>102</v>
      </c>
      <c r="CM896" s="2" t="s">
        <v>102</v>
      </c>
      <c r="CN896" s="2" t="s">
        <v>102</v>
      </c>
      <c r="CO896" s="2" t="s">
        <v>102</v>
      </c>
      <c r="CP896" s="2" t="s">
        <v>102</v>
      </c>
      <c r="CQ896" s="2" t="s">
        <v>102</v>
      </c>
      <c r="CR896" s="2" t="s">
        <v>102</v>
      </c>
      <c r="CS896" s="2" t="s">
        <v>102</v>
      </c>
      <c r="CT896" s="2" t="s">
        <v>102</v>
      </c>
      <c r="CU896" s="2" t="s">
        <v>102</v>
      </c>
    </row>
    <row r="897" spans="1:99" x14ac:dyDescent="0.3">
      <c r="A897" s="2" t="s">
        <v>379</v>
      </c>
      <c r="B897" s="2">
        <v>162133</v>
      </c>
      <c r="C897" s="2" t="s">
        <v>10446</v>
      </c>
      <c r="D897" s="2" t="s">
        <v>792</v>
      </c>
      <c r="E897" s="2" t="s">
        <v>10447</v>
      </c>
      <c r="F897" s="2" t="s">
        <v>10448</v>
      </c>
      <c r="G897" s="2" t="s">
        <v>10449</v>
      </c>
      <c r="I897" s="2" t="s">
        <v>488</v>
      </c>
      <c r="K897" s="2" t="s">
        <v>489</v>
      </c>
      <c r="L897" s="2" t="s">
        <v>10450</v>
      </c>
      <c r="M897" s="2" t="s">
        <v>10451</v>
      </c>
      <c r="N897" s="2" t="s">
        <v>10452</v>
      </c>
      <c r="U897" s="2" t="s">
        <v>798</v>
      </c>
      <c r="V897" s="3">
        <v>40998</v>
      </c>
      <c r="W897" s="3">
        <v>40998</v>
      </c>
      <c r="X897" s="4">
        <v>40848</v>
      </c>
      <c r="Y897" s="2" t="s">
        <v>103</v>
      </c>
      <c r="Z897" s="2" t="s">
        <v>10453</v>
      </c>
      <c r="AA897" s="2" t="s">
        <v>102</v>
      </c>
      <c r="AB897" s="2" t="s">
        <v>102</v>
      </c>
      <c r="AD897" s="2" t="s">
        <v>103</v>
      </c>
      <c r="AF897" s="2" t="s">
        <v>102</v>
      </c>
      <c r="AG897" s="2" t="s">
        <v>103</v>
      </c>
      <c r="AH897" s="2" t="s">
        <v>102</v>
      </c>
      <c r="AI897" s="2" t="s">
        <v>108</v>
      </c>
      <c r="AL897" s="2" t="s">
        <v>489</v>
      </c>
      <c r="AM897" s="2" t="s">
        <v>102</v>
      </c>
      <c r="AN897" s="2" t="s">
        <v>102</v>
      </c>
      <c r="AO897" s="2" t="s">
        <v>102</v>
      </c>
      <c r="AP897" s="2" t="s">
        <v>102</v>
      </c>
      <c r="AQ897" s="2" t="s">
        <v>102</v>
      </c>
      <c r="AR897" s="2" t="s">
        <v>102</v>
      </c>
      <c r="AS897" s="2" t="s">
        <v>102</v>
      </c>
      <c r="AT897" s="2" t="s">
        <v>102</v>
      </c>
      <c r="AU897" s="2" t="s">
        <v>102</v>
      </c>
      <c r="AV897" s="2" t="s">
        <v>102</v>
      </c>
      <c r="AW897" s="2" t="s">
        <v>102</v>
      </c>
      <c r="AX897" s="2" t="s">
        <v>102</v>
      </c>
      <c r="AY897" s="2" t="s">
        <v>102</v>
      </c>
      <c r="AZ897" s="2" t="s">
        <v>102</v>
      </c>
      <c r="BB897" s="2" t="s">
        <v>102</v>
      </c>
      <c r="BD897" s="2" t="s">
        <v>102</v>
      </c>
      <c r="BE897" s="2" t="s">
        <v>102</v>
      </c>
      <c r="BF897" s="2" t="s">
        <v>102</v>
      </c>
      <c r="BG897" s="2" t="s">
        <v>102</v>
      </c>
      <c r="BH897" s="2" t="s">
        <v>102</v>
      </c>
      <c r="BI897" s="2" t="s">
        <v>102</v>
      </c>
      <c r="BJ897" s="2" t="s">
        <v>102</v>
      </c>
      <c r="BK897" s="2" t="s">
        <v>102</v>
      </c>
      <c r="BL897" s="2" t="s">
        <v>103</v>
      </c>
      <c r="BM897" s="2" t="s">
        <v>102</v>
      </c>
      <c r="BN897" s="2" t="s">
        <v>102</v>
      </c>
      <c r="BO897" s="2" t="s">
        <v>102</v>
      </c>
      <c r="BP897" s="2" t="s">
        <v>102</v>
      </c>
      <c r="BQ897" s="2" t="s">
        <v>102</v>
      </c>
      <c r="BR897" s="2" t="s">
        <v>102</v>
      </c>
      <c r="BS897" s="2" t="s">
        <v>102</v>
      </c>
      <c r="BT897" s="2" t="s">
        <v>102</v>
      </c>
      <c r="BU897" s="2" t="s">
        <v>103</v>
      </c>
      <c r="BV897" s="2" t="s">
        <v>102</v>
      </c>
      <c r="BW897" s="2" t="s">
        <v>102</v>
      </c>
      <c r="BX897" s="2" t="s">
        <v>102</v>
      </c>
      <c r="BY897" s="2" t="s">
        <v>102</v>
      </c>
      <c r="BZ897" s="2" t="s">
        <v>102</v>
      </c>
      <c r="CA897" s="2" t="s">
        <v>102</v>
      </c>
      <c r="CB897" s="2" t="s">
        <v>102</v>
      </c>
      <c r="CC897" s="2" t="s">
        <v>102</v>
      </c>
      <c r="CD897" s="2" t="s">
        <v>102</v>
      </c>
      <c r="CE897" s="2" t="s">
        <v>102</v>
      </c>
      <c r="CF897" s="2" t="s">
        <v>102</v>
      </c>
      <c r="CG897" s="2" t="s">
        <v>102</v>
      </c>
      <c r="CH897" s="2" t="s">
        <v>102</v>
      </c>
      <c r="CI897" s="2" t="s">
        <v>102</v>
      </c>
      <c r="CJ897" s="2" t="s">
        <v>102</v>
      </c>
      <c r="CK897" s="2" t="s">
        <v>102</v>
      </c>
      <c r="CL897" s="2" t="s">
        <v>102</v>
      </c>
      <c r="CM897" s="2" t="s">
        <v>102</v>
      </c>
      <c r="CN897" s="2" t="s">
        <v>102</v>
      </c>
      <c r="CO897" s="2" t="s">
        <v>102</v>
      </c>
      <c r="CP897" s="2" t="s">
        <v>102</v>
      </c>
      <c r="CQ897" s="2" t="s">
        <v>102</v>
      </c>
      <c r="CR897" s="2" t="s">
        <v>102</v>
      </c>
      <c r="CS897" s="2" t="s">
        <v>102</v>
      </c>
      <c r="CT897" s="2" t="s">
        <v>102</v>
      </c>
      <c r="CU897" s="2" t="s">
        <v>102</v>
      </c>
    </row>
    <row r="898" spans="1:99" x14ac:dyDescent="0.3">
      <c r="A898" s="2" t="s">
        <v>379</v>
      </c>
      <c r="B898" s="2">
        <v>162134</v>
      </c>
      <c r="C898" s="2" t="s">
        <v>5956</v>
      </c>
      <c r="D898" s="2" t="s">
        <v>792</v>
      </c>
      <c r="E898" s="2" t="s">
        <v>5957</v>
      </c>
      <c r="F898" s="2" t="s">
        <v>5957</v>
      </c>
      <c r="G898" s="2" t="s">
        <v>5958</v>
      </c>
      <c r="H898" s="2" t="s">
        <v>5959</v>
      </c>
      <c r="I898" s="2" t="s">
        <v>710</v>
      </c>
      <c r="K898" s="2" t="s">
        <v>710</v>
      </c>
      <c r="L898" s="2">
        <v>39190</v>
      </c>
      <c r="M898" s="2" t="s">
        <v>5960</v>
      </c>
      <c r="N898" s="2" t="s">
        <v>5961</v>
      </c>
      <c r="U898" s="2" t="s">
        <v>798</v>
      </c>
      <c r="V898" s="3">
        <v>40996</v>
      </c>
      <c r="W898" s="3">
        <v>41359</v>
      </c>
      <c r="X898" s="4">
        <v>41183</v>
      </c>
      <c r="Y898" s="2" t="s">
        <v>102</v>
      </c>
      <c r="AA898" s="2" t="s">
        <v>103</v>
      </c>
      <c r="AB898" s="2" t="s">
        <v>102</v>
      </c>
      <c r="AD898" s="2" t="s">
        <v>102</v>
      </c>
      <c r="AF898" s="2" t="s">
        <v>102</v>
      </c>
      <c r="AG898" s="2" t="s">
        <v>103</v>
      </c>
      <c r="AH898" s="2" t="s">
        <v>102</v>
      </c>
      <c r="AI898" s="2" t="s">
        <v>108</v>
      </c>
      <c r="AL898" s="2" t="s">
        <v>693</v>
      </c>
      <c r="AM898" s="2" t="s">
        <v>102</v>
      </c>
      <c r="AN898" s="2" t="s">
        <v>102</v>
      </c>
      <c r="AO898" s="2" t="s">
        <v>103</v>
      </c>
      <c r="AP898" s="2" t="s">
        <v>102</v>
      </c>
      <c r="AQ898" s="2" t="s">
        <v>102</v>
      </c>
      <c r="AR898" s="2" t="s">
        <v>102</v>
      </c>
      <c r="AS898" s="2" t="s">
        <v>102</v>
      </c>
      <c r="AT898" s="2" t="s">
        <v>102</v>
      </c>
      <c r="AU898" s="2" t="s">
        <v>102</v>
      </c>
      <c r="AV898" s="2" t="s">
        <v>102</v>
      </c>
      <c r="AW898" s="2" t="s">
        <v>102</v>
      </c>
      <c r="AX898" s="2" t="s">
        <v>102</v>
      </c>
      <c r="AY898" s="2" t="s">
        <v>102</v>
      </c>
      <c r="AZ898" s="2" t="s">
        <v>102</v>
      </c>
      <c r="BB898" s="2" t="s">
        <v>102</v>
      </c>
      <c r="BD898" s="2" t="s">
        <v>102</v>
      </c>
      <c r="BE898" s="2" t="s">
        <v>102</v>
      </c>
      <c r="BF898" s="2" t="s">
        <v>103</v>
      </c>
      <c r="BG898" s="2" t="s">
        <v>102</v>
      </c>
      <c r="BH898" s="2" t="s">
        <v>102</v>
      </c>
      <c r="BI898" s="2" t="s">
        <v>102</v>
      </c>
      <c r="BJ898" s="2" t="s">
        <v>103</v>
      </c>
      <c r="BK898" s="2" t="s">
        <v>102</v>
      </c>
      <c r="BL898" s="2" t="s">
        <v>102</v>
      </c>
      <c r="BM898" s="2" t="s">
        <v>102</v>
      </c>
      <c r="BN898" s="2" t="s">
        <v>102</v>
      </c>
      <c r="BO898" s="2" t="s">
        <v>102</v>
      </c>
      <c r="BP898" s="2" t="s">
        <v>102</v>
      </c>
      <c r="BQ898" s="2" t="s">
        <v>102</v>
      </c>
      <c r="BR898" s="2" t="s">
        <v>102</v>
      </c>
      <c r="BS898" s="2" t="s">
        <v>102</v>
      </c>
      <c r="BT898" s="2" t="s">
        <v>103</v>
      </c>
      <c r="BU898" s="2" t="s">
        <v>103</v>
      </c>
      <c r="BV898" s="2" t="s">
        <v>102</v>
      </c>
      <c r="BW898" s="2" t="s">
        <v>102</v>
      </c>
      <c r="BX898" s="2" t="s">
        <v>102</v>
      </c>
      <c r="BY898" s="2" t="s">
        <v>102</v>
      </c>
      <c r="BZ898" s="2" t="s">
        <v>102</v>
      </c>
      <c r="CA898" s="2" t="s">
        <v>102</v>
      </c>
      <c r="CB898" s="2" t="s">
        <v>102</v>
      </c>
      <c r="CC898" s="2" t="s">
        <v>102</v>
      </c>
      <c r="CD898" s="2" t="s">
        <v>102</v>
      </c>
      <c r="CE898" s="2" t="s">
        <v>102</v>
      </c>
      <c r="CF898" s="2" t="s">
        <v>102</v>
      </c>
      <c r="CG898" s="2" t="s">
        <v>102</v>
      </c>
      <c r="CH898" s="2" t="s">
        <v>102</v>
      </c>
      <c r="CI898" s="2" t="s">
        <v>102</v>
      </c>
      <c r="CJ898" s="2" t="s">
        <v>102</v>
      </c>
      <c r="CK898" s="2" t="s">
        <v>102</v>
      </c>
      <c r="CL898" s="2" t="s">
        <v>102</v>
      </c>
      <c r="CM898" s="2" t="s">
        <v>102</v>
      </c>
      <c r="CN898" s="2" t="s">
        <v>102</v>
      </c>
      <c r="CO898" s="2" t="s">
        <v>102</v>
      </c>
      <c r="CP898" s="2" t="s">
        <v>102</v>
      </c>
      <c r="CQ898" s="2" t="s">
        <v>102</v>
      </c>
      <c r="CR898" s="2" t="s">
        <v>102</v>
      </c>
      <c r="CS898" s="2" t="s">
        <v>102</v>
      </c>
      <c r="CT898" s="2" t="s">
        <v>102</v>
      </c>
      <c r="CU898" s="2" t="s">
        <v>102</v>
      </c>
    </row>
    <row r="899" spans="1:99" x14ac:dyDescent="0.3">
      <c r="A899" s="2" t="s">
        <v>379</v>
      </c>
      <c r="B899" s="2">
        <v>162135</v>
      </c>
      <c r="C899" s="2" t="s">
        <v>6013</v>
      </c>
      <c r="D899" s="2" t="s">
        <v>792</v>
      </c>
      <c r="E899" s="2" t="s">
        <v>6014</v>
      </c>
      <c r="F899" s="2" t="s">
        <v>6014</v>
      </c>
      <c r="G899" s="2" t="s">
        <v>6003</v>
      </c>
      <c r="H899" s="2" t="s">
        <v>6004</v>
      </c>
      <c r="I899" s="2" t="s">
        <v>217</v>
      </c>
      <c r="K899" s="2" t="s">
        <v>217</v>
      </c>
      <c r="M899" s="2" t="s">
        <v>6005</v>
      </c>
      <c r="N899" s="2" t="s">
        <v>6006</v>
      </c>
      <c r="U899" s="2" t="s">
        <v>798</v>
      </c>
      <c r="V899" s="3">
        <v>40996</v>
      </c>
      <c r="W899" s="3">
        <v>41358</v>
      </c>
      <c r="X899" s="4">
        <v>41183</v>
      </c>
      <c r="Y899" s="2" t="s">
        <v>103</v>
      </c>
      <c r="Z899" s="2" t="s">
        <v>6007</v>
      </c>
      <c r="AA899" s="2" t="s">
        <v>102</v>
      </c>
      <c r="AB899" s="2" t="s">
        <v>102</v>
      </c>
      <c r="AD899" s="2" t="s">
        <v>102</v>
      </c>
      <c r="AF899" s="2" t="s">
        <v>102</v>
      </c>
      <c r="AG899" s="2" t="s">
        <v>103</v>
      </c>
      <c r="AH899" s="2" t="s">
        <v>102</v>
      </c>
      <c r="AI899" s="2" t="s">
        <v>108</v>
      </c>
      <c r="AL899" s="2" t="s">
        <v>693</v>
      </c>
      <c r="AM899" s="2" t="s">
        <v>102</v>
      </c>
      <c r="AN899" s="2" t="s">
        <v>102</v>
      </c>
      <c r="AO899" s="2" t="s">
        <v>102</v>
      </c>
      <c r="AP899" s="2" t="s">
        <v>102</v>
      </c>
      <c r="AQ899" s="2" t="s">
        <v>102</v>
      </c>
      <c r="AR899" s="2" t="s">
        <v>102</v>
      </c>
      <c r="AS899" s="2" t="s">
        <v>102</v>
      </c>
      <c r="AT899" s="2" t="s">
        <v>102</v>
      </c>
      <c r="AU899" s="2" t="s">
        <v>102</v>
      </c>
      <c r="AV899" s="2" t="s">
        <v>102</v>
      </c>
      <c r="AW899" s="2" t="s">
        <v>102</v>
      </c>
      <c r="AX899" s="2" t="s">
        <v>102</v>
      </c>
      <c r="AY899" s="2" t="s">
        <v>102</v>
      </c>
      <c r="AZ899" s="2" t="s">
        <v>102</v>
      </c>
      <c r="BB899" s="2" t="s">
        <v>102</v>
      </c>
      <c r="BD899" s="2" t="s">
        <v>102</v>
      </c>
      <c r="BE899" s="2" t="s">
        <v>102</v>
      </c>
      <c r="BF899" s="2" t="s">
        <v>103</v>
      </c>
      <c r="BG899" s="2" t="s">
        <v>102</v>
      </c>
      <c r="BH899" s="2" t="s">
        <v>102</v>
      </c>
      <c r="BI899" s="2" t="s">
        <v>102</v>
      </c>
      <c r="BJ899" s="2" t="s">
        <v>102</v>
      </c>
      <c r="BK899" s="2" t="s">
        <v>102</v>
      </c>
      <c r="BL899" s="2" t="s">
        <v>102</v>
      </c>
      <c r="BM899" s="2" t="s">
        <v>102</v>
      </c>
      <c r="BN899" s="2" t="s">
        <v>102</v>
      </c>
      <c r="BO899" s="2" t="s">
        <v>102</v>
      </c>
      <c r="BP899" s="2" t="s">
        <v>102</v>
      </c>
      <c r="BQ899" s="2" t="s">
        <v>102</v>
      </c>
      <c r="BR899" s="2" t="s">
        <v>102</v>
      </c>
      <c r="BS899" s="2" t="s">
        <v>102</v>
      </c>
      <c r="BT899" s="2" t="s">
        <v>103</v>
      </c>
      <c r="BU899" s="2" t="s">
        <v>103</v>
      </c>
      <c r="BV899" s="2" t="s">
        <v>103</v>
      </c>
      <c r="BW899" s="2" t="s">
        <v>102</v>
      </c>
      <c r="BX899" s="2" t="s">
        <v>102</v>
      </c>
      <c r="BY899" s="2" t="s">
        <v>102</v>
      </c>
      <c r="BZ899" s="2" t="s">
        <v>102</v>
      </c>
      <c r="CA899" s="2" t="s">
        <v>102</v>
      </c>
      <c r="CB899" s="2" t="s">
        <v>102</v>
      </c>
      <c r="CC899" s="2" t="s">
        <v>102</v>
      </c>
      <c r="CD899" s="2" t="s">
        <v>102</v>
      </c>
      <c r="CE899" s="2" t="s">
        <v>102</v>
      </c>
      <c r="CF899" s="2" t="s">
        <v>102</v>
      </c>
      <c r="CG899" s="2" t="s">
        <v>102</v>
      </c>
      <c r="CH899" s="2" t="s">
        <v>102</v>
      </c>
      <c r="CI899" s="2" t="s">
        <v>102</v>
      </c>
      <c r="CJ899" s="2" t="s">
        <v>102</v>
      </c>
      <c r="CK899" s="2" t="s">
        <v>102</v>
      </c>
      <c r="CL899" s="2" t="s">
        <v>102</v>
      </c>
      <c r="CM899" s="2" t="s">
        <v>102</v>
      </c>
      <c r="CN899" s="2" t="s">
        <v>102</v>
      </c>
      <c r="CO899" s="2" t="s">
        <v>102</v>
      </c>
      <c r="CP899" s="2" t="s">
        <v>102</v>
      </c>
      <c r="CQ899" s="2" t="s">
        <v>102</v>
      </c>
      <c r="CR899" s="2" t="s">
        <v>102</v>
      </c>
      <c r="CS899" s="2" t="s">
        <v>102</v>
      </c>
      <c r="CT899" s="2" t="s">
        <v>102</v>
      </c>
      <c r="CU899" s="2" t="s">
        <v>102</v>
      </c>
    </row>
    <row r="900" spans="1:99" x14ac:dyDescent="0.3">
      <c r="A900" s="2" t="s">
        <v>379</v>
      </c>
      <c r="B900" s="2">
        <v>162136</v>
      </c>
      <c r="C900" s="2" t="s">
        <v>6001</v>
      </c>
      <c r="D900" s="2" t="s">
        <v>792</v>
      </c>
      <c r="E900" s="2" t="s">
        <v>6002</v>
      </c>
      <c r="F900" s="2" t="s">
        <v>6002</v>
      </c>
      <c r="G900" s="2" t="s">
        <v>6003</v>
      </c>
      <c r="H900" s="2" t="s">
        <v>6004</v>
      </c>
      <c r="I900" s="2" t="s">
        <v>217</v>
      </c>
      <c r="K900" s="2" t="s">
        <v>217</v>
      </c>
      <c r="M900" s="2" t="s">
        <v>6005</v>
      </c>
      <c r="N900" s="2" t="s">
        <v>6006</v>
      </c>
      <c r="U900" s="2" t="s">
        <v>798</v>
      </c>
      <c r="V900" s="3">
        <v>40996</v>
      </c>
      <c r="W900" s="3">
        <v>41358</v>
      </c>
      <c r="X900" s="4">
        <v>41183</v>
      </c>
      <c r="Y900" s="2" t="s">
        <v>103</v>
      </c>
      <c r="Z900" s="2" t="s">
        <v>6007</v>
      </c>
      <c r="AA900" s="2" t="s">
        <v>102</v>
      </c>
      <c r="AB900" s="2" t="s">
        <v>102</v>
      </c>
      <c r="AD900" s="2" t="s">
        <v>102</v>
      </c>
      <c r="AF900" s="2" t="s">
        <v>102</v>
      </c>
      <c r="AG900" s="2" t="s">
        <v>103</v>
      </c>
      <c r="AH900" s="2" t="s">
        <v>102</v>
      </c>
      <c r="AI900" s="2" t="s">
        <v>108</v>
      </c>
      <c r="AL900" s="2" t="s">
        <v>693</v>
      </c>
      <c r="AM900" s="2" t="s">
        <v>102</v>
      </c>
      <c r="AN900" s="2" t="s">
        <v>102</v>
      </c>
      <c r="AO900" s="2" t="s">
        <v>102</v>
      </c>
      <c r="AP900" s="2" t="s">
        <v>102</v>
      </c>
      <c r="AQ900" s="2" t="s">
        <v>102</v>
      </c>
      <c r="AR900" s="2" t="s">
        <v>102</v>
      </c>
      <c r="AS900" s="2" t="s">
        <v>102</v>
      </c>
      <c r="AT900" s="2" t="s">
        <v>102</v>
      </c>
      <c r="AU900" s="2" t="s">
        <v>102</v>
      </c>
      <c r="AV900" s="2" t="s">
        <v>102</v>
      </c>
      <c r="AW900" s="2" t="s">
        <v>102</v>
      </c>
      <c r="AX900" s="2" t="s">
        <v>102</v>
      </c>
      <c r="AY900" s="2" t="s">
        <v>102</v>
      </c>
      <c r="AZ900" s="2" t="s">
        <v>102</v>
      </c>
      <c r="BB900" s="2" t="s">
        <v>102</v>
      </c>
      <c r="BD900" s="2" t="s">
        <v>102</v>
      </c>
      <c r="BE900" s="2" t="s">
        <v>102</v>
      </c>
      <c r="BF900" s="2" t="s">
        <v>103</v>
      </c>
      <c r="BG900" s="2" t="s">
        <v>102</v>
      </c>
      <c r="BH900" s="2" t="s">
        <v>102</v>
      </c>
      <c r="BI900" s="2" t="s">
        <v>102</v>
      </c>
      <c r="BJ900" s="2" t="s">
        <v>102</v>
      </c>
      <c r="BK900" s="2" t="s">
        <v>102</v>
      </c>
      <c r="BL900" s="2" t="s">
        <v>102</v>
      </c>
      <c r="BM900" s="2" t="s">
        <v>102</v>
      </c>
      <c r="BN900" s="2" t="s">
        <v>102</v>
      </c>
      <c r="BO900" s="2" t="s">
        <v>102</v>
      </c>
      <c r="BP900" s="2" t="s">
        <v>102</v>
      </c>
      <c r="BQ900" s="2" t="s">
        <v>102</v>
      </c>
      <c r="BR900" s="2" t="s">
        <v>102</v>
      </c>
      <c r="BS900" s="2" t="s">
        <v>102</v>
      </c>
      <c r="BT900" s="2" t="s">
        <v>103</v>
      </c>
      <c r="BU900" s="2" t="s">
        <v>103</v>
      </c>
      <c r="BV900" s="2" t="s">
        <v>103</v>
      </c>
      <c r="BW900" s="2" t="s">
        <v>102</v>
      </c>
      <c r="BX900" s="2" t="s">
        <v>102</v>
      </c>
      <c r="BY900" s="2" t="s">
        <v>102</v>
      </c>
      <c r="BZ900" s="2" t="s">
        <v>102</v>
      </c>
      <c r="CA900" s="2" t="s">
        <v>102</v>
      </c>
      <c r="CB900" s="2" t="s">
        <v>102</v>
      </c>
      <c r="CC900" s="2" t="s">
        <v>102</v>
      </c>
      <c r="CD900" s="2" t="s">
        <v>102</v>
      </c>
      <c r="CE900" s="2" t="s">
        <v>102</v>
      </c>
      <c r="CF900" s="2" t="s">
        <v>102</v>
      </c>
      <c r="CG900" s="2" t="s">
        <v>102</v>
      </c>
      <c r="CH900" s="2" t="s">
        <v>102</v>
      </c>
      <c r="CI900" s="2" t="s">
        <v>102</v>
      </c>
      <c r="CJ900" s="2" t="s">
        <v>102</v>
      </c>
      <c r="CK900" s="2" t="s">
        <v>102</v>
      </c>
      <c r="CL900" s="2" t="s">
        <v>102</v>
      </c>
      <c r="CM900" s="2" t="s">
        <v>102</v>
      </c>
      <c r="CN900" s="2" t="s">
        <v>102</v>
      </c>
      <c r="CO900" s="2" t="s">
        <v>102</v>
      </c>
      <c r="CP900" s="2" t="s">
        <v>102</v>
      </c>
      <c r="CQ900" s="2" t="s">
        <v>102</v>
      </c>
      <c r="CR900" s="2" t="s">
        <v>102</v>
      </c>
      <c r="CS900" s="2" t="s">
        <v>102</v>
      </c>
      <c r="CT900" s="2" t="s">
        <v>102</v>
      </c>
      <c r="CU900" s="2" t="s">
        <v>102</v>
      </c>
    </row>
    <row r="901" spans="1:99" x14ac:dyDescent="0.3">
      <c r="A901" s="2" t="s">
        <v>379</v>
      </c>
      <c r="B901" s="2">
        <v>162137</v>
      </c>
      <c r="C901" s="2" t="s">
        <v>3525</v>
      </c>
      <c r="D901" s="2" t="s">
        <v>792</v>
      </c>
      <c r="E901" s="2" t="s">
        <v>3526</v>
      </c>
      <c r="F901" s="2" t="s">
        <v>3526</v>
      </c>
      <c r="G901" s="2" t="s">
        <v>1636</v>
      </c>
      <c r="I901" s="2" t="s">
        <v>1637</v>
      </c>
      <c r="K901" s="2" t="s">
        <v>382</v>
      </c>
      <c r="L901" s="2" t="s">
        <v>1638</v>
      </c>
      <c r="M901" s="2" t="s">
        <v>3527</v>
      </c>
      <c r="N901" s="2" t="s">
        <v>3528</v>
      </c>
      <c r="U901" s="2" t="s">
        <v>798</v>
      </c>
      <c r="V901" s="3">
        <v>40987</v>
      </c>
      <c r="W901" s="3">
        <v>41355</v>
      </c>
      <c r="X901" s="4">
        <v>41183</v>
      </c>
      <c r="Y901" s="2" t="s">
        <v>103</v>
      </c>
      <c r="Z901" s="2" t="s">
        <v>3529</v>
      </c>
      <c r="AA901" s="2" t="s">
        <v>103</v>
      </c>
      <c r="AB901" s="2" t="s">
        <v>102</v>
      </c>
      <c r="AD901" s="2" t="s">
        <v>102</v>
      </c>
      <c r="AF901" s="2" t="s">
        <v>102</v>
      </c>
      <c r="AG901" s="2" t="s">
        <v>103</v>
      </c>
      <c r="AH901" s="2" t="s">
        <v>102</v>
      </c>
      <c r="AI901" s="2" t="s">
        <v>218</v>
      </c>
      <c r="AJ901" s="2" t="s">
        <v>843</v>
      </c>
      <c r="AL901" s="2" t="s">
        <v>785</v>
      </c>
      <c r="AM901" s="2" t="s">
        <v>102</v>
      </c>
      <c r="AN901" s="2" t="s">
        <v>102</v>
      </c>
      <c r="AO901" s="2" t="s">
        <v>102</v>
      </c>
      <c r="AP901" s="2" t="s">
        <v>102</v>
      </c>
      <c r="AQ901" s="2" t="s">
        <v>102</v>
      </c>
      <c r="AR901" s="2" t="s">
        <v>102</v>
      </c>
      <c r="AS901" s="2" t="s">
        <v>102</v>
      </c>
      <c r="AT901" s="2" t="s">
        <v>102</v>
      </c>
      <c r="AU901" s="2" t="s">
        <v>102</v>
      </c>
      <c r="AV901" s="2" t="s">
        <v>102</v>
      </c>
      <c r="AW901" s="2" t="s">
        <v>102</v>
      </c>
      <c r="AX901" s="2" t="s">
        <v>102</v>
      </c>
      <c r="AY901" s="2" t="s">
        <v>102</v>
      </c>
      <c r="AZ901" s="2" t="s">
        <v>102</v>
      </c>
      <c r="BB901" s="2" t="s">
        <v>102</v>
      </c>
      <c r="BD901" s="2" t="s">
        <v>102</v>
      </c>
      <c r="BE901" s="2" t="s">
        <v>102</v>
      </c>
      <c r="BF901" s="2" t="s">
        <v>103</v>
      </c>
      <c r="BG901" s="2" t="s">
        <v>102</v>
      </c>
      <c r="BH901" s="2" t="s">
        <v>102</v>
      </c>
      <c r="BI901" s="2" t="s">
        <v>102</v>
      </c>
      <c r="BJ901" s="2" t="s">
        <v>102</v>
      </c>
      <c r="BK901" s="2" t="s">
        <v>102</v>
      </c>
      <c r="BL901" s="2" t="s">
        <v>102</v>
      </c>
      <c r="BM901" s="2" t="s">
        <v>102</v>
      </c>
      <c r="BN901" s="2" t="s">
        <v>102</v>
      </c>
      <c r="BO901" s="2" t="s">
        <v>102</v>
      </c>
      <c r="BP901" s="2" t="s">
        <v>102</v>
      </c>
      <c r="BQ901" s="2" t="s">
        <v>102</v>
      </c>
      <c r="BR901" s="2" t="s">
        <v>102</v>
      </c>
      <c r="BS901" s="2" t="s">
        <v>102</v>
      </c>
      <c r="BT901" s="2" t="s">
        <v>103</v>
      </c>
      <c r="BU901" s="2" t="s">
        <v>103</v>
      </c>
      <c r="BV901" s="2" t="s">
        <v>102</v>
      </c>
      <c r="BW901" s="2" t="s">
        <v>102</v>
      </c>
      <c r="BX901" s="2" t="s">
        <v>102</v>
      </c>
      <c r="BY901" s="2" t="s">
        <v>102</v>
      </c>
      <c r="BZ901" s="2" t="s">
        <v>102</v>
      </c>
      <c r="CA901" s="2" t="s">
        <v>102</v>
      </c>
      <c r="CB901" s="2" t="s">
        <v>102</v>
      </c>
      <c r="CC901" s="2" t="s">
        <v>102</v>
      </c>
      <c r="CD901" s="2" t="s">
        <v>102</v>
      </c>
      <c r="CE901" s="2" t="s">
        <v>102</v>
      </c>
      <c r="CF901" s="2" t="s">
        <v>102</v>
      </c>
      <c r="CG901" s="2" t="s">
        <v>102</v>
      </c>
      <c r="CH901" s="2" t="s">
        <v>102</v>
      </c>
      <c r="CI901" s="2" t="s">
        <v>102</v>
      </c>
      <c r="CJ901" s="2" t="s">
        <v>102</v>
      </c>
      <c r="CK901" s="2" t="s">
        <v>102</v>
      </c>
      <c r="CL901" s="2" t="s">
        <v>102</v>
      </c>
      <c r="CM901" s="2" t="s">
        <v>102</v>
      </c>
      <c r="CN901" s="2" t="s">
        <v>102</v>
      </c>
      <c r="CO901" s="2" t="s">
        <v>102</v>
      </c>
      <c r="CP901" s="2" t="s">
        <v>102</v>
      </c>
      <c r="CQ901" s="2" t="s">
        <v>102</v>
      </c>
      <c r="CR901" s="2" t="s">
        <v>102</v>
      </c>
      <c r="CS901" s="2" t="s">
        <v>102</v>
      </c>
      <c r="CT901" s="2" t="s">
        <v>102</v>
      </c>
      <c r="CU901" s="2" t="s">
        <v>102</v>
      </c>
    </row>
    <row r="902" spans="1:99" x14ac:dyDescent="0.3">
      <c r="A902" s="2" t="s">
        <v>379</v>
      </c>
      <c r="B902" s="2">
        <v>162141</v>
      </c>
      <c r="C902" s="2" t="s">
        <v>6265</v>
      </c>
      <c r="D902" s="2" t="s">
        <v>792</v>
      </c>
      <c r="E902" s="2" t="s">
        <v>6266</v>
      </c>
      <c r="F902" s="2" t="s">
        <v>6266</v>
      </c>
      <c r="G902" s="2" t="s">
        <v>6267</v>
      </c>
      <c r="I902" s="2" t="s">
        <v>581</v>
      </c>
      <c r="K902" s="2" t="s">
        <v>582</v>
      </c>
      <c r="L902" s="2">
        <v>75008</v>
      </c>
      <c r="M902" s="2" t="s">
        <v>6268</v>
      </c>
      <c r="N902" s="2" t="s">
        <v>6269</v>
      </c>
      <c r="U902" s="2" t="s">
        <v>798</v>
      </c>
      <c r="V902" s="3">
        <v>40997</v>
      </c>
      <c r="W902" s="3">
        <v>41361</v>
      </c>
      <c r="X902" s="4">
        <v>41183</v>
      </c>
      <c r="Y902" s="2" t="s">
        <v>103</v>
      </c>
      <c r="Z902" s="2" t="s">
        <v>6270</v>
      </c>
      <c r="AA902" s="2" t="s">
        <v>103</v>
      </c>
      <c r="AB902" s="2" t="s">
        <v>102</v>
      </c>
      <c r="AD902" s="2" t="s">
        <v>102</v>
      </c>
      <c r="AF902" s="2" t="s">
        <v>102</v>
      </c>
      <c r="AG902" s="2" t="s">
        <v>103</v>
      </c>
      <c r="AH902" s="2" t="s">
        <v>102</v>
      </c>
      <c r="AI902" s="2" t="s">
        <v>108</v>
      </c>
      <c r="AL902" s="2" t="s">
        <v>582</v>
      </c>
      <c r="AM902" s="2" t="s">
        <v>102</v>
      </c>
      <c r="AN902" s="2" t="s">
        <v>102</v>
      </c>
      <c r="AO902" s="2" t="s">
        <v>102</v>
      </c>
      <c r="AP902" s="2" t="s">
        <v>102</v>
      </c>
      <c r="AQ902" s="2" t="s">
        <v>102</v>
      </c>
      <c r="AR902" s="2" t="s">
        <v>102</v>
      </c>
      <c r="AS902" s="2" t="s">
        <v>102</v>
      </c>
      <c r="AT902" s="2" t="s">
        <v>102</v>
      </c>
      <c r="AU902" s="2" t="s">
        <v>102</v>
      </c>
      <c r="AV902" s="2" t="s">
        <v>102</v>
      </c>
      <c r="AW902" s="2" t="s">
        <v>102</v>
      </c>
      <c r="AX902" s="2" t="s">
        <v>102</v>
      </c>
      <c r="AY902" s="2" t="s">
        <v>102</v>
      </c>
      <c r="AZ902" s="2" t="s">
        <v>102</v>
      </c>
      <c r="BB902" s="2" t="s">
        <v>102</v>
      </c>
      <c r="BD902" s="2" t="s">
        <v>102</v>
      </c>
      <c r="BE902" s="2" t="s">
        <v>102</v>
      </c>
      <c r="BF902" s="2" t="s">
        <v>102</v>
      </c>
      <c r="BG902" s="2" t="s">
        <v>102</v>
      </c>
      <c r="BH902" s="2" t="s">
        <v>102</v>
      </c>
      <c r="BI902" s="2" t="s">
        <v>102</v>
      </c>
      <c r="BJ902" s="2" t="s">
        <v>102</v>
      </c>
      <c r="BK902" s="2" t="s">
        <v>102</v>
      </c>
      <c r="BL902" s="2" t="s">
        <v>102</v>
      </c>
      <c r="BM902" s="2" t="s">
        <v>102</v>
      </c>
      <c r="BN902" s="2" t="s">
        <v>102</v>
      </c>
      <c r="BO902" s="2" t="s">
        <v>102</v>
      </c>
      <c r="BP902" s="2" t="s">
        <v>102</v>
      </c>
      <c r="BQ902" s="2" t="s">
        <v>102</v>
      </c>
      <c r="BR902" s="2" t="s">
        <v>102</v>
      </c>
      <c r="BS902" s="2" t="s">
        <v>102</v>
      </c>
      <c r="BT902" s="2" t="s">
        <v>102</v>
      </c>
      <c r="BU902" s="2" t="s">
        <v>103</v>
      </c>
      <c r="BV902" s="2" t="s">
        <v>102</v>
      </c>
      <c r="BW902" s="2" t="s">
        <v>102</v>
      </c>
      <c r="BX902" s="2" t="s">
        <v>102</v>
      </c>
      <c r="BY902" s="2" t="s">
        <v>102</v>
      </c>
      <c r="BZ902" s="2" t="s">
        <v>102</v>
      </c>
      <c r="CA902" s="2" t="s">
        <v>102</v>
      </c>
      <c r="CB902" s="2" t="s">
        <v>102</v>
      </c>
      <c r="CC902" s="2" t="s">
        <v>102</v>
      </c>
      <c r="CD902" s="2" t="s">
        <v>102</v>
      </c>
      <c r="CE902" s="2" t="s">
        <v>102</v>
      </c>
      <c r="CF902" s="2" t="s">
        <v>102</v>
      </c>
      <c r="CG902" s="2" t="s">
        <v>102</v>
      </c>
      <c r="CH902" s="2" t="s">
        <v>102</v>
      </c>
      <c r="CI902" s="2" t="s">
        <v>102</v>
      </c>
      <c r="CJ902" s="2" t="s">
        <v>102</v>
      </c>
      <c r="CK902" s="2" t="s">
        <v>102</v>
      </c>
      <c r="CL902" s="2" t="s">
        <v>102</v>
      </c>
      <c r="CM902" s="2" t="s">
        <v>102</v>
      </c>
      <c r="CN902" s="2" t="s">
        <v>102</v>
      </c>
      <c r="CO902" s="2" t="s">
        <v>102</v>
      </c>
      <c r="CP902" s="2" t="s">
        <v>102</v>
      </c>
      <c r="CQ902" s="2" t="s">
        <v>102</v>
      </c>
      <c r="CR902" s="2" t="s">
        <v>102</v>
      </c>
      <c r="CS902" s="2" t="s">
        <v>102</v>
      </c>
      <c r="CT902" s="2" t="s">
        <v>102</v>
      </c>
      <c r="CU902" s="2" t="s">
        <v>102</v>
      </c>
    </row>
    <row r="903" spans="1:99" x14ac:dyDescent="0.3">
      <c r="A903" s="2" t="s">
        <v>135</v>
      </c>
      <c r="B903" s="2">
        <v>162144</v>
      </c>
      <c r="C903" s="2" t="s">
        <v>3433</v>
      </c>
      <c r="D903" s="2" t="s">
        <v>792</v>
      </c>
      <c r="E903" s="2" t="s">
        <v>3434</v>
      </c>
      <c r="F903" s="2" t="s">
        <v>3435</v>
      </c>
      <c r="G903" s="2" t="s">
        <v>3436</v>
      </c>
      <c r="I903" s="2" t="s">
        <v>446</v>
      </c>
      <c r="J903" s="2" t="s">
        <v>134</v>
      </c>
      <c r="K903" s="2" t="s">
        <v>101</v>
      </c>
      <c r="L903" s="2">
        <v>92618</v>
      </c>
      <c r="M903" s="2" t="s">
        <v>3437</v>
      </c>
      <c r="N903" s="2" t="s">
        <v>3438</v>
      </c>
      <c r="U903" s="2" t="s">
        <v>798</v>
      </c>
      <c r="V903" s="3">
        <v>40984</v>
      </c>
      <c r="W903" s="3">
        <v>41359</v>
      </c>
      <c r="X903" s="4">
        <v>41183</v>
      </c>
      <c r="Y903" s="2" t="s">
        <v>102</v>
      </c>
      <c r="AA903" s="2" t="s">
        <v>102</v>
      </c>
      <c r="AB903" s="2" t="s">
        <v>102</v>
      </c>
      <c r="AD903" s="2" t="s">
        <v>102</v>
      </c>
      <c r="AF903" s="2" t="s">
        <v>103</v>
      </c>
      <c r="AG903" s="2" t="s">
        <v>103</v>
      </c>
      <c r="AH903" s="2" t="s">
        <v>102</v>
      </c>
      <c r="AI903" s="2" t="s">
        <v>108</v>
      </c>
      <c r="AK903" s="2" t="s">
        <v>134</v>
      </c>
      <c r="AL903" s="2" t="s">
        <v>101</v>
      </c>
      <c r="AM903" s="2" t="s">
        <v>102</v>
      </c>
      <c r="AN903" s="2" t="s">
        <v>102</v>
      </c>
      <c r="AO903" s="2" t="s">
        <v>102</v>
      </c>
      <c r="AP903" s="2" t="s">
        <v>102</v>
      </c>
      <c r="AQ903" s="2" t="s">
        <v>102</v>
      </c>
      <c r="AR903" s="2" t="s">
        <v>102</v>
      </c>
      <c r="AS903" s="2" t="s">
        <v>102</v>
      </c>
      <c r="AT903" s="2" t="s">
        <v>102</v>
      </c>
      <c r="AU903" s="2" t="s">
        <v>102</v>
      </c>
      <c r="AV903" s="2" t="s">
        <v>102</v>
      </c>
      <c r="AW903" s="2" t="s">
        <v>102</v>
      </c>
      <c r="AX903" s="2" t="s">
        <v>102</v>
      </c>
      <c r="AY903" s="2" t="s">
        <v>102</v>
      </c>
      <c r="AZ903" s="2" t="s">
        <v>102</v>
      </c>
      <c r="BB903" s="2" t="s">
        <v>102</v>
      </c>
      <c r="BD903" s="2" t="s">
        <v>102</v>
      </c>
      <c r="BE903" s="2" t="s">
        <v>102</v>
      </c>
      <c r="BF903" s="2" t="s">
        <v>102</v>
      </c>
      <c r="BG903" s="2" t="s">
        <v>102</v>
      </c>
      <c r="BH903" s="2" t="s">
        <v>102</v>
      </c>
      <c r="BI903" s="2" t="s">
        <v>102</v>
      </c>
      <c r="BJ903" s="2" t="s">
        <v>102</v>
      </c>
      <c r="BK903" s="2" t="s">
        <v>102</v>
      </c>
      <c r="BL903" s="2" t="s">
        <v>102</v>
      </c>
      <c r="BM903" s="2" t="s">
        <v>102</v>
      </c>
      <c r="BN903" s="2" t="s">
        <v>102</v>
      </c>
      <c r="BO903" s="2" t="s">
        <v>102</v>
      </c>
      <c r="BP903" s="2" t="s">
        <v>102</v>
      </c>
      <c r="BQ903" s="2" t="s">
        <v>102</v>
      </c>
      <c r="BR903" s="2" t="s">
        <v>102</v>
      </c>
      <c r="BS903" s="2" t="s">
        <v>102</v>
      </c>
      <c r="BT903" s="2" t="s">
        <v>103</v>
      </c>
      <c r="BU903" s="2" t="s">
        <v>103</v>
      </c>
      <c r="BV903" s="2" t="s">
        <v>102</v>
      </c>
      <c r="BW903" s="2" t="s">
        <v>102</v>
      </c>
      <c r="BX903" s="2" t="s">
        <v>102</v>
      </c>
      <c r="BY903" s="2" t="s">
        <v>102</v>
      </c>
      <c r="BZ903" s="2" t="s">
        <v>102</v>
      </c>
      <c r="CA903" s="2" t="s">
        <v>102</v>
      </c>
      <c r="CB903" s="2" t="s">
        <v>102</v>
      </c>
      <c r="CC903" s="2" t="s">
        <v>102</v>
      </c>
      <c r="CD903" s="2" t="s">
        <v>102</v>
      </c>
      <c r="CE903" s="2" t="s">
        <v>102</v>
      </c>
      <c r="CF903" s="2" t="s">
        <v>102</v>
      </c>
      <c r="CG903" s="2" t="s">
        <v>102</v>
      </c>
      <c r="CH903" s="2" t="s">
        <v>102</v>
      </c>
      <c r="CI903" s="2" t="s">
        <v>102</v>
      </c>
      <c r="CJ903" s="2" t="s">
        <v>102</v>
      </c>
      <c r="CK903" s="2" t="s">
        <v>102</v>
      </c>
      <c r="CL903" s="2" t="s">
        <v>102</v>
      </c>
      <c r="CM903" s="2" t="s">
        <v>102</v>
      </c>
      <c r="CN903" s="2" t="s">
        <v>102</v>
      </c>
      <c r="CO903" s="2" t="s">
        <v>102</v>
      </c>
      <c r="CP903" s="2" t="s">
        <v>102</v>
      </c>
      <c r="CQ903" s="2" t="s">
        <v>102</v>
      </c>
      <c r="CR903" s="2" t="s">
        <v>102</v>
      </c>
      <c r="CS903" s="2" t="s">
        <v>102</v>
      </c>
      <c r="CT903" s="2" t="s">
        <v>102</v>
      </c>
      <c r="CU903" s="2" t="s">
        <v>102</v>
      </c>
    </row>
    <row r="904" spans="1:99" x14ac:dyDescent="0.3">
      <c r="A904" s="2" t="s">
        <v>98</v>
      </c>
      <c r="B904" s="2">
        <v>162146</v>
      </c>
      <c r="C904" s="2" t="s">
        <v>3998</v>
      </c>
      <c r="D904" s="2" t="s">
        <v>792</v>
      </c>
      <c r="E904" s="2" t="s">
        <v>3999</v>
      </c>
      <c r="F904" s="2" t="s">
        <v>3999</v>
      </c>
      <c r="G904" s="2" t="s">
        <v>4000</v>
      </c>
      <c r="H904" s="2" t="s">
        <v>4001</v>
      </c>
      <c r="I904" s="2" t="s">
        <v>173</v>
      </c>
      <c r="J904" s="2" t="s">
        <v>174</v>
      </c>
      <c r="K904" s="2" t="s">
        <v>101</v>
      </c>
      <c r="L904" s="2">
        <v>2109</v>
      </c>
      <c r="M904" s="2" t="s">
        <v>4002</v>
      </c>
      <c r="N904" s="2" t="s">
        <v>4003</v>
      </c>
      <c r="U904" s="2" t="s">
        <v>798</v>
      </c>
      <c r="V904" s="3">
        <v>40990</v>
      </c>
      <c r="W904" s="3">
        <v>41513</v>
      </c>
      <c r="X904" s="4">
        <v>41183</v>
      </c>
      <c r="Y904" s="2" t="s">
        <v>102</v>
      </c>
      <c r="AA904" s="2" t="s">
        <v>102</v>
      </c>
      <c r="AB904" s="2" t="s">
        <v>102</v>
      </c>
      <c r="AD904" s="2" t="s">
        <v>102</v>
      </c>
      <c r="AF904" s="2" t="s">
        <v>102</v>
      </c>
      <c r="AG904" s="2" t="s">
        <v>103</v>
      </c>
      <c r="AH904" s="2" t="s">
        <v>102</v>
      </c>
      <c r="AI904" s="2" t="s">
        <v>104</v>
      </c>
      <c r="AK904" s="2" t="s">
        <v>105</v>
      </c>
      <c r="AL904" s="2" t="s">
        <v>101</v>
      </c>
      <c r="AM904" s="2" t="s">
        <v>102</v>
      </c>
      <c r="AN904" s="2" t="s">
        <v>102</v>
      </c>
      <c r="AO904" s="2" t="s">
        <v>102</v>
      </c>
      <c r="AP904" s="2" t="s">
        <v>102</v>
      </c>
      <c r="AQ904" s="2" t="s">
        <v>102</v>
      </c>
      <c r="AR904" s="2" t="s">
        <v>102</v>
      </c>
      <c r="AS904" s="2" t="s">
        <v>102</v>
      </c>
      <c r="AT904" s="2" t="s">
        <v>102</v>
      </c>
      <c r="AU904" s="2" t="s">
        <v>102</v>
      </c>
      <c r="AV904" s="2" t="s">
        <v>102</v>
      </c>
      <c r="AW904" s="2" t="s">
        <v>102</v>
      </c>
      <c r="AX904" s="2" t="s">
        <v>102</v>
      </c>
      <c r="AY904" s="2" t="s">
        <v>102</v>
      </c>
      <c r="AZ904" s="2" t="s">
        <v>102</v>
      </c>
      <c r="BB904" s="2" t="s">
        <v>102</v>
      </c>
      <c r="BD904" s="2" t="s">
        <v>102</v>
      </c>
      <c r="BE904" s="2" t="s">
        <v>102</v>
      </c>
      <c r="BF904" s="2" t="s">
        <v>102</v>
      </c>
      <c r="BG904" s="2" t="s">
        <v>102</v>
      </c>
      <c r="BH904" s="2" t="s">
        <v>102</v>
      </c>
      <c r="BI904" s="2" t="s">
        <v>102</v>
      </c>
      <c r="BJ904" s="2" t="s">
        <v>102</v>
      </c>
      <c r="BK904" s="2" t="s">
        <v>102</v>
      </c>
      <c r="BL904" s="2" t="s">
        <v>102</v>
      </c>
      <c r="BM904" s="2" t="s">
        <v>102</v>
      </c>
      <c r="BN904" s="2" t="s">
        <v>102</v>
      </c>
      <c r="BO904" s="2" t="s">
        <v>102</v>
      </c>
      <c r="BP904" s="2" t="s">
        <v>102</v>
      </c>
      <c r="BQ904" s="2" t="s">
        <v>102</v>
      </c>
      <c r="BR904" s="2" t="s">
        <v>102</v>
      </c>
      <c r="BS904" s="2" t="s">
        <v>102</v>
      </c>
      <c r="BT904" s="2" t="s">
        <v>102</v>
      </c>
      <c r="BU904" s="2" t="s">
        <v>103</v>
      </c>
      <c r="BV904" s="2" t="s">
        <v>102</v>
      </c>
      <c r="BW904" s="2" t="s">
        <v>102</v>
      </c>
      <c r="BX904" s="2" t="s">
        <v>102</v>
      </c>
      <c r="BY904" s="2" t="s">
        <v>102</v>
      </c>
      <c r="BZ904" s="2" t="s">
        <v>102</v>
      </c>
      <c r="CA904" s="2" t="s">
        <v>102</v>
      </c>
      <c r="CB904" s="2" t="s">
        <v>102</v>
      </c>
      <c r="CC904" s="2" t="s">
        <v>102</v>
      </c>
      <c r="CD904" s="2" t="s">
        <v>102</v>
      </c>
      <c r="CE904" s="2" t="s">
        <v>102</v>
      </c>
      <c r="CF904" s="2" t="s">
        <v>102</v>
      </c>
      <c r="CG904" s="2" t="s">
        <v>102</v>
      </c>
      <c r="CH904" s="2" t="s">
        <v>102</v>
      </c>
      <c r="CI904" s="2" t="s">
        <v>102</v>
      </c>
      <c r="CJ904" s="2" t="s">
        <v>102</v>
      </c>
      <c r="CK904" s="2" t="s">
        <v>102</v>
      </c>
      <c r="CL904" s="2" t="s">
        <v>102</v>
      </c>
      <c r="CM904" s="2" t="s">
        <v>102</v>
      </c>
      <c r="CN904" s="2" t="s">
        <v>102</v>
      </c>
      <c r="CO904" s="2" t="s">
        <v>102</v>
      </c>
      <c r="CP904" s="2" t="s">
        <v>102</v>
      </c>
      <c r="CQ904" s="2" t="s">
        <v>102</v>
      </c>
      <c r="CR904" s="2" t="s">
        <v>102</v>
      </c>
      <c r="CS904" s="2" t="s">
        <v>102</v>
      </c>
      <c r="CT904" s="2" t="s">
        <v>102</v>
      </c>
      <c r="CU904" s="2" t="s">
        <v>102</v>
      </c>
    </row>
    <row r="905" spans="1:99" x14ac:dyDescent="0.3">
      <c r="A905" s="2" t="s">
        <v>112</v>
      </c>
      <c r="B905" s="2">
        <v>162149</v>
      </c>
      <c r="C905" s="2" t="s">
        <v>14287</v>
      </c>
      <c r="D905" s="2" t="s">
        <v>792</v>
      </c>
      <c r="E905" s="2" t="s">
        <v>14288</v>
      </c>
      <c r="F905" s="2" t="s">
        <v>14289</v>
      </c>
      <c r="G905" s="2" t="s">
        <v>14290</v>
      </c>
      <c r="I905" s="2" t="s">
        <v>166</v>
      </c>
      <c r="J905" s="2" t="s">
        <v>134</v>
      </c>
      <c r="K905" s="2" t="s">
        <v>101</v>
      </c>
      <c r="L905" s="2">
        <v>94104</v>
      </c>
      <c r="M905" s="2" t="s">
        <v>14291</v>
      </c>
      <c r="N905" s="2" t="s">
        <v>14292</v>
      </c>
      <c r="U905" s="2" t="s">
        <v>798</v>
      </c>
      <c r="V905" s="3">
        <v>41207</v>
      </c>
      <c r="W905" s="3">
        <v>41369</v>
      </c>
      <c r="X905" s="4">
        <v>41183</v>
      </c>
      <c r="Y905" s="2" t="s">
        <v>103</v>
      </c>
      <c r="Z905" s="2" t="s">
        <v>14293</v>
      </c>
      <c r="AA905" s="2" t="s">
        <v>102</v>
      </c>
      <c r="AB905" s="2" t="s">
        <v>102</v>
      </c>
      <c r="AD905" s="2" t="s">
        <v>102</v>
      </c>
      <c r="AF905" s="2" t="s">
        <v>102</v>
      </c>
      <c r="AG905" s="2" t="s">
        <v>103</v>
      </c>
      <c r="AH905" s="2" t="s">
        <v>102</v>
      </c>
      <c r="AI905" s="2" t="s">
        <v>104</v>
      </c>
      <c r="AK905" s="2" t="s">
        <v>105</v>
      </c>
      <c r="AL905" s="2" t="s">
        <v>101</v>
      </c>
      <c r="AM905" s="2" t="s">
        <v>102</v>
      </c>
      <c r="AN905" s="2" t="s">
        <v>102</v>
      </c>
      <c r="AO905" s="2" t="s">
        <v>102</v>
      </c>
      <c r="AP905" s="2" t="s">
        <v>102</v>
      </c>
      <c r="AQ905" s="2" t="s">
        <v>102</v>
      </c>
      <c r="AR905" s="2" t="s">
        <v>102</v>
      </c>
      <c r="AS905" s="2" t="s">
        <v>102</v>
      </c>
      <c r="AT905" s="2" t="s">
        <v>102</v>
      </c>
      <c r="AU905" s="2" t="s">
        <v>102</v>
      </c>
      <c r="AV905" s="2" t="s">
        <v>102</v>
      </c>
      <c r="AW905" s="2" t="s">
        <v>102</v>
      </c>
      <c r="AX905" s="2" t="s">
        <v>102</v>
      </c>
      <c r="AY905" s="2" t="s">
        <v>102</v>
      </c>
      <c r="AZ905" s="2" t="s">
        <v>102</v>
      </c>
      <c r="BB905" s="2" t="s">
        <v>102</v>
      </c>
      <c r="BD905" s="2" t="s">
        <v>102</v>
      </c>
      <c r="BE905" s="2" t="s">
        <v>102</v>
      </c>
      <c r="BF905" s="2" t="s">
        <v>103</v>
      </c>
      <c r="BG905" s="2" t="s">
        <v>102</v>
      </c>
      <c r="BH905" s="2" t="s">
        <v>102</v>
      </c>
      <c r="BI905" s="2" t="s">
        <v>102</v>
      </c>
      <c r="BJ905" s="2" t="s">
        <v>102</v>
      </c>
      <c r="BK905" s="2" t="s">
        <v>102</v>
      </c>
      <c r="BL905" s="2" t="s">
        <v>102</v>
      </c>
      <c r="BM905" s="2" t="s">
        <v>102</v>
      </c>
      <c r="BN905" s="2" t="s">
        <v>102</v>
      </c>
      <c r="BO905" s="2" t="s">
        <v>102</v>
      </c>
      <c r="BP905" s="2" t="s">
        <v>102</v>
      </c>
      <c r="BQ905" s="2" t="s">
        <v>102</v>
      </c>
      <c r="BR905" s="2" t="s">
        <v>102</v>
      </c>
      <c r="BS905" s="2" t="s">
        <v>102</v>
      </c>
      <c r="BT905" s="2" t="s">
        <v>103</v>
      </c>
      <c r="BU905" s="2" t="s">
        <v>103</v>
      </c>
      <c r="BV905" s="2" t="s">
        <v>102</v>
      </c>
      <c r="BW905" s="2" t="s">
        <v>102</v>
      </c>
      <c r="BX905" s="2" t="s">
        <v>102</v>
      </c>
      <c r="BY905" s="2" t="s">
        <v>102</v>
      </c>
      <c r="BZ905" s="2" t="s">
        <v>102</v>
      </c>
      <c r="CA905" s="2" t="s">
        <v>102</v>
      </c>
      <c r="CB905" s="2" t="s">
        <v>102</v>
      </c>
      <c r="CC905" s="2" t="s">
        <v>102</v>
      </c>
      <c r="CD905" s="2" t="s">
        <v>102</v>
      </c>
      <c r="CE905" s="2" t="s">
        <v>102</v>
      </c>
      <c r="CF905" s="2" t="s">
        <v>102</v>
      </c>
      <c r="CG905" s="2" t="s">
        <v>102</v>
      </c>
      <c r="CH905" s="2" t="s">
        <v>102</v>
      </c>
      <c r="CI905" s="2" t="s">
        <v>102</v>
      </c>
      <c r="CJ905" s="2" t="s">
        <v>102</v>
      </c>
      <c r="CK905" s="2" t="s">
        <v>102</v>
      </c>
      <c r="CL905" s="2" t="s">
        <v>102</v>
      </c>
      <c r="CM905" s="2" t="s">
        <v>102</v>
      </c>
      <c r="CN905" s="2" t="s">
        <v>102</v>
      </c>
      <c r="CO905" s="2" t="s">
        <v>102</v>
      </c>
      <c r="CP905" s="2" t="s">
        <v>102</v>
      </c>
      <c r="CQ905" s="2" t="s">
        <v>102</v>
      </c>
      <c r="CR905" s="2" t="s">
        <v>102</v>
      </c>
      <c r="CS905" s="2" t="s">
        <v>102</v>
      </c>
      <c r="CT905" s="2" t="s">
        <v>102</v>
      </c>
      <c r="CU905" s="2" t="s">
        <v>102</v>
      </c>
    </row>
    <row r="906" spans="1:99" x14ac:dyDescent="0.3">
      <c r="A906" s="2" t="s">
        <v>109</v>
      </c>
      <c r="B906" s="2">
        <v>162152</v>
      </c>
      <c r="C906" s="2" t="s">
        <v>6694</v>
      </c>
      <c r="D906" s="2" t="s">
        <v>792</v>
      </c>
      <c r="E906" s="2" t="s">
        <v>6695</v>
      </c>
      <c r="F906" s="2" t="s">
        <v>6695</v>
      </c>
      <c r="G906" s="2" t="s">
        <v>6696</v>
      </c>
      <c r="I906" s="2" t="s">
        <v>130</v>
      </c>
      <c r="J906" s="2" t="s">
        <v>131</v>
      </c>
      <c r="K906" s="2" t="s">
        <v>101</v>
      </c>
      <c r="L906" s="2">
        <v>10022</v>
      </c>
      <c r="M906" s="2" t="s">
        <v>6697</v>
      </c>
      <c r="N906" s="2" t="s">
        <v>6698</v>
      </c>
      <c r="U906" s="2" t="s">
        <v>798</v>
      </c>
      <c r="V906" s="3">
        <v>40997</v>
      </c>
      <c r="W906" s="3">
        <v>41361</v>
      </c>
      <c r="X906" s="4">
        <v>41183</v>
      </c>
      <c r="Y906" s="2" t="s">
        <v>102</v>
      </c>
      <c r="AA906" s="2" t="s">
        <v>102</v>
      </c>
      <c r="AB906" s="2" t="s">
        <v>102</v>
      </c>
      <c r="AD906" s="2" t="s">
        <v>102</v>
      </c>
      <c r="AF906" s="2" t="s">
        <v>102</v>
      </c>
      <c r="AG906" s="2" t="s">
        <v>103</v>
      </c>
      <c r="AH906" s="2" t="s">
        <v>102</v>
      </c>
      <c r="AI906" s="2" t="s">
        <v>104</v>
      </c>
      <c r="AK906" s="2" t="s">
        <v>105</v>
      </c>
      <c r="AL906" s="2" t="s">
        <v>101</v>
      </c>
      <c r="AM906" s="2" t="s">
        <v>102</v>
      </c>
      <c r="AN906" s="2" t="s">
        <v>102</v>
      </c>
      <c r="AO906" s="2" t="s">
        <v>102</v>
      </c>
      <c r="AP906" s="2" t="s">
        <v>102</v>
      </c>
      <c r="AQ906" s="2" t="s">
        <v>102</v>
      </c>
      <c r="AR906" s="2" t="s">
        <v>102</v>
      </c>
      <c r="AS906" s="2" t="s">
        <v>102</v>
      </c>
      <c r="AT906" s="2" t="s">
        <v>102</v>
      </c>
      <c r="AU906" s="2" t="s">
        <v>102</v>
      </c>
      <c r="AV906" s="2" t="s">
        <v>102</v>
      </c>
      <c r="AW906" s="2" t="s">
        <v>102</v>
      </c>
      <c r="AX906" s="2" t="s">
        <v>102</v>
      </c>
      <c r="AY906" s="2" t="s">
        <v>102</v>
      </c>
      <c r="AZ906" s="2" t="s">
        <v>102</v>
      </c>
      <c r="BB906" s="2" t="s">
        <v>102</v>
      </c>
      <c r="BD906" s="2" t="s">
        <v>102</v>
      </c>
      <c r="BE906" s="2" t="s">
        <v>102</v>
      </c>
      <c r="BF906" s="2" t="s">
        <v>102</v>
      </c>
      <c r="BG906" s="2" t="s">
        <v>102</v>
      </c>
      <c r="BH906" s="2" t="s">
        <v>102</v>
      </c>
      <c r="BI906" s="2" t="s">
        <v>102</v>
      </c>
      <c r="BJ906" s="2" t="s">
        <v>102</v>
      </c>
      <c r="BK906" s="2" t="s">
        <v>102</v>
      </c>
      <c r="BL906" s="2" t="s">
        <v>102</v>
      </c>
      <c r="BM906" s="2" t="s">
        <v>102</v>
      </c>
      <c r="BN906" s="2" t="s">
        <v>102</v>
      </c>
      <c r="BO906" s="2" t="s">
        <v>102</v>
      </c>
      <c r="BP906" s="2" t="s">
        <v>102</v>
      </c>
      <c r="BQ906" s="2" t="s">
        <v>102</v>
      </c>
      <c r="BR906" s="2" t="s">
        <v>102</v>
      </c>
      <c r="BS906" s="2" t="s">
        <v>102</v>
      </c>
      <c r="BT906" s="2" t="s">
        <v>103</v>
      </c>
      <c r="BU906" s="2" t="s">
        <v>103</v>
      </c>
      <c r="BV906" s="2" t="s">
        <v>102</v>
      </c>
      <c r="BW906" s="2" t="s">
        <v>102</v>
      </c>
      <c r="BX906" s="2" t="s">
        <v>102</v>
      </c>
      <c r="BY906" s="2" t="s">
        <v>102</v>
      </c>
      <c r="BZ906" s="2" t="s">
        <v>102</v>
      </c>
      <c r="CA906" s="2" t="s">
        <v>102</v>
      </c>
      <c r="CB906" s="2" t="s">
        <v>102</v>
      </c>
      <c r="CC906" s="2" t="s">
        <v>102</v>
      </c>
      <c r="CD906" s="2" t="s">
        <v>102</v>
      </c>
      <c r="CE906" s="2" t="s">
        <v>102</v>
      </c>
      <c r="CF906" s="2" t="s">
        <v>102</v>
      </c>
      <c r="CG906" s="2" t="s">
        <v>102</v>
      </c>
      <c r="CH906" s="2" t="s">
        <v>102</v>
      </c>
      <c r="CI906" s="2" t="s">
        <v>102</v>
      </c>
      <c r="CJ906" s="2" t="s">
        <v>102</v>
      </c>
      <c r="CK906" s="2" t="s">
        <v>102</v>
      </c>
      <c r="CL906" s="2" t="s">
        <v>102</v>
      </c>
      <c r="CM906" s="2" t="s">
        <v>102</v>
      </c>
      <c r="CN906" s="2" t="s">
        <v>102</v>
      </c>
      <c r="CO906" s="2" t="s">
        <v>102</v>
      </c>
      <c r="CP906" s="2" t="s">
        <v>102</v>
      </c>
      <c r="CQ906" s="2" t="s">
        <v>102</v>
      </c>
      <c r="CR906" s="2" t="s">
        <v>102</v>
      </c>
      <c r="CS906" s="2" t="s">
        <v>102</v>
      </c>
      <c r="CT906" s="2" t="s">
        <v>102</v>
      </c>
      <c r="CU906" s="2" t="s">
        <v>102</v>
      </c>
    </row>
    <row r="907" spans="1:99" x14ac:dyDescent="0.3">
      <c r="A907" s="2" t="s">
        <v>379</v>
      </c>
      <c r="B907" s="2">
        <v>162154</v>
      </c>
      <c r="C907" s="2" t="s">
        <v>12586</v>
      </c>
      <c r="D907" s="2" t="s">
        <v>792</v>
      </c>
      <c r="E907" s="2" t="s">
        <v>12587</v>
      </c>
      <c r="F907" s="2" t="s">
        <v>12587</v>
      </c>
      <c r="G907" s="2" t="s">
        <v>12588</v>
      </c>
      <c r="H907" s="2" t="s">
        <v>12589</v>
      </c>
      <c r="I907" s="2" t="s">
        <v>217</v>
      </c>
      <c r="K907" s="2" t="s">
        <v>217</v>
      </c>
      <c r="L907" s="2" t="s">
        <v>509</v>
      </c>
      <c r="M907" s="2" t="s">
        <v>12590</v>
      </c>
      <c r="N907" s="2" t="s">
        <v>12591</v>
      </c>
      <c r="U907" s="2" t="s">
        <v>798</v>
      </c>
      <c r="V907" s="3">
        <v>41003</v>
      </c>
      <c r="W907" s="3">
        <v>41365</v>
      </c>
      <c r="X907" s="4">
        <v>41183</v>
      </c>
      <c r="Y907" s="2" t="s">
        <v>103</v>
      </c>
      <c r="Z907" s="2" t="s">
        <v>12593</v>
      </c>
      <c r="AA907" s="2" t="s">
        <v>102</v>
      </c>
      <c r="AB907" s="2" t="s">
        <v>102</v>
      </c>
      <c r="AD907" s="2" t="s">
        <v>102</v>
      </c>
      <c r="AF907" s="2" t="s">
        <v>102</v>
      </c>
      <c r="AG907" s="2" t="s">
        <v>103</v>
      </c>
      <c r="AH907" s="2" t="s">
        <v>102</v>
      </c>
      <c r="AI907" s="2" t="s">
        <v>104</v>
      </c>
      <c r="AL907" s="2" t="s">
        <v>217</v>
      </c>
      <c r="AM907" s="2" t="s">
        <v>102</v>
      </c>
      <c r="AN907" s="2" t="s">
        <v>102</v>
      </c>
      <c r="AO907" s="2" t="s">
        <v>102</v>
      </c>
      <c r="AP907" s="2" t="s">
        <v>102</v>
      </c>
      <c r="AQ907" s="2" t="s">
        <v>102</v>
      </c>
      <c r="AR907" s="2" t="s">
        <v>102</v>
      </c>
      <c r="AS907" s="2" t="s">
        <v>102</v>
      </c>
      <c r="AT907" s="2" t="s">
        <v>102</v>
      </c>
      <c r="AU907" s="2" t="s">
        <v>102</v>
      </c>
      <c r="AV907" s="2" t="s">
        <v>102</v>
      </c>
      <c r="AW907" s="2" t="s">
        <v>102</v>
      </c>
      <c r="AX907" s="2" t="s">
        <v>102</v>
      </c>
      <c r="AY907" s="2" t="s">
        <v>102</v>
      </c>
      <c r="AZ907" s="2" t="s">
        <v>102</v>
      </c>
      <c r="BB907" s="2" t="s">
        <v>102</v>
      </c>
      <c r="BD907" s="2" t="s">
        <v>102</v>
      </c>
      <c r="BE907" s="2" t="s">
        <v>102</v>
      </c>
      <c r="BF907" s="2" t="s">
        <v>103</v>
      </c>
      <c r="BG907" s="2" t="s">
        <v>102</v>
      </c>
      <c r="BH907" s="2" t="s">
        <v>102</v>
      </c>
      <c r="BI907" s="2" t="s">
        <v>102</v>
      </c>
      <c r="BJ907" s="2" t="s">
        <v>102</v>
      </c>
      <c r="BK907" s="2" t="s">
        <v>102</v>
      </c>
      <c r="BL907" s="2" t="s">
        <v>102</v>
      </c>
      <c r="BM907" s="2" t="s">
        <v>102</v>
      </c>
      <c r="BN907" s="2" t="s">
        <v>102</v>
      </c>
      <c r="BO907" s="2" t="s">
        <v>102</v>
      </c>
      <c r="BP907" s="2" t="s">
        <v>102</v>
      </c>
      <c r="BQ907" s="2" t="s">
        <v>102</v>
      </c>
      <c r="BR907" s="2" t="s">
        <v>102</v>
      </c>
      <c r="BS907" s="2" t="s">
        <v>102</v>
      </c>
      <c r="BT907" s="2" t="s">
        <v>103</v>
      </c>
      <c r="BU907" s="2" t="s">
        <v>103</v>
      </c>
      <c r="BV907" s="2" t="s">
        <v>102</v>
      </c>
      <c r="BW907" s="2" t="s">
        <v>102</v>
      </c>
      <c r="BX907" s="2" t="s">
        <v>102</v>
      </c>
      <c r="BY907" s="2" t="s">
        <v>102</v>
      </c>
      <c r="BZ907" s="2" t="s">
        <v>102</v>
      </c>
      <c r="CA907" s="2" t="s">
        <v>102</v>
      </c>
      <c r="CB907" s="2" t="s">
        <v>102</v>
      </c>
      <c r="CC907" s="2" t="s">
        <v>102</v>
      </c>
      <c r="CD907" s="2" t="s">
        <v>102</v>
      </c>
      <c r="CE907" s="2" t="s">
        <v>102</v>
      </c>
      <c r="CF907" s="2" t="s">
        <v>102</v>
      </c>
      <c r="CG907" s="2" t="s">
        <v>102</v>
      </c>
      <c r="CH907" s="2" t="s">
        <v>102</v>
      </c>
      <c r="CI907" s="2" t="s">
        <v>102</v>
      </c>
      <c r="CJ907" s="2" t="s">
        <v>102</v>
      </c>
      <c r="CK907" s="2" t="s">
        <v>102</v>
      </c>
      <c r="CL907" s="2" t="s">
        <v>102</v>
      </c>
      <c r="CM907" s="2" t="s">
        <v>102</v>
      </c>
      <c r="CN907" s="2" t="s">
        <v>102</v>
      </c>
      <c r="CO907" s="2" t="s">
        <v>102</v>
      </c>
      <c r="CP907" s="2" t="s">
        <v>102</v>
      </c>
      <c r="CQ907" s="2" t="s">
        <v>102</v>
      </c>
      <c r="CR907" s="2" t="s">
        <v>102</v>
      </c>
      <c r="CS907" s="2" t="s">
        <v>102</v>
      </c>
      <c r="CT907" s="2" t="s">
        <v>102</v>
      </c>
      <c r="CU907" s="2" t="s">
        <v>102</v>
      </c>
    </row>
    <row r="908" spans="1:99" x14ac:dyDescent="0.3">
      <c r="A908" s="2" t="s">
        <v>109</v>
      </c>
      <c r="B908" s="2">
        <v>162155</v>
      </c>
      <c r="C908" s="2" t="s">
        <v>13146</v>
      </c>
      <c r="D908" s="2" t="s">
        <v>792</v>
      </c>
      <c r="E908" s="2" t="s">
        <v>13147</v>
      </c>
      <c r="F908" s="2" t="s">
        <v>13147</v>
      </c>
      <c r="G908" s="2" t="s">
        <v>1416</v>
      </c>
      <c r="H908" s="2" t="s">
        <v>329</v>
      </c>
      <c r="I908" s="2" t="s">
        <v>130</v>
      </c>
      <c r="J908" s="2" t="s">
        <v>131</v>
      </c>
      <c r="K908" s="2" t="s">
        <v>101</v>
      </c>
      <c r="L908" s="2">
        <v>10170</v>
      </c>
      <c r="M908" s="2" t="s">
        <v>13148</v>
      </c>
      <c r="N908" s="2" t="s">
        <v>13149</v>
      </c>
      <c r="U908" s="2" t="s">
        <v>798</v>
      </c>
      <c r="V908" s="3">
        <v>41043</v>
      </c>
      <c r="W908" s="3">
        <v>41359</v>
      </c>
      <c r="X908" s="4">
        <v>41183</v>
      </c>
      <c r="Y908" s="2" t="s">
        <v>102</v>
      </c>
      <c r="AA908" s="2" t="s">
        <v>102</v>
      </c>
      <c r="AB908" s="2" t="s">
        <v>102</v>
      </c>
      <c r="AD908" s="2" t="s">
        <v>102</v>
      </c>
      <c r="AF908" s="2" t="s">
        <v>102</v>
      </c>
      <c r="AG908" s="2" t="s">
        <v>103</v>
      </c>
      <c r="AH908" s="2" t="s">
        <v>102</v>
      </c>
      <c r="AI908" s="2" t="s">
        <v>104</v>
      </c>
      <c r="AK908" s="2" t="s">
        <v>105</v>
      </c>
      <c r="AL908" s="2" t="s">
        <v>101</v>
      </c>
      <c r="AM908" s="2" t="s">
        <v>102</v>
      </c>
      <c r="AN908" s="2" t="s">
        <v>102</v>
      </c>
      <c r="AO908" s="2" t="s">
        <v>103</v>
      </c>
      <c r="AP908" s="2" t="s">
        <v>102</v>
      </c>
      <c r="AQ908" s="2" t="s">
        <v>102</v>
      </c>
      <c r="AR908" s="2" t="s">
        <v>102</v>
      </c>
      <c r="AS908" s="2" t="s">
        <v>102</v>
      </c>
      <c r="AT908" s="2" t="s">
        <v>102</v>
      </c>
      <c r="AU908" s="2" t="s">
        <v>102</v>
      </c>
      <c r="AV908" s="2" t="s">
        <v>102</v>
      </c>
      <c r="AW908" s="2" t="s">
        <v>102</v>
      </c>
      <c r="AX908" s="2" t="s">
        <v>102</v>
      </c>
      <c r="AY908" s="2" t="s">
        <v>102</v>
      </c>
      <c r="AZ908" s="2" t="s">
        <v>102</v>
      </c>
      <c r="BB908" s="2" t="s">
        <v>102</v>
      </c>
      <c r="BD908" s="2" t="s">
        <v>102</v>
      </c>
      <c r="BE908" s="2" t="s">
        <v>102</v>
      </c>
      <c r="BF908" s="2" t="s">
        <v>102</v>
      </c>
      <c r="BG908" s="2" t="s">
        <v>102</v>
      </c>
      <c r="BH908" s="2" t="s">
        <v>102</v>
      </c>
      <c r="BI908" s="2" t="s">
        <v>102</v>
      </c>
      <c r="BJ908" s="2" t="s">
        <v>103</v>
      </c>
      <c r="BK908" s="2" t="s">
        <v>102</v>
      </c>
      <c r="BL908" s="2" t="s">
        <v>102</v>
      </c>
      <c r="BM908" s="2" t="s">
        <v>102</v>
      </c>
      <c r="BN908" s="2" t="s">
        <v>102</v>
      </c>
      <c r="BO908" s="2" t="s">
        <v>102</v>
      </c>
      <c r="BP908" s="2" t="s">
        <v>102</v>
      </c>
      <c r="BQ908" s="2" t="s">
        <v>102</v>
      </c>
      <c r="BR908" s="2" t="s">
        <v>102</v>
      </c>
      <c r="BS908" s="2" t="s">
        <v>102</v>
      </c>
      <c r="BT908" s="2" t="s">
        <v>103</v>
      </c>
      <c r="BU908" s="2" t="s">
        <v>103</v>
      </c>
      <c r="BV908" s="2" t="s">
        <v>102</v>
      </c>
      <c r="BW908" s="2" t="s">
        <v>102</v>
      </c>
      <c r="BX908" s="2" t="s">
        <v>102</v>
      </c>
      <c r="BY908" s="2" t="s">
        <v>102</v>
      </c>
      <c r="BZ908" s="2" t="s">
        <v>102</v>
      </c>
      <c r="CA908" s="2" t="s">
        <v>102</v>
      </c>
      <c r="CB908" s="2" t="s">
        <v>102</v>
      </c>
      <c r="CC908" s="2" t="s">
        <v>102</v>
      </c>
      <c r="CD908" s="2" t="s">
        <v>102</v>
      </c>
      <c r="CE908" s="2" t="s">
        <v>102</v>
      </c>
      <c r="CF908" s="2" t="s">
        <v>102</v>
      </c>
      <c r="CG908" s="2" t="s">
        <v>102</v>
      </c>
      <c r="CH908" s="2" t="s">
        <v>102</v>
      </c>
      <c r="CI908" s="2" t="s">
        <v>102</v>
      </c>
      <c r="CJ908" s="2" t="s">
        <v>102</v>
      </c>
      <c r="CK908" s="2" t="s">
        <v>102</v>
      </c>
      <c r="CL908" s="2" t="s">
        <v>102</v>
      </c>
      <c r="CM908" s="2" t="s">
        <v>102</v>
      </c>
      <c r="CN908" s="2" t="s">
        <v>102</v>
      </c>
      <c r="CO908" s="2" t="s">
        <v>102</v>
      </c>
      <c r="CP908" s="2" t="s">
        <v>102</v>
      </c>
      <c r="CQ908" s="2" t="s">
        <v>102</v>
      </c>
      <c r="CR908" s="2" t="s">
        <v>102</v>
      </c>
      <c r="CS908" s="2" t="s">
        <v>102</v>
      </c>
      <c r="CT908" s="2" t="s">
        <v>102</v>
      </c>
      <c r="CU908" s="2" t="s">
        <v>102</v>
      </c>
    </row>
    <row r="909" spans="1:99" x14ac:dyDescent="0.3">
      <c r="A909" s="2" t="s">
        <v>379</v>
      </c>
      <c r="B909" s="2">
        <v>162157</v>
      </c>
      <c r="C909" s="2" t="s">
        <v>6417</v>
      </c>
      <c r="D909" s="2" t="s">
        <v>792</v>
      </c>
      <c r="E909" s="2" t="s">
        <v>6418</v>
      </c>
      <c r="F909" s="2" t="s">
        <v>6418</v>
      </c>
      <c r="G909" s="2" t="s">
        <v>6419</v>
      </c>
      <c r="I909" s="2" t="s">
        <v>1074</v>
      </c>
      <c r="K909" s="2" t="s">
        <v>1074</v>
      </c>
      <c r="L909" s="2" t="s">
        <v>1401</v>
      </c>
      <c r="M909" s="2" t="s">
        <v>6420</v>
      </c>
      <c r="N909" s="2" t="s">
        <v>6421</v>
      </c>
      <c r="U909" s="2" t="s">
        <v>798</v>
      </c>
      <c r="V909" s="3">
        <v>40997</v>
      </c>
      <c r="W909" s="3">
        <v>41360</v>
      </c>
      <c r="X909" s="4">
        <v>41183</v>
      </c>
      <c r="Y909" s="2" t="s">
        <v>103</v>
      </c>
      <c r="Z909" s="2" t="s">
        <v>6423</v>
      </c>
      <c r="AA909" s="2" t="s">
        <v>103</v>
      </c>
      <c r="AB909" s="2" t="s">
        <v>102</v>
      </c>
      <c r="AD909" s="2" t="s">
        <v>102</v>
      </c>
      <c r="AF909" s="2" t="s">
        <v>103</v>
      </c>
      <c r="AG909" s="2" t="s">
        <v>102</v>
      </c>
      <c r="AH909" s="2" t="s">
        <v>102</v>
      </c>
      <c r="AI909" s="2" t="s">
        <v>108</v>
      </c>
      <c r="AL909" s="2" t="s">
        <v>1074</v>
      </c>
      <c r="AM909" s="2" t="s">
        <v>102</v>
      </c>
      <c r="AN909" s="2" t="s">
        <v>102</v>
      </c>
      <c r="AO909" s="2" t="s">
        <v>102</v>
      </c>
      <c r="AP909" s="2" t="s">
        <v>102</v>
      </c>
      <c r="AQ909" s="2" t="s">
        <v>102</v>
      </c>
      <c r="AR909" s="2" t="s">
        <v>102</v>
      </c>
      <c r="AS909" s="2" t="s">
        <v>102</v>
      </c>
      <c r="AT909" s="2" t="s">
        <v>102</v>
      </c>
      <c r="AU909" s="2" t="s">
        <v>102</v>
      </c>
      <c r="AV909" s="2" t="s">
        <v>102</v>
      </c>
      <c r="AW909" s="2" t="s">
        <v>102</v>
      </c>
      <c r="AX909" s="2" t="s">
        <v>102</v>
      </c>
      <c r="AY909" s="2" t="s">
        <v>102</v>
      </c>
      <c r="AZ909" s="2" t="s">
        <v>102</v>
      </c>
      <c r="BB909" s="2" t="s">
        <v>102</v>
      </c>
      <c r="BD909" s="2" t="s">
        <v>102</v>
      </c>
      <c r="BE909" s="2" t="s">
        <v>102</v>
      </c>
      <c r="BF909" s="2" t="s">
        <v>103</v>
      </c>
      <c r="BG909" s="2" t="s">
        <v>102</v>
      </c>
      <c r="BH909" s="2" t="s">
        <v>102</v>
      </c>
      <c r="BI909" s="2" t="s">
        <v>102</v>
      </c>
      <c r="BJ909" s="2" t="s">
        <v>102</v>
      </c>
      <c r="BK909" s="2" t="s">
        <v>102</v>
      </c>
      <c r="BL909" s="2" t="s">
        <v>102</v>
      </c>
      <c r="BM909" s="2" t="s">
        <v>102</v>
      </c>
      <c r="BN909" s="2" t="s">
        <v>102</v>
      </c>
      <c r="BO909" s="2" t="s">
        <v>102</v>
      </c>
      <c r="BP909" s="2" t="s">
        <v>102</v>
      </c>
      <c r="BQ909" s="2" t="s">
        <v>102</v>
      </c>
      <c r="BR909" s="2" t="s">
        <v>102</v>
      </c>
      <c r="BS909" s="2" t="s">
        <v>102</v>
      </c>
      <c r="BT909" s="2" t="s">
        <v>103</v>
      </c>
      <c r="BU909" s="2" t="s">
        <v>103</v>
      </c>
      <c r="BV909" s="2" t="s">
        <v>102</v>
      </c>
      <c r="BW909" s="2" t="s">
        <v>102</v>
      </c>
      <c r="BX909" s="2" t="s">
        <v>102</v>
      </c>
      <c r="BY909" s="2" t="s">
        <v>102</v>
      </c>
      <c r="BZ909" s="2" t="s">
        <v>102</v>
      </c>
      <c r="CA909" s="2" t="s">
        <v>102</v>
      </c>
      <c r="CB909" s="2" t="s">
        <v>102</v>
      </c>
      <c r="CC909" s="2" t="s">
        <v>102</v>
      </c>
      <c r="CD909" s="2" t="s">
        <v>102</v>
      </c>
      <c r="CE909" s="2" t="s">
        <v>102</v>
      </c>
      <c r="CF909" s="2" t="s">
        <v>102</v>
      </c>
      <c r="CG909" s="2" t="s">
        <v>102</v>
      </c>
      <c r="CH909" s="2" t="s">
        <v>102</v>
      </c>
      <c r="CI909" s="2" t="s">
        <v>102</v>
      </c>
      <c r="CJ909" s="2" t="s">
        <v>102</v>
      </c>
      <c r="CK909" s="2" t="s">
        <v>102</v>
      </c>
      <c r="CL909" s="2" t="s">
        <v>102</v>
      </c>
      <c r="CM909" s="2" t="s">
        <v>102</v>
      </c>
      <c r="CN909" s="2" t="s">
        <v>102</v>
      </c>
      <c r="CO909" s="2" t="s">
        <v>102</v>
      </c>
      <c r="CP909" s="2" t="s">
        <v>102</v>
      </c>
      <c r="CQ909" s="2" t="s">
        <v>102</v>
      </c>
      <c r="CR909" s="2" t="s">
        <v>102</v>
      </c>
      <c r="CS909" s="2" t="s">
        <v>102</v>
      </c>
      <c r="CT909" s="2" t="s">
        <v>102</v>
      </c>
      <c r="CU909" s="2" t="s">
        <v>102</v>
      </c>
    </row>
    <row r="910" spans="1:99" x14ac:dyDescent="0.3">
      <c r="A910" s="2" t="s">
        <v>379</v>
      </c>
      <c r="B910" s="2">
        <v>162161</v>
      </c>
      <c r="C910" s="2" t="s">
        <v>12011</v>
      </c>
      <c r="D910" s="2" t="s">
        <v>792</v>
      </c>
      <c r="E910" s="2" t="s">
        <v>12012</v>
      </c>
      <c r="F910" s="2" t="s">
        <v>12012</v>
      </c>
      <c r="G910" s="2" t="s">
        <v>12013</v>
      </c>
      <c r="I910" s="2" t="s">
        <v>6925</v>
      </c>
      <c r="K910" s="2" t="s">
        <v>761</v>
      </c>
      <c r="L910" s="2" t="s">
        <v>6926</v>
      </c>
      <c r="M910" s="2">
        <v>31882202600</v>
      </c>
      <c r="N910" s="2">
        <v>31882202601</v>
      </c>
      <c r="U910" s="2" t="s">
        <v>798</v>
      </c>
      <c r="V910" s="3">
        <v>41001</v>
      </c>
      <c r="W910" s="3">
        <v>41359</v>
      </c>
      <c r="X910" s="4">
        <v>41183</v>
      </c>
      <c r="Y910" s="2" t="s">
        <v>103</v>
      </c>
      <c r="Z910" s="2" t="s">
        <v>12014</v>
      </c>
      <c r="AA910" s="2" t="s">
        <v>102</v>
      </c>
      <c r="AB910" s="2" t="s">
        <v>102</v>
      </c>
      <c r="AD910" s="2" t="s">
        <v>102</v>
      </c>
      <c r="AF910" s="2" t="s">
        <v>102</v>
      </c>
      <c r="AG910" s="2" t="s">
        <v>103</v>
      </c>
      <c r="AH910" s="2" t="s">
        <v>102</v>
      </c>
      <c r="AI910" s="2" t="s">
        <v>108</v>
      </c>
      <c r="AL910" s="2" t="s">
        <v>761</v>
      </c>
      <c r="AM910" s="2" t="s">
        <v>102</v>
      </c>
      <c r="AN910" s="2" t="s">
        <v>102</v>
      </c>
      <c r="AO910" s="2" t="s">
        <v>102</v>
      </c>
      <c r="AP910" s="2" t="s">
        <v>102</v>
      </c>
      <c r="AQ910" s="2" t="s">
        <v>102</v>
      </c>
      <c r="AR910" s="2" t="s">
        <v>102</v>
      </c>
      <c r="AS910" s="2" t="s">
        <v>102</v>
      </c>
      <c r="AT910" s="2" t="s">
        <v>102</v>
      </c>
      <c r="AU910" s="2" t="s">
        <v>102</v>
      </c>
      <c r="AV910" s="2" t="s">
        <v>102</v>
      </c>
      <c r="AW910" s="2" t="s">
        <v>102</v>
      </c>
      <c r="AX910" s="2" t="s">
        <v>102</v>
      </c>
      <c r="AY910" s="2" t="s">
        <v>102</v>
      </c>
      <c r="AZ910" s="2" t="s">
        <v>102</v>
      </c>
      <c r="BB910" s="2" t="s">
        <v>102</v>
      </c>
      <c r="BD910" s="2" t="s">
        <v>102</v>
      </c>
      <c r="BE910" s="2" t="s">
        <v>102</v>
      </c>
      <c r="BF910" s="2" t="s">
        <v>103</v>
      </c>
      <c r="BG910" s="2" t="s">
        <v>102</v>
      </c>
      <c r="BH910" s="2" t="s">
        <v>102</v>
      </c>
      <c r="BI910" s="2" t="s">
        <v>102</v>
      </c>
      <c r="BJ910" s="2" t="s">
        <v>102</v>
      </c>
      <c r="BK910" s="2" t="s">
        <v>102</v>
      </c>
      <c r="BL910" s="2" t="s">
        <v>102</v>
      </c>
      <c r="BM910" s="2" t="s">
        <v>102</v>
      </c>
      <c r="BN910" s="2" t="s">
        <v>102</v>
      </c>
      <c r="BO910" s="2" t="s">
        <v>102</v>
      </c>
      <c r="BP910" s="2" t="s">
        <v>102</v>
      </c>
      <c r="BQ910" s="2" t="s">
        <v>102</v>
      </c>
      <c r="BR910" s="2" t="s">
        <v>102</v>
      </c>
      <c r="BS910" s="2" t="s">
        <v>102</v>
      </c>
      <c r="BT910" s="2" t="s">
        <v>103</v>
      </c>
      <c r="BU910" s="2" t="s">
        <v>103</v>
      </c>
      <c r="BV910" s="2" t="s">
        <v>102</v>
      </c>
      <c r="BW910" s="2" t="s">
        <v>102</v>
      </c>
      <c r="BX910" s="2" t="s">
        <v>102</v>
      </c>
      <c r="BY910" s="2" t="s">
        <v>102</v>
      </c>
      <c r="BZ910" s="2" t="s">
        <v>102</v>
      </c>
      <c r="CA910" s="2" t="s">
        <v>102</v>
      </c>
      <c r="CB910" s="2" t="s">
        <v>102</v>
      </c>
      <c r="CC910" s="2" t="s">
        <v>102</v>
      </c>
      <c r="CD910" s="2" t="s">
        <v>102</v>
      </c>
      <c r="CE910" s="2" t="s">
        <v>102</v>
      </c>
      <c r="CF910" s="2" t="s">
        <v>102</v>
      </c>
      <c r="CG910" s="2" t="s">
        <v>102</v>
      </c>
      <c r="CH910" s="2" t="s">
        <v>102</v>
      </c>
      <c r="CI910" s="2" t="s">
        <v>102</v>
      </c>
      <c r="CJ910" s="2" t="s">
        <v>102</v>
      </c>
      <c r="CK910" s="2" t="s">
        <v>102</v>
      </c>
      <c r="CL910" s="2" t="s">
        <v>102</v>
      </c>
      <c r="CM910" s="2" t="s">
        <v>102</v>
      </c>
      <c r="CN910" s="2" t="s">
        <v>102</v>
      </c>
      <c r="CO910" s="2" t="s">
        <v>102</v>
      </c>
      <c r="CP910" s="2" t="s">
        <v>102</v>
      </c>
      <c r="CQ910" s="2" t="s">
        <v>102</v>
      </c>
      <c r="CR910" s="2" t="s">
        <v>102</v>
      </c>
      <c r="CS910" s="2" t="s">
        <v>102</v>
      </c>
      <c r="CT910" s="2" t="s">
        <v>102</v>
      </c>
      <c r="CU910" s="2" t="s">
        <v>102</v>
      </c>
    </row>
    <row r="911" spans="1:99" x14ac:dyDescent="0.3">
      <c r="A911" s="2" t="s">
        <v>379</v>
      </c>
      <c r="B911" s="2">
        <v>162165</v>
      </c>
      <c r="C911" s="2" t="s">
        <v>12594</v>
      </c>
      <c r="D911" s="2" t="s">
        <v>792</v>
      </c>
      <c r="E911" s="2" t="s">
        <v>12595</v>
      </c>
      <c r="F911" s="2" t="s">
        <v>12595</v>
      </c>
      <c r="G911" s="2" t="s">
        <v>12592</v>
      </c>
      <c r="H911" s="2" t="s">
        <v>12596</v>
      </c>
      <c r="I911" s="2" t="s">
        <v>1891</v>
      </c>
      <c r="K911" s="2" t="s">
        <v>615</v>
      </c>
      <c r="L911" s="2">
        <v>100190</v>
      </c>
      <c r="M911" s="2" t="s">
        <v>12597</v>
      </c>
      <c r="N911" s="2" t="s">
        <v>12598</v>
      </c>
      <c r="U911" s="2" t="s">
        <v>798</v>
      </c>
      <c r="V911" s="3">
        <v>41003</v>
      </c>
      <c r="W911" s="3">
        <v>41365</v>
      </c>
      <c r="X911" s="4">
        <v>41183</v>
      </c>
      <c r="Y911" s="2" t="s">
        <v>103</v>
      </c>
      <c r="Z911" s="2" t="s">
        <v>12593</v>
      </c>
      <c r="AA911" s="2" t="s">
        <v>102</v>
      </c>
      <c r="AB911" s="2" t="s">
        <v>102</v>
      </c>
      <c r="AD911" s="2" t="s">
        <v>102</v>
      </c>
      <c r="AF911" s="2" t="s">
        <v>102</v>
      </c>
      <c r="AG911" s="2" t="s">
        <v>103</v>
      </c>
      <c r="AH911" s="2" t="s">
        <v>102</v>
      </c>
      <c r="AI911" s="2" t="s">
        <v>108</v>
      </c>
      <c r="AL911" s="2" t="s">
        <v>615</v>
      </c>
      <c r="AM911" s="2" t="s">
        <v>102</v>
      </c>
      <c r="AN911" s="2" t="s">
        <v>102</v>
      </c>
      <c r="AO911" s="2" t="s">
        <v>102</v>
      </c>
      <c r="AP911" s="2" t="s">
        <v>102</v>
      </c>
      <c r="AQ911" s="2" t="s">
        <v>102</v>
      </c>
      <c r="AR911" s="2" t="s">
        <v>102</v>
      </c>
      <c r="AS911" s="2" t="s">
        <v>102</v>
      </c>
      <c r="AT911" s="2" t="s">
        <v>102</v>
      </c>
      <c r="AU911" s="2" t="s">
        <v>102</v>
      </c>
      <c r="AV911" s="2" t="s">
        <v>102</v>
      </c>
      <c r="AW911" s="2" t="s">
        <v>102</v>
      </c>
      <c r="AX911" s="2" t="s">
        <v>102</v>
      </c>
      <c r="AY911" s="2" t="s">
        <v>102</v>
      </c>
      <c r="AZ911" s="2" t="s">
        <v>102</v>
      </c>
      <c r="BB911" s="2" t="s">
        <v>102</v>
      </c>
      <c r="BD911" s="2" t="s">
        <v>102</v>
      </c>
      <c r="BE911" s="2" t="s">
        <v>102</v>
      </c>
      <c r="BF911" s="2" t="s">
        <v>103</v>
      </c>
      <c r="BG911" s="2" t="s">
        <v>102</v>
      </c>
      <c r="BH911" s="2" t="s">
        <v>102</v>
      </c>
      <c r="BI911" s="2" t="s">
        <v>102</v>
      </c>
      <c r="BJ911" s="2" t="s">
        <v>102</v>
      </c>
      <c r="BK911" s="2" t="s">
        <v>102</v>
      </c>
      <c r="BL911" s="2" t="s">
        <v>102</v>
      </c>
      <c r="BM911" s="2" t="s">
        <v>102</v>
      </c>
      <c r="BN911" s="2" t="s">
        <v>102</v>
      </c>
      <c r="BO911" s="2" t="s">
        <v>102</v>
      </c>
      <c r="BP911" s="2" t="s">
        <v>102</v>
      </c>
      <c r="BQ911" s="2" t="s">
        <v>102</v>
      </c>
      <c r="BR911" s="2" t="s">
        <v>102</v>
      </c>
      <c r="BS911" s="2" t="s">
        <v>102</v>
      </c>
      <c r="BT911" s="2" t="s">
        <v>103</v>
      </c>
      <c r="BU911" s="2" t="s">
        <v>103</v>
      </c>
      <c r="BV911" s="2" t="s">
        <v>102</v>
      </c>
      <c r="BW911" s="2" t="s">
        <v>102</v>
      </c>
      <c r="BX911" s="2" t="s">
        <v>102</v>
      </c>
      <c r="BY911" s="2" t="s">
        <v>102</v>
      </c>
      <c r="BZ911" s="2" t="s">
        <v>102</v>
      </c>
      <c r="CA911" s="2" t="s">
        <v>102</v>
      </c>
      <c r="CB911" s="2" t="s">
        <v>102</v>
      </c>
      <c r="CC911" s="2" t="s">
        <v>102</v>
      </c>
      <c r="CD911" s="2" t="s">
        <v>102</v>
      </c>
      <c r="CE911" s="2" t="s">
        <v>102</v>
      </c>
      <c r="CF911" s="2" t="s">
        <v>102</v>
      </c>
      <c r="CG911" s="2" t="s">
        <v>102</v>
      </c>
      <c r="CH911" s="2" t="s">
        <v>102</v>
      </c>
      <c r="CI911" s="2" t="s">
        <v>102</v>
      </c>
      <c r="CJ911" s="2" t="s">
        <v>102</v>
      </c>
      <c r="CK911" s="2" t="s">
        <v>102</v>
      </c>
      <c r="CL911" s="2" t="s">
        <v>102</v>
      </c>
      <c r="CM911" s="2" t="s">
        <v>102</v>
      </c>
      <c r="CN911" s="2" t="s">
        <v>102</v>
      </c>
      <c r="CO911" s="2" t="s">
        <v>102</v>
      </c>
      <c r="CP911" s="2" t="s">
        <v>102</v>
      </c>
      <c r="CQ911" s="2" t="s">
        <v>102</v>
      </c>
      <c r="CR911" s="2" t="s">
        <v>102</v>
      </c>
      <c r="CS911" s="2" t="s">
        <v>102</v>
      </c>
      <c r="CT911" s="2" t="s">
        <v>102</v>
      </c>
      <c r="CU911" s="2" t="s">
        <v>102</v>
      </c>
    </row>
    <row r="912" spans="1:99" x14ac:dyDescent="0.3">
      <c r="A912" s="2" t="s">
        <v>379</v>
      </c>
      <c r="B912" s="2">
        <v>162167</v>
      </c>
      <c r="C912" s="2" t="s">
        <v>5211</v>
      </c>
      <c r="D912" s="2" t="s">
        <v>792</v>
      </c>
      <c r="E912" s="2" t="s">
        <v>5212</v>
      </c>
      <c r="F912" s="2" t="s">
        <v>5212</v>
      </c>
      <c r="G912" s="2" t="s">
        <v>5213</v>
      </c>
      <c r="I912" s="2" t="s">
        <v>381</v>
      </c>
      <c r="K912" s="2" t="s">
        <v>382</v>
      </c>
      <c r="L912" s="2" t="s">
        <v>5214</v>
      </c>
      <c r="M912" s="2" t="s">
        <v>5215</v>
      </c>
      <c r="N912" s="2" t="s">
        <v>5216</v>
      </c>
      <c r="U912" s="2" t="s">
        <v>798</v>
      </c>
      <c r="V912" s="3">
        <v>40996</v>
      </c>
      <c r="W912" s="3">
        <v>41453</v>
      </c>
      <c r="X912" s="4">
        <v>41183</v>
      </c>
      <c r="Y912" s="2" t="s">
        <v>103</v>
      </c>
      <c r="Z912" s="2" t="s">
        <v>5217</v>
      </c>
      <c r="AA912" s="2" t="s">
        <v>103</v>
      </c>
      <c r="AB912" s="2" t="s">
        <v>102</v>
      </c>
      <c r="AD912" s="2" t="s">
        <v>102</v>
      </c>
      <c r="AF912" s="2" t="s">
        <v>102</v>
      </c>
      <c r="AG912" s="2" t="s">
        <v>103</v>
      </c>
      <c r="AH912" s="2" t="s">
        <v>102</v>
      </c>
      <c r="AI912" s="2" t="s">
        <v>279</v>
      </c>
      <c r="AL912" s="2" t="s">
        <v>382</v>
      </c>
      <c r="AM912" s="2" t="s">
        <v>102</v>
      </c>
      <c r="AN912" s="2" t="s">
        <v>102</v>
      </c>
      <c r="AO912" s="2" t="s">
        <v>102</v>
      </c>
      <c r="AP912" s="2" t="s">
        <v>102</v>
      </c>
      <c r="AQ912" s="2" t="s">
        <v>102</v>
      </c>
      <c r="AR912" s="2" t="s">
        <v>102</v>
      </c>
      <c r="AS912" s="2" t="s">
        <v>102</v>
      </c>
      <c r="AT912" s="2" t="s">
        <v>102</v>
      </c>
      <c r="AU912" s="2" t="s">
        <v>102</v>
      </c>
      <c r="AV912" s="2" t="s">
        <v>102</v>
      </c>
      <c r="AW912" s="2" t="s">
        <v>102</v>
      </c>
      <c r="AX912" s="2" t="s">
        <v>102</v>
      </c>
      <c r="AY912" s="2" t="s">
        <v>102</v>
      </c>
      <c r="AZ912" s="2" t="s">
        <v>102</v>
      </c>
      <c r="BB912" s="2" t="s">
        <v>102</v>
      </c>
      <c r="BD912" s="2" t="s">
        <v>102</v>
      </c>
      <c r="BE912" s="2" t="s">
        <v>102</v>
      </c>
      <c r="BF912" s="2" t="s">
        <v>102</v>
      </c>
      <c r="BG912" s="2" t="s">
        <v>102</v>
      </c>
      <c r="BH912" s="2" t="s">
        <v>102</v>
      </c>
      <c r="BI912" s="2" t="s">
        <v>102</v>
      </c>
      <c r="BJ912" s="2" t="s">
        <v>102</v>
      </c>
      <c r="BK912" s="2" t="s">
        <v>102</v>
      </c>
      <c r="BL912" s="2" t="s">
        <v>102</v>
      </c>
      <c r="BM912" s="2" t="s">
        <v>102</v>
      </c>
      <c r="BN912" s="2" t="s">
        <v>102</v>
      </c>
      <c r="BO912" s="2" t="s">
        <v>102</v>
      </c>
      <c r="BP912" s="2" t="s">
        <v>102</v>
      </c>
      <c r="BQ912" s="2" t="s">
        <v>102</v>
      </c>
      <c r="BR912" s="2" t="s">
        <v>102</v>
      </c>
      <c r="BS912" s="2" t="s">
        <v>102</v>
      </c>
      <c r="BT912" s="2" t="s">
        <v>103</v>
      </c>
      <c r="BU912" s="2" t="s">
        <v>103</v>
      </c>
      <c r="BV912" s="2" t="s">
        <v>102</v>
      </c>
      <c r="BW912" s="2" t="s">
        <v>102</v>
      </c>
      <c r="BX912" s="2" t="s">
        <v>102</v>
      </c>
      <c r="BY912" s="2" t="s">
        <v>102</v>
      </c>
      <c r="BZ912" s="2" t="s">
        <v>102</v>
      </c>
      <c r="CA912" s="2" t="s">
        <v>102</v>
      </c>
      <c r="CB912" s="2" t="s">
        <v>102</v>
      </c>
      <c r="CC912" s="2" t="s">
        <v>102</v>
      </c>
      <c r="CD912" s="2" t="s">
        <v>102</v>
      </c>
      <c r="CE912" s="2" t="s">
        <v>102</v>
      </c>
      <c r="CF912" s="2" t="s">
        <v>102</v>
      </c>
      <c r="CG912" s="2" t="s">
        <v>102</v>
      </c>
      <c r="CH912" s="2" t="s">
        <v>102</v>
      </c>
      <c r="CI912" s="2" t="s">
        <v>102</v>
      </c>
      <c r="CJ912" s="2" t="s">
        <v>102</v>
      </c>
      <c r="CK912" s="2" t="s">
        <v>102</v>
      </c>
      <c r="CL912" s="2" t="s">
        <v>102</v>
      </c>
      <c r="CM912" s="2" t="s">
        <v>102</v>
      </c>
      <c r="CN912" s="2" t="s">
        <v>102</v>
      </c>
      <c r="CO912" s="2" t="s">
        <v>102</v>
      </c>
      <c r="CP912" s="2" t="s">
        <v>102</v>
      </c>
      <c r="CQ912" s="2" t="s">
        <v>102</v>
      </c>
      <c r="CR912" s="2" t="s">
        <v>102</v>
      </c>
      <c r="CS912" s="2" t="s">
        <v>102</v>
      </c>
      <c r="CT912" s="2" t="s">
        <v>102</v>
      </c>
      <c r="CU912" s="2" t="s">
        <v>102</v>
      </c>
    </row>
    <row r="913" spans="1:99" x14ac:dyDescent="0.3">
      <c r="A913" s="2" t="s">
        <v>123</v>
      </c>
      <c r="B913" s="2">
        <v>162171</v>
      </c>
      <c r="C913" s="2" t="s">
        <v>3067</v>
      </c>
      <c r="D913" s="2" t="s">
        <v>792</v>
      </c>
      <c r="E913" s="2" t="s">
        <v>3068</v>
      </c>
      <c r="F913" s="2" t="s">
        <v>3068</v>
      </c>
      <c r="G913" s="2" t="s">
        <v>3069</v>
      </c>
      <c r="I913" s="2" t="s">
        <v>3070</v>
      </c>
      <c r="J913" s="2" t="s">
        <v>155</v>
      </c>
      <c r="K913" s="2" t="s">
        <v>101</v>
      </c>
      <c r="L913" s="2">
        <v>44124</v>
      </c>
      <c r="M913" s="2" t="s">
        <v>3071</v>
      </c>
      <c r="N913" s="2" t="s">
        <v>3072</v>
      </c>
      <c r="U913" s="2" t="s">
        <v>798</v>
      </c>
      <c r="V913" s="3">
        <v>40976</v>
      </c>
      <c r="W913" s="3">
        <v>41355</v>
      </c>
      <c r="X913" s="4">
        <v>41183</v>
      </c>
      <c r="Y913" s="2" t="s">
        <v>103</v>
      </c>
      <c r="Z913" s="2" t="s">
        <v>3073</v>
      </c>
      <c r="AA913" s="2" t="s">
        <v>102</v>
      </c>
      <c r="AB913" s="2" t="s">
        <v>102</v>
      </c>
      <c r="AD913" s="2" t="s">
        <v>102</v>
      </c>
      <c r="AF913" s="2" t="s">
        <v>102</v>
      </c>
      <c r="AG913" s="2" t="s">
        <v>103</v>
      </c>
      <c r="AH913" s="2" t="s">
        <v>102</v>
      </c>
      <c r="AI913" s="2" t="s">
        <v>104</v>
      </c>
      <c r="AK913" s="2" t="s">
        <v>155</v>
      </c>
      <c r="AL913" s="2" t="s">
        <v>101</v>
      </c>
      <c r="AM913" s="2" t="s">
        <v>102</v>
      </c>
      <c r="AN913" s="2" t="s">
        <v>102</v>
      </c>
      <c r="AO913" s="2" t="s">
        <v>102</v>
      </c>
      <c r="AP913" s="2" t="s">
        <v>102</v>
      </c>
      <c r="AQ913" s="2" t="s">
        <v>102</v>
      </c>
      <c r="AR913" s="2" t="s">
        <v>102</v>
      </c>
      <c r="AS913" s="2" t="s">
        <v>102</v>
      </c>
      <c r="AT913" s="2" t="s">
        <v>102</v>
      </c>
      <c r="AU913" s="2" t="s">
        <v>102</v>
      </c>
      <c r="AV913" s="2" t="s">
        <v>102</v>
      </c>
      <c r="AW913" s="2" t="s">
        <v>102</v>
      </c>
      <c r="AX913" s="2" t="s">
        <v>102</v>
      </c>
      <c r="AY913" s="2" t="s">
        <v>102</v>
      </c>
      <c r="AZ913" s="2" t="s">
        <v>102</v>
      </c>
      <c r="BB913" s="2" t="s">
        <v>103</v>
      </c>
      <c r="BC913" s="2" t="s">
        <v>103</v>
      </c>
      <c r="BD913" s="2" t="s">
        <v>102</v>
      </c>
      <c r="BE913" s="2" t="s">
        <v>102</v>
      </c>
      <c r="BF913" s="2" t="s">
        <v>102</v>
      </c>
      <c r="BG913" s="2" t="s">
        <v>102</v>
      </c>
      <c r="BH913" s="2" t="s">
        <v>102</v>
      </c>
      <c r="BI913" s="2" t="s">
        <v>102</v>
      </c>
      <c r="BJ913" s="2" t="s">
        <v>102</v>
      </c>
      <c r="BK913" s="2" t="s">
        <v>102</v>
      </c>
      <c r="BL913" s="2" t="s">
        <v>102</v>
      </c>
      <c r="BM913" s="2" t="s">
        <v>102</v>
      </c>
      <c r="BN913" s="2" t="s">
        <v>102</v>
      </c>
      <c r="BO913" s="2" t="s">
        <v>102</v>
      </c>
      <c r="BP913" s="2" t="s">
        <v>102</v>
      </c>
      <c r="BQ913" s="2" t="s">
        <v>102</v>
      </c>
      <c r="BR913" s="2" t="s">
        <v>102</v>
      </c>
      <c r="BS913" s="2" t="s">
        <v>102</v>
      </c>
      <c r="BT913" s="2" t="s">
        <v>102</v>
      </c>
      <c r="BU913" s="2" t="s">
        <v>103</v>
      </c>
      <c r="BV913" s="2" t="s">
        <v>102</v>
      </c>
      <c r="BW913" s="2" t="s">
        <v>102</v>
      </c>
      <c r="BX913" s="2" t="s">
        <v>102</v>
      </c>
      <c r="BY913" s="2" t="s">
        <v>102</v>
      </c>
      <c r="BZ913" s="2" t="s">
        <v>102</v>
      </c>
      <c r="CA913" s="2" t="s">
        <v>102</v>
      </c>
      <c r="CB913" s="2" t="s">
        <v>102</v>
      </c>
      <c r="CC913" s="2" t="s">
        <v>102</v>
      </c>
      <c r="CD913" s="2" t="s">
        <v>102</v>
      </c>
      <c r="CE913" s="2" t="s">
        <v>102</v>
      </c>
      <c r="CF913" s="2" t="s">
        <v>102</v>
      </c>
      <c r="CG913" s="2" t="s">
        <v>102</v>
      </c>
      <c r="CH913" s="2" t="s">
        <v>102</v>
      </c>
      <c r="CI913" s="2" t="s">
        <v>102</v>
      </c>
      <c r="CJ913" s="2" t="s">
        <v>102</v>
      </c>
      <c r="CK913" s="2" t="s">
        <v>102</v>
      </c>
      <c r="CL913" s="2" t="s">
        <v>102</v>
      </c>
      <c r="CM913" s="2" t="s">
        <v>102</v>
      </c>
      <c r="CN913" s="2" t="s">
        <v>102</v>
      </c>
      <c r="CO913" s="2" t="s">
        <v>102</v>
      </c>
      <c r="CP913" s="2" t="s">
        <v>102</v>
      </c>
      <c r="CQ913" s="2" t="s">
        <v>102</v>
      </c>
      <c r="CR913" s="2" t="s">
        <v>102</v>
      </c>
      <c r="CS913" s="2" t="s">
        <v>102</v>
      </c>
      <c r="CT913" s="2" t="s">
        <v>102</v>
      </c>
      <c r="CU913" s="2" t="s">
        <v>102</v>
      </c>
    </row>
    <row r="914" spans="1:99" x14ac:dyDescent="0.3">
      <c r="A914" s="2" t="s">
        <v>123</v>
      </c>
      <c r="B914" s="2">
        <v>162172</v>
      </c>
      <c r="C914" s="2" t="s">
        <v>4327</v>
      </c>
      <c r="D914" s="2" t="s">
        <v>792</v>
      </c>
      <c r="E914" s="2" t="s">
        <v>4328</v>
      </c>
      <c r="F914" s="2" t="s">
        <v>4328</v>
      </c>
      <c r="G914" s="2" t="s">
        <v>4329</v>
      </c>
      <c r="I914" s="2" t="s">
        <v>180</v>
      </c>
      <c r="J914" s="2" t="s">
        <v>155</v>
      </c>
      <c r="K914" s="2" t="s">
        <v>101</v>
      </c>
      <c r="L914" s="2">
        <v>44114</v>
      </c>
      <c r="M914" s="2" t="s">
        <v>4330</v>
      </c>
      <c r="N914" s="2" t="s">
        <v>4331</v>
      </c>
      <c r="U914" s="2" t="s">
        <v>798</v>
      </c>
      <c r="V914" s="3">
        <v>40994</v>
      </c>
      <c r="W914" s="3">
        <v>40994</v>
      </c>
      <c r="X914" s="4">
        <v>40848</v>
      </c>
      <c r="Y914" s="2" t="s">
        <v>103</v>
      </c>
      <c r="Z914" s="2" t="s">
        <v>4332</v>
      </c>
      <c r="AA914" s="2" t="s">
        <v>102</v>
      </c>
      <c r="AB914" s="2" t="s">
        <v>102</v>
      </c>
      <c r="AD914" s="2" t="s">
        <v>102</v>
      </c>
      <c r="AF914" s="2" t="s">
        <v>103</v>
      </c>
      <c r="AG914" s="2" t="s">
        <v>103</v>
      </c>
      <c r="AH914" s="2" t="s">
        <v>102</v>
      </c>
      <c r="AI914" s="2" t="s">
        <v>104</v>
      </c>
      <c r="AK914" s="2" t="s">
        <v>155</v>
      </c>
      <c r="AL914" s="2" t="s">
        <v>101</v>
      </c>
      <c r="AM914" s="2" t="s">
        <v>102</v>
      </c>
      <c r="AN914" s="2" t="s">
        <v>102</v>
      </c>
      <c r="AO914" s="2" t="s">
        <v>102</v>
      </c>
      <c r="AP914" s="2" t="s">
        <v>102</v>
      </c>
      <c r="AQ914" s="2" t="s">
        <v>102</v>
      </c>
      <c r="AR914" s="2" t="s">
        <v>102</v>
      </c>
      <c r="AS914" s="2" t="s">
        <v>102</v>
      </c>
      <c r="AT914" s="2" t="s">
        <v>102</v>
      </c>
      <c r="AU914" s="2" t="s">
        <v>102</v>
      </c>
      <c r="AV914" s="2" t="s">
        <v>102</v>
      </c>
      <c r="AW914" s="2" t="s">
        <v>102</v>
      </c>
      <c r="AX914" s="2" t="s">
        <v>102</v>
      </c>
      <c r="AY914" s="2" t="s">
        <v>102</v>
      </c>
      <c r="AZ914" s="2" t="s">
        <v>102</v>
      </c>
      <c r="BB914" s="2" t="s">
        <v>102</v>
      </c>
      <c r="BD914" s="2" t="s">
        <v>102</v>
      </c>
      <c r="BE914" s="2" t="s">
        <v>102</v>
      </c>
      <c r="BF914" s="2" t="s">
        <v>102</v>
      </c>
      <c r="BG914" s="2" t="s">
        <v>102</v>
      </c>
      <c r="BH914" s="2" t="s">
        <v>102</v>
      </c>
      <c r="BI914" s="2" t="s">
        <v>102</v>
      </c>
      <c r="BJ914" s="2" t="s">
        <v>102</v>
      </c>
      <c r="BK914" s="2" t="s">
        <v>102</v>
      </c>
      <c r="BL914" s="2" t="s">
        <v>102</v>
      </c>
      <c r="BM914" s="2" t="s">
        <v>102</v>
      </c>
      <c r="BN914" s="2" t="s">
        <v>102</v>
      </c>
      <c r="BO914" s="2" t="s">
        <v>102</v>
      </c>
      <c r="BP914" s="2" t="s">
        <v>102</v>
      </c>
      <c r="BQ914" s="2" t="s">
        <v>102</v>
      </c>
      <c r="BR914" s="2" t="s">
        <v>102</v>
      </c>
      <c r="BS914" s="2" t="s">
        <v>102</v>
      </c>
      <c r="BT914" s="2" t="s">
        <v>103</v>
      </c>
      <c r="BU914" s="2" t="s">
        <v>103</v>
      </c>
      <c r="BV914" s="2" t="s">
        <v>102</v>
      </c>
      <c r="BW914" s="2" t="s">
        <v>102</v>
      </c>
      <c r="BX914" s="2" t="s">
        <v>102</v>
      </c>
      <c r="BY914" s="2" t="s">
        <v>102</v>
      </c>
      <c r="BZ914" s="2" t="s">
        <v>102</v>
      </c>
      <c r="CA914" s="2" t="s">
        <v>102</v>
      </c>
      <c r="CB914" s="2" t="s">
        <v>102</v>
      </c>
      <c r="CC914" s="2" t="s">
        <v>102</v>
      </c>
      <c r="CD914" s="2" t="s">
        <v>102</v>
      </c>
      <c r="CE914" s="2" t="s">
        <v>102</v>
      </c>
      <c r="CF914" s="2" t="s">
        <v>102</v>
      </c>
      <c r="CG914" s="2" t="s">
        <v>102</v>
      </c>
      <c r="CH914" s="2" t="s">
        <v>102</v>
      </c>
      <c r="CI914" s="2" t="s">
        <v>102</v>
      </c>
      <c r="CJ914" s="2" t="s">
        <v>102</v>
      </c>
      <c r="CK914" s="2" t="s">
        <v>102</v>
      </c>
      <c r="CL914" s="2" t="s">
        <v>102</v>
      </c>
      <c r="CM914" s="2" t="s">
        <v>102</v>
      </c>
      <c r="CN914" s="2" t="s">
        <v>102</v>
      </c>
      <c r="CO914" s="2" t="s">
        <v>102</v>
      </c>
      <c r="CP914" s="2" t="s">
        <v>102</v>
      </c>
      <c r="CQ914" s="2" t="s">
        <v>102</v>
      </c>
      <c r="CR914" s="2" t="s">
        <v>102</v>
      </c>
      <c r="CS914" s="2" t="s">
        <v>102</v>
      </c>
      <c r="CT914" s="2" t="s">
        <v>102</v>
      </c>
      <c r="CU914" s="2" t="s">
        <v>102</v>
      </c>
    </row>
    <row r="915" spans="1:99" x14ac:dyDescent="0.3">
      <c r="A915" s="2" t="s">
        <v>379</v>
      </c>
      <c r="B915" s="2">
        <v>162176</v>
      </c>
      <c r="C915" s="2" t="s">
        <v>5481</v>
      </c>
      <c r="D915" s="2" t="s">
        <v>792</v>
      </c>
      <c r="E915" s="2" t="s">
        <v>5482</v>
      </c>
      <c r="F915" s="2" t="s">
        <v>5482</v>
      </c>
      <c r="G915" s="2" t="s">
        <v>5483</v>
      </c>
      <c r="H915" s="2" t="s">
        <v>5484</v>
      </c>
      <c r="I915" s="2" t="s">
        <v>1373</v>
      </c>
      <c r="K915" s="2" t="s">
        <v>1090</v>
      </c>
      <c r="L915" s="2">
        <v>46733</v>
      </c>
      <c r="M915" s="2" t="s">
        <v>5485</v>
      </c>
      <c r="N915" s="2" t="s">
        <v>5486</v>
      </c>
      <c r="U915" s="2" t="s">
        <v>798</v>
      </c>
      <c r="V915" s="3">
        <v>40996</v>
      </c>
      <c r="W915" s="3">
        <v>40996</v>
      </c>
      <c r="X915" s="4">
        <v>40848</v>
      </c>
      <c r="Y915" s="2" t="s">
        <v>103</v>
      </c>
      <c r="Z915" s="2" t="s">
        <v>5487</v>
      </c>
      <c r="AA915" s="2" t="s">
        <v>102</v>
      </c>
      <c r="AB915" s="2" t="s">
        <v>102</v>
      </c>
      <c r="AD915" s="2" t="s">
        <v>102</v>
      </c>
      <c r="AF915" s="2" t="s">
        <v>103</v>
      </c>
      <c r="AG915" s="2" t="s">
        <v>102</v>
      </c>
      <c r="AH915" s="2" t="s">
        <v>102</v>
      </c>
      <c r="AI915" s="2" t="s">
        <v>218</v>
      </c>
      <c r="AJ915" s="2" t="s">
        <v>5488</v>
      </c>
      <c r="AL915" s="2" t="s">
        <v>693</v>
      </c>
      <c r="AM915" s="2" t="s">
        <v>102</v>
      </c>
      <c r="AN915" s="2" t="s">
        <v>102</v>
      </c>
      <c r="AO915" s="2" t="s">
        <v>102</v>
      </c>
      <c r="AP915" s="2" t="s">
        <v>102</v>
      </c>
      <c r="AQ915" s="2" t="s">
        <v>102</v>
      </c>
      <c r="AR915" s="2" t="s">
        <v>102</v>
      </c>
      <c r="AS915" s="2" t="s">
        <v>102</v>
      </c>
      <c r="AT915" s="2" t="s">
        <v>102</v>
      </c>
      <c r="AU915" s="2" t="s">
        <v>102</v>
      </c>
      <c r="AV915" s="2" t="s">
        <v>102</v>
      </c>
      <c r="AW915" s="2" t="s">
        <v>102</v>
      </c>
      <c r="AX915" s="2" t="s">
        <v>102</v>
      </c>
      <c r="AY915" s="2" t="s">
        <v>102</v>
      </c>
      <c r="AZ915" s="2" t="s">
        <v>102</v>
      </c>
      <c r="BB915" s="2" t="s">
        <v>102</v>
      </c>
      <c r="BD915" s="2" t="s">
        <v>102</v>
      </c>
      <c r="BE915" s="2" t="s">
        <v>102</v>
      </c>
      <c r="BF915" s="2" t="s">
        <v>103</v>
      </c>
      <c r="BG915" s="2" t="s">
        <v>102</v>
      </c>
      <c r="BH915" s="2" t="s">
        <v>102</v>
      </c>
      <c r="BI915" s="2" t="s">
        <v>102</v>
      </c>
      <c r="BJ915" s="2" t="s">
        <v>102</v>
      </c>
      <c r="BK915" s="2" t="s">
        <v>102</v>
      </c>
      <c r="BL915" s="2" t="s">
        <v>102</v>
      </c>
      <c r="BM915" s="2" t="s">
        <v>102</v>
      </c>
      <c r="BN915" s="2" t="s">
        <v>102</v>
      </c>
      <c r="BO915" s="2" t="s">
        <v>102</v>
      </c>
      <c r="BP915" s="2" t="s">
        <v>102</v>
      </c>
      <c r="BQ915" s="2" t="s">
        <v>102</v>
      </c>
      <c r="BR915" s="2" t="s">
        <v>102</v>
      </c>
      <c r="BS915" s="2" t="s">
        <v>102</v>
      </c>
      <c r="BT915" s="2" t="s">
        <v>103</v>
      </c>
      <c r="BU915" s="2" t="s">
        <v>103</v>
      </c>
      <c r="BV915" s="2" t="s">
        <v>102</v>
      </c>
      <c r="BW915" s="2" t="s">
        <v>102</v>
      </c>
      <c r="BX915" s="2" t="s">
        <v>102</v>
      </c>
      <c r="BY915" s="2" t="s">
        <v>102</v>
      </c>
      <c r="BZ915" s="2" t="s">
        <v>102</v>
      </c>
      <c r="CA915" s="2" t="s">
        <v>102</v>
      </c>
      <c r="CB915" s="2" t="s">
        <v>102</v>
      </c>
      <c r="CC915" s="2" t="s">
        <v>102</v>
      </c>
      <c r="CD915" s="2" t="s">
        <v>102</v>
      </c>
      <c r="CE915" s="2" t="s">
        <v>102</v>
      </c>
      <c r="CF915" s="2" t="s">
        <v>102</v>
      </c>
      <c r="CG915" s="2" t="s">
        <v>102</v>
      </c>
      <c r="CH915" s="2" t="s">
        <v>102</v>
      </c>
      <c r="CI915" s="2" t="s">
        <v>102</v>
      </c>
      <c r="CJ915" s="2" t="s">
        <v>102</v>
      </c>
      <c r="CK915" s="2" t="s">
        <v>102</v>
      </c>
      <c r="CL915" s="2" t="s">
        <v>102</v>
      </c>
      <c r="CM915" s="2" t="s">
        <v>102</v>
      </c>
      <c r="CN915" s="2" t="s">
        <v>102</v>
      </c>
      <c r="CO915" s="2" t="s">
        <v>102</v>
      </c>
      <c r="CP915" s="2" t="s">
        <v>102</v>
      </c>
      <c r="CQ915" s="2" t="s">
        <v>102</v>
      </c>
      <c r="CR915" s="2" t="s">
        <v>102</v>
      </c>
      <c r="CS915" s="2" t="s">
        <v>102</v>
      </c>
      <c r="CT915" s="2" t="s">
        <v>102</v>
      </c>
      <c r="CU915" s="2" t="s">
        <v>102</v>
      </c>
    </row>
    <row r="916" spans="1:99" x14ac:dyDescent="0.3">
      <c r="A916" s="2" t="s">
        <v>112</v>
      </c>
      <c r="B916" s="2">
        <v>162177</v>
      </c>
      <c r="C916" s="2" t="s">
        <v>12069</v>
      </c>
      <c r="D916" s="2" t="s">
        <v>792</v>
      </c>
      <c r="E916" s="2" t="s">
        <v>12070</v>
      </c>
      <c r="F916" s="2" t="s">
        <v>12071</v>
      </c>
      <c r="G916" s="2" t="s">
        <v>552</v>
      </c>
      <c r="H916" s="2" t="s">
        <v>12072</v>
      </c>
      <c r="I916" s="2" t="s">
        <v>211</v>
      </c>
      <c r="J916" s="2" t="s">
        <v>134</v>
      </c>
      <c r="K916" s="2" t="s">
        <v>101</v>
      </c>
      <c r="L916" s="2" t="s">
        <v>9346</v>
      </c>
      <c r="M916" s="2" t="s">
        <v>12073</v>
      </c>
      <c r="N916" s="2" t="s">
        <v>12074</v>
      </c>
      <c r="U916" s="2" t="s">
        <v>798</v>
      </c>
      <c r="V916" s="3">
        <v>41001</v>
      </c>
      <c r="W916" s="3">
        <v>41361</v>
      </c>
      <c r="X916" s="4">
        <v>41183</v>
      </c>
      <c r="Y916" s="2" t="s">
        <v>103</v>
      </c>
      <c r="Z916" s="2" t="s">
        <v>12075</v>
      </c>
      <c r="AA916" s="2" t="s">
        <v>102</v>
      </c>
      <c r="AB916" s="2" t="s">
        <v>102</v>
      </c>
      <c r="AD916" s="2" t="s">
        <v>102</v>
      </c>
      <c r="AF916" s="2" t="s">
        <v>103</v>
      </c>
      <c r="AG916" s="2" t="s">
        <v>102</v>
      </c>
      <c r="AH916" s="2" t="s">
        <v>102</v>
      </c>
      <c r="AI916" s="2" t="s">
        <v>104</v>
      </c>
      <c r="AK916" s="2" t="s">
        <v>105</v>
      </c>
      <c r="AL916" s="2" t="s">
        <v>101</v>
      </c>
      <c r="AM916" s="2" t="s">
        <v>102</v>
      </c>
      <c r="AN916" s="2" t="s">
        <v>102</v>
      </c>
      <c r="AO916" s="2" t="s">
        <v>102</v>
      </c>
      <c r="AP916" s="2" t="s">
        <v>102</v>
      </c>
      <c r="AQ916" s="2" t="s">
        <v>102</v>
      </c>
      <c r="AR916" s="2" t="s">
        <v>102</v>
      </c>
      <c r="AS916" s="2" t="s">
        <v>102</v>
      </c>
      <c r="AT916" s="2" t="s">
        <v>102</v>
      </c>
      <c r="AU916" s="2" t="s">
        <v>102</v>
      </c>
      <c r="AV916" s="2" t="s">
        <v>102</v>
      </c>
      <c r="AW916" s="2" t="s">
        <v>102</v>
      </c>
      <c r="AX916" s="2" t="s">
        <v>102</v>
      </c>
      <c r="AY916" s="2" t="s">
        <v>102</v>
      </c>
      <c r="AZ916" s="2" t="s">
        <v>102</v>
      </c>
      <c r="BB916" s="2" t="s">
        <v>102</v>
      </c>
      <c r="BD916" s="2" t="s">
        <v>102</v>
      </c>
      <c r="BE916" s="2" t="s">
        <v>102</v>
      </c>
      <c r="BF916" s="2" t="s">
        <v>102</v>
      </c>
      <c r="BG916" s="2" t="s">
        <v>102</v>
      </c>
      <c r="BH916" s="2" t="s">
        <v>102</v>
      </c>
      <c r="BI916" s="2" t="s">
        <v>102</v>
      </c>
      <c r="BJ916" s="2" t="s">
        <v>102</v>
      </c>
      <c r="BK916" s="2" t="s">
        <v>102</v>
      </c>
      <c r="BL916" s="2" t="s">
        <v>102</v>
      </c>
      <c r="BM916" s="2" t="s">
        <v>102</v>
      </c>
      <c r="BN916" s="2" t="s">
        <v>102</v>
      </c>
      <c r="BO916" s="2" t="s">
        <v>102</v>
      </c>
      <c r="BP916" s="2" t="s">
        <v>102</v>
      </c>
      <c r="BQ916" s="2" t="s">
        <v>102</v>
      </c>
      <c r="BR916" s="2" t="s">
        <v>102</v>
      </c>
      <c r="BS916" s="2" t="s">
        <v>102</v>
      </c>
      <c r="BT916" s="2" t="s">
        <v>103</v>
      </c>
      <c r="BU916" s="2" t="s">
        <v>103</v>
      </c>
      <c r="BV916" s="2" t="s">
        <v>102</v>
      </c>
      <c r="BW916" s="2" t="s">
        <v>102</v>
      </c>
      <c r="BX916" s="2" t="s">
        <v>102</v>
      </c>
      <c r="BY916" s="2" t="s">
        <v>102</v>
      </c>
      <c r="BZ916" s="2" t="s">
        <v>102</v>
      </c>
      <c r="CA916" s="2" t="s">
        <v>102</v>
      </c>
      <c r="CB916" s="2" t="s">
        <v>102</v>
      </c>
      <c r="CC916" s="2" t="s">
        <v>102</v>
      </c>
      <c r="CD916" s="2" t="s">
        <v>102</v>
      </c>
      <c r="CE916" s="2" t="s">
        <v>102</v>
      </c>
      <c r="CF916" s="2" t="s">
        <v>102</v>
      </c>
      <c r="CG916" s="2" t="s">
        <v>102</v>
      </c>
      <c r="CH916" s="2" t="s">
        <v>102</v>
      </c>
      <c r="CI916" s="2" t="s">
        <v>102</v>
      </c>
      <c r="CJ916" s="2" t="s">
        <v>102</v>
      </c>
      <c r="CK916" s="2" t="s">
        <v>102</v>
      </c>
      <c r="CL916" s="2" t="s">
        <v>102</v>
      </c>
      <c r="CM916" s="2" t="s">
        <v>102</v>
      </c>
      <c r="CN916" s="2" t="s">
        <v>102</v>
      </c>
      <c r="CO916" s="2" t="s">
        <v>102</v>
      </c>
      <c r="CP916" s="2" t="s">
        <v>102</v>
      </c>
      <c r="CQ916" s="2" t="s">
        <v>102</v>
      </c>
      <c r="CR916" s="2" t="s">
        <v>102</v>
      </c>
      <c r="CS916" s="2" t="s">
        <v>102</v>
      </c>
      <c r="CT916" s="2" t="s">
        <v>102</v>
      </c>
      <c r="CU916" s="2" t="s">
        <v>102</v>
      </c>
    </row>
    <row r="917" spans="1:99" x14ac:dyDescent="0.3">
      <c r="A917" s="2" t="s">
        <v>98</v>
      </c>
      <c r="B917" s="2">
        <v>162180</v>
      </c>
      <c r="C917" s="2" t="s">
        <v>7141</v>
      </c>
      <c r="D917" s="2" t="s">
        <v>792</v>
      </c>
      <c r="E917" s="2" t="s">
        <v>7142</v>
      </c>
      <c r="F917" s="2" t="s">
        <v>7142</v>
      </c>
      <c r="G917" s="2" t="s">
        <v>7143</v>
      </c>
      <c r="H917" s="2" t="s">
        <v>7144</v>
      </c>
      <c r="I917" s="2" t="s">
        <v>173</v>
      </c>
      <c r="J917" s="2" t="s">
        <v>174</v>
      </c>
      <c r="K917" s="2" t="s">
        <v>101</v>
      </c>
      <c r="L917" s="2">
        <v>2199</v>
      </c>
      <c r="M917" s="2" t="s">
        <v>7145</v>
      </c>
      <c r="N917" s="2" t="s">
        <v>7146</v>
      </c>
      <c r="U917" s="2" t="s">
        <v>798</v>
      </c>
      <c r="V917" s="3">
        <v>40997</v>
      </c>
      <c r="W917" s="3">
        <v>41396</v>
      </c>
      <c r="X917" s="4">
        <v>41183</v>
      </c>
      <c r="Y917" s="2" t="s">
        <v>103</v>
      </c>
      <c r="Z917" s="2" t="s">
        <v>7147</v>
      </c>
      <c r="AA917" s="2" t="s">
        <v>102</v>
      </c>
      <c r="AB917" s="2" t="s">
        <v>102</v>
      </c>
      <c r="AD917" s="2" t="s">
        <v>102</v>
      </c>
      <c r="AF917" s="2" t="s">
        <v>103</v>
      </c>
      <c r="AG917" s="2" t="s">
        <v>102</v>
      </c>
      <c r="AH917" s="2" t="s">
        <v>103</v>
      </c>
      <c r="AI917" s="2" t="s">
        <v>104</v>
      </c>
      <c r="AK917" s="2" t="s">
        <v>105</v>
      </c>
      <c r="AL917" s="2" t="s">
        <v>101</v>
      </c>
      <c r="AM917" s="2" t="s">
        <v>102</v>
      </c>
      <c r="AN917" s="2" t="s">
        <v>102</v>
      </c>
      <c r="AO917" s="2" t="s">
        <v>102</v>
      </c>
      <c r="AP917" s="2" t="s">
        <v>102</v>
      </c>
      <c r="AQ917" s="2" t="s">
        <v>102</v>
      </c>
      <c r="AR917" s="2" t="s">
        <v>102</v>
      </c>
      <c r="AS917" s="2" t="s">
        <v>102</v>
      </c>
      <c r="AT917" s="2" t="s">
        <v>102</v>
      </c>
      <c r="AU917" s="2" t="s">
        <v>102</v>
      </c>
      <c r="AV917" s="2" t="s">
        <v>102</v>
      </c>
      <c r="AW917" s="2" t="s">
        <v>102</v>
      </c>
      <c r="AX917" s="2" t="s">
        <v>102</v>
      </c>
      <c r="AY917" s="2" t="s">
        <v>102</v>
      </c>
      <c r="AZ917" s="2" t="s">
        <v>102</v>
      </c>
      <c r="BB917" s="2" t="s">
        <v>103</v>
      </c>
      <c r="BC917" s="2" t="s">
        <v>102</v>
      </c>
      <c r="BD917" s="2" t="s">
        <v>102</v>
      </c>
      <c r="BE917" s="2" t="s">
        <v>102</v>
      </c>
      <c r="BF917" s="2" t="s">
        <v>102</v>
      </c>
      <c r="BG917" s="2" t="s">
        <v>102</v>
      </c>
      <c r="BH917" s="2" t="s">
        <v>102</v>
      </c>
      <c r="BI917" s="2" t="s">
        <v>102</v>
      </c>
      <c r="BJ917" s="2" t="s">
        <v>102</v>
      </c>
      <c r="BK917" s="2" t="s">
        <v>102</v>
      </c>
      <c r="BL917" s="2" t="s">
        <v>102</v>
      </c>
      <c r="BM917" s="2" t="s">
        <v>102</v>
      </c>
      <c r="BN917" s="2" t="s">
        <v>102</v>
      </c>
      <c r="BO917" s="2" t="s">
        <v>102</v>
      </c>
      <c r="BP917" s="2" t="s">
        <v>102</v>
      </c>
      <c r="BQ917" s="2" t="s">
        <v>102</v>
      </c>
      <c r="BR917" s="2" t="s">
        <v>102</v>
      </c>
      <c r="BS917" s="2" t="s">
        <v>102</v>
      </c>
      <c r="BT917" s="2" t="s">
        <v>102</v>
      </c>
      <c r="BU917" s="2" t="s">
        <v>103</v>
      </c>
      <c r="BV917" s="2" t="s">
        <v>102</v>
      </c>
      <c r="BW917" s="2" t="s">
        <v>102</v>
      </c>
      <c r="BX917" s="2" t="s">
        <v>102</v>
      </c>
      <c r="BY917" s="2" t="s">
        <v>102</v>
      </c>
      <c r="BZ917" s="2" t="s">
        <v>102</v>
      </c>
      <c r="CA917" s="2" t="s">
        <v>102</v>
      </c>
      <c r="CB917" s="2" t="s">
        <v>102</v>
      </c>
      <c r="CC917" s="2" t="s">
        <v>102</v>
      </c>
      <c r="CD917" s="2" t="s">
        <v>102</v>
      </c>
      <c r="CE917" s="2" t="s">
        <v>102</v>
      </c>
      <c r="CF917" s="2" t="s">
        <v>102</v>
      </c>
      <c r="CG917" s="2" t="s">
        <v>102</v>
      </c>
      <c r="CH917" s="2" t="s">
        <v>102</v>
      </c>
      <c r="CI917" s="2" t="s">
        <v>102</v>
      </c>
      <c r="CJ917" s="2" t="s">
        <v>102</v>
      </c>
      <c r="CK917" s="2" t="s">
        <v>102</v>
      </c>
      <c r="CL917" s="2" t="s">
        <v>102</v>
      </c>
      <c r="CM917" s="2" t="s">
        <v>102</v>
      </c>
      <c r="CN917" s="2" t="s">
        <v>102</v>
      </c>
      <c r="CO917" s="2" t="s">
        <v>102</v>
      </c>
      <c r="CP917" s="2" t="s">
        <v>102</v>
      </c>
      <c r="CQ917" s="2" t="s">
        <v>102</v>
      </c>
      <c r="CR917" s="2" t="s">
        <v>102</v>
      </c>
      <c r="CS917" s="2" t="s">
        <v>102</v>
      </c>
      <c r="CT917" s="2" t="s">
        <v>102</v>
      </c>
      <c r="CU917" s="2" t="s">
        <v>102</v>
      </c>
    </row>
    <row r="918" spans="1:99" x14ac:dyDescent="0.3">
      <c r="A918" s="2" t="s">
        <v>109</v>
      </c>
      <c r="B918" s="2">
        <v>162181</v>
      </c>
      <c r="C918" s="2" t="s">
        <v>8573</v>
      </c>
      <c r="D918" s="2" t="s">
        <v>792</v>
      </c>
      <c r="E918" s="2" t="s">
        <v>8574</v>
      </c>
      <c r="F918" s="2" t="s">
        <v>8574</v>
      </c>
      <c r="G918" s="2" t="s">
        <v>986</v>
      </c>
      <c r="H918" s="2" t="s">
        <v>185</v>
      </c>
      <c r="I918" s="2" t="s">
        <v>130</v>
      </c>
      <c r="J918" s="2" t="s">
        <v>131</v>
      </c>
      <c r="K918" s="2" t="s">
        <v>101</v>
      </c>
      <c r="L918" s="2">
        <v>10022</v>
      </c>
      <c r="M918" s="2" t="s">
        <v>8575</v>
      </c>
      <c r="N918" s="2" t="s">
        <v>8576</v>
      </c>
      <c r="U918" s="2" t="s">
        <v>798</v>
      </c>
      <c r="V918" s="3">
        <v>40998</v>
      </c>
      <c r="W918" s="3">
        <v>41337</v>
      </c>
      <c r="X918" s="4">
        <v>41183</v>
      </c>
      <c r="Y918" s="2" t="s">
        <v>103</v>
      </c>
      <c r="Z918" s="2" t="s">
        <v>8577</v>
      </c>
      <c r="AA918" s="2" t="s">
        <v>102</v>
      </c>
      <c r="AB918" s="2" t="s">
        <v>102</v>
      </c>
      <c r="AD918" s="2" t="s">
        <v>102</v>
      </c>
      <c r="AF918" s="2" t="s">
        <v>102</v>
      </c>
      <c r="AG918" s="2" t="s">
        <v>103</v>
      </c>
      <c r="AH918" s="2" t="s">
        <v>102</v>
      </c>
      <c r="AI918" s="2" t="s">
        <v>104</v>
      </c>
      <c r="AK918" s="2" t="s">
        <v>105</v>
      </c>
      <c r="AL918" s="2" t="s">
        <v>101</v>
      </c>
      <c r="AM918" s="2" t="s">
        <v>102</v>
      </c>
      <c r="AN918" s="2" t="s">
        <v>102</v>
      </c>
      <c r="AO918" s="2" t="s">
        <v>102</v>
      </c>
      <c r="AP918" s="2" t="s">
        <v>102</v>
      </c>
      <c r="AQ918" s="2" t="s">
        <v>102</v>
      </c>
      <c r="AR918" s="2" t="s">
        <v>102</v>
      </c>
      <c r="AS918" s="2" t="s">
        <v>102</v>
      </c>
      <c r="AT918" s="2" t="s">
        <v>102</v>
      </c>
      <c r="AU918" s="2" t="s">
        <v>102</v>
      </c>
      <c r="AV918" s="2" t="s">
        <v>102</v>
      </c>
      <c r="AW918" s="2" t="s">
        <v>102</v>
      </c>
      <c r="AX918" s="2" t="s">
        <v>102</v>
      </c>
      <c r="AY918" s="2" t="s">
        <v>102</v>
      </c>
      <c r="AZ918" s="2" t="s">
        <v>102</v>
      </c>
      <c r="BB918" s="2" t="s">
        <v>102</v>
      </c>
      <c r="BD918" s="2" t="s">
        <v>102</v>
      </c>
      <c r="BE918" s="2" t="s">
        <v>102</v>
      </c>
      <c r="BF918" s="2" t="s">
        <v>103</v>
      </c>
      <c r="BG918" s="2" t="s">
        <v>102</v>
      </c>
      <c r="BH918" s="2" t="s">
        <v>102</v>
      </c>
      <c r="BI918" s="2" t="s">
        <v>102</v>
      </c>
      <c r="BJ918" s="2" t="s">
        <v>102</v>
      </c>
      <c r="BK918" s="2" t="s">
        <v>102</v>
      </c>
      <c r="BL918" s="2" t="s">
        <v>102</v>
      </c>
      <c r="BM918" s="2" t="s">
        <v>102</v>
      </c>
      <c r="BN918" s="2" t="s">
        <v>102</v>
      </c>
      <c r="BO918" s="2" t="s">
        <v>102</v>
      </c>
      <c r="BP918" s="2" t="s">
        <v>102</v>
      </c>
      <c r="BQ918" s="2" t="s">
        <v>102</v>
      </c>
      <c r="BR918" s="2" t="s">
        <v>102</v>
      </c>
      <c r="BS918" s="2" t="s">
        <v>102</v>
      </c>
      <c r="BT918" s="2" t="s">
        <v>103</v>
      </c>
      <c r="BU918" s="2" t="s">
        <v>103</v>
      </c>
      <c r="BV918" s="2" t="s">
        <v>102</v>
      </c>
      <c r="BW918" s="2" t="s">
        <v>102</v>
      </c>
      <c r="BX918" s="2" t="s">
        <v>102</v>
      </c>
      <c r="BY918" s="2" t="s">
        <v>102</v>
      </c>
      <c r="BZ918" s="2" t="s">
        <v>102</v>
      </c>
      <c r="CA918" s="2" t="s">
        <v>102</v>
      </c>
      <c r="CB918" s="2" t="s">
        <v>102</v>
      </c>
      <c r="CC918" s="2" t="s">
        <v>102</v>
      </c>
      <c r="CD918" s="2" t="s">
        <v>102</v>
      </c>
      <c r="CE918" s="2" t="s">
        <v>102</v>
      </c>
      <c r="CF918" s="2" t="s">
        <v>102</v>
      </c>
      <c r="CG918" s="2" t="s">
        <v>102</v>
      </c>
      <c r="CH918" s="2" t="s">
        <v>102</v>
      </c>
      <c r="CI918" s="2" t="s">
        <v>102</v>
      </c>
      <c r="CJ918" s="2" t="s">
        <v>102</v>
      </c>
      <c r="CK918" s="2" t="s">
        <v>102</v>
      </c>
      <c r="CL918" s="2" t="s">
        <v>102</v>
      </c>
      <c r="CM918" s="2" t="s">
        <v>102</v>
      </c>
      <c r="CN918" s="2" t="s">
        <v>102</v>
      </c>
      <c r="CO918" s="2" t="s">
        <v>102</v>
      </c>
      <c r="CP918" s="2" t="s">
        <v>102</v>
      </c>
      <c r="CQ918" s="2" t="s">
        <v>102</v>
      </c>
      <c r="CR918" s="2" t="s">
        <v>102</v>
      </c>
      <c r="CS918" s="2" t="s">
        <v>102</v>
      </c>
      <c r="CT918" s="2" t="s">
        <v>102</v>
      </c>
      <c r="CU918" s="2" t="s">
        <v>102</v>
      </c>
    </row>
    <row r="919" spans="1:99" x14ac:dyDescent="0.3">
      <c r="A919" s="2" t="s">
        <v>112</v>
      </c>
      <c r="B919" s="2">
        <v>162183</v>
      </c>
      <c r="C919" s="2" t="s">
        <v>13516</v>
      </c>
      <c r="D919" s="2" t="s">
        <v>792</v>
      </c>
      <c r="E919" s="2" t="s">
        <v>13517</v>
      </c>
      <c r="F919" s="2" t="s">
        <v>13518</v>
      </c>
      <c r="G919" s="2" t="s">
        <v>6938</v>
      </c>
      <c r="H919" s="2" t="s">
        <v>387</v>
      </c>
      <c r="I919" s="2" t="s">
        <v>211</v>
      </c>
      <c r="J919" s="2" t="s">
        <v>134</v>
      </c>
      <c r="K919" s="2" t="s">
        <v>101</v>
      </c>
      <c r="L919" s="2">
        <v>94025</v>
      </c>
      <c r="M919" s="2" t="s">
        <v>13519</v>
      </c>
      <c r="N919" s="2" t="s">
        <v>13519</v>
      </c>
      <c r="U919" s="2" t="s">
        <v>798</v>
      </c>
      <c r="V919" s="3">
        <v>41095</v>
      </c>
      <c r="W919" s="3">
        <v>41358</v>
      </c>
      <c r="X919" s="4">
        <v>41183</v>
      </c>
      <c r="Y919" s="2" t="s">
        <v>103</v>
      </c>
      <c r="Z919" s="2" t="s">
        <v>13520</v>
      </c>
      <c r="AA919" s="2" t="s">
        <v>102</v>
      </c>
      <c r="AB919" s="2" t="s">
        <v>102</v>
      </c>
      <c r="AD919" s="2" t="s">
        <v>102</v>
      </c>
      <c r="AF919" s="2" t="s">
        <v>103</v>
      </c>
      <c r="AG919" s="2" t="s">
        <v>103</v>
      </c>
      <c r="AH919" s="2" t="s">
        <v>102</v>
      </c>
      <c r="AI919" s="2" t="s">
        <v>104</v>
      </c>
      <c r="AK919" s="2" t="s">
        <v>134</v>
      </c>
      <c r="AL919" s="2" t="s">
        <v>101</v>
      </c>
      <c r="AM919" s="2" t="s">
        <v>102</v>
      </c>
      <c r="AN919" s="2" t="s">
        <v>102</v>
      </c>
      <c r="AO919" s="2" t="s">
        <v>102</v>
      </c>
      <c r="AP919" s="2" t="s">
        <v>102</v>
      </c>
      <c r="AQ919" s="2" t="s">
        <v>102</v>
      </c>
      <c r="AR919" s="2" t="s">
        <v>102</v>
      </c>
      <c r="AS919" s="2" t="s">
        <v>102</v>
      </c>
      <c r="AT919" s="2" t="s">
        <v>102</v>
      </c>
      <c r="AU919" s="2" t="s">
        <v>102</v>
      </c>
      <c r="AV919" s="2" t="s">
        <v>102</v>
      </c>
      <c r="AW919" s="2" t="s">
        <v>102</v>
      </c>
      <c r="AX919" s="2" t="s">
        <v>102</v>
      </c>
      <c r="AY919" s="2" t="s">
        <v>102</v>
      </c>
      <c r="AZ919" s="2" t="s">
        <v>102</v>
      </c>
      <c r="BB919" s="2" t="s">
        <v>102</v>
      </c>
      <c r="BD919" s="2" t="s">
        <v>102</v>
      </c>
      <c r="BE919" s="2" t="s">
        <v>102</v>
      </c>
      <c r="BF919" s="2" t="s">
        <v>102</v>
      </c>
      <c r="BG919" s="2" t="s">
        <v>102</v>
      </c>
      <c r="BH919" s="2" t="s">
        <v>102</v>
      </c>
      <c r="BI919" s="2" t="s">
        <v>102</v>
      </c>
      <c r="BJ919" s="2" t="s">
        <v>102</v>
      </c>
      <c r="BK919" s="2" t="s">
        <v>102</v>
      </c>
      <c r="BL919" s="2" t="s">
        <v>102</v>
      </c>
      <c r="BM919" s="2" t="s">
        <v>102</v>
      </c>
      <c r="BN919" s="2" t="s">
        <v>102</v>
      </c>
      <c r="BO919" s="2" t="s">
        <v>102</v>
      </c>
      <c r="BP919" s="2" t="s">
        <v>102</v>
      </c>
      <c r="BQ919" s="2" t="s">
        <v>102</v>
      </c>
      <c r="BR919" s="2" t="s">
        <v>102</v>
      </c>
      <c r="BS919" s="2" t="s">
        <v>102</v>
      </c>
      <c r="BT919" s="2" t="s">
        <v>103</v>
      </c>
      <c r="BU919" s="2" t="s">
        <v>103</v>
      </c>
      <c r="BV919" s="2" t="s">
        <v>102</v>
      </c>
      <c r="BW919" s="2" t="s">
        <v>102</v>
      </c>
      <c r="BX919" s="2" t="s">
        <v>102</v>
      </c>
      <c r="BY919" s="2" t="s">
        <v>102</v>
      </c>
      <c r="BZ919" s="2" t="s">
        <v>102</v>
      </c>
      <c r="CA919" s="2" t="s">
        <v>102</v>
      </c>
      <c r="CB919" s="2" t="s">
        <v>102</v>
      </c>
      <c r="CC919" s="2" t="s">
        <v>102</v>
      </c>
      <c r="CD919" s="2" t="s">
        <v>102</v>
      </c>
      <c r="CE919" s="2" t="s">
        <v>102</v>
      </c>
      <c r="CF919" s="2" t="s">
        <v>102</v>
      </c>
      <c r="CG919" s="2" t="s">
        <v>102</v>
      </c>
      <c r="CH919" s="2" t="s">
        <v>102</v>
      </c>
      <c r="CI919" s="2" t="s">
        <v>102</v>
      </c>
      <c r="CJ919" s="2" t="s">
        <v>102</v>
      </c>
      <c r="CK919" s="2" t="s">
        <v>102</v>
      </c>
      <c r="CL919" s="2" t="s">
        <v>102</v>
      </c>
      <c r="CM919" s="2" t="s">
        <v>102</v>
      </c>
      <c r="CN919" s="2" t="s">
        <v>102</v>
      </c>
      <c r="CO919" s="2" t="s">
        <v>102</v>
      </c>
      <c r="CP919" s="2" t="s">
        <v>102</v>
      </c>
      <c r="CQ919" s="2" t="s">
        <v>102</v>
      </c>
      <c r="CR919" s="2" t="s">
        <v>102</v>
      </c>
      <c r="CS919" s="2" t="s">
        <v>102</v>
      </c>
      <c r="CT919" s="2" t="s">
        <v>102</v>
      </c>
      <c r="CU919" s="2" t="s">
        <v>102</v>
      </c>
    </row>
    <row r="920" spans="1:99" x14ac:dyDescent="0.3">
      <c r="A920" s="2" t="s">
        <v>379</v>
      </c>
      <c r="B920" s="2">
        <v>162185</v>
      </c>
      <c r="C920" s="2" t="s">
        <v>10745</v>
      </c>
      <c r="D920" s="2" t="s">
        <v>792</v>
      </c>
      <c r="E920" s="2" t="s">
        <v>10746</v>
      </c>
      <c r="F920" s="2" t="s">
        <v>10747</v>
      </c>
      <c r="G920" s="2" t="s">
        <v>10748</v>
      </c>
      <c r="H920" s="2" t="s">
        <v>10749</v>
      </c>
      <c r="I920" s="2" t="s">
        <v>2458</v>
      </c>
      <c r="K920" s="2" t="s">
        <v>1931</v>
      </c>
      <c r="L920" s="2">
        <v>1106</v>
      </c>
      <c r="M920" s="2" t="s">
        <v>10750</v>
      </c>
      <c r="N920" s="2" t="s">
        <v>10751</v>
      </c>
      <c r="U920" s="2" t="s">
        <v>798</v>
      </c>
      <c r="V920" s="3">
        <v>40998</v>
      </c>
      <c r="W920" s="3">
        <v>41515</v>
      </c>
      <c r="X920" s="4">
        <v>41183</v>
      </c>
      <c r="Y920" s="2" t="s">
        <v>103</v>
      </c>
      <c r="Z920" s="2" t="s">
        <v>10752</v>
      </c>
      <c r="AA920" s="2" t="s">
        <v>102</v>
      </c>
      <c r="AB920" s="2" t="s">
        <v>102</v>
      </c>
      <c r="AD920" s="2" t="s">
        <v>102</v>
      </c>
      <c r="AF920" s="2" t="s">
        <v>102</v>
      </c>
      <c r="AG920" s="2" t="s">
        <v>103</v>
      </c>
      <c r="AH920" s="2" t="s">
        <v>102</v>
      </c>
      <c r="AI920" s="2" t="s">
        <v>104</v>
      </c>
      <c r="AK920" s="2" t="s">
        <v>105</v>
      </c>
      <c r="AL920" s="2" t="s">
        <v>101</v>
      </c>
      <c r="AM920" s="2" t="s">
        <v>102</v>
      </c>
      <c r="AN920" s="2" t="s">
        <v>102</v>
      </c>
      <c r="AO920" s="2" t="s">
        <v>102</v>
      </c>
      <c r="AP920" s="2" t="s">
        <v>102</v>
      </c>
      <c r="AQ920" s="2" t="s">
        <v>102</v>
      </c>
      <c r="AR920" s="2" t="s">
        <v>102</v>
      </c>
      <c r="AS920" s="2" t="s">
        <v>102</v>
      </c>
      <c r="AT920" s="2" t="s">
        <v>102</v>
      </c>
      <c r="AU920" s="2" t="s">
        <v>102</v>
      </c>
      <c r="AV920" s="2" t="s">
        <v>102</v>
      </c>
      <c r="AW920" s="2" t="s">
        <v>102</v>
      </c>
      <c r="AX920" s="2" t="s">
        <v>102</v>
      </c>
      <c r="AY920" s="2" t="s">
        <v>102</v>
      </c>
      <c r="AZ920" s="2" t="s">
        <v>102</v>
      </c>
      <c r="BB920" s="2" t="s">
        <v>102</v>
      </c>
      <c r="BD920" s="2" t="s">
        <v>102</v>
      </c>
      <c r="BE920" s="2" t="s">
        <v>102</v>
      </c>
      <c r="BF920" s="2" t="s">
        <v>103</v>
      </c>
      <c r="BG920" s="2" t="s">
        <v>102</v>
      </c>
      <c r="BH920" s="2" t="s">
        <v>102</v>
      </c>
      <c r="BI920" s="2" t="s">
        <v>102</v>
      </c>
      <c r="BJ920" s="2" t="s">
        <v>102</v>
      </c>
      <c r="BK920" s="2" t="s">
        <v>102</v>
      </c>
      <c r="BL920" s="2" t="s">
        <v>102</v>
      </c>
      <c r="BM920" s="2" t="s">
        <v>102</v>
      </c>
      <c r="BN920" s="2" t="s">
        <v>102</v>
      </c>
      <c r="BO920" s="2" t="s">
        <v>102</v>
      </c>
      <c r="BP920" s="2" t="s">
        <v>102</v>
      </c>
      <c r="BQ920" s="2" t="s">
        <v>102</v>
      </c>
      <c r="BR920" s="2" t="s">
        <v>102</v>
      </c>
      <c r="BS920" s="2" t="s">
        <v>102</v>
      </c>
      <c r="BT920" s="2" t="s">
        <v>103</v>
      </c>
      <c r="BU920" s="2" t="s">
        <v>103</v>
      </c>
      <c r="BV920" s="2" t="s">
        <v>102</v>
      </c>
      <c r="BW920" s="2" t="s">
        <v>103</v>
      </c>
      <c r="BX920" s="2" t="s">
        <v>102</v>
      </c>
      <c r="BY920" s="2" t="s">
        <v>103</v>
      </c>
      <c r="BZ920" s="2" t="s">
        <v>102</v>
      </c>
      <c r="CA920" s="2" t="s">
        <v>102</v>
      </c>
      <c r="CB920" s="2" t="s">
        <v>102</v>
      </c>
      <c r="CC920" s="2" t="s">
        <v>102</v>
      </c>
      <c r="CD920" s="2" t="s">
        <v>102</v>
      </c>
      <c r="CE920" s="2" t="s">
        <v>102</v>
      </c>
      <c r="CF920" s="2" t="s">
        <v>102</v>
      </c>
      <c r="CG920" s="2" t="s">
        <v>102</v>
      </c>
      <c r="CH920" s="2" t="s">
        <v>102</v>
      </c>
      <c r="CI920" s="2" t="s">
        <v>102</v>
      </c>
      <c r="CJ920" s="2" t="s">
        <v>102</v>
      </c>
      <c r="CK920" s="2" t="s">
        <v>102</v>
      </c>
      <c r="CL920" s="2" t="s">
        <v>102</v>
      </c>
      <c r="CM920" s="2" t="s">
        <v>102</v>
      </c>
      <c r="CN920" s="2" t="s">
        <v>102</v>
      </c>
      <c r="CO920" s="2" t="s">
        <v>102</v>
      </c>
      <c r="CP920" s="2" t="s">
        <v>102</v>
      </c>
      <c r="CQ920" s="2" t="s">
        <v>102</v>
      </c>
      <c r="CR920" s="2" t="s">
        <v>102</v>
      </c>
      <c r="CS920" s="2" t="s">
        <v>102</v>
      </c>
      <c r="CT920" s="2" t="s">
        <v>102</v>
      </c>
      <c r="CU920" s="2" t="s">
        <v>102</v>
      </c>
    </row>
    <row r="921" spans="1:99" x14ac:dyDescent="0.3">
      <c r="A921" s="2" t="s">
        <v>123</v>
      </c>
      <c r="B921" s="2">
        <v>162186</v>
      </c>
      <c r="C921" s="2" t="s">
        <v>4197</v>
      </c>
      <c r="D921" s="2" t="s">
        <v>792</v>
      </c>
      <c r="E921" s="2" t="s">
        <v>4198</v>
      </c>
      <c r="F921" s="2" t="s">
        <v>4198</v>
      </c>
      <c r="G921" s="2" t="s">
        <v>4199</v>
      </c>
      <c r="I921" s="2" t="s">
        <v>393</v>
      </c>
      <c r="J921" s="2" t="s">
        <v>161</v>
      </c>
      <c r="K921" s="2" t="s">
        <v>101</v>
      </c>
      <c r="L921" s="2">
        <v>53703</v>
      </c>
      <c r="M921" s="2" t="s">
        <v>4200</v>
      </c>
      <c r="N921" s="2" t="s">
        <v>4201</v>
      </c>
      <c r="U921" s="2" t="s">
        <v>798</v>
      </c>
      <c r="V921" s="3">
        <v>40991</v>
      </c>
      <c r="W921" s="3">
        <v>41331</v>
      </c>
      <c r="X921" s="4">
        <v>41183</v>
      </c>
      <c r="Y921" s="2" t="s">
        <v>103</v>
      </c>
      <c r="Z921" s="2" t="s">
        <v>4202</v>
      </c>
      <c r="AA921" s="2" t="s">
        <v>102</v>
      </c>
      <c r="AB921" s="2" t="s">
        <v>102</v>
      </c>
      <c r="AD921" s="2" t="s">
        <v>102</v>
      </c>
      <c r="AF921" s="2" t="s">
        <v>102</v>
      </c>
      <c r="AG921" s="2" t="s">
        <v>103</v>
      </c>
      <c r="AH921" s="2" t="s">
        <v>102</v>
      </c>
      <c r="AI921" s="2" t="s">
        <v>218</v>
      </c>
      <c r="AJ921" s="2" t="s">
        <v>4203</v>
      </c>
      <c r="AK921" s="2" t="s">
        <v>161</v>
      </c>
      <c r="AL921" s="2" t="s">
        <v>101</v>
      </c>
      <c r="AM921" s="2" t="s">
        <v>102</v>
      </c>
      <c r="AN921" s="2" t="s">
        <v>102</v>
      </c>
      <c r="AO921" s="2" t="s">
        <v>102</v>
      </c>
      <c r="AP921" s="2" t="s">
        <v>102</v>
      </c>
      <c r="AQ921" s="2" t="s">
        <v>102</v>
      </c>
      <c r="AR921" s="2" t="s">
        <v>102</v>
      </c>
      <c r="AS921" s="2" t="s">
        <v>102</v>
      </c>
      <c r="AT921" s="2" t="s">
        <v>102</v>
      </c>
      <c r="AU921" s="2" t="s">
        <v>102</v>
      </c>
      <c r="AV921" s="2" t="s">
        <v>102</v>
      </c>
      <c r="AW921" s="2" t="s">
        <v>102</v>
      </c>
      <c r="AX921" s="2" t="s">
        <v>102</v>
      </c>
      <c r="AY921" s="2" t="s">
        <v>102</v>
      </c>
      <c r="AZ921" s="2" t="s">
        <v>102</v>
      </c>
      <c r="BB921" s="2" t="s">
        <v>102</v>
      </c>
      <c r="BD921" s="2" t="s">
        <v>102</v>
      </c>
      <c r="BE921" s="2" t="s">
        <v>102</v>
      </c>
      <c r="BF921" s="2" t="s">
        <v>102</v>
      </c>
      <c r="BG921" s="2" t="s">
        <v>102</v>
      </c>
      <c r="BH921" s="2" t="s">
        <v>102</v>
      </c>
      <c r="BI921" s="2" t="s">
        <v>102</v>
      </c>
      <c r="BJ921" s="2" t="s">
        <v>102</v>
      </c>
      <c r="BK921" s="2" t="s">
        <v>102</v>
      </c>
      <c r="BL921" s="2" t="s">
        <v>102</v>
      </c>
      <c r="BM921" s="2" t="s">
        <v>102</v>
      </c>
      <c r="BN921" s="2" t="s">
        <v>102</v>
      </c>
      <c r="BO921" s="2" t="s">
        <v>102</v>
      </c>
      <c r="BP921" s="2" t="s">
        <v>102</v>
      </c>
      <c r="BQ921" s="2" t="s">
        <v>102</v>
      </c>
      <c r="BR921" s="2" t="s">
        <v>102</v>
      </c>
      <c r="BS921" s="2" t="s">
        <v>102</v>
      </c>
      <c r="BT921" s="2" t="s">
        <v>102</v>
      </c>
      <c r="BU921" s="2" t="s">
        <v>103</v>
      </c>
      <c r="BV921" s="2" t="s">
        <v>102</v>
      </c>
      <c r="BW921" s="2" t="s">
        <v>102</v>
      </c>
      <c r="BX921" s="2" t="s">
        <v>102</v>
      </c>
      <c r="BY921" s="2" t="s">
        <v>102</v>
      </c>
      <c r="BZ921" s="2" t="s">
        <v>102</v>
      </c>
      <c r="CA921" s="2" t="s">
        <v>102</v>
      </c>
      <c r="CB921" s="2" t="s">
        <v>102</v>
      </c>
      <c r="CC921" s="2" t="s">
        <v>102</v>
      </c>
      <c r="CD921" s="2" t="s">
        <v>102</v>
      </c>
      <c r="CE921" s="2" t="s">
        <v>102</v>
      </c>
      <c r="CF921" s="2" t="s">
        <v>102</v>
      </c>
      <c r="CG921" s="2" t="s">
        <v>102</v>
      </c>
      <c r="CH921" s="2" t="s">
        <v>102</v>
      </c>
      <c r="CI921" s="2" t="s">
        <v>102</v>
      </c>
      <c r="CJ921" s="2" t="s">
        <v>102</v>
      </c>
      <c r="CK921" s="2" t="s">
        <v>102</v>
      </c>
      <c r="CL921" s="2" t="s">
        <v>102</v>
      </c>
      <c r="CM921" s="2" t="s">
        <v>102</v>
      </c>
      <c r="CN921" s="2" t="s">
        <v>102</v>
      </c>
      <c r="CO921" s="2" t="s">
        <v>102</v>
      </c>
      <c r="CP921" s="2" t="s">
        <v>102</v>
      </c>
      <c r="CQ921" s="2" t="s">
        <v>102</v>
      </c>
      <c r="CR921" s="2" t="s">
        <v>102</v>
      </c>
      <c r="CS921" s="2" t="s">
        <v>102</v>
      </c>
      <c r="CT921" s="2" t="s">
        <v>102</v>
      </c>
      <c r="CU921" s="2" t="s">
        <v>102</v>
      </c>
    </row>
    <row r="922" spans="1:99" x14ac:dyDescent="0.3">
      <c r="A922" s="2" t="s">
        <v>379</v>
      </c>
      <c r="B922" s="2">
        <v>162188</v>
      </c>
      <c r="C922" s="2" t="s">
        <v>10789</v>
      </c>
      <c r="D922" s="2" t="s">
        <v>792</v>
      </c>
      <c r="E922" s="2" t="s">
        <v>10746</v>
      </c>
      <c r="F922" s="2" t="s">
        <v>10790</v>
      </c>
      <c r="G922" s="2" t="s">
        <v>10748</v>
      </c>
      <c r="H922" s="2" t="s">
        <v>10749</v>
      </c>
      <c r="I922" s="2" t="s">
        <v>2458</v>
      </c>
      <c r="K922" s="2" t="s">
        <v>1931</v>
      </c>
      <c r="L922" s="2">
        <v>1106</v>
      </c>
      <c r="M922" s="2" t="s">
        <v>10750</v>
      </c>
      <c r="N922" s="2" t="s">
        <v>10751</v>
      </c>
      <c r="U922" s="2" t="s">
        <v>798</v>
      </c>
      <c r="V922" s="3">
        <v>40998</v>
      </c>
      <c r="W922" s="3">
        <v>41515</v>
      </c>
      <c r="X922" s="4">
        <v>41183</v>
      </c>
      <c r="Y922" s="2" t="s">
        <v>103</v>
      </c>
      <c r="Z922" s="2" t="s">
        <v>10752</v>
      </c>
      <c r="AA922" s="2" t="s">
        <v>102</v>
      </c>
      <c r="AB922" s="2" t="s">
        <v>102</v>
      </c>
      <c r="AD922" s="2" t="s">
        <v>102</v>
      </c>
      <c r="AF922" s="2" t="s">
        <v>102</v>
      </c>
      <c r="AG922" s="2" t="s">
        <v>103</v>
      </c>
      <c r="AH922" s="2" t="s">
        <v>102</v>
      </c>
      <c r="AI922" s="2" t="s">
        <v>104</v>
      </c>
      <c r="AK922" s="2" t="s">
        <v>105</v>
      </c>
      <c r="AL922" s="2" t="s">
        <v>101</v>
      </c>
      <c r="AM922" s="2" t="s">
        <v>102</v>
      </c>
      <c r="AN922" s="2" t="s">
        <v>102</v>
      </c>
      <c r="AO922" s="2" t="s">
        <v>102</v>
      </c>
      <c r="AP922" s="2" t="s">
        <v>102</v>
      </c>
      <c r="AQ922" s="2" t="s">
        <v>102</v>
      </c>
      <c r="AR922" s="2" t="s">
        <v>102</v>
      </c>
      <c r="AS922" s="2" t="s">
        <v>102</v>
      </c>
      <c r="AT922" s="2" t="s">
        <v>102</v>
      </c>
      <c r="AU922" s="2" t="s">
        <v>102</v>
      </c>
      <c r="AV922" s="2" t="s">
        <v>102</v>
      </c>
      <c r="AW922" s="2" t="s">
        <v>102</v>
      </c>
      <c r="AX922" s="2" t="s">
        <v>102</v>
      </c>
      <c r="AY922" s="2" t="s">
        <v>102</v>
      </c>
      <c r="AZ922" s="2" t="s">
        <v>102</v>
      </c>
      <c r="BB922" s="2" t="s">
        <v>102</v>
      </c>
      <c r="BD922" s="2" t="s">
        <v>102</v>
      </c>
      <c r="BE922" s="2" t="s">
        <v>102</v>
      </c>
      <c r="BF922" s="2" t="s">
        <v>103</v>
      </c>
      <c r="BG922" s="2" t="s">
        <v>102</v>
      </c>
      <c r="BH922" s="2" t="s">
        <v>102</v>
      </c>
      <c r="BI922" s="2" t="s">
        <v>102</v>
      </c>
      <c r="BJ922" s="2" t="s">
        <v>102</v>
      </c>
      <c r="BK922" s="2" t="s">
        <v>102</v>
      </c>
      <c r="BL922" s="2" t="s">
        <v>102</v>
      </c>
      <c r="BM922" s="2" t="s">
        <v>102</v>
      </c>
      <c r="BN922" s="2" t="s">
        <v>102</v>
      </c>
      <c r="BO922" s="2" t="s">
        <v>102</v>
      </c>
      <c r="BP922" s="2" t="s">
        <v>102</v>
      </c>
      <c r="BQ922" s="2" t="s">
        <v>102</v>
      </c>
      <c r="BR922" s="2" t="s">
        <v>102</v>
      </c>
      <c r="BS922" s="2" t="s">
        <v>102</v>
      </c>
      <c r="BT922" s="2" t="s">
        <v>103</v>
      </c>
      <c r="BU922" s="2" t="s">
        <v>103</v>
      </c>
      <c r="BV922" s="2" t="s">
        <v>102</v>
      </c>
      <c r="BW922" s="2" t="s">
        <v>103</v>
      </c>
      <c r="BX922" s="2" t="s">
        <v>102</v>
      </c>
      <c r="BY922" s="2" t="s">
        <v>103</v>
      </c>
      <c r="BZ922" s="2" t="s">
        <v>102</v>
      </c>
      <c r="CA922" s="2" t="s">
        <v>102</v>
      </c>
      <c r="CB922" s="2" t="s">
        <v>102</v>
      </c>
      <c r="CC922" s="2" t="s">
        <v>102</v>
      </c>
      <c r="CD922" s="2" t="s">
        <v>102</v>
      </c>
      <c r="CE922" s="2" t="s">
        <v>102</v>
      </c>
      <c r="CF922" s="2" t="s">
        <v>102</v>
      </c>
      <c r="CG922" s="2" t="s">
        <v>102</v>
      </c>
      <c r="CH922" s="2" t="s">
        <v>102</v>
      </c>
      <c r="CI922" s="2" t="s">
        <v>102</v>
      </c>
      <c r="CJ922" s="2" t="s">
        <v>102</v>
      </c>
      <c r="CK922" s="2" t="s">
        <v>102</v>
      </c>
      <c r="CL922" s="2" t="s">
        <v>102</v>
      </c>
      <c r="CM922" s="2" t="s">
        <v>102</v>
      </c>
      <c r="CN922" s="2" t="s">
        <v>102</v>
      </c>
      <c r="CO922" s="2" t="s">
        <v>102</v>
      </c>
      <c r="CP922" s="2" t="s">
        <v>102</v>
      </c>
      <c r="CQ922" s="2" t="s">
        <v>102</v>
      </c>
      <c r="CR922" s="2" t="s">
        <v>102</v>
      </c>
      <c r="CS922" s="2" t="s">
        <v>102</v>
      </c>
      <c r="CT922" s="2" t="s">
        <v>102</v>
      </c>
      <c r="CU922" s="2" t="s">
        <v>102</v>
      </c>
    </row>
    <row r="923" spans="1:99" x14ac:dyDescent="0.3">
      <c r="A923" s="2" t="s">
        <v>379</v>
      </c>
      <c r="B923" s="2">
        <v>162191</v>
      </c>
      <c r="C923" s="2" t="s">
        <v>10853</v>
      </c>
      <c r="D923" s="2" t="s">
        <v>792</v>
      </c>
      <c r="E923" s="2" t="s">
        <v>10746</v>
      </c>
      <c r="F923" s="2" t="s">
        <v>10854</v>
      </c>
      <c r="G923" s="2" t="s">
        <v>10748</v>
      </c>
      <c r="H923" s="2" t="s">
        <v>10749</v>
      </c>
      <c r="I923" s="2" t="s">
        <v>2458</v>
      </c>
      <c r="K923" s="2" t="s">
        <v>1931</v>
      </c>
      <c r="L923" s="2">
        <v>1106</v>
      </c>
      <c r="M923" s="2" t="s">
        <v>10750</v>
      </c>
      <c r="N923" s="2" t="s">
        <v>10751</v>
      </c>
      <c r="U923" s="2" t="s">
        <v>798</v>
      </c>
      <c r="V923" s="3">
        <v>40998</v>
      </c>
      <c r="W923" s="3">
        <v>41515</v>
      </c>
      <c r="X923" s="4">
        <v>41183</v>
      </c>
      <c r="Y923" s="2" t="s">
        <v>103</v>
      </c>
      <c r="Z923" s="2" t="s">
        <v>10752</v>
      </c>
      <c r="AA923" s="2" t="s">
        <v>102</v>
      </c>
      <c r="AB923" s="2" t="s">
        <v>102</v>
      </c>
      <c r="AD923" s="2" t="s">
        <v>102</v>
      </c>
      <c r="AF923" s="2" t="s">
        <v>102</v>
      </c>
      <c r="AG923" s="2" t="s">
        <v>103</v>
      </c>
      <c r="AH923" s="2" t="s">
        <v>102</v>
      </c>
      <c r="AI923" s="2" t="s">
        <v>104</v>
      </c>
      <c r="AK923" s="2" t="s">
        <v>105</v>
      </c>
      <c r="AL923" s="2" t="s">
        <v>101</v>
      </c>
      <c r="AM923" s="2" t="s">
        <v>102</v>
      </c>
      <c r="AN923" s="2" t="s">
        <v>102</v>
      </c>
      <c r="AO923" s="2" t="s">
        <v>102</v>
      </c>
      <c r="AP923" s="2" t="s">
        <v>102</v>
      </c>
      <c r="AQ923" s="2" t="s">
        <v>102</v>
      </c>
      <c r="AR923" s="2" t="s">
        <v>102</v>
      </c>
      <c r="AS923" s="2" t="s">
        <v>102</v>
      </c>
      <c r="AT923" s="2" t="s">
        <v>102</v>
      </c>
      <c r="AU923" s="2" t="s">
        <v>102</v>
      </c>
      <c r="AV923" s="2" t="s">
        <v>102</v>
      </c>
      <c r="AW923" s="2" t="s">
        <v>102</v>
      </c>
      <c r="AX923" s="2" t="s">
        <v>102</v>
      </c>
      <c r="AY923" s="2" t="s">
        <v>102</v>
      </c>
      <c r="AZ923" s="2" t="s">
        <v>102</v>
      </c>
      <c r="BB923" s="2" t="s">
        <v>102</v>
      </c>
      <c r="BD923" s="2" t="s">
        <v>102</v>
      </c>
      <c r="BE923" s="2" t="s">
        <v>102</v>
      </c>
      <c r="BF923" s="2" t="s">
        <v>103</v>
      </c>
      <c r="BG923" s="2" t="s">
        <v>102</v>
      </c>
      <c r="BH923" s="2" t="s">
        <v>102</v>
      </c>
      <c r="BI923" s="2" t="s">
        <v>102</v>
      </c>
      <c r="BJ923" s="2" t="s">
        <v>102</v>
      </c>
      <c r="BK923" s="2" t="s">
        <v>102</v>
      </c>
      <c r="BL923" s="2" t="s">
        <v>102</v>
      </c>
      <c r="BM923" s="2" t="s">
        <v>102</v>
      </c>
      <c r="BN923" s="2" t="s">
        <v>102</v>
      </c>
      <c r="BO923" s="2" t="s">
        <v>102</v>
      </c>
      <c r="BP923" s="2" t="s">
        <v>102</v>
      </c>
      <c r="BQ923" s="2" t="s">
        <v>102</v>
      </c>
      <c r="BR923" s="2" t="s">
        <v>102</v>
      </c>
      <c r="BS923" s="2" t="s">
        <v>102</v>
      </c>
      <c r="BT923" s="2" t="s">
        <v>103</v>
      </c>
      <c r="BU923" s="2" t="s">
        <v>103</v>
      </c>
      <c r="BV923" s="2" t="s">
        <v>102</v>
      </c>
      <c r="BW923" s="2" t="s">
        <v>103</v>
      </c>
      <c r="BX923" s="2" t="s">
        <v>102</v>
      </c>
      <c r="BY923" s="2" t="s">
        <v>103</v>
      </c>
      <c r="BZ923" s="2" t="s">
        <v>102</v>
      </c>
      <c r="CA923" s="2" t="s">
        <v>102</v>
      </c>
      <c r="CB923" s="2" t="s">
        <v>102</v>
      </c>
      <c r="CC923" s="2" t="s">
        <v>102</v>
      </c>
      <c r="CD923" s="2" t="s">
        <v>102</v>
      </c>
      <c r="CE923" s="2" t="s">
        <v>102</v>
      </c>
      <c r="CF923" s="2" t="s">
        <v>102</v>
      </c>
      <c r="CG923" s="2" t="s">
        <v>102</v>
      </c>
      <c r="CH923" s="2" t="s">
        <v>102</v>
      </c>
      <c r="CI923" s="2" t="s">
        <v>102</v>
      </c>
      <c r="CJ923" s="2" t="s">
        <v>102</v>
      </c>
      <c r="CK923" s="2" t="s">
        <v>102</v>
      </c>
      <c r="CL923" s="2" t="s">
        <v>102</v>
      </c>
      <c r="CM923" s="2" t="s">
        <v>102</v>
      </c>
      <c r="CN923" s="2" t="s">
        <v>102</v>
      </c>
      <c r="CO923" s="2" t="s">
        <v>102</v>
      </c>
      <c r="CP923" s="2" t="s">
        <v>102</v>
      </c>
      <c r="CQ923" s="2" t="s">
        <v>102</v>
      </c>
      <c r="CR923" s="2" t="s">
        <v>102</v>
      </c>
      <c r="CS923" s="2" t="s">
        <v>102</v>
      </c>
      <c r="CT923" s="2" t="s">
        <v>102</v>
      </c>
      <c r="CU923" s="2" t="s">
        <v>102</v>
      </c>
    </row>
    <row r="924" spans="1:99" x14ac:dyDescent="0.3">
      <c r="A924" s="2" t="s">
        <v>379</v>
      </c>
      <c r="B924" s="2">
        <v>162195</v>
      </c>
      <c r="C924" s="2" t="s">
        <v>10873</v>
      </c>
      <c r="D924" s="2" t="s">
        <v>792</v>
      </c>
      <c r="E924" s="2" t="s">
        <v>10746</v>
      </c>
      <c r="F924" s="2" t="s">
        <v>10874</v>
      </c>
      <c r="G924" s="2" t="s">
        <v>10875</v>
      </c>
      <c r="H924" s="2" t="s">
        <v>287</v>
      </c>
      <c r="I924" s="2" t="s">
        <v>1768</v>
      </c>
      <c r="K924" s="2" t="s">
        <v>489</v>
      </c>
      <c r="L924" s="2" t="s">
        <v>10876</v>
      </c>
      <c r="M924" s="2" t="s">
        <v>10877</v>
      </c>
      <c r="N924" s="2" t="s">
        <v>10878</v>
      </c>
      <c r="U924" s="2" t="s">
        <v>798</v>
      </c>
      <c r="V924" s="3">
        <v>40998</v>
      </c>
      <c r="W924" s="3">
        <v>41515</v>
      </c>
      <c r="X924" s="4">
        <v>41183</v>
      </c>
      <c r="Y924" s="2" t="s">
        <v>103</v>
      </c>
      <c r="Z924" s="2" t="s">
        <v>10752</v>
      </c>
      <c r="AA924" s="2" t="s">
        <v>103</v>
      </c>
      <c r="AB924" s="2" t="s">
        <v>102</v>
      </c>
      <c r="AD924" s="2" t="s">
        <v>102</v>
      </c>
      <c r="AF924" s="2" t="s">
        <v>102</v>
      </c>
      <c r="AG924" s="2" t="s">
        <v>103</v>
      </c>
      <c r="AH924" s="2" t="s">
        <v>102</v>
      </c>
      <c r="AI924" s="2" t="s">
        <v>218</v>
      </c>
      <c r="AJ924" s="2" t="s">
        <v>1774</v>
      </c>
      <c r="AL924" s="2" t="s">
        <v>489</v>
      </c>
      <c r="AM924" s="2" t="s">
        <v>102</v>
      </c>
      <c r="AN924" s="2" t="s">
        <v>102</v>
      </c>
      <c r="AO924" s="2" t="s">
        <v>102</v>
      </c>
      <c r="AP924" s="2" t="s">
        <v>102</v>
      </c>
      <c r="AQ924" s="2" t="s">
        <v>102</v>
      </c>
      <c r="AR924" s="2" t="s">
        <v>102</v>
      </c>
      <c r="AS924" s="2" t="s">
        <v>102</v>
      </c>
      <c r="AT924" s="2" t="s">
        <v>102</v>
      </c>
      <c r="AU924" s="2" t="s">
        <v>102</v>
      </c>
      <c r="AV924" s="2" t="s">
        <v>102</v>
      </c>
      <c r="AW924" s="2" t="s">
        <v>102</v>
      </c>
      <c r="AX924" s="2" t="s">
        <v>102</v>
      </c>
      <c r="AY924" s="2" t="s">
        <v>102</v>
      </c>
      <c r="AZ924" s="2" t="s">
        <v>102</v>
      </c>
      <c r="BB924" s="2" t="s">
        <v>102</v>
      </c>
      <c r="BD924" s="2" t="s">
        <v>102</v>
      </c>
      <c r="BE924" s="2" t="s">
        <v>102</v>
      </c>
      <c r="BF924" s="2" t="s">
        <v>103</v>
      </c>
      <c r="BG924" s="2" t="s">
        <v>102</v>
      </c>
      <c r="BH924" s="2" t="s">
        <v>102</v>
      </c>
      <c r="BI924" s="2" t="s">
        <v>102</v>
      </c>
      <c r="BJ924" s="2" t="s">
        <v>102</v>
      </c>
      <c r="BK924" s="2" t="s">
        <v>102</v>
      </c>
      <c r="BL924" s="2" t="s">
        <v>102</v>
      </c>
      <c r="BM924" s="2" t="s">
        <v>102</v>
      </c>
      <c r="BN924" s="2" t="s">
        <v>102</v>
      </c>
      <c r="BO924" s="2" t="s">
        <v>102</v>
      </c>
      <c r="BP924" s="2" t="s">
        <v>102</v>
      </c>
      <c r="BQ924" s="2" t="s">
        <v>102</v>
      </c>
      <c r="BR924" s="2" t="s">
        <v>102</v>
      </c>
      <c r="BS924" s="2" t="s">
        <v>102</v>
      </c>
      <c r="BT924" s="2" t="s">
        <v>103</v>
      </c>
      <c r="BU924" s="2" t="s">
        <v>103</v>
      </c>
      <c r="BV924" s="2" t="s">
        <v>102</v>
      </c>
      <c r="BW924" s="2" t="s">
        <v>103</v>
      </c>
      <c r="BX924" s="2" t="s">
        <v>102</v>
      </c>
      <c r="BY924" s="2" t="s">
        <v>103</v>
      </c>
      <c r="BZ924" s="2" t="s">
        <v>102</v>
      </c>
      <c r="CA924" s="2" t="s">
        <v>102</v>
      </c>
      <c r="CB924" s="2" t="s">
        <v>102</v>
      </c>
      <c r="CC924" s="2" t="s">
        <v>102</v>
      </c>
      <c r="CD924" s="2" t="s">
        <v>102</v>
      </c>
      <c r="CE924" s="2" t="s">
        <v>102</v>
      </c>
      <c r="CF924" s="2" t="s">
        <v>102</v>
      </c>
      <c r="CG924" s="2" t="s">
        <v>102</v>
      </c>
      <c r="CH924" s="2" t="s">
        <v>102</v>
      </c>
      <c r="CI924" s="2" t="s">
        <v>102</v>
      </c>
      <c r="CJ924" s="2" t="s">
        <v>102</v>
      </c>
      <c r="CK924" s="2" t="s">
        <v>102</v>
      </c>
      <c r="CL924" s="2" t="s">
        <v>102</v>
      </c>
      <c r="CM924" s="2" t="s">
        <v>102</v>
      </c>
      <c r="CN924" s="2" t="s">
        <v>102</v>
      </c>
      <c r="CO924" s="2" t="s">
        <v>102</v>
      </c>
      <c r="CP924" s="2" t="s">
        <v>102</v>
      </c>
      <c r="CQ924" s="2" t="s">
        <v>102</v>
      </c>
      <c r="CR924" s="2" t="s">
        <v>102</v>
      </c>
      <c r="CS924" s="2" t="s">
        <v>102</v>
      </c>
      <c r="CT924" s="2" t="s">
        <v>102</v>
      </c>
      <c r="CU924" s="2" t="s">
        <v>102</v>
      </c>
    </row>
    <row r="925" spans="1:99" x14ac:dyDescent="0.3">
      <c r="A925" s="2" t="s">
        <v>379</v>
      </c>
      <c r="B925" s="2">
        <v>162196</v>
      </c>
      <c r="C925" s="2" t="s">
        <v>13023</v>
      </c>
      <c r="D925" s="2" t="s">
        <v>792</v>
      </c>
      <c r="E925" s="2" t="s">
        <v>13024</v>
      </c>
      <c r="F925" s="2" t="s">
        <v>13024</v>
      </c>
      <c r="G925" s="2" t="s">
        <v>2792</v>
      </c>
      <c r="I925" s="2" t="s">
        <v>381</v>
      </c>
      <c r="K925" s="2" t="s">
        <v>382</v>
      </c>
      <c r="L925" s="2" t="s">
        <v>2793</v>
      </c>
      <c r="M925" s="2" t="s">
        <v>13025</v>
      </c>
      <c r="N925" s="2" t="s">
        <v>13026</v>
      </c>
      <c r="U925" s="2" t="s">
        <v>798</v>
      </c>
      <c r="V925" s="3">
        <v>41029</v>
      </c>
      <c r="W925" s="3">
        <v>41255</v>
      </c>
      <c r="X925" s="4">
        <v>41183</v>
      </c>
      <c r="Y925" s="2" t="s">
        <v>102</v>
      </c>
      <c r="AA925" s="2" t="s">
        <v>103</v>
      </c>
      <c r="AB925" s="2" t="s">
        <v>102</v>
      </c>
      <c r="AD925" s="2" t="s">
        <v>102</v>
      </c>
      <c r="AF925" s="2" t="s">
        <v>102</v>
      </c>
      <c r="AG925" s="2" t="s">
        <v>103</v>
      </c>
      <c r="AH925" s="2" t="s">
        <v>102</v>
      </c>
      <c r="AI925" s="2" t="s">
        <v>108</v>
      </c>
      <c r="AL925" s="2" t="s">
        <v>382</v>
      </c>
      <c r="AM925" s="2" t="s">
        <v>102</v>
      </c>
      <c r="AN925" s="2" t="s">
        <v>102</v>
      </c>
      <c r="AO925" s="2" t="s">
        <v>102</v>
      </c>
      <c r="AP925" s="2" t="s">
        <v>102</v>
      </c>
      <c r="AQ925" s="2" t="s">
        <v>102</v>
      </c>
      <c r="AR925" s="2" t="s">
        <v>102</v>
      </c>
      <c r="AS925" s="2" t="s">
        <v>102</v>
      </c>
      <c r="AT925" s="2" t="s">
        <v>102</v>
      </c>
      <c r="AU925" s="2" t="s">
        <v>102</v>
      </c>
      <c r="AV925" s="2" t="s">
        <v>102</v>
      </c>
      <c r="AW925" s="2" t="s">
        <v>102</v>
      </c>
      <c r="AX925" s="2" t="s">
        <v>102</v>
      </c>
      <c r="AY925" s="2" t="s">
        <v>102</v>
      </c>
      <c r="AZ925" s="2" t="s">
        <v>102</v>
      </c>
      <c r="BB925" s="2" t="s">
        <v>102</v>
      </c>
      <c r="BD925" s="2" t="s">
        <v>102</v>
      </c>
      <c r="BE925" s="2" t="s">
        <v>102</v>
      </c>
      <c r="BF925" s="2" t="s">
        <v>102</v>
      </c>
      <c r="BG925" s="2" t="s">
        <v>102</v>
      </c>
      <c r="BH925" s="2" t="s">
        <v>102</v>
      </c>
      <c r="BI925" s="2" t="s">
        <v>102</v>
      </c>
      <c r="BJ925" s="2" t="s">
        <v>102</v>
      </c>
      <c r="BK925" s="2" t="s">
        <v>102</v>
      </c>
      <c r="BL925" s="2" t="s">
        <v>102</v>
      </c>
      <c r="BM925" s="2" t="s">
        <v>102</v>
      </c>
      <c r="BN925" s="2" t="s">
        <v>102</v>
      </c>
      <c r="BO925" s="2" t="s">
        <v>102</v>
      </c>
      <c r="BP925" s="2" t="s">
        <v>102</v>
      </c>
      <c r="BQ925" s="2" t="s">
        <v>102</v>
      </c>
      <c r="BR925" s="2" t="s">
        <v>102</v>
      </c>
      <c r="BS925" s="2" t="s">
        <v>102</v>
      </c>
      <c r="BT925" s="2" t="s">
        <v>103</v>
      </c>
      <c r="BU925" s="2" t="s">
        <v>103</v>
      </c>
      <c r="BV925" s="2" t="s">
        <v>102</v>
      </c>
      <c r="BW925" s="2" t="s">
        <v>102</v>
      </c>
      <c r="BX925" s="2" t="s">
        <v>102</v>
      </c>
      <c r="BY925" s="2" t="s">
        <v>102</v>
      </c>
      <c r="BZ925" s="2" t="s">
        <v>102</v>
      </c>
      <c r="CA925" s="2" t="s">
        <v>102</v>
      </c>
      <c r="CB925" s="2" t="s">
        <v>102</v>
      </c>
      <c r="CC925" s="2" t="s">
        <v>102</v>
      </c>
      <c r="CD925" s="2" t="s">
        <v>102</v>
      </c>
      <c r="CE925" s="2" t="s">
        <v>102</v>
      </c>
      <c r="CF925" s="2" t="s">
        <v>102</v>
      </c>
      <c r="CG925" s="2" t="s">
        <v>102</v>
      </c>
      <c r="CH925" s="2" t="s">
        <v>102</v>
      </c>
      <c r="CI925" s="2" t="s">
        <v>102</v>
      </c>
      <c r="CJ925" s="2" t="s">
        <v>102</v>
      </c>
      <c r="CK925" s="2" t="s">
        <v>102</v>
      </c>
      <c r="CL925" s="2" t="s">
        <v>102</v>
      </c>
      <c r="CM925" s="2" t="s">
        <v>102</v>
      </c>
      <c r="CN925" s="2" t="s">
        <v>102</v>
      </c>
      <c r="CO925" s="2" t="s">
        <v>102</v>
      </c>
      <c r="CP925" s="2" t="s">
        <v>102</v>
      </c>
      <c r="CQ925" s="2" t="s">
        <v>102</v>
      </c>
      <c r="CR925" s="2" t="s">
        <v>102</v>
      </c>
      <c r="CS925" s="2" t="s">
        <v>102</v>
      </c>
      <c r="CT925" s="2" t="s">
        <v>102</v>
      </c>
      <c r="CU925" s="2" t="s">
        <v>102</v>
      </c>
    </row>
    <row r="926" spans="1:99" x14ac:dyDescent="0.3">
      <c r="A926" s="2" t="s">
        <v>379</v>
      </c>
      <c r="B926" s="2">
        <v>162197</v>
      </c>
      <c r="C926" s="2" t="s">
        <v>11092</v>
      </c>
      <c r="D926" s="2" t="s">
        <v>792</v>
      </c>
      <c r="E926" s="2" t="s">
        <v>11093</v>
      </c>
      <c r="F926" s="2" t="s">
        <v>11093</v>
      </c>
      <c r="G926" s="2" t="s">
        <v>11094</v>
      </c>
      <c r="I926" s="2" t="s">
        <v>403</v>
      </c>
      <c r="K926" s="2" t="s">
        <v>461</v>
      </c>
      <c r="L926" s="2">
        <v>2</v>
      </c>
      <c r="M926" s="2" t="s">
        <v>11095</v>
      </c>
      <c r="N926" s="2" t="s">
        <v>11096</v>
      </c>
      <c r="U926" s="2" t="s">
        <v>798</v>
      </c>
      <c r="V926" s="3">
        <v>40998</v>
      </c>
      <c r="W926" s="3">
        <v>41361</v>
      </c>
      <c r="X926" s="4">
        <v>41183</v>
      </c>
      <c r="Y926" s="2" t="s">
        <v>102</v>
      </c>
      <c r="AA926" s="2" t="s">
        <v>103</v>
      </c>
      <c r="AB926" s="2" t="s">
        <v>102</v>
      </c>
      <c r="AD926" s="2" t="s">
        <v>102</v>
      </c>
      <c r="AF926" s="2" t="s">
        <v>102</v>
      </c>
      <c r="AG926" s="2" t="s">
        <v>103</v>
      </c>
      <c r="AH926" s="2" t="s">
        <v>102</v>
      </c>
      <c r="AI926" s="2" t="s">
        <v>218</v>
      </c>
      <c r="AJ926" s="2" t="s">
        <v>11097</v>
      </c>
      <c r="AL926" s="2" t="s">
        <v>678</v>
      </c>
      <c r="AM926" s="2" t="s">
        <v>102</v>
      </c>
      <c r="AN926" s="2" t="s">
        <v>102</v>
      </c>
      <c r="AO926" s="2" t="s">
        <v>102</v>
      </c>
      <c r="AP926" s="2" t="s">
        <v>102</v>
      </c>
      <c r="AQ926" s="2" t="s">
        <v>102</v>
      </c>
      <c r="AR926" s="2" t="s">
        <v>102</v>
      </c>
      <c r="AS926" s="2" t="s">
        <v>102</v>
      </c>
      <c r="AT926" s="2" t="s">
        <v>102</v>
      </c>
      <c r="AU926" s="2" t="s">
        <v>102</v>
      </c>
      <c r="AV926" s="2" t="s">
        <v>102</v>
      </c>
      <c r="AW926" s="2" t="s">
        <v>102</v>
      </c>
      <c r="AX926" s="2" t="s">
        <v>102</v>
      </c>
      <c r="AY926" s="2" t="s">
        <v>102</v>
      </c>
      <c r="AZ926" s="2" t="s">
        <v>102</v>
      </c>
      <c r="BB926" s="2" t="s">
        <v>102</v>
      </c>
      <c r="BD926" s="2" t="s">
        <v>102</v>
      </c>
      <c r="BE926" s="2" t="s">
        <v>103</v>
      </c>
      <c r="BF926" s="2" t="s">
        <v>103</v>
      </c>
      <c r="BG926" s="2" t="s">
        <v>102</v>
      </c>
      <c r="BH926" s="2" t="s">
        <v>102</v>
      </c>
      <c r="BI926" s="2" t="s">
        <v>102</v>
      </c>
      <c r="BJ926" s="2" t="s">
        <v>103</v>
      </c>
      <c r="BK926" s="2" t="s">
        <v>102</v>
      </c>
      <c r="BL926" s="2" t="s">
        <v>102</v>
      </c>
      <c r="BM926" s="2" t="s">
        <v>102</v>
      </c>
      <c r="BN926" s="2" t="s">
        <v>102</v>
      </c>
      <c r="BO926" s="2" t="s">
        <v>102</v>
      </c>
      <c r="BP926" s="2" t="s">
        <v>103</v>
      </c>
      <c r="BQ926" s="2" t="s">
        <v>102</v>
      </c>
      <c r="BR926" s="2" t="s">
        <v>102</v>
      </c>
      <c r="BS926" s="2" t="s">
        <v>102</v>
      </c>
      <c r="BT926" s="2" t="s">
        <v>103</v>
      </c>
      <c r="BU926" s="2" t="s">
        <v>103</v>
      </c>
      <c r="BV926" s="2" t="s">
        <v>103</v>
      </c>
      <c r="BW926" s="2" t="s">
        <v>102</v>
      </c>
      <c r="BX926" s="2" t="s">
        <v>102</v>
      </c>
      <c r="BY926" s="2" t="s">
        <v>102</v>
      </c>
      <c r="BZ926" s="2" t="s">
        <v>102</v>
      </c>
      <c r="CA926" s="2" t="s">
        <v>102</v>
      </c>
      <c r="CB926" s="2" t="s">
        <v>102</v>
      </c>
      <c r="CC926" s="2" t="s">
        <v>103</v>
      </c>
      <c r="CD926" s="2" t="s">
        <v>102</v>
      </c>
      <c r="CE926" s="2" t="s">
        <v>102</v>
      </c>
      <c r="CF926" s="2" t="s">
        <v>103</v>
      </c>
      <c r="CG926" s="2" t="s">
        <v>102</v>
      </c>
      <c r="CH926" s="2" t="s">
        <v>102</v>
      </c>
      <c r="CI926" s="2" t="s">
        <v>102</v>
      </c>
      <c r="CJ926" s="2" t="s">
        <v>102</v>
      </c>
      <c r="CK926" s="2" t="s">
        <v>102</v>
      </c>
      <c r="CL926" s="2" t="s">
        <v>102</v>
      </c>
      <c r="CM926" s="2" t="s">
        <v>102</v>
      </c>
      <c r="CN926" s="2" t="s">
        <v>102</v>
      </c>
      <c r="CO926" s="2" t="s">
        <v>102</v>
      </c>
      <c r="CP926" s="2" t="s">
        <v>102</v>
      </c>
      <c r="CQ926" s="2" t="s">
        <v>102</v>
      </c>
      <c r="CR926" s="2" t="s">
        <v>102</v>
      </c>
      <c r="CS926" s="2" t="s">
        <v>102</v>
      </c>
      <c r="CT926" s="2" t="s">
        <v>103</v>
      </c>
      <c r="CU926" s="2" t="s">
        <v>102</v>
      </c>
    </row>
    <row r="927" spans="1:99" x14ac:dyDescent="0.3">
      <c r="A927" s="2" t="s">
        <v>116</v>
      </c>
      <c r="B927" s="2">
        <v>162202</v>
      </c>
      <c r="C927" s="2" t="s">
        <v>10818</v>
      </c>
      <c r="D927" s="2" t="s">
        <v>792</v>
      </c>
      <c r="E927" s="2" t="s">
        <v>10819</v>
      </c>
      <c r="F927" s="2" t="s">
        <v>10819</v>
      </c>
      <c r="G927" s="2" t="s">
        <v>1221</v>
      </c>
      <c r="H927" s="2" t="s">
        <v>523</v>
      </c>
      <c r="I927" s="2" t="s">
        <v>118</v>
      </c>
      <c r="J927" s="2" t="s">
        <v>117</v>
      </c>
      <c r="K927" s="2" t="s">
        <v>101</v>
      </c>
      <c r="L927" s="2">
        <v>75225</v>
      </c>
      <c r="M927" s="2" t="s">
        <v>10820</v>
      </c>
      <c r="N927" s="2" t="s">
        <v>10821</v>
      </c>
      <c r="U927" s="2" t="s">
        <v>798</v>
      </c>
      <c r="V927" s="3">
        <v>40998</v>
      </c>
      <c r="W927" s="3">
        <v>41572</v>
      </c>
      <c r="X927" s="4">
        <v>41183</v>
      </c>
      <c r="Y927" s="2" t="s">
        <v>103</v>
      </c>
      <c r="Z927" s="2" t="s">
        <v>10822</v>
      </c>
      <c r="AA927" s="2" t="s">
        <v>102</v>
      </c>
      <c r="AB927" s="2" t="s">
        <v>102</v>
      </c>
      <c r="AD927" s="2" t="s">
        <v>102</v>
      </c>
      <c r="AF927" s="2" t="s">
        <v>102</v>
      </c>
      <c r="AG927" s="2" t="s">
        <v>103</v>
      </c>
      <c r="AH927" s="2" t="s">
        <v>102</v>
      </c>
      <c r="AI927" s="2" t="s">
        <v>126</v>
      </c>
      <c r="AK927" s="2" t="s">
        <v>117</v>
      </c>
      <c r="AL927" s="2" t="s">
        <v>101</v>
      </c>
      <c r="AM927" s="2" t="s">
        <v>102</v>
      </c>
      <c r="AN927" s="2" t="s">
        <v>102</v>
      </c>
      <c r="AO927" s="2" t="s">
        <v>102</v>
      </c>
      <c r="AP927" s="2" t="s">
        <v>102</v>
      </c>
      <c r="AQ927" s="2" t="s">
        <v>102</v>
      </c>
      <c r="AR927" s="2" t="s">
        <v>102</v>
      </c>
      <c r="AS927" s="2" t="s">
        <v>102</v>
      </c>
      <c r="AT927" s="2" t="s">
        <v>102</v>
      </c>
      <c r="AU927" s="2" t="s">
        <v>102</v>
      </c>
      <c r="AV927" s="2" t="s">
        <v>102</v>
      </c>
      <c r="AW927" s="2" t="s">
        <v>102</v>
      </c>
      <c r="AX927" s="2" t="s">
        <v>102</v>
      </c>
      <c r="AY927" s="2" t="s">
        <v>102</v>
      </c>
      <c r="AZ927" s="2" t="s">
        <v>102</v>
      </c>
      <c r="BB927" s="2" t="s">
        <v>102</v>
      </c>
      <c r="BD927" s="2" t="s">
        <v>102</v>
      </c>
      <c r="BE927" s="2" t="s">
        <v>102</v>
      </c>
      <c r="BF927" s="2" t="s">
        <v>103</v>
      </c>
      <c r="BG927" s="2" t="s">
        <v>102</v>
      </c>
      <c r="BH927" s="2" t="s">
        <v>102</v>
      </c>
      <c r="BI927" s="2" t="s">
        <v>102</v>
      </c>
      <c r="BJ927" s="2" t="s">
        <v>102</v>
      </c>
      <c r="BK927" s="2" t="s">
        <v>102</v>
      </c>
      <c r="BL927" s="2" t="s">
        <v>102</v>
      </c>
      <c r="BM927" s="2" t="s">
        <v>102</v>
      </c>
      <c r="BN927" s="2" t="s">
        <v>102</v>
      </c>
      <c r="BO927" s="2" t="s">
        <v>102</v>
      </c>
      <c r="BP927" s="2" t="s">
        <v>102</v>
      </c>
      <c r="BQ927" s="2" t="s">
        <v>102</v>
      </c>
      <c r="BR927" s="2" t="s">
        <v>102</v>
      </c>
      <c r="BS927" s="2" t="s">
        <v>102</v>
      </c>
      <c r="BT927" s="2" t="s">
        <v>103</v>
      </c>
      <c r="BU927" s="2" t="s">
        <v>103</v>
      </c>
      <c r="BV927" s="2" t="s">
        <v>102</v>
      </c>
      <c r="BW927" s="2" t="s">
        <v>102</v>
      </c>
      <c r="BX927" s="2" t="s">
        <v>102</v>
      </c>
      <c r="BY927" s="2" t="s">
        <v>102</v>
      </c>
      <c r="BZ927" s="2" t="s">
        <v>102</v>
      </c>
      <c r="CA927" s="2" t="s">
        <v>102</v>
      </c>
      <c r="CB927" s="2" t="s">
        <v>102</v>
      </c>
      <c r="CC927" s="2" t="s">
        <v>102</v>
      </c>
      <c r="CD927" s="2" t="s">
        <v>102</v>
      </c>
      <c r="CE927" s="2" t="s">
        <v>102</v>
      </c>
      <c r="CF927" s="2" t="s">
        <v>102</v>
      </c>
      <c r="CG927" s="2" t="s">
        <v>102</v>
      </c>
      <c r="CH927" s="2" t="s">
        <v>102</v>
      </c>
      <c r="CI927" s="2" t="s">
        <v>102</v>
      </c>
      <c r="CJ927" s="2" t="s">
        <v>102</v>
      </c>
      <c r="CK927" s="2" t="s">
        <v>102</v>
      </c>
      <c r="CL927" s="2" t="s">
        <v>102</v>
      </c>
      <c r="CM927" s="2" t="s">
        <v>102</v>
      </c>
      <c r="CN927" s="2" t="s">
        <v>102</v>
      </c>
      <c r="CO927" s="2" t="s">
        <v>102</v>
      </c>
      <c r="CP927" s="2" t="s">
        <v>102</v>
      </c>
      <c r="CQ927" s="2" t="s">
        <v>102</v>
      </c>
      <c r="CR927" s="2" t="s">
        <v>102</v>
      </c>
      <c r="CS927" s="2" t="s">
        <v>102</v>
      </c>
      <c r="CT927" s="2" t="s">
        <v>102</v>
      </c>
      <c r="CU927" s="2" t="s">
        <v>102</v>
      </c>
    </row>
    <row r="928" spans="1:99" x14ac:dyDescent="0.3">
      <c r="A928" s="2" t="s">
        <v>379</v>
      </c>
      <c r="B928" s="2">
        <v>162203</v>
      </c>
      <c r="C928" s="2" t="s">
        <v>5338</v>
      </c>
      <c r="D928" s="2" t="s">
        <v>792</v>
      </c>
      <c r="E928" s="2" t="s">
        <v>5339</v>
      </c>
      <c r="F928" s="2" t="s">
        <v>5340</v>
      </c>
      <c r="G928" s="2" t="s">
        <v>5341</v>
      </c>
      <c r="I928" s="2" t="s">
        <v>5342</v>
      </c>
      <c r="K928" s="2" t="s">
        <v>1674</v>
      </c>
      <c r="L928" s="2">
        <v>28002</v>
      </c>
      <c r="M928" s="2">
        <v>34917892258</v>
      </c>
      <c r="N928" s="2">
        <v>34917892257</v>
      </c>
      <c r="U928" s="2" t="s">
        <v>798</v>
      </c>
      <c r="V928" s="3">
        <v>40996</v>
      </c>
      <c r="W928" s="3">
        <v>41438</v>
      </c>
      <c r="X928" s="4">
        <v>41183</v>
      </c>
      <c r="Y928" s="2" t="s">
        <v>103</v>
      </c>
      <c r="Z928" s="2" t="s">
        <v>5343</v>
      </c>
      <c r="AA928" s="2" t="s">
        <v>103</v>
      </c>
      <c r="AB928" s="2" t="s">
        <v>102</v>
      </c>
      <c r="AD928" s="2" t="s">
        <v>102</v>
      </c>
      <c r="AF928" s="2" t="s">
        <v>102</v>
      </c>
      <c r="AG928" s="2" t="s">
        <v>103</v>
      </c>
      <c r="AH928" s="2" t="s">
        <v>102</v>
      </c>
      <c r="AI928" s="2" t="s">
        <v>108</v>
      </c>
      <c r="AL928" s="2" t="s">
        <v>1674</v>
      </c>
      <c r="AM928" s="2" t="s">
        <v>102</v>
      </c>
      <c r="AN928" s="2" t="s">
        <v>102</v>
      </c>
      <c r="AO928" s="2" t="s">
        <v>102</v>
      </c>
      <c r="AP928" s="2" t="s">
        <v>102</v>
      </c>
      <c r="AQ928" s="2" t="s">
        <v>102</v>
      </c>
      <c r="AR928" s="2" t="s">
        <v>102</v>
      </c>
      <c r="AS928" s="2" t="s">
        <v>102</v>
      </c>
      <c r="AT928" s="2" t="s">
        <v>102</v>
      </c>
      <c r="AU928" s="2" t="s">
        <v>102</v>
      </c>
      <c r="AV928" s="2" t="s">
        <v>102</v>
      </c>
      <c r="AW928" s="2" t="s">
        <v>102</v>
      </c>
      <c r="AX928" s="2" t="s">
        <v>102</v>
      </c>
      <c r="AY928" s="2" t="s">
        <v>102</v>
      </c>
      <c r="AZ928" s="2" t="s">
        <v>102</v>
      </c>
      <c r="BB928" s="2" t="s">
        <v>102</v>
      </c>
      <c r="BD928" s="2" t="s">
        <v>102</v>
      </c>
      <c r="BE928" s="2" t="s">
        <v>102</v>
      </c>
      <c r="BF928" s="2" t="s">
        <v>102</v>
      </c>
      <c r="BG928" s="2" t="s">
        <v>102</v>
      </c>
      <c r="BH928" s="2" t="s">
        <v>102</v>
      </c>
      <c r="BI928" s="2" t="s">
        <v>102</v>
      </c>
      <c r="BJ928" s="2" t="s">
        <v>102</v>
      </c>
      <c r="BK928" s="2" t="s">
        <v>102</v>
      </c>
      <c r="BL928" s="2" t="s">
        <v>102</v>
      </c>
      <c r="BM928" s="2" t="s">
        <v>102</v>
      </c>
      <c r="BN928" s="2" t="s">
        <v>102</v>
      </c>
      <c r="BO928" s="2" t="s">
        <v>102</v>
      </c>
      <c r="BP928" s="2" t="s">
        <v>102</v>
      </c>
      <c r="BQ928" s="2" t="s">
        <v>102</v>
      </c>
      <c r="BR928" s="2" t="s">
        <v>102</v>
      </c>
      <c r="BS928" s="2" t="s">
        <v>102</v>
      </c>
      <c r="BT928" s="2" t="s">
        <v>102</v>
      </c>
      <c r="BU928" s="2" t="s">
        <v>103</v>
      </c>
      <c r="BV928" s="2" t="s">
        <v>102</v>
      </c>
      <c r="BW928" s="2" t="s">
        <v>102</v>
      </c>
      <c r="BX928" s="2" t="s">
        <v>102</v>
      </c>
      <c r="BY928" s="2" t="s">
        <v>102</v>
      </c>
      <c r="BZ928" s="2" t="s">
        <v>102</v>
      </c>
      <c r="CA928" s="2" t="s">
        <v>102</v>
      </c>
      <c r="CB928" s="2" t="s">
        <v>102</v>
      </c>
      <c r="CC928" s="2" t="s">
        <v>102</v>
      </c>
      <c r="CD928" s="2" t="s">
        <v>102</v>
      </c>
      <c r="CE928" s="2" t="s">
        <v>102</v>
      </c>
      <c r="CF928" s="2" t="s">
        <v>102</v>
      </c>
      <c r="CG928" s="2" t="s">
        <v>102</v>
      </c>
      <c r="CH928" s="2" t="s">
        <v>102</v>
      </c>
      <c r="CI928" s="2" t="s">
        <v>102</v>
      </c>
      <c r="CJ928" s="2" t="s">
        <v>102</v>
      </c>
      <c r="CK928" s="2" t="s">
        <v>102</v>
      </c>
      <c r="CL928" s="2" t="s">
        <v>102</v>
      </c>
      <c r="CM928" s="2" t="s">
        <v>102</v>
      </c>
      <c r="CN928" s="2" t="s">
        <v>102</v>
      </c>
      <c r="CO928" s="2" t="s">
        <v>102</v>
      </c>
      <c r="CP928" s="2" t="s">
        <v>102</v>
      </c>
      <c r="CQ928" s="2" t="s">
        <v>102</v>
      </c>
      <c r="CR928" s="2" t="s">
        <v>102</v>
      </c>
      <c r="CS928" s="2" t="s">
        <v>102</v>
      </c>
      <c r="CT928" s="2" t="s">
        <v>102</v>
      </c>
      <c r="CU928" s="2" t="s">
        <v>102</v>
      </c>
    </row>
    <row r="929" spans="1:99" x14ac:dyDescent="0.3">
      <c r="A929" s="2" t="s">
        <v>379</v>
      </c>
      <c r="B929" s="2">
        <v>162204</v>
      </c>
      <c r="C929" s="2" t="s">
        <v>11926</v>
      </c>
      <c r="D929" s="2" t="s">
        <v>792</v>
      </c>
      <c r="E929" s="2" t="s">
        <v>11927</v>
      </c>
      <c r="F929" s="2" t="s">
        <v>11928</v>
      </c>
      <c r="G929" s="2" t="s">
        <v>11929</v>
      </c>
      <c r="I929" s="2" t="s">
        <v>581</v>
      </c>
      <c r="K929" s="2" t="s">
        <v>582</v>
      </c>
      <c r="L929" s="2">
        <v>75001</v>
      </c>
      <c r="M929" s="2">
        <v>33143166325</v>
      </c>
      <c r="N929" s="2">
        <v>33143166390</v>
      </c>
      <c r="U929" s="2" t="s">
        <v>798</v>
      </c>
      <c r="V929" s="3">
        <v>41001</v>
      </c>
      <c r="W929" s="3">
        <v>41365</v>
      </c>
      <c r="X929" s="4">
        <v>41183</v>
      </c>
      <c r="Y929" s="2" t="s">
        <v>103</v>
      </c>
      <c r="Z929" s="2" t="s">
        <v>11930</v>
      </c>
      <c r="AA929" s="2" t="s">
        <v>103</v>
      </c>
      <c r="AB929" s="2" t="s">
        <v>102</v>
      </c>
      <c r="AD929" s="2" t="s">
        <v>102</v>
      </c>
      <c r="AF929" s="2" t="s">
        <v>102</v>
      </c>
      <c r="AG929" s="2" t="s">
        <v>102</v>
      </c>
      <c r="AH929" s="2" t="s">
        <v>103</v>
      </c>
      <c r="AI929" s="2" t="s">
        <v>108</v>
      </c>
      <c r="AL929" s="2" t="s">
        <v>582</v>
      </c>
      <c r="AM929" s="2" t="s">
        <v>102</v>
      </c>
      <c r="AN929" s="2" t="s">
        <v>102</v>
      </c>
      <c r="AO929" s="2" t="s">
        <v>102</v>
      </c>
      <c r="AP929" s="2" t="s">
        <v>102</v>
      </c>
      <c r="AQ929" s="2" t="s">
        <v>102</v>
      </c>
      <c r="AR929" s="2" t="s">
        <v>102</v>
      </c>
      <c r="AS929" s="2" t="s">
        <v>102</v>
      </c>
      <c r="AT929" s="2" t="s">
        <v>102</v>
      </c>
      <c r="AU929" s="2" t="s">
        <v>102</v>
      </c>
      <c r="AV929" s="2" t="s">
        <v>102</v>
      </c>
      <c r="AW929" s="2" t="s">
        <v>102</v>
      </c>
      <c r="AX929" s="2" t="s">
        <v>102</v>
      </c>
      <c r="AY929" s="2" t="s">
        <v>102</v>
      </c>
      <c r="AZ929" s="2" t="s">
        <v>102</v>
      </c>
      <c r="BB929" s="2" t="s">
        <v>102</v>
      </c>
      <c r="BD929" s="2" t="s">
        <v>102</v>
      </c>
      <c r="BE929" s="2" t="s">
        <v>102</v>
      </c>
      <c r="BF929" s="2" t="s">
        <v>102</v>
      </c>
      <c r="BG929" s="2" t="s">
        <v>102</v>
      </c>
      <c r="BH929" s="2" t="s">
        <v>102</v>
      </c>
      <c r="BI929" s="2" t="s">
        <v>102</v>
      </c>
      <c r="BJ929" s="2" t="s">
        <v>102</v>
      </c>
      <c r="BK929" s="2" t="s">
        <v>102</v>
      </c>
      <c r="BL929" s="2" t="s">
        <v>102</v>
      </c>
      <c r="BM929" s="2" t="s">
        <v>102</v>
      </c>
      <c r="BN929" s="2" t="s">
        <v>102</v>
      </c>
      <c r="BO929" s="2" t="s">
        <v>102</v>
      </c>
      <c r="BP929" s="2" t="s">
        <v>102</v>
      </c>
      <c r="BQ929" s="2" t="s">
        <v>102</v>
      </c>
      <c r="BR929" s="2" t="s">
        <v>102</v>
      </c>
      <c r="BS929" s="2" t="s">
        <v>102</v>
      </c>
      <c r="BT929" s="2" t="s">
        <v>103</v>
      </c>
      <c r="BU929" s="2" t="s">
        <v>103</v>
      </c>
      <c r="BV929" s="2" t="s">
        <v>102</v>
      </c>
      <c r="BW929" s="2" t="s">
        <v>102</v>
      </c>
      <c r="BX929" s="2" t="s">
        <v>102</v>
      </c>
      <c r="BY929" s="2" t="s">
        <v>102</v>
      </c>
      <c r="BZ929" s="2" t="s">
        <v>102</v>
      </c>
      <c r="CA929" s="2" t="s">
        <v>102</v>
      </c>
      <c r="CB929" s="2" t="s">
        <v>102</v>
      </c>
      <c r="CC929" s="2" t="s">
        <v>102</v>
      </c>
      <c r="CD929" s="2" t="s">
        <v>102</v>
      </c>
      <c r="CE929" s="2" t="s">
        <v>102</v>
      </c>
      <c r="CF929" s="2" t="s">
        <v>102</v>
      </c>
      <c r="CG929" s="2" t="s">
        <v>102</v>
      </c>
      <c r="CH929" s="2" t="s">
        <v>102</v>
      </c>
      <c r="CI929" s="2" t="s">
        <v>102</v>
      </c>
      <c r="CJ929" s="2" t="s">
        <v>102</v>
      </c>
      <c r="CK929" s="2" t="s">
        <v>102</v>
      </c>
      <c r="CL929" s="2" t="s">
        <v>102</v>
      </c>
      <c r="CM929" s="2" t="s">
        <v>102</v>
      </c>
      <c r="CN929" s="2" t="s">
        <v>102</v>
      </c>
      <c r="CO929" s="2" t="s">
        <v>102</v>
      </c>
      <c r="CP929" s="2" t="s">
        <v>102</v>
      </c>
      <c r="CQ929" s="2" t="s">
        <v>102</v>
      </c>
      <c r="CR929" s="2" t="s">
        <v>102</v>
      </c>
      <c r="CS929" s="2" t="s">
        <v>102</v>
      </c>
      <c r="CT929" s="2" t="s">
        <v>102</v>
      </c>
      <c r="CU929" s="2" t="s">
        <v>102</v>
      </c>
    </row>
    <row r="930" spans="1:99" x14ac:dyDescent="0.3">
      <c r="A930" s="2" t="s">
        <v>112</v>
      </c>
      <c r="B930" s="2">
        <v>162205</v>
      </c>
      <c r="C930" s="2" t="s">
        <v>11487</v>
      </c>
      <c r="D930" s="2" t="s">
        <v>792</v>
      </c>
      <c r="E930" s="2" t="s">
        <v>11488</v>
      </c>
      <c r="F930" s="2" t="s">
        <v>11488</v>
      </c>
      <c r="G930" s="2" t="s">
        <v>11489</v>
      </c>
      <c r="I930" s="2" t="s">
        <v>166</v>
      </c>
      <c r="J930" s="2" t="s">
        <v>134</v>
      </c>
      <c r="K930" s="2" t="s">
        <v>101</v>
      </c>
      <c r="L930" s="2">
        <v>94123</v>
      </c>
      <c r="M930" s="2" t="s">
        <v>11490</v>
      </c>
      <c r="N930" s="2" t="s">
        <v>509</v>
      </c>
      <c r="U930" s="2" t="s">
        <v>798</v>
      </c>
      <c r="V930" s="3">
        <v>40998</v>
      </c>
      <c r="W930" s="3">
        <v>40998</v>
      </c>
      <c r="X930" s="4">
        <v>40848</v>
      </c>
      <c r="Y930" s="2" t="s">
        <v>103</v>
      </c>
      <c r="Z930" s="2" t="s">
        <v>11491</v>
      </c>
      <c r="AA930" s="2" t="s">
        <v>102</v>
      </c>
      <c r="AB930" s="2" t="s">
        <v>102</v>
      </c>
      <c r="AD930" s="2" t="s">
        <v>102</v>
      </c>
      <c r="AF930" s="2" t="s">
        <v>103</v>
      </c>
      <c r="AG930" s="2" t="s">
        <v>102</v>
      </c>
      <c r="AH930" s="2" t="s">
        <v>102</v>
      </c>
      <c r="AI930" s="2" t="s">
        <v>104</v>
      </c>
      <c r="AK930" s="2" t="s">
        <v>105</v>
      </c>
      <c r="AL930" s="2" t="s">
        <v>101</v>
      </c>
      <c r="AM930" s="2" t="s">
        <v>102</v>
      </c>
      <c r="AN930" s="2" t="s">
        <v>102</v>
      </c>
      <c r="AO930" s="2" t="s">
        <v>102</v>
      </c>
      <c r="AP930" s="2" t="s">
        <v>102</v>
      </c>
      <c r="AQ930" s="2" t="s">
        <v>102</v>
      </c>
      <c r="AR930" s="2" t="s">
        <v>102</v>
      </c>
      <c r="AS930" s="2" t="s">
        <v>102</v>
      </c>
      <c r="AT930" s="2" t="s">
        <v>102</v>
      </c>
      <c r="AU930" s="2" t="s">
        <v>102</v>
      </c>
      <c r="AV930" s="2" t="s">
        <v>102</v>
      </c>
      <c r="AW930" s="2" t="s">
        <v>102</v>
      </c>
      <c r="AX930" s="2" t="s">
        <v>102</v>
      </c>
      <c r="AY930" s="2" t="s">
        <v>102</v>
      </c>
      <c r="AZ930" s="2" t="s">
        <v>102</v>
      </c>
      <c r="BB930" s="2" t="s">
        <v>102</v>
      </c>
      <c r="BD930" s="2" t="s">
        <v>102</v>
      </c>
      <c r="BE930" s="2" t="s">
        <v>102</v>
      </c>
      <c r="BF930" s="2" t="s">
        <v>102</v>
      </c>
      <c r="BG930" s="2" t="s">
        <v>102</v>
      </c>
      <c r="BH930" s="2" t="s">
        <v>102</v>
      </c>
      <c r="BI930" s="2" t="s">
        <v>102</v>
      </c>
      <c r="BJ930" s="2" t="s">
        <v>102</v>
      </c>
      <c r="BK930" s="2" t="s">
        <v>102</v>
      </c>
      <c r="BL930" s="2" t="s">
        <v>102</v>
      </c>
      <c r="BM930" s="2" t="s">
        <v>102</v>
      </c>
      <c r="BN930" s="2" t="s">
        <v>102</v>
      </c>
      <c r="BO930" s="2" t="s">
        <v>102</v>
      </c>
      <c r="BP930" s="2" t="s">
        <v>102</v>
      </c>
      <c r="BQ930" s="2" t="s">
        <v>102</v>
      </c>
      <c r="BR930" s="2" t="s">
        <v>102</v>
      </c>
      <c r="BS930" s="2" t="s">
        <v>102</v>
      </c>
      <c r="BT930" s="2" t="s">
        <v>103</v>
      </c>
      <c r="BU930" s="2" t="s">
        <v>103</v>
      </c>
      <c r="BV930" s="2" t="s">
        <v>102</v>
      </c>
      <c r="BW930" s="2" t="s">
        <v>102</v>
      </c>
      <c r="BX930" s="2" t="s">
        <v>102</v>
      </c>
      <c r="BY930" s="2" t="s">
        <v>102</v>
      </c>
      <c r="BZ930" s="2" t="s">
        <v>102</v>
      </c>
      <c r="CA930" s="2" t="s">
        <v>102</v>
      </c>
      <c r="CB930" s="2" t="s">
        <v>102</v>
      </c>
      <c r="CC930" s="2" t="s">
        <v>102</v>
      </c>
      <c r="CD930" s="2" t="s">
        <v>102</v>
      </c>
      <c r="CE930" s="2" t="s">
        <v>102</v>
      </c>
      <c r="CF930" s="2" t="s">
        <v>102</v>
      </c>
      <c r="CG930" s="2" t="s">
        <v>102</v>
      </c>
      <c r="CH930" s="2" t="s">
        <v>102</v>
      </c>
      <c r="CI930" s="2" t="s">
        <v>102</v>
      </c>
      <c r="CJ930" s="2" t="s">
        <v>102</v>
      </c>
      <c r="CK930" s="2" t="s">
        <v>102</v>
      </c>
      <c r="CL930" s="2" t="s">
        <v>102</v>
      </c>
      <c r="CM930" s="2" t="s">
        <v>102</v>
      </c>
      <c r="CN930" s="2" t="s">
        <v>102</v>
      </c>
      <c r="CO930" s="2" t="s">
        <v>102</v>
      </c>
      <c r="CP930" s="2" t="s">
        <v>102</v>
      </c>
      <c r="CQ930" s="2" t="s">
        <v>102</v>
      </c>
      <c r="CR930" s="2" t="s">
        <v>102</v>
      </c>
      <c r="CS930" s="2" t="s">
        <v>102</v>
      </c>
      <c r="CT930" s="2" t="s">
        <v>102</v>
      </c>
      <c r="CU930" s="2" t="s">
        <v>102</v>
      </c>
    </row>
    <row r="931" spans="1:99" x14ac:dyDescent="0.3">
      <c r="A931" s="2" t="s">
        <v>379</v>
      </c>
      <c r="B931" s="2">
        <v>162207</v>
      </c>
      <c r="C931" s="2" t="s">
        <v>3401</v>
      </c>
      <c r="D931" s="2" t="s">
        <v>792</v>
      </c>
      <c r="E931" s="2" t="s">
        <v>3402</v>
      </c>
      <c r="F931" s="2" t="s">
        <v>3402</v>
      </c>
      <c r="G931" s="2" t="s">
        <v>3403</v>
      </c>
      <c r="I931" s="2" t="s">
        <v>784</v>
      </c>
      <c r="K931" s="2" t="s">
        <v>382</v>
      </c>
      <c r="L931" s="2" t="s">
        <v>3404</v>
      </c>
      <c r="M931" s="2" t="s">
        <v>3405</v>
      </c>
      <c r="N931" s="2" t="s">
        <v>3406</v>
      </c>
      <c r="U931" s="2" t="s">
        <v>798</v>
      </c>
      <c r="V931" s="3">
        <v>40984</v>
      </c>
      <c r="W931" s="3">
        <v>41330</v>
      </c>
      <c r="X931" s="4">
        <v>41183</v>
      </c>
      <c r="Y931" s="2" t="s">
        <v>103</v>
      </c>
      <c r="Z931" s="2" t="s">
        <v>3407</v>
      </c>
      <c r="AA931" s="2" t="s">
        <v>103</v>
      </c>
      <c r="AB931" s="2" t="s">
        <v>102</v>
      </c>
      <c r="AD931" s="2" t="s">
        <v>102</v>
      </c>
      <c r="AF931" s="2" t="s">
        <v>103</v>
      </c>
      <c r="AG931" s="2" t="s">
        <v>102</v>
      </c>
      <c r="AH931" s="2" t="s">
        <v>102</v>
      </c>
      <c r="AI931" s="2" t="s">
        <v>108</v>
      </c>
      <c r="AL931" s="2" t="s">
        <v>785</v>
      </c>
      <c r="AM931" s="2" t="s">
        <v>102</v>
      </c>
      <c r="AN931" s="2" t="s">
        <v>102</v>
      </c>
      <c r="AO931" s="2" t="s">
        <v>102</v>
      </c>
      <c r="AP931" s="2" t="s">
        <v>102</v>
      </c>
      <c r="AQ931" s="2" t="s">
        <v>102</v>
      </c>
      <c r="AR931" s="2" t="s">
        <v>102</v>
      </c>
      <c r="AS931" s="2" t="s">
        <v>102</v>
      </c>
      <c r="AT931" s="2" t="s">
        <v>102</v>
      </c>
      <c r="AU931" s="2" t="s">
        <v>102</v>
      </c>
      <c r="AV931" s="2" t="s">
        <v>102</v>
      </c>
      <c r="AW931" s="2" t="s">
        <v>102</v>
      </c>
      <c r="AX931" s="2" t="s">
        <v>102</v>
      </c>
      <c r="AY931" s="2" t="s">
        <v>102</v>
      </c>
      <c r="AZ931" s="2" t="s">
        <v>102</v>
      </c>
      <c r="BB931" s="2" t="s">
        <v>102</v>
      </c>
      <c r="BD931" s="2" t="s">
        <v>102</v>
      </c>
      <c r="BE931" s="2" t="s">
        <v>102</v>
      </c>
      <c r="BF931" s="2" t="s">
        <v>102</v>
      </c>
      <c r="BG931" s="2" t="s">
        <v>102</v>
      </c>
      <c r="BH931" s="2" t="s">
        <v>102</v>
      </c>
      <c r="BI931" s="2" t="s">
        <v>102</v>
      </c>
      <c r="BJ931" s="2" t="s">
        <v>102</v>
      </c>
      <c r="BK931" s="2" t="s">
        <v>102</v>
      </c>
      <c r="BL931" s="2" t="s">
        <v>102</v>
      </c>
      <c r="BM931" s="2" t="s">
        <v>102</v>
      </c>
      <c r="BN931" s="2" t="s">
        <v>102</v>
      </c>
      <c r="BO931" s="2" t="s">
        <v>102</v>
      </c>
      <c r="BP931" s="2" t="s">
        <v>102</v>
      </c>
      <c r="BQ931" s="2" t="s">
        <v>102</v>
      </c>
      <c r="BR931" s="2" t="s">
        <v>102</v>
      </c>
      <c r="BS931" s="2" t="s">
        <v>102</v>
      </c>
      <c r="BT931" s="2" t="s">
        <v>102</v>
      </c>
      <c r="BU931" s="2" t="s">
        <v>102</v>
      </c>
      <c r="BV931" s="2" t="s">
        <v>102</v>
      </c>
      <c r="BW931" s="2" t="s">
        <v>102</v>
      </c>
      <c r="BX931" s="2" t="s">
        <v>102</v>
      </c>
      <c r="BY931" s="2" t="s">
        <v>102</v>
      </c>
      <c r="BZ931" s="2" t="s">
        <v>102</v>
      </c>
      <c r="CA931" s="2" t="s">
        <v>102</v>
      </c>
      <c r="CB931" s="2" t="s">
        <v>102</v>
      </c>
      <c r="CC931" s="2" t="s">
        <v>102</v>
      </c>
      <c r="CD931" s="2" t="s">
        <v>102</v>
      </c>
      <c r="CE931" s="2" t="s">
        <v>102</v>
      </c>
      <c r="CF931" s="2" t="s">
        <v>102</v>
      </c>
      <c r="CG931" s="2" t="s">
        <v>102</v>
      </c>
      <c r="CH931" s="2" t="s">
        <v>102</v>
      </c>
      <c r="CI931" s="2" t="s">
        <v>102</v>
      </c>
      <c r="CJ931" s="2" t="s">
        <v>102</v>
      </c>
      <c r="CK931" s="2" t="s">
        <v>102</v>
      </c>
      <c r="CL931" s="2" t="s">
        <v>102</v>
      </c>
      <c r="CM931" s="2" t="s">
        <v>102</v>
      </c>
      <c r="CN931" s="2" t="s">
        <v>102</v>
      </c>
      <c r="CO931" s="2" t="s">
        <v>102</v>
      </c>
      <c r="CP931" s="2" t="s">
        <v>102</v>
      </c>
      <c r="CQ931" s="2" t="s">
        <v>102</v>
      </c>
      <c r="CR931" s="2" t="s">
        <v>102</v>
      </c>
      <c r="CS931" s="2" t="s">
        <v>102</v>
      </c>
      <c r="CT931" s="2" t="s">
        <v>102</v>
      </c>
      <c r="CU931" s="2" t="s">
        <v>102</v>
      </c>
    </row>
    <row r="932" spans="1:99" x14ac:dyDescent="0.3">
      <c r="A932" s="2" t="s">
        <v>98</v>
      </c>
      <c r="B932" s="2">
        <v>162208</v>
      </c>
      <c r="C932" s="2" t="s">
        <v>8478</v>
      </c>
      <c r="D932" s="2" t="s">
        <v>792</v>
      </c>
      <c r="E932" s="2" t="s">
        <v>8479</v>
      </c>
      <c r="F932" s="2" t="s">
        <v>8479</v>
      </c>
      <c r="G932" s="2" t="s">
        <v>349</v>
      </c>
      <c r="H932" s="2" t="s">
        <v>295</v>
      </c>
      <c r="I932" s="2" t="s">
        <v>173</v>
      </c>
      <c r="J932" s="2" t="s">
        <v>174</v>
      </c>
      <c r="K932" s="2" t="s">
        <v>101</v>
      </c>
      <c r="L932" s="2">
        <v>2116</v>
      </c>
      <c r="M932" s="2" t="s">
        <v>8480</v>
      </c>
      <c r="N932" s="2" t="s">
        <v>8481</v>
      </c>
      <c r="U932" s="2" t="s">
        <v>798</v>
      </c>
      <c r="V932" s="3">
        <v>40998</v>
      </c>
      <c r="W932" s="3">
        <v>41365</v>
      </c>
      <c r="X932" s="4">
        <v>41183</v>
      </c>
      <c r="Y932" s="2" t="s">
        <v>103</v>
      </c>
      <c r="Z932" s="2" t="s">
        <v>8482</v>
      </c>
      <c r="AA932" s="2" t="s">
        <v>102</v>
      </c>
      <c r="AB932" s="2" t="s">
        <v>102</v>
      </c>
      <c r="AD932" s="2" t="s">
        <v>102</v>
      </c>
      <c r="AF932" s="2" t="s">
        <v>103</v>
      </c>
      <c r="AG932" s="2" t="s">
        <v>102</v>
      </c>
      <c r="AH932" s="2" t="s">
        <v>102</v>
      </c>
      <c r="AI932" s="2" t="s">
        <v>108</v>
      </c>
      <c r="AK932" s="2" t="s">
        <v>174</v>
      </c>
      <c r="AL932" s="2" t="s">
        <v>101</v>
      </c>
      <c r="AM932" s="2" t="s">
        <v>102</v>
      </c>
      <c r="AN932" s="2" t="s">
        <v>102</v>
      </c>
      <c r="AO932" s="2" t="s">
        <v>102</v>
      </c>
      <c r="AP932" s="2" t="s">
        <v>102</v>
      </c>
      <c r="AQ932" s="2" t="s">
        <v>102</v>
      </c>
      <c r="AR932" s="2" t="s">
        <v>102</v>
      </c>
      <c r="AS932" s="2" t="s">
        <v>102</v>
      </c>
      <c r="AT932" s="2" t="s">
        <v>102</v>
      </c>
      <c r="AU932" s="2" t="s">
        <v>102</v>
      </c>
      <c r="AV932" s="2" t="s">
        <v>102</v>
      </c>
      <c r="AW932" s="2" t="s">
        <v>102</v>
      </c>
      <c r="AX932" s="2" t="s">
        <v>102</v>
      </c>
      <c r="AY932" s="2" t="s">
        <v>102</v>
      </c>
      <c r="AZ932" s="2" t="s">
        <v>102</v>
      </c>
      <c r="BB932" s="2" t="s">
        <v>103</v>
      </c>
      <c r="BC932" s="2" t="s">
        <v>103</v>
      </c>
      <c r="BD932" s="2" t="s">
        <v>102</v>
      </c>
      <c r="BE932" s="2" t="s">
        <v>102</v>
      </c>
      <c r="BF932" s="2" t="s">
        <v>102</v>
      </c>
      <c r="BG932" s="2" t="s">
        <v>102</v>
      </c>
      <c r="BH932" s="2" t="s">
        <v>102</v>
      </c>
      <c r="BI932" s="2" t="s">
        <v>102</v>
      </c>
      <c r="BJ932" s="2" t="s">
        <v>102</v>
      </c>
      <c r="BK932" s="2" t="s">
        <v>102</v>
      </c>
      <c r="BL932" s="2" t="s">
        <v>102</v>
      </c>
      <c r="BM932" s="2" t="s">
        <v>102</v>
      </c>
      <c r="BN932" s="2" t="s">
        <v>102</v>
      </c>
      <c r="BO932" s="2" t="s">
        <v>102</v>
      </c>
      <c r="BP932" s="2" t="s">
        <v>102</v>
      </c>
      <c r="BQ932" s="2" t="s">
        <v>102</v>
      </c>
      <c r="BR932" s="2" t="s">
        <v>102</v>
      </c>
      <c r="BS932" s="2" t="s">
        <v>102</v>
      </c>
      <c r="BT932" s="2" t="s">
        <v>103</v>
      </c>
      <c r="BU932" s="2" t="s">
        <v>103</v>
      </c>
      <c r="BV932" s="2" t="s">
        <v>102</v>
      </c>
      <c r="BW932" s="2" t="s">
        <v>102</v>
      </c>
      <c r="BX932" s="2" t="s">
        <v>102</v>
      </c>
      <c r="BY932" s="2" t="s">
        <v>102</v>
      </c>
      <c r="BZ932" s="2" t="s">
        <v>102</v>
      </c>
      <c r="CA932" s="2" t="s">
        <v>102</v>
      </c>
      <c r="CB932" s="2" t="s">
        <v>102</v>
      </c>
      <c r="CC932" s="2" t="s">
        <v>102</v>
      </c>
      <c r="CD932" s="2" t="s">
        <v>102</v>
      </c>
      <c r="CE932" s="2" t="s">
        <v>102</v>
      </c>
      <c r="CF932" s="2" t="s">
        <v>102</v>
      </c>
      <c r="CG932" s="2" t="s">
        <v>102</v>
      </c>
      <c r="CH932" s="2" t="s">
        <v>102</v>
      </c>
      <c r="CI932" s="2" t="s">
        <v>102</v>
      </c>
      <c r="CJ932" s="2" t="s">
        <v>102</v>
      </c>
      <c r="CK932" s="2" t="s">
        <v>102</v>
      </c>
      <c r="CL932" s="2" t="s">
        <v>102</v>
      </c>
      <c r="CM932" s="2" t="s">
        <v>102</v>
      </c>
      <c r="CN932" s="2" t="s">
        <v>102</v>
      </c>
      <c r="CO932" s="2" t="s">
        <v>102</v>
      </c>
      <c r="CP932" s="2" t="s">
        <v>102</v>
      </c>
      <c r="CQ932" s="2" t="s">
        <v>102</v>
      </c>
      <c r="CR932" s="2" t="s">
        <v>102</v>
      </c>
      <c r="CS932" s="2" t="s">
        <v>102</v>
      </c>
      <c r="CT932" s="2" t="s">
        <v>102</v>
      </c>
      <c r="CU932" s="2" t="s">
        <v>102</v>
      </c>
    </row>
    <row r="933" spans="1:99" x14ac:dyDescent="0.3">
      <c r="A933" s="2" t="s">
        <v>98</v>
      </c>
      <c r="B933" s="2">
        <v>162209</v>
      </c>
      <c r="C933" s="2" t="s">
        <v>10345</v>
      </c>
      <c r="D933" s="2" t="s">
        <v>792</v>
      </c>
      <c r="E933" s="2" t="s">
        <v>10346</v>
      </c>
      <c r="F933" s="2" t="s">
        <v>10347</v>
      </c>
      <c r="G933" s="2" t="s">
        <v>10348</v>
      </c>
      <c r="I933" s="2" t="s">
        <v>400</v>
      </c>
      <c r="J933" s="2" t="s">
        <v>182</v>
      </c>
      <c r="K933" s="2" t="s">
        <v>101</v>
      </c>
      <c r="L933" s="2">
        <v>3755</v>
      </c>
      <c r="M933" s="2" t="s">
        <v>10349</v>
      </c>
      <c r="N933" s="2" t="s">
        <v>10350</v>
      </c>
      <c r="U933" s="2" t="s">
        <v>798</v>
      </c>
      <c r="V933" s="3">
        <v>40998</v>
      </c>
      <c r="W933" s="3">
        <v>41361</v>
      </c>
      <c r="X933" s="4">
        <v>41183</v>
      </c>
      <c r="Y933" s="2" t="s">
        <v>103</v>
      </c>
      <c r="Z933" s="2" t="s">
        <v>10351</v>
      </c>
      <c r="AA933" s="2" t="s">
        <v>102</v>
      </c>
      <c r="AB933" s="2" t="s">
        <v>102</v>
      </c>
      <c r="AD933" s="2" t="s">
        <v>102</v>
      </c>
      <c r="AF933" s="2" t="s">
        <v>103</v>
      </c>
      <c r="AG933" s="2" t="s">
        <v>102</v>
      </c>
      <c r="AH933" s="2" t="s">
        <v>102</v>
      </c>
      <c r="AI933" s="2" t="s">
        <v>104</v>
      </c>
      <c r="AK933" s="2" t="s">
        <v>105</v>
      </c>
      <c r="AL933" s="2" t="s">
        <v>101</v>
      </c>
      <c r="AM933" s="2" t="s">
        <v>102</v>
      </c>
      <c r="AN933" s="2" t="s">
        <v>102</v>
      </c>
      <c r="AO933" s="2" t="s">
        <v>102</v>
      </c>
      <c r="AP933" s="2" t="s">
        <v>102</v>
      </c>
      <c r="AQ933" s="2" t="s">
        <v>102</v>
      </c>
      <c r="AR933" s="2" t="s">
        <v>102</v>
      </c>
      <c r="AS933" s="2" t="s">
        <v>102</v>
      </c>
      <c r="AT933" s="2" t="s">
        <v>102</v>
      </c>
      <c r="AU933" s="2" t="s">
        <v>102</v>
      </c>
      <c r="AV933" s="2" t="s">
        <v>102</v>
      </c>
      <c r="AW933" s="2" t="s">
        <v>102</v>
      </c>
      <c r="AX933" s="2" t="s">
        <v>102</v>
      </c>
      <c r="AY933" s="2" t="s">
        <v>102</v>
      </c>
      <c r="AZ933" s="2" t="s">
        <v>102</v>
      </c>
      <c r="BB933" s="2" t="s">
        <v>102</v>
      </c>
      <c r="BD933" s="2" t="s">
        <v>102</v>
      </c>
      <c r="BE933" s="2" t="s">
        <v>102</v>
      </c>
      <c r="BF933" s="2" t="s">
        <v>103</v>
      </c>
      <c r="BG933" s="2" t="s">
        <v>102</v>
      </c>
      <c r="BH933" s="2" t="s">
        <v>102</v>
      </c>
      <c r="BI933" s="2" t="s">
        <v>102</v>
      </c>
      <c r="BJ933" s="2" t="s">
        <v>102</v>
      </c>
      <c r="BK933" s="2" t="s">
        <v>102</v>
      </c>
      <c r="BL933" s="2" t="s">
        <v>102</v>
      </c>
      <c r="BM933" s="2" t="s">
        <v>102</v>
      </c>
      <c r="BN933" s="2" t="s">
        <v>102</v>
      </c>
      <c r="BO933" s="2" t="s">
        <v>102</v>
      </c>
      <c r="BP933" s="2" t="s">
        <v>102</v>
      </c>
      <c r="BQ933" s="2" t="s">
        <v>102</v>
      </c>
      <c r="BR933" s="2" t="s">
        <v>102</v>
      </c>
      <c r="BS933" s="2" t="s">
        <v>102</v>
      </c>
      <c r="BT933" s="2" t="s">
        <v>103</v>
      </c>
      <c r="BU933" s="2" t="s">
        <v>103</v>
      </c>
      <c r="BV933" s="2" t="s">
        <v>102</v>
      </c>
      <c r="BW933" s="2" t="s">
        <v>102</v>
      </c>
      <c r="BX933" s="2" t="s">
        <v>102</v>
      </c>
      <c r="BY933" s="2" t="s">
        <v>102</v>
      </c>
      <c r="BZ933" s="2" t="s">
        <v>102</v>
      </c>
      <c r="CA933" s="2" t="s">
        <v>102</v>
      </c>
      <c r="CB933" s="2" t="s">
        <v>102</v>
      </c>
      <c r="CC933" s="2" t="s">
        <v>102</v>
      </c>
      <c r="CD933" s="2" t="s">
        <v>102</v>
      </c>
      <c r="CE933" s="2" t="s">
        <v>102</v>
      </c>
      <c r="CF933" s="2" t="s">
        <v>102</v>
      </c>
      <c r="CG933" s="2" t="s">
        <v>102</v>
      </c>
      <c r="CH933" s="2" t="s">
        <v>102</v>
      </c>
      <c r="CI933" s="2" t="s">
        <v>102</v>
      </c>
      <c r="CJ933" s="2" t="s">
        <v>102</v>
      </c>
      <c r="CK933" s="2" t="s">
        <v>102</v>
      </c>
      <c r="CL933" s="2" t="s">
        <v>102</v>
      </c>
      <c r="CM933" s="2" t="s">
        <v>102</v>
      </c>
      <c r="CN933" s="2" t="s">
        <v>102</v>
      </c>
      <c r="CO933" s="2" t="s">
        <v>102</v>
      </c>
      <c r="CP933" s="2" t="s">
        <v>102</v>
      </c>
      <c r="CQ933" s="2" t="s">
        <v>102</v>
      </c>
      <c r="CR933" s="2" t="s">
        <v>102</v>
      </c>
      <c r="CS933" s="2" t="s">
        <v>102</v>
      </c>
      <c r="CT933" s="2" t="s">
        <v>102</v>
      </c>
      <c r="CU933" s="2" t="s">
        <v>102</v>
      </c>
    </row>
    <row r="934" spans="1:99" x14ac:dyDescent="0.3">
      <c r="A934" s="2" t="s">
        <v>109</v>
      </c>
      <c r="B934" s="2">
        <v>162210</v>
      </c>
      <c r="C934" s="2" t="s">
        <v>5693</v>
      </c>
      <c r="D934" s="2" t="s">
        <v>792</v>
      </c>
      <c r="E934" s="2" t="s">
        <v>5694</v>
      </c>
      <c r="F934" s="2" t="s">
        <v>5694</v>
      </c>
      <c r="G934" s="2" t="s">
        <v>2260</v>
      </c>
      <c r="H934" s="2" t="s">
        <v>531</v>
      </c>
      <c r="I934" s="2" t="s">
        <v>130</v>
      </c>
      <c r="J934" s="2" t="s">
        <v>131</v>
      </c>
      <c r="K934" s="2" t="s">
        <v>101</v>
      </c>
      <c r="L934" s="2">
        <v>10017</v>
      </c>
      <c r="M934" s="2" t="s">
        <v>2261</v>
      </c>
      <c r="U934" s="2" t="s">
        <v>798</v>
      </c>
      <c r="V934" s="3">
        <v>40996</v>
      </c>
      <c r="W934" s="3">
        <v>41368</v>
      </c>
      <c r="X934" s="4">
        <v>41183</v>
      </c>
      <c r="Y934" s="2" t="s">
        <v>102</v>
      </c>
      <c r="AA934" s="2" t="s">
        <v>102</v>
      </c>
      <c r="AB934" s="2" t="s">
        <v>102</v>
      </c>
      <c r="AD934" s="2" t="s">
        <v>102</v>
      </c>
      <c r="AF934" s="2" t="s">
        <v>102</v>
      </c>
      <c r="AG934" s="2" t="s">
        <v>103</v>
      </c>
      <c r="AH934" s="2" t="s">
        <v>102</v>
      </c>
      <c r="AI934" s="2" t="s">
        <v>104</v>
      </c>
      <c r="AK934" s="2" t="s">
        <v>105</v>
      </c>
      <c r="AL934" s="2" t="s">
        <v>101</v>
      </c>
      <c r="AM934" s="2" t="s">
        <v>102</v>
      </c>
      <c r="AN934" s="2" t="s">
        <v>102</v>
      </c>
      <c r="AO934" s="2" t="s">
        <v>102</v>
      </c>
      <c r="AP934" s="2" t="s">
        <v>102</v>
      </c>
      <c r="AQ934" s="2" t="s">
        <v>102</v>
      </c>
      <c r="AR934" s="2" t="s">
        <v>102</v>
      </c>
      <c r="AS934" s="2" t="s">
        <v>102</v>
      </c>
      <c r="AT934" s="2" t="s">
        <v>102</v>
      </c>
      <c r="AU934" s="2" t="s">
        <v>102</v>
      </c>
      <c r="AV934" s="2" t="s">
        <v>102</v>
      </c>
      <c r="AW934" s="2" t="s">
        <v>102</v>
      </c>
      <c r="AX934" s="2" t="s">
        <v>102</v>
      </c>
      <c r="AY934" s="2" t="s">
        <v>102</v>
      </c>
      <c r="AZ934" s="2" t="s">
        <v>102</v>
      </c>
      <c r="BB934" s="2" t="s">
        <v>102</v>
      </c>
      <c r="BD934" s="2" t="s">
        <v>102</v>
      </c>
      <c r="BE934" s="2" t="s">
        <v>102</v>
      </c>
      <c r="BF934" s="2" t="s">
        <v>103</v>
      </c>
      <c r="BG934" s="2" t="s">
        <v>102</v>
      </c>
      <c r="BH934" s="2" t="s">
        <v>102</v>
      </c>
      <c r="BI934" s="2" t="s">
        <v>102</v>
      </c>
      <c r="BJ934" s="2" t="s">
        <v>102</v>
      </c>
      <c r="BK934" s="2" t="s">
        <v>102</v>
      </c>
      <c r="BL934" s="2" t="s">
        <v>102</v>
      </c>
      <c r="BM934" s="2" t="s">
        <v>102</v>
      </c>
      <c r="BN934" s="2" t="s">
        <v>102</v>
      </c>
      <c r="BO934" s="2" t="s">
        <v>102</v>
      </c>
      <c r="BP934" s="2" t="s">
        <v>102</v>
      </c>
      <c r="BQ934" s="2" t="s">
        <v>102</v>
      </c>
      <c r="BR934" s="2" t="s">
        <v>102</v>
      </c>
      <c r="BS934" s="2" t="s">
        <v>102</v>
      </c>
      <c r="BT934" s="2" t="s">
        <v>102</v>
      </c>
      <c r="BU934" s="2" t="s">
        <v>103</v>
      </c>
      <c r="BV934" s="2" t="s">
        <v>102</v>
      </c>
      <c r="BW934" s="2" t="s">
        <v>102</v>
      </c>
      <c r="BX934" s="2" t="s">
        <v>102</v>
      </c>
      <c r="BY934" s="2" t="s">
        <v>102</v>
      </c>
      <c r="BZ934" s="2" t="s">
        <v>102</v>
      </c>
      <c r="CA934" s="2" t="s">
        <v>102</v>
      </c>
      <c r="CB934" s="2" t="s">
        <v>102</v>
      </c>
      <c r="CC934" s="2" t="s">
        <v>102</v>
      </c>
      <c r="CD934" s="2" t="s">
        <v>102</v>
      </c>
      <c r="CE934" s="2" t="s">
        <v>102</v>
      </c>
      <c r="CF934" s="2" t="s">
        <v>102</v>
      </c>
      <c r="CG934" s="2" t="s">
        <v>102</v>
      </c>
      <c r="CH934" s="2" t="s">
        <v>102</v>
      </c>
      <c r="CI934" s="2" t="s">
        <v>102</v>
      </c>
      <c r="CJ934" s="2" t="s">
        <v>102</v>
      </c>
      <c r="CK934" s="2" t="s">
        <v>102</v>
      </c>
      <c r="CL934" s="2" t="s">
        <v>102</v>
      </c>
      <c r="CM934" s="2" t="s">
        <v>102</v>
      </c>
      <c r="CN934" s="2" t="s">
        <v>102</v>
      </c>
      <c r="CO934" s="2" t="s">
        <v>102</v>
      </c>
      <c r="CP934" s="2" t="s">
        <v>102</v>
      </c>
      <c r="CQ934" s="2" t="s">
        <v>102</v>
      </c>
      <c r="CR934" s="2" t="s">
        <v>102</v>
      </c>
      <c r="CS934" s="2" t="s">
        <v>102</v>
      </c>
      <c r="CT934" s="2" t="s">
        <v>102</v>
      </c>
      <c r="CU934" s="2" t="s">
        <v>102</v>
      </c>
    </row>
    <row r="935" spans="1:99" x14ac:dyDescent="0.3">
      <c r="A935" s="2" t="s">
        <v>379</v>
      </c>
      <c r="B935" s="2">
        <v>162211</v>
      </c>
      <c r="C935" s="2" t="s">
        <v>6301</v>
      </c>
      <c r="D935" s="2" t="s">
        <v>792</v>
      </c>
      <c r="E935" s="2" t="s">
        <v>6302</v>
      </c>
      <c r="F935" s="2" t="s">
        <v>6303</v>
      </c>
      <c r="G935" s="2" t="s">
        <v>6304</v>
      </c>
      <c r="H935" s="2" t="s">
        <v>719</v>
      </c>
      <c r="I935" s="2" t="s">
        <v>720</v>
      </c>
      <c r="K935" s="2" t="s">
        <v>721</v>
      </c>
      <c r="L935" s="2">
        <v>2000</v>
      </c>
      <c r="M935" s="2" t="s">
        <v>6305</v>
      </c>
      <c r="N935" s="2" t="s">
        <v>6306</v>
      </c>
      <c r="U935" s="2" t="s">
        <v>798</v>
      </c>
      <c r="V935" s="3">
        <v>40997</v>
      </c>
      <c r="W935" s="3">
        <v>41547</v>
      </c>
      <c r="X935" s="4">
        <v>41183</v>
      </c>
      <c r="Y935" s="2" t="s">
        <v>103</v>
      </c>
      <c r="Z935" s="2" t="s">
        <v>6307</v>
      </c>
      <c r="AA935" s="2" t="s">
        <v>103</v>
      </c>
      <c r="AB935" s="2" t="s">
        <v>102</v>
      </c>
      <c r="AD935" s="2" t="s">
        <v>102</v>
      </c>
      <c r="AF935" s="2" t="s">
        <v>102</v>
      </c>
      <c r="AG935" s="2" t="s">
        <v>103</v>
      </c>
      <c r="AH935" s="2" t="s">
        <v>102</v>
      </c>
      <c r="AI935" s="2" t="s">
        <v>218</v>
      </c>
      <c r="AJ935" s="2" t="s">
        <v>1374</v>
      </c>
      <c r="AL935" s="2" t="s">
        <v>721</v>
      </c>
      <c r="AM935" s="2" t="s">
        <v>102</v>
      </c>
      <c r="AN935" s="2" t="s">
        <v>102</v>
      </c>
      <c r="AO935" s="2" t="s">
        <v>103</v>
      </c>
      <c r="AP935" s="2" t="s">
        <v>102</v>
      </c>
      <c r="AQ935" s="2" t="s">
        <v>102</v>
      </c>
      <c r="AR935" s="2" t="s">
        <v>102</v>
      </c>
      <c r="AS935" s="2" t="s">
        <v>102</v>
      </c>
      <c r="AT935" s="2" t="s">
        <v>102</v>
      </c>
      <c r="AU935" s="2" t="s">
        <v>102</v>
      </c>
      <c r="AV935" s="2" t="s">
        <v>102</v>
      </c>
      <c r="AW935" s="2" t="s">
        <v>102</v>
      </c>
      <c r="AX935" s="2" t="s">
        <v>102</v>
      </c>
      <c r="AY935" s="2" t="s">
        <v>102</v>
      </c>
      <c r="AZ935" s="2" t="s">
        <v>102</v>
      </c>
      <c r="BB935" s="2" t="s">
        <v>102</v>
      </c>
      <c r="BD935" s="2" t="s">
        <v>102</v>
      </c>
      <c r="BE935" s="2" t="s">
        <v>102</v>
      </c>
      <c r="BF935" s="2" t="s">
        <v>103</v>
      </c>
      <c r="BG935" s="2" t="s">
        <v>102</v>
      </c>
      <c r="BH935" s="2" t="s">
        <v>102</v>
      </c>
      <c r="BI935" s="2" t="s">
        <v>102</v>
      </c>
      <c r="BJ935" s="2" t="s">
        <v>103</v>
      </c>
      <c r="BK935" s="2" t="s">
        <v>102</v>
      </c>
      <c r="BL935" s="2" t="s">
        <v>102</v>
      </c>
      <c r="BM935" s="2" t="s">
        <v>102</v>
      </c>
      <c r="BN935" s="2" t="s">
        <v>102</v>
      </c>
      <c r="BO935" s="2" t="s">
        <v>102</v>
      </c>
      <c r="BP935" s="2" t="s">
        <v>102</v>
      </c>
      <c r="BQ935" s="2" t="s">
        <v>102</v>
      </c>
      <c r="BR935" s="2" t="s">
        <v>102</v>
      </c>
      <c r="BS935" s="2" t="s">
        <v>102</v>
      </c>
      <c r="BT935" s="2" t="s">
        <v>103</v>
      </c>
      <c r="BU935" s="2" t="s">
        <v>103</v>
      </c>
      <c r="BV935" s="2" t="s">
        <v>102</v>
      </c>
      <c r="BW935" s="2" t="s">
        <v>102</v>
      </c>
      <c r="BX935" s="2" t="s">
        <v>102</v>
      </c>
      <c r="BY935" s="2" t="s">
        <v>102</v>
      </c>
      <c r="BZ935" s="2" t="s">
        <v>102</v>
      </c>
      <c r="CA935" s="2" t="s">
        <v>102</v>
      </c>
      <c r="CB935" s="2" t="s">
        <v>102</v>
      </c>
      <c r="CC935" s="2" t="s">
        <v>102</v>
      </c>
      <c r="CD935" s="2" t="s">
        <v>102</v>
      </c>
      <c r="CE935" s="2" t="s">
        <v>102</v>
      </c>
      <c r="CF935" s="2" t="s">
        <v>102</v>
      </c>
      <c r="CG935" s="2" t="s">
        <v>102</v>
      </c>
      <c r="CH935" s="2" t="s">
        <v>102</v>
      </c>
      <c r="CI935" s="2" t="s">
        <v>102</v>
      </c>
      <c r="CJ935" s="2" t="s">
        <v>102</v>
      </c>
      <c r="CK935" s="2" t="s">
        <v>102</v>
      </c>
      <c r="CL935" s="2" t="s">
        <v>102</v>
      </c>
      <c r="CM935" s="2" t="s">
        <v>102</v>
      </c>
      <c r="CN935" s="2" t="s">
        <v>102</v>
      </c>
      <c r="CO935" s="2" t="s">
        <v>102</v>
      </c>
      <c r="CP935" s="2" t="s">
        <v>102</v>
      </c>
      <c r="CQ935" s="2" t="s">
        <v>102</v>
      </c>
      <c r="CR935" s="2" t="s">
        <v>102</v>
      </c>
      <c r="CS935" s="2" t="s">
        <v>102</v>
      </c>
      <c r="CT935" s="2" t="s">
        <v>102</v>
      </c>
      <c r="CU935" s="2" t="s">
        <v>102</v>
      </c>
    </row>
    <row r="936" spans="1:99" x14ac:dyDescent="0.3">
      <c r="A936" s="2" t="s">
        <v>379</v>
      </c>
      <c r="B936" s="2">
        <v>162215</v>
      </c>
      <c r="C936" s="2" t="s">
        <v>3054</v>
      </c>
      <c r="D936" s="2" t="s">
        <v>792</v>
      </c>
      <c r="E936" s="2" t="s">
        <v>3055</v>
      </c>
      <c r="F936" s="2" t="s">
        <v>3055</v>
      </c>
      <c r="G936" s="2" t="s">
        <v>3056</v>
      </c>
      <c r="H936" s="2" t="s">
        <v>1303</v>
      </c>
      <c r="I936" s="2" t="s">
        <v>738</v>
      </c>
      <c r="K936" s="2" t="s">
        <v>217</v>
      </c>
      <c r="M936" s="2" t="s">
        <v>3057</v>
      </c>
      <c r="N936" s="2" t="s">
        <v>3058</v>
      </c>
      <c r="U936" s="2" t="s">
        <v>798</v>
      </c>
      <c r="V936" s="3">
        <v>40976</v>
      </c>
      <c r="W936" s="3">
        <v>41435</v>
      </c>
      <c r="X936" s="4">
        <v>41183</v>
      </c>
      <c r="Y936" s="2" t="s">
        <v>103</v>
      </c>
      <c r="Z936" s="2" t="s">
        <v>3059</v>
      </c>
      <c r="AA936" s="2" t="s">
        <v>103</v>
      </c>
      <c r="AB936" s="2" t="s">
        <v>102</v>
      </c>
      <c r="AD936" s="2" t="s">
        <v>102</v>
      </c>
      <c r="AF936" s="2" t="s">
        <v>102</v>
      </c>
      <c r="AG936" s="2" t="s">
        <v>103</v>
      </c>
      <c r="AH936" s="2" t="s">
        <v>102</v>
      </c>
      <c r="AI936" s="2" t="s">
        <v>108</v>
      </c>
      <c r="AL936" s="2" t="s">
        <v>217</v>
      </c>
      <c r="AM936" s="2" t="s">
        <v>102</v>
      </c>
      <c r="AN936" s="2" t="s">
        <v>102</v>
      </c>
      <c r="AO936" s="2" t="s">
        <v>102</v>
      </c>
      <c r="AP936" s="2" t="s">
        <v>102</v>
      </c>
      <c r="AQ936" s="2" t="s">
        <v>102</v>
      </c>
      <c r="AR936" s="2" t="s">
        <v>102</v>
      </c>
      <c r="AS936" s="2" t="s">
        <v>102</v>
      </c>
      <c r="AT936" s="2" t="s">
        <v>102</v>
      </c>
      <c r="AU936" s="2" t="s">
        <v>102</v>
      </c>
      <c r="AV936" s="2" t="s">
        <v>102</v>
      </c>
      <c r="AW936" s="2" t="s">
        <v>102</v>
      </c>
      <c r="AX936" s="2" t="s">
        <v>102</v>
      </c>
      <c r="AY936" s="2" t="s">
        <v>102</v>
      </c>
      <c r="AZ936" s="2" t="s">
        <v>102</v>
      </c>
      <c r="BB936" s="2" t="s">
        <v>102</v>
      </c>
      <c r="BD936" s="2" t="s">
        <v>102</v>
      </c>
      <c r="BE936" s="2" t="s">
        <v>102</v>
      </c>
      <c r="BF936" s="2" t="s">
        <v>102</v>
      </c>
      <c r="BG936" s="2" t="s">
        <v>102</v>
      </c>
      <c r="BH936" s="2" t="s">
        <v>102</v>
      </c>
      <c r="BI936" s="2" t="s">
        <v>102</v>
      </c>
      <c r="BJ936" s="2" t="s">
        <v>102</v>
      </c>
      <c r="BK936" s="2" t="s">
        <v>102</v>
      </c>
      <c r="BL936" s="2" t="s">
        <v>102</v>
      </c>
      <c r="BM936" s="2" t="s">
        <v>102</v>
      </c>
      <c r="BN936" s="2" t="s">
        <v>102</v>
      </c>
      <c r="BO936" s="2" t="s">
        <v>102</v>
      </c>
      <c r="BP936" s="2" t="s">
        <v>102</v>
      </c>
      <c r="BQ936" s="2" t="s">
        <v>102</v>
      </c>
      <c r="BR936" s="2" t="s">
        <v>102</v>
      </c>
      <c r="BS936" s="2" t="s">
        <v>102</v>
      </c>
      <c r="BT936" s="2" t="s">
        <v>102</v>
      </c>
      <c r="BU936" s="2" t="s">
        <v>103</v>
      </c>
      <c r="BV936" s="2" t="s">
        <v>102</v>
      </c>
      <c r="BW936" s="2" t="s">
        <v>102</v>
      </c>
      <c r="BX936" s="2" t="s">
        <v>102</v>
      </c>
      <c r="BY936" s="2" t="s">
        <v>102</v>
      </c>
      <c r="BZ936" s="2" t="s">
        <v>102</v>
      </c>
      <c r="CA936" s="2" t="s">
        <v>102</v>
      </c>
      <c r="CB936" s="2" t="s">
        <v>102</v>
      </c>
      <c r="CC936" s="2" t="s">
        <v>102</v>
      </c>
      <c r="CD936" s="2" t="s">
        <v>102</v>
      </c>
      <c r="CE936" s="2" t="s">
        <v>102</v>
      </c>
      <c r="CF936" s="2" t="s">
        <v>102</v>
      </c>
      <c r="CG936" s="2" t="s">
        <v>102</v>
      </c>
      <c r="CH936" s="2" t="s">
        <v>102</v>
      </c>
      <c r="CI936" s="2" t="s">
        <v>102</v>
      </c>
      <c r="CJ936" s="2" t="s">
        <v>102</v>
      </c>
      <c r="CK936" s="2" t="s">
        <v>102</v>
      </c>
      <c r="CL936" s="2" t="s">
        <v>102</v>
      </c>
      <c r="CM936" s="2" t="s">
        <v>102</v>
      </c>
      <c r="CN936" s="2" t="s">
        <v>102</v>
      </c>
      <c r="CO936" s="2" t="s">
        <v>102</v>
      </c>
      <c r="CP936" s="2" t="s">
        <v>102</v>
      </c>
      <c r="CQ936" s="2" t="s">
        <v>102</v>
      </c>
      <c r="CR936" s="2" t="s">
        <v>102</v>
      </c>
      <c r="CS936" s="2" t="s">
        <v>102</v>
      </c>
      <c r="CT936" s="2" t="s">
        <v>102</v>
      </c>
      <c r="CU936" s="2" t="s">
        <v>102</v>
      </c>
    </row>
    <row r="937" spans="1:99" x14ac:dyDescent="0.3">
      <c r="A937" s="2" t="s">
        <v>109</v>
      </c>
      <c r="B937" s="2">
        <v>162223</v>
      </c>
      <c r="C937" s="2" t="s">
        <v>3373</v>
      </c>
      <c r="D937" s="2" t="s">
        <v>792</v>
      </c>
      <c r="E937" s="2" t="s">
        <v>3374</v>
      </c>
      <c r="F937" s="2" t="s">
        <v>3374</v>
      </c>
      <c r="G937" s="2" t="s">
        <v>416</v>
      </c>
      <c r="H937" s="2" t="s">
        <v>1030</v>
      </c>
      <c r="I937" s="2" t="s">
        <v>130</v>
      </c>
      <c r="J937" s="2" t="s">
        <v>131</v>
      </c>
      <c r="K937" s="2" t="s">
        <v>101</v>
      </c>
      <c r="L937" s="2" t="s">
        <v>2456</v>
      </c>
      <c r="M937" s="2" t="s">
        <v>3375</v>
      </c>
      <c r="N937" s="2" t="s">
        <v>3376</v>
      </c>
      <c r="U937" s="2" t="s">
        <v>798</v>
      </c>
      <c r="V937" s="3">
        <v>40983</v>
      </c>
      <c r="W937" s="3">
        <v>41348</v>
      </c>
      <c r="X937" s="4">
        <v>41183</v>
      </c>
      <c r="Y937" s="2" t="s">
        <v>103</v>
      </c>
      <c r="Z937" s="2" t="s">
        <v>3377</v>
      </c>
      <c r="AA937" s="2" t="s">
        <v>102</v>
      </c>
      <c r="AB937" s="2" t="s">
        <v>102</v>
      </c>
      <c r="AD937" s="2" t="s">
        <v>102</v>
      </c>
      <c r="AF937" s="2" t="s">
        <v>102</v>
      </c>
      <c r="AG937" s="2" t="s">
        <v>103</v>
      </c>
      <c r="AH937" s="2" t="s">
        <v>102</v>
      </c>
      <c r="AI937" s="2" t="s">
        <v>104</v>
      </c>
      <c r="AK937" s="2" t="s">
        <v>105</v>
      </c>
      <c r="AL937" s="2" t="s">
        <v>101</v>
      </c>
      <c r="AM937" s="2" t="s">
        <v>102</v>
      </c>
      <c r="AN937" s="2" t="s">
        <v>102</v>
      </c>
      <c r="AO937" s="2" t="s">
        <v>103</v>
      </c>
      <c r="AP937" s="2" t="s">
        <v>102</v>
      </c>
      <c r="AQ937" s="2" t="s">
        <v>102</v>
      </c>
      <c r="AR937" s="2" t="s">
        <v>102</v>
      </c>
      <c r="AS937" s="2" t="s">
        <v>102</v>
      </c>
      <c r="AT937" s="2" t="s">
        <v>102</v>
      </c>
      <c r="AU937" s="2" t="s">
        <v>102</v>
      </c>
      <c r="AV937" s="2" t="s">
        <v>102</v>
      </c>
      <c r="AW937" s="2" t="s">
        <v>102</v>
      </c>
      <c r="AX937" s="2" t="s">
        <v>102</v>
      </c>
      <c r="AY937" s="2" t="s">
        <v>102</v>
      </c>
      <c r="AZ937" s="2" t="s">
        <v>102</v>
      </c>
      <c r="BB937" s="2" t="s">
        <v>102</v>
      </c>
      <c r="BD937" s="2" t="s">
        <v>102</v>
      </c>
      <c r="BE937" s="2" t="s">
        <v>102</v>
      </c>
      <c r="BF937" s="2" t="s">
        <v>102</v>
      </c>
      <c r="BG937" s="2" t="s">
        <v>102</v>
      </c>
      <c r="BH937" s="2" t="s">
        <v>102</v>
      </c>
      <c r="BI937" s="2" t="s">
        <v>102</v>
      </c>
      <c r="BJ937" s="2" t="s">
        <v>102</v>
      </c>
      <c r="BK937" s="2" t="s">
        <v>102</v>
      </c>
      <c r="BL937" s="2" t="s">
        <v>102</v>
      </c>
      <c r="BM937" s="2" t="s">
        <v>102</v>
      </c>
      <c r="BN937" s="2" t="s">
        <v>102</v>
      </c>
      <c r="BO937" s="2" t="s">
        <v>102</v>
      </c>
      <c r="BP937" s="2" t="s">
        <v>102</v>
      </c>
      <c r="BQ937" s="2" t="s">
        <v>102</v>
      </c>
      <c r="BR937" s="2" t="s">
        <v>102</v>
      </c>
      <c r="BS937" s="2" t="s">
        <v>102</v>
      </c>
      <c r="BT937" s="2" t="s">
        <v>103</v>
      </c>
      <c r="BU937" s="2" t="s">
        <v>103</v>
      </c>
      <c r="BV937" s="2" t="s">
        <v>102</v>
      </c>
      <c r="BW937" s="2" t="s">
        <v>102</v>
      </c>
      <c r="BX937" s="2" t="s">
        <v>102</v>
      </c>
      <c r="BY937" s="2" t="s">
        <v>102</v>
      </c>
      <c r="BZ937" s="2" t="s">
        <v>102</v>
      </c>
      <c r="CA937" s="2" t="s">
        <v>102</v>
      </c>
      <c r="CB937" s="2" t="s">
        <v>102</v>
      </c>
      <c r="CC937" s="2" t="s">
        <v>102</v>
      </c>
      <c r="CD937" s="2" t="s">
        <v>102</v>
      </c>
      <c r="CE937" s="2" t="s">
        <v>102</v>
      </c>
      <c r="CF937" s="2" t="s">
        <v>102</v>
      </c>
      <c r="CG937" s="2" t="s">
        <v>102</v>
      </c>
      <c r="CH937" s="2" t="s">
        <v>102</v>
      </c>
      <c r="CI937" s="2" t="s">
        <v>102</v>
      </c>
      <c r="CJ937" s="2" t="s">
        <v>102</v>
      </c>
      <c r="CK937" s="2" t="s">
        <v>102</v>
      </c>
      <c r="CL937" s="2" t="s">
        <v>102</v>
      </c>
      <c r="CM937" s="2" t="s">
        <v>102</v>
      </c>
      <c r="CN937" s="2" t="s">
        <v>102</v>
      </c>
      <c r="CO937" s="2" t="s">
        <v>102</v>
      </c>
      <c r="CP937" s="2" t="s">
        <v>102</v>
      </c>
      <c r="CQ937" s="2" t="s">
        <v>102</v>
      </c>
      <c r="CR937" s="2" t="s">
        <v>102</v>
      </c>
      <c r="CS937" s="2" t="s">
        <v>102</v>
      </c>
      <c r="CT937" s="2" t="s">
        <v>102</v>
      </c>
      <c r="CU937" s="2" t="s">
        <v>102</v>
      </c>
    </row>
    <row r="938" spans="1:99" x14ac:dyDescent="0.3">
      <c r="A938" s="2" t="s">
        <v>379</v>
      </c>
      <c r="B938" s="2">
        <v>162225</v>
      </c>
      <c r="C938" s="2" t="s">
        <v>4369</v>
      </c>
      <c r="D938" s="2" t="s">
        <v>792</v>
      </c>
      <c r="E938" s="2" t="s">
        <v>4370</v>
      </c>
      <c r="F938" s="2" t="s">
        <v>4370</v>
      </c>
      <c r="G938" s="2" t="s">
        <v>4371</v>
      </c>
      <c r="H938" s="2" t="s">
        <v>4372</v>
      </c>
      <c r="I938" s="2" t="s">
        <v>1927</v>
      </c>
      <c r="K938" s="2" t="s">
        <v>1928</v>
      </c>
      <c r="L938" s="2">
        <v>10363</v>
      </c>
      <c r="M938" s="2">
        <v>46841228000</v>
      </c>
      <c r="N938" s="2">
        <v>468201681</v>
      </c>
      <c r="U938" s="2" t="s">
        <v>798</v>
      </c>
      <c r="V938" s="3">
        <v>40994</v>
      </c>
      <c r="W938" s="3">
        <v>41276</v>
      </c>
      <c r="X938" s="4">
        <v>41183</v>
      </c>
      <c r="Y938" s="2" t="s">
        <v>103</v>
      </c>
      <c r="Z938" s="2" t="s">
        <v>4373</v>
      </c>
      <c r="AA938" s="2" t="s">
        <v>103</v>
      </c>
      <c r="AB938" s="2" t="s">
        <v>102</v>
      </c>
      <c r="AD938" s="2" t="s">
        <v>102</v>
      </c>
      <c r="AF938" s="2" t="s">
        <v>102</v>
      </c>
      <c r="AG938" s="2" t="s">
        <v>103</v>
      </c>
      <c r="AH938" s="2" t="s">
        <v>102</v>
      </c>
      <c r="AI938" s="2" t="s">
        <v>104</v>
      </c>
      <c r="AL938" s="2" t="s">
        <v>1928</v>
      </c>
      <c r="AM938" s="2" t="s">
        <v>102</v>
      </c>
      <c r="AN938" s="2" t="s">
        <v>102</v>
      </c>
      <c r="AO938" s="2" t="s">
        <v>102</v>
      </c>
      <c r="AP938" s="2" t="s">
        <v>102</v>
      </c>
      <c r="AQ938" s="2" t="s">
        <v>102</v>
      </c>
      <c r="AR938" s="2" t="s">
        <v>102</v>
      </c>
      <c r="AS938" s="2" t="s">
        <v>102</v>
      </c>
      <c r="AT938" s="2" t="s">
        <v>102</v>
      </c>
      <c r="AU938" s="2" t="s">
        <v>102</v>
      </c>
      <c r="AV938" s="2" t="s">
        <v>102</v>
      </c>
      <c r="AW938" s="2" t="s">
        <v>102</v>
      </c>
      <c r="AX938" s="2" t="s">
        <v>102</v>
      </c>
      <c r="AY938" s="2" t="s">
        <v>102</v>
      </c>
      <c r="AZ938" s="2" t="s">
        <v>102</v>
      </c>
      <c r="BB938" s="2" t="s">
        <v>102</v>
      </c>
      <c r="BD938" s="2" t="s">
        <v>102</v>
      </c>
      <c r="BE938" s="2" t="s">
        <v>103</v>
      </c>
      <c r="BF938" s="2" t="s">
        <v>103</v>
      </c>
      <c r="BG938" s="2" t="s">
        <v>102</v>
      </c>
      <c r="BH938" s="2" t="s">
        <v>102</v>
      </c>
      <c r="BI938" s="2" t="s">
        <v>102</v>
      </c>
      <c r="BJ938" s="2" t="s">
        <v>102</v>
      </c>
      <c r="BK938" s="2" t="s">
        <v>102</v>
      </c>
      <c r="BL938" s="2" t="s">
        <v>102</v>
      </c>
      <c r="BM938" s="2" t="s">
        <v>103</v>
      </c>
      <c r="BN938" s="2" t="s">
        <v>103</v>
      </c>
      <c r="BO938" s="2" t="s">
        <v>102</v>
      </c>
      <c r="BP938" s="2" t="s">
        <v>103</v>
      </c>
      <c r="BQ938" s="2" t="s">
        <v>102</v>
      </c>
      <c r="BR938" s="2" t="s">
        <v>102</v>
      </c>
      <c r="BS938" s="2" t="s">
        <v>103</v>
      </c>
      <c r="BT938" s="2" t="s">
        <v>103</v>
      </c>
      <c r="BU938" s="2" t="s">
        <v>103</v>
      </c>
      <c r="BV938" s="2" t="s">
        <v>102</v>
      </c>
      <c r="BW938" s="2" t="s">
        <v>102</v>
      </c>
      <c r="BX938" s="2" t="s">
        <v>102</v>
      </c>
      <c r="BY938" s="2" t="s">
        <v>102</v>
      </c>
      <c r="BZ938" s="2" t="s">
        <v>102</v>
      </c>
      <c r="CA938" s="2" t="s">
        <v>102</v>
      </c>
      <c r="CB938" s="2" t="s">
        <v>102</v>
      </c>
      <c r="CC938" s="2" t="s">
        <v>102</v>
      </c>
      <c r="CD938" s="2" t="s">
        <v>102</v>
      </c>
      <c r="CE938" s="2" t="s">
        <v>102</v>
      </c>
      <c r="CF938" s="2" t="s">
        <v>102</v>
      </c>
      <c r="CG938" s="2" t="s">
        <v>102</v>
      </c>
      <c r="CH938" s="2" t="s">
        <v>102</v>
      </c>
      <c r="CI938" s="2" t="s">
        <v>102</v>
      </c>
      <c r="CJ938" s="2" t="s">
        <v>102</v>
      </c>
      <c r="CK938" s="2" t="s">
        <v>102</v>
      </c>
      <c r="CL938" s="2" t="s">
        <v>102</v>
      </c>
      <c r="CM938" s="2" t="s">
        <v>102</v>
      </c>
      <c r="CN938" s="2" t="s">
        <v>102</v>
      </c>
      <c r="CO938" s="2" t="s">
        <v>102</v>
      </c>
      <c r="CP938" s="2" t="s">
        <v>102</v>
      </c>
      <c r="CQ938" s="2" t="s">
        <v>102</v>
      </c>
      <c r="CR938" s="2" t="s">
        <v>102</v>
      </c>
      <c r="CS938" s="2" t="s">
        <v>102</v>
      </c>
      <c r="CT938" s="2" t="s">
        <v>102</v>
      </c>
      <c r="CU938" s="2" t="s">
        <v>102</v>
      </c>
    </row>
    <row r="939" spans="1:99" x14ac:dyDescent="0.3">
      <c r="A939" s="2" t="s">
        <v>109</v>
      </c>
      <c r="B939" s="2">
        <v>162228</v>
      </c>
      <c r="C939" s="2" t="s">
        <v>10679</v>
      </c>
      <c r="D939" s="2" t="s">
        <v>792</v>
      </c>
      <c r="E939" s="2" t="s">
        <v>10680</v>
      </c>
      <c r="F939" s="2" t="s">
        <v>10680</v>
      </c>
      <c r="G939" s="2" t="s">
        <v>416</v>
      </c>
      <c r="H939" s="2" t="s">
        <v>1030</v>
      </c>
      <c r="I939" s="2" t="s">
        <v>130</v>
      </c>
      <c r="J939" s="2" t="s">
        <v>131</v>
      </c>
      <c r="K939" s="2" t="s">
        <v>101</v>
      </c>
      <c r="L939" s="2">
        <v>10178</v>
      </c>
      <c r="M939" s="2" t="s">
        <v>10681</v>
      </c>
      <c r="N939" s="2" t="s">
        <v>10682</v>
      </c>
      <c r="U939" s="2" t="s">
        <v>798</v>
      </c>
      <c r="V939" s="3">
        <v>40998</v>
      </c>
      <c r="W939" s="3">
        <v>41394</v>
      </c>
      <c r="X939" s="4">
        <v>41183</v>
      </c>
      <c r="Y939" s="2" t="s">
        <v>102</v>
      </c>
      <c r="AA939" s="2" t="s">
        <v>102</v>
      </c>
      <c r="AB939" s="2" t="s">
        <v>102</v>
      </c>
      <c r="AD939" s="2" t="s">
        <v>102</v>
      </c>
      <c r="AF939" s="2" t="s">
        <v>102</v>
      </c>
      <c r="AG939" s="2" t="s">
        <v>103</v>
      </c>
      <c r="AH939" s="2" t="s">
        <v>102</v>
      </c>
      <c r="AI939" s="2" t="s">
        <v>104</v>
      </c>
      <c r="AK939" s="2" t="s">
        <v>105</v>
      </c>
      <c r="AL939" s="2" t="s">
        <v>101</v>
      </c>
      <c r="AM939" s="2" t="s">
        <v>102</v>
      </c>
      <c r="AN939" s="2" t="s">
        <v>102</v>
      </c>
      <c r="AO939" s="2" t="s">
        <v>102</v>
      </c>
      <c r="AP939" s="2" t="s">
        <v>102</v>
      </c>
      <c r="AQ939" s="2" t="s">
        <v>102</v>
      </c>
      <c r="AR939" s="2" t="s">
        <v>102</v>
      </c>
      <c r="AS939" s="2" t="s">
        <v>102</v>
      </c>
      <c r="AT939" s="2" t="s">
        <v>102</v>
      </c>
      <c r="AU939" s="2" t="s">
        <v>102</v>
      </c>
      <c r="AV939" s="2" t="s">
        <v>102</v>
      </c>
      <c r="AW939" s="2" t="s">
        <v>102</v>
      </c>
      <c r="AX939" s="2" t="s">
        <v>102</v>
      </c>
      <c r="AY939" s="2" t="s">
        <v>102</v>
      </c>
      <c r="AZ939" s="2" t="s">
        <v>102</v>
      </c>
      <c r="BB939" s="2" t="s">
        <v>102</v>
      </c>
      <c r="BD939" s="2" t="s">
        <v>102</v>
      </c>
      <c r="BE939" s="2" t="s">
        <v>102</v>
      </c>
      <c r="BF939" s="2" t="s">
        <v>103</v>
      </c>
      <c r="BG939" s="2" t="s">
        <v>102</v>
      </c>
      <c r="BH939" s="2" t="s">
        <v>102</v>
      </c>
      <c r="BI939" s="2" t="s">
        <v>102</v>
      </c>
      <c r="BJ939" s="2" t="s">
        <v>102</v>
      </c>
      <c r="BK939" s="2" t="s">
        <v>102</v>
      </c>
      <c r="BL939" s="2" t="s">
        <v>102</v>
      </c>
      <c r="BM939" s="2" t="s">
        <v>102</v>
      </c>
      <c r="BN939" s="2" t="s">
        <v>102</v>
      </c>
      <c r="BO939" s="2" t="s">
        <v>102</v>
      </c>
      <c r="BP939" s="2" t="s">
        <v>102</v>
      </c>
      <c r="BQ939" s="2" t="s">
        <v>102</v>
      </c>
      <c r="BR939" s="2" t="s">
        <v>102</v>
      </c>
      <c r="BS939" s="2" t="s">
        <v>102</v>
      </c>
      <c r="BT939" s="2" t="s">
        <v>103</v>
      </c>
      <c r="BU939" s="2" t="s">
        <v>103</v>
      </c>
      <c r="BV939" s="2" t="s">
        <v>102</v>
      </c>
      <c r="BW939" s="2" t="s">
        <v>102</v>
      </c>
      <c r="BX939" s="2" t="s">
        <v>102</v>
      </c>
      <c r="BY939" s="2" t="s">
        <v>102</v>
      </c>
      <c r="BZ939" s="2" t="s">
        <v>102</v>
      </c>
      <c r="CA939" s="2" t="s">
        <v>102</v>
      </c>
      <c r="CB939" s="2" t="s">
        <v>102</v>
      </c>
      <c r="CC939" s="2" t="s">
        <v>102</v>
      </c>
      <c r="CD939" s="2" t="s">
        <v>102</v>
      </c>
      <c r="CE939" s="2" t="s">
        <v>102</v>
      </c>
      <c r="CF939" s="2" t="s">
        <v>102</v>
      </c>
      <c r="CG939" s="2" t="s">
        <v>102</v>
      </c>
      <c r="CH939" s="2" t="s">
        <v>102</v>
      </c>
      <c r="CI939" s="2" t="s">
        <v>102</v>
      </c>
      <c r="CJ939" s="2" t="s">
        <v>102</v>
      </c>
      <c r="CK939" s="2" t="s">
        <v>102</v>
      </c>
      <c r="CL939" s="2" t="s">
        <v>102</v>
      </c>
      <c r="CM939" s="2" t="s">
        <v>102</v>
      </c>
      <c r="CN939" s="2" t="s">
        <v>102</v>
      </c>
      <c r="CO939" s="2" t="s">
        <v>102</v>
      </c>
      <c r="CP939" s="2" t="s">
        <v>102</v>
      </c>
      <c r="CQ939" s="2" t="s">
        <v>102</v>
      </c>
      <c r="CR939" s="2" t="s">
        <v>102</v>
      </c>
      <c r="CS939" s="2" t="s">
        <v>102</v>
      </c>
      <c r="CT939" s="2" t="s">
        <v>102</v>
      </c>
      <c r="CU939" s="2" t="s">
        <v>102</v>
      </c>
    </row>
    <row r="940" spans="1:99" x14ac:dyDescent="0.3">
      <c r="A940" s="2" t="s">
        <v>109</v>
      </c>
      <c r="B940" s="2">
        <v>162229</v>
      </c>
      <c r="C940" s="2" t="s">
        <v>4562</v>
      </c>
      <c r="D940" s="2" t="s">
        <v>792</v>
      </c>
      <c r="E940" s="2" t="s">
        <v>4563</v>
      </c>
      <c r="F940" s="2" t="s">
        <v>4563</v>
      </c>
      <c r="G940" s="2" t="s">
        <v>1644</v>
      </c>
      <c r="I940" s="2" t="s">
        <v>515</v>
      </c>
      <c r="J940" s="2" t="s">
        <v>131</v>
      </c>
      <c r="K940" s="2" t="s">
        <v>101</v>
      </c>
      <c r="L940" s="2">
        <v>13066</v>
      </c>
      <c r="M940" s="2" t="s">
        <v>4564</v>
      </c>
      <c r="N940" s="2" t="s">
        <v>4565</v>
      </c>
      <c r="U940" s="2" t="s">
        <v>798</v>
      </c>
      <c r="V940" s="3">
        <v>40994</v>
      </c>
      <c r="W940" s="3">
        <v>41360</v>
      </c>
      <c r="X940" s="4">
        <v>41183</v>
      </c>
      <c r="Y940" s="2" t="s">
        <v>103</v>
      </c>
      <c r="Z940" s="2" t="s">
        <v>4566</v>
      </c>
      <c r="AA940" s="2" t="s">
        <v>102</v>
      </c>
      <c r="AB940" s="2" t="s">
        <v>102</v>
      </c>
      <c r="AD940" s="2" t="s">
        <v>102</v>
      </c>
      <c r="AF940" s="2" t="s">
        <v>102</v>
      </c>
      <c r="AG940" s="2" t="s">
        <v>103</v>
      </c>
      <c r="AH940" s="2" t="s">
        <v>102</v>
      </c>
      <c r="AI940" s="2" t="s">
        <v>104</v>
      </c>
      <c r="AK940" s="2" t="s">
        <v>105</v>
      </c>
      <c r="AL940" s="2" t="s">
        <v>101</v>
      </c>
      <c r="AM940" s="2" t="s">
        <v>102</v>
      </c>
      <c r="AN940" s="2" t="s">
        <v>102</v>
      </c>
      <c r="AO940" s="2" t="s">
        <v>103</v>
      </c>
      <c r="AP940" s="2" t="s">
        <v>102</v>
      </c>
      <c r="AQ940" s="2" t="s">
        <v>102</v>
      </c>
      <c r="AR940" s="2" t="s">
        <v>102</v>
      </c>
      <c r="AS940" s="2" t="s">
        <v>102</v>
      </c>
      <c r="AT940" s="2" t="s">
        <v>102</v>
      </c>
      <c r="AU940" s="2" t="s">
        <v>102</v>
      </c>
      <c r="AV940" s="2" t="s">
        <v>102</v>
      </c>
      <c r="AW940" s="2" t="s">
        <v>102</v>
      </c>
      <c r="AX940" s="2" t="s">
        <v>102</v>
      </c>
      <c r="AY940" s="2" t="s">
        <v>102</v>
      </c>
      <c r="AZ940" s="2" t="s">
        <v>102</v>
      </c>
      <c r="BB940" s="2" t="s">
        <v>102</v>
      </c>
      <c r="BD940" s="2" t="s">
        <v>102</v>
      </c>
      <c r="BE940" s="2" t="s">
        <v>102</v>
      </c>
      <c r="BF940" s="2" t="s">
        <v>102</v>
      </c>
      <c r="BG940" s="2" t="s">
        <v>102</v>
      </c>
      <c r="BH940" s="2" t="s">
        <v>102</v>
      </c>
      <c r="BI940" s="2" t="s">
        <v>102</v>
      </c>
      <c r="BJ940" s="2" t="s">
        <v>102</v>
      </c>
      <c r="BK940" s="2" t="s">
        <v>102</v>
      </c>
      <c r="BL940" s="2" t="s">
        <v>102</v>
      </c>
      <c r="BM940" s="2" t="s">
        <v>102</v>
      </c>
      <c r="BN940" s="2" t="s">
        <v>102</v>
      </c>
      <c r="BO940" s="2" t="s">
        <v>102</v>
      </c>
      <c r="BP940" s="2" t="s">
        <v>102</v>
      </c>
      <c r="BQ940" s="2" t="s">
        <v>102</v>
      </c>
      <c r="BR940" s="2" t="s">
        <v>102</v>
      </c>
      <c r="BS940" s="2" t="s">
        <v>102</v>
      </c>
      <c r="BT940" s="2" t="s">
        <v>103</v>
      </c>
      <c r="BU940" s="2" t="s">
        <v>103</v>
      </c>
      <c r="BV940" s="2" t="s">
        <v>102</v>
      </c>
      <c r="BW940" s="2" t="s">
        <v>102</v>
      </c>
      <c r="BX940" s="2" t="s">
        <v>102</v>
      </c>
      <c r="BY940" s="2" t="s">
        <v>102</v>
      </c>
      <c r="BZ940" s="2" t="s">
        <v>102</v>
      </c>
      <c r="CA940" s="2" t="s">
        <v>102</v>
      </c>
      <c r="CB940" s="2" t="s">
        <v>102</v>
      </c>
      <c r="CC940" s="2" t="s">
        <v>102</v>
      </c>
      <c r="CD940" s="2" t="s">
        <v>102</v>
      </c>
      <c r="CE940" s="2" t="s">
        <v>102</v>
      </c>
      <c r="CF940" s="2" t="s">
        <v>102</v>
      </c>
      <c r="CG940" s="2" t="s">
        <v>102</v>
      </c>
      <c r="CH940" s="2" t="s">
        <v>102</v>
      </c>
      <c r="CI940" s="2" t="s">
        <v>102</v>
      </c>
      <c r="CJ940" s="2" t="s">
        <v>102</v>
      </c>
      <c r="CK940" s="2" t="s">
        <v>102</v>
      </c>
      <c r="CL940" s="2" t="s">
        <v>102</v>
      </c>
      <c r="CM940" s="2" t="s">
        <v>102</v>
      </c>
      <c r="CN940" s="2" t="s">
        <v>102</v>
      </c>
      <c r="CO940" s="2" t="s">
        <v>102</v>
      </c>
      <c r="CP940" s="2" t="s">
        <v>102</v>
      </c>
      <c r="CQ940" s="2" t="s">
        <v>102</v>
      </c>
      <c r="CR940" s="2" t="s">
        <v>102</v>
      </c>
      <c r="CS940" s="2" t="s">
        <v>102</v>
      </c>
      <c r="CT940" s="2" t="s">
        <v>102</v>
      </c>
      <c r="CU940" s="2" t="s">
        <v>102</v>
      </c>
    </row>
    <row r="941" spans="1:99" x14ac:dyDescent="0.3">
      <c r="A941" s="2" t="s">
        <v>112</v>
      </c>
      <c r="B941" s="2">
        <v>162232</v>
      </c>
      <c r="C941" s="2" t="s">
        <v>11453</v>
      </c>
      <c r="D941" s="2" t="s">
        <v>792</v>
      </c>
      <c r="E941" s="2" t="s">
        <v>11454</v>
      </c>
      <c r="F941" s="2" t="s">
        <v>11454</v>
      </c>
      <c r="G941" s="2" t="s">
        <v>11455</v>
      </c>
      <c r="H941" s="2" t="s">
        <v>451</v>
      </c>
      <c r="I941" s="2" t="s">
        <v>803</v>
      </c>
      <c r="J941" s="2" t="s">
        <v>134</v>
      </c>
      <c r="K941" s="2" t="s">
        <v>101</v>
      </c>
      <c r="L941" s="2">
        <v>95054</v>
      </c>
      <c r="M941" s="2" t="s">
        <v>11456</v>
      </c>
      <c r="N941" s="2" t="s">
        <v>11457</v>
      </c>
      <c r="U941" s="2" t="s">
        <v>798</v>
      </c>
      <c r="V941" s="3">
        <v>40998</v>
      </c>
      <c r="W941" s="3">
        <v>41341</v>
      </c>
      <c r="X941" s="4">
        <v>41183</v>
      </c>
      <c r="Y941" s="2" t="s">
        <v>103</v>
      </c>
      <c r="Z941" s="2" t="s">
        <v>11458</v>
      </c>
      <c r="AA941" s="2" t="s">
        <v>102</v>
      </c>
      <c r="AB941" s="2" t="s">
        <v>102</v>
      </c>
      <c r="AD941" s="2" t="s">
        <v>102</v>
      </c>
      <c r="AF941" s="2" t="s">
        <v>103</v>
      </c>
      <c r="AG941" s="2" t="s">
        <v>102</v>
      </c>
      <c r="AH941" s="2" t="s">
        <v>102</v>
      </c>
      <c r="AI941" s="2" t="s">
        <v>104</v>
      </c>
      <c r="AK941" s="2" t="s">
        <v>105</v>
      </c>
      <c r="AL941" s="2" t="s">
        <v>101</v>
      </c>
      <c r="AM941" s="2" t="s">
        <v>102</v>
      </c>
      <c r="AN941" s="2" t="s">
        <v>102</v>
      </c>
      <c r="AO941" s="2" t="s">
        <v>102</v>
      </c>
      <c r="AP941" s="2" t="s">
        <v>102</v>
      </c>
      <c r="AQ941" s="2" t="s">
        <v>102</v>
      </c>
      <c r="AR941" s="2" t="s">
        <v>102</v>
      </c>
      <c r="AS941" s="2" t="s">
        <v>102</v>
      </c>
      <c r="AT941" s="2" t="s">
        <v>102</v>
      </c>
      <c r="AU941" s="2" t="s">
        <v>102</v>
      </c>
      <c r="AV941" s="2" t="s">
        <v>102</v>
      </c>
      <c r="AW941" s="2" t="s">
        <v>102</v>
      </c>
      <c r="AX941" s="2" t="s">
        <v>102</v>
      </c>
      <c r="AY941" s="2" t="s">
        <v>102</v>
      </c>
      <c r="AZ941" s="2" t="s">
        <v>102</v>
      </c>
      <c r="BB941" s="2" t="s">
        <v>102</v>
      </c>
      <c r="BD941" s="2" t="s">
        <v>102</v>
      </c>
      <c r="BE941" s="2" t="s">
        <v>102</v>
      </c>
      <c r="BF941" s="2" t="s">
        <v>102</v>
      </c>
      <c r="BG941" s="2" t="s">
        <v>102</v>
      </c>
      <c r="BH941" s="2" t="s">
        <v>102</v>
      </c>
      <c r="BI941" s="2" t="s">
        <v>102</v>
      </c>
      <c r="BJ941" s="2" t="s">
        <v>102</v>
      </c>
      <c r="BK941" s="2" t="s">
        <v>102</v>
      </c>
      <c r="BL941" s="2" t="s">
        <v>102</v>
      </c>
      <c r="BM941" s="2" t="s">
        <v>102</v>
      </c>
      <c r="BN941" s="2" t="s">
        <v>102</v>
      </c>
      <c r="BO941" s="2" t="s">
        <v>102</v>
      </c>
      <c r="BP941" s="2" t="s">
        <v>102</v>
      </c>
      <c r="BQ941" s="2" t="s">
        <v>102</v>
      </c>
      <c r="BR941" s="2" t="s">
        <v>102</v>
      </c>
      <c r="BS941" s="2" t="s">
        <v>102</v>
      </c>
      <c r="BT941" s="2" t="s">
        <v>102</v>
      </c>
      <c r="BU941" s="2" t="s">
        <v>103</v>
      </c>
      <c r="BV941" s="2" t="s">
        <v>102</v>
      </c>
      <c r="BW941" s="2" t="s">
        <v>102</v>
      </c>
      <c r="BX941" s="2" t="s">
        <v>102</v>
      </c>
      <c r="BY941" s="2" t="s">
        <v>102</v>
      </c>
      <c r="BZ941" s="2" t="s">
        <v>102</v>
      </c>
      <c r="CA941" s="2" t="s">
        <v>102</v>
      </c>
      <c r="CB941" s="2" t="s">
        <v>102</v>
      </c>
      <c r="CC941" s="2" t="s">
        <v>102</v>
      </c>
      <c r="CD941" s="2" t="s">
        <v>102</v>
      </c>
      <c r="CE941" s="2" t="s">
        <v>102</v>
      </c>
      <c r="CF941" s="2" t="s">
        <v>102</v>
      </c>
      <c r="CG941" s="2" t="s">
        <v>102</v>
      </c>
      <c r="CH941" s="2" t="s">
        <v>102</v>
      </c>
      <c r="CI941" s="2" t="s">
        <v>102</v>
      </c>
      <c r="CJ941" s="2" t="s">
        <v>102</v>
      </c>
      <c r="CK941" s="2" t="s">
        <v>102</v>
      </c>
      <c r="CL941" s="2" t="s">
        <v>102</v>
      </c>
      <c r="CM941" s="2" t="s">
        <v>102</v>
      </c>
      <c r="CN941" s="2" t="s">
        <v>102</v>
      </c>
      <c r="CO941" s="2" t="s">
        <v>102</v>
      </c>
      <c r="CP941" s="2" t="s">
        <v>102</v>
      </c>
      <c r="CQ941" s="2" t="s">
        <v>102</v>
      </c>
      <c r="CR941" s="2" t="s">
        <v>102</v>
      </c>
      <c r="CS941" s="2" t="s">
        <v>102</v>
      </c>
      <c r="CT941" s="2" t="s">
        <v>102</v>
      </c>
      <c r="CU941" s="2" t="s">
        <v>102</v>
      </c>
    </row>
    <row r="942" spans="1:99" x14ac:dyDescent="0.3">
      <c r="A942" s="2" t="s">
        <v>123</v>
      </c>
      <c r="B942" s="2">
        <v>162237</v>
      </c>
      <c r="C942" s="2" t="s">
        <v>3021</v>
      </c>
      <c r="D942" s="2" t="s">
        <v>792</v>
      </c>
      <c r="E942" s="2" t="s">
        <v>3022</v>
      </c>
      <c r="F942" s="2" t="s">
        <v>3022</v>
      </c>
      <c r="G942" s="2" t="s">
        <v>3023</v>
      </c>
      <c r="I942" s="2" t="s">
        <v>204</v>
      </c>
      <c r="J942" s="2" t="s">
        <v>205</v>
      </c>
      <c r="K942" s="2" t="s">
        <v>101</v>
      </c>
      <c r="L942" s="2" t="s">
        <v>3024</v>
      </c>
      <c r="M942" s="2" t="s">
        <v>3025</v>
      </c>
      <c r="N942" s="2" t="s">
        <v>3026</v>
      </c>
      <c r="U942" s="2" t="s">
        <v>798</v>
      </c>
      <c r="V942" s="3">
        <v>40975</v>
      </c>
      <c r="W942" s="3">
        <v>41309</v>
      </c>
      <c r="X942" s="4">
        <v>41183</v>
      </c>
      <c r="Y942" s="2" t="s">
        <v>103</v>
      </c>
      <c r="Z942" s="2" t="s">
        <v>3027</v>
      </c>
      <c r="AA942" s="2" t="s">
        <v>102</v>
      </c>
      <c r="AB942" s="2" t="s">
        <v>102</v>
      </c>
      <c r="AD942" s="2" t="s">
        <v>102</v>
      </c>
      <c r="AF942" s="2" t="s">
        <v>102</v>
      </c>
      <c r="AG942" s="2" t="s">
        <v>103</v>
      </c>
      <c r="AH942" s="2" t="s">
        <v>102</v>
      </c>
      <c r="AI942" s="2" t="s">
        <v>104</v>
      </c>
      <c r="AK942" s="2" t="s">
        <v>205</v>
      </c>
      <c r="AL942" s="2" t="s">
        <v>101</v>
      </c>
      <c r="AM942" s="2" t="s">
        <v>102</v>
      </c>
      <c r="AN942" s="2" t="s">
        <v>102</v>
      </c>
      <c r="AO942" s="2" t="s">
        <v>102</v>
      </c>
      <c r="AP942" s="2" t="s">
        <v>102</v>
      </c>
      <c r="AQ942" s="2" t="s">
        <v>102</v>
      </c>
      <c r="AR942" s="2" t="s">
        <v>102</v>
      </c>
      <c r="AS942" s="2" t="s">
        <v>102</v>
      </c>
      <c r="AT942" s="2" t="s">
        <v>102</v>
      </c>
      <c r="AU942" s="2" t="s">
        <v>102</v>
      </c>
      <c r="AV942" s="2" t="s">
        <v>102</v>
      </c>
      <c r="AW942" s="2" t="s">
        <v>102</v>
      </c>
      <c r="AX942" s="2" t="s">
        <v>102</v>
      </c>
      <c r="AY942" s="2" t="s">
        <v>102</v>
      </c>
      <c r="AZ942" s="2" t="s">
        <v>102</v>
      </c>
      <c r="BB942" s="2" t="s">
        <v>102</v>
      </c>
      <c r="BD942" s="2" t="s">
        <v>102</v>
      </c>
      <c r="BE942" s="2" t="s">
        <v>102</v>
      </c>
      <c r="BF942" s="2" t="s">
        <v>102</v>
      </c>
      <c r="BG942" s="2" t="s">
        <v>102</v>
      </c>
      <c r="BH942" s="2" t="s">
        <v>102</v>
      </c>
      <c r="BI942" s="2" t="s">
        <v>102</v>
      </c>
      <c r="BJ942" s="2" t="s">
        <v>102</v>
      </c>
      <c r="BK942" s="2" t="s">
        <v>102</v>
      </c>
      <c r="BL942" s="2" t="s">
        <v>102</v>
      </c>
      <c r="BM942" s="2" t="s">
        <v>102</v>
      </c>
      <c r="BN942" s="2" t="s">
        <v>102</v>
      </c>
      <c r="BO942" s="2" t="s">
        <v>102</v>
      </c>
      <c r="BP942" s="2" t="s">
        <v>102</v>
      </c>
      <c r="BQ942" s="2" t="s">
        <v>102</v>
      </c>
      <c r="BR942" s="2" t="s">
        <v>102</v>
      </c>
      <c r="BS942" s="2" t="s">
        <v>102</v>
      </c>
      <c r="BT942" s="2" t="s">
        <v>102</v>
      </c>
      <c r="BU942" s="2" t="s">
        <v>103</v>
      </c>
      <c r="BV942" s="2" t="s">
        <v>102</v>
      </c>
      <c r="BW942" s="2" t="s">
        <v>102</v>
      </c>
      <c r="BX942" s="2" t="s">
        <v>102</v>
      </c>
      <c r="BY942" s="2" t="s">
        <v>102</v>
      </c>
      <c r="BZ942" s="2" t="s">
        <v>102</v>
      </c>
      <c r="CA942" s="2" t="s">
        <v>102</v>
      </c>
      <c r="CB942" s="2" t="s">
        <v>102</v>
      </c>
      <c r="CC942" s="2" t="s">
        <v>102</v>
      </c>
      <c r="CD942" s="2" t="s">
        <v>102</v>
      </c>
      <c r="CE942" s="2" t="s">
        <v>102</v>
      </c>
      <c r="CF942" s="2" t="s">
        <v>102</v>
      </c>
      <c r="CG942" s="2" t="s">
        <v>102</v>
      </c>
      <c r="CH942" s="2" t="s">
        <v>102</v>
      </c>
      <c r="CI942" s="2" t="s">
        <v>102</v>
      </c>
      <c r="CJ942" s="2" t="s">
        <v>102</v>
      </c>
      <c r="CK942" s="2" t="s">
        <v>102</v>
      </c>
      <c r="CL942" s="2" t="s">
        <v>102</v>
      </c>
      <c r="CM942" s="2" t="s">
        <v>102</v>
      </c>
      <c r="CN942" s="2" t="s">
        <v>102</v>
      </c>
      <c r="CO942" s="2" t="s">
        <v>102</v>
      </c>
      <c r="CP942" s="2" t="s">
        <v>102</v>
      </c>
      <c r="CQ942" s="2" t="s">
        <v>102</v>
      </c>
      <c r="CR942" s="2" t="s">
        <v>102</v>
      </c>
      <c r="CS942" s="2" t="s">
        <v>102</v>
      </c>
      <c r="CT942" s="2" t="s">
        <v>102</v>
      </c>
      <c r="CU942" s="2" t="s">
        <v>102</v>
      </c>
    </row>
    <row r="943" spans="1:99" x14ac:dyDescent="0.3">
      <c r="A943" s="2" t="s">
        <v>379</v>
      </c>
      <c r="B943" s="2">
        <v>162239</v>
      </c>
      <c r="C943" s="2" t="s">
        <v>7858</v>
      </c>
      <c r="D943" s="2" t="s">
        <v>792</v>
      </c>
      <c r="E943" s="2" t="s">
        <v>7859</v>
      </c>
      <c r="F943" s="2" t="s">
        <v>7859</v>
      </c>
      <c r="G943" s="2" t="s">
        <v>7860</v>
      </c>
      <c r="I943" s="2" t="s">
        <v>477</v>
      </c>
      <c r="K943" s="2" t="s">
        <v>197</v>
      </c>
      <c r="L943" s="2" t="s">
        <v>556</v>
      </c>
      <c r="M943" s="2" t="s">
        <v>7861</v>
      </c>
      <c r="N943" s="2" t="s">
        <v>7862</v>
      </c>
      <c r="U943" s="2" t="s">
        <v>798</v>
      </c>
      <c r="V943" s="3">
        <v>40997</v>
      </c>
      <c r="W943" s="3">
        <v>40997</v>
      </c>
      <c r="X943" s="4">
        <v>40848</v>
      </c>
      <c r="Y943" s="2" t="s">
        <v>103</v>
      </c>
      <c r="Z943" s="2" t="s">
        <v>7863</v>
      </c>
      <c r="AA943" s="2" t="s">
        <v>103</v>
      </c>
      <c r="AB943" s="2" t="s">
        <v>102</v>
      </c>
      <c r="AD943" s="2" t="s">
        <v>102</v>
      </c>
      <c r="AF943" s="2" t="s">
        <v>102</v>
      </c>
      <c r="AG943" s="2" t="s">
        <v>103</v>
      </c>
      <c r="AH943" s="2" t="s">
        <v>102</v>
      </c>
      <c r="AI943" s="2" t="s">
        <v>108</v>
      </c>
      <c r="AL943" s="2" t="s">
        <v>197</v>
      </c>
      <c r="AM943" s="2" t="s">
        <v>102</v>
      </c>
      <c r="AN943" s="2" t="s">
        <v>102</v>
      </c>
      <c r="AO943" s="2" t="s">
        <v>102</v>
      </c>
      <c r="AP943" s="2" t="s">
        <v>102</v>
      </c>
      <c r="AQ943" s="2" t="s">
        <v>102</v>
      </c>
      <c r="AR943" s="2" t="s">
        <v>102</v>
      </c>
      <c r="AS943" s="2" t="s">
        <v>102</v>
      </c>
      <c r="AT943" s="2" t="s">
        <v>102</v>
      </c>
      <c r="AU943" s="2" t="s">
        <v>102</v>
      </c>
      <c r="AV943" s="2" t="s">
        <v>102</v>
      </c>
      <c r="AW943" s="2" t="s">
        <v>102</v>
      </c>
      <c r="AX943" s="2" t="s">
        <v>102</v>
      </c>
      <c r="AY943" s="2" t="s">
        <v>102</v>
      </c>
      <c r="AZ943" s="2" t="s">
        <v>102</v>
      </c>
      <c r="BB943" s="2" t="s">
        <v>102</v>
      </c>
      <c r="BD943" s="2" t="s">
        <v>102</v>
      </c>
      <c r="BE943" s="2" t="s">
        <v>102</v>
      </c>
      <c r="BF943" s="2" t="s">
        <v>102</v>
      </c>
      <c r="BG943" s="2" t="s">
        <v>102</v>
      </c>
      <c r="BH943" s="2" t="s">
        <v>102</v>
      </c>
      <c r="BI943" s="2" t="s">
        <v>102</v>
      </c>
      <c r="BJ943" s="2" t="s">
        <v>102</v>
      </c>
      <c r="BK943" s="2" t="s">
        <v>102</v>
      </c>
      <c r="BL943" s="2" t="s">
        <v>102</v>
      </c>
      <c r="BM943" s="2" t="s">
        <v>102</v>
      </c>
      <c r="BN943" s="2" t="s">
        <v>102</v>
      </c>
      <c r="BO943" s="2" t="s">
        <v>102</v>
      </c>
      <c r="BP943" s="2" t="s">
        <v>102</v>
      </c>
      <c r="BQ943" s="2" t="s">
        <v>102</v>
      </c>
      <c r="BR943" s="2" t="s">
        <v>102</v>
      </c>
      <c r="BS943" s="2" t="s">
        <v>102</v>
      </c>
      <c r="BT943" s="2" t="s">
        <v>103</v>
      </c>
      <c r="BU943" s="2" t="s">
        <v>103</v>
      </c>
      <c r="BV943" s="2" t="s">
        <v>102</v>
      </c>
      <c r="BW943" s="2" t="s">
        <v>102</v>
      </c>
      <c r="BX943" s="2" t="s">
        <v>102</v>
      </c>
      <c r="BY943" s="2" t="s">
        <v>102</v>
      </c>
      <c r="BZ943" s="2" t="s">
        <v>102</v>
      </c>
      <c r="CA943" s="2" t="s">
        <v>102</v>
      </c>
      <c r="CB943" s="2" t="s">
        <v>102</v>
      </c>
      <c r="CC943" s="2" t="s">
        <v>102</v>
      </c>
      <c r="CD943" s="2" t="s">
        <v>102</v>
      </c>
      <c r="CE943" s="2" t="s">
        <v>102</v>
      </c>
      <c r="CF943" s="2" t="s">
        <v>102</v>
      </c>
      <c r="CG943" s="2" t="s">
        <v>102</v>
      </c>
      <c r="CH943" s="2" t="s">
        <v>102</v>
      </c>
      <c r="CI943" s="2" t="s">
        <v>102</v>
      </c>
      <c r="CJ943" s="2" t="s">
        <v>102</v>
      </c>
      <c r="CK943" s="2" t="s">
        <v>102</v>
      </c>
      <c r="CL943" s="2" t="s">
        <v>102</v>
      </c>
      <c r="CM943" s="2" t="s">
        <v>102</v>
      </c>
      <c r="CN943" s="2" t="s">
        <v>102</v>
      </c>
      <c r="CO943" s="2" t="s">
        <v>102</v>
      </c>
      <c r="CP943" s="2" t="s">
        <v>102</v>
      </c>
      <c r="CQ943" s="2" t="s">
        <v>102</v>
      </c>
      <c r="CR943" s="2" t="s">
        <v>102</v>
      </c>
      <c r="CS943" s="2" t="s">
        <v>102</v>
      </c>
      <c r="CT943" s="2" t="s">
        <v>102</v>
      </c>
      <c r="CU943" s="2" t="s">
        <v>102</v>
      </c>
    </row>
    <row r="944" spans="1:99" x14ac:dyDescent="0.3">
      <c r="A944" s="2" t="s">
        <v>379</v>
      </c>
      <c r="B944" s="2">
        <v>162240</v>
      </c>
      <c r="C944" s="2" t="s">
        <v>2991</v>
      </c>
      <c r="D944" s="2" t="s">
        <v>792</v>
      </c>
      <c r="E944" s="2" t="s">
        <v>2992</v>
      </c>
      <c r="F944" s="2" t="s">
        <v>2992</v>
      </c>
      <c r="G944" s="2" t="s">
        <v>2993</v>
      </c>
      <c r="I944" s="2" t="s">
        <v>710</v>
      </c>
      <c r="K944" s="2" t="s">
        <v>710</v>
      </c>
      <c r="L944" s="2">
        <v>49513</v>
      </c>
      <c r="M944" s="2" t="s">
        <v>2994</v>
      </c>
      <c r="N944" s="2" t="s">
        <v>2995</v>
      </c>
      <c r="U944" s="2" t="s">
        <v>798</v>
      </c>
      <c r="V944" s="3">
        <v>40974</v>
      </c>
      <c r="W944" s="3">
        <v>40974</v>
      </c>
      <c r="X944" s="4">
        <v>40848</v>
      </c>
      <c r="Y944" s="2" t="s">
        <v>103</v>
      </c>
      <c r="Z944" s="2" t="s">
        <v>2996</v>
      </c>
      <c r="AA944" s="2" t="s">
        <v>103</v>
      </c>
      <c r="AB944" s="2" t="s">
        <v>102</v>
      </c>
      <c r="AD944" s="2" t="s">
        <v>102</v>
      </c>
      <c r="AF944" s="2" t="s">
        <v>102</v>
      </c>
      <c r="AG944" s="2" t="s">
        <v>103</v>
      </c>
      <c r="AH944" s="2" t="s">
        <v>102</v>
      </c>
      <c r="AI944" s="2" t="s">
        <v>108</v>
      </c>
      <c r="AL944" s="2" t="s">
        <v>710</v>
      </c>
      <c r="AM944" s="2" t="s">
        <v>102</v>
      </c>
      <c r="AN944" s="2" t="s">
        <v>102</v>
      </c>
      <c r="AO944" s="2" t="s">
        <v>102</v>
      </c>
      <c r="AP944" s="2" t="s">
        <v>102</v>
      </c>
      <c r="AQ944" s="2" t="s">
        <v>102</v>
      </c>
      <c r="AR944" s="2" t="s">
        <v>102</v>
      </c>
      <c r="AS944" s="2" t="s">
        <v>102</v>
      </c>
      <c r="AT944" s="2" t="s">
        <v>102</v>
      </c>
      <c r="AU944" s="2" t="s">
        <v>102</v>
      </c>
      <c r="AV944" s="2" t="s">
        <v>102</v>
      </c>
      <c r="AW944" s="2" t="s">
        <v>102</v>
      </c>
      <c r="AX944" s="2" t="s">
        <v>102</v>
      </c>
      <c r="AY944" s="2" t="s">
        <v>102</v>
      </c>
      <c r="AZ944" s="2" t="s">
        <v>102</v>
      </c>
      <c r="BB944" s="2" t="s">
        <v>102</v>
      </c>
      <c r="BD944" s="2" t="s">
        <v>102</v>
      </c>
      <c r="BE944" s="2" t="s">
        <v>102</v>
      </c>
      <c r="BF944" s="2" t="s">
        <v>102</v>
      </c>
      <c r="BG944" s="2" t="s">
        <v>102</v>
      </c>
      <c r="BH944" s="2" t="s">
        <v>102</v>
      </c>
      <c r="BI944" s="2" t="s">
        <v>102</v>
      </c>
      <c r="BJ944" s="2" t="s">
        <v>102</v>
      </c>
      <c r="BK944" s="2" t="s">
        <v>102</v>
      </c>
      <c r="BL944" s="2" t="s">
        <v>102</v>
      </c>
      <c r="BM944" s="2" t="s">
        <v>102</v>
      </c>
      <c r="BN944" s="2" t="s">
        <v>102</v>
      </c>
      <c r="BO944" s="2" t="s">
        <v>102</v>
      </c>
      <c r="BP944" s="2" t="s">
        <v>102</v>
      </c>
      <c r="BQ944" s="2" t="s">
        <v>102</v>
      </c>
      <c r="BR944" s="2" t="s">
        <v>102</v>
      </c>
      <c r="BS944" s="2" t="s">
        <v>102</v>
      </c>
      <c r="BT944" s="2" t="s">
        <v>102</v>
      </c>
      <c r="BU944" s="2" t="s">
        <v>103</v>
      </c>
      <c r="BV944" s="2" t="s">
        <v>102</v>
      </c>
      <c r="BW944" s="2" t="s">
        <v>102</v>
      </c>
      <c r="BX944" s="2" t="s">
        <v>102</v>
      </c>
      <c r="BY944" s="2" t="s">
        <v>102</v>
      </c>
      <c r="BZ944" s="2" t="s">
        <v>102</v>
      </c>
      <c r="CA944" s="2" t="s">
        <v>102</v>
      </c>
      <c r="CB944" s="2" t="s">
        <v>102</v>
      </c>
      <c r="CC944" s="2" t="s">
        <v>102</v>
      </c>
      <c r="CD944" s="2" t="s">
        <v>102</v>
      </c>
      <c r="CE944" s="2" t="s">
        <v>102</v>
      </c>
      <c r="CF944" s="2" t="s">
        <v>102</v>
      </c>
      <c r="CG944" s="2" t="s">
        <v>102</v>
      </c>
      <c r="CH944" s="2" t="s">
        <v>102</v>
      </c>
      <c r="CI944" s="2" t="s">
        <v>102</v>
      </c>
      <c r="CJ944" s="2" t="s">
        <v>102</v>
      </c>
      <c r="CK944" s="2" t="s">
        <v>102</v>
      </c>
      <c r="CL944" s="2" t="s">
        <v>102</v>
      </c>
      <c r="CM944" s="2" t="s">
        <v>102</v>
      </c>
      <c r="CN944" s="2" t="s">
        <v>102</v>
      </c>
      <c r="CO944" s="2" t="s">
        <v>102</v>
      </c>
      <c r="CP944" s="2" t="s">
        <v>102</v>
      </c>
      <c r="CQ944" s="2" t="s">
        <v>102</v>
      </c>
      <c r="CR944" s="2" t="s">
        <v>102</v>
      </c>
      <c r="CS944" s="2" t="s">
        <v>102</v>
      </c>
      <c r="CT944" s="2" t="s">
        <v>102</v>
      </c>
      <c r="CU944" s="2" t="s">
        <v>102</v>
      </c>
    </row>
    <row r="945" spans="1:99" x14ac:dyDescent="0.3">
      <c r="A945" s="2" t="s">
        <v>239</v>
      </c>
      <c r="B945" s="2">
        <v>162242</v>
      </c>
      <c r="C945" s="2" t="s">
        <v>4897</v>
      </c>
      <c r="D945" s="2" t="s">
        <v>792</v>
      </c>
      <c r="E945" s="2" t="s">
        <v>4898</v>
      </c>
      <c r="F945" s="2" t="s">
        <v>4898</v>
      </c>
      <c r="G945" s="2" t="s">
        <v>4899</v>
      </c>
      <c r="I945" s="2" t="s">
        <v>1066</v>
      </c>
      <c r="J945" s="2" t="s">
        <v>201</v>
      </c>
      <c r="K945" s="2" t="s">
        <v>101</v>
      </c>
      <c r="L945" s="2">
        <v>33139</v>
      </c>
      <c r="M945" s="2" t="s">
        <v>4900</v>
      </c>
      <c r="U945" s="2" t="s">
        <v>798</v>
      </c>
      <c r="V945" s="3">
        <v>40995</v>
      </c>
      <c r="W945" s="3">
        <v>41352</v>
      </c>
      <c r="X945" s="4">
        <v>41183</v>
      </c>
      <c r="Y945" s="2" t="s">
        <v>102</v>
      </c>
      <c r="AA945" s="2" t="s">
        <v>102</v>
      </c>
      <c r="AB945" s="2" t="s">
        <v>102</v>
      </c>
      <c r="AD945" s="2" t="s">
        <v>102</v>
      </c>
      <c r="AF945" s="2" t="s">
        <v>102</v>
      </c>
      <c r="AG945" s="2" t="s">
        <v>103</v>
      </c>
      <c r="AH945" s="2" t="s">
        <v>102</v>
      </c>
      <c r="AI945" s="2" t="s">
        <v>108</v>
      </c>
      <c r="AK945" s="2" t="s">
        <v>201</v>
      </c>
      <c r="AL945" s="2" t="s">
        <v>101</v>
      </c>
      <c r="AM945" s="2" t="s">
        <v>102</v>
      </c>
      <c r="AN945" s="2" t="s">
        <v>102</v>
      </c>
      <c r="AO945" s="2" t="s">
        <v>102</v>
      </c>
      <c r="AP945" s="2" t="s">
        <v>102</v>
      </c>
      <c r="AQ945" s="2" t="s">
        <v>102</v>
      </c>
      <c r="AR945" s="2" t="s">
        <v>102</v>
      </c>
      <c r="AS945" s="2" t="s">
        <v>102</v>
      </c>
      <c r="AT945" s="2" t="s">
        <v>102</v>
      </c>
      <c r="AU945" s="2" t="s">
        <v>102</v>
      </c>
      <c r="AV945" s="2" t="s">
        <v>102</v>
      </c>
      <c r="AW945" s="2" t="s">
        <v>102</v>
      </c>
      <c r="AX945" s="2" t="s">
        <v>102</v>
      </c>
      <c r="AY945" s="2" t="s">
        <v>102</v>
      </c>
      <c r="AZ945" s="2" t="s">
        <v>102</v>
      </c>
      <c r="BB945" s="2" t="s">
        <v>102</v>
      </c>
      <c r="BD945" s="2" t="s">
        <v>102</v>
      </c>
      <c r="BE945" s="2" t="s">
        <v>102</v>
      </c>
      <c r="BF945" s="2" t="s">
        <v>102</v>
      </c>
      <c r="BG945" s="2" t="s">
        <v>102</v>
      </c>
      <c r="BH945" s="2" t="s">
        <v>102</v>
      </c>
      <c r="BI945" s="2" t="s">
        <v>102</v>
      </c>
      <c r="BJ945" s="2" t="s">
        <v>102</v>
      </c>
      <c r="BK945" s="2" t="s">
        <v>102</v>
      </c>
      <c r="BL945" s="2" t="s">
        <v>102</v>
      </c>
      <c r="BM945" s="2" t="s">
        <v>102</v>
      </c>
      <c r="BN945" s="2" t="s">
        <v>102</v>
      </c>
      <c r="BO945" s="2" t="s">
        <v>102</v>
      </c>
      <c r="BP945" s="2" t="s">
        <v>102</v>
      </c>
      <c r="BQ945" s="2" t="s">
        <v>102</v>
      </c>
      <c r="BR945" s="2" t="s">
        <v>102</v>
      </c>
      <c r="BS945" s="2" t="s">
        <v>102</v>
      </c>
      <c r="BT945" s="2" t="s">
        <v>102</v>
      </c>
      <c r="BU945" s="2" t="s">
        <v>103</v>
      </c>
      <c r="BV945" s="2" t="s">
        <v>102</v>
      </c>
      <c r="BW945" s="2" t="s">
        <v>102</v>
      </c>
      <c r="BX945" s="2" t="s">
        <v>102</v>
      </c>
      <c r="BY945" s="2" t="s">
        <v>102</v>
      </c>
      <c r="BZ945" s="2" t="s">
        <v>102</v>
      </c>
      <c r="CA945" s="2" t="s">
        <v>102</v>
      </c>
      <c r="CB945" s="2" t="s">
        <v>102</v>
      </c>
      <c r="CC945" s="2" t="s">
        <v>102</v>
      </c>
      <c r="CD945" s="2" t="s">
        <v>102</v>
      </c>
      <c r="CE945" s="2" t="s">
        <v>102</v>
      </c>
      <c r="CF945" s="2" t="s">
        <v>102</v>
      </c>
      <c r="CG945" s="2" t="s">
        <v>102</v>
      </c>
      <c r="CH945" s="2" t="s">
        <v>102</v>
      </c>
      <c r="CI945" s="2" t="s">
        <v>102</v>
      </c>
      <c r="CJ945" s="2" t="s">
        <v>102</v>
      </c>
      <c r="CK945" s="2" t="s">
        <v>102</v>
      </c>
      <c r="CL945" s="2" t="s">
        <v>102</v>
      </c>
      <c r="CM945" s="2" t="s">
        <v>102</v>
      </c>
      <c r="CN945" s="2" t="s">
        <v>102</v>
      </c>
      <c r="CO945" s="2" t="s">
        <v>102</v>
      </c>
      <c r="CP945" s="2" t="s">
        <v>102</v>
      </c>
      <c r="CQ945" s="2" t="s">
        <v>102</v>
      </c>
      <c r="CR945" s="2" t="s">
        <v>102</v>
      </c>
      <c r="CS945" s="2" t="s">
        <v>102</v>
      </c>
      <c r="CT945" s="2" t="s">
        <v>102</v>
      </c>
      <c r="CU945" s="2" t="s">
        <v>102</v>
      </c>
    </row>
    <row r="946" spans="1:99" x14ac:dyDescent="0.3">
      <c r="A946" s="2" t="s">
        <v>112</v>
      </c>
      <c r="B946" s="2">
        <v>162243</v>
      </c>
      <c r="C946" s="2" t="s">
        <v>4478</v>
      </c>
      <c r="D946" s="2" t="s">
        <v>792</v>
      </c>
      <c r="E946" s="2" t="s">
        <v>4479</v>
      </c>
      <c r="F946" s="2" t="s">
        <v>4479</v>
      </c>
      <c r="G946" s="2" t="s">
        <v>4480</v>
      </c>
      <c r="I946" s="2" t="s">
        <v>270</v>
      </c>
      <c r="J946" s="2" t="s">
        <v>134</v>
      </c>
      <c r="K946" s="2" t="s">
        <v>101</v>
      </c>
      <c r="L946" s="2" t="s">
        <v>4481</v>
      </c>
      <c r="M946" s="2" t="s">
        <v>4482</v>
      </c>
      <c r="N946" s="2" t="s">
        <v>4483</v>
      </c>
      <c r="U946" s="2" t="s">
        <v>798</v>
      </c>
      <c r="V946" s="3">
        <v>40994</v>
      </c>
      <c r="W946" s="3">
        <v>41358</v>
      </c>
      <c r="X946" s="4">
        <v>41183</v>
      </c>
      <c r="Y946" s="2" t="s">
        <v>103</v>
      </c>
      <c r="Z946" s="2" t="s">
        <v>4477</v>
      </c>
      <c r="AA946" s="2" t="s">
        <v>102</v>
      </c>
      <c r="AB946" s="2" t="s">
        <v>102</v>
      </c>
      <c r="AD946" s="2" t="s">
        <v>102</v>
      </c>
      <c r="AF946" s="2" t="s">
        <v>103</v>
      </c>
      <c r="AG946" s="2" t="s">
        <v>103</v>
      </c>
      <c r="AH946" s="2" t="s">
        <v>102</v>
      </c>
      <c r="AI946" s="2" t="s">
        <v>279</v>
      </c>
      <c r="AK946" s="2" t="s">
        <v>105</v>
      </c>
      <c r="AL946" s="2" t="s">
        <v>101</v>
      </c>
      <c r="AM946" s="2" t="s">
        <v>102</v>
      </c>
      <c r="AN946" s="2" t="s">
        <v>102</v>
      </c>
      <c r="AO946" s="2" t="s">
        <v>102</v>
      </c>
      <c r="AP946" s="2" t="s">
        <v>102</v>
      </c>
      <c r="AQ946" s="2" t="s">
        <v>102</v>
      </c>
      <c r="AR946" s="2" t="s">
        <v>102</v>
      </c>
      <c r="AS946" s="2" t="s">
        <v>102</v>
      </c>
      <c r="AT946" s="2" t="s">
        <v>102</v>
      </c>
      <c r="AU946" s="2" t="s">
        <v>102</v>
      </c>
      <c r="AV946" s="2" t="s">
        <v>102</v>
      </c>
      <c r="AW946" s="2" t="s">
        <v>102</v>
      </c>
      <c r="AX946" s="2" t="s">
        <v>102</v>
      </c>
      <c r="AY946" s="2" t="s">
        <v>102</v>
      </c>
      <c r="AZ946" s="2" t="s">
        <v>102</v>
      </c>
      <c r="BB946" s="2" t="s">
        <v>102</v>
      </c>
      <c r="BD946" s="2" t="s">
        <v>102</v>
      </c>
      <c r="BE946" s="2" t="s">
        <v>103</v>
      </c>
      <c r="BF946" s="2" t="s">
        <v>102</v>
      </c>
      <c r="BG946" s="2" t="s">
        <v>102</v>
      </c>
      <c r="BH946" s="2" t="s">
        <v>102</v>
      </c>
      <c r="BI946" s="2" t="s">
        <v>102</v>
      </c>
      <c r="BJ946" s="2" t="s">
        <v>102</v>
      </c>
      <c r="BK946" s="2" t="s">
        <v>102</v>
      </c>
      <c r="BL946" s="2" t="s">
        <v>102</v>
      </c>
      <c r="BM946" s="2" t="s">
        <v>102</v>
      </c>
      <c r="BN946" s="2" t="s">
        <v>102</v>
      </c>
      <c r="BO946" s="2" t="s">
        <v>102</v>
      </c>
      <c r="BP946" s="2" t="s">
        <v>102</v>
      </c>
      <c r="BQ946" s="2" t="s">
        <v>102</v>
      </c>
      <c r="BR946" s="2" t="s">
        <v>102</v>
      </c>
      <c r="BS946" s="2" t="s">
        <v>102</v>
      </c>
      <c r="BT946" s="2" t="s">
        <v>102</v>
      </c>
      <c r="BU946" s="2" t="s">
        <v>103</v>
      </c>
      <c r="BV946" s="2" t="s">
        <v>102</v>
      </c>
      <c r="BW946" s="2" t="s">
        <v>102</v>
      </c>
      <c r="BX946" s="2" t="s">
        <v>102</v>
      </c>
      <c r="BY946" s="2" t="s">
        <v>102</v>
      </c>
      <c r="BZ946" s="2" t="s">
        <v>102</v>
      </c>
      <c r="CA946" s="2" t="s">
        <v>102</v>
      </c>
      <c r="CB946" s="2" t="s">
        <v>102</v>
      </c>
      <c r="CC946" s="2" t="s">
        <v>102</v>
      </c>
      <c r="CD946" s="2" t="s">
        <v>102</v>
      </c>
      <c r="CE946" s="2" t="s">
        <v>102</v>
      </c>
      <c r="CF946" s="2" t="s">
        <v>102</v>
      </c>
      <c r="CG946" s="2" t="s">
        <v>102</v>
      </c>
      <c r="CH946" s="2" t="s">
        <v>102</v>
      </c>
      <c r="CI946" s="2" t="s">
        <v>102</v>
      </c>
      <c r="CJ946" s="2" t="s">
        <v>102</v>
      </c>
      <c r="CK946" s="2" t="s">
        <v>102</v>
      </c>
      <c r="CL946" s="2" t="s">
        <v>102</v>
      </c>
      <c r="CM946" s="2" t="s">
        <v>102</v>
      </c>
      <c r="CN946" s="2" t="s">
        <v>102</v>
      </c>
      <c r="CO946" s="2" t="s">
        <v>102</v>
      </c>
      <c r="CP946" s="2" t="s">
        <v>102</v>
      </c>
      <c r="CQ946" s="2" t="s">
        <v>102</v>
      </c>
      <c r="CR946" s="2" t="s">
        <v>102</v>
      </c>
      <c r="CS946" s="2" t="s">
        <v>102</v>
      </c>
      <c r="CT946" s="2" t="s">
        <v>102</v>
      </c>
      <c r="CU946" s="2" t="s">
        <v>102</v>
      </c>
    </row>
    <row r="947" spans="1:99" x14ac:dyDescent="0.3">
      <c r="A947" s="2" t="s">
        <v>106</v>
      </c>
      <c r="B947" s="2">
        <v>162244</v>
      </c>
      <c r="C947" s="2" t="s">
        <v>7357</v>
      </c>
      <c r="D947" s="2" t="s">
        <v>792</v>
      </c>
      <c r="E947" s="2" t="s">
        <v>7358</v>
      </c>
      <c r="F947" s="2" t="s">
        <v>7359</v>
      </c>
      <c r="G947" s="2" t="s">
        <v>7360</v>
      </c>
      <c r="I947" s="2" t="s">
        <v>220</v>
      </c>
      <c r="J947" s="2" t="s">
        <v>114</v>
      </c>
      <c r="K947" s="2" t="s">
        <v>101</v>
      </c>
      <c r="L947" s="2">
        <v>20814</v>
      </c>
      <c r="M947" s="2" t="s">
        <v>7361</v>
      </c>
      <c r="N947" s="2" t="s">
        <v>7362</v>
      </c>
      <c r="U947" s="2" t="s">
        <v>798</v>
      </c>
      <c r="V947" s="3">
        <v>40997</v>
      </c>
      <c r="W947" s="3">
        <v>41365</v>
      </c>
      <c r="X947" s="4">
        <v>41183</v>
      </c>
      <c r="Y947" s="2" t="s">
        <v>103</v>
      </c>
      <c r="Z947" s="2" t="s">
        <v>7363</v>
      </c>
      <c r="AA947" s="2" t="s">
        <v>102</v>
      </c>
      <c r="AB947" s="2" t="s">
        <v>102</v>
      </c>
      <c r="AD947" s="2" t="s">
        <v>102</v>
      </c>
      <c r="AF947" s="2" t="s">
        <v>103</v>
      </c>
      <c r="AG947" s="2" t="s">
        <v>102</v>
      </c>
      <c r="AH947" s="2" t="s">
        <v>102</v>
      </c>
      <c r="AI947" s="2" t="s">
        <v>108</v>
      </c>
      <c r="AK947" s="2" t="s">
        <v>105</v>
      </c>
      <c r="AL947" s="2" t="s">
        <v>101</v>
      </c>
      <c r="AM947" s="2" t="s">
        <v>102</v>
      </c>
      <c r="AN947" s="2" t="s">
        <v>102</v>
      </c>
      <c r="AO947" s="2" t="s">
        <v>102</v>
      </c>
      <c r="AP947" s="2" t="s">
        <v>102</v>
      </c>
      <c r="AQ947" s="2" t="s">
        <v>102</v>
      </c>
      <c r="AR947" s="2" t="s">
        <v>102</v>
      </c>
      <c r="AS947" s="2" t="s">
        <v>102</v>
      </c>
      <c r="AT947" s="2" t="s">
        <v>102</v>
      </c>
      <c r="AU947" s="2" t="s">
        <v>102</v>
      </c>
      <c r="AV947" s="2" t="s">
        <v>102</v>
      </c>
      <c r="AW947" s="2" t="s">
        <v>102</v>
      </c>
      <c r="AX947" s="2" t="s">
        <v>102</v>
      </c>
      <c r="AY947" s="2" t="s">
        <v>102</v>
      </c>
      <c r="AZ947" s="2" t="s">
        <v>102</v>
      </c>
      <c r="BB947" s="2" t="s">
        <v>102</v>
      </c>
      <c r="BD947" s="2" t="s">
        <v>102</v>
      </c>
      <c r="BE947" s="2" t="s">
        <v>102</v>
      </c>
      <c r="BF947" s="2" t="s">
        <v>102</v>
      </c>
      <c r="BG947" s="2" t="s">
        <v>102</v>
      </c>
      <c r="BH947" s="2" t="s">
        <v>102</v>
      </c>
      <c r="BI947" s="2" t="s">
        <v>102</v>
      </c>
      <c r="BJ947" s="2" t="s">
        <v>102</v>
      </c>
      <c r="BK947" s="2" t="s">
        <v>102</v>
      </c>
      <c r="BL947" s="2" t="s">
        <v>102</v>
      </c>
      <c r="BM947" s="2" t="s">
        <v>102</v>
      </c>
      <c r="BN947" s="2" t="s">
        <v>102</v>
      </c>
      <c r="BO947" s="2" t="s">
        <v>102</v>
      </c>
      <c r="BP947" s="2" t="s">
        <v>102</v>
      </c>
      <c r="BQ947" s="2" t="s">
        <v>102</v>
      </c>
      <c r="BR947" s="2" t="s">
        <v>102</v>
      </c>
      <c r="BS947" s="2" t="s">
        <v>102</v>
      </c>
      <c r="BT947" s="2" t="s">
        <v>103</v>
      </c>
      <c r="BU947" s="2" t="s">
        <v>103</v>
      </c>
      <c r="BV947" s="2" t="s">
        <v>102</v>
      </c>
      <c r="BW947" s="2" t="s">
        <v>102</v>
      </c>
      <c r="BX947" s="2" t="s">
        <v>102</v>
      </c>
      <c r="BY947" s="2" t="s">
        <v>102</v>
      </c>
      <c r="BZ947" s="2" t="s">
        <v>102</v>
      </c>
      <c r="CA947" s="2" t="s">
        <v>102</v>
      </c>
      <c r="CB947" s="2" t="s">
        <v>102</v>
      </c>
      <c r="CC947" s="2" t="s">
        <v>102</v>
      </c>
      <c r="CD947" s="2" t="s">
        <v>102</v>
      </c>
      <c r="CE947" s="2" t="s">
        <v>102</v>
      </c>
      <c r="CF947" s="2" t="s">
        <v>102</v>
      </c>
      <c r="CG947" s="2" t="s">
        <v>102</v>
      </c>
      <c r="CH947" s="2" t="s">
        <v>102</v>
      </c>
      <c r="CI947" s="2" t="s">
        <v>102</v>
      </c>
      <c r="CJ947" s="2" t="s">
        <v>102</v>
      </c>
      <c r="CK947" s="2" t="s">
        <v>102</v>
      </c>
      <c r="CL947" s="2" t="s">
        <v>102</v>
      </c>
      <c r="CM947" s="2" t="s">
        <v>102</v>
      </c>
      <c r="CN947" s="2" t="s">
        <v>102</v>
      </c>
      <c r="CO947" s="2" t="s">
        <v>102</v>
      </c>
      <c r="CP947" s="2" t="s">
        <v>102</v>
      </c>
      <c r="CQ947" s="2" t="s">
        <v>102</v>
      </c>
      <c r="CR947" s="2" t="s">
        <v>102</v>
      </c>
      <c r="CS947" s="2" t="s">
        <v>102</v>
      </c>
      <c r="CT947" s="2" t="s">
        <v>102</v>
      </c>
      <c r="CU947" s="2" t="s">
        <v>102</v>
      </c>
    </row>
    <row r="948" spans="1:99" x14ac:dyDescent="0.3">
      <c r="A948" s="2" t="s">
        <v>98</v>
      </c>
      <c r="B948" s="2">
        <v>162245</v>
      </c>
      <c r="C948" s="2" t="s">
        <v>7846</v>
      </c>
      <c r="D948" s="2" t="s">
        <v>792</v>
      </c>
      <c r="E948" s="2" t="s">
        <v>7847</v>
      </c>
      <c r="F948" s="2" t="s">
        <v>7847</v>
      </c>
      <c r="G948" s="2" t="s">
        <v>7848</v>
      </c>
      <c r="H948" s="2" t="s">
        <v>469</v>
      </c>
      <c r="I948" s="2" t="s">
        <v>173</v>
      </c>
      <c r="J948" s="2" t="s">
        <v>174</v>
      </c>
      <c r="K948" s="2" t="s">
        <v>101</v>
      </c>
      <c r="L948" s="2">
        <v>2109</v>
      </c>
      <c r="M948" s="2" t="s">
        <v>7849</v>
      </c>
      <c r="N948" s="2" t="s">
        <v>7850</v>
      </c>
      <c r="U948" s="2" t="s">
        <v>798</v>
      </c>
      <c r="V948" s="3">
        <v>40997</v>
      </c>
      <c r="W948" s="3">
        <v>41365</v>
      </c>
      <c r="X948" s="4">
        <v>41183</v>
      </c>
      <c r="Y948" s="2" t="s">
        <v>103</v>
      </c>
      <c r="Z948" s="2" t="s">
        <v>7851</v>
      </c>
      <c r="AA948" s="2" t="s">
        <v>102</v>
      </c>
      <c r="AB948" s="2" t="s">
        <v>102</v>
      </c>
      <c r="AD948" s="2" t="s">
        <v>102</v>
      </c>
      <c r="AF948" s="2" t="s">
        <v>103</v>
      </c>
      <c r="AG948" s="2" t="s">
        <v>102</v>
      </c>
      <c r="AH948" s="2" t="s">
        <v>102</v>
      </c>
      <c r="AI948" s="2" t="s">
        <v>104</v>
      </c>
      <c r="AK948" s="2" t="s">
        <v>105</v>
      </c>
      <c r="AL948" s="2" t="s">
        <v>101</v>
      </c>
      <c r="AM948" s="2" t="s">
        <v>102</v>
      </c>
      <c r="AN948" s="2" t="s">
        <v>102</v>
      </c>
      <c r="AO948" s="2" t="s">
        <v>102</v>
      </c>
      <c r="AP948" s="2" t="s">
        <v>102</v>
      </c>
      <c r="AQ948" s="2" t="s">
        <v>102</v>
      </c>
      <c r="AR948" s="2" t="s">
        <v>102</v>
      </c>
      <c r="AS948" s="2" t="s">
        <v>102</v>
      </c>
      <c r="AT948" s="2" t="s">
        <v>102</v>
      </c>
      <c r="AU948" s="2" t="s">
        <v>102</v>
      </c>
      <c r="AV948" s="2" t="s">
        <v>102</v>
      </c>
      <c r="AW948" s="2" t="s">
        <v>102</v>
      </c>
      <c r="AX948" s="2" t="s">
        <v>102</v>
      </c>
      <c r="AY948" s="2" t="s">
        <v>102</v>
      </c>
      <c r="AZ948" s="2" t="s">
        <v>102</v>
      </c>
      <c r="BB948" s="2" t="s">
        <v>102</v>
      </c>
      <c r="BD948" s="2" t="s">
        <v>102</v>
      </c>
      <c r="BE948" s="2" t="s">
        <v>102</v>
      </c>
      <c r="BF948" s="2" t="s">
        <v>103</v>
      </c>
      <c r="BG948" s="2" t="s">
        <v>102</v>
      </c>
      <c r="BH948" s="2" t="s">
        <v>102</v>
      </c>
      <c r="BI948" s="2" t="s">
        <v>102</v>
      </c>
      <c r="BJ948" s="2" t="s">
        <v>102</v>
      </c>
      <c r="BK948" s="2" t="s">
        <v>102</v>
      </c>
      <c r="BL948" s="2" t="s">
        <v>102</v>
      </c>
      <c r="BM948" s="2" t="s">
        <v>102</v>
      </c>
      <c r="BN948" s="2" t="s">
        <v>102</v>
      </c>
      <c r="BO948" s="2" t="s">
        <v>102</v>
      </c>
      <c r="BP948" s="2" t="s">
        <v>102</v>
      </c>
      <c r="BQ948" s="2" t="s">
        <v>102</v>
      </c>
      <c r="BR948" s="2" t="s">
        <v>102</v>
      </c>
      <c r="BS948" s="2" t="s">
        <v>102</v>
      </c>
      <c r="BT948" s="2" t="s">
        <v>103</v>
      </c>
      <c r="BU948" s="2" t="s">
        <v>103</v>
      </c>
      <c r="BV948" s="2" t="s">
        <v>102</v>
      </c>
      <c r="BW948" s="2" t="s">
        <v>102</v>
      </c>
      <c r="BX948" s="2" t="s">
        <v>102</v>
      </c>
      <c r="BY948" s="2" t="s">
        <v>102</v>
      </c>
      <c r="BZ948" s="2" t="s">
        <v>102</v>
      </c>
      <c r="CA948" s="2" t="s">
        <v>102</v>
      </c>
      <c r="CB948" s="2" t="s">
        <v>102</v>
      </c>
      <c r="CC948" s="2" t="s">
        <v>102</v>
      </c>
      <c r="CD948" s="2" t="s">
        <v>102</v>
      </c>
      <c r="CE948" s="2" t="s">
        <v>102</v>
      </c>
      <c r="CF948" s="2" t="s">
        <v>102</v>
      </c>
      <c r="CG948" s="2" t="s">
        <v>102</v>
      </c>
      <c r="CH948" s="2" t="s">
        <v>102</v>
      </c>
      <c r="CI948" s="2" t="s">
        <v>102</v>
      </c>
      <c r="CJ948" s="2" t="s">
        <v>102</v>
      </c>
      <c r="CK948" s="2" t="s">
        <v>102</v>
      </c>
      <c r="CL948" s="2" t="s">
        <v>102</v>
      </c>
      <c r="CM948" s="2" t="s">
        <v>102</v>
      </c>
      <c r="CN948" s="2" t="s">
        <v>102</v>
      </c>
      <c r="CO948" s="2" t="s">
        <v>102</v>
      </c>
      <c r="CP948" s="2" t="s">
        <v>102</v>
      </c>
      <c r="CQ948" s="2" t="s">
        <v>102</v>
      </c>
      <c r="CR948" s="2" t="s">
        <v>102</v>
      </c>
      <c r="CS948" s="2" t="s">
        <v>102</v>
      </c>
      <c r="CT948" s="2" t="s">
        <v>102</v>
      </c>
      <c r="CU948" s="2" t="s">
        <v>102</v>
      </c>
    </row>
    <row r="949" spans="1:99" x14ac:dyDescent="0.3">
      <c r="A949" s="2" t="s">
        <v>109</v>
      </c>
      <c r="B949" s="2">
        <v>162247</v>
      </c>
      <c r="C949" s="2" t="s">
        <v>11216</v>
      </c>
      <c r="D949" s="2" t="s">
        <v>792</v>
      </c>
      <c r="E949" s="2" t="s">
        <v>11217</v>
      </c>
      <c r="F949" s="2" t="s">
        <v>11218</v>
      </c>
      <c r="G949" s="2" t="s">
        <v>1161</v>
      </c>
      <c r="H949" s="2" t="s">
        <v>507</v>
      </c>
      <c r="I949" s="2" t="s">
        <v>130</v>
      </c>
      <c r="J949" s="2" t="s">
        <v>131</v>
      </c>
      <c r="K949" s="2" t="s">
        <v>101</v>
      </c>
      <c r="L949" s="2">
        <v>10533</v>
      </c>
      <c r="M949" s="2" t="s">
        <v>11219</v>
      </c>
      <c r="N949" s="2" t="s">
        <v>11220</v>
      </c>
      <c r="O949" s="2" t="s">
        <v>1689</v>
      </c>
      <c r="P949" s="2" t="s">
        <v>232</v>
      </c>
      <c r="Q949" s="2" t="s">
        <v>223</v>
      </c>
      <c r="R949" s="2" t="s">
        <v>131</v>
      </c>
      <c r="S949" s="2" t="s">
        <v>101</v>
      </c>
      <c r="T949" s="2">
        <v>10606</v>
      </c>
      <c r="U949" s="2" t="s">
        <v>798</v>
      </c>
      <c r="V949" s="3">
        <v>40998</v>
      </c>
      <c r="W949" s="3">
        <v>41359</v>
      </c>
      <c r="X949" s="4">
        <v>41183</v>
      </c>
      <c r="Y949" s="2" t="s">
        <v>103</v>
      </c>
      <c r="Z949" s="2" t="s">
        <v>11221</v>
      </c>
      <c r="AA949" s="2" t="s">
        <v>102</v>
      </c>
      <c r="AB949" s="2" t="s">
        <v>102</v>
      </c>
      <c r="AD949" s="2" t="s">
        <v>103</v>
      </c>
      <c r="AF949" s="2" t="s">
        <v>103</v>
      </c>
      <c r="AG949" s="2" t="s">
        <v>102</v>
      </c>
      <c r="AH949" s="2" t="s">
        <v>102</v>
      </c>
      <c r="AI949" s="2" t="s">
        <v>126</v>
      </c>
      <c r="AK949" s="2" t="s">
        <v>105</v>
      </c>
      <c r="AL949" s="2" t="s">
        <v>101</v>
      </c>
      <c r="AM949" s="2" t="s">
        <v>102</v>
      </c>
      <c r="AN949" s="2" t="s">
        <v>102</v>
      </c>
      <c r="AO949" s="2" t="s">
        <v>102</v>
      </c>
      <c r="AP949" s="2" t="s">
        <v>102</v>
      </c>
      <c r="AQ949" s="2" t="s">
        <v>102</v>
      </c>
      <c r="AR949" s="2" t="s">
        <v>102</v>
      </c>
      <c r="AS949" s="2" t="s">
        <v>102</v>
      </c>
      <c r="AT949" s="2" t="s">
        <v>102</v>
      </c>
      <c r="AU949" s="2" t="s">
        <v>102</v>
      </c>
      <c r="AV949" s="2" t="s">
        <v>102</v>
      </c>
      <c r="AW949" s="2" t="s">
        <v>102</v>
      </c>
      <c r="AX949" s="2" t="s">
        <v>102</v>
      </c>
      <c r="AY949" s="2" t="s">
        <v>102</v>
      </c>
      <c r="AZ949" s="2" t="s">
        <v>102</v>
      </c>
      <c r="BB949" s="2" t="s">
        <v>102</v>
      </c>
      <c r="BD949" s="2" t="s">
        <v>102</v>
      </c>
      <c r="BE949" s="2" t="s">
        <v>102</v>
      </c>
      <c r="BF949" s="2" t="s">
        <v>103</v>
      </c>
      <c r="BG949" s="2" t="s">
        <v>102</v>
      </c>
      <c r="BH949" s="2" t="s">
        <v>102</v>
      </c>
      <c r="BI949" s="2" t="s">
        <v>102</v>
      </c>
      <c r="BJ949" s="2" t="s">
        <v>102</v>
      </c>
      <c r="BK949" s="2" t="s">
        <v>102</v>
      </c>
      <c r="BL949" s="2" t="s">
        <v>102</v>
      </c>
      <c r="BM949" s="2" t="s">
        <v>102</v>
      </c>
      <c r="BN949" s="2" t="s">
        <v>102</v>
      </c>
      <c r="BO949" s="2" t="s">
        <v>102</v>
      </c>
      <c r="BP949" s="2" t="s">
        <v>102</v>
      </c>
      <c r="BQ949" s="2" t="s">
        <v>102</v>
      </c>
      <c r="BR949" s="2" t="s">
        <v>102</v>
      </c>
      <c r="BS949" s="2" t="s">
        <v>102</v>
      </c>
      <c r="BT949" s="2" t="s">
        <v>103</v>
      </c>
      <c r="BU949" s="2" t="s">
        <v>103</v>
      </c>
      <c r="BV949" s="2" t="s">
        <v>102</v>
      </c>
      <c r="BW949" s="2" t="s">
        <v>102</v>
      </c>
      <c r="BX949" s="2" t="s">
        <v>102</v>
      </c>
      <c r="BY949" s="2" t="s">
        <v>102</v>
      </c>
      <c r="BZ949" s="2" t="s">
        <v>102</v>
      </c>
      <c r="CA949" s="2" t="s">
        <v>102</v>
      </c>
      <c r="CB949" s="2" t="s">
        <v>102</v>
      </c>
      <c r="CC949" s="2" t="s">
        <v>102</v>
      </c>
      <c r="CD949" s="2" t="s">
        <v>102</v>
      </c>
      <c r="CE949" s="2" t="s">
        <v>102</v>
      </c>
      <c r="CF949" s="2" t="s">
        <v>102</v>
      </c>
      <c r="CG949" s="2" t="s">
        <v>102</v>
      </c>
      <c r="CH949" s="2" t="s">
        <v>102</v>
      </c>
      <c r="CI949" s="2" t="s">
        <v>102</v>
      </c>
      <c r="CJ949" s="2" t="s">
        <v>102</v>
      </c>
      <c r="CK949" s="2" t="s">
        <v>102</v>
      </c>
      <c r="CL949" s="2" t="s">
        <v>102</v>
      </c>
      <c r="CM949" s="2" t="s">
        <v>102</v>
      </c>
      <c r="CN949" s="2" t="s">
        <v>102</v>
      </c>
      <c r="CO949" s="2" t="s">
        <v>102</v>
      </c>
      <c r="CP949" s="2" t="s">
        <v>102</v>
      </c>
      <c r="CQ949" s="2" t="s">
        <v>102</v>
      </c>
      <c r="CR949" s="2" t="s">
        <v>102</v>
      </c>
      <c r="CS949" s="2" t="s">
        <v>102</v>
      </c>
      <c r="CT949" s="2" t="s">
        <v>102</v>
      </c>
      <c r="CU949" s="2" t="s">
        <v>102</v>
      </c>
    </row>
    <row r="950" spans="1:99" x14ac:dyDescent="0.3">
      <c r="A950" s="2" t="s">
        <v>112</v>
      </c>
      <c r="B950" s="2">
        <v>162249</v>
      </c>
      <c r="C950" s="2" t="s">
        <v>4471</v>
      </c>
      <c r="D950" s="2" t="s">
        <v>792</v>
      </c>
      <c r="E950" s="2" t="s">
        <v>4472</v>
      </c>
      <c r="F950" s="2" t="s">
        <v>4472</v>
      </c>
      <c r="G950" s="2" t="s">
        <v>4473</v>
      </c>
      <c r="H950" s="2" t="s">
        <v>4474</v>
      </c>
      <c r="I950" s="2" t="s">
        <v>270</v>
      </c>
      <c r="J950" s="2" t="s">
        <v>134</v>
      </c>
      <c r="K950" s="2" t="s">
        <v>101</v>
      </c>
      <c r="L950" s="2">
        <v>94710</v>
      </c>
      <c r="M950" s="2" t="s">
        <v>4475</v>
      </c>
      <c r="N950" s="2" t="s">
        <v>4476</v>
      </c>
      <c r="U950" s="2" t="s">
        <v>798</v>
      </c>
      <c r="V950" s="3">
        <v>40994</v>
      </c>
      <c r="W950" s="3">
        <v>41355</v>
      </c>
      <c r="X950" s="4">
        <v>41183</v>
      </c>
      <c r="Y950" s="2" t="s">
        <v>103</v>
      </c>
      <c r="Z950" s="2" t="s">
        <v>4477</v>
      </c>
      <c r="AA950" s="2" t="s">
        <v>102</v>
      </c>
      <c r="AB950" s="2" t="s">
        <v>102</v>
      </c>
      <c r="AD950" s="2" t="s">
        <v>102</v>
      </c>
      <c r="AF950" s="2" t="s">
        <v>103</v>
      </c>
      <c r="AG950" s="2" t="s">
        <v>103</v>
      </c>
      <c r="AH950" s="2" t="s">
        <v>102</v>
      </c>
      <c r="AI950" s="2" t="s">
        <v>104</v>
      </c>
      <c r="AK950" s="2" t="s">
        <v>105</v>
      </c>
      <c r="AL950" s="2" t="s">
        <v>101</v>
      </c>
      <c r="AM950" s="2" t="s">
        <v>102</v>
      </c>
      <c r="AN950" s="2" t="s">
        <v>102</v>
      </c>
      <c r="AO950" s="2" t="s">
        <v>102</v>
      </c>
      <c r="AP950" s="2" t="s">
        <v>102</v>
      </c>
      <c r="AQ950" s="2" t="s">
        <v>102</v>
      </c>
      <c r="AR950" s="2" t="s">
        <v>102</v>
      </c>
      <c r="AS950" s="2" t="s">
        <v>102</v>
      </c>
      <c r="AT950" s="2" t="s">
        <v>102</v>
      </c>
      <c r="AU950" s="2" t="s">
        <v>102</v>
      </c>
      <c r="AV950" s="2" t="s">
        <v>102</v>
      </c>
      <c r="AW950" s="2" t="s">
        <v>102</v>
      </c>
      <c r="AX950" s="2" t="s">
        <v>102</v>
      </c>
      <c r="AY950" s="2" t="s">
        <v>102</v>
      </c>
      <c r="AZ950" s="2" t="s">
        <v>102</v>
      </c>
      <c r="BB950" s="2" t="s">
        <v>102</v>
      </c>
      <c r="BD950" s="2" t="s">
        <v>102</v>
      </c>
      <c r="BE950" s="2" t="s">
        <v>102</v>
      </c>
      <c r="BF950" s="2" t="s">
        <v>102</v>
      </c>
      <c r="BG950" s="2" t="s">
        <v>102</v>
      </c>
      <c r="BH950" s="2" t="s">
        <v>102</v>
      </c>
      <c r="BI950" s="2" t="s">
        <v>102</v>
      </c>
      <c r="BJ950" s="2" t="s">
        <v>102</v>
      </c>
      <c r="BK950" s="2" t="s">
        <v>102</v>
      </c>
      <c r="BL950" s="2" t="s">
        <v>102</v>
      </c>
      <c r="BM950" s="2" t="s">
        <v>102</v>
      </c>
      <c r="BN950" s="2" t="s">
        <v>102</v>
      </c>
      <c r="BO950" s="2" t="s">
        <v>102</v>
      </c>
      <c r="BP950" s="2" t="s">
        <v>102</v>
      </c>
      <c r="BQ950" s="2" t="s">
        <v>102</v>
      </c>
      <c r="BR950" s="2" t="s">
        <v>102</v>
      </c>
      <c r="BS950" s="2" t="s">
        <v>102</v>
      </c>
      <c r="BT950" s="2" t="s">
        <v>102</v>
      </c>
      <c r="BU950" s="2" t="s">
        <v>103</v>
      </c>
      <c r="BV950" s="2" t="s">
        <v>102</v>
      </c>
      <c r="BW950" s="2" t="s">
        <v>102</v>
      </c>
      <c r="BX950" s="2" t="s">
        <v>102</v>
      </c>
      <c r="BY950" s="2" t="s">
        <v>102</v>
      </c>
      <c r="BZ950" s="2" t="s">
        <v>102</v>
      </c>
      <c r="CA950" s="2" t="s">
        <v>102</v>
      </c>
      <c r="CB950" s="2" t="s">
        <v>102</v>
      </c>
      <c r="CC950" s="2" t="s">
        <v>102</v>
      </c>
      <c r="CD950" s="2" t="s">
        <v>102</v>
      </c>
      <c r="CE950" s="2" t="s">
        <v>102</v>
      </c>
      <c r="CF950" s="2" t="s">
        <v>102</v>
      </c>
      <c r="CG950" s="2" t="s">
        <v>102</v>
      </c>
      <c r="CH950" s="2" t="s">
        <v>102</v>
      </c>
      <c r="CI950" s="2" t="s">
        <v>102</v>
      </c>
      <c r="CJ950" s="2" t="s">
        <v>102</v>
      </c>
      <c r="CK950" s="2" t="s">
        <v>102</v>
      </c>
      <c r="CL950" s="2" t="s">
        <v>102</v>
      </c>
      <c r="CM950" s="2" t="s">
        <v>102</v>
      </c>
      <c r="CN950" s="2" t="s">
        <v>102</v>
      </c>
      <c r="CO950" s="2" t="s">
        <v>102</v>
      </c>
      <c r="CP950" s="2" t="s">
        <v>102</v>
      </c>
      <c r="CQ950" s="2" t="s">
        <v>102</v>
      </c>
      <c r="CR950" s="2" t="s">
        <v>102</v>
      </c>
      <c r="CS950" s="2" t="s">
        <v>102</v>
      </c>
      <c r="CT950" s="2" t="s">
        <v>102</v>
      </c>
      <c r="CU950" s="2" t="s">
        <v>102</v>
      </c>
    </row>
    <row r="951" spans="1:99" x14ac:dyDescent="0.3">
      <c r="A951" s="2" t="s">
        <v>112</v>
      </c>
      <c r="B951" s="2">
        <v>162251</v>
      </c>
      <c r="C951" s="2" t="s">
        <v>10297</v>
      </c>
      <c r="D951" s="2" t="s">
        <v>792</v>
      </c>
      <c r="E951" s="2" t="s">
        <v>10298</v>
      </c>
      <c r="F951" s="2" t="s">
        <v>10299</v>
      </c>
      <c r="G951" s="2" t="s">
        <v>1544</v>
      </c>
      <c r="H951" s="2" t="s">
        <v>1545</v>
      </c>
      <c r="I951" s="2" t="s">
        <v>166</v>
      </c>
      <c r="J951" s="2" t="s">
        <v>134</v>
      </c>
      <c r="K951" s="2" t="s">
        <v>101</v>
      </c>
      <c r="L951" s="2">
        <v>94129</v>
      </c>
      <c r="M951" s="2" t="s">
        <v>10300</v>
      </c>
      <c r="U951" s="2" t="s">
        <v>798</v>
      </c>
      <c r="V951" s="3">
        <v>40998</v>
      </c>
      <c r="W951" s="3">
        <v>41365</v>
      </c>
      <c r="X951" s="4">
        <v>41183</v>
      </c>
      <c r="Y951" s="2" t="s">
        <v>103</v>
      </c>
      <c r="Z951" s="2" t="s">
        <v>10301</v>
      </c>
      <c r="AA951" s="2" t="s">
        <v>102</v>
      </c>
      <c r="AB951" s="2" t="s">
        <v>102</v>
      </c>
      <c r="AD951" s="2" t="s">
        <v>102</v>
      </c>
      <c r="AF951" s="2" t="s">
        <v>103</v>
      </c>
      <c r="AG951" s="2" t="s">
        <v>102</v>
      </c>
      <c r="AH951" s="2" t="s">
        <v>102</v>
      </c>
      <c r="AI951" s="2" t="s">
        <v>104</v>
      </c>
      <c r="AK951" s="2" t="s">
        <v>105</v>
      </c>
      <c r="AL951" s="2" t="s">
        <v>101</v>
      </c>
      <c r="AM951" s="2" t="s">
        <v>102</v>
      </c>
      <c r="AN951" s="2" t="s">
        <v>102</v>
      </c>
      <c r="AO951" s="2" t="s">
        <v>102</v>
      </c>
      <c r="AP951" s="2" t="s">
        <v>102</v>
      </c>
      <c r="AQ951" s="2" t="s">
        <v>102</v>
      </c>
      <c r="AR951" s="2" t="s">
        <v>102</v>
      </c>
      <c r="AS951" s="2" t="s">
        <v>102</v>
      </c>
      <c r="AT951" s="2" t="s">
        <v>102</v>
      </c>
      <c r="AU951" s="2" t="s">
        <v>102</v>
      </c>
      <c r="AV951" s="2" t="s">
        <v>102</v>
      </c>
      <c r="AW951" s="2" t="s">
        <v>102</v>
      </c>
      <c r="AX951" s="2" t="s">
        <v>102</v>
      </c>
      <c r="AY951" s="2" t="s">
        <v>102</v>
      </c>
      <c r="AZ951" s="2" t="s">
        <v>102</v>
      </c>
      <c r="BB951" s="2" t="s">
        <v>102</v>
      </c>
      <c r="BD951" s="2" t="s">
        <v>102</v>
      </c>
      <c r="BE951" s="2" t="s">
        <v>102</v>
      </c>
      <c r="BF951" s="2" t="s">
        <v>103</v>
      </c>
      <c r="BG951" s="2" t="s">
        <v>102</v>
      </c>
      <c r="BH951" s="2" t="s">
        <v>102</v>
      </c>
      <c r="BI951" s="2" t="s">
        <v>102</v>
      </c>
      <c r="BJ951" s="2" t="s">
        <v>103</v>
      </c>
      <c r="BK951" s="2" t="s">
        <v>102</v>
      </c>
      <c r="BL951" s="2" t="s">
        <v>102</v>
      </c>
      <c r="BM951" s="2" t="s">
        <v>102</v>
      </c>
      <c r="BN951" s="2" t="s">
        <v>102</v>
      </c>
      <c r="BO951" s="2" t="s">
        <v>103</v>
      </c>
      <c r="BP951" s="2" t="s">
        <v>102</v>
      </c>
      <c r="BQ951" s="2" t="s">
        <v>102</v>
      </c>
      <c r="BR951" s="2" t="s">
        <v>103</v>
      </c>
      <c r="BS951" s="2" t="s">
        <v>102</v>
      </c>
      <c r="BT951" s="2" t="s">
        <v>103</v>
      </c>
      <c r="BU951" s="2" t="s">
        <v>103</v>
      </c>
      <c r="BV951" s="2" t="s">
        <v>102</v>
      </c>
      <c r="BW951" s="2" t="s">
        <v>102</v>
      </c>
      <c r="BX951" s="2" t="s">
        <v>102</v>
      </c>
      <c r="BY951" s="2" t="s">
        <v>102</v>
      </c>
      <c r="BZ951" s="2" t="s">
        <v>102</v>
      </c>
      <c r="CA951" s="2" t="s">
        <v>102</v>
      </c>
      <c r="CB951" s="2" t="s">
        <v>102</v>
      </c>
      <c r="CC951" s="2" t="s">
        <v>102</v>
      </c>
      <c r="CD951" s="2" t="s">
        <v>102</v>
      </c>
      <c r="CE951" s="2" t="s">
        <v>102</v>
      </c>
      <c r="CF951" s="2" t="s">
        <v>102</v>
      </c>
      <c r="CG951" s="2" t="s">
        <v>102</v>
      </c>
      <c r="CH951" s="2" t="s">
        <v>102</v>
      </c>
      <c r="CI951" s="2" t="s">
        <v>102</v>
      </c>
      <c r="CJ951" s="2" t="s">
        <v>102</v>
      </c>
      <c r="CK951" s="2" t="s">
        <v>102</v>
      </c>
      <c r="CL951" s="2" t="s">
        <v>102</v>
      </c>
      <c r="CM951" s="2" t="s">
        <v>102</v>
      </c>
      <c r="CN951" s="2" t="s">
        <v>102</v>
      </c>
      <c r="CO951" s="2" t="s">
        <v>102</v>
      </c>
      <c r="CP951" s="2" t="s">
        <v>102</v>
      </c>
      <c r="CQ951" s="2" t="s">
        <v>102</v>
      </c>
      <c r="CR951" s="2" t="s">
        <v>102</v>
      </c>
      <c r="CS951" s="2" t="s">
        <v>102</v>
      </c>
      <c r="CT951" s="2" t="s">
        <v>102</v>
      </c>
      <c r="CU951" s="2" t="s">
        <v>102</v>
      </c>
    </row>
    <row r="952" spans="1:99" x14ac:dyDescent="0.3">
      <c r="A952" s="2" t="s">
        <v>116</v>
      </c>
      <c r="B952" s="2">
        <v>162252</v>
      </c>
      <c r="C952" s="2" t="s">
        <v>5035</v>
      </c>
      <c r="D952" s="2" t="s">
        <v>792</v>
      </c>
      <c r="E952" s="2" t="s">
        <v>5036</v>
      </c>
      <c r="F952" s="2" t="s">
        <v>5036</v>
      </c>
      <c r="G952" s="2" t="s">
        <v>1207</v>
      </c>
      <c r="H952" s="2" t="s">
        <v>353</v>
      </c>
      <c r="I952" s="2" t="s">
        <v>118</v>
      </c>
      <c r="J952" s="2" t="s">
        <v>117</v>
      </c>
      <c r="K952" s="2" t="s">
        <v>101</v>
      </c>
      <c r="L952" s="2">
        <v>75225</v>
      </c>
      <c r="M952" s="2" t="s">
        <v>5037</v>
      </c>
      <c r="N952" s="2" t="s">
        <v>5038</v>
      </c>
      <c r="U952" s="2" t="s">
        <v>798</v>
      </c>
      <c r="V952" s="3">
        <v>40995</v>
      </c>
      <c r="W952" s="3">
        <v>41360</v>
      </c>
      <c r="X952" s="4">
        <v>41183</v>
      </c>
      <c r="Y952" s="2" t="s">
        <v>103</v>
      </c>
      <c r="Z952" s="2" t="s">
        <v>5039</v>
      </c>
      <c r="AA952" s="2" t="s">
        <v>102</v>
      </c>
      <c r="AB952" s="2" t="s">
        <v>102</v>
      </c>
      <c r="AD952" s="2" t="s">
        <v>102</v>
      </c>
      <c r="AF952" s="2" t="s">
        <v>103</v>
      </c>
      <c r="AG952" s="2" t="s">
        <v>102</v>
      </c>
      <c r="AH952" s="2" t="s">
        <v>102</v>
      </c>
      <c r="AI952" s="2" t="s">
        <v>104</v>
      </c>
      <c r="AK952" s="2" t="s">
        <v>105</v>
      </c>
      <c r="AL952" s="2" t="s">
        <v>101</v>
      </c>
      <c r="AM952" s="2" t="s">
        <v>102</v>
      </c>
      <c r="AN952" s="2" t="s">
        <v>102</v>
      </c>
      <c r="AO952" s="2" t="s">
        <v>102</v>
      </c>
      <c r="AP952" s="2" t="s">
        <v>102</v>
      </c>
      <c r="AQ952" s="2" t="s">
        <v>102</v>
      </c>
      <c r="AR952" s="2" t="s">
        <v>102</v>
      </c>
      <c r="AS952" s="2" t="s">
        <v>102</v>
      </c>
      <c r="AT952" s="2" t="s">
        <v>102</v>
      </c>
      <c r="AU952" s="2" t="s">
        <v>102</v>
      </c>
      <c r="AV952" s="2" t="s">
        <v>102</v>
      </c>
      <c r="AW952" s="2" t="s">
        <v>102</v>
      </c>
      <c r="AX952" s="2" t="s">
        <v>102</v>
      </c>
      <c r="AY952" s="2" t="s">
        <v>102</v>
      </c>
      <c r="AZ952" s="2" t="s">
        <v>102</v>
      </c>
      <c r="BB952" s="2" t="s">
        <v>102</v>
      </c>
      <c r="BD952" s="2" t="s">
        <v>102</v>
      </c>
      <c r="BE952" s="2" t="s">
        <v>103</v>
      </c>
      <c r="BF952" s="2" t="s">
        <v>103</v>
      </c>
      <c r="BG952" s="2" t="s">
        <v>102</v>
      </c>
      <c r="BH952" s="2" t="s">
        <v>102</v>
      </c>
      <c r="BI952" s="2" t="s">
        <v>102</v>
      </c>
      <c r="BJ952" s="2" t="s">
        <v>102</v>
      </c>
      <c r="BK952" s="2" t="s">
        <v>102</v>
      </c>
      <c r="BL952" s="2" t="s">
        <v>102</v>
      </c>
      <c r="BM952" s="2" t="s">
        <v>102</v>
      </c>
      <c r="BN952" s="2" t="s">
        <v>102</v>
      </c>
      <c r="BO952" s="2" t="s">
        <v>102</v>
      </c>
      <c r="BP952" s="2" t="s">
        <v>102</v>
      </c>
      <c r="BQ952" s="2" t="s">
        <v>102</v>
      </c>
      <c r="BR952" s="2" t="s">
        <v>102</v>
      </c>
      <c r="BS952" s="2" t="s">
        <v>102</v>
      </c>
      <c r="BT952" s="2" t="s">
        <v>103</v>
      </c>
      <c r="BU952" s="2" t="s">
        <v>103</v>
      </c>
      <c r="BV952" s="2" t="s">
        <v>102</v>
      </c>
      <c r="BW952" s="2" t="s">
        <v>102</v>
      </c>
      <c r="BX952" s="2" t="s">
        <v>102</v>
      </c>
      <c r="BY952" s="2" t="s">
        <v>102</v>
      </c>
      <c r="BZ952" s="2" t="s">
        <v>102</v>
      </c>
      <c r="CA952" s="2" t="s">
        <v>102</v>
      </c>
      <c r="CB952" s="2" t="s">
        <v>102</v>
      </c>
      <c r="CC952" s="2" t="s">
        <v>102</v>
      </c>
      <c r="CD952" s="2" t="s">
        <v>102</v>
      </c>
      <c r="CE952" s="2" t="s">
        <v>102</v>
      </c>
      <c r="CF952" s="2" t="s">
        <v>102</v>
      </c>
      <c r="CG952" s="2" t="s">
        <v>102</v>
      </c>
      <c r="CH952" s="2" t="s">
        <v>102</v>
      </c>
      <c r="CI952" s="2" t="s">
        <v>102</v>
      </c>
      <c r="CJ952" s="2" t="s">
        <v>102</v>
      </c>
      <c r="CK952" s="2" t="s">
        <v>102</v>
      </c>
      <c r="CL952" s="2" t="s">
        <v>102</v>
      </c>
      <c r="CM952" s="2" t="s">
        <v>102</v>
      </c>
      <c r="CN952" s="2" t="s">
        <v>102</v>
      </c>
      <c r="CO952" s="2" t="s">
        <v>102</v>
      </c>
      <c r="CP952" s="2" t="s">
        <v>102</v>
      </c>
      <c r="CQ952" s="2" t="s">
        <v>102</v>
      </c>
      <c r="CR952" s="2" t="s">
        <v>102</v>
      </c>
      <c r="CS952" s="2" t="s">
        <v>102</v>
      </c>
      <c r="CT952" s="2" t="s">
        <v>102</v>
      </c>
      <c r="CU952" s="2" t="s">
        <v>102</v>
      </c>
    </row>
    <row r="953" spans="1:99" x14ac:dyDescent="0.3">
      <c r="A953" s="2" t="s">
        <v>116</v>
      </c>
      <c r="B953" s="2">
        <v>162253</v>
      </c>
      <c r="C953" s="2" t="s">
        <v>5086</v>
      </c>
      <c r="D953" s="2" t="s">
        <v>792</v>
      </c>
      <c r="E953" s="2" t="s">
        <v>5087</v>
      </c>
      <c r="F953" s="2" t="s">
        <v>5087</v>
      </c>
      <c r="G953" s="2" t="s">
        <v>1207</v>
      </c>
      <c r="H953" s="2" t="s">
        <v>353</v>
      </c>
      <c r="I953" s="2" t="s">
        <v>118</v>
      </c>
      <c r="J953" s="2" t="s">
        <v>117</v>
      </c>
      <c r="K953" s="2" t="s">
        <v>101</v>
      </c>
      <c r="L953" s="2">
        <v>75225</v>
      </c>
      <c r="M953" s="2" t="s">
        <v>5037</v>
      </c>
      <c r="N953" s="2" t="s">
        <v>5038</v>
      </c>
      <c r="U953" s="2" t="s">
        <v>798</v>
      </c>
      <c r="V953" s="3">
        <v>40995</v>
      </c>
      <c r="W953" s="3">
        <v>41360</v>
      </c>
      <c r="X953" s="4">
        <v>41183</v>
      </c>
      <c r="Y953" s="2" t="s">
        <v>103</v>
      </c>
      <c r="Z953" s="2" t="s">
        <v>5088</v>
      </c>
      <c r="AA953" s="2" t="s">
        <v>102</v>
      </c>
      <c r="AB953" s="2" t="s">
        <v>102</v>
      </c>
      <c r="AD953" s="2" t="s">
        <v>102</v>
      </c>
      <c r="AF953" s="2" t="s">
        <v>103</v>
      </c>
      <c r="AG953" s="2" t="s">
        <v>102</v>
      </c>
      <c r="AH953" s="2" t="s">
        <v>102</v>
      </c>
      <c r="AI953" s="2" t="s">
        <v>104</v>
      </c>
      <c r="AK953" s="2" t="s">
        <v>105</v>
      </c>
      <c r="AL953" s="2" t="s">
        <v>101</v>
      </c>
      <c r="AM953" s="2" t="s">
        <v>102</v>
      </c>
      <c r="AN953" s="2" t="s">
        <v>102</v>
      </c>
      <c r="AO953" s="2" t="s">
        <v>102</v>
      </c>
      <c r="AP953" s="2" t="s">
        <v>102</v>
      </c>
      <c r="AQ953" s="2" t="s">
        <v>102</v>
      </c>
      <c r="AR953" s="2" t="s">
        <v>102</v>
      </c>
      <c r="AS953" s="2" t="s">
        <v>102</v>
      </c>
      <c r="AT953" s="2" t="s">
        <v>102</v>
      </c>
      <c r="AU953" s="2" t="s">
        <v>102</v>
      </c>
      <c r="AV953" s="2" t="s">
        <v>102</v>
      </c>
      <c r="AW953" s="2" t="s">
        <v>102</v>
      </c>
      <c r="AX953" s="2" t="s">
        <v>102</v>
      </c>
      <c r="AY953" s="2" t="s">
        <v>102</v>
      </c>
      <c r="AZ953" s="2" t="s">
        <v>102</v>
      </c>
      <c r="BB953" s="2" t="s">
        <v>102</v>
      </c>
      <c r="BD953" s="2" t="s">
        <v>102</v>
      </c>
      <c r="BE953" s="2" t="s">
        <v>103</v>
      </c>
      <c r="BF953" s="2" t="s">
        <v>103</v>
      </c>
      <c r="BG953" s="2" t="s">
        <v>102</v>
      </c>
      <c r="BH953" s="2" t="s">
        <v>102</v>
      </c>
      <c r="BI953" s="2" t="s">
        <v>102</v>
      </c>
      <c r="BJ953" s="2" t="s">
        <v>102</v>
      </c>
      <c r="BK953" s="2" t="s">
        <v>102</v>
      </c>
      <c r="BL953" s="2" t="s">
        <v>102</v>
      </c>
      <c r="BM953" s="2" t="s">
        <v>102</v>
      </c>
      <c r="BN953" s="2" t="s">
        <v>102</v>
      </c>
      <c r="BO953" s="2" t="s">
        <v>102</v>
      </c>
      <c r="BP953" s="2" t="s">
        <v>102</v>
      </c>
      <c r="BQ953" s="2" t="s">
        <v>102</v>
      </c>
      <c r="BR953" s="2" t="s">
        <v>102</v>
      </c>
      <c r="BS953" s="2" t="s">
        <v>102</v>
      </c>
      <c r="BT953" s="2" t="s">
        <v>103</v>
      </c>
      <c r="BU953" s="2" t="s">
        <v>103</v>
      </c>
      <c r="BV953" s="2" t="s">
        <v>102</v>
      </c>
      <c r="BW953" s="2" t="s">
        <v>102</v>
      </c>
      <c r="BX953" s="2" t="s">
        <v>102</v>
      </c>
      <c r="BY953" s="2" t="s">
        <v>102</v>
      </c>
      <c r="BZ953" s="2" t="s">
        <v>102</v>
      </c>
      <c r="CA953" s="2" t="s">
        <v>102</v>
      </c>
      <c r="CB953" s="2" t="s">
        <v>102</v>
      </c>
      <c r="CC953" s="2" t="s">
        <v>102</v>
      </c>
      <c r="CD953" s="2" t="s">
        <v>102</v>
      </c>
      <c r="CE953" s="2" t="s">
        <v>102</v>
      </c>
      <c r="CF953" s="2" t="s">
        <v>102</v>
      </c>
      <c r="CG953" s="2" t="s">
        <v>102</v>
      </c>
      <c r="CH953" s="2" t="s">
        <v>102</v>
      </c>
      <c r="CI953" s="2" t="s">
        <v>102</v>
      </c>
      <c r="CJ953" s="2" t="s">
        <v>102</v>
      </c>
      <c r="CK953" s="2" t="s">
        <v>102</v>
      </c>
      <c r="CL953" s="2" t="s">
        <v>102</v>
      </c>
      <c r="CM953" s="2" t="s">
        <v>102</v>
      </c>
      <c r="CN953" s="2" t="s">
        <v>102</v>
      </c>
      <c r="CO953" s="2" t="s">
        <v>102</v>
      </c>
      <c r="CP953" s="2" t="s">
        <v>102</v>
      </c>
      <c r="CQ953" s="2" t="s">
        <v>102</v>
      </c>
      <c r="CR953" s="2" t="s">
        <v>102</v>
      </c>
      <c r="CS953" s="2" t="s">
        <v>102</v>
      </c>
      <c r="CT953" s="2" t="s">
        <v>102</v>
      </c>
      <c r="CU953" s="2" t="s">
        <v>102</v>
      </c>
    </row>
    <row r="954" spans="1:99" x14ac:dyDescent="0.3">
      <c r="A954" s="2" t="s">
        <v>379</v>
      </c>
      <c r="B954" s="2">
        <v>162254</v>
      </c>
      <c r="C954" s="2" t="s">
        <v>9992</v>
      </c>
      <c r="D954" s="2" t="s">
        <v>792</v>
      </c>
      <c r="E954" s="2" t="s">
        <v>9993</v>
      </c>
      <c r="F954" s="2" t="s">
        <v>9994</v>
      </c>
      <c r="G954" s="2" t="s">
        <v>9995</v>
      </c>
      <c r="H954" s="2" t="s">
        <v>4395</v>
      </c>
      <c r="I954" s="2" t="s">
        <v>738</v>
      </c>
      <c r="K954" s="2" t="s">
        <v>217</v>
      </c>
      <c r="M954" s="2" t="s">
        <v>9996</v>
      </c>
      <c r="N954" s="2" t="s">
        <v>9997</v>
      </c>
      <c r="U954" s="2" t="s">
        <v>798</v>
      </c>
      <c r="V954" s="3">
        <v>40998</v>
      </c>
      <c r="W954" s="3">
        <v>41400</v>
      </c>
      <c r="X954" s="4">
        <v>41183</v>
      </c>
      <c r="Y954" s="2" t="s">
        <v>103</v>
      </c>
      <c r="Z954" s="2" t="s">
        <v>9998</v>
      </c>
      <c r="AA954" s="2" t="s">
        <v>102</v>
      </c>
      <c r="AB954" s="2" t="s">
        <v>102</v>
      </c>
      <c r="AD954" s="2" t="s">
        <v>102</v>
      </c>
      <c r="AF954" s="2" t="s">
        <v>102</v>
      </c>
      <c r="AG954" s="2" t="s">
        <v>103</v>
      </c>
      <c r="AH954" s="2" t="s">
        <v>102</v>
      </c>
      <c r="AI954" s="2" t="s">
        <v>108</v>
      </c>
      <c r="AL954" s="2" t="s">
        <v>699</v>
      </c>
      <c r="AM954" s="2" t="s">
        <v>102</v>
      </c>
      <c r="AN954" s="2" t="s">
        <v>102</v>
      </c>
      <c r="AO954" s="2" t="s">
        <v>102</v>
      </c>
      <c r="AP954" s="2" t="s">
        <v>102</v>
      </c>
      <c r="AQ954" s="2" t="s">
        <v>102</v>
      </c>
      <c r="AR954" s="2" t="s">
        <v>102</v>
      </c>
      <c r="AS954" s="2" t="s">
        <v>102</v>
      </c>
      <c r="AT954" s="2" t="s">
        <v>102</v>
      </c>
      <c r="AU954" s="2" t="s">
        <v>102</v>
      </c>
      <c r="AV954" s="2" t="s">
        <v>102</v>
      </c>
      <c r="AW954" s="2" t="s">
        <v>102</v>
      </c>
      <c r="AX954" s="2" t="s">
        <v>102</v>
      </c>
      <c r="AY954" s="2" t="s">
        <v>102</v>
      </c>
      <c r="AZ954" s="2" t="s">
        <v>102</v>
      </c>
      <c r="BB954" s="2" t="s">
        <v>102</v>
      </c>
      <c r="BD954" s="2" t="s">
        <v>102</v>
      </c>
      <c r="BE954" s="2" t="s">
        <v>102</v>
      </c>
      <c r="BF954" s="2" t="s">
        <v>103</v>
      </c>
      <c r="BG954" s="2" t="s">
        <v>102</v>
      </c>
      <c r="BH954" s="2" t="s">
        <v>102</v>
      </c>
      <c r="BI954" s="2" t="s">
        <v>102</v>
      </c>
      <c r="BJ954" s="2" t="s">
        <v>102</v>
      </c>
      <c r="BK954" s="2" t="s">
        <v>102</v>
      </c>
      <c r="BL954" s="2" t="s">
        <v>102</v>
      </c>
      <c r="BM954" s="2" t="s">
        <v>102</v>
      </c>
      <c r="BN954" s="2" t="s">
        <v>102</v>
      </c>
      <c r="BO954" s="2" t="s">
        <v>102</v>
      </c>
      <c r="BP954" s="2" t="s">
        <v>102</v>
      </c>
      <c r="BQ954" s="2" t="s">
        <v>102</v>
      </c>
      <c r="BR954" s="2" t="s">
        <v>102</v>
      </c>
      <c r="BS954" s="2" t="s">
        <v>102</v>
      </c>
      <c r="BT954" s="2" t="s">
        <v>103</v>
      </c>
      <c r="BU954" s="2" t="s">
        <v>103</v>
      </c>
      <c r="BV954" s="2" t="s">
        <v>102</v>
      </c>
      <c r="BW954" s="2" t="s">
        <v>102</v>
      </c>
      <c r="BX954" s="2" t="s">
        <v>102</v>
      </c>
      <c r="BY954" s="2" t="s">
        <v>102</v>
      </c>
      <c r="BZ954" s="2" t="s">
        <v>102</v>
      </c>
      <c r="CA954" s="2" t="s">
        <v>102</v>
      </c>
      <c r="CB954" s="2" t="s">
        <v>102</v>
      </c>
      <c r="CC954" s="2" t="s">
        <v>102</v>
      </c>
      <c r="CD954" s="2" t="s">
        <v>102</v>
      </c>
      <c r="CE954" s="2" t="s">
        <v>102</v>
      </c>
      <c r="CF954" s="2" t="s">
        <v>102</v>
      </c>
      <c r="CG954" s="2" t="s">
        <v>102</v>
      </c>
      <c r="CH954" s="2" t="s">
        <v>102</v>
      </c>
      <c r="CI954" s="2" t="s">
        <v>102</v>
      </c>
      <c r="CJ954" s="2" t="s">
        <v>102</v>
      </c>
      <c r="CK954" s="2" t="s">
        <v>102</v>
      </c>
      <c r="CL954" s="2" t="s">
        <v>102</v>
      </c>
      <c r="CM954" s="2" t="s">
        <v>102</v>
      </c>
      <c r="CN954" s="2" t="s">
        <v>102</v>
      </c>
      <c r="CO954" s="2" t="s">
        <v>102</v>
      </c>
      <c r="CP954" s="2" t="s">
        <v>102</v>
      </c>
      <c r="CQ954" s="2" t="s">
        <v>102</v>
      </c>
      <c r="CR954" s="2" t="s">
        <v>102</v>
      </c>
      <c r="CS954" s="2" t="s">
        <v>102</v>
      </c>
      <c r="CT954" s="2" t="s">
        <v>102</v>
      </c>
      <c r="CU954" s="2" t="s">
        <v>102</v>
      </c>
    </row>
    <row r="955" spans="1:99" x14ac:dyDescent="0.3">
      <c r="A955" s="2" t="s">
        <v>379</v>
      </c>
      <c r="B955" s="2">
        <v>162255</v>
      </c>
      <c r="C955" s="2" t="s">
        <v>10924</v>
      </c>
      <c r="D955" s="2" t="s">
        <v>792</v>
      </c>
      <c r="E955" s="2" t="s">
        <v>9993</v>
      </c>
      <c r="F955" s="2" t="s">
        <v>10925</v>
      </c>
      <c r="G955" s="2" t="s">
        <v>9995</v>
      </c>
      <c r="H955" s="2" t="s">
        <v>4395</v>
      </c>
      <c r="I955" s="2" t="s">
        <v>738</v>
      </c>
      <c r="K955" s="2" t="s">
        <v>217</v>
      </c>
      <c r="M955" s="2" t="s">
        <v>9996</v>
      </c>
      <c r="N955" s="2" t="s">
        <v>9997</v>
      </c>
      <c r="U955" s="2" t="s">
        <v>798</v>
      </c>
      <c r="V955" s="3">
        <v>40998</v>
      </c>
      <c r="W955" s="3">
        <v>41400</v>
      </c>
      <c r="X955" s="4">
        <v>41183</v>
      </c>
      <c r="Y955" s="2" t="s">
        <v>103</v>
      </c>
      <c r="Z955" s="2" t="s">
        <v>9998</v>
      </c>
      <c r="AA955" s="2" t="s">
        <v>102</v>
      </c>
      <c r="AB955" s="2" t="s">
        <v>102</v>
      </c>
      <c r="AD955" s="2" t="s">
        <v>102</v>
      </c>
      <c r="AF955" s="2" t="s">
        <v>102</v>
      </c>
      <c r="AG955" s="2" t="s">
        <v>103</v>
      </c>
      <c r="AH955" s="2" t="s">
        <v>102</v>
      </c>
      <c r="AI955" s="2" t="s">
        <v>108</v>
      </c>
      <c r="AL955" s="2" t="s">
        <v>693</v>
      </c>
      <c r="AM955" s="2" t="s">
        <v>102</v>
      </c>
      <c r="AN955" s="2" t="s">
        <v>102</v>
      </c>
      <c r="AO955" s="2" t="s">
        <v>102</v>
      </c>
      <c r="AP955" s="2" t="s">
        <v>102</v>
      </c>
      <c r="AQ955" s="2" t="s">
        <v>102</v>
      </c>
      <c r="AR955" s="2" t="s">
        <v>102</v>
      </c>
      <c r="AS955" s="2" t="s">
        <v>102</v>
      </c>
      <c r="AT955" s="2" t="s">
        <v>102</v>
      </c>
      <c r="AU955" s="2" t="s">
        <v>102</v>
      </c>
      <c r="AV955" s="2" t="s">
        <v>102</v>
      </c>
      <c r="AW955" s="2" t="s">
        <v>102</v>
      </c>
      <c r="AX955" s="2" t="s">
        <v>102</v>
      </c>
      <c r="AY955" s="2" t="s">
        <v>102</v>
      </c>
      <c r="AZ955" s="2" t="s">
        <v>102</v>
      </c>
      <c r="BB955" s="2" t="s">
        <v>102</v>
      </c>
      <c r="BD955" s="2" t="s">
        <v>102</v>
      </c>
      <c r="BE955" s="2" t="s">
        <v>102</v>
      </c>
      <c r="BF955" s="2" t="s">
        <v>103</v>
      </c>
      <c r="BG955" s="2" t="s">
        <v>102</v>
      </c>
      <c r="BH955" s="2" t="s">
        <v>102</v>
      </c>
      <c r="BI955" s="2" t="s">
        <v>102</v>
      </c>
      <c r="BJ955" s="2" t="s">
        <v>102</v>
      </c>
      <c r="BK955" s="2" t="s">
        <v>102</v>
      </c>
      <c r="BL955" s="2" t="s">
        <v>102</v>
      </c>
      <c r="BM955" s="2" t="s">
        <v>102</v>
      </c>
      <c r="BN955" s="2" t="s">
        <v>102</v>
      </c>
      <c r="BO955" s="2" t="s">
        <v>102</v>
      </c>
      <c r="BP955" s="2" t="s">
        <v>102</v>
      </c>
      <c r="BQ955" s="2" t="s">
        <v>102</v>
      </c>
      <c r="BR955" s="2" t="s">
        <v>102</v>
      </c>
      <c r="BS955" s="2" t="s">
        <v>102</v>
      </c>
      <c r="BT955" s="2" t="s">
        <v>103</v>
      </c>
      <c r="BU955" s="2" t="s">
        <v>103</v>
      </c>
      <c r="BV955" s="2" t="s">
        <v>102</v>
      </c>
      <c r="BW955" s="2" t="s">
        <v>102</v>
      </c>
      <c r="BX955" s="2" t="s">
        <v>102</v>
      </c>
      <c r="BY955" s="2" t="s">
        <v>102</v>
      </c>
      <c r="BZ955" s="2" t="s">
        <v>102</v>
      </c>
      <c r="CA955" s="2" t="s">
        <v>102</v>
      </c>
      <c r="CB955" s="2" t="s">
        <v>102</v>
      </c>
      <c r="CC955" s="2" t="s">
        <v>102</v>
      </c>
      <c r="CD955" s="2" t="s">
        <v>102</v>
      </c>
      <c r="CE955" s="2" t="s">
        <v>102</v>
      </c>
      <c r="CF955" s="2" t="s">
        <v>102</v>
      </c>
      <c r="CG955" s="2" t="s">
        <v>102</v>
      </c>
      <c r="CH955" s="2" t="s">
        <v>102</v>
      </c>
      <c r="CI955" s="2" t="s">
        <v>102</v>
      </c>
      <c r="CJ955" s="2" t="s">
        <v>102</v>
      </c>
      <c r="CK955" s="2" t="s">
        <v>102</v>
      </c>
      <c r="CL955" s="2" t="s">
        <v>102</v>
      </c>
      <c r="CM955" s="2" t="s">
        <v>102</v>
      </c>
      <c r="CN955" s="2" t="s">
        <v>102</v>
      </c>
      <c r="CO955" s="2" t="s">
        <v>102</v>
      </c>
      <c r="CP955" s="2" t="s">
        <v>102</v>
      </c>
      <c r="CQ955" s="2" t="s">
        <v>102</v>
      </c>
      <c r="CR955" s="2" t="s">
        <v>102</v>
      </c>
      <c r="CS955" s="2" t="s">
        <v>102</v>
      </c>
      <c r="CT955" s="2" t="s">
        <v>102</v>
      </c>
      <c r="CU955" s="2" t="s">
        <v>102</v>
      </c>
    </row>
    <row r="956" spans="1:99" x14ac:dyDescent="0.3">
      <c r="A956" s="2" t="s">
        <v>379</v>
      </c>
      <c r="B956" s="2">
        <v>162256</v>
      </c>
      <c r="C956" s="2" t="s">
        <v>11178</v>
      </c>
      <c r="D956" s="2" t="s">
        <v>792</v>
      </c>
      <c r="E956" s="2" t="s">
        <v>11179</v>
      </c>
      <c r="F956" s="2" t="s">
        <v>11179</v>
      </c>
      <c r="G956" s="2" t="s">
        <v>11180</v>
      </c>
      <c r="H956" s="2" t="s">
        <v>1459</v>
      </c>
      <c r="I956" s="2" t="s">
        <v>474</v>
      </c>
      <c r="K956" s="2" t="s">
        <v>197</v>
      </c>
      <c r="L956" s="2" t="s">
        <v>11181</v>
      </c>
      <c r="M956" s="2" t="s">
        <v>11182</v>
      </c>
      <c r="N956" s="2" t="s">
        <v>11182</v>
      </c>
      <c r="U956" s="2" t="s">
        <v>798</v>
      </c>
      <c r="V956" s="3">
        <v>40998</v>
      </c>
      <c r="W956" s="3">
        <v>41337</v>
      </c>
      <c r="X956" s="4">
        <v>41183</v>
      </c>
      <c r="Y956" s="2" t="s">
        <v>102</v>
      </c>
      <c r="AA956" s="2" t="s">
        <v>103</v>
      </c>
      <c r="AB956" s="2" t="s">
        <v>102</v>
      </c>
      <c r="AD956" s="2" t="s">
        <v>102</v>
      </c>
      <c r="AF956" s="2" t="s">
        <v>102</v>
      </c>
      <c r="AG956" s="2" t="s">
        <v>103</v>
      </c>
      <c r="AH956" s="2" t="s">
        <v>102</v>
      </c>
      <c r="AI956" s="2" t="s">
        <v>218</v>
      </c>
      <c r="AJ956" s="2" t="s">
        <v>11183</v>
      </c>
      <c r="AL956" s="2" t="s">
        <v>1813</v>
      </c>
      <c r="AM956" s="2" t="s">
        <v>102</v>
      </c>
      <c r="AN956" s="2" t="s">
        <v>102</v>
      </c>
      <c r="AO956" s="2" t="s">
        <v>103</v>
      </c>
      <c r="AP956" s="2" t="s">
        <v>102</v>
      </c>
      <c r="AQ956" s="2" t="s">
        <v>102</v>
      </c>
      <c r="AR956" s="2" t="s">
        <v>102</v>
      </c>
      <c r="AS956" s="2" t="s">
        <v>102</v>
      </c>
      <c r="AT956" s="2" t="s">
        <v>102</v>
      </c>
      <c r="AU956" s="2" t="s">
        <v>102</v>
      </c>
      <c r="AV956" s="2" t="s">
        <v>102</v>
      </c>
      <c r="AW956" s="2" t="s">
        <v>102</v>
      </c>
      <c r="AX956" s="2" t="s">
        <v>102</v>
      </c>
      <c r="AY956" s="2" t="s">
        <v>102</v>
      </c>
      <c r="AZ956" s="2" t="s">
        <v>102</v>
      </c>
      <c r="BB956" s="2" t="s">
        <v>102</v>
      </c>
      <c r="BD956" s="2" t="s">
        <v>102</v>
      </c>
      <c r="BE956" s="2" t="s">
        <v>102</v>
      </c>
      <c r="BF956" s="2" t="s">
        <v>103</v>
      </c>
      <c r="BG956" s="2" t="s">
        <v>102</v>
      </c>
      <c r="BH956" s="2" t="s">
        <v>102</v>
      </c>
      <c r="BI956" s="2" t="s">
        <v>102</v>
      </c>
      <c r="BJ956" s="2" t="s">
        <v>103</v>
      </c>
      <c r="BK956" s="2" t="s">
        <v>102</v>
      </c>
      <c r="BL956" s="2" t="s">
        <v>102</v>
      </c>
      <c r="BM956" s="2" t="s">
        <v>102</v>
      </c>
      <c r="BN956" s="2" t="s">
        <v>102</v>
      </c>
      <c r="BO956" s="2" t="s">
        <v>102</v>
      </c>
      <c r="BP956" s="2" t="s">
        <v>102</v>
      </c>
      <c r="BQ956" s="2" t="s">
        <v>102</v>
      </c>
      <c r="BR956" s="2" t="s">
        <v>102</v>
      </c>
      <c r="BS956" s="2" t="s">
        <v>102</v>
      </c>
      <c r="BT956" s="2" t="s">
        <v>103</v>
      </c>
      <c r="BU956" s="2" t="s">
        <v>103</v>
      </c>
      <c r="BV956" s="2" t="s">
        <v>102</v>
      </c>
      <c r="BW956" s="2" t="s">
        <v>102</v>
      </c>
      <c r="BX956" s="2" t="s">
        <v>102</v>
      </c>
      <c r="BY956" s="2" t="s">
        <v>102</v>
      </c>
      <c r="BZ956" s="2" t="s">
        <v>102</v>
      </c>
      <c r="CA956" s="2" t="s">
        <v>102</v>
      </c>
      <c r="CB956" s="2" t="s">
        <v>102</v>
      </c>
      <c r="CC956" s="2" t="s">
        <v>102</v>
      </c>
      <c r="CD956" s="2" t="s">
        <v>102</v>
      </c>
      <c r="CE956" s="2" t="s">
        <v>102</v>
      </c>
      <c r="CF956" s="2" t="s">
        <v>102</v>
      </c>
      <c r="CG956" s="2" t="s">
        <v>102</v>
      </c>
      <c r="CH956" s="2" t="s">
        <v>102</v>
      </c>
      <c r="CI956" s="2" t="s">
        <v>102</v>
      </c>
      <c r="CJ956" s="2" t="s">
        <v>102</v>
      </c>
      <c r="CK956" s="2" t="s">
        <v>102</v>
      </c>
      <c r="CL956" s="2" t="s">
        <v>102</v>
      </c>
      <c r="CM956" s="2" t="s">
        <v>102</v>
      </c>
      <c r="CN956" s="2" t="s">
        <v>102</v>
      </c>
      <c r="CO956" s="2" t="s">
        <v>102</v>
      </c>
      <c r="CP956" s="2" t="s">
        <v>102</v>
      </c>
      <c r="CQ956" s="2" t="s">
        <v>102</v>
      </c>
      <c r="CR956" s="2" t="s">
        <v>102</v>
      </c>
      <c r="CS956" s="2" t="s">
        <v>102</v>
      </c>
      <c r="CT956" s="2" t="s">
        <v>102</v>
      </c>
      <c r="CU956" s="2" t="s">
        <v>102</v>
      </c>
    </row>
    <row r="957" spans="1:99" x14ac:dyDescent="0.3">
      <c r="A957" s="2" t="s">
        <v>109</v>
      </c>
      <c r="B957" s="2">
        <v>162257</v>
      </c>
      <c r="C957" s="2" t="s">
        <v>4922</v>
      </c>
      <c r="D957" s="2" t="s">
        <v>792</v>
      </c>
      <c r="E957" s="2" t="s">
        <v>4923</v>
      </c>
      <c r="F957" s="2" t="s">
        <v>4923</v>
      </c>
      <c r="G957" s="2" t="s">
        <v>4924</v>
      </c>
      <c r="H957" s="2" t="s">
        <v>4925</v>
      </c>
      <c r="I957" s="2" t="s">
        <v>130</v>
      </c>
      <c r="J957" s="2" t="s">
        <v>131</v>
      </c>
      <c r="K957" s="2" t="s">
        <v>101</v>
      </c>
      <c r="L957" s="2">
        <v>10001</v>
      </c>
      <c r="M957" s="2" t="s">
        <v>4926</v>
      </c>
      <c r="N957" s="2" t="s">
        <v>4927</v>
      </c>
      <c r="U957" s="2" t="s">
        <v>798</v>
      </c>
      <c r="V957" s="3">
        <v>40995</v>
      </c>
      <c r="W957" s="3">
        <v>41383</v>
      </c>
      <c r="X957" s="4">
        <v>41183</v>
      </c>
      <c r="Y957" s="2" t="s">
        <v>102</v>
      </c>
      <c r="AA957" s="2" t="s">
        <v>102</v>
      </c>
      <c r="AB957" s="2" t="s">
        <v>102</v>
      </c>
      <c r="AD957" s="2" t="s">
        <v>102</v>
      </c>
      <c r="AF957" s="2" t="s">
        <v>102</v>
      </c>
      <c r="AG957" s="2" t="s">
        <v>103</v>
      </c>
      <c r="AH957" s="2" t="s">
        <v>102</v>
      </c>
      <c r="AI957" s="2" t="s">
        <v>104</v>
      </c>
      <c r="AK957" s="2" t="s">
        <v>105</v>
      </c>
      <c r="AL957" s="2" t="s">
        <v>101</v>
      </c>
      <c r="AM957" s="2" t="s">
        <v>102</v>
      </c>
      <c r="AN957" s="2" t="s">
        <v>102</v>
      </c>
      <c r="AO957" s="2" t="s">
        <v>102</v>
      </c>
      <c r="AP957" s="2" t="s">
        <v>102</v>
      </c>
      <c r="AQ957" s="2" t="s">
        <v>102</v>
      </c>
      <c r="AR957" s="2" t="s">
        <v>102</v>
      </c>
      <c r="AS957" s="2" t="s">
        <v>102</v>
      </c>
      <c r="AT957" s="2" t="s">
        <v>102</v>
      </c>
      <c r="AU957" s="2" t="s">
        <v>102</v>
      </c>
      <c r="AV957" s="2" t="s">
        <v>102</v>
      </c>
      <c r="AW957" s="2" t="s">
        <v>102</v>
      </c>
      <c r="AX957" s="2" t="s">
        <v>102</v>
      </c>
      <c r="AY957" s="2" t="s">
        <v>102</v>
      </c>
      <c r="AZ957" s="2" t="s">
        <v>102</v>
      </c>
      <c r="BB957" s="2" t="s">
        <v>102</v>
      </c>
      <c r="BD957" s="2" t="s">
        <v>102</v>
      </c>
      <c r="BE957" s="2" t="s">
        <v>103</v>
      </c>
      <c r="BF957" s="2" t="s">
        <v>102</v>
      </c>
      <c r="BG957" s="2" t="s">
        <v>102</v>
      </c>
      <c r="BH957" s="2" t="s">
        <v>102</v>
      </c>
      <c r="BI957" s="2" t="s">
        <v>102</v>
      </c>
      <c r="BJ957" s="2" t="s">
        <v>102</v>
      </c>
      <c r="BK957" s="2" t="s">
        <v>102</v>
      </c>
      <c r="BL957" s="2" t="s">
        <v>102</v>
      </c>
      <c r="BM957" s="2" t="s">
        <v>102</v>
      </c>
      <c r="BN957" s="2" t="s">
        <v>102</v>
      </c>
      <c r="BO957" s="2" t="s">
        <v>102</v>
      </c>
      <c r="BP957" s="2" t="s">
        <v>102</v>
      </c>
      <c r="BQ957" s="2" t="s">
        <v>102</v>
      </c>
      <c r="BR957" s="2" t="s">
        <v>102</v>
      </c>
      <c r="BS957" s="2" t="s">
        <v>102</v>
      </c>
      <c r="BT957" s="2" t="s">
        <v>102</v>
      </c>
      <c r="BU957" s="2" t="s">
        <v>103</v>
      </c>
      <c r="BV957" s="2" t="s">
        <v>102</v>
      </c>
      <c r="BW957" s="2" t="s">
        <v>102</v>
      </c>
      <c r="BX957" s="2" t="s">
        <v>102</v>
      </c>
      <c r="BY957" s="2" t="s">
        <v>102</v>
      </c>
      <c r="BZ957" s="2" t="s">
        <v>102</v>
      </c>
      <c r="CA957" s="2" t="s">
        <v>102</v>
      </c>
      <c r="CB957" s="2" t="s">
        <v>102</v>
      </c>
      <c r="CC957" s="2" t="s">
        <v>102</v>
      </c>
      <c r="CD957" s="2" t="s">
        <v>102</v>
      </c>
      <c r="CE957" s="2" t="s">
        <v>102</v>
      </c>
      <c r="CF957" s="2" t="s">
        <v>102</v>
      </c>
      <c r="CG957" s="2" t="s">
        <v>102</v>
      </c>
      <c r="CH957" s="2" t="s">
        <v>102</v>
      </c>
      <c r="CI957" s="2" t="s">
        <v>102</v>
      </c>
      <c r="CJ957" s="2" t="s">
        <v>102</v>
      </c>
      <c r="CK957" s="2" t="s">
        <v>102</v>
      </c>
      <c r="CL957" s="2" t="s">
        <v>102</v>
      </c>
      <c r="CM957" s="2" t="s">
        <v>102</v>
      </c>
      <c r="CN957" s="2" t="s">
        <v>102</v>
      </c>
      <c r="CO957" s="2" t="s">
        <v>102</v>
      </c>
      <c r="CP957" s="2" t="s">
        <v>102</v>
      </c>
      <c r="CQ957" s="2" t="s">
        <v>102</v>
      </c>
      <c r="CR957" s="2" t="s">
        <v>102</v>
      </c>
      <c r="CS957" s="2" t="s">
        <v>102</v>
      </c>
      <c r="CT957" s="2" t="s">
        <v>102</v>
      </c>
      <c r="CU957" s="2" t="s">
        <v>102</v>
      </c>
    </row>
    <row r="958" spans="1:99" x14ac:dyDescent="0.3">
      <c r="A958" s="2" t="s">
        <v>123</v>
      </c>
      <c r="B958" s="2">
        <v>162258</v>
      </c>
      <c r="C958" s="2" t="s">
        <v>10576</v>
      </c>
      <c r="D958" s="2" t="s">
        <v>792</v>
      </c>
      <c r="E958" s="2" t="s">
        <v>10577</v>
      </c>
      <c r="F958" s="2" t="s">
        <v>10577</v>
      </c>
      <c r="G958" s="2" t="s">
        <v>681</v>
      </c>
      <c r="H958" s="2" t="s">
        <v>10578</v>
      </c>
      <c r="I958" s="2" t="s">
        <v>193</v>
      </c>
      <c r="J958" s="2" t="s">
        <v>192</v>
      </c>
      <c r="K958" s="2" t="s">
        <v>101</v>
      </c>
      <c r="L958" s="2">
        <v>55402</v>
      </c>
      <c r="M958" s="2" t="s">
        <v>10579</v>
      </c>
      <c r="N958" s="2" t="s">
        <v>10580</v>
      </c>
      <c r="U958" s="2" t="s">
        <v>798</v>
      </c>
      <c r="V958" s="3">
        <v>40998</v>
      </c>
      <c r="W958" s="3">
        <v>41360</v>
      </c>
      <c r="X958" s="4">
        <v>41183</v>
      </c>
      <c r="Y958" s="2" t="s">
        <v>103</v>
      </c>
      <c r="Z958" s="2" t="s">
        <v>10581</v>
      </c>
      <c r="AA958" s="2" t="s">
        <v>102</v>
      </c>
      <c r="AB958" s="2" t="s">
        <v>102</v>
      </c>
      <c r="AD958" s="2" t="s">
        <v>102</v>
      </c>
      <c r="AF958" s="2" t="s">
        <v>102</v>
      </c>
      <c r="AG958" s="2" t="s">
        <v>103</v>
      </c>
      <c r="AH958" s="2" t="s">
        <v>102</v>
      </c>
      <c r="AI958" s="2" t="s">
        <v>104</v>
      </c>
      <c r="AK958" s="2" t="s">
        <v>192</v>
      </c>
      <c r="AL958" s="2" t="s">
        <v>101</v>
      </c>
      <c r="AM958" s="2" t="s">
        <v>102</v>
      </c>
      <c r="AN958" s="2" t="s">
        <v>102</v>
      </c>
      <c r="AO958" s="2" t="s">
        <v>102</v>
      </c>
      <c r="AP958" s="2" t="s">
        <v>102</v>
      </c>
      <c r="AQ958" s="2" t="s">
        <v>102</v>
      </c>
      <c r="AR958" s="2" t="s">
        <v>102</v>
      </c>
      <c r="AS958" s="2" t="s">
        <v>102</v>
      </c>
      <c r="AT958" s="2" t="s">
        <v>102</v>
      </c>
      <c r="AU958" s="2" t="s">
        <v>102</v>
      </c>
      <c r="AV958" s="2" t="s">
        <v>102</v>
      </c>
      <c r="AW958" s="2" t="s">
        <v>102</v>
      </c>
      <c r="AX958" s="2" t="s">
        <v>102</v>
      </c>
      <c r="AY958" s="2" t="s">
        <v>102</v>
      </c>
      <c r="AZ958" s="2" t="s">
        <v>102</v>
      </c>
      <c r="BB958" s="2" t="s">
        <v>103</v>
      </c>
      <c r="BC958" s="2" t="s">
        <v>102</v>
      </c>
      <c r="BD958" s="2" t="s">
        <v>102</v>
      </c>
      <c r="BE958" s="2" t="s">
        <v>102</v>
      </c>
      <c r="BF958" s="2" t="s">
        <v>103</v>
      </c>
      <c r="BG958" s="2" t="s">
        <v>102</v>
      </c>
      <c r="BH958" s="2" t="s">
        <v>102</v>
      </c>
      <c r="BI958" s="2" t="s">
        <v>102</v>
      </c>
      <c r="BJ958" s="2" t="s">
        <v>102</v>
      </c>
      <c r="BK958" s="2" t="s">
        <v>102</v>
      </c>
      <c r="BL958" s="2" t="s">
        <v>102</v>
      </c>
      <c r="BM958" s="2" t="s">
        <v>102</v>
      </c>
      <c r="BN958" s="2" t="s">
        <v>102</v>
      </c>
      <c r="BO958" s="2" t="s">
        <v>102</v>
      </c>
      <c r="BP958" s="2" t="s">
        <v>102</v>
      </c>
      <c r="BQ958" s="2" t="s">
        <v>102</v>
      </c>
      <c r="BR958" s="2" t="s">
        <v>102</v>
      </c>
      <c r="BS958" s="2" t="s">
        <v>102</v>
      </c>
      <c r="BT958" s="2" t="s">
        <v>103</v>
      </c>
      <c r="BU958" s="2" t="s">
        <v>103</v>
      </c>
      <c r="BV958" s="2" t="s">
        <v>102</v>
      </c>
      <c r="BW958" s="2" t="s">
        <v>102</v>
      </c>
      <c r="BX958" s="2" t="s">
        <v>102</v>
      </c>
      <c r="BY958" s="2" t="s">
        <v>102</v>
      </c>
      <c r="BZ958" s="2" t="s">
        <v>102</v>
      </c>
      <c r="CA958" s="2" t="s">
        <v>102</v>
      </c>
      <c r="CB958" s="2" t="s">
        <v>102</v>
      </c>
      <c r="CC958" s="2" t="s">
        <v>102</v>
      </c>
      <c r="CD958" s="2" t="s">
        <v>102</v>
      </c>
      <c r="CE958" s="2" t="s">
        <v>102</v>
      </c>
      <c r="CF958" s="2" t="s">
        <v>102</v>
      </c>
      <c r="CG958" s="2" t="s">
        <v>102</v>
      </c>
      <c r="CH958" s="2" t="s">
        <v>102</v>
      </c>
      <c r="CI958" s="2" t="s">
        <v>102</v>
      </c>
      <c r="CJ958" s="2" t="s">
        <v>102</v>
      </c>
      <c r="CK958" s="2" t="s">
        <v>102</v>
      </c>
      <c r="CL958" s="2" t="s">
        <v>102</v>
      </c>
      <c r="CM958" s="2" t="s">
        <v>102</v>
      </c>
      <c r="CN958" s="2" t="s">
        <v>102</v>
      </c>
      <c r="CO958" s="2" t="s">
        <v>102</v>
      </c>
      <c r="CP958" s="2" t="s">
        <v>102</v>
      </c>
      <c r="CQ958" s="2" t="s">
        <v>102</v>
      </c>
      <c r="CR958" s="2" t="s">
        <v>102</v>
      </c>
      <c r="CS958" s="2" t="s">
        <v>102</v>
      </c>
      <c r="CT958" s="2" t="s">
        <v>102</v>
      </c>
      <c r="CU958" s="2" t="s">
        <v>102</v>
      </c>
    </row>
    <row r="959" spans="1:99" x14ac:dyDescent="0.3">
      <c r="A959" s="2" t="s">
        <v>109</v>
      </c>
      <c r="B959" s="2">
        <v>162259</v>
      </c>
      <c r="C959" s="2" t="s">
        <v>7600</v>
      </c>
      <c r="D959" s="2" t="s">
        <v>792</v>
      </c>
      <c r="E959" s="2" t="s">
        <v>7601</v>
      </c>
      <c r="F959" s="2" t="s">
        <v>7601</v>
      </c>
      <c r="G959" s="2" t="s">
        <v>7602</v>
      </c>
      <c r="I959" s="2" t="s">
        <v>223</v>
      </c>
      <c r="J959" s="2" t="s">
        <v>131</v>
      </c>
      <c r="K959" s="2" t="s">
        <v>101</v>
      </c>
      <c r="L959" s="2">
        <v>10606</v>
      </c>
      <c r="M959" s="2" t="s">
        <v>1687</v>
      </c>
      <c r="N959" s="2" t="s">
        <v>1688</v>
      </c>
      <c r="U959" s="2" t="s">
        <v>798</v>
      </c>
      <c r="V959" s="3">
        <v>40997</v>
      </c>
      <c r="W959" s="3">
        <v>41354</v>
      </c>
      <c r="X959" s="4">
        <v>41183</v>
      </c>
      <c r="Y959" s="2" t="s">
        <v>102</v>
      </c>
      <c r="AA959" s="2" t="s">
        <v>102</v>
      </c>
      <c r="AB959" s="2" t="s">
        <v>102</v>
      </c>
      <c r="AD959" s="2" t="s">
        <v>102</v>
      </c>
      <c r="AF959" s="2" t="s">
        <v>102</v>
      </c>
      <c r="AG959" s="2" t="s">
        <v>103</v>
      </c>
      <c r="AH959" s="2" t="s">
        <v>102</v>
      </c>
      <c r="AI959" s="2" t="s">
        <v>104</v>
      </c>
      <c r="AK959" s="2" t="s">
        <v>105</v>
      </c>
      <c r="AL959" s="2" t="s">
        <v>101</v>
      </c>
      <c r="AM959" s="2" t="s">
        <v>102</v>
      </c>
      <c r="AN959" s="2" t="s">
        <v>102</v>
      </c>
      <c r="AO959" s="2" t="s">
        <v>102</v>
      </c>
      <c r="AP959" s="2" t="s">
        <v>102</v>
      </c>
      <c r="AQ959" s="2" t="s">
        <v>102</v>
      </c>
      <c r="AR959" s="2" t="s">
        <v>102</v>
      </c>
      <c r="AS959" s="2" t="s">
        <v>102</v>
      </c>
      <c r="AT959" s="2" t="s">
        <v>102</v>
      </c>
      <c r="AU959" s="2" t="s">
        <v>102</v>
      </c>
      <c r="AV959" s="2" t="s">
        <v>102</v>
      </c>
      <c r="AW959" s="2" t="s">
        <v>102</v>
      </c>
      <c r="AX959" s="2" t="s">
        <v>102</v>
      </c>
      <c r="AY959" s="2" t="s">
        <v>102</v>
      </c>
      <c r="AZ959" s="2" t="s">
        <v>102</v>
      </c>
      <c r="BB959" s="2" t="s">
        <v>102</v>
      </c>
      <c r="BD959" s="2" t="s">
        <v>102</v>
      </c>
      <c r="BE959" s="2" t="s">
        <v>102</v>
      </c>
      <c r="BF959" s="2" t="s">
        <v>103</v>
      </c>
      <c r="BG959" s="2" t="s">
        <v>102</v>
      </c>
      <c r="BH959" s="2" t="s">
        <v>102</v>
      </c>
      <c r="BI959" s="2" t="s">
        <v>102</v>
      </c>
      <c r="BJ959" s="2" t="s">
        <v>102</v>
      </c>
      <c r="BK959" s="2" t="s">
        <v>102</v>
      </c>
      <c r="BL959" s="2" t="s">
        <v>102</v>
      </c>
      <c r="BM959" s="2" t="s">
        <v>102</v>
      </c>
      <c r="BN959" s="2" t="s">
        <v>102</v>
      </c>
      <c r="BO959" s="2" t="s">
        <v>102</v>
      </c>
      <c r="BP959" s="2" t="s">
        <v>102</v>
      </c>
      <c r="BQ959" s="2" t="s">
        <v>102</v>
      </c>
      <c r="BR959" s="2" t="s">
        <v>102</v>
      </c>
      <c r="BS959" s="2" t="s">
        <v>102</v>
      </c>
      <c r="BT959" s="2" t="s">
        <v>102</v>
      </c>
      <c r="BU959" s="2" t="s">
        <v>103</v>
      </c>
      <c r="BV959" s="2" t="s">
        <v>102</v>
      </c>
      <c r="BW959" s="2" t="s">
        <v>102</v>
      </c>
      <c r="BX959" s="2" t="s">
        <v>102</v>
      </c>
      <c r="BY959" s="2" t="s">
        <v>102</v>
      </c>
      <c r="BZ959" s="2" t="s">
        <v>102</v>
      </c>
      <c r="CA959" s="2" t="s">
        <v>102</v>
      </c>
      <c r="CB959" s="2" t="s">
        <v>102</v>
      </c>
      <c r="CC959" s="2" t="s">
        <v>102</v>
      </c>
      <c r="CD959" s="2" t="s">
        <v>102</v>
      </c>
      <c r="CE959" s="2" t="s">
        <v>102</v>
      </c>
      <c r="CF959" s="2" t="s">
        <v>102</v>
      </c>
      <c r="CG959" s="2" t="s">
        <v>102</v>
      </c>
      <c r="CH959" s="2" t="s">
        <v>102</v>
      </c>
      <c r="CI959" s="2" t="s">
        <v>102</v>
      </c>
      <c r="CJ959" s="2" t="s">
        <v>102</v>
      </c>
      <c r="CK959" s="2" t="s">
        <v>102</v>
      </c>
      <c r="CL959" s="2" t="s">
        <v>102</v>
      </c>
      <c r="CM959" s="2" t="s">
        <v>102</v>
      </c>
      <c r="CN959" s="2" t="s">
        <v>102</v>
      </c>
      <c r="CO959" s="2" t="s">
        <v>102</v>
      </c>
      <c r="CP959" s="2" t="s">
        <v>102</v>
      </c>
      <c r="CQ959" s="2" t="s">
        <v>102</v>
      </c>
      <c r="CR959" s="2" t="s">
        <v>102</v>
      </c>
      <c r="CS959" s="2" t="s">
        <v>102</v>
      </c>
      <c r="CT959" s="2" t="s">
        <v>102</v>
      </c>
      <c r="CU959" s="2" t="s">
        <v>102</v>
      </c>
    </row>
    <row r="960" spans="1:99" x14ac:dyDescent="0.3">
      <c r="A960" s="2" t="s">
        <v>98</v>
      </c>
      <c r="B960" s="2">
        <v>162260</v>
      </c>
      <c r="C960" s="2" t="s">
        <v>8446</v>
      </c>
      <c r="D960" s="2" t="s">
        <v>792</v>
      </c>
      <c r="E960" s="2" t="s">
        <v>8447</v>
      </c>
      <c r="F960" s="2" t="s">
        <v>8447</v>
      </c>
      <c r="G960" s="2" t="s">
        <v>8448</v>
      </c>
      <c r="I960" s="2" t="s">
        <v>173</v>
      </c>
      <c r="J960" s="2" t="s">
        <v>174</v>
      </c>
      <c r="K960" s="2" t="s">
        <v>101</v>
      </c>
      <c r="L960" s="2">
        <v>2210</v>
      </c>
      <c r="M960" s="2" t="s">
        <v>8449</v>
      </c>
      <c r="N960" s="2" t="s">
        <v>8450</v>
      </c>
      <c r="U960" s="2" t="s">
        <v>798</v>
      </c>
      <c r="V960" s="3">
        <v>40998</v>
      </c>
      <c r="W960" s="3">
        <v>41361</v>
      </c>
      <c r="X960" s="4">
        <v>41183</v>
      </c>
      <c r="Y960" s="2" t="s">
        <v>103</v>
      </c>
      <c r="Z960" s="2" t="s">
        <v>8451</v>
      </c>
      <c r="AA960" s="2" t="s">
        <v>102</v>
      </c>
      <c r="AB960" s="2" t="s">
        <v>102</v>
      </c>
      <c r="AD960" s="2" t="s">
        <v>102</v>
      </c>
      <c r="AF960" s="2" t="s">
        <v>102</v>
      </c>
      <c r="AG960" s="2" t="s">
        <v>103</v>
      </c>
      <c r="AH960" s="2" t="s">
        <v>102</v>
      </c>
      <c r="AI960" s="2" t="s">
        <v>104</v>
      </c>
      <c r="AK960" s="2" t="s">
        <v>105</v>
      </c>
      <c r="AL960" s="2" t="s">
        <v>101</v>
      </c>
      <c r="AM960" s="2" t="s">
        <v>102</v>
      </c>
      <c r="AN960" s="2" t="s">
        <v>102</v>
      </c>
      <c r="AO960" s="2" t="s">
        <v>102</v>
      </c>
      <c r="AP960" s="2" t="s">
        <v>102</v>
      </c>
      <c r="AQ960" s="2" t="s">
        <v>102</v>
      </c>
      <c r="AR960" s="2" t="s">
        <v>102</v>
      </c>
      <c r="AS960" s="2" t="s">
        <v>102</v>
      </c>
      <c r="AT960" s="2" t="s">
        <v>102</v>
      </c>
      <c r="AU960" s="2" t="s">
        <v>102</v>
      </c>
      <c r="AV960" s="2" t="s">
        <v>102</v>
      </c>
      <c r="AW960" s="2" t="s">
        <v>102</v>
      </c>
      <c r="AX960" s="2" t="s">
        <v>102</v>
      </c>
      <c r="AY960" s="2" t="s">
        <v>102</v>
      </c>
      <c r="AZ960" s="2" t="s">
        <v>102</v>
      </c>
      <c r="BB960" s="2" t="s">
        <v>102</v>
      </c>
      <c r="BD960" s="2" t="s">
        <v>102</v>
      </c>
      <c r="BE960" s="2" t="s">
        <v>103</v>
      </c>
      <c r="BF960" s="2" t="s">
        <v>103</v>
      </c>
      <c r="BG960" s="2" t="s">
        <v>102</v>
      </c>
      <c r="BH960" s="2" t="s">
        <v>102</v>
      </c>
      <c r="BI960" s="2" t="s">
        <v>102</v>
      </c>
      <c r="BJ960" s="2" t="s">
        <v>103</v>
      </c>
      <c r="BK960" s="2" t="s">
        <v>102</v>
      </c>
      <c r="BL960" s="2" t="s">
        <v>102</v>
      </c>
      <c r="BM960" s="2" t="s">
        <v>102</v>
      </c>
      <c r="BN960" s="2" t="s">
        <v>102</v>
      </c>
      <c r="BO960" s="2" t="s">
        <v>102</v>
      </c>
      <c r="BP960" s="2" t="s">
        <v>102</v>
      </c>
      <c r="BQ960" s="2" t="s">
        <v>102</v>
      </c>
      <c r="BR960" s="2" t="s">
        <v>102</v>
      </c>
      <c r="BS960" s="2" t="s">
        <v>102</v>
      </c>
      <c r="BT960" s="2" t="s">
        <v>103</v>
      </c>
      <c r="BU960" s="2" t="s">
        <v>103</v>
      </c>
      <c r="BV960" s="2" t="s">
        <v>102</v>
      </c>
      <c r="BW960" s="2" t="s">
        <v>102</v>
      </c>
      <c r="BX960" s="2" t="s">
        <v>102</v>
      </c>
      <c r="BY960" s="2" t="s">
        <v>102</v>
      </c>
      <c r="BZ960" s="2" t="s">
        <v>102</v>
      </c>
      <c r="CA960" s="2" t="s">
        <v>102</v>
      </c>
      <c r="CB960" s="2" t="s">
        <v>102</v>
      </c>
      <c r="CC960" s="2" t="s">
        <v>102</v>
      </c>
      <c r="CD960" s="2" t="s">
        <v>102</v>
      </c>
      <c r="CE960" s="2" t="s">
        <v>102</v>
      </c>
      <c r="CF960" s="2" t="s">
        <v>102</v>
      </c>
      <c r="CG960" s="2" t="s">
        <v>102</v>
      </c>
      <c r="CH960" s="2" t="s">
        <v>102</v>
      </c>
      <c r="CI960" s="2" t="s">
        <v>102</v>
      </c>
      <c r="CJ960" s="2" t="s">
        <v>102</v>
      </c>
      <c r="CK960" s="2" t="s">
        <v>102</v>
      </c>
      <c r="CL960" s="2" t="s">
        <v>102</v>
      </c>
      <c r="CM960" s="2" t="s">
        <v>102</v>
      </c>
      <c r="CN960" s="2" t="s">
        <v>102</v>
      </c>
      <c r="CO960" s="2" t="s">
        <v>102</v>
      </c>
      <c r="CP960" s="2" t="s">
        <v>102</v>
      </c>
      <c r="CQ960" s="2" t="s">
        <v>102</v>
      </c>
      <c r="CR960" s="2" t="s">
        <v>102</v>
      </c>
      <c r="CS960" s="2" t="s">
        <v>102</v>
      </c>
      <c r="CT960" s="2" t="s">
        <v>102</v>
      </c>
      <c r="CU960" s="2" t="s">
        <v>102</v>
      </c>
    </row>
    <row r="961" spans="1:99" x14ac:dyDescent="0.3">
      <c r="A961" s="2" t="s">
        <v>379</v>
      </c>
      <c r="B961" s="2">
        <v>162262</v>
      </c>
      <c r="C961" s="2" t="s">
        <v>11359</v>
      </c>
      <c r="D961" s="2" t="s">
        <v>792</v>
      </c>
      <c r="E961" s="2" t="s">
        <v>11360</v>
      </c>
      <c r="F961" s="2" t="s">
        <v>11361</v>
      </c>
      <c r="G961" s="2" t="s">
        <v>1013</v>
      </c>
      <c r="H961" s="2" t="s">
        <v>412</v>
      </c>
      <c r="I961" s="2" t="s">
        <v>11362</v>
      </c>
      <c r="K961" s="2" t="s">
        <v>197</v>
      </c>
      <c r="L961" s="2" t="s">
        <v>556</v>
      </c>
      <c r="M961" s="2" t="s">
        <v>11363</v>
      </c>
      <c r="N961" s="2" t="s">
        <v>11364</v>
      </c>
      <c r="U961" s="2" t="s">
        <v>798</v>
      </c>
      <c r="V961" s="3">
        <v>40998</v>
      </c>
      <c r="W961" s="3">
        <v>41556</v>
      </c>
      <c r="X961" s="4">
        <v>41183</v>
      </c>
      <c r="Y961" s="2" t="s">
        <v>103</v>
      </c>
      <c r="Z961" s="2" t="s">
        <v>771</v>
      </c>
      <c r="AA961" s="2" t="s">
        <v>103</v>
      </c>
      <c r="AB961" s="2" t="s">
        <v>102</v>
      </c>
      <c r="AD961" s="2" t="s">
        <v>102</v>
      </c>
      <c r="AF961" s="2" t="s">
        <v>102</v>
      </c>
      <c r="AG961" s="2" t="s">
        <v>102</v>
      </c>
      <c r="AH961" s="2" t="s">
        <v>103</v>
      </c>
      <c r="AI961" s="2" t="s">
        <v>108</v>
      </c>
      <c r="AL961" s="2" t="s">
        <v>475</v>
      </c>
      <c r="AM961" s="2" t="s">
        <v>102</v>
      </c>
      <c r="AN961" s="2" t="s">
        <v>102</v>
      </c>
      <c r="AO961" s="2" t="s">
        <v>102</v>
      </c>
      <c r="AP961" s="2" t="s">
        <v>102</v>
      </c>
      <c r="AQ961" s="2" t="s">
        <v>102</v>
      </c>
      <c r="AR961" s="2" t="s">
        <v>102</v>
      </c>
      <c r="AS961" s="2" t="s">
        <v>102</v>
      </c>
      <c r="AT961" s="2" t="s">
        <v>102</v>
      </c>
      <c r="AU961" s="2" t="s">
        <v>102</v>
      </c>
      <c r="AV961" s="2" t="s">
        <v>102</v>
      </c>
      <c r="AW961" s="2" t="s">
        <v>102</v>
      </c>
      <c r="AX961" s="2" t="s">
        <v>102</v>
      </c>
      <c r="AY961" s="2" t="s">
        <v>102</v>
      </c>
      <c r="AZ961" s="2" t="s">
        <v>102</v>
      </c>
      <c r="BB961" s="2" t="s">
        <v>103</v>
      </c>
      <c r="BC961" s="2" t="s">
        <v>102</v>
      </c>
      <c r="BD961" s="2" t="s">
        <v>102</v>
      </c>
      <c r="BE961" s="2" t="s">
        <v>103</v>
      </c>
      <c r="BF961" s="2" t="s">
        <v>103</v>
      </c>
      <c r="BG961" s="2" t="s">
        <v>102</v>
      </c>
      <c r="BH961" s="2" t="s">
        <v>102</v>
      </c>
      <c r="BI961" s="2" t="s">
        <v>102</v>
      </c>
      <c r="BJ961" s="2" t="s">
        <v>103</v>
      </c>
      <c r="BK961" s="2" t="s">
        <v>102</v>
      </c>
      <c r="BL961" s="2" t="s">
        <v>103</v>
      </c>
      <c r="BM961" s="2" t="s">
        <v>103</v>
      </c>
      <c r="BN961" s="2" t="s">
        <v>102</v>
      </c>
      <c r="BO961" s="2" t="s">
        <v>102</v>
      </c>
      <c r="BP961" s="2" t="s">
        <v>103</v>
      </c>
      <c r="BQ961" s="2" t="s">
        <v>103</v>
      </c>
      <c r="BR961" s="2" t="s">
        <v>102</v>
      </c>
      <c r="BS961" s="2" t="s">
        <v>103</v>
      </c>
      <c r="BT961" s="2" t="s">
        <v>103</v>
      </c>
      <c r="BU961" s="2" t="s">
        <v>103</v>
      </c>
      <c r="BV961" s="2" t="s">
        <v>102</v>
      </c>
      <c r="BW961" s="2" t="s">
        <v>102</v>
      </c>
      <c r="BX961" s="2" t="s">
        <v>102</v>
      </c>
      <c r="BY961" s="2" t="s">
        <v>102</v>
      </c>
      <c r="BZ961" s="2" t="s">
        <v>102</v>
      </c>
      <c r="CA961" s="2" t="s">
        <v>102</v>
      </c>
      <c r="CB961" s="2" t="s">
        <v>103</v>
      </c>
      <c r="CC961" s="2" t="s">
        <v>103</v>
      </c>
      <c r="CD961" s="2" t="s">
        <v>102</v>
      </c>
      <c r="CE961" s="2" t="s">
        <v>103</v>
      </c>
      <c r="CF961" s="2" t="s">
        <v>103</v>
      </c>
      <c r="CG961" s="2" t="s">
        <v>102</v>
      </c>
      <c r="CH961" s="2" t="s">
        <v>103</v>
      </c>
      <c r="CI961" s="2" t="s">
        <v>102</v>
      </c>
      <c r="CJ961" s="2" t="s">
        <v>103</v>
      </c>
      <c r="CK961" s="2" t="s">
        <v>102</v>
      </c>
      <c r="CL961" s="2" t="s">
        <v>102</v>
      </c>
      <c r="CM961" s="2" t="s">
        <v>102</v>
      </c>
      <c r="CN961" s="2" t="s">
        <v>102</v>
      </c>
      <c r="CO961" s="2" t="s">
        <v>102</v>
      </c>
      <c r="CP961" s="2" t="s">
        <v>102</v>
      </c>
      <c r="CQ961" s="2" t="s">
        <v>102</v>
      </c>
      <c r="CR961" s="2" t="s">
        <v>102</v>
      </c>
      <c r="CS961" s="2" t="s">
        <v>102</v>
      </c>
      <c r="CT961" s="2" t="s">
        <v>102</v>
      </c>
      <c r="CU961" s="2" t="s">
        <v>102</v>
      </c>
    </row>
    <row r="962" spans="1:99" x14ac:dyDescent="0.3">
      <c r="A962" s="2" t="s">
        <v>109</v>
      </c>
      <c r="B962" s="2">
        <v>162263</v>
      </c>
      <c r="C962" s="2" t="s">
        <v>12231</v>
      </c>
      <c r="D962" s="2" t="s">
        <v>792</v>
      </c>
      <c r="E962" s="2" t="s">
        <v>12232</v>
      </c>
      <c r="F962" s="2" t="s">
        <v>12232</v>
      </c>
      <c r="G962" s="2" t="s">
        <v>12233</v>
      </c>
      <c r="H962" s="2" t="s">
        <v>1119</v>
      </c>
      <c r="I962" s="2" t="s">
        <v>130</v>
      </c>
      <c r="J962" s="2" t="s">
        <v>131</v>
      </c>
      <c r="K962" s="2" t="s">
        <v>101</v>
      </c>
      <c r="L962" s="2">
        <v>10012</v>
      </c>
      <c r="M962" s="2" t="s">
        <v>12234</v>
      </c>
      <c r="N962" s="2" t="s">
        <v>12235</v>
      </c>
      <c r="U962" s="2" t="s">
        <v>798</v>
      </c>
      <c r="V962" s="3">
        <v>41001</v>
      </c>
      <c r="W962" s="3">
        <v>41365</v>
      </c>
      <c r="X962" s="4">
        <v>41183</v>
      </c>
      <c r="Y962" s="2" t="s">
        <v>103</v>
      </c>
      <c r="Z962" s="2" t="s">
        <v>12236</v>
      </c>
      <c r="AA962" s="2" t="s">
        <v>102</v>
      </c>
      <c r="AB962" s="2" t="s">
        <v>102</v>
      </c>
      <c r="AD962" s="2" t="s">
        <v>102</v>
      </c>
      <c r="AF962" s="2" t="s">
        <v>103</v>
      </c>
      <c r="AG962" s="2" t="s">
        <v>103</v>
      </c>
      <c r="AH962" s="2" t="s">
        <v>102</v>
      </c>
      <c r="AI962" s="2" t="s">
        <v>104</v>
      </c>
      <c r="AK962" s="2" t="s">
        <v>105</v>
      </c>
      <c r="AL962" s="2" t="s">
        <v>101</v>
      </c>
      <c r="AM962" s="2" t="s">
        <v>102</v>
      </c>
      <c r="AN962" s="2" t="s">
        <v>102</v>
      </c>
      <c r="AO962" s="2" t="s">
        <v>102</v>
      </c>
      <c r="AP962" s="2" t="s">
        <v>102</v>
      </c>
      <c r="AQ962" s="2" t="s">
        <v>102</v>
      </c>
      <c r="AR962" s="2" t="s">
        <v>102</v>
      </c>
      <c r="AS962" s="2" t="s">
        <v>102</v>
      </c>
      <c r="AT962" s="2" t="s">
        <v>102</v>
      </c>
      <c r="AU962" s="2" t="s">
        <v>102</v>
      </c>
      <c r="AV962" s="2" t="s">
        <v>102</v>
      </c>
      <c r="AW962" s="2" t="s">
        <v>102</v>
      </c>
      <c r="AX962" s="2" t="s">
        <v>102</v>
      </c>
      <c r="AY962" s="2" t="s">
        <v>102</v>
      </c>
      <c r="AZ962" s="2" t="s">
        <v>102</v>
      </c>
      <c r="BB962" s="2" t="s">
        <v>102</v>
      </c>
      <c r="BD962" s="2" t="s">
        <v>102</v>
      </c>
      <c r="BE962" s="2" t="s">
        <v>102</v>
      </c>
      <c r="BF962" s="2" t="s">
        <v>103</v>
      </c>
      <c r="BG962" s="2" t="s">
        <v>102</v>
      </c>
      <c r="BH962" s="2" t="s">
        <v>102</v>
      </c>
      <c r="BI962" s="2" t="s">
        <v>102</v>
      </c>
      <c r="BJ962" s="2" t="s">
        <v>102</v>
      </c>
      <c r="BK962" s="2" t="s">
        <v>102</v>
      </c>
      <c r="BL962" s="2" t="s">
        <v>102</v>
      </c>
      <c r="BM962" s="2" t="s">
        <v>102</v>
      </c>
      <c r="BN962" s="2" t="s">
        <v>102</v>
      </c>
      <c r="BO962" s="2" t="s">
        <v>102</v>
      </c>
      <c r="BP962" s="2" t="s">
        <v>102</v>
      </c>
      <c r="BQ962" s="2" t="s">
        <v>102</v>
      </c>
      <c r="BR962" s="2" t="s">
        <v>102</v>
      </c>
      <c r="BS962" s="2" t="s">
        <v>102</v>
      </c>
      <c r="BT962" s="2" t="s">
        <v>103</v>
      </c>
      <c r="BU962" s="2" t="s">
        <v>103</v>
      </c>
      <c r="BV962" s="2" t="s">
        <v>102</v>
      </c>
      <c r="BW962" s="2" t="s">
        <v>103</v>
      </c>
      <c r="BX962" s="2" t="s">
        <v>102</v>
      </c>
      <c r="BY962" s="2" t="s">
        <v>102</v>
      </c>
      <c r="BZ962" s="2" t="s">
        <v>102</v>
      </c>
      <c r="CA962" s="2" t="s">
        <v>102</v>
      </c>
      <c r="CB962" s="2" t="s">
        <v>102</v>
      </c>
      <c r="CC962" s="2" t="s">
        <v>102</v>
      </c>
      <c r="CD962" s="2" t="s">
        <v>102</v>
      </c>
      <c r="CE962" s="2" t="s">
        <v>103</v>
      </c>
      <c r="CF962" s="2" t="s">
        <v>103</v>
      </c>
      <c r="CG962" s="2" t="s">
        <v>102</v>
      </c>
      <c r="CH962" s="2" t="s">
        <v>102</v>
      </c>
      <c r="CI962" s="2" t="s">
        <v>102</v>
      </c>
      <c r="CJ962" s="2" t="s">
        <v>102</v>
      </c>
      <c r="CK962" s="2" t="s">
        <v>102</v>
      </c>
      <c r="CL962" s="2" t="s">
        <v>102</v>
      </c>
      <c r="CM962" s="2" t="s">
        <v>102</v>
      </c>
      <c r="CN962" s="2" t="s">
        <v>102</v>
      </c>
      <c r="CO962" s="2" t="s">
        <v>102</v>
      </c>
      <c r="CP962" s="2" t="s">
        <v>103</v>
      </c>
      <c r="CQ962" s="2" t="s">
        <v>102</v>
      </c>
      <c r="CR962" s="2" t="s">
        <v>103</v>
      </c>
      <c r="CS962" s="2" t="s">
        <v>102</v>
      </c>
      <c r="CT962" s="2" t="s">
        <v>102</v>
      </c>
      <c r="CU962" s="2" t="s">
        <v>102</v>
      </c>
    </row>
    <row r="963" spans="1:99" x14ac:dyDescent="0.3">
      <c r="A963" s="2" t="s">
        <v>123</v>
      </c>
      <c r="B963" s="2">
        <v>162268</v>
      </c>
      <c r="C963" s="2" t="s">
        <v>2922</v>
      </c>
      <c r="D963" s="2" t="s">
        <v>792</v>
      </c>
      <c r="E963" s="2" t="s">
        <v>2923</v>
      </c>
      <c r="F963" s="2" t="s">
        <v>2924</v>
      </c>
      <c r="G963" s="2" t="s">
        <v>2925</v>
      </c>
      <c r="H963" s="2" t="s">
        <v>287</v>
      </c>
      <c r="I963" s="2" t="s">
        <v>345</v>
      </c>
      <c r="J963" s="2" t="s">
        <v>144</v>
      </c>
      <c r="K963" s="2" t="s">
        <v>101</v>
      </c>
      <c r="L963" s="2" t="s">
        <v>2926</v>
      </c>
      <c r="M963" s="2" t="s">
        <v>2927</v>
      </c>
      <c r="N963" s="2" t="s">
        <v>509</v>
      </c>
      <c r="U963" s="2" t="s">
        <v>798</v>
      </c>
      <c r="V963" s="3">
        <v>40973</v>
      </c>
      <c r="W963" s="3">
        <v>41431</v>
      </c>
      <c r="X963" s="4">
        <v>41183</v>
      </c>
      <c r="Y963" s="2" t="s">
        <v>103</v>
      </c>
      <c r="Z963" s="2" t="s">
        <v>2928</v>
      </c>
      <c r="AA963" s="2" t="s">
        <v>102</v>
      </c>
      <c r="AB963" s="2" t="s">
        <v>102</v>
      </c>
      <c r="AD963" s="2" t="s">
        <v>102</v>
      </c>
      <c r="AF963" s="2" t="s">
        <v>102</v>
      </c>
      <c r="AG963" s="2" t="s">
        <v>103</v>
      </c>
      <c r="AH963" s="2" t="s">
        <v>102</v>
      </c>
      <c r="AI963" s="2" t="s">
        <v>104</v>
      </c>
      <c r="AK963" s="2" t="s">
        <v>105</v>
      </c>
      <c r="AL963" s="2" t="s">
        <v>101</v>
      </c>
      <c r="AM963" s="2" t="s">
        <v>102</v>
      </c>
      <c r="AN963" s="2" t="s">
        <v>102</v>
      </c>
      <c r="AO963" s="2" t="s">
        <v>102</v>
      </c>
      <c r="AP963" s="2" t="s">
        <v>102</v>
      </c>
      <c r="AQ963" s="2" t="s">
        <v>102</v>
      </c>
      <c r="AR963" s="2" t="s">
        <v>102</v>
      </c>
      <c r="AS963" s="2" t="s">
        <v>102</v>
      </c>
      <c r="AT963" s="2" t="s">
        <v>102</v>
      </c>
      <c r="AU963" s="2" t="s">
        <v>102</v>
      </c>
      <c r="AV963" s="2" t="s">
        <v>102</v>
      </c>
      <c r="AW963" s="2" t="s">
        <v>102</v>
      </c>
      <c r="AX963" s="2" t="s">
        <v>102</v>
      </c>
      <c r="AY963" s="2" t="s">
        <v>102</v>
      </c>
      <c r="AZ963" s="2" t="s">
        <v>102</v>
      </c>
      <c r="BB963" s="2" t="s">
        <v>102</v>
      </c>
      <c r="BD963" s="2" t="s">
        <v>102</v>
      </c>
      <c r="BE963" s="2" t="s">
        <v>102</v>
      </c>
      <c r="BF963" s="2" t="s">
        <v>102</v>
      </c>
      <c r="BG963" s="2" t="s">
        <v>102</v>
      </c>
      <c r="BH963" s="2" t="s">
        <v>102</v>
      </c>
      <c r="BI963" s="2" t="s">
        <v>102</v>
      </c>
      <c r="BJ963" s="2" t="s">
        <v>102</v>
      </c>
      <c r="BK963" s="2" t="s">
        <v>102</v>
      </c>
      <c r="BL963" s="2" t="s">
        <v>102</v>
      </c>
      <c r="BM963" s="2" t="s">
        <v>102</v>
      </c>
      <c r="BN963" s="2" t="s">
        <v>102</v>
      </c>
      <c r="BO963" s="2" t="s">
        <v>102</v>
      </c>
      <c r="BP963" s="2" t="s">
        <v>102</v>
      </c>
      <c r="BQ963" s="2" t="s">
        <v>102</v>
      </c>
      <c r="BR963" s="2" t="s">
        <v>102</v>
      </c>
      <c r="BS963" s="2" t="s">
        <v>102</v>
      </c>
      <c r="BT963" s="2" t="s">
        <v>102</v>
      </c>
      <c r="BU963" s="2" t="s">
        <v>103</v>
      </c>
      <c r="BV963" s="2" t="s">
        <v>102</v>
      </c>
      <c r="BW963" s="2" t="s">
        <v>102</v>
      </c>
      <c r="BX963" s="2" t="s">
        <v>102</v>
      </c>
      <c r="BY963" s="2" t="s">
        <v>102</v>
      </c>
      <c r="BZ963" s="2" t="s">
        <v>102</v>
      </c>
      <c r="CA963" s="2" t="s">
        <v>102</v>
      </c>
      <c r="CB963" s="2" t="s">
        <v>102</v>
      </c>
      <c r="CC963" s="2" t="s">
        <v>102</v>
      </c>
      <c r="CD963" s="2" t="s">
        <v>102</v>
      </c>
      <c r="CE963" s="2" t="s">
        <v>102</v>
      </c>
      <c r="CF963" s="2" t="s">
        <v>102</v>
      </c>
      <c r="CG963" s="2" t="s">
        <v>102</v>
      </c>
      <c r="CH963" s="2" t="s">
        <v>102</v>
      </c>
      <c r="CI963" s="2" t="s">
        <v>102</v>
      </c>
      <c r="CJ963" s="2" t="s">
        <v>102</v>
      </c>
      <c r="CK963" s="2" t="s">
        <v>102</v>
      </c>
      <c r="CL963" s="2" t="s">
        <v>102</v>
      </c>
      <c r="CM963" s="2" t="s">
        <v>102</v>
      </c>
      <c r="CN963" s="2" t="s">
        <v>102</v>
      </c>
      <c r="CO963" s="2" t="s">
        <v>102</v>
      </c>
      <c r="CP963" s="2" t="s">
        <v>102</v>
      </c>
      <c r="CQ963" s="2" t="s">
        <v>102</v>
      </c>
      <c r="CR963" s="2" t="s">
        <v>102</v>
      </c>
      <c r="CS963" s="2" t="s">
        <v>102</v>
      </c>
      <c r="CT963" s="2" t="s">
        <v>102</v>
      </c>
      <c r="CU963" s="2" t="s">
        <v>102</v>
      </c>
    </row>
    <row r="964" spans="1:99" x14ac:dyDescent="0.3">
      <c r="A964" s="2" t="s">
        <v>379</v>
      </c>
      <c r="B964" s="2">
        <v>162272</v>
      </c>
      <c r="C964" s="2" t="s">
        <v>9368</v>
      </c>
      <c r="D964" s="2" t="s">
        <v>792</v>
      </c>
      <c r="E964" s="2" t="s">
        <v>9369</v>
      </c>
      <c r="F964" s="2" t="s">
        <v>9370</v>
      </c>
      <c r="G964" s="2" t="s">
        <v>9371</v>
      </c>
      <c r="H964" s="2" t="s">
        <v>1546</v>
      </c>
      <c r="I964" s="2" t="s">
        <v>381</v>
      </c>
      <c r="K964" s="2" t="s">
        <v>382</v>
      </c>
      <c r="L964" s="2" t="s">
        <v>1547</v>
      </c>
      <c r="M964" s="2" t="s">
        <v>9372</v>
      </c>
      <c r="N964" s="2" t="s">
        <v>9373</v>
      </c>
      <c r="U964" s="2" t="s">
        <v>798</v>
      </c>
      <c r="V964" s="3">
        <v>40998</v>
      </c>
      <c r="W964" s="3">
        <v>41360</v>
      </c>
      <c r="X964" s="4">
        <v>41183</v>
      </c>
      <c r="Y964" s="2" t="s">
        <v>103</v>
      </c>
      <c r="Z964" s="2" t="s">
        <v>9375</v>
      </c>
      <c r="AA964" s="2" t="s">
        <v>103</v>
      </c>
      <c r="AB964" s="2" t="s">
        <v>102</v>
      </c>
      <c r="AD964" s="2" t="s">
        <v>102</v>
      </c>
      <c r="AF964" s="2" t="s">
        <v>102</v>
      </c>
      <c r="AG964" s="2" t="s">
        <v>103</v>
      </c>
      <c r="AH964" s="2" t="s">
        <v>102</v>
      </c>
      <c r="AI964" s="2" t="s">
        <v>279</v>
      </c>
      <c r="AL964" s="2" t="s">
        <v>382</v>
      </c>
      <c r="AM964" s="2" t="s">
        <v>102</v>
      </c>
      <c r="AN964" s="2" t="s">
        <v>102</v>
      </c>
      <c r="AO964" s="2" t="s">
        <v>102</v>
      </c>
      <c r="AP964" s="2" t="s">
        <v>102</v>
      </c>
      <c r="AQ964" s="2" t="s">
        <v>102</v>
      </c>
      <c r="AR964" s="2" t="s">
        <v>102</v>
      </c>
      <c r="AS964" s="2" t="s">
        <v>102</v>
      </c>
      <c r="AT964" s="2" t="s">
        <v>102</v>
      </c>
      <c r="AU964" s="2" t="s">
        <v>102</v>
      </c>
      <c r="AV964" s="2" t="s">
        <v>102</v>
      </c>
      <c r="AW964" s="2" t="s">
        <v>102</v>
      </c>
      <c r="AX964" s="2" t="s">
        <v>102</v>
      </c>
      <c r="AY964" s="2" t="s">
        <v>102</v>
      </c>
      <c r="AZ964" s="2" t="s">
        <v>102</v>
      </c>
      <c r="BB964" s="2" t="s">
        <v>102</v>
      </c>
      <c r="BD964" s="2" t="s">
        <v>102</v>
      </c>
      <c r="BE964" s="2" t="s">
        <v>102</v>
      </c>
      <c r="BF964" s="2" t="s">
        <v>103</v>
      </c>
      <c r="BG964" s="2" t="s">
        <v>102</v>
      </c>
      <c r="BH964" s="2" t="s">
        <v>102</v>
      </c>
      <c r="BI964" s="2" t="s">
        <v>102</v>
      </c>
      <c r="BJ964" s="2" t="s">
        <v>102</v>
      </c>
      <c r="BK964" s="2" t="s">
        <v>102</v>
      </c>
      <c r="BL964" s="2" t="s">
        <v>102</v>
      </c>
      <c r="BM964" s="2" t="s">
        <v>102</v>
      </c>
      <c r="BN964" s="2" t="s">
        <v>102</v>
      </c>
      <c r="BO964" s="2" t="s">
        <v>102</v>
      </c>
      <c r="BP964" s="2" t="s">
        <v>102</v>
      </c>
      <c r="BQ964" s="2" t="s">
        <v>102</v>
      </c>
      <c r="BR964" s="2" t="s">
        <v>102</v>
      </c>
      <c r="BS964" s="2" t="s">
        <v>102</v>
      </c>
      <c r="BT964" s="2" t="s">
        <v>103</v>
      </c>
      <c r="BU964" s="2" t="s">
        <v>103</v>
      </c>
      <c r="BV964" s="2" t="s">
        <v>102</v>
      </c>
      <c r="BW964" s="2" t="s">
        <v>102</v>
      </c>
      <c r="BX964" s="2" t="s">
        <v>102</v>
      </c>
      <c r="BY964" s="2" t="s">
        <v>102</v>
      </c>
      <c r="BZ964" s="2" t="s">
        <v>102</v>
      </c>
      <c r="CA964" s="2" t="s">
        <v>102</v>
      </c>
      <c r="CB964" s="2" t="s">
        <v>102</v>
      </c>
      <c r="CC964" s="2" t="s">
        <v>102</v>
      </c>
      <c r="CD964" s="2" t="s">
        <v>102</v>
      </c>
      <c r="CE964" s="2" t="s">
        <v>102</v>
      </c>
      <c r="CF964" s="2" t="s">
        <v>102</v>
      </c>
      <c r="CG964" s="2" t="s">
        <v>102</v>
      </c>
      <c r="CH964" s="2" t="s">
        <v>102</v>
      </c>
      <c r="CI964" s="2" t="s">
        <v>102</v>
      </c>
      <c r="CJ964" s="2" t="s">
        <v>102</v>
      </c>
      <c r="CK964" s="2" t="s">
        <v>102</v>
      </c>
      <c r="CL964" s="2" t="s">
        <v>102</v>
      </c>
      <c r="CM964" s="2" t="s">
        <v>102</v>
      </c>
      <c r="CN964" s="2" t="s">
        <v>102</v>
      </c>
      <c r="CO964" s="2" t="s">
        <v>102</v>
      </c>
      <c r="CP964" s="2" t="s">
        <v>102</v>
      </c>
      <c r="CQ964" s="2" t="s">
        <v>102</v>
      </c>
      <c r="CR964" s="2" t="s">
        <v>102</v>
      </c>
      <c r="CS964" s="2" t="s">
        <v>102</v>
      </c>
      <c r="CT964" s="2" t="s">
        <v>102</v>
      </c>
      <c r="CU964" s="2" t="s">
        <v>102</v>
      </c>
    </row>
    <row r="965" spans="1:99" x14ac:dyDescent="0.3">
      <c r="A965" s="2" t="s">
        <v>379</v>
      </c>
      <c r="B965" s="2">
        <v>162273</v>
      </c>
      <c r="C965" s="2" t="s">
        <v>4811</v>
      </c>
      <c r="D965" s="2" t="s">
        <v>792</v>
      </c>
      <c r="E965" s="2" t="s">
        <v>4812</v>
      </c>
      <c r="F965" s="2" t="s">
        <v>4812</v>
      </c>
      <c r="G965" s="2" t="s">
        <v>4813</v>
      </c>
      <c r="H965" s="2" t="s">
        <v>4814</v>
      </c>
      <c r="I965" s="2" t="s">
        <v>1298</v>
      </c>
      <c r="K965" s="2" t="s">
        <v>1299</v>
      </c>
      <c r="M965" s="2" t="s">
        <v>4815</v>
      </c>
      <c r="N965" s="2" t="s">
        <v>4816</v>
      </c>
      <c r="U965" s="2" t="s">
        <v>798</v>
      </c>
      <c r="V965" s="3">
        <v>40995</v>
      </c>
      <c r="W965" s="3">
        <v>41355</v>
      </c>
      <c r="X965" s="4">
        <v>41183</v>
      </c>
      <c r="Y965" s="2" t="s">
        <v>103</v>
      </c>
      <c r="Z965" s="2" t="s">
        <v>4817</v>
      </c>
      <c r="AA965" s="2" t="s">
        <v>103</v>
      </c>
      <c r="AB965" s="2" t="s">
        <v>102</v>
      </c>
      <c r="AD965" s="2" t="s">
        <v>102</v>
      </c>
      <c r="AF965" s="2" t="s">
        <v>102</v>
      </c>
      <c r="AG965" s="2" t="s">
        <v>103</v>
      </c>
      <c r="AH965" s="2" t="s">
        <v>102</v>
      </c>
      <c r="AI965" s="2" t="s">
        <v>218</v>
      </c>
      <c r="AJ965" s="2" t="s">
        <v>3270</v>
      </c>
      <c r="AL965" s="2" t="s">
        <v>1299</v>
      </c>
      <c r="AM965" s="2" t="s">
        <v>102</v>
      </c>
      <c r="AN965" s="2" t="s">
        <v>102</v>
      </c>
      <c r="AO965" s="2" t="s">
        <v>102</v>
      </c>
      <c r="AP965" s="2" t="s">
        <v>102</v>
      </c>
      <c r="AQ965" s="2" t="s">
        <v>102</v>
      </c>
      <c r="AR965" s="2" t="s">
        <v>102</v>
      </c>
      <c r="AS965" s="2" t="s">
        <v>102</v>
      </c>
      <c r="AT965" s="2" t="s">
        <v>102</v>
      </c>
      <c r="AU965" s="2" t="s">
        <v>102</v>
      </c>
      <c r="AV965" s="2" t="s">
        <v>102</v>
      </c>
      <c r="AW965" s="2" t="s">
        <v>102</v>
      </c>
      <c r="AX965" s="2" t="s">
        <v>102</v>
      </c>
      <c r="AY965" s="2" t="s">
        <v>102</v>
      </c>
      <c r="AZ965" s="2" t="s">
        <v>102</v>
      </c>
      <c r="BB965" s="2" t="s">
        <v>102</v>
      </c>
      <c r="BD965" s="2" t="s">
        <v>102</v>
      </c>
      <c r="BE965" s="2" t="s">
        <v>102</v>
      </c>
      <c r="BF965" s="2" t="s">
        <v>102</v>
      </c>
      <c r="BG965" s="2" t="s">
        <v>102</v>
      </c>
      <c r="BH965" s="2" t="s">
        <v>102</v>
      </c>
      <c r="BI965" s="2" t="s">
        <v>102</v>
      </c>
      <c r="BJ965" s="2" t="s">
        <v>102</v>
      </c>
      <c r="BK965" s="2" t="s">
        <v>102</v>
      </c>
      <c r="BL965" s="2" t="s">
        <v>102</v>
      </c>
      <c r="BM965" s="2" t="s">
        <v>102</v>
      </c>
      <c r="BN965" s="2" t="s">
        <v>102</v>
      </c>
      <c r="BO965" s="2" t="s">
        <v>102</v>
      </c>
      <c r="BP965" s="2" t="s">
        <v>102</v>
      </c>
      <c r="BQ965" s="2" t="s">
        <v>102</v>
      </c>
      <c r="BR965" s="2" t="s">
        <v>102</v>
      </c>
      <c r="BS965" s="2" t="s">
        <v>102</v>
      </c>
      <c r="BT965" s="2" t="s">
        <v>102</v>
      </c>
      <c r="BU965" s="2" t="s">
        <v>103</v>
      </c>
      <c r="BV965" s="2" t="s">
        <v>102</v>
      </c>
      <c r="BW965" s="2" t="s">
        <v>102</v>
      </c>
      <c r="BX965" s="2" t="s">
        <v>102</v>
      </c>
      <c r="BY965" s="2" t="s">
        <v>102</v>
      </c>
      <c r="BZ965" s="2" t="s">
        <v>102</v>
      </c>
      <c r="CA965" s="2" t="s">
        <v>102</v>
      </c>
      <c r="CB965" s="2" t="s">
        <v>102</v>
      </c>
      <c r="CC965" s="2" t="s">
        <v>102</v>
      </c>
      <c r="CD965" s="2" t="s">
        <v>102</v>
      </c>
      <c r="CE965" s="2" t="s">
        <v>102</v>
      </c>
      <c r="CF965" s="2" t="s">
        <v>102</v>
      </c>
      <c r="CG965" s="2" t="s">
        <v>102</v>
      </c>
      <c r="CH965" s="2" t="s">
        <v>102</v>
      </c>
      <c r="CI965" s="2" t="s">
        <v>102</v>
      </c>
      <c r="CJ965" s="2" t="s">
        <v>102</v>
      </c>
      <c r="CK965" s="2" t="s">
        <v>102</v>
      </c>
      <c r="CL965" s="2" t="s">
        <v>102</v>
      </c>
      <c r="CM965" s="2" t="s">
        <v>102</v>
      </c>
      <c r="CN965" s="2" t="s">
        <v>102</v>
      </c>
      <c r="CO965" s="2" t="s">
        <v>102</v>
      </c>
      <c r="CP965" s="2" t="s">
        <v>102</v>
      </c>
      <c r="CQ965" s="2" t="s">
        <v>102</v>
      </c>
      <c r="CR965" s="2" t="s">
        <v>102</v>
      </c>
      <c r="CS965" s="2" t="s">
        <v>102</v>
      </c>
      <c r="CT965" s="2" t="s">
        <v>102</v>
      </c>
      <c r="CU965" s="2" t="s">
        <v>102</v>
      </c>
    </row>
    <row r="966" spans="1:99" x14ac:dyDescent="0.3">
      <c r="A966" s="2" t="s">
        <v>379</v>
      </c>
      <c r="B966" s="2">
        <v>162275</v>
      </c>
      <c r="C966" s="2" t="s">
        <v>4818</v>
      </c>
      <c r="D966" s="2" t="s">
        <v>792</v>
      </c>
      <c r="E966" s="2" t="s">
        <v>4819</v>
      </c>
      <c r="F966" s="2" t="s">
        <v>4819</v>
      </c>
      <c r="G966" s="2" t="s">
        <v>4820</v>
      </c>
      <c r="H966" s="2" t="s">
        <v>4821</v>
      </c>
      <c r="I966" s="2" t="s">
        <v>2153</v>
      </c>
      <c r="K966" s="2" t="s">
        <v>1293</v>
      </c>
      <c r="L966" s="2">
        <v>400021</v>
      </c>
      <c r="M966" s="2" t="s">
        <v>4822</v>
      </c>
      <c r="N966" s="2" t="s">
        <v>4823</v>
      </c>
      <c r="U966" s="2" t="s">
        <v>798</v>
      </c>
      <c r="V966" s="3">
        <v>40995</v>
      </c>
      <c r="W966" s="3">
        <v>41355</v>
      </c>
      <c r="X966" s="4">
        <v>41183</v>
      </c>
      <c r="Y966" s="2" t="s">
        <v>103</v>
      </c>
      <c r="Z966" s="2" t="s">
        <v>4824</v>
      </c>
      <c r="AA966" s="2" t="s">
        <v>102</v>
      </c>
      <c r="AB966" s="2" t="s">
        <v>102</v>
      </c>
      <c r="AD966" s="2" t="s">
        <v>102</v>
      </c>
      <c r="AF966" s="2" t="s">
        <v>102</v>
      </c>
      <c r="AG966" s="2" t="s">
        <v>103</v>
      </c>
      <c r="AH966" s="2" t="s">
        <v>102</v>
      </c>
      <c r="AI966" s="2" t="s">
        <v>218</v>
      </c>
      <c r="AJ966" s="2" t="s">
        <v>1374</v>
      </c>
      <c r="AL966" s="2" t="s">
        <v>1293</v>
      </c>
      <c r="AM966" s="2" t="s">
        <v>102</v>
      </c>
      <c r="AN966" s="2" t="s">
        <v>102</v>
      </c>
      <c r="AO966" s="2" t="s">
        <v>102</v>
      </c>
      <c r="AP966" s="2" t="s">
        <v>102</v>
      </c>
      <c r="AQ966" s="2" t="s">
        <v>102</v>
      </c>
      <c r="AR966" s="2" t="s">
        <v>102</v>
      </c>
      <c r="AS966" s="2" t="s">
        <v>102</v>
      </c>
      <c r="AT966" s="2" t="s">
        <v>102</v>
      </c>
      <c r="AU966" s="2" t="s">
        <v>102</v>
      </c>
      <c r="AV966" s="2" t="s">
        <v>102</v>
      </c>
      <c r="AW966" s="2" t="s">
        <v>102</v>
      </c>
      <c r="AX966" s="2" t="s">
        <v>102</v>
      </c>
      <c r="AY966" s="2" t="s">
        <v>102</v>
      </c>
      <c r="AZ966" s="2" t="s">
        <v>102</v>
      </c>
      <c r="BB966" s="2" t="s">
        <v>102</v>
      </c>
      <c r="BD966" s="2" t="s">
        <v>102</v>
      </c>
      <c r="BE966" s="2" t="s">
        <v>102</v>
      </c>
      <c r="BF966" s="2" t="s">
        <v>102</v>
      </c>
      <c r="BG966" s="2" t="s">
        <v>102</v>
      </c>
      <c r="BH966" s="2" t="s">
        <v>102</v>
      </c>
      <c r="BI966" s="2" t="s">
        <v>102</v>
      </c>
      <c r="BJ966" s="2" t="s">
        <v>102</v>
      </c>
      <c r="BK966" s="2" t="s">
        <v>102</v>
      </c>
      <c r="BL966" s="2" t="s">
        <v>102</v>
      </c>
      <c r="BM966" s="2" t="s">
        <v>102</v>
      </c>
      <c r="BN966" s="2" t="s">
        <v>102</v>
      </c>
      <c r="BO966" s="2" t="s">
        <v>102</v>
      </c>
      <c r="BP966" s="2" t="s">
        <v>102</v>
      </c>
      <c r="BQ966" s="2" t="s">
        <v>102</v>
      </c>
      <c r="BR966" s="2" t="s">
        <v>102</v>
      </c>
      <c r="BS966" s="2" t="s">
        <v>102</v>
      </c>
      <c r="BT966" s="2" t="s">
        <v>102</v>
      </c>
      <c r="BU966" s="2" t="s">
        <v>103</v>
      </c>
      <c r="BV966" s="2" t="s">
        <v>102</v>
      </c>
      <c r="BW966" s="2" t="s">
        <v>102</v>
      </c>
      <c r="BX966" s="2" t="s">
        <v>102</v>
      </c>
      <c r="BY966" s="2" t="s">
        <v>102</v>
      </c>
      <c r="BZ966" s="2" t="s">
        <v>102</v>
      </c>
      <c r="CA966" s="2" t="s">
        <v>102</v>
      </c>
      <c r="CB966" s="2" t="s">
        <v>102</v>
      </c>
      <c r="CC966" s="2" t="s">
        <v>102</v>
      </c>
      <c r="CD966" s="2" t="s">
        <v>102</v>
      </c>
      <c r="CE966" s="2" t="s">
        <v>102</v>
      </c>
      <c r="CF966" s="2" t="s">
        <v>102</v>
      </c>
      <c r="CG966" s="2" t="s">
        <v>102</v>
      </c>
      <c r="CH966" s="2" t="s">
        <v>102</v>
      </c>
      <c r="CI966" s="2" t="s">
        <v>102</v>
      </c>
      <c r="CJ966" s="2" t="s">
        <v>102</v>
      </c>
      <c r="CK966" s="2" t="s">
        <v>102</v>
      </c>
      <c r="CL966" s="2" t="s">
        <v>102</v>
      </c>
      <c r="CM966" s="2" t="s">
        <v>102</v>
      </c>
      <c r="CN966" s="2" t="s">
        <v>102</v>
      </c>
      <c r="CO966" s="2" t="s">
        <v>102</v>
      </c>
      <c r="CP966" s="2" t="s">
        <v>102</v>
      </c>
      <c r="CQ966" s="2" t="s">
        <v>102</v>
      </c>
      <c r="CR966" s="2" t="s">
        <v>102</v>
      </c>
      <c r="CS966" s="2" t="s">
        <v>102</v>
      </c>
      <c r="CT966" s="2" t="s">
        <v>102</v>
      </c>
      <c r="CU966" s="2" t="s">
        <v>102</v>
      </c>
    </row>
    <row r="967" spans="1:99" x14ac:dyDescent="0.3">
      <c r="A967" s="2" t="s">
        <v>98</v>
      </c>
      <c r="B967" s="2">
        <v>162279</v>
      </c>
      <c r="C967" s="2" t="s">
        <v>7168</v>
      </c>
      <c r="D967" s="2" t="s">
        <v>792</v>
      </c>
      <c r="E967" s="2" t="s">
        <v>7169</v>
      </c>
      <c r="F967" s="2" t="s">
        <v>7170</v>
      </c>
      <c r="G967" s="2" t="s">
        <v>2320</v>
      </c>
      <c r="H967" s="2" t="s">
        <v>2455</v>
      </c>
      <c r="I967" s="2" t="s">
        <v>263</v>
      </c>
      <c r="J967" s="2" t="s">
        <v>174</v>
      </c>
      <c r="K967" s="2" t="s">
        <v>101</v>
      </c>
      <c r="L967" s="2">
        <v>2451</v>
      </c>
      <c r="M967" s="2" t="s">
        <v>7171</v>
      </c>
      <c r="N967" s="2" t="s">
        <v>7172</v>
      </c>
      <c r="U967" s="2" t="s">
        <v>798</v>
      </c>
      <c r="V967" s="3">
        <v>40997</v>
      </c>
      <c r="W967" s="3">
        <v>41361</v>
      </c>
      <c r="X967" s="4">
        <v>41183</v>
      </c>
      <c r="Y967" s="2" t="s">
        <v>103</v>
      </c>
      <c r="Z967" s="2" t="s">
        <v>7173</v>
      </c>
      <c r="AA967" s="2" t="s">
        <v>102</v>
      </c>
      <c r="AB967" s="2" t="s">
        <v>102</v>
      </c>
      <c r="AD967" s="2" t="s">
        <v>102</v>
      </c>
      <c r="AF967" s="2" t="s">
        <v>103</v>
      </c>
      <c r="AG967" s="2" t="s">
        <v>102</v>
      </c>
      <c r="AH967" s="2" t="s">
        <v>102</v>
      </c>
      <c r="AI967" s="2" t="s">
        <v>104</v>
      </c>
      <c r="AK967" s="2" t="s">
        <v>105</v>
      </c>
      <c r="AL967" s="2" t="s">
        <v>101</v>
      </c>
      <c r="AM967" s="2" t="s">
        <v>102</v>
      </c>
      <c r="AN967" s="2" t="s">
        <v>102</v>
      </c>
      <c r="AO967" s="2" t="s">
        <v>102</v>
      </c>
      <c r="AP967" s="2" t="s">
        <v>102</v>
      </c>
      <c r="AQ967" s="2" t="s">
        <v>102</v>
      </c>
      <c r="AR967" s="2" t="s">
        <v>102</v>
      </c>
      <c r="AS967" s="2" t="s">
        <v>102</v>
      </c>
      <c r="AT967" s="2" t="s">
        <v>102</v>
      </c>
      <c r="AU967" s="2" t="s">
        <v>102</v>
      </c>
      <c r="AV967" s="2" t="s">
        <v>102</v>
      </c>
      <c r="AW967" s="2" t="s">
        <v>102</v>
      </c>
      <c r="AX967" s="2" t="s">
        <v>102</v>
      </c>
      <c r="AY967" s="2" t="s">
        <v>102</v>
      </c>
      <c r="AZ967" s="2" t="s">
        <v>102</v>
      </c>
      <c r="BB967" s="2" t="s">
        <v>102</v>
      </c>
      <c r="BD967" s="2" t="s">
        <v>102</v>
      </c>
      <c r="BE967" s="2" t="s">
        <v>102</v>
      </c>
      <c r="BF967" s="2" t="s">
        <v>102</v>
      </c>
      <c r="BG967" s="2" t="s">
        <v>102</v>
      </c>
      <c r="BH967" s="2" t="s">
        <v>102</v>
      </c>
      <c r="BI967" s="2" t="s">
        <v>102</v>
      </c>
      <c r="BJ967" s="2" t="s">
        <v>102</v>
      </c>
      <c r="BK967" s="2" t="s">
        <v>102</v>
      </c>
      <c r="BL967" s="2" t="s">
        <v>102</v>
      </c>
      <c r="BM967" s="2" t="s">
        <v>102</v>
      </c>
      <c r="BN967" s="2" t="s">
        <v>102</v>
      </c>
      <c r="BO967" s="2" t="s">
        <v>102</v>
      </c>
      <c r="BP967" s="2" t="s">
        <v>102</v>
      </c>
      <c r="BQ967" s="2" t="s">
        <v>102</v>
      </c>
      <c r="BR967" s="2" t="s">
        <v>102</v>
      </c>
      <c r="BS967" s="2" t="s">
        <v>102</v>
      </c>
      <c r="BT967" s="2" t="s">
        <v>103</v>
      </c>
      <c r="BU967" s="2" t="s">
        <v>103</v>
      </c>
      <c r="BV967" s="2" t="s">
        <v>102</v>
      </c>
      <c r="BW967" s="2" t="s">
        <v>102</v>
      </c>
      <c r="BX967" s="2" t="s">
        <v>102</v>
      </c>
      <c r="BY967" s="2" t="s">
        <v>102</v>
      </c>
      <c r="BZ967" s="2" t="s">
        <v>102</v>
      </c>
      <c r="CA967" s="2" t="s">
        <v>102</v>
      </c>
      <c r="CB967" s="2" t="s">
        <v>102</v>
      </c>
      <c r="CC967" s="2" t="s">
        <v>102</v>
      </c>
      <c r="CD967" s="2" t="s">
        <v>102</v>
      </c>
      <c r="CE967" s="2" t="s">
        <v>102</v>
      </c>
      <c r="CF967" s="2" t="s">
        <v>102</v>
      </c>
      <c r="CG967" s="2" t="s">
        <v>102</v>
      </c>
      <c r="CH967" s="2" t="s">
        <v>102</v>
      </c>
      <c r="CI967" s="2" t="s">
        <v>102</v>
      </c>
      <c r="CJ967" s="2" t="s">
        <v>102</v>
      </c>
      <c r="CK967" s="2" t="s">
        <v>102</v>
      </c>
      <c r="CL967" s="2" t="s">
        <v>102</v>
      </c>
      <c r="CM967" s="2" t="s">
        <v>102</v>
      </c>
      <c r="CN967" s="2" t="s">
        <v>102</v>
      </c>
      <c r="CO967" s="2" t="s">
        <v>102</v>
      </c>
      <c r="CP967" s="2" t="s">
        <v>102</v>
      </c>
      <c r="CQ967" s="2" t="s">
        <v>102</v>
      </c>
      <c r="CR967" s="2" t="s">
        <v>102</v>
      </c>
      <c r="CS967" s="2" t="s">
        <v>102</v>
      </c>
      <c r="CT967" s="2" t="s">
        <v>102</v>
      </c>
      <c r="CU967" s="2" t="s">
        <v>102</v>
      </c>
    </row>
    <row r="968" spans="1:99" x14ac:dyDescent="0.3">
      <c r="A968" s="2" t="s">
        <v>112</v>
      </c>
      <c r="B968" s="2">
        <v>162280</v>
      </c>
      <c r="C968" s="2" t="s">
        <v>5949</v>
      </c>
      <c r="D968" s="2" t="s">
        <v>792</v>
      </c>
      <c r="E968" s="2" t="s">
        <v>5950</v>
      </c>
      <c r="F968" s="2" t="s">
        <v>5951</v>
      </c>
      <c r="G968" s="2" t="s">
        <v>5952</v>
      </c>
      <c r="H968" s="2" t="s">
        <v>132</v>
      </c>
      <c r="I968" s="2" t="s">
        <v>133</v>
      </c>
      <c r="J968" s="2" t="s">
        <v>134</v>
      </c>
      <c r="K968" s="2" t="s">
        <v>101</v>
      </c>
      <c r="L968" s="2">
        <v>94065</v>
      </c>
      <c r="M968" s="2" t="s">
        <v>5953</v>
      </c>
      <c r="N968" s="2" t="s">
        <v>5954</v>
      </c>
      <c r="U968" s="2" t="s">
        <v>798</v>
      </c>
      <c r="V968" s="3">
        <v>40996</v>
      </c>
      <c r="W968" s="3">
        <v>41360</v>
      </c>
      <c r="X968" s="4">
        <v>41183</v>
      </c>
      <c r="Y968" s="2" t="s">
        <v>103</v>
      </c>
      <c r="Z968" s="2" t="s">
        <v>5955</v>
      </c>
      <c r="AA968" s="2" t="s">
        <v>102</v>
      </c>
      <c r="AB968" s="2" t="s">
        <v>102</v>
      </c>
      <c r="AD968" s="2" t="s">
        <v>102</v>
      </c>
      <c r="AF968" s="2" t="s">
        <v>103</v>
      </c>
      <c r="AG968" s="2" t="s">
        <v>103</v>
      </c>
      <c r="AH968" s="2" t="s">
        <v>102</v>
      </c>
      <c r="AI968" s="2" t="s">
        <v>108</v>
      </c>
      <c r="AK968" s="2" t="s">
        <v>134</v>
      </c>
      <c r="AL968" s="2" t="s">
        <v>101</v>
      </c>
      <c r="AM968" s="2" t="s">
        <v>102</v>
      </c>
      <c r="AN968" s="2" t="s">
        <v>102</v>
      </c>
      <c r="AO968" s="2" t="s">
        <v>102</v>
      </c>
      <c r="AP968" s="2" t="s">
        <v>102</v>
      </c>
      <c r="AQ968" s="2" t="s">
        <v>102</v>
      </c>
      <c r="AR968" s="2" t="s">
        <v>102</v>
      </c>
      <c r="AS968" s="2" t="s">
        <v>102</v>
      </c>
      <c r="AT968" s="2" t="s">
        <v>102</v>
      </c>
      <c r="AU968" s="2" t="s">
        <v>102</v>
      </c>
      <c r="AV968" s="2" t="s">
        <v>102</v>
      </c>
      <c r="AW968" s="2" t="s">
        <v>102</v>
      </c>
      <c r="AX968" s="2" t="s">
        <v>102</v>
      </c>
      <c r="AY968" s="2" t="s">
        <v>102</v>
      </c>
      <c r="AZ968" s="2" t="s">
        <v>102</v>
      </c>
      <c r="BB968" s="2" t="s">
        <v>102</v>
      </c>
      <c r="BD968" s="2" t="s">
        <v>102</v>
      </c>
      <c r="BE968" s="2" t="s">
        <v>102</v>
      </c>
      <c r="BF968" s="2" t="s">
        <v>102</v>
      </c>
      <c r="BG968" s="2" t="s">
        <v>102</v>
      </c>
      <c r="BH968" s="2" t="s">
        <v>102</v>
      </c>
      <c r="BI968" s="2" t="s">
        <v>102</v>
      </c>
      <c r="BJ968" s="2" t="s">
        <v>102</v>
      </c>
      <c r="BK968" s="2" t="s">
        <v>102</v>
      </c>
      <c r="BL968" s="2" t="s">
        <v>102</v>
      </c>
      <c r="BM968" s="2" t="s">
        <v>102</v>
      </c>
      <c r="BN968" s="2" t="s">
        <v>102</v>
      </c>
      <c r="BO968" s="2" t="s">
        <v>102</v>
      </c>
      <c r="BP968" s="2" t="s">
        <v>102</v>
      </c>
      <c r="BQ968" s="2" t="s">
        <v>102</v>
      </c>
      <c r="BR968" s="2" t="s">
        <v>102</v>
      </c>
      <c r="BS968" s="2" t="s">
        <v>102</v>
      </c>
      <c r="BT968" s="2" t="s">
        <v>103</v>
      </c>
      <c r="BU968" s="2" t="s">
        <v>103</v>
      </c>
      <c r="BV968" s="2" t="s">
        <v>102</v>
      </c>
      <c r="BW968" s="2" t="s">
        <v>102</v>
      </c>
      <c r="BX968" s="2" t="s">
        <v>102</v>
      </c>
      <c r="BY968" s="2" t="s">
        <v>102</v>
      </c>
      <c r="BZ968" s="2" t="s">
        <v>102</v>
      </c>
      <c r="CA968" s="2" t="s">
        <v>102</v>
      </c>
      <c r="CB968" s="2" t="s">
        <v>102</v>
      </c>
      <c r="CC968" s="2" t="s">
        <v>102</v>
      </c>
      <c r="CD968" s="2" t="s">
        <v>102</v>
      </c>
      <c r="CE968" s="2" t="s">
        <v>102</v>
      </c>
      <c r="CF968" s="2" t="s">
        <v>102</v>
      </c>
      <c r="CG968" s="2" t="s">
        <v>102</v>
      </c>
      <c r="CH968" s="2" t="s">
        <v>102</v>
      </c>
      <c r="CI968" s="2" t="s">
        <v>102</v>
      </c>
      <c r="CJ968" s="2" t="s">
        <v>102</v>
      </c>
      <c r="CK968" s="2" t="s">
        <v>102</v>
      </c>
      <c r="CL968" s="2" t="s">
        <v>102</v>
      </c>
      <c r="CM968" s="2" t="s">
        <v>102</v>
      </c>
      <c r="CN968" s="2" t="s">
        <v>102</v>
      </c>
      <c r="CO968" s="2" t="s">
        <v>102</v>
      </c>
      <c r="CP968" s="2" t="s">
        <v>102</v>
      </c>
      <c r="CQ968" s="2" t="s">
        <v>102</v>
      </c>
      <c r="CR968" s="2" t="s">
        <v>102</v>
      </c>
      <c r="CS968" s="2" t="s">
        <v>102</v>
      </c>
      <c r="CT968" s="2" t="s">
        <v>102</v>
      </c>
      <c r="CU968" s="2" t="s">
        <v>102</v>
      </c>
    </row>
    <row r="969" spans="1:99" x14ac:dyDescent="0.3">
      <c r="A969" s="2" t="s">
        <v>379</v>
      </c>
      <c r="B969" s="2">
        <v>162281</v>
      </c>
      <c r="C969" s="2" t="s">
        <v>6252</v>
      </c>
      <c r="D969" s="2" t="s">
        <v>792</v>
      </c>
      <c r="E969" s="2" t="s">
        <v>6253</v>
      </c>
      <c r="F969" s="2" t="s">
        <v>6253</v>
      </c>
      <c r="G969" s="2" t="s">
        <v>6254</v>
      </c>
      <c r="I969" s="2" t="s">
        <v>581</v>
      </c>
      <c r="K969" s="2" t="s">
        <v>582</v>
      </c>
      <c r="L969" s="2">
        <v>75008</v>
      </c>
      <c r="M969" s="2" t="s">
        <v>6255</v>
      </c>
      <c r="N969" s="2" t="s">
        <v>6256</v>
      </c>
      <c r="U969" s="2" t="s">
        <v>798</v>
      </c>
      <c r="V969" s="3">
        <v>40997</v>
      </c>
      <c r="W969" s="3">
        <v>41325</v>
      </c>
      <c r="X969" s="4">
        <v>41183</v>
      </c>
      <c r="Y969" s="2" t="s">
        <v>103</v>
      </c>
      <c r="Z969" s="2" t="s">
        <v>6257</v>
      </c>
      <c r="AA969" s="2" t="s">
        <v>103</v>
      </c>
      <c r="AB969" s="2" t="s">
        <v>102</v>
      </c>
      <c r="AD969" s="2" t="s">
        <v>103</v>
      </c>
      <c r="AE969" s="2" t="s">
        <v>2507</v>
      </c>
      <c r="AF969" s="2" t="s">
        <v>102</v>
      </c>
      <c r="AG969" s="2" t="s">
        <v>103</v>
      </c>
      <c r="AH969" s="2" t="s">
        <v>102</v>
      </c>
      <c r="AI969" s="2" t="s">
        <v>108</v>
      </c>
      <c r="AL969" s="2" t="s">
        <v>582</v>
      </c>
      <c r="AM969" s="2" t="s">
        <v>102</v>
      </c>
      <c r="AN969" s="2" t="s">
        <v>102</v>
      </c>
      <c r="AO969" s="2" t="s">
        <v>102</v>
      </c>
      <c r="AP969" s="2" t="s">
        <v>102</v>
      </c>
      <c r="AQ969" s="2" t="s">
        <v>102</v>
      </c>
      <c r="AR969" s="2" t="s">
        <v>102</v>
      </c>
      <c r="AS969" s="2" t="s">
        <v>102</v>
      </c>
      <c r="AT969" s="2" t="s">
        <v>102</v>
      </c>
      <c r="AU969" s="2" t="s">
        <v>102</v>
      </c>
      <c r="AV969" s="2" t="s">
        <v>102</v>
      </c>
      <c r="AW969" s="2" t="s">
        <v>102</v>
      </c>
      <c r="AX969" s="2" t="s">
        <v>102</v>
      </c>
      <c r="AY969" s="2" t="s">
        <v>102</v>
      </c>
      <c r="AZ969" s="2" t="s">
        <v>102</v>
      </c>
      <c r="BB969" s="2" t="s">
        <v>102</v>
      </c>
      <c r="BD969" s="2" t="s">
        <v>102</v>
      </c>
      <c r="BE969" s="2" t="s">
        <v>102</v>
      </c>
      <c r="BF969" s="2" t="s">
        <v>102</v>
      </c>
      <c r="BG969" s="2" t="s">
        <v>102</v>
      </c>
      <c r="BH969" s="2" t="s">
        <v>102</v>
      </c>
      <c r="BI969" s="2" t="s">
        <v>102</v>
      </c>
      <c r="BJ969" s="2" t="s">
        <v>102</v>
      </c>
      <c r="BK969" s="2" t="s">
        <v>102</v>
      </c>
      <c r="BL969" s="2" t="s">
        <v>102</v>
      </c>
      <c r="BM969" s="2" t="s">
        <v>102</v>
      </c>
      <c r="BN969" s="2" t="s">
        <v>102</v>
      </c>
      <c r="BO969" s="2" t="s">
        <v>102</v>
      </c>
      <c r="BP969" s="2" t="s">
        <v>102</v>
      </c>
      <c r="BQ969" s="2" t="s">
        <v>102</v>
      </c>
      <c r="BR969" s="2" t="s">
        <v>102</v>
      </c>
      <c r="BS969" s="2" t="s">
        <v>102</v>
      </c>
      <c r="BT969" s="2" t="s">
        <v>102</v>
      </c>
      <c r="BU969" s="2" t="s">
        <v>103</v>
      </c>
      <c r="BV969" s="2" t="s">
        <v>102</v>
      </c>
      <c r="BW969" s="2" t="s">
        <v>102</v>
      </c>
      <c r="BX969" s="2" t="s">
        <v>102</v>
      </c>
      <c r="BY969" s="2" t="s">
        <v>102</v>
      </c>
      <c r="BZ969" s="2" t="s">
        <v>102</v>
      </c>
      <c r="CA969" s="2" t="s">
        <v>102</v>
      </c>
      <c r="CB969" s="2" t="s">
        <v>102</v>
      </c>
      <c r="CC969" s="2" t="s">
        <v>102</v>
      </c>
      <c r="CD969" s="2" t="s">
        <v>102</v>
      </c>
      <c r="CE969" s="2" t="s">
        <v>102</v>
      </c>
      <c r="CF969" s="2" t="s">
        <v>102</v>
      </c>
      <c r="CG969" s="2" t="s">
        <v>102</v>
      </c>
      <c r="CH969" s="2" t="s">
        <v>102</v>
      </c>
      <c r="CI969" s="2" t="s">
        <v>102</v>
      </c>
      <c r="CJ969" s="2" t="s">
        <v>102</v>
      </c>
      <c r="CK969" s="2" t="s">
        <v>102</v>
      </c>
      <c r="CL969" s="2" t="s">
        <v>102</v>
      </c>
      <c r="CM969" s="2" t="s">
        <v>102</v>
      </c>
      <c r="CN969" s="2" t="s">
        <v>102</v>
      </c>
      <c r="CO969" s="2" t="s">
        <v>102</v>
      </c>
      <c r="CP969" s="2" t="s">
        <v>102</v>
      </c>
      <c r="CQ969" s="2" t="s">
        <v>102</v>
      </c>
      <c r="CR969" s="2" t="s">
        <v>102</v>
      </c>
      <c r="CS969" s="2" t="s">
        <v>102</v>
      </c>
      <c r="CT969" s="2" t="s">
        <v>102</v>
      </c>
      <c r="CU969" s="2" t="s">
        <v>102</v>
      </c>
    </row>
    <row r="970" spans="1:99" x14ac:dyDescent="0.3">
      <c r="A970" s="2" t="s">
        <v>379</v>
      </c>
      <c r="B970" s="2">
        <v>162283</v>
      </c>
      <c r="C970" s="2" t="s">
        <v>10739</v>
      </c>
      <c r="D970" s="2" t="s">
        <v>792</v>
      </c>
      <c r="E970" s="2" t="s">
        <v>10740</v>
      </c>
      <c r="F970" s="2" t="s">
        <v>10740</v>
      </c>
      <c r="G970" s="2" t="s">
        <v>10741</v>
      </c>
      <c r="H970" s="2" t="s">
        <v>10742</v>
      </c>
      <c r="I970" s="2" t="s">
        <v>594</v>
      </c>
      <c r="K970" s="2" t="s">
        <v>814</v>
      </c>
      <c r="M970" s="2" t="s">
        <v>10743</v>
      </c>
      <c r="N970" s="2" t="s">
        <v>10744</v>
      </c>
      <c r="U970" s="2" t="s">
        <v>798</v>
      </c>
      <c r="V970" s="3">
        <v>40998</v>
      </c>
      <c r="W970" s="3">
        <v>40998</v>
      </c>
      <c r="X970" s="4">
        <v>40848</v>
      </c>
      <c r="Y970" s="2" t="s">
        <v>102</v>
      </c>
      <c r="AA970" s="2" t="s">
        <v>102</v>
      </c>
      <c r="AB970" s="2" t="s">
        <v>102</v>
      </c>
      <c r="AD970" s="2" t="s">
        <v>102</v>
      </c>
      <c r="AF970" s="2" t="s">
        <v>102</v>
      </c>
      <c r="AG970" s="2" t="s">
        <v>103</v>
      </c>
      <c r="AH970" s="2" t="s">
        <v>102</v>
      </c>
      <c r="AI970" s="2" t="s">
        <v>108</v>
      </c>
      <c r="AL970" s="2" t="s">
        <v>814</v>
      </c>
      <c r="AM970" s="2" t="s">
        <v>102</v>
      </c>
      <c r="AN970" s="2" t="s">
        <v>102</v>
      </c>
      <c r="AO970" s="2" t="s">
        <v>102</v>
      </c>
      <c r="AP970" s="2" t="s">
        <v>102</v>
      </c>
      <c r="AQ970" s="2" t="s">
        <v>102</v>
      </c>
      <c r="AR970" s="2" t="s">
        <v>102</v>
      </c>
      <c r="AS970" s="2" t="s">
        <v>102</v>
      </c>
      <c r="AT970" s="2" t="s">
        <v>102</v>
      </c>
      <c r="AU970" s="2" t="s">
        <v>102</v>
      </c>
      <c r="AV970" s="2" t="s">
        <v>102</v>
      </c>
      <c r="AW970" s="2" t="s">
        <v>102</v>
      </c>
      <c r="AX970" s="2" t="s">
        <v>102</v>
      </c>
      <c r="AY970" s="2" t="s">
        <v>102</v>
      </c>
      <c r="AZ970" s="2" t="s">
        <v>102</v>
      </c>
      <c r="BB970" s="2" t="s">
        <v>102</v>
      </c>
      <c r="BC970" s="2" t="s">
        <v>102</v>
      </c>
      <c r="BD970" s="2" t="s">
        <v>102</v>
      </c>
      <c r="BE970" s="2" t="s">
        <v>102</v>
      </c>
      <c r="BF970" s="2" t="s">
        <v>103</v>
      </c>
      <c r="BG970" s="2" t="s">
        <v>102</v>
      </c>
      <c r="BH970" s="2" t="s">
        <v>102</v>
      </c>
      <c r="BI970" s="2" t="s">
        <v>102</v>
      </c>
      <c r="BJ970" s="2" t="s">
        <v>102</v>
      </c>
      <c r="BK970" s="2" t="s">
        <v>102</v>
      </c>
      <c r="BL970" s="2" t="s">
        <v>102</v>
      </c>
      <c r="BM970" s="2" t="s">
        <v>102</v>
      </c>
      <c r="BN970" s="2" t="s">
        <v>102</v>
      </c>
      <c r="BO970" s="2" t="s">
        <v>102</v>
      </c>
      <c r="BP970" s="2" t="s">
        <v>102</v>
      </c>
      <c r="BQ970" s="2" t="s">
        <v>102</v>
      </c>
      <c r="BR970" s="2" t="s">
        <v>102</v>
      </c>
      <c r="BS970" s="2" t="s">
        <v>102</v>
      </c>
      <c r="BT970" s="2" t="s">
        <v>102</v>
      </c>
      <c r="BU970" s="2" t="s">
        <v>103</v>
      </c>
      <c r="BV970" s="2" t="s">
        <v>102</v>
      </c>
      <c r="BW970" s="2" t="s">
        <v>102</v>
      </c>
      <c r="BX970" s="2" t="s">
        <v>102</v>
      </c>
      <c r="BY970" s="2" t="s">
        <v>102</v>
      </c>
      <c r="BZ970" s="2" t="s">
        <v>102</v>
      </c>
      <c r="CA970" s="2" t="s">
        <v>102</v>
      </c>
      <c r="CB970" s="2" t="s">
        <v>102</v>
      </c>
      <c r="CC970" s="2" t="s">
        <v>102</v>
      </c>
      <c r="CD970" s="2" t="s">
        <v>102</v>
      </c>
      <c r="CE970" s="2" t="s">
        <v>102</v>
      </c>
      <c r="CF970" s="2" t="s">
        <v>102</v>
      </c>
      <c r="CG970" s="2" t="s">
        <v>102</v>
      </c>
      <c r="CH970" s="2" t="s">
        <v>102</v>
      </c>
      <c r="CI970" s="2" t="s">
        <v>102</v>
      </c>
      <c r="CJ970" s="2" t="s">
        <v>102</v>
      </c>
      <c r="CK970" s="2" t="s">
        <v>102</v>
      </c>
      <c r="CL970" s="2" t="s">
        <v>102</v>
      </c>
      <c r="CM970" s="2" t="s">
        <v>102</v>
      </c>
      <c r="CN970" s="2" t="s">
        <v>102</v>
      </c>
      <c r="CO970" s="2" t="s">
        <v>102</v>
      </c>
      <c r="CP970" s="2" t="s">
        <v>102</v>
      </c>
      <c r="CQ970" s="2" t="s">
        <v>102</v>
      </c>
      <c r="CR970" s="2" t="s">
        <v>102</v>
      </c>
      <c r="CS970" s="2" t="s">
        <v>102</v>
      </c>
      <c r="CT970" s="2" t="s">
        <v>102</v>
      </c>
      <c r="CU970" s="2" t="s">
        <v>102</v>
      </c>
    </row>
    <row r="971" spans="1:99" x14ac:dyDescent="0.3">
      <c r="A971" s="2" t="s">
        <v>98</v>
      </c>
      <c r="B971" s="2">
        <v>162284</v>
      </c>
      <c r="C971" s="2" t="s">
        <v>10997</v>
      </c>
      <c r="D971" s="2" t="s">
        <v>792</v>
      </c>
      <c r="E971" s="2" t="s">
        <v>10998</v>
      </c>
      <c r="F971" s="2" t="s">
        <v>10998</v>
      </c>
      <c r="G971" s="2" t="s">
        <v>10999</v>
      </c>
      <c r="H971" s="2" t="s">
        <v>11000</v>
      </c>
      <c r="I971" s="2" t="s">
        <v>404</v>
      </c>
      <c r="J971" s="2" t="s">
        <v>174</v>
      </c>
      <c r="K971" s="2" t="s">
        <v>101</v>
      </c>
      <c r="L971" s="2">
        <v>2142</v>
      </c>
      <c r="M971" s="2" t="s">
        <v>11001</v>
      </c>
      <c r="U971" s="2" t="s">
        <v>798</v>
      </c>
      <c r="V971" s="3">
        <v>40998</v>
      </c>
      <c r="W971" s="3">
        <v>41352</v>
      </c>
      <c r="X971" s="4">
        <v>41183</v>
      </c>
      <c r="Y971" s="2" t="s">
        <v>103</v>
      </c>
      <c r="Z971" s="2" t="s">
        <v>11002</v>
      </c>
      <c r="AA971" s="2" t="s">
        <v>102</v>
      </c>
      <c r="AB971" s="2" t="s">
        <v>102</v>
      </c>
      <c r="AD971" s="2" t="s">
        <v>102</v>
      </c>
      <c r="AF971" s="2" t="s">
        <v>103</v>
      </c>
      <c r="AG971" s="2" t="s">
        <v>103</v>
      </c>
      <c r="AH971" s="2" t="s">
        <v>102</v>
      </c>
      <c r="AI971" s="2" t="s">
        <v>108</v>
      </c>
      <c r="AK971" s="2" t="s">
        <v>105</v>
      </c>
      <c r="AL971" s="2" t="s">
        <v>101</v>
      </c>
      <c r="AM971" s="2" t="s">
        <v>102</v>
      </c>
      <c r="AN971" s="2" t="s">
        <v>102</v>
      </c>
      <c r="AO971" s="2" t="s">
        <v>102</v>
      </c>
      <c r="AP971" s="2" t="s">
        <v>102</v>
      </c>
      <c r="AQ971" s="2" t="s">
        <v>102</v>
      </c>
      <c r="AR971" s="2" t="s">
        <v>102</v>
      </c>
      <c r="AS971" s="2" t="s">
        <v>102</v>
      </c>
      <c r="AT971" s="2" t="s">
        <v>102</v>
      </c>
      <c r="AU971" s="2" t="s">
        <v>102</v>
      </c>
      <c r="AV971" s="2" t="s">
        <v>102</v>
      </c>
      <c r="AW971" s="2" t="s">
        <v>102</v>
      </c>
      <c r="AX971" s="2" t="s">
        <v>102</v>
      </c>
      <c r="AY971" s="2" t="s">
        <v>102</v>
      </c>
      <c r="AZ971" s="2" t="s">
        <v>102</v>
      </c>
      <c r="BB971" s="2" t="s">
        <v>102</v>
      </c>
      <c r="BD971" s="2" t="s">
        <v>102</v>
      </c>
      <c r="BE971" s="2" t="s">
        <v>102</v>
      </c>
      <c r="BF971" s="2" t="s">
        <v>103</v>
      </c>
      <c r="BG971" s="2" t="s">
        <v>102</v>
      </c>
      <c r="BH971" s="2" t="s">
        <v>102</v>
      </c>
      <c r="BI971" s="2" t="s">
        <v>102</v>
      </c>
      <c r="BJ971" s="2" t="s">
        <v>102</v>
      </c>
      <c r="BK971" s="2" t="s">
        <v>102</v>
      </c>
      <c r="BL971" s="2" t="s">
        <v>102</v>
      </c>
      <c r="BM971" s="2" t="s">
        <v>102</v>
      </c>
      <c r="BN971" s="2" t="s">
        <v>102</v>
      </c>
      <c r="BO971" s="2" t="s">
        <v>102</v>
      </c>
      <c r="BP971" s="2" t="s">
        <v>102</v>
      </c>
      <c r="BQ971" s="2" t="s">
        <v>102</v>
      </c>
      <c r="BR971" s="2" t="s">
        <v>102</v>
      </c>
      <c r="BS971" s="2" t="s">
        <v>102</v>
      </c>
      <c r="BT971" s="2" t="s">
        <v>103</v>
      </c>
      <c r="BU971" s="2" t="s">
        <v>103</v>
      </c>
      <c r="BV971" s="2" t="s">
        <v>102</v>
      </c>
      <c r="BW971" s="2" t="s">
        <v>102</v>
      </c>
      <c r="BX971" s="2" t="s">
        <v>102</v>
      </c>
      <c r="BY971" s="2" t="s">
        <v>102</v>
      </c>
      <c r="BZ971" s="2" t="s">
        <v>102</v>
      </c>
      <c r="CA971" s="2" t="s">
        <v>102</v>
      </c>
      <c r="CB971" s="2" t="s">
        <v>102</v>
      </c>
      <c r="CC971" s="2" t="s">
        <v>102</v>
      </c>
      <c r="CD971" s="2" t="s">
        <v>102</v>
      </c>
      <c r="CE971" s="2" t="s">
        <v>102</v>
      </c>
      <c r="CF971" s="2" t="s">
        <v>102</v>
      </c>
      <c r="CG971" s="2" t="s">
        <v>102</v>
      </c>
      <c r="CH971" s="2" t="s">
        <v>102</v>
      </c>
      <c r="CI971" s="2" t="s">
        <v>102</v>
      </c>
      <c r="CJ971" s="2" t="s">
        <v>102</v>
      </c>
      <c r="CK971" s="2" t="s">
        <v>102</v>
      </c>
      <c r="CL971" s="2" t="s">
        <v>102</v>
      </c>
      <c r="CM971" s="2" t="s">
        <v>102</v>
      </c>
      <c r="CN971" s="2" t="s">
        <v>102</v>
      </c>
      <c r="CO971" s="2" t="s">
        <v>102</v>
      </c>
      <c r="CP971" s="2" t="s">
        <v>102</v>
      </c>
      <c r="CQ971" s="2" t="s">
        <v>102</v>
      </c>
      <c r="CR971" s="2" t="s">
        <v>102</v>
      </c>
      <c r="CS971" s="2" t="s">
        <v>102</v>
      </c>
      <c r="CT971" s="2" t="s">
        <v>102</v>
      </c>
      <c r="CU971" s="2" t="s">
        <v>102</v>
      </c>
    </row>
    <row r="972" spans="1:99" x14ac:dyDescent="0.3">
      <c r="A972" s="2" t="s">
        <v>112</v>
      </c>
      <c r="B972" s="2">
        <v>162285</v>
      </c>
      <c r="C972" s="2" t="s">
        <v>5885</v>
      </c>
      <c r="D972" s="2" t="s">
        <v>792</v>
      </c>
      <c r="E972" s="2" t="s">
        <v>5886</v>
      </c>
      <c r="F972" s="2" t="s">
        <v>5886</v>
      </c>
      <c r="G972" s="2" t="s">
        <v>5887</v>
      </c>
      <c r="H972" s="2" t="s">
        <v>5888</v>
      </c>
      <c r="I972" s="2" t="s">
        <v>166</v>
      </c>
      <c r="J972" s="2" t="s">
        <v>134</v>
      </c>
      <c r="K972" s="2" t="s">
        <v>101</v>
      </c>
      <c r="L972" s="2">
        <v>94109</v>
      </c>
      <c r="M972" s="2" t="s">
        <v>5889</v>
      </c>
      <c r="N972" s="2" t="s">
        <v>5890</v>
      </c>
      <c r="U972" s="2" t="s">
        <v>798</v>
      </c>
      <c r="V972" s="3">
        <v>40996</v>
      </c>
      <c r="W972" s="3">
        <v>41361</v>
      </c>
      <c r="X972" s="4">
        <v>41183</v>
      </c>
      <c r="Y972" s="2" t="s">
        <v>102</v>
      </c>
      <c r="AA972" s="2" t="s">
        <v>102</v>
      </c>
      <c r="AB972" s="2" t="s">
        <v>102</v>
      </c>
      <c r="AD972" s="2" t="s">
        <v>102</v>
      </c>
      <c r="AF972" s="2" t="s">
        <v>102</v>
      </c>
      <c r="AG972" s="2" t="s">
        <v>103</v>
      </c>
      <c r="AH972" s="2" t="s">
        <v>102</v>
      </c>
      <c r="AI972" s="2" t="s">
        <v>104</v>
      </c>
      <c r="AK972" s="2" t="s">
        <v>105</v>
      </c>
      <c r="AL972" s="2" t="s">
        <v>101</v>
      </c>
      <c r="AM972" s="2" t="s">
        <v>102</v>
      </c>
      <c r="AN972" s="2" t="s">
        <v>102</v>
      </c>
      <c r="AO972" s="2" t="s">
        <v>102</v>
      </c>
      <c r="AP972" s="2" t="s">
        <v>102</v>
      </c>
      <c r="AQ972" s="2" t="s">
        <v>102</v>
      </c>
      <c r="AR972" s="2" t="s">
        <v>102</v>
      </c>
      <c r="AS972" s="2" t="s">
        <v>102</v>
      </c>
      <c r="AT972" s="2" t="s">
        <v>102</v>
      </c>
      <c r="AU972" s="2" t="s">
        <v>102</v>
      </c>
      <c r="AV972" s="2" t="s">
        <v>102</v>
      </c>
      <c r="AW972" s="2" t="s">
        <v>102</v>
      </c>
      <c r="AX972" s="2" t="s">
        <v>102</v>
      </c>
      <c r="AY972" s="2" t="s">
        <v>102</v>
      </c>
      <c r="AZ972" s="2" t="s">
        <v>103</v>
      </c>
      <c r="BA972" s="2" t="s">
        <v>5891</v>
      </c>
      <c r="BB972" s="2" t="s">
        <v>102</v>
      </c>
      <c r="BD972" s="2" t="s">
        <v>102</v>
      </c>
      <c r="BE972" s="2" t="s">
        <v>102</v>
      </c>
      <c r="BF972" s="2" t="s">
        <v>102</v>
      </c>
      <c r="BG972" s="2" t="s">
        <v>102</v>
      </c>
      <c r="BH972" s="2" t="s">
        <v>102</v>
      </c>
      <c r="BI972" s="2" t="s">
        <v>102</v>
      </c>
      <c r="BJ972" s="2" t="s">
        <v>102</v>
      </c>
      <c r="BK972" s="2" t="s">
        <v>102</v>
      </c>
      <c r="BL972" s="2" t="s">
        <v>102</v>
      </c>
      <c r="BM972" s="2" t="s">
        <v>102</v>
      </c>
      <c r="BN972" s="2" t="s">
        <v>102</v>
      </c>
      <c r="BO972" s="2" t="s">
        <v>102</v>
      </c>
      <c r="BP972" s="2" t="s">
        <v>102</v>
      </c>
      <c r="BQ972" s="2" t="s">
        <v>102</v>
      </c>
      <c r="BR972" s="2" t="s">
        <v>102</v>
      </c>
      <c r="BS972" s="2" t="s">
        <v>102</v>
      </c>
      <c r="BT972" s="2" t="s">
        <v>103</v>
      </c>
      <c r="BU972" s="2" t="s">
        <v>103</v>
      </c>
      <c r="BV972" s="2" t="s">
        <v>102</v>
      </c>
      <c r="BW972" s="2" t="s">
        <v>102</v>
      </c>
      <c r="BX972" s="2" t="s">
        <v>102</v>
      </c>
      <c r="BY972" s="2" t="s">
        <v>102</v>
      </c>
      <c r="BZ972" s="2" t="s">
        <v>102</v>
      </c>
      <c r="CA972" s="2" t="s">
        <v>102</v>
      </c>
      <c r="CB972" s="2" t="s">
        <v>102</v>
      </c>
      <c r="CC972" s="2" t="s">
        <v>102</v>
      </c>
      <c r="CD972" s="2" t="s">
        <v>102</v>
      </c>
      <c r="CE972" s="2" t="s">
        <v>102</v>
      </c>
      <c r="CF972" s="2" t="s">
        <v>102</v>
      </c>
      <c r="CG972" s="2" t="s">
        <v>102</v>
      </c>
      <c r="CH972" s="2" t="s">
        <v>102</v>
      </c>
      <c r="CI972" s="2" t="s">
        <v>102</v>
      </c>
      <c r="CJ972" s="2" t="s">
        <v>102</v>
      </c>
      <c r="CK972" s="2" t="s">
        <v>102</v>
      </c>
      <c r="CL972" s="2" t="s">
        <v>102</v>
      </c>
      <c r="CM972" s="2" t="s">
        <v>102</v>
      </c>
      <c r="CN972" s="2" t="s">
        <v>102</v>
      </c>
      <c r="CO972" s="2" t="s">
        <v>102</v>
      </c>
      <c r="CP972" s="2" t="s">
        <v>102</v>
      </c>
      <c r="CQ972" s="2" t="s">
        <v>102</v>
      </c>
      <c r="CR972" s="2" t="s">
        <v>102</v>
      </c>
      <c r="CS972" s="2" t="s">
        <v>102</v>
      </c>
      <c r="CT972" s="2" t="s">
        <v>102</v>
      </c>
      <c r="CU972" s="2" t="s">
        <v>102</v>
      </c>
    </row>
    <row r="973" spans="1:99" x14ac:dyDescent="0.3">
      <c r="A973" s="2" t="s">
        <v>135</v>
      </c>
      <c r="B973" s="2">
        <v>162286</v>
      </c>
      <c r="C973" s="2" t="s">
        <v>6636</v>
      </c>
      <c r="D973" s="2" t="s">
        <v>792</v>
      </c>
      <c r="E973" s="2" t="s">
        <v>6637</v>
      </c>
      <c r="F973" s="2" t="s">
        <v>6638</v>
      </c>
      <c r="G973" s="2" t="s">
        <v>2219</v>
      </c>
      <c r="H973" s="2" t="s">
        <v>164</v>
      </c>
      <c r="I973" s="2" t="s">
        <v>431</v>
      </c>
      <c r="J973" s="2" t="s">
        <v>134</v>
      </c>
      <c r="K973" s="2" t="s">
        <v>101</v>
      </c>
      <c r="L973" s="2" t="s">
        <v>6639</v>
      </c>
      <c r="M973" s="2" t="s">
        <v>6640</v>
      </c>
      <c r="N973" s="2" t="s">
        <v>6641</v>
      </c>
      <c r="U973" s="2" t="s">
        <v>798</v>
      </c>
      <c r="V973" s="3">
        <v>40997</v>
      </c>
      <c r="W973" s="3">
        <v>41381</v>
      </c>
      <c r="X973" s="4">
        <v>41183</v>
      </c>
      <c r="Y973" s="2" t="s">
        <v>103</v>
      </c>
      <c r="Z973" s="2" t="s">
        <v>6642</v>
      </c>
      <c r="AA973" s="2" t="s">
        <v>102</v>
      </c>
      <c r="AB973" s="2" t="s">
        <v>102</v>
      </c>
      <c r="AD973" s="2" t="s">
        <v>102</v>
      </c>
      <c r="AF973" s="2" t="s">
        <v>103</v>
      </c>
      <c r="AG973" s="2" t="s">
        <v>102</v>
      </c>
      <c r="AH973" s="2" t="s">
        <v>102</v>
      </c>
      <c r="AI973" s="2" t="s">
        <v>104</v>
      </c>
      <c r="AK973" s="2" t="s">
        <v>105</v>
      </c>
      <c r="AL973" s="2" t="s">
        <v>101</v>
      </c>
      <c r="AM973" s="2" t="s">
        <v>102</v>
      </c>
      <c r="AN973" s="2" t="s">
        <v>102</v>
      </c>
      <c r="AO973" s="2" t="s">
        <v>102</v>
      </c>
      <c r="AP973" s="2" t="s">
        <v>102</v>
      </c>
      <c r="AQ973" s="2" t="s">
        <v>102</v>
      </c>
      <c r="AR973" s="2" t="s">
        <v>102</v>
      </c>
      <c r="AS973" s="2" t="s">
        <v>102</v>
      </c>
      <c r="AT973" s="2" t="s">
        <v>102</v>
      </c>
      <c r="AU973" s="2" t="s">
        <v>102</v>
      </c>
      <c r="AV973" s="2" t="s">
        <v>102</v>
      </c>
      <c r="AW973" s="2" t="s">
        <v>102</v>
      </c>
      <c r="AX973" s="2" t="s">
        <v>102</v>
      </c>
      <c r="AY973" s="2" t="s">
        <v>102</v>
      </c>
      <c r="AZ973" s="2" t="s">
        <v>102</v>
      </c>
      <c r="BB973" s="2" t="s">
        <v>102</v>
      </c>
      <c r="BD973" s="2" t="s">
        <v>102</v>
      </c>
      <c r="BE973" s="2" t="s">
        <v>102</v>
      </c>
      <c r="BF973" s="2" t="s">
        <v>102</v>
      </c>
      <c r="BG973" s="2" t="s">
        <v>102</v>
      </c>
      <c r="BH973" s="2" t="s">
        <v>102</v>
      </c>
      <c r="BI973" s="2" t="s">
        <v>102</v>
      </c>
      <c r="BJ973" s="2" t="s">
        <v>102</v>
      </c>
      <c r="BK973" s="2" t="s">
        <v>102</v>
      </c>
      <c r="BL973" s="2" t="s">
        <v>102</v>
      </c>
      <c r="BM973" s="2" t="s">
        <v>102</v>
      </c>
      <c r="BN973" s="2" t="s">
        <v>102</v>
      </c>
      <c r="BO973" s="2" t="s">
        <v>102</v>
      </c>
      <c r="BP973" s="2" t="s">
        <v>102</v>
      </c>
      <c r="BQ973" s="2" t="s">
        <v>102</v>
      </c>
      <c r="BR973" s="2" t="s">
        <v>102</v>
      </c>
      <c r="BS973" s="2" t="s">
        <v>102</v>
      </c>
      <c r="BT973" s="2" t="s">
        <v>103</v>
      </c>
      <c r="BU973" s="2" t="s">
        <v>103</v>
      </c>
      <c r="BV973" s="2" t="s">
        <v>102</v>
      </c>
      <c r="BW973" s="2" t="s">
        <v>102</v>
      </c>
      <c r="BX973" s="2" t="s">
        <v>102</v>
      </c>
      <c r="BY973" s="2" t="s">
        <v>102</v>
      </c>
      <c r="BZ973" s="2" t="s">
        <v>102</v>
      </c>
      <c r="CA973" s="2" t="s">
        <v>102</v>
      </c>
      <c r="CB973" s="2" t="s">
        <v>102</v>
      </c>
      <c r="CC973" s="2" t="s">
        <v>102</v>
      </c>
      <c r="CD973" s="2" t="s">
        <v>102</v>
      </c>
      <c r="CE973" s="2" t="s">
        <v>102</v>
      </c>
      <c r="CF973" s="2" t="s">
        <v>102</v>
      </c>
      <c r="CG973" s="2" t="s">
        <v>102</v>
      </c>
      <c r="CH973" s="2" t="s">
        <v>102</v>
      </c>
      <c r="CI973" s="2" t="s">
        <v>102</v>
      </c>
      <c r="CJ973" s="2" t="s">
        <v>102</v>
      </c>
      <c r="CK973" s="2" t="s">
        <v>102</v>
      </c>
      <c r="CL973" s="2" t="s">
        <v>102</v>
      </c>
      <c r="CM973" s="2" t="s">
        <v>102</v>
      </c>
      <c r="CN973" s="2" t="s">
        <v>102</v>
      </c>
      <c r="CO973" s="2" t="s">
        <v>102</v>
      </c>
      <c r="CP973" s="2" t="s">
        <v>102</v>
      </c>
      <c r="CQ973" s="2" t="s">
        <v>102</v>
      </c>
      <c r="CR973" s="2" t="s">
        <v>102</v>
      </c>
      <c r="CS973" s="2" t="s">
        <v>102</v>
      </c>
      <c r="CT973" s="2" t="s">
        <v>102</v>
      </c>
      <c r="CU973" s="2" t="s">
        <v>102</v>
      </c>
    </row>
    <row r="974" spans="1:99" x14ac:dyDescent="0.3">
      <c r="A974" s="2" t="s">
        <v>109</v>
      </c>
      <c r="B974" s="2">
        <v>162287</v>
      </c>
      <c r="C974" s="2" t="s">
        <v>12076</v>
      </c>
      <c r="D974" s="2" t="s">
        <v>792</v>
      </c>
      <c r="E974" s="2" t="s">
        <v>12077</v>
      </c>
      <c r="F974" s="2" t="s">
        <v>12077</v>
      </c>
      <c r="G974" s="2" t="s">
        <v>2865</v>
      </c>
      <c r="I974" s="2" t="s">
        <v>130</v>
      </c>
      <c r="J974" s="2" t="s">
        <v>131</v>
      </c>
      <c r="K974" s="2" t="s">
        <v>101</v>
      </c>
      <c r="L974" s="2">
        <v>10019</v>
      </c>
      <c r="M974" s="2" t="s">
        <v>12078</v>
      </c>
      <c r="N974" s="2" t="s">
        <v>12079</v>
      </c>
      <c r="U974" s="2" t="s">
        <v>798</v>
      </c>
      <c r="V974" s="3">
        <v>41001</v>
      </c>
      <c r="W974" s="3">
        <v>41292</v>
      </c>
      <c r="X974" s="4">
        <v>41183</v>
      </c>
      <c r="Y974" s="2" t="s">
        <v>102</v>
      </c>
      <c r="AA974" s="2" t="s">
        <v>102</v>
      </c>
      <c r="AB974" s="2" t="s">
        <v>102</v>
      </c>
      <c r="AD974" s="2" t="s">
        <v>102</v>
      </c>
      <c r="AF974" s="2" t="s">
        <v>102</v>
      </c>
      <c r="AG974" s="2" t="s">
        <v>103</v>
      </c>
      <c r="AH974" s="2" t="s">
        <v>102</v>
      </c>
      <c r="AI974" s="2" t="s">
        <v>108</v>
      </c>
      <c r="AK974" s="2" t="s">
        <v>105</v>
      </c>
      <c r="AL974" s="2" t="s">
        <v>101</v>
      </c>
      <c r="AM974" s="2" t="s">
        <v>102</v>
      </c>
      <c r="AN974" s="2" t="s">
        <v>102</v>
      </c>
      <c r="AO974" s="2" t="s">
        <v>102</v>
      </c>
      <c r="AP974" s="2" t="s">
        <v>102</v>
      </c>
      <c r="AQ974" s="2" t="s">
        <v>102</v>
      </c>
      <c r="AR974" s="2" t="s">
        <v>102</v>
      </c>
      <c r="AS974" s="2" t="s">
        <v>102</v>
      </c>
      <c r="AT974" s="2" t="s">
        <v>102</v>
      </c>
      <c r="AU974" s="2" t="s">
        <v>102</v>
      </c>
      <c r="AV974" s="2" t="s">
        <v>102</v>
      </c>
      <c r="AW974" s="2" t="s">
        <v>102</v>
      </c>
      <c r="AX974" s="2" t="s">
        <v>102</v>
      </c>
      <c r="AY974" s="2" t="s">
        <v>102</v>
      </c>
      <c r="AZ974" s="2" t="s">
        <v>102</v>
      </c>
      <c r="BB974" s="2" t="s">
        <v>102</v>
      </c>
      <c r="BD974" s="2" t="s">
        <v>102</v>
      </c>
      <c r="BE974" s="2" t="s">
        <v>103</v>
      </c>
      <c r="BF974" s="2" t="s">
        <v>103</v>
      </c>
      <c r="BG974" s="2" t="s">
        <v>102</v>
      </c>
      <c r="BH974" s="2" t="s">
        <v>102</v>
      </c>
      <c r="BI974" s="2" t="s">
        <v>102</v>
      </c>
      <c r="BJ974" s="2" t="s">
        <v>102</v>
      </c>
      <c r="BK974" s="2" t="s">
        <v>102</v>
      </c>
      <c r="BL974" s="2" t="s">
        <v>102</v>
      </c>
      <c r="BM974" s="2" t="s">
        <v>102</v>
      </c>
      <c r="BN974" s="2" t="s">
        <v>103</v>
      </c>
      <c r="BO974" s="2" t="s">
        <v>103</v>
      </c>
      <c r="BP974" s="2" t="s">
        <v>102</v>
      </c>
      <c r="BQ974" s="2" t="s">
        <v>102</v>
      </c>
      <c r="BR974" s="2" t="s">
        <v>102</v>
      </c>
      <c r="BS974" s="2" t="s">
        <v>103</v>
      </c>
      <c r="BT974" s="2" t="s">
        <v>103</v>
      </c>
      <c r="BU974" s="2" t="s">
        <v>103</v>
      </c>
      <c r="BV974" s="2" t="s">
        <v>102</v>
      </c>
      <c r="BW974" s="2" t="s">
        <v>103</v>
      </c>
      <c r="BX974" s="2" t="s">
        <v>102</v>
      </c>
      <c r="BY974" s="2" t="s">
        <v>102</v>
      </c>
      <c r="BZ974" s="2" t="s">
        <v>102</v>
      </c>
      <c r="CA974" s="2" t="s">
        <v>102</v>
      </c>
      <c r="CB974" s="2" t="s">
        <v>102</v>
      </c>
      <c r="CC974" s="2" t="s">
        <v>102</v>
      </c>
      <c r="CD974" s="2" t="s">
        <v>102</v>
      </c>
      <c r="CE974" s="2" t="s">
        <v>102</v>
      </c>
      <c r="CF974" s="2" t="s">
        <v>102</v>
      </c>
      <c r="CG974" s="2" t="s">
        <v>102</v>
      </c>
      <c r="CH974" s="2" t="s">
        <v>102</v>
      </c>
      <c r="CI974" s="2" t="s">
        <v>102</v>
      </c>
      <c r="CJ974" s="2" t="s">
        <v>102</v>
      </c>
      <c r="CK974" s="2" t="s">
        <v>102</v>
      </c>
      <c r="CL974" s="2" t="s">
        <v>102</v>
      </c>
      <c r="CM974" s="2" t="s">
        <v>103</v>
      </c>
      <c r="CN974" s="2" t="s">
        <v>102</v>
      </c>
      <c r="CO974" s="2" t="s">
        <v>102</v>
      </c>
      <c r="CP974" s="2" t="s">
        <v>102</v>
      </c>
      <c r="CQ974" s="2" t="s">
        <v>102</v>
      </c>
      <c r="CR974" s="2" t="s">
        <v>102</v>
      </c>
      <c r="CS974" s="2" t="s">
        <v>102</v>
      </c>
      <c r="CT974" s="2" t="s">
        <v>102</v>
      </c>
      <c r="CU974" s="2" t="s">
        <v>102</v>
      </c>
    </row>
    <row r="975" spans="1:99" x14ac:dyDescent="0.3">
      <c r="A975" s="2" t="s">
        <v>112</v>
      </c>
      <c r="B975" s="2">
        <v>162288</v>
      </c>
      <c r="C975" s="2" t="s">
        <v>4591</v>
      </c>
      <c r="D975" s="2" t="s">
        <v>792</v>
      </c>
      <c r="E975" s="2" t="s">
        <v>4592</v>
      </c>
      <c r="F975" s="2" t="s">
        <v>4593</v>
      </c>
      <c r="G975" s="2" t="s">
        <v>4594</v>
      </c>
      <c r="H975" s="2" t="s">
        <v>4595</v>
      </c>
      <c r="I975" s="2" t="s">
        <v>973</v>
      </c>
      <c r="J975" s="2" t="s">
        <v>134</v>
      </c>
      <c r="K975" s="2" t="s">
        <v>101</v>
      </c>
      <c r="L975" s="2">
        <v>94022</v>
      </c>
      <c r="M975" s="2" t="s">
        <v>4596</v>
      </c>
      <c r="N975" s="2" t="s">
        <v>4597</v>
      </c>
      <c r="U975" s="2" t="s">
        <v>798</v>
      </c>
      <c r="V975" s="3">
        <v>40994</v>
      </c>
      <c r="W975" s="3">
        <v>41354</v>
      </c>
      <c r="X975" s="4">
        <v>41183</v>
      </c>
      <c r="Y975" s="2" t="s">
        <v>103</v>
      </c>
      <c r="Z975" s="2" t="s">
        <v>4598</v>
      </c>
      <c r="AA975" s="2" t="s">
        <v>102</v>
      </c>
      <c r="AB975" s="2" t="s">
        <v>102</v>
      </c>
      <c r="AD975" s="2" t="s">
        <v>102</v>
      </c>
      <c r="AF975" s="2" t="s">
        <v>103</v>
      </c>
      <c r="AG975" s="2" t="s">
        <v>103</v>
      </c>
      <c r="AH975" s="2" t="s">
        <v>102</v>
      </c>
      <c r="AI975" s="2" t="s">
        <v>104</v>
      </c>
      <c r="AK975" s="2" t="s">
        <v>105</v>
      </c>
      <c r="AL975" s="2" t="s">
        <v>101</v>
      </c>
      <c r="AM975" s="2" t="s">
        <v>102</v>
      </c>
      <c r="AN975" s="2" t="s">
        <v>102</v>
      </c>
      <c r="AO975" s="2" t="s">
        <v>102</v>
      </c>
      <c r="AP975" s="2" t="s">
        <v>102</v>
      </c>
      <c r="AQ975" s="2" t="s">
        <v>102</v>
      </c>
      <c r="AR975" s="2" t="s">
        <v>102</v>
      </c>
      <c r="AS975" s="2" t="s">
        <v>102</v>
      </c>
      <c r="AT975" s="2" t="s">
        <v>102</v>
      </c>
      <c r="AU975" s="2" t="s">
        <v>102</v>
      </c>
      <c r="AV975" s="2" t="s">
        <v>102</v>
      </c>
      <c r="AW975" s="2" t="s">
        <v>102</v>
      </c>
      <c r="AX975" s="2" t="s">
        <v>102</v>
      </c>
      <c r="AY975" s="2" t="s">
        <v>102</v>
      </c>
      <c r="AZ975" s="2" t="s">
        <v>102</v>
      </c>
      <c r="BB975" s="2" t="s">
        <v>102</v>
      </c>
      <c r="BD975" s="2" t="s">
        <v>102</v>
      </c>
      <c r="BE975" s="2" t="s">
        <v>102</v>
      </c>
      <c r="BF975" s="2" t="s">
        <v>102</v>
      </c>
      <c r="BG975" s="2" t="s">
        <v>102</v>
      </c>
      <c r="BH975" s="2" t="s">
        <v>102</v>
      </c>
      <c r="BI975" s="2" t="s">
        <v>102</v>
      </c>
      <c r="BJ975" s="2" t="s">
        <v>102</v>
      </c>
      <c r="BK975" s="2" t="s">
        <v>102</v>
      </c>
      <c r="BL975" s="2" t="s">
        <v>102</v>
      </c>
      <c r="BM975" s="2" t="s">
        <v>102</v>
      </c>
      <c r="BN975" s="2" t="s">
        <v>102</v>
      </c>
      <c r="BO975" s="2" t="s">
        <v>102</v>
      </c>
      <c r="BP975" s="2" t="s">
        <v>102</v>
      </c>
      <c r="BQ975" s="2" t="s">
        <v>102</v>
      </c>
      <c r="BR975" s="2" t="s">
        <v>102</v>
      </c>
      <c r="BS975" s="2" t="s">
        <v>102</v>
      </c>
      <c r="BT975" s="2" t="s">
        <v>103</v>
      </c>
      <c r="BU975" s="2" t="s">
        <v>103</v>
      </c>
      <c r="BV975" s="2" t="s">
        <v>103</v>
      </c>
      <c r="BW975" s="2" t="s">
        <v>102</v>
      </c>
      <c r="BX975" s="2" t="s">
        <v>102</v>
      </c>
      <c r="BY975" s="2" t="s">
        <v>102</v>
      </c>
      <c r="BZ975" s="2" t="s">
        <v>102</v>
      </c>
      <c r="CA975" s="2" t="s">
        <v>102</v>
      </c>
      <c r="CB975" s="2" t="s">
        <v>102</v>
      </c>
      <c r="CC975" s="2" t="s">
        <v>102</v>
      </c>
      <c r="CD975" s="2" t="s">
        <v>102</v>
      </c>
      <c r="CE975" s="2" t="s">
        <v>102</v>
      </c>
      <c r="CF975" s="2" t="s">
        <v>102</v>
      </c>
      <c r="CG975" s="2" t="s">
        <v>102</v>
      </c>
      <c r="CH975" s="2" t="s">
        <v>103</v>
      </c>
      <c r="CI975" s="2" t="s">
        <v>102</v>
      </c>
      <c r="CJ975" s="2" t="s">
        <v>102</v>
      </c>
      <c r="CK975" s="2" t="s">
        <v>103</v>
      </c>
      <c r="CL975" s="2" t="s">
        <v>102</v>
      </c>
      <c r="CM975" s="2" t="s">
        <v>102</v>
      </c>
      <c r="CN975" s="2" t="s">
        <v>102</v>
      </c>
      <c r="CO975" s="2" t="s">
        <v>102</v>
      </c>
      <c r="CP975" s="2" t="s">
        <v>102</v>
      </c>
      <c r="CQ975" s="2" t="s">
        <v>102</v>
      </c>
      <c r="CR975" s="2" t="s">
        <v>102</v>
      </c>
      <c r="CS975" s="2" t="s">
        <v>102</v>
      </c>
      <c r="CT975" s="2" t="s">
        <v>102</v>
      </c>
      <c r="CU975" s="2" t="s">
        <v>102</v>
      </c>
    </row>
    <row r="976" spans="1:99" x14ac:dyDescent="0.3">
      <c r="A976" s="2" t="s">
        <v>98</v>
      </c>
      <c r="B976" s="2">
        <v>162291</v>
      </c>
      <c r="C976" s="2" t="s">
        <v>7095</v>
      </c>
      <c r="D976" s="2" t="s">
        <v>792</v>
      </c>
      <c r="E976" s="2" t="s">
        <v>7096</v>
      </c>
      <c r="F976" s="2" t="s">
        <v>7096</v>
      </c>
      <c r="G976" s="2" t="s">
        <v>906</v>
      </c>
      <c r="I976" s="2" t="s">
        <v>666</v>
      </c>
      <c r="J976" s="2" t="s">
        <v>174</v>
      </c>
      <c r="K976" s="2" t="s">
        <v>101</v>
      </c>
      <c r="L976" s="2">
        <v>2481</v>
      </c>
      <c r="M976" s="2" t="s">
        <v>907</v>
      </c>
      <c r="N976" s="2" t="s">
        <v>908</v>
      </c>
      <c r="U976" s="2" t="s">
        <v>798</v>
      </c>
      <c r="V976" s="3">
        <v>40997</v>
      </c>
      <c r="W976" s="3">
        <v>41353</v>
      </c>
      <c r="X976" s="4">
        <v>41183</v>
      </c>
      <c r="Y976" s="2" t="s">
        <v>102</v>
      </c>
      <c r="AA976" s="2" t="s">
        <v>102</v>
      </c>
      <c r="AB976" s="2" t="s">
        <v>102</v>
      </c>
      <c r="AD976" s="2" t="s">
        <v>102</v>
      </c>
      <c r="AF976" s="2" t="s">
        <v>102</v>
      </c>
      <c r="AG976" s="2" t="s">
        <v>103</v>
      </c>
      <c r="AH976" s="2" t="s">
        <v>102</v>
      </c>
      <c r="AI976" s="2" t="s">
        <v>104</v>
      </c>
      <c r="AK976" s="2" t="s">
        <v>105</v>
      </c>
      <c r="AL976" s="2" t="s">
        <v>101</v>
      </c>
      <c r="AM976" s="2" t="s">
        <v>102</v>
      </c>
      <c r="AN976" s="2" t="s">
        <v>102</v>
      </c>
      <c r="AO976" s="2" t="s">
        <v>103</v>
      </c>
      <c r="AP976" s="2" t="s">
        <v>102</v>
      </c>
      <c r="AQ976" s="2" t="s">
        <v>102</v>
      </c>
      <c r="AR976" s="2" t="s">
        <v>102</v>
      </c>
      <c r="AS976" s="2" t="s">
        <v>102</v>
      </c>
      <c r="AT976" s="2" t="s">
        <v>102</v>
      </c>
      <c r="AU976" s="2" t="s">
        <v>102</v>
      </c>
      <c r="AV976" s="2" t="s">
        <v>102</v>
      </c>
      <c r="AW976" s="2" t="s">
        <v>102</v>
      </c>
      <c r="AX976" s="2" t="s">
        <v>102</v>
      </c>
      <c r="AY976" s="2" t="s">
        <v>102</v>
      </c>
      <c r="AZ976" s="2" t="s">
        <v>102</v>
      </c>
      <c r="BB976" s="2" t="s">
        <v>102</v>
      </c>
      <c r="BD976" s="2" t="s">
        <v>102</v>
      </c>
      <c r="BE976" s="2" t="s">
        <v>102</v>
      </c>
      <c r="BF976" s="2" t="s">
        <v>103</v>
      </c>
      <c r="BG976" s="2" t="s">
        <v>102</v>
      </c>
      <c r="BH976" s="2" t="s">
        <v>102</v>
      </c>
      <c r="BI976" s="2" t="s">
        <v>102</v>
      </c>
      <c r="BJ976" s="2" t="s">
        <v>102</v>
      </c>
      <c r="BK976" s="2" t="s">
        <v>102</v>
      </c>
      <c r="BL976" s="2" t="s">
        <v>102</v>
      </c>
      <c r="BM976" s="2" t="s">
        <v>102</v>
      </c>
      <c r="BN976" s="2" t="s">
        <v>103</v>
      </c>
      <c r="BO976" s="2" t="s">
        <v>102</v>
      </c>
      <c r="BP976" s="2" t="s">
        <v>102</v>
      </c>
      <c r="BQ976" s="2" t="s">
        <v>102</v>
      </c>
      <c r="BR976" s="2" t="s">
        <v>102</v>
      </c>
      <c r="BS976" s="2" t="s">
        <v>102</v>
      </c>
      <c r="BT976" s="2" t="s">
        <v>103</v>
      </c>
      <c r="BU976" s="2" t="s">
        <v>103</v>
      </c>
      <c r="BV976" s="2" t="s">
        <v>102</v>
      </c>
      <c r="BW976" s="2" t="s">
        <v>102</v>
      </c>
      <c r="BX976" s="2" t="s">
        <v>102</v>
      </c>
      <c r="BY976" s="2" t="s">
        <v>102</v>
      </c>
      <c r="BZ976" s="2" t="s">
        <v>102</v>
      </c>
      <c r="CA976" s="2" t="s">
        <v>102</v>
      </c>
      <c r="CB976" s="2" t="s">
        <v>102</v>
      </c>
      <c r="CC976" s="2" t="s">
        <v>102</v>
      </c>
      <c r="CD976" s="2" t="s">
        <v>102</v>
      </c>
      <c r="CE976" s="2" t="s">
        <v>102</v>
      </c>
      <c r="CF976" s="2" t="s">
        <v>102</v>
      </c>
      <c r="CG976" s="2" t="s">
        <v>102</v>
      </c>
      <c r="CH976" s="2" t="s">
        <v>102</v>
      </c>
      <c r="CI976" s="2" t="s">
        <v>102</v>
      </c>
      <c r="CJ976" s="2" t="s">
        <v>102</v>
      </c>
      <c r="CK976" s="2" t="s">
        <v>102</v>
      </c>
      <c r="CL976" s="2" t="s">
        <v>102</v>
      </c>
      <c r="CM976" s="2" t="s">
        <v>102</v>
      </c>
      <c r="CN976" s="2" t="s">
        <v>102</v>
      </c>
      <c r="CO976" s="2" t="s">
        <v>102</v>
      </c>
      <c r="CP976" s="2" t="s">
        <v>102</v>
      </c>
      <c r="CQ976" s="2" t="s">
        <v>102</v>
      </c>
      <c r="CR976" s="2" t="s">
        <v>102</v>
      </c>
      <c r="CS976" s="2" t="s">
        <v>102</v>
      </c>
      <c r="CT976" s="2" t="s">
        <v>102</v>
      </c>
      <c r="CU976" s="2" t="s">
        <v>102</v>
      </c>
    </row>
    <row r="977" spans="1:99" x14ac:dyDescent="0.3">
      <c r="A977" s="2" t="s">
        <v>123</v>
      </c>
      <c r="B977" s="2">
        <v>162297</v>
      </c>
      <c r="C977" s="2" t="s">
        <v>3583</v>
      </c>
      <c r="D977" s="2" t="s">
        <v>792</v>
      </c>
      <c r="E977" s="2" t="s">
        <v>3584</v>
      </c>
      <c r="F977" s="2" t="s">
        <v>3585</v>
      </c>
      <c r="G977" s="2" t="s">
        <v>3586</v>
      </c>
      <c r="H977" s="2" t="s">
        <v>526</v>
      </c>
      <c r="I977" s="2" t="s">
        <v>261</v>
      </c>
      <c r="J977" s="2" t="s">
        <v>155</v>
      </c>
      <c r="K977" s="2" t="s">
        <v>101</v>
      </c>
      <c r="L977" s="2" t="s">
        <v>3587</v>
      </c>
      <c r="M977" s="2" t="s">
        <v>3588</v>
      </c>
      <c r="N977" s="2" t="s">
        <v>3589</v>
      </c>
      <c r="U977" s="2" t="s">
        <v>798</v>
      </c>
      <c r="V977" s="3">
        <v>40987</v>
      </c>
      <c r="W977" s="3">
        <v>41347</v>
      </c>
      <c r="X977" s="4">
        <v>41183</v>
      </c>
      <c r="Y977" s="2" t="s">
        <v>103</v>
      </c>
      <c r="Z977" s="2" t="s">
        <v>3590</v>
      </c>
      <c r="AA977" s="2" t="s">
        <v>102</v>
      </c>
      <c r="AB977" s="2" t="s">
        <v>102</v>
      </c>
      <c r="AD977" s="2" t="s">
        <v>102</v>
      </c>
      <c r="AF977" s="2" t="s">
        <v>103</v>
      </c>
      <c r="AG977" s="2" t="s">
        <v>102</v>
      </c>
      <c r="AH977" s="2" t="s">
        <v>102</v>
      </c>
      <c r="AI977" s="2" t="s">
        <v>108</v>
      </c>
      <c r="AK977" s="2" t="s">
        <v>155</v>
      </c>
      <c r="AL977" s="2" t="s">
        <v>101</v>
      </c>
      <c r="AM977" s="2" t="s">
        <v>102</v>
      </c>
      <c r="AN977" s="2" t="s">
        <v>102</v>
      </c>
      <c r="AO977" s="2" t="s">
        <v>102</v>
      </c>
      <c r="AP977" s="2" t="s">
        <v>102</v>
      </c>
      <c r="AQ977" s="2" t="s">
        <v>102</v>
      </c>
      <c r="AR977" s="2" t="s">
        <v>102</v>
      </c>
      <c r="AS977" s="2" t="s">
        <v>102</v>
      </c>
      <c r="AT977" s="2" t="s">
        <v>102</v>
      </c>
      <c r="AU977" s="2" t="s">
        <v>102</v>
      </c>
      <c r="AV977" s="2" t="s">
        <v>102</v>
      </c>
      <c r="AW977" s="2" t="s">
        <v>102</v>
      </c>
      <c r="AX977" s="2" t="s">
        <v>102</v>
      </c>
      <c r="AY977" s="2" t="s">
        <v>102</v>
      </c>
      <c r="AZ977" s="2" t="s">
        <v>102</v>
      </c>
      <c r="BB977" s="2" t="s">
        <v>102</v>
      </c>
      <c r="BD977" s="2" t="s">
        <v>102</v>
      </c>
      <c r="BE977" s="2" t="s">
        <v>102</v>
      </c>
      <c r="BF977" s="2" t="s">
        <v>102</v>
      </c>
      <c r="BG977" s="2" t="s">
        <v>102</v>
      </c>
      <c r="BH977" s="2" t="s">
        <v>102</v>
      </c>
      <c r="BI977" s="2" t="s">
        <v>102</v>
      </c>
      <c r="BJ977" s="2" t="s">
        <v>102</v>
      </c>
      <c r="BK977" s="2" t="s">
        <v>102</v>
      </c>
      <c r="BL977" s="2" t="s">
        <v>102</v>
      </c>
      <c r="BM977" s="2" t="s">
        <v>102</v>
      </c>
      <c r="BN977" s="2" t="s">
        <v>102</v>
      </c>
      <c r="BO977" s="2" t="s">
        <v>102</v>
      </c>
      <c r="BP977" s="2" t="s">
        <v>102</v>
      </c>
      <c r="BQ977" s="2" t="s">
        <v>102</v>
      </c>
      <c r="BR977" s="2" t="s">
        <v>102</v>
      </c>
      <c r="BS977" s="2" t="s">
        <v>102</v>
      </c>
      <c r="BT977" s="2" t="s">
        <v>102</v>
      </c>
      <c r="BU977" s="2" t="s">
        <v>103</v>
      </c>
      <c r="BV977" s="2" t="s">
        <v>102</v>
      </c>
      <c r="BW977" s="2" t="s">
        <v>102</v>
      </c>
      <c r="BX977" s="2" t="s">
        <v>102</v>
      </c>
      <c r="BY977" s="2" t="s">
        <v>102</v>
      </c>
      <c r="BZ977" s="2" t="s">
        <v>102</v>
      </c>
      <c r="CA977" s="2" t="s">
        <v>102</v>
      </c>
      <c r="CB977" s="2" t="s">
        <v>102</v>
      </c>
      <c r="CC977" s="2" t="s">
        <v>102</v>
      </c>
      <c r="CD977" s="2" t="s">
        <v>102</v>
      </c>
      <c r="CE977" s="2" t="s">
        <v>102</v>
      </c>
      <c r="CF977" s="2" t="s">
        <v>102</v>
      </c>
      <c r="CG977" s="2" t="s">
        <v>102</v>
      </c>
      <c r="CH977" s="2" t="s">
        <v>102</v>
      </c>
      <c r="CI977" s="2" t="s">
        <v>102</v>
      </c>
      <c r="CJ977" s="2" t="s">
        <v>102</v>
      </c>
      <c r="CK977" s="2" t="s">
        <v>102</v>
      </c>
      <c r="CL977" s="2" t="s">
        <v>102</v>
      </c>
      <c r="CM977" s="2" t="s">
        <v>102</v>
      </c>
      <c r="CN977" s="2" t="s">
        <v>102</v>
      </c>
      <c r="CO977" s="2" t="s">
        <v>102</v>
      </c>
      <c r="CP977" s="2" t="s">
        <v>102</v>
      </c>
      <c r="CQ977" s="2" t="s">
        <v>102</v>
      </c>
      <c r="CR977" s="2" t="s">
        <v>102</v>
      </c>
      <c r="CS977" s="2" t="s">
        <v>102</v>
      </c>
      <c r="CT977" s="2" t="s">
        <v>102</v>
      </c>
      <c r="CU977" s="2" t="s">
        <v>102</v>
      </c>
    </row>
    <row r="978" spans="1:99" x14ac:dyDescent="0.3">
      <c r="A978" s="2" t="s">
        <v>112</v>
      </c>
      <c r="B978" s="2">
        <v>162301</v>
      </c>
      <c r="C978" s="2" t="s">
        <v>3785</v>
      </c>
      <c r="D978" s="2" t="s">
        <v>792</v>
      </c>
      <c r="E978" s="2" t="s">
        <v>3786</v>
      </c>
      <c r="F978" s="2" t="s">
        <v>3787</v>
      </c>
      <c r="G978" s="2" t="s">
        <v>1759</v>
      </c>
      <c r="H978" s="2" t="s">
        <v>498</v>
      </c>
      <c r="I978" s="2" t="s">
        <v>212</v>
      </c>
      <c r="J978" s="2" t="s">
        <v>134</v>
      </c>
      <c r="K978" s="2" t="s">
        <v>101</v>
      </c>
      <c r="L978" s="2">
        <v>94301</v>
      </c>
      <c r="M978" s="2" t="s">
        <v>3788</v>
      </c>
      <c r="N978" s="2" t="s">
        <v>3789</v>
      </c>
      <c r="U978" s="2" t="s">
        <v>798</v>
      </c>
      <c r="V978" s="3">
        <v>40989</v>
      </c>
      <c r="W978" s="3">
        <v>41359</v>
      </c>
      <c r="X978" s="4">
        <v>41183</v>
      </c>
      <c r="Y978" s="2" t="s">
        <v>103</v>
      </c>
      <c r="Z978" s="2" t="s">
        <v>3790</v>
      </c>
      <c r="AA978" s="2" t="s">
        <v>102</v>
      </c>
      <c r="AB978" s="2" t="s">
        <v>102</v>
      </c>
      <c r="AD978" s="2" t="s">
        <v>102</v>
      </c>
      <c r="AF978" s="2" t="s">
        <v>103</v>
      </c>
      <c r="AG978" s="2" t="s">
        <v>103</v>
      </c>
      <c r="AH978" s="2" t="s">
        <v>102</v>
      </c>
      <c r="AI978" s="2" t="s">
        <v>104</v>
      </c>
      <c r="AK978" s="2" t="s">
        <v>105</v>
      </c>
      <c r="AL978" s="2" t="s">
        <v>101</v>
      </c>
      <c r="AM978" s="2" t="s">
        <v>102</v>
      </c>
      <c r="AN978" s="2" t="s">
        <v>102</v>
      </c>
      <c r="AO978" s="2" t="s">
        <v>102</v>
      </c>
      <c r="AP978" s="2" t="s">
        <v>102</v>
      </c>
      <c r="AQ978" s="2" t="s">
        <v>102</v>
      </c>
      <c r="AR978" s="2" t="s">
        <v>102</v>
      </c>
      <c r="AS978" s="2" t="s">
        <v>102</v>
      </c>
      <c r="AT978" s="2" t="s">
        <v>102</v>
      </c>
      <c r="AU978" s="2" t="s">
        <v>102</v>
      </c>
      <c r="AV978" s="2" t="s">
        <v>102</v>
      </c>
      <c r="AW978" s="2" t="s">
        <v>102</v>
      </c>
      <c r="AX978" s="2" t="s">
        <v>102</v>
      </c>
      <c r="AY978" s="2" t="s">
        <v>102</v>
      </c>
      <c r="AZ978" s="2" t="s">
        <v>102</v>
      </c>
      <c r="BB978" s="2" t="s">
        <v>102</v>
      </c>
      <c r="BD978" s="2" t="s">
        <v>102</v>
      </c>
      <c r="BE978" s="2" t="s">
        <v>102</v>
      </c>
      <c r="BF978" s="2" t="s">
        <v>102</v>
      </c>
      <c r="BG978" s="2" t="s">
        <v>102</v>
      </c>
      <c r="BH978" s="2" t="s">
        <v>102</v>
      </c>
      <c r="BI978" s="2" t="s">
        <v>102</v>
      </c>
      <c r="BJ978" s="2" t="s">
        <v>102</v>
      </c>
      <c r="BK978" s="2" t="s">
        <v>102</v>
      </c>
      <c r="BL978" s="2" t="s">
        <v>102</v>
      </c>
      <c r="BM978" s="2" t="s">
        <v>102</v>
      </c>
      <c r="BN978" s="2" t="s">
        <v>102</v>
      </c>
      <c r="BO978" s="2" t="s">
        <v>102</v>
      </c>
      <c r="BP978" s="2" t="s">
        <v>102</v>
      </c>
      <c r="BQ978" s="2" t="s">
        <v>102</v>
      </c>
      <c r="BR978" s="2" t="s">
        <v>102</v>
      </c>
      <c r="BS978" s="2" t="s">
        <v>102</v>
      </c>
      <c r="BT978" s="2" t="s">
        <v>103</v>
      </c>
      <c r="BU978" s="2" t="s">
        <v>103</v>
      </c>
      <c r="BV978" s="2" t="s">
        <v>102</v>
      </c>
      <c r="BW978" s="2" t="s">
        <v>102</v>
      </c>
      <c r="BX978" s="2" t="s">
        <v>102</v>
      </c>
      <c r="BY978" s="2" t="s">
        <v>102</v>
      </c>
      <c r="BZ978" s="2" t="s">
        <v>102</v>
      </c>
      <c r="CA978" s="2" t="s">
        <v>102</v>
      </c>
      <c r="CB978" s="2" t="s">
        <v>102</v>
      </c>
      <c r="CC978" s="2" t="s">
        <v>102</v>
      </c>
      <c r="CD978" s="2" t="s">
        <v>102</v>
      </c>
      <c r="CE978" s="2" t="s">
        <v>102</v>
      </c>
      <c r="CF978" s="2" t="s">
        <v>102</v>
      </c>
      <c r="CG978" s="2" t="s">
        <v>102</v>
      </c>
      <c r="CH978" s="2" t="s">
        <v>102</v>
      </c>
      <c r="CI978" s="2" t="s">
        <v>102</v>
      </c>
      <c r="CJ978" s="2" t="s">
        <v>102</v>
      </c>
      <c r="CK978" s="2" t="s">
        <v>102</v>
      </c>
      <c r="CL978" s="2" t="s">
        <v>102</v>
      </c>
      <c r="CM978" s="2" t="s">
        <v>102</v>
      </c>
      <c r="CN978" s="2" t="s">
        <v>102</v>
      </c>
      <c r="CO978" s="2" t="s">
        <v>102</v>
      </c>
      <c r="CP978" s="2" t="s">
        <v>102</v>
      </c>
      <c r="CQ978" s="2" t="s">
        <v>102</v>
      </c>
      <c r="CR978" s="2" t="s">
        <v>102</v>
      </c>
      <c r="CS978" s="2" t="s">
        <v>102</v>
      </c>
      <c r="CT978" s="2" t="s">
        <v>102</v>
      </c>
      <c r="CU978" s="2" t="s">
        <v>102</v>
      </c>
    </row>
    <row r="979" spans="1:99" x14ac:dyDescent="0.3">
      <c r="A979" s="2" t="s">
        <v>379</v>
      </c>
      <c r="B979" s="2">
        <v>162303</v>
      </c>
      <c r="C979" s="2" t="s">
        <v>7115</v>
      </c>
      <c r="D979" s="2" t="s">
        <v>792</v>
      </c>
      <c r="E979" s="2" t="s">
        <v>7116</v>
      </c>
      <c r="F979" s="2" t="s">
        <v>7116</v>
      </c>
      <c r="G979" s="2" t="s">
        <v>1376</v>
      </c>
      <c r="H979" s="2" t="s">
        <v>1377</v>
      </c>
      <c r="I979" s="2" t="s">
        <v>381</v>
      </c>
      <c r="K979" s="2" t="s">
        <v>382</v>
      </c>
      <c r="L979" s="2" t="s">
        <v>1378</v>
      </c>
      <c r="M979" s="2" t="s">
        <v>7117</v>
      </c>
      <c r="N979" s="2" t="s">
        <v>7118</v>
      </c>
      <c r="U979" s="2" t="s">
        <v>798</v>
      </c>
      <c r="V979" s="3">
        <v>40997</v>
      </c>
      <c r="W979" s="3">
        <v>41365</v>
      </c>
      <c r="X979" s="4">
        <v>41183</v>
      </c>
      <c r="Y979" s="2" t="s">
        <v>103</v>
      </c>
      <c r="Z979" s="2" t="s">
        <v>749</v>
      </c>
      <c r="AA979" s="2" t="s">
        <v>103</v>
      </c>
      <c r="AB979" s="2" t="s">
        <v>102</v>
      </c>
      <c r="AD979" s="2" t="s">
        <v>102</v>
      </c>
      <c r="AF979" s="2" t="s">
        <v>102</v>
      </c>
      <c r="AG979" s="2" t="s">
        <v>103</v>
      </c>
      <c r="AH979" s="2" t="s">
        <v>102</v>
      </c>
      <c r="AI979" s="2" t="s">
        <v>279</v>
      </c>
      <c r="AL979" s="2" t="s">
        <v>382</v>
      </c>
      <c r="AM979" s="2" t="s">
        <v>102</v>
      </c>
      <c r="AN979" s="2" t="s">
        <v>102</v>
      </c>
      <c r="AO979" s="2" t="s">
        <v>103</v>
      </c>
      <c r="AP979" s="2" t="s">
        <v>102</v>
      </c>
      <c r="AQ979" s="2" t="s">
        <v>102</v>
      </c>
      <c r="AR979" s="2" t="s">
        <v>102</v>
      </c>
      <c r="AS979" s="2" t="s">
        <v>102</v>
      </c>
      <c r="AT979" s="2" t="s">
        <v>102</v>
      </c>
      <c r="AU979" s="2" t="s">
        <v>102</v>
      </c>
      <c r="AV979" s="2" t="s">
        <v>102</v>
      </c>
      <c r="AW979" s="2" t="s">
        <v>102</v>
      </c>
      <c r="AX979" s="2" t="s">
        <v>102</v>
      </c>
      <c r="AY979" s="2" t="s">
        <v>102</v>
      </c>
      <c r="AZ979" s="2" t="s">
        <v>102</v>
      </c>
      <c r="BB979" s="2" t="s">
        <v>102</v>
      </c>
      <c r="BD979" s="2" t="s">
        <v>102</v>
      </c>
      <c r="BE979" s="2" t="s">
        <v>103</v>
      </c>
      <c r="BF979" s="2" t="s">
        <v>103</v>
      </c>
      <c r="BG979" s="2" t="s">
        <v>102</v>
      </c>
      <c r="BH979" s="2" t="s">
        <v>102</v>
      </c>
      <c r="BI979" s="2" t="s">
        <v>102</v>
      </c>
      <c r="BJ979" s="2" t="s">
        <v>103</v>
      </c>
      <c r="BK979" s="2" t="s">
        <v>102</v>
      </c>
      <c r="BL979" s="2" t="s">
        <v>102</v>
      </c>
      <c r="BM979" s="2" t="s">
        <v>102</v>
      </c>
      <c r="BN979" s="2" t="s">
        <v>102</v>
      </c>
      <c r="BO979" s="2" t="s">
        <v>102</v>
      </c>
      <c r="BP979" s="2" t="s">
        <v>102</v>
      </c>
      <c r="BQ979" s="2" t="s">
        <v>102</v>
      </c>
      <c r="BR979" s="2" t="s">
        <v>102</v>
      </c>
      <c r="BS979" s="2" t="s">
        <v>102</v>
      </c>
      <c r="BT979" s="2" t="s">
        <v>103</v>
      </c>
      <c r="BU979" s="2" t="s">
        <v>103</v>
      </c>
      <c r="BV979" s="2" t="s">
        <v>102</v>
      </c>
      <c r="BW979" s="2" t="s">
        <v>102</v>
      </c>
      <c r="BX979" s="2" t="s">
        <v>102</v>
      </c>
      <c r="BY979" s="2" t="s">
        <v>102</v>
      </c>
      <c r="BZ979" s="2" t="s">
        <v>102</v>
      </c>
      <c r="CA979" s="2" t="s">
        <v>102</v>
      </c>
      <c r="CB979" s="2" t="s">
        <v>102</v>
      </c>
      <c r="CC979" s="2" t="s">
        <v>102</v>
      </c>
      <c r="CD979" s="2" t="s">
        <v>102</v>
      </c>
      <c r="CE979" s="2" t="s">
        <v>102</v>
      </c>
      <c r="CF979" s="2" t="s">
        <v>102</v>
      </c>
      <c r="CG979" s="2" t="s">
        <v>102</v>
      </c>
      <c r="CH979" s="2" t="s">
        <v>102</v>
      </c>
      <c r="CI979" s="2" t="s">
        <v>102</v>
      </c>
      <c r="CJ979" s="2" t="s">
        <v>102</v>
      </c>
      <c r="CK979" s="2" t="s">
        <v>102</v>
      </c>
      <c r="CL979" s="2" t="s">
        <v>102</v>
      </c>
      <c r="CM979" s="2" t="s">
        <v>102</v>
      </c>
      <c r="CN979" s="2" t="s">
        <v>102</v>
      </c>
      <c r="CO979" s="2" t="s">
        <v>102</v>
      </c>
      <c r="CP979" s="2" t="s">
        <v>102</v>
      </c>
      <c r="CQ979" s="2" t="s">
        <v>102</v>
      </c>
      <c r="CR979" s="2" t="s">
        <v>102</v>
      </c>
      <c r="CS979" s="2" t="s">
        <v>102</v>
      </c>
      <c r="CT979" s="2" t="s">
        <v>102</v>
      </c>
      <c r="CU979" s="2" t="s">
        <v>102</v>
      </c>
    </row>
    <row r="980" spans="1:99" x14ac:dyDescent="0.3">
      <c r="A980" s="2" t="s">
        <v>112</v>
      </c>
      <c r="B980" s="2">
        <v>162304</v>
      </c>
      <c r="C980" s="2" t="s">
        <v>4095</v>
      </c>
      <c r="D980" s="2" t="s">
        <v>792</v>
      </c>
      <c r="E980" s="2" t="s">
        <v>4096</v>
      </c>
      <c r="F980" s="2" t="s">
        <v>4096</v>
      </c>
      <c r="G980" s="2" t="s">
        <v>4097</v>
      </c>
      <c r="H980" s="2" t="s">
        <v>4098</v>
      </c>
      <c r="I980" s="2" t="s">
        <v>166</v>
      </c>
      <c r="J980" s="2" t="s">
        <v>134</v>
      </c>
      <c r="K980" s="2" t="s">
        <v>101</v>
      </c>
      <c r="L980" s="2" t="s">
        <v>4099</v>
      </c>
      <c r="M980" s="2" t="s">
        <v>4100</v>
      </c>
      <c r="N980" s="2" t="s">
        <v>4101</v>
      </c>
      <c r="U980" s="2" t="s">
        <v>798</v>
      </c>
      <c r="V980" s="3">
        <v>40990</v>
      </c>
      <c r="W980" s="3">
        <v>41337</v>
      </c>
      <c r="X980" s="4">
        <v>41183</v>
      </c>
      <c r="Y980" s="2" t="s">
        <v>103</v>
      </c>
      <c r="Z980" s="2" t="s">
        <v>4102</v>
      </c>
      <c r="AA980" s="2" t="s">
        <v>102</v>
      </c>
      <c r="AB980" s="2" t="s">
        <v>102</v>
      </c>
      <c r="AD980" s="2" t="s">
        <v>102</v>
      </c>
      <c r="AF980" s="2" t="s">
        <v>103</v>
      </c>
      <c r="AG980" s="2" t="s">
        <v>103</v>
      </c>
      <c r="AH980" s="2" t="s">
        <v>102</v>
      </c>
      <c r="AI980" s="2" t="s">
        <v>104</v>
      </c>
      <c r="AK980" s="2" t="s">
        <v>105</v>
      </c>
      <c r="AL980" s="2" t="s">
        <v>101</v>
      </c>
      <c r="AM980" s="2" t="s">
        <v>102</v>
      </c>
      <c r="AN980" s="2" t="s">
        <v>102</v>
      </c>
      <c r="AO980" s="2" t="s">
        <v>102</v>
      </c>
      <c r="AP980" s="2" t="s">
        <v>102</v>
      </c>
      <c r="AQ980" s="2" t="s">
        <v>102</v>
      </c>
      <c r="AR980" s="2" t="s">
        <v>102</v>
      </c>
      <c r="AS980" s="2" t="s">
        <v>102</v>
      </c>
      <c r="AT980" s="2" t="s">
        <v>102</v>
      </c>
      <c r="AU980" s="2" t="s">
        <v>102</v>
      </c>
      <c r="AV980" s="2" t="s">
        <v>102</v>
      </c>
      <c r="AW980" s="2" t="s">
        <v>102</v>
      </c>
      <c r="AX980" s="2" t="s">
        <v>102</v>
      </c>
      <c r="AY980" s="2" t="s">
        <v>102</v>
      </c>
      <c r="AZ980" s="2" t="s">
        <v>102</v>
      </c>
      <c r="BB980" s="2" t="s">
        <v>102</v>
      </c>
      <c r="BD980" s="2" t="s">
        <v>102</v>
      </c>
      <c r="BE980" s="2" t="s">
        <v>102</v>
      </c>
      <c r="BF980" s="2" t="s">
        <v>102</v>
      </c>
      <c r="BG980" s="2" t="s">
        <v>102</v>
      </c>
      <c r="BH980" s="2" t="s">
        <v>102</v>
      </c>
      <c r="BI980" s="2" t="s">
        <v>102</v>
      </c>
      <c r="BJ980" s="2" t="s">
        <v>102</v>
      </c>
      <c r="BK980" s="2" t="s">
        <v>102</v>
      </c>
      <c r="BL980" s="2" t="s">
        <v>102</v>
      </c>
      <c r="BM980" s="2" t="s">
        <v>102</v>
      </c>
      <c r="BN980" s="2" t="s">
        <v>102</v>
      </c>
      <c r="BO980" s="2" t="s">
        <v>102</v>
      </c>
      <c r="BP980" s="2" t="s">
        <v>102</v>
      </c>
      <c r="BQ980" s="2" t="s">
        <v>102</v>
      </c>
      <c r="BR980" s="2" t="s">
        <v>102</v>
      </c>
      <c r="BS980" s="2" t="s">
        <v>102</v>
      </c>
      <c r="BT980" s="2" t="s">
        <v>103</v>
      </c>
      <c r="BU980" s="2" t="s">
        <v>103</v>
      </c>
      <c r="BV980" s="2" t="s">
        <v>102</v>
      </c>
      <c r="BW980" s="2" t="s">
        <v>102</v>
      </c>
      <c r="BX980" s="2" t="s">
        <v>102</v>
      </c>
      <c r="BY980" s="2" t="s">
        <v>102</v>
      </c>
      <c r="BZ980" s="2" t="s">
        <v>102</v>
      </c>
      <c r="CA980" s="2" t="s">
        <v>102</v>
      </c>
      <c r="CB980" s="2" t="s">
        <v>102</v>
      </c>
      <c r="CC980" s="2" t="s">
        <v>102</v>
      </c>
      <c r="CD980" s="2" t="s">
        <v>102</v>
      </c>
      <c r="CE980" s="2" t="s">
        <v>102</v>
      </c>
      <c r="CF980" s="2" t="s">
        <v>102</v>
      </c>
      <c r="CG980" s="2" t="s">
        <v>102</v>
      </c>
      <c r="CH980" s="2" t="s">
        <v>102</v>
      </c>
      <c r="CI980" s="2" t="s">
        <v>102</v>
      </c>
      <c r="CJ980" s="2" t="s">
        <v>102</v>
      </c>
      <c r="CK980" s="2" t="s">
        <v>102</v>
      </c>
      <c r="CL980" s="2" t="s">
        <v>102</v>
      </c>
      <c r="CM980" s="2" t="s">
        <v>102</v>
      </c>
      <c r="CN980" s="2" t="s">
        <v>102</v>
      </c>
      <c r="CO980" s="2" t="s">
        <v>102</v>
      </c>
      <c r="CP980" s="2" t="s">
        <v>102</v>
      </c>
      <c r="CQ980" s="2" t="s">
        <v>102</v>
      </c>
      <c r="CR980" s="2" t="s">
        <v>102</v>
      </c>
      <c r="CS980" s="2" t="s">
        <v>102</v>
      </c>
      <c r="CT980" s="2" t="s">
        <v>102</v>
      </c>
      <c r="CU980" s="2" t="s">
        <v>102</v>
      </c>
    </row>
    <row r="981" spans="1:99" x14ac:dyDescent="0.3">
      <c r="A981" s="2" t="s">
        <v>379</v>
      </c>
      <c r="B981" s="2">
        <v>162305</v>
      </c>
      <c r="C981" s="2" t="s">
        <v>9376</v>
      </c>
      <c r="D981" s="2" t="s">
        <v>792</v>
      </c>
      <c r="E981" s="2" t="s">
        <v>9377</v>
      </c>
      <c r="F981" s="2" t="s">
        <v>9377</v>
      </c>
      <c r="G981" s="2" t="s">
        <v>9378</v>
      </c>
      <c r="H981" s="2" t="s">
        <v>9379</v>
      </c>
      <c r="I981" s="2" t="s">
        <v>1298</v>
      </c>
      <c r="K981" s="2" t="s">
        <v>1299</v>
      </c>
      <c r="M981" s="2" t="s">
        <v>9380</v>
      </c>
      <c r="N981" s="2" t="s">
        <v>9381</v>
      </c>
      <c r="U981" s="2" t="s">
        <v>798</v>
      </c>
      <c r="V981" s="3">
        <v>40998</v>
      </c>
      <c r="W981" s="3">
        <v>41453</v>
      </c>
      <c r="X981" s="4">
        <v>41183</v>
      </c>
      <c r="Y981" s="2" t="s">
        <v>102</v>
      </c>
      <c r="AA981" s="2" t="s">
        <v>103</v>
      </c>
      <c r="AB981" s="2" t="s">
        <v>102</v>
      </c>
      <c r="AD981" s="2" t="s">
        <v>102</v>
      </c>
      <c r="AF981" s="2" t="s">
        <v>102</v>
      </c>
      <c r="AG981" s="2" t="s">
        <v>103</v>
      </c>
      <c r="AH981" s="2" t="s">
        <v>102</v>
      </c>
      <c r="AI981" s="2" t="s">
        <v>108</v>
      </c>
      <c r="AL981" s="2" t="s">
        <v>1299</v>
      </c>
      <c r="AM981" s="2" t="s">
        <v>102</v>
      </c>
      <c r="AN981" s="2" t="s">
        <v>102</v>
      </c>
      <c r="AO981" s="2" t="s">
        <v>102</v>
      </c>
      <c r="AP981" s="2" t="s">
        <v>102</v>
      </c>
      <c r="AQ981" s="2" t="s">
        <v>102</v>
      </c>
      <c r="AR981" s="2" t="s">
        <v>102</v>
      </c>
      <c r="AS981" s="2" t="s">
        <v>102</v>
      </c>
      <c r="AT981" s="2" t="s">
        <v>102</v>
      </c>
      <c r="AU981" s="2" t="s">
        <v>102</v>
      </c>
      <c r="AV981" s="2" t="s">
        <v>102</v>
      </c>
      <c r="AW981" s="2" t="s">
        <v>102</v>
      </c>
      <c r="AX981" s="2" t="s">
        <v>102</v>
      </c>
      <c r="AY981" s="2" t="s">
        <v>102</v>
      </c>
      <c r="AZ981" s="2" t="s">
        <v>102</v>
      </c>
      <c r="BB981" s="2" t="s">
        <v>102</v>
      </c>
      <c r="BD981" s="2" t="s">
        <v>102</v>
      </c>
      <c r="BE981" s="2" t="s">
        <v>103</v>
      </c>
      <c r="BF981" s="2" t="s">
        <v>103</v>
      </c>
      <c r="BG981" s="2" t="s">
        <v>102</v>
      </c>
      <c r="BH981" s="2" t="s">
        <v>102</v>
      </c>
      <c r="BI981" s="2" t="s">
        <v>102</v>
      </c>
      <c r="BJ981" s="2" t="s">
        <v>103</v>
      </c>
      <c r="BK981" s="2" t="s">
        <v>103</v>
      </c>
      <c r="BL981" s="2" t="s">
        <v>102</v>
      </c>
      <c r="BM981" s="2" t="s">
        <v>103</v>
      </c>
      <c r="BN981" s="2" t="s">
        <v>102</v>
      </c>
      <c r="BO981" s="2" t="s">
        <v>102</v>
      </c>
      <c r="BP981" s="2" t="s">
        <v>102</v>
      </c>
      <c r="BQ981" s="2" t="s">
        <v>102</v>
      </c>
      <c r="BR981" s="2" t="s">
        <v>102</v>
      </c>
      <c r="BS981" s="2" t="s">
        <v>102</v>
      </c>
      <c r="BT981" s="2" t="s">
        <v>103</v>
      </c>
      <c r="BU981" s="2" t="s">
        <v>103</v>
      </c>
      <c r="BV981" s="2" t="s">
        <v>102</v>
      </c>
      <c r="BW981" s="2" t="s">
        <v>103</v>
      </c>
      <c r="BX981" s="2" t="s">
        <v>102</v>
      </c>
      <c r="BY981" s="2" t="s">
        <v>102</v>
      </c>
      <c r="BZ981" s="2" t="s">
        <v>102</v>
      </c>
      <c r="CA981" s="2" t="s">
        <v>102</v>
      </c>
      <c r="CB981" s="2" t="s">
        <v>102</v>
      </c>
      <c r="CC981" s="2" t="s">
        <v>103</v>
      </c>
      <c r="CD981" s="2" t="s">
        <v>102</v>
      </c>
      <c r="CE981" s="2" t="s">
        <v>103</v>
      </c>
      <c r="CF981" s="2" t="s">
        <v>102</v>
      </c>
      <c r="CG981" s="2" t="s">
        <v>102</v>
      </c>
      <c r="CH981" s="2" t="s">
        <v>103</v>
      </c>
      <c r="CI981" s="2" t="s">
        <v>102</v>
      </c>
      <c r="CJ981" s="2" t="s">
        <v>103</v>
      </c>
      <c r="CK981" s="2" t="s">
        <v>102</v>
      </c>
      <c r="CL981" s="2" t="s">
        <v>102</v>
      </c>
      <c r="CM981" s="2" t="s">
        <v>102</v>
      </c>
      <c r="CN981" s="2" t="s">
        <v>102</v>
      </c>
      <c r="CO981" s="2" t="s">
        <v>102</v>
      </c>
      <c r="CP981" s="2" t="s">
        <v>102</v>
      </c>
      <c r="CQ981" s="2" t="s">
        <v>102</v>
      </c>
      <c r="CR981" s="2" t="s">
        <v>102</v>
      </c>
      <c r="CS981" s="2" t="s">
        <v>103</v>
      </c>
      <c r="CT981" s="2" t="s">
        <v>102</v>
      </c>
      <c r="CU981" s="2" t="s">
        <v>103</v>
      </c>
    </row>
    <row r="982" spans="1:99" x14ac:dyDescent="0.3">
      <c r="A982" s="2" t="s">
        <v>112</v>
      </c>
      <c r="B982" s="2">
        <v>162307</v>
      </c>
      <c r="C982" s="2" t="s">
        <v>11275</v>
      </c>
      <c r="D982" s="2" t="s">
        <v>792</v>
      </c>
      <c r="E982" s="2" t="s">
        <v>11276</v>
      </c>
      <c r="F982" s="2" t="s">
        <v>11276</v>
      </c>
      <c r="G982" s="2" t="s">
        <v>11277</v>
      </c>
      <c r="I982" s="2" t="s">
        <v>342</v>
      </c>
      <c r="J982" s="2" t="s">
        <v>134</v>
      </c>
      <c r="K982" s="2" t="s">
        <v>101</v>
      </c>
      <c r="L982" s="2">
        <v>94549</v>
      </c>
      <c r="M982" s="2" t="s">
        <v>11278</v>
      </c>
      <c r="N982" s="2" t="s">
        <v>11279</v>
      </c>
      <c r="U982" s="2" t="s">
        <v>798</v>
      </c>
      <c r="V982" s="3">
        <v>40998</v>
      </c>
      <c r="W982" s="3">
        <v>41339</v>
      </c>
      <c r="X982" s="4">
        <v>41183</v>
      </c>
      <c r="Y982" s="2" t="s">
        <v>103</v>
      </c>
      <c r="Z982" s="2" t="s">
        <v>11280</v>
      </c>
      <c r="AA982" s="2" t="s">
        <v>102</v>
      </c>
      <c r="AB982" s="2" t="s">
        <v>102</v>
      </c>
      <c r="AD982" s="2" t="s">
        <v>102</v>
      </c>
      <c r="AF982" s="2" t="s">
        <v>103</v>
      </c>
      <c r="AG982" s="2" t="s">
        <v>102</v>
      </c>
      <c r="AH982" s="2" t="s">
        <v>102</v>
      </c>
      <c r="AI982" s="2" t="s">
        <v>104</v>
      </c>
      <c r="AK982" s="2" t="s">
        <v>105</v>
      </c>
      <c r="AL982" s="2" t="s">
        <v>101</v>
      </c>
      <c r="AM982" s="2" t="s">
        <v>102</v>
      </c>
      <c r="AN982" s="2" t="s">
        <v>102</v>
      </c>
      <c r="AO982" s="2" t="s">
        <v>102</v>
      </c>
      <c r="AP982" s="2" t="s">
        <v>102</v>
      </c>
      <c r="AQ982" s="2" t="s">
        <v>102</v>
      </c>
      <c r="AR982" s="2" t="s">
        <v>102</v>
      </c>
      <c r="AS982" s="2" t="s">
        <v>102</v>
      </c>
      <c r="AT982" s="2" t="s">
        <v>102</v>
      </c>
      <c r="AU982" s="2" t="s">
        <v>102</v>
      </c>
      <c r="AV982" s="2" t="s">
        <v>102</v>
      </c>
      <c r="AW982" s="2" t="s">
        <v>102</v>
      </c>
      <c r="AX982" s="2" t="s">
        <v>102</v>
      </c>
      <c r="AY982" s="2" t="s">
        <v>102</v>
      </c>
      <c r="AZ982" s="2" t="s">
        <v>102</v>
      </c>
      <c r="BB982" s="2" t="s">
        <v>102</v>
      </c>
      <c r="BD982" s="2" t="s">
        <v>102</v>
      </c>
      <c r="BE982" s="2" t="s">
        <v>103</v>
      </c>
      <c r="BF982" s="2" t="s">
        <v>102</v>
      </c>
      <c r="BG982" s="2" t="s">
        <v>102</v>
      </c>
      <c r="BH982" s="2" t="s">
        <v>102</v>
      </c>
      <c r="BI982" s="2" t="s">
        <v>102</v>
      </c>
      <c r="BJ982" s="2" t="s">
        <v>102</v>
      </c>
      <c r="BK982" s="2" t="s">
        <v>102</v>
      </c>
      <c r="BL982" s="2" t="s">
        <v>102</v>
      </c>
      <c r="BM982" s="2" t="s">
        <v>102</v>
      </c>
      <c r="BN982" s="2" t="s">
        <v>102</v>
      </c>
      <c r="BO982" s="2" t="s">
        <v>102</v>
      </c>
      <c r="BP982" s="2" t="s">
        <v>102</v>
      </c>
      <c r="BQ982" s="2" t="s">
        <v>102</v>
      </c>
      <c r="BR982" s="2" t="s">
        <v>102</v>
      </c>
      <c r="BS982" s="2" t="s">
        <v>102</v>
      </c>
      <c r="BT982" s="2" t="s">
        <v>103</v>
      </c>
      <c r="BU982" s="2" t="s">
        <v>103</v>
      </c>
      <c r="BV982" s="2" t="s">
        <v>102</v>
      </c>
      <c r="BW982" s="2" t="s">
        <v>102</v>
      </c>
      <c r="BX982" s="2" t="s">
        <v>102</v>
      </c>
      <c r="BY982" s="2" t="s">
        <v>102</v>
      </c>
      <c r="BZ982" s="2" t="s">
        <v>102</v>
      </c>
      <c r="CA982" s="2" t="s">
        <v>102</v>
      </c>
      <c r="CB982" s="2" t="s">
        <v>102</v>
      </c>
      <c r="CC982" s="2" t="s">
        <v>102</v>
      </c>
      <c r="CD982" s="2" t="s">
        <v>102</v>
      </c>
      <c r="CE982" s="2" t="s">
        <v>102</v>
      </c>
      <c r="CF982" s="2" t="s">
        <v>102</v>
      </c>
      <c r="CG982" s="2" t="s">
        <v>102</v>
      </c>
      <c r="CH982" s="2" t="s">
        <v>102</v>
      </c>
      <c r="CI982" s="2" t="s">
        <v>102</v>
      </c>
      <c r="CJ982" s="2" t="s">
        <v>102</v>
      </c>
      <c r="CK982" s="2" t="s">
        <v>102</v>
      </c>
      <c r="CL982" s="2" t="s">
        <v>102</v>
      </c>
      <c r="CM982" s="2" t="s">
        <v>102</v>
      </c>
      <c r="CN982" s="2" t="s">
        <v>102</v>
      </c>
      <c r="CO982" s="2" t="s">
        <v>102</v>
      </c>
      <c r="CP982" s="2" t="s">
        <v>102</v>
      </c>
      <c r="CQ982" s="2" t="s">
        <v>102</v>
      </c>
      <c r="CR982" s="2" t="s">
        <v>102</v>
      </c>
      <c r="CS982" s="2" t="s">
        <v>102</v>
      </c>
      <c r="CT982" s="2" t="s">
        <v>102</v>
      </c>
      <c r="CU982" s="2" t="s">
        <v>102</v>
      </c>
    </row>
    <row r="983" spans="1:99" x14ac:dyDescent="0.3">
      <c r="A983" s="2" t="s">
        <v>379</v>
      </c>
      <c r="B983" s="2">
        <v>162311</v>
      </c>
      <c r="C983" s="2" t="s">
        <v>6451</v>
      </c>
      <c r="D983" s="2" t="s">
        <v>792</v>
      </c>
      <c r="E983" s="2" t="s">
        <v>6452</v>
      </c>
      <c r="F983" s="2" t="s">
        <v>6452</v>
      </c>
      <c r="G983" s="2" t="s">
        <v>6453</v>
      </c>
      <c r="H983" s="2" t="s">
        <v>6454</v>
      </c>
      <c r="I983" s="2" t="s">
        <v>381</v>
      </c>
      <c r="K983" s="2" t="s">
        <v>382</v>
      </c>
      <c r="L983" s="2" t="s">
        <v>6455</v>
      </c>
      <c r="M983" s="2" t="s">
        <v>6456</v>
      </c>
      <c r="N983" s="2" t="s">
        <v>6457</v>
      </c>
      <c r="U983" s="2" t="s">
        <v>798</v>
      </c>
      <c r="V983" s="3">
        <v>40997</v>
      </c>
      <c r="W983" s="3">
        <v>41541</v>
      </c>
      <c r="X983" s="4">
        <v>41183</v>
      </c>
      <c r="Y983" s="2" t="s">
        <v>103</v>
      </c>
      <c r="Z983" s="2" t="s">
        <v>6458</v>
      </c>
      <c r="AA983" s="2" t="s">
        <v>103</v>
      </c>
      <c r="AB983" s="2" t="s">
        <v>102</v>
      </c>
      <c r="AD983" s="2" t="s">
        <v>102</v>
      </c>
      <c r="AF983" s="2" t="s">
        <v>102</v>
      </c>
      <c r="AG983" s="2" t="s">
        <v>103</v>
      </c>
      <c r="AH983" s="2" t="s">
        <v>102</v>
      </c>
      <c r="AI983" s="2" t="s">
        <v>279</v>
      </c>
      <c r="AL983" s="2" t="s">
        <v>382</v>
      </c>
      <c r="AM983" s="2" t="s">
        <v>102</v>
      </c>
      <c r="AN983" s="2" t="s">
        <v>102</v>
      </c>
      <c r="AO983" s="2" t="s">
        <v>102</v>
      </c>
      <c r="AP983" s="2" t="s">
        <v>102</v>
      </c>
      <c r="AQ983" s="2" t="s">
        <v>102</v>
      </c>
      <c r="AR983" s="2" t="s">
        <v>102</v>
      </c>
      <c r="AS983" s="2" t="s">
        <v>102</v>
      </c>
      <c r="AT983" s="2" t="s">
        <v>102</v>
      </c>
      <c r="AU983" s="2" t="s">
        <v>102</v>
      </c>
      <c r="AV983" s="2" t="s">
        <v>102</v>
      </c>
      <c r="AW983" s="2" t="s">
        <v>102</v>
      </c>
      <c r="AX983" s="2" t="s">
        <v>102</v>
      </c>
      <c r="AY983" s="2" t="s">
        <v>102</v>
      </c>
      <c r="AZ983" s="2" t="s">
        <v>102</v>
      </c>
      <c r="BB983" s="2" t="s">
        <v>102</v>
      </c>
      <c r="BD983" s="2" t="s">
        <v>102</v>
      </c>
      <c r="BE983" s="2" t="s">
        <v>102</v>
      </c>
      <c r="BF983" s="2" t="s">
        <v>102</v>
      </c>
      <c r="BG983" s="2" t="s">
        <v>102</v>
      </c>
      <c r="BH983" s="2" t="s">
        <v>102</v>
      </c>
      <c r="BI983" s="2" t="s">
        <v>102</v>
      </c>
      <c r="BJ983" s="2" t="s">
        <v>102</v>
      </c>
      <c r="BK983" s="2" t="s">
        <v>102</v>
      </c>
      <c r="BL983" s="2" t="s">
        <v>102</v>
      </c>
      <c r="BM983" s="2" t="s">
        <v>102</v>
      </c>
      <c r="BN983" s="2" t="s">
        <v>102</v>
      </c>
      <c r="BO983" s="2" t="s">
        <v>102</v>
      </c>
      <c r="BP983" s="2" t="s">
        <v>102</v>
      </c>
      <c r="BQ983" s="2" t="s">
        <v>102</v>
      </c>
      <c r="BR983" s="2" t="s">
        <v>102</v>
      </c>
      <c r="BS983" s="2" t="s">
        <v>102</v>
      </c>
      <c r="BT983" s="2" t="s">
        <v>102</v>
      </c>
      <c r="BU983" s="2" t="s">
        <v>103</v>
      </c>
      <c r="BV983" s="2" t="s">
        <v>102</v>
      </c>
      <c r="BW983" s="2" t="s">
        <v>102</v>
      </c>
      <c r="BX983" s="2" t="s">
        <v>102</v>
      </c>
      <c r="BY983" s="2" t="s">
        <v>102</v>
      </c>
      <c r="BZ983" s="2" t="s">
        <v>102</v>
      </c>
      <c r="CA983" s="2" t="s">
        <v>102</v>
      </c>
      <c r="CB983" s="2" t="s">
        <v>102</v>
      </c>
      <c r="CC983" s="2" t="s">
        <v>102</v>
      </c>
      <c r="CD983" s="2" t="s">
        <v>102</v>
      </c>
      <c r="CE983" s="2" t="s">
        <v>102</v>
      </c>
      <c r="CF983" s="2" t="s">
        <v>102</v>
      </c>
      <c r="CG983" s="2" t="s">
        <v>102</v>
      </c>
      <c r="CH983" s="2" t="s">
        <v>102</v>
      </c>
      <c r="CI983" s="2" t="s">
        <v>102</v>
      </c>
      <c r="CJ983" s="2" t="s">
        <v>102</v>
      </c>
      <c r="CK983" s="2" t="s">
        <v>102</v>
      </c>
      <c r="CL983" s="2" t="s">
        <v>102</v>
      </c>
      <c r="CM983" s="2" t="s">
        <v>102</v>
      </c>
      <c r="CN983" s="2" t="s">
        <v>102</v>
      </c>
      <c r="CO983" s="2" t="s">
        <v>102</v>
      </c>
      <c r="CP983" s="2" t="s">
        <v>102</v>
      </c>
      <c r="CQ983" s="2" t="s">
        <v>102</v>
      </c>
      <c r="CR983" s="2" t="s">
        <v>102</v>
      </c>
      <c r="CS983" s="2" t="s">
        <v>102</v>
      </c>
      <c r="CT983" s="2" t="s">
        <v>102</v>
      </c>
      <c r="CU983" s="2" t="s">
        <v>102</v>
      </c>
    </row>
    <row r="984" spans="1:99" x14ac:dyDescent="0.3">
      <c r="A984" s="2" t="s">
        <v>379</v>
      </c>
      <c r="B984" s="2">
        <v>162312</v>
      </c>
      <c r="C984" s="2" t="s">
        <v>6466</v>
      </c>
      <c r="D984" s="2" t="s">
        <v>792</v>
      </c>
      <c r="E984" s="2" t="s">
        <v>6467</v>
      </c>
      <c r="F984" s="2" t="s">
        <v>6467</v>
      </c>
      <c r="G984" s="2" t="s">
        <v>6453</v>
      </c>
      <c r="H984" s="2" t="s">
        <v>6454</v>
      </c>
      <c r="I984" s="2" t="s">
        <v>381</v>
      </c>
      <c r="K984" s="2" t="s">
        <v>382</v>
      </c>
      <c r="L984" s="2" t="s">
        <v>6455</v>
      </c>
      <c r="M984" s="2" t="s">
        <v>6456</v>
      </c>
      <c r="N984" s="2" t="s">
        <v>6457</v>
      </c>
      <c r="U984" s="2" t="s">
        <v>798</v>
      </c>
      <c r="V984" s="3">
        <v>40997</v>
      </c>
      <c r="W984" s="3">
        <v>41541</v>
      </c>
      <c r="X984" s="4">
        <v>41183</v>
      </c>
      <c r="Y984" s="2" t="s">
        <v>103</v>
      </c>
      <c r="Z984" s="2" t="s">
        <v>6458</v>
      </c>
      <c r="AA984" s="2" t="s">
        <v>103</v>
      </c>
      <c r="AB984" s="2" t="s">
        <v>102</v>
      </c>
      <c r="AD984" s="2" t="s">
        <v>102</v>
      </c>
      <c r="AF984" s="2" t="s">
        <v>102</v>
      </c>
      <c r="AG984" s="2" t="s">
        <v>103</v>
      </c>
      <c r="AH984" s="2" t="s">
        <v>102</v>
      </c>
      <c r="AI984" s="2" t="s">
        <v>279</v>
      </c>
      <c r="AL984" s="2" t="s">
        <v>382</v>
      </c>
      <c r="AM984" s="2" t="s">
        <v>102</v>
      </c>
      <c r="AN984" s="2" t="s">
        <v>102</v>
      </c>
      <c r="AO984" s="2" t="s">
        <v>102</v>
      </c>
      <c r="AP984" s="2" t="s">
        <v>102</v>
      </c>
      <c r="AQ984" s="2" t="s">
        <v>102</v>
      </c>
      <c r="AR984" s="2" t="s">
        <v>102</v>
      </c>
      <c r="AS984" s="2" t="s">
        <v>102</v>
      </c>
      <c r="AT984" s="2" t="s">
        <v>102</v>
      </c>
      <c r="AU984" s="2" t="s">
        <v>102</v>
      </c>
      <c r="AV984" s="2" t="s">
        <v>102</v>
      </c>
      <c r="AW984" s="2" t="s">
        <v>102</v>
      </c>
      <c r="AX984" s="2" t="s">
        <v>102</v>
      </c>
      <c r="AY984" s="2" t="s">
        <v>102</v>
      </c>
      <c r="AZ984" s="2" t="s">
        <v>102</v>
      </c>
      <c r="BB984" s="2" t="s">
        <v>102</v>
      </c>
      <c r="BD984" s="2" t="s">
        <v>102</v>
      </c>
      <c r="BE984" s="2" t="s">
        <v>102</v>
      </c>
      <c r="BF984" s="2" t="s">
        <v>102</v>
      </c>
      <c r="BG984" s="2" t="s">
        <v>102</v>
      </c>
      <c r="BH984" s="2" t="s">
        <v>102</v>
      </c>
      <c r="BI984" s="2" t="s">
        <v>102</v>
      </c>
      <c r="BJ984" s="2" t="s">
        <v>102</v>
      </c>
      <c r="BK984" s="2" t="s">
        <v>102</v>
      </c>
      <c r="BL984" s="2" t="s">
        <v>102</v>
      </c>
      <c r="BM984" s="2" t="s">
        <v>102</v>
      </c>
      <c r="BN984" s="2" t="s">
        <v>102</v>
      </c>
      <c r="BO984" s="2" t="s">
        <v>102</v>
      </c>
      <c r="BP984" s="2" t="s">
        <v>102</v>
      </c>
      <c r="BQ984" s="2" t="s">
        <v>102</v>
      </c>
      <c r="BR984" s="2" t="s">
        <v>102</v>
      </c>
      <c r="BS984" s="2" t="s">
        <v>102</v>
      </c>
      <c r="BT984" s="2" t="s">
        <v>102</v>
      </c>
      <c r="BU984" s="2" t="s">
        <v>103</v>
      </c>
      <c r="BV984" s="2" t="s">
        <v>102</v>
      </c>
      <c r="BW984" s="2" t="s">
        <v>102</v>
      </c>
      <c r="BX984" s="2" t="s">
        <v>102</v>
      </c>
      <c r="BY984" s="2" t="s">
        <v>102</v>
      </c>
      <c r="BZ984" s="2" t="s">
        <v>102</v>
      </c>
      <c r="CA984" s="2" t="s">
        <v>102</v>
      </c>
      <c r="CB984" s="2" t="s">
        <v>102</v>
      </c>
      <c r="CC984" s="2" t="s">
        <v>102</v>
      </c>
      <c r="CD984" s="2" t="s">
        <v>102</v>
      </c>
      <c r="CE984" s="2" t="s">
        <v>102</v>
      </c>
      <c r="CF984" s="2" t="s">
        <v>102</v>
      </c>
      <c r="CG984" s="2" t="s">
        <v>102</v>
      </c>
      <c r="CH984" s="2" t="s">
        <v>102</v>
      </c>
      <c r="CI984" s="2" t="s">
        <v>102</v>
      </c>
      <c r="CJ984" s="2" t="s">
        <v>102</v>
      </c>
      <c r="CK984" s="2" t="s">
        <v>102</v>
      </c>
      <c r="CL984" s="2" t="s">
        <v>102</v>
      </c>
      <c r="CM984" s="2" t="s">
        <v>102</v>
      </c>
      <c r="CN984" s="2" t="s">
        <v>102</v>
      </c>
      <c r="CO984" s="2" t="s">
        <v>102</v>
      </c>
      <c r="CP984" s="2" t="s">
        <v>102</v>
      </c>
      <c r="CQ984" s="2" t="s">
        <v>102</v>
      </c>
      <c r="CR984" s="2" t="s">
        <v>102</v>
      </c>
      <c r="CS984" s="2" t="s">
        <v>102</v>
      </c>
      <c r="CT984" s="2" t="s">
        <v>102</v>
      </c>
      <c r="CU984" s="2" t="s">
        <v>102</v>
      </c>
    </row>
    <row r="985" spans="1:99" x14ac:dyDescent="0.3">
      <c r="A985" s="2" t="s">
        <v>379</v>
      </c>
      <c r="B985" s="2">
        <v>162314</v>
      </c>
      <c r="C985" s="2" t="s">
        <v>14095</v>
      </c>
      <c r="D985" s="2" t="s">
        <v>792</v>
      </c>
      <c r="E985" s="2" t="s">
        <v>14096</v>
      </c>
      <c r="F985" s="2" t="s">
        <v>14096</v>
      </c>
      <c r="G985" s="2" t="s">
        <v>14097</v>
      </c>
      <c r="I985" s="2" t="s">
        <v>581</v>
      </c>
      <c r="K985" s="2" t="s">
        <v>582</v>
      </c>
      <c r="L985" s="2">
        <v>75008</v>
      </c>
      <c r="M985" s="2" t="s">
        <v>14098</v>
      </c>
      <c r="N985" s="2" t="s">
        <v>14099</v>
      </c>
      <c r="U985" s="2" t="s">
        <v>798</v>
      </c>
      <c r="V985" s="3">
        <v>41180</v>
      </c>
      <c r="W985" s="3">
        <v>41554</v>
      </c>
      <c r="X985" s="4">
        <v>41183</v>
      </c>
      <c r="Y985" s="2" t="s">
        <v>103</v>
      </c>
      <c r="Z985" s="2" t="s">
        <v>14100</v>
      </c>
      <c r="AA985" s="2" t="s">
        <v>103</v>
      </c>
      <c r="AB985" s="2" t="s">
        <v>102</v>
      </c>
      <c r="AD985" s="2" t="s">
        <v>102</v>
      </c>
      <c r="AE985" s="2" t="s">
        <v>509</v>
      </c>
      <c r="AF985" s="2" t="s">
        <v>102</v>
      </c>
      <c r="AG985" s="2" t="s">
        <v>103</v>
      </c>
      <c r="AH985" s="2" t="s">
        <v>102</v>
      </c>
      <c r="AI985" s="2" t="s">
        <v>108</v>
      </c>
      <c r="AL985" s="2" t="s">
        <v>582</v>
      </c>
      <c r="AM985" s="2" t="s">
        <v>102</v>
      </c>
      <c r="AN985" s="2" t="s">
        <v>102</v>
      </c>
      <c r="AO985" s="2" t="s">
        <v>102</v>
      </c>
      <c r="AP985" s="2" t="s">
        <v>102</v>
      </c>
      <c r="AQ985" s="2" t="s">
        <v>102</v>
      </c>
      <c r="AR985" s="2" t="s">
        <v>102</v>
      </c>
      <c r="AS985" s="2" t="s">
        <v>102</v>
      </c>
      <c r="AT985" s="2" t="s">
        <v>102</v>
      </c>
      <c r="AU985" s="2" t="s">
        <v>102</v>
      </c>
      <c r="AV985" s="2" t="s">
        <v>102</v>
      </c>
      <c r="AW985" s="2" t="s">
        <v>102</v>
      </c>
      <c r="AX985" s="2" t="s">
        <v>102</v>
      </c>
      <c r="AY985" s="2" t="s">
        <v>102</v>
      </c>
      <c r="AZ985" s="2" t="s">
        <v>102</v>
      </c>
      <c r="BB985" s="2" t="s">
        <v>102</v>
      </c>
      <c r="BD985" s="2" t="s">
        <v>102</v>
      </c>
      <c r="BE985" s="2" t="s">
        <v>102</v>
      </c>
      <c r="BF985" s="2" t="s">
        <v>102</v>
      </c>
      <c r="BG985" s="2" t="s">
        <v>102</v>
      </c>
      <c r="BH985" s="2" t="s">
        <v>102</v>
      </c>
      <c r="BI985" s="2" t="s">
        <v>102</v>
      </c>
      <c r="BJ985" s="2" t="s">
        <v>102</v>
      </c>
      <c r="BK985" s="2" t="s">
        <v>102</v>
      </c>
      <c r="BL985" s="2" t="s">
        <v>102</v>
      </c>
      <c r="BM985" s="2" t="s">
        <v>102</v>
      </c>
      <c r="BN985" s="2" t="s">
        <v>102</v>
      </c>
      <c r="BO985" s="2" t="s">
        <v>102</v>
      </c>
      <c r="BP985" s="2" t="s">
        <v>102</v>
      </c>
      <c r="BQ985" s="2" t="s">
        <v>102</v>
      </c>
      <c r="BR985" s="2" t="s">
        <v>102</v>
      </c>
      <c r="BS985" s="2" t="s">
        <v>102</v>
      </c>
      <c r="BT985" s="2" t="s">
        <v>102</v>
      </c>
      <c r="BU985" s="2" t="s">
        <v>103</v>
      </c>
      <c r="BV985" s="2" t="s">
        <v>102</v>
      </c>
      <c r="BW985" s="2" t="s">
        <v>102</v>
      </c>
      <c r="BX985" s="2" t="s">
        <v>102</v>
      </c>
      <c r="BY985" s="2" t="s">
        <v>102</v>
      </c>
      <c r="BZ985" s="2" t="s">
        <v>102</v>
      </c>
      <c r="CA985" s="2" t="s">
        <v>102</v>
      </c>
      <c r="CB985" s="2" t="s">
        <v>102</v>
      </c>
      <c r="CC985" s="2" t="s">
        <v>102</v>
      </c>
      <c r="CD985" s="2" t="s">
        <v>102</v>
      </c>
      <c r="CE985" s="2" t="s">
        <v>102</v>
      </c>
      <c r="CF985" s="2" t="s">
        <v>102</v>
      </c>
      <c r="CG985" s="2" t="s">
        <v>102</v>
      </c>
      <c r="CH985" s="2" t="s">
        <v>102</v>
      </c>
      <c r="CI985" s="2" t="s">
        <v>102</v>
      </c>
      <c r="CJ985" s="2" t="s">
        <v>102</v>
      </c>
      <c r="CK985" s="2" t="s">
        <v>102</v>
      </c>
      <c r="CL985" s="2" t="s">
        <v>102</v>
      </c>
      <c r="CM985" s="2" t="s">
        <v>102</v>
      </c>
      <c r="CN985" s="2" t="s">
        <v>102</v>
      </c>
      <c r="CO985" s="2" t="s">
        <v>102</v>
      </c>
      <c r="CP985" s="2" t="s">
        <v>102</v>
      </c>
      <c r="CQ985" s="2" t="s">
        <v>102</v>
      </c>
      <c r="CR985" s="2" t="s">
        <v>102</v>
      </c>
      <c r="CS985" s="2" t="s">
        <v>102</v>
      </c>
      <c r="CT985" s="2" t="s">
        <v>102</v>
      </c>
      <c r="CU985" s="2" t="s">
        <v>102</v>
      </c>
    </row>
    <row r="986" spans="1:99" x14ac:dyDescent="0.3">
      <c r="A986" s="2" t="s">
        <v>379</v>
      </c>
      <c r="B986" s="2">
        <v>162315</v>
      </c>
      <c r="C986" s="2" t="s">
        <v>5262</v>
      </c>
      <c r="D986" s="2" t="s">
        <v>792</v>
      </c>
      <c r="E986" s="2" t="s">
        <v>5263</v>
      </c>
      <c r="F986" s="2" t="s">
        <v>5264</v>
      </c>
      <c r="G986" s="2" t="s">
        <v>5265</v>
      </c>
      <c r="H986" s="2" t="s">
        <v>5266</v>
      </c>
      <c r="I986" s="2" t="s">
        <v>381</v>
      </c>
      <c r="K986" s="2" t="s">
        <v>382</v>
      </c>
      <c r="L986" s="2" t="s">
        <v>5267</v>
      </c>
      <c r="M986" s="2" t="s">
        <v>5268</v>
      </c>
      <c r="N986" s="2" t="s">
        <v>5269</v>
      </c>
      <c r="U986" s="2" t="s">
        <v>798</v>
      </c>
      <c r="V986" s="3">
        <v>40996</v>
      </c>
      <c r="W986" s="3">
        <v>41365</v>
      </c>
      <c r="X986" s="4">
        <v>41183</v>
      </c>
      <c r="Y986" s="2" t="s">
        <v>103</v>
      </c>
      <c r="Z986" s="2" t="s">
        <v>5270</v>
      </c>
      <c r="AA986" s="2" t="s">
        <v>103</v>
      </c>
      <c r="AB986" s="2" t="s">
        <v>102</v>
      </c>
      <c r="AD986" s="2" t="s">
        <v>102</v>
      </c>
      <c r="AF986" s="2" t="s">
        <v>102</v>
      </c>
      <c r="AG986" s="2" t="s">
        <v>103</v>
      </c>
      <c r="AH986" s="2" t="s">
        <v>102</v>
      </c>
      <c r="AI986" s="2" t="s">
        <v>218</v>
      </c>
      <c r="AJ986" s="2" t="s">
        <v>843</v>
      </c>
      <c r="AL986" s="2" t="s">
        <v>382</v>
      </c>
      <c r="AM986" s="2" t="s">
        <v>102</v>
      </c>
      <c r="AN986" s="2" t="s">
        <v>102</v>
      </c>
      <c r="AO986" s="2" t="s">
        <v>102</v>
      </c>
      <c r="AP986" s="2" t="s">
        <v>102</v>
      </c>
      <c r="AQ986" s="2" t="s">
        <v>102</v>
      </c>
      <c r="AR986" s="2" t="s">
        <v>102</v>
      </c>
      <c r="AS986" s="2" t="s">
        <v>102</v>
      </c>
      <c r="AT986" s="2" t="s">
        <v>102</v>
      </c>
      <c r="AU986" s="2" t="s">
        <v>102</v>
      </c>
      <c r="AV986" s="2" t="s">
        <v>102</v>
      </c>
      <c r="AW986" s="2" t="s">
        <v>102</v>
      </c>
      <c r="AX986" s="2" t="s">
        <v>102</v>
      </c>
      <c r="AY986" s="2" t="s">
        <v>102</v>
      </c>
      <c r="AZ986" s="2" t="s">
        <v>102</v>
      </c>
      <c r="BB986" s="2" t="s">
        <v>102</v>
      </c>
      <c r="BD986" s="2" t="s">
        <v>102</v>
      </c>
      <c r="BE986" s="2" t="s">
        <v>102</v>
      </c>
      <c r="BF986" s="2" t="s">
        <v>102</v>
      </c>
      <c r="BG986" s="2" t="s">
        <v>102</v>
      </c>
      <c r="BH986" s="2" t="s">
        <v>102</v>
      </c>
      <c r="BI986" s="2" t="s">
        <v>102</v>
      </c>
      <c r="BJ986" s="2" t="s">
        <v>102</v>
      </c>
      <c r="BK986" s="2" t="s">
        <v>102</v>
      </c>
      <c r="BL986" s="2" t="s">
        <v>102</v>
      </c>
      <c r="BM986" s="2" t="s">
        <v>102</v>
      </c>
      <c r="BN986" s="2" t="s">
        <v>102</v>
      </c>
      <c r="BO986" s="2" t="s">
        <v>102</v>
      </c>
      <c r="BP986" s="2" t="s">
        <v>102</v>
      </c>
      <c r="BQ986" s="2" t="s">
        <v>102</v>
      </c>
      <c r="BR986" s="2" t="s">
        <v>102</v>
      </c>
      <c r="BS986" s="2" t="s">
        <v>102</v>
      </c>
      <c r="BT986" s="2" t="s">
        <v>102</v>
      </c>
      <c r="BU986" s="2" t="s">
        <v>103</v>
      </c>
      <c r="BV986" s="2" t="s">
        <v>102</v>
      </c>
      <c r="BW986" s="2" t="s">
        <v>102</v>
      </c>
      <c r="BX986" s="2" t="s">
        <v>102</v>
      </c>
      <c r="BY986" s="2" t="s">
        <v>102</v>
      </c>
      <c r="BZ986" s="2" t="s">
        <v>102</v>
      </c>
      <c r="CA986" s="2" t="s">
        <v>102</v>
      </c>
      <c r="CB986" s="2" t="s">
        <v>102</v>
      </c>
      <c r="CC986" s="2" t="s">
        <v>102</v>
      </c>
      <c r="CD986" s="2" t="s">
        <v>102</v>
      </c>
      <c r="CE986" s="2" t="s">
        <v>102</v>
      </c>
      <c r="CF986" s="2" t="s">
        <v>102</v>
      </c>
      <c r="CG986" s="2" t="s">
        <v>102</v>
      </c>
      <c r="CH986" s="2" t="s">
        <v>102</v>
      </c>
      <c r="CI986" s="2" t="s">
        <v>102</v>
      </c>
      <c r="CJ986" s="2" t="s">
        <v>102</v>
      </c>
      <c r="CK986" s="2" t="s">
        <v>102</v>
      </c>
      <c r="CL986" s="2" t="s">
        <v>102</v>
      </c>
      <c r="CM986" s="2" t="s">
        <v>102</v>
      </c>
      <c r="CN986" s="2" t="s">
        <v>102</v>
      </c>
      <c r="CO986" s="2" t="s">
        <v>102</v>
      </c>
      <c r="CP986" s="2" t="s">
        <v>102</v>
      </c>
      <c r="CQ986" s="2" t="s">
        <v>102</v>
      </c>
      <c r="CR986" s="2" t="s">
        <v>102</v>
      </c>
      <c r="CS986" s="2" t="s">
        <v>102</v>
      </c>
      <c r="CT986" s="2" t="s">
        <v>102</v>
      </c>
      <c r="CU986" s="2" t="s">
        <v>102</v>
      </c>
    </row>
    <row r="987" spans="1:99" x14ac:dyDescent="0.3">
      <c r="A987" s="2" t="s">
        <v>109</v>
      </c>
      <c r="B987" s="2">
        <v>162317</v>
      </c>
      <c r="C987" s="2" t="s">
        <v>3362</v>
      </c>
      <c r="D987" s="2" t="s">
        <v>792</v>
      </c>
      <c r="E987" s="2" t="s">
        <v>3363</v>
      </c>
      <c r="F987" s="2" t="s">
        <v>3363</v>
      </c>
      <c r="G987" s="2" t="s">
        <v>870</v>
      </c>
      <c r="H987" s="2" t="s">
        <v>3364</v>
      </c>
      <c r="I987" s="2" t="s">
        <v>130</v>
      </c>
      <c r="J987" s="2" t="s">
        <v>131</v>
      </c>
      <c r="K987" s="2" t="s">
        <v>101</v>
      </c>
      <c r="L987" s="2">
        <v>10022</v>
      </c>
      <c r="M987" s="2" t="s">
        <v>2372</v>
      </c>
      <c r="N987" s="2" t="s">
        <v>3365</v>
      </c>
      <c r="U987" s="2" t="s">
        <v>798</v>
      </c>
      <c r="V987" s="3">
        <v>40983</v>
      </c>
      <c r="W987" s="3">
        <v>41326</v>
      </c>
      <c r="X987" s="4">
        <v>41183</v>
      </c>
      <c r="Y987" s="2" t="s">
        <v>102</v>
      </c>
      <c r="AA987" s="2" t="s">
        <v>102</v>
      </c>
      <c r="AB987" s="2" t="s">
        <v>102</v>
      </c>
      <c r="AD987" s="2" t="s">
        <v>102</v>
      </c>
      <c r="AF987" s="2" t="s">
        <v>102</v>
      </c>
      <c r="AG987" s="2" t="s">
        <v>103</v>
      </c>
      <c r="AH987" s="2" t="s">
        <v>102</v>
      </c>
      <c r="AI987" s="2" t="s">
        <v>126</v>
      </c>
      <c r="AK987" s="2" t="s">
        <v>105</v>
      </c>
      <c r="AL987" s="2" t="s">
        <v>101</v>
      </c>
      <c r="AM987" s="2" t="s">
        <v>102</v>
      </c>
      <c r="AN987" s="2" t="s">
        <v>102</v>
      </c>
      <c r="AO987" s="2" t="s">
        <v>102</v>
      </c>
      <c r="AP987" s="2" t="s">
        <v>102</v>
      </c>
      <c r="AQ987" s="2" t="s">
        <v>102</v>
      </c>
      <c r="AR987" s="2" t="s">
        <v>102</v>
      </c>
      <c r="AS987" s="2" t="s">
        <v>102</v>
      </c>
      <c r="AT987" s="2" t="s">
        <v>102</v>
      </c>
      <c r="AU987" s="2" t="s">
        <v>102</v>
      </c>
      <c r="AV987" s="2" t="s">
        <v>102</v>
      </c>
      <c r="AW987" s="2" t="s">
        <v>102</v>
      </c>
      <c r="AX987" s="2" t="s">
        <v>102</v>
      </c>
      <c r="AY987" s="2" t="s">
        <v>102</v>
      </c>
      <c r="AZ987" s="2" t="s">
        <v>102</v>
      </c>
      <c r="BB987" s="2" t="s">
        <v>102</v>
      </c>
      <c r="BD987" s="2" t="s">
        <v>102</v>
      </c>
      <c r="BE987" s="2" t="s">
        <v>102</v>
      </c>
      <c r="BF987" s="2" t="s">
        <v>103</v>
      </c>
      <c r="BG987" s="2" t="s">
        <v>102</v>
      </c>
      <c r="BH987" s="2" t="s">
        <v>102</v>
      </c>
      <c r="BI987" s="2" t="s">
        <v>102</v>
      </c>
      <c r="BJ987" s="2" t="s">
        <v>102</v>
      </c>
      <c r="BK987" s="2" t="s">
        <v>102</v>
      </c>
      <c r="BL987" s="2" t="s">
        <v>102</v>
      </c>
      <c r="BM987" s="2" t="s">
        <v>102</v>
      </c>
      <c r="BN987" s="2" t="s">
        <v>102</v>
      </c>
      <c r="BO987" s="2" t="s">
        <v>102</v>
      </c>
      <c r="BP987" s="2" t="s">
        <v>102</v>
      </c>
      <c r="BQ987" s="2" t="s">
        <v>102</v>
      </c>
      <c r="BR987" s="2" t="s">
        <v>102</v>
      </c>
      <c r="BS987" s="2" t="s">
        <v>102</v>
      </c>
      <c r="BT987" s="2" t="s">
        <v>103</v>
      </c>
      <c r="BU987" s="2" t="s">
        <v>103</v>
      </c>
      <c r="BV987" s="2" t="s">
        <v>102</v>
      </c>
      <c r="BW987" s="2" t="s">
        <v>102</v>
      </c>
      <c r="BX987" s="2" t="s">
        <v>102</v>
      </c>
      <c r="BY987" s="2" t="s">
        <v>102</v>
      </c>
      <c r="BZ987" s="2" t="s">
        <v>102</v>
      </c>
      <c r="CA987" s="2" t="s">
        <v>102</v>
      </c>
      <c r="CB987" s="2" t="s">
        <v>102</v>
      </c>
      <c r="CC987" s="2" t="s">
        <v>102</v>
      </c>
      <c r="CD987" s="2" t="s">
        <v>102</v>
      </c>
      <c r="CE987" s="2" t="s">
        <v>102</v>
      </c>
      <c r="CF987" s="2" t="s">
        <v>102</v>
      </c>
      <c r="CG987" s="2" t="s">
        <v>102</v>
      </c>
      <c r="CH987" s="2" t="s">
        <v>102</v>
      </c>
      <c r="CI987" s="2" t="s">
        <v>102</v>
      </c>
      <c r="CJ987" s="2" t="s">
        <v>102</v>
      </c>
      <c r="CK987" s="2" t="s">
        <v>102</v>
      </c>
      <c r="CL987" s="2" t="s">
        <v>102</v>
      </c>
      <c r="CM987" s="2" t="s">
        <v>102</v>
      </c>
      <c r="CN987" s="2" t="s">
        <v>102</v>
      </c>
      <c r="CO987" s="2" t="s">
        <v>102</v>
      </c>
      <c r="CP987" s="2" t="s">
        <v>102</v>
      </c>
      <c r="CQ987" s="2" t="s">
        <v>102</v>
      </c>
      <c r="CR987" s="2" t="s">
        <v>102</v>
      </c>
      <c r="CS987" s="2" t="s">
        <v>102</v>
      </c>
      <c r="CT987" s="2" t="s">
        <v>102</v>
      </c>
      <c r="CU987" s="2" t="s">
        <v>102</v>
      </c>
    </row>
    <row r="988" spans="1:99" x14ac:dyDescent="0.3">
      <c r="A988" s="2" t="s">
        <v>109</v>
      </c>
      <c r="B988" s="2">
        <v>162321</v>
      </c>
      <c r="C988" s="2" t="s">
        <v>9930</v>
      </c>
      <c r="D988" s="2" t="s">
        <v>792</v>
      </c>
      <c r="E988" s="2" t="s">
        <v>9931</v>
      </c>
      <c r="F988" s="2" t="s">
        <v>9931</v>
      </c>
      <c r="G988" s="2" t="s">
        <v>1139</v>
      </c>
      <c r="H988" s="2" t="s">
        <v>348</v>
      </c>
      <c r="I988" s="2" t="s">
        <v>130</v>
      </c>
      <c r="J988" s="2" t="s">
        <v>131</v>
      </c>
      <c r="K988" s="2" t="s">
        <v>101</v>
      </c>
      <c r="L988" s="2">
        <v>10022</v>
      </c>
      <c r="M988" s="2" t="s">
        <v>9932</v>
      </c>
      <c r="N988" s="2" t="s">
        <v>8653</v>
      </c>
      <c r="U988" s="2" t="s">
        <v>798</v>
      </c>
      <c r="V988" s="3">
        <v>40998</v>
      </c>
      <c r="W988" s="3">
        <v>41365</v>
      </c>
      <c r="X988" s="4">
        <v>41183</v>
      </c>
      <c r="Y988" s="2" t="s">
        <v>102</v>
      </c>
      <c r="AA988" s="2" t="s">
        <v>102</v>
      </c>
      <c r="AB988" s="2" t="s">
        <v>102</v>
      </c>
      <c r="AD988" s="2" t="s">
        <v>102</v>
      </c>
      <c r="AF988" s="2" t="s">
        <v>103</v>
      </c>
      <c r="AG988" s="2" t="s">
        <v>102</v>
      </c>
      <c r="AH988" s="2" t="s">
        <v>102</v>
      </c>
      <c r="AI988" s="2" t="s">
        <v>104</v>
      </c>
      <c r="AK988" s="2" t="s">
        <v>105</v>
      </c>
      <c r="AL988" s="2" t="s">
        <v>101</v>
      </c>
      <c r="AM988" s="2" t="s">
        <v>102</v>
      </c>
      <c r="AN988" s="2" t="s">
        <v>102</v>
      </c>
      <c r="AO988" s="2" t="s">
        <v>102</v>
      </c>
      <c r="AP988" s="2" t="s">
        <v>102</v>
      </c>
      <c r="AQ988" s="2" t="s">
        <v>102</v>
      </c>
      <c r="AR988" s="2" t="s">
        <v>102</v>
      </c>
      <c r="AS988" s="2" t="s">
        <v>102</v>
      </c>
      <c r="AT988" s="2" t="s">
        <v>102</v>
      </c>
      <c r="AU988" s="2" t="s">
        <v>102</v>
      </c>
      <c r="AV988" s="2" t="s">
        <v>102</v>
      </c>
      <c r="AW988" s="2" t="s">
        <v>102</v>
      </c>
      <c r="AX988" s="2" t="s">
        <v>102</v>
      </c>
      <c r="AY988" s="2" t="s">
        <v>102</v>
      </c>
      <c r="AZ988" s="2" t="s">
        <v>102</v>
      </c>
      <c r="BB988" s="2" t="s">
        <v>102</v>
      </c>
      <c r="BD988" s="2" t="s">
        <v>102</v>
      </c>
      <c r="BE988" s="2" t="s">
        <v>102</v>
      </c>
      <c r="BF988" s="2" t="s">
        <v>102</v>
      </c>
      <c r="BG988" s="2" t="s">
        <v>102</v>
      </c>
      <c r="BH988" s="2" t="s">
        <v>102</v>
      </c>
      <c r="BI988" s="2" t="s">
        <v>102</v>
      </c>
      <c r="BJ988" s="2" t="s">
        <v>102</v>
      </c>
      <c r="BK988" s="2" t="s">
        <v>102</v>
      </c>
      <c r="BL988" s="2" t="s">
        <v>102</v>
      </c>
      <c r="BM988" s="2" t="s">
        <v>102</v>
      </c>
      <c r="BN988" s="2" t="s">
        <v>102</v>
      </c>
      <c r="BO988" s="2" t="s">
        <v>102</v>
      </c>
      <c r="BP988" s="2" t="s">
        <v>102</v>
      </c>
      <c r="BQ988" s="2" t="s">
        <v>102</v>
      </c>
      <c r="BR988" s="2" t="s">
        <v>102</v>
      </c>
      <c r="BS988" s="2" t="s">
        <v>102</v>
      </c>
      <c r="BT988" s="2" t="s">
        <v>103</v>
      </c>
      <c r="BU988" s="2" t="s">
        <v>103</v>
      </c>
      <c r="BV988" s="2" t="s">
        <v>102</v>
      </c>
      <c r="BW988" s="2" t="s">
        <v>102</v>
      </c>
      <c r="BX988" s="2" t="s">
        <v>102</v>
      </c>
      <c r="BY988" s="2" t="s">
        <v>102</v>
      </c>
      <c r="BZ988" s="2" t="s">
        <v>102</v>
      </c>
      <c r="CA988" s="2" t="s">
        <v>102</v>
      </c>
      <c r="CB988" s="2" t="s">
        <v>102</v>
      </c>
      <c r="CC988" s="2" t="s">
        <v>102</v>
      </c>
      <c r="CD988" s="2" t="s">
        <v>102</v>
      </c>
      <c r="CE988" s="2" t="s">
        <v>102</v>
      </c>
      <c r="CF988" s="2" t="s">
        <v>102</v>
      </c>
      <c r="CG988" s="2" t="s">
        <v>102</v>
      </c>
      <c r="CH988" s="2" t="s">
        <v>102</v>
      </c>
      <c r="CI988" s="2" t="s">
        <v>102</v>
      </c>
      <c r="CJ988" s="2" t="s">
        <v>102</v>
      </c>
      <c r="CK988" s="2" t="s">
        <v>102</v>
      </c>
      <c r="CL988" s="2" t="s">
        <v>102</v>
      </c>
      <c r="CM988" s="2" t="s">
        <v>102</v>
      </c>
      <c r="CN988" s="2" t="s">
        <v>102</v>
      </c>
      <c r="CO988" s="2" t="s">
        <v>102</v>
      </c>
      <c r="CP988" s="2" t="s">
        <v>102</v>
      </c>
      <c r="CQ988" s="2" t="s">
        <v>102</v>
      </c>
      <c r="CR988" s="2" t="s">
        <v>102</v>
      </c>
      <c r="CS988" s="2" t="s">
        <v>102</v>
      </c>
      <c r="CT988" s="2" t="s">
        <v>102</v>
      </c>
      <c r="CU988" s="2" t="s">
        <v>102</v>
      </c>
    </row>
    <row r="989" spans="1:99" x14ac:dyDescent="0.3">
      <c r="A989" s="2" t="s">
        <v>116</v>
      </c>
      <c r="B989" s="2">
        <v>162322</v>
      </c>
      <c r="C989" s="2" t="s">
        <v>11951</v>
      </c>
      <c r="D989" s="2" t="s">
        <v>792</v>
      </c>
      <c r="E989" s="2" t="s">
        <v>11952</v>
      </c>
      <c r="F989" s="2" t="s">
        <v>11953</v>
      </c>
      <c r="G989" s="2" t="s">
        <v>11954</v>
      </c>
      <c r="I989" s="2" t="s">
        <v>221</v>
      </c>
      <c r="J989" s="2" t="s">
        <v>117</v>
      </c>
      <c r="K989" s="2" t="s">
        <v>101</v>
      </c>
      <c r="L989" s="2">
        <v>78746</v>
      </c>
      <c r="M989" s="2" t="s">
        <v>11955</v>
      </c>
      <c r="N989" s="2" t="s">
        <v>11956</v>
      </c>
      <c r="U989" s="2" t="s">
        <v>798</v>
      </c>
      <c r="V989" s="3">
        <v>41001</v>
      </c>
      <c r="W989" s="3">
        <v>41361</v>
      </c>
      <c r="X989" s="4">
        <v>41183</v>
      </c>
      <c r="Y989" s="2" t="s">
        <v>103</v>
      </c>
      <c r="Z989" s="2" t="s">
        <v>11957</v>
      </c>
      <c r="AA989" s="2" t="s">
        <v>102</v>
      </c>
      <c r="AB989" s="2" t="s">
        <v>102</v>
      </c>
      <c r="AD989" s="2" t="s">
        <v>102</v>
      </c>
      <c r="AF989" s="2" t="s">
        <v>102</v>
      </c>
      <c r="AG989" s="2" t="s">
        <v>103</v>
      </c>
      <c r="AH989" s="2" t="s">
        <v>102</v>
      </c>
      <c r="AI989" s="2" t="s">
        <v>104</v>
      </c>
      <c r="AK989" s="2" t="s">
        <v>105</v>
      </c>
      <c r="AL989" s="2" t="s">
        <v>101</v>
      </c>
      <c r="AM989" s="2" t="s">
        <v>102</v>
      </c>
      <c r="AN989" s="2" t="s">
        <v>102</v>
      </c>
      <c r="AO989" s="2" t="s">
        <v>102</v>
      </c>
      <c r="AP989" s="2" t="s">
        <v>102</v>
      </c>
      <c r="AQ989" s="2" t="s">
        <v>102</v>
      </c>
      <c r="AR989" s="2" t="s">
        <v>102</v>
      </c>
      <c r="AS989" s="2" t="s">
        <v>102</v>
      </c>
      <c r="AT989" s="2" t="s">
        <v>102</v>
      </c>
      <c r="AU989" s="2" t="s">
        <v>102</v>
      </c>
      <c r="AV989" s="2" t="s">
        <v>102</v>
      </c>
      <c r="AW989" s="2" t="s">
        <v>102</v>
      </c>
      <c r="AX989" s="2" t="s">
        <v>102</v>
      </c>
      <c r="AY989" s="2" t="s">
        <v>102</v>
      </c>
      <c r="AZ989" s="2" t="s">
        <v>102</v>
      </c>
      <c r="BB989" s="2" t="s">
        <v>102</v>
      </c>
      <c r="BD989" s="2" t="s">
        <v>102</v>
      </c>
      <c r="BE989" s="2" t="s">
        <v>102</v>
      </c>
      <c r="BF989" s="2" t="s">
        <v>102</v>
      </c>
      <c r="BG989" s="2" t="s">
        <v>102</v>
      </c>
      <c r="BH989" s="2" t="s">
        <v>102</v>
      </c>
      <c r="BI989" s="2" t="s">
        <v>102</v>
      </c>
      <c r="BJ989" s="2" t="s">
        <v>102</v>
      </c>
      <c r="BK989" s="2" t="s">
        <v>102</v>
      </c>
      <c r="BL989" s="2" t="s">
        <v>102</v>
      </c>
      <c r="BM989" s="2" t="s">
        <v>102</v>
      </c>
      <c r="BN989" s="2" t="s">
        <v>102</v>
      </c>
      <c r="BO989" s="2" t="s">
        <v>102</v>
      </c>
      <c r="BP989" s="2" t="s">
        <v>102</v>
      </c>
      <c r="BQ989" s="2" t="s">
        <v>102</v>
      </c>
      <c r="BR989" s="2" t="s">
        <v>102</v>
      </c>
      <c r="BS989" s="2" t="s">
        <v>102</v>
      </c>
      <c r="BT989" s="2" t="s">
        <v>103</v>
      </c>
      <c r="BU989" s="2" t="s">
        <v>103</v>
      </c>
      <c r="BV989" s="2" t="s">
        <v>102</v>
      </c>
      <c r="BW989" s="2" t="s">
        <v>102</v>
      </c>
      <c r="BX989" s="2" t="s">
        <v>102</v>
      </c>
      <c r="BY989" s="2" t="s">
        <v>102</v>
      </c>
      <c r="BZ989" s="2" t="s">
        <v>102</v>
      </c>
      <c r="CA989" s="2" t="s">
        <v>102</v>
      </c>
      <c r="CB989" s="2" t="s">
        <v>102</v>
      </c>
      <c r="CC989" s="2" t="s">
        <v>102</v>
      </c>
      <c r="CD989" s="2" t="s">
        <v>102</v>
      </c>
      <c r="CE989" s="2" t="s">
        <v>102</v>
      </c>
      <c r="CF989" s="2" t="s">
        <v>102</v>
      </c>
      <c r="CG989" s="2" t="s">
        <v>102</v>
      </c>
      <c r="CH989" s="2" t="s">
        <v>102</v>
      </c>
      <c r="CI989" s="2" t="s">
        <v>102</v>
      </c>
      <c r="CJ989" s="2" t="s">
        <v>102</v>
      </c>
      <c r="CK989" s="2" t="s">
        <v>102</v>
      </c>
      <c r="CL989" s="2" t="s">
        <v>102</v>
      </c>
      <c r="CM989" s="2" t="s">
        <v>102</v>
      </c>
      <c r="CN989" s="2" t="s">
        <v>102</v>
      </c>
      <c r="CO989" s="2" t="s">
        <v>102</v>
      </c>
      <c r="CP989" s="2" t="s">
        <v>102</v>
      </c>
      <c r="CQ989" s="2" t="s">
        <v>102</v>
      </c>
      <c r="CR989" s="2" t="s">
        <v>102</v>
      </c>
      <c r="CS989" s="2" t="s">
        <v>102</v>
      </c>
      <c r="CT989" s="2" t="s">
        <v>102</v>
      </c>
      <c r="CU989" s="2" t="s">
        <v>102</v>
      </c>
    </row>
    <row r="990" spans="1:99" x14ac:dyDescent="0.3">
      <c r="A990" s="2" t="s">
        <v>379</v>
      </c>
      <c r="B990" s="2">
        <v>162323</v>
      </c>
      <c r="C990" s="2" t="s">
        <v>8183</v>
      </c>
      <c r="D990" s="2" t="s">
        <v>792</v>
      </c>
      <c r="E990" s="2" t="s">
        <v>8184</v>
      </c>
      <c r="F990" s="2" t="s">
        <v>8184</v>
      </c>
      <c r="G990" s="2" t="s">
        <v>8185</v>
      </c>
      <c r="I990" s="2" t="s">
        <v>381</v>
      </c>
      <c r="K990" s="2" t="s">
        <v>382</v>
      </c>
      <c r="L990" s="2" t="s">
        <v>8186</v>
      </c>
      <c r="M990" s="2">
        <v>442070506868</v>
      </c>
      <c r="N990" s="2">
        <v>442070506869</v>
      </c>
      <c r="U990" s="2" t="s">
        <v>798</v>
      </c>
      <c r="V990" s="3">
        <v>40998</v>
      </c>
      <c r="W990" s="3">
        <v>41348</v>
      </c>
      <c r="X990" s="4">
        <v>41183</v>
      </c>
      <c r="Y990" s="2" t="s">
        <v>103</v>
      </c>
      <c r="Z990" s="2" t="s">
        <v>8187</v>
      </c>
      <c r="AA990" s="2" t="s">
        <v>103</v>
      </c>
      <c r="AB990" s="2" t="s">
        <v>102</v>
      </c>
      <c r="AD990" s="2" t="s">
        <v>102</v>
      </c>
      <c r="AF990" s="2" t="s">
        <v>102</v>
      </c>
      <c r="AG990" s="2" t="s">
        <v>103</v>
      </c>
      <c r="AH990" s="2" t="s">
        <v>102</v>
      </c>
      <c r="AI990" s="2" t="s">
        <v>108</v>
      </c>
      <c r="AL990" s="2" t="s">
        <v>382</v>
      </c>
      <c r="AM990" s="2" t="s">
        <v>102</v>
      </c>
      <c r="AN990" s="2" t="s">
        <v>102</v>
      </c>
      <c r="AO990" s="2" t="s">
        <v>102</v>
      </c>
      <c r="AP990" s="2" t="s">
        <v>102</v>
      </c>
      <c r="AQ990" s="2" t="s">
        <v>102</v>
      </c>
      <c r="AR990" s="2" t="s">
        <v>102</v>
      </c>
      <c r="AS990" s="2" t="s">
        <v>102</v>
      </c>
      <c r="AT990" s="2" t="s">
        <v>102</v>
      </c>
      <c r="AU990" s="2" t="s">
        <v>102</v>
      </c>
      <c r="AV990" s="2" t="s">
        <v>102</v>
      </c>
      <c r="AW990" s="2" t="s">
        <v>102</v>
      </c>
      <c r="AX990" s="2" t="s">
        <v>102</v>
      </c>
      <c r="AY990" s="2" t="s">
        <v>102</v>
      </c>
      <c r="AZ990" s="2" t="s">
        <v>102</v>
      </c>
      <c r="BB990" s="2" t="s">
        <v>102</v>
      </c>
      <c r="BD990" s="2" t="s">
        <v>102</v>
      </c>
      <c r="BE990" s="2" t="s">
        <v>102</v>
      </c>
      <c r="BF990" s="2" t="s">
        <v>102</v>
      </c>
      <c r="BG990" s="2" t="s">
        <v>102</v>
      </c>
      <c r="BH990" s="2" t="s">
        <v>102</v>
      </c>
      <c r="BI990" s="2" t="s">
        <v>102</v>
      </c>
      <c r="BJ990" s="2" t="s">
        <v>102</v>
      </c>
      <c r="BK990" s="2" t="s">
        <v>102</v>
      </c>
      <c r="BL990" s="2" t="s">
        <v>102</v>
      </c>
      <c r="BM990" s="2" t="s">
        <v>102</v>
      </c>
      <c r="BN990" s="2" t="s">
        <v>102</v>
      </c>
      <c r="BO990" s="2" t="s">
        <v>102</v>
      </c>
      <c r="BP990" s="2" t="s">
        <v>102</v>
      </c>
      <c r="BQ990" s="2" t="s">
        <v>102</v>
      </c>
      <c r="BR990" s="2" t="s">
        <v>102</v>
      </c>
      <c r="BS990" s="2" t="s">
        <v>102</v>
      </c>
      <c r="BT990" s="2" t="s">
        <v>102</v>
      </c>
      <c r="BU990" s="2" t="s">
        <v>103</v>
      </c>
      <c r="BV990" s="2" t="s">
        <v>102</v>
      </c>
      <c r="BW990" s="2" t="s">
        <v>102</v>
      </c>
      <c r="BX990" s="2" t="s">
        <v>102</v>
      </c>
      <c r="BY990" s="2" t="s">
        <v>102</v>
      </c>
      <c r="BZ990" s="2" t="s">
        <v>102</v>
      </c>
      <c r="CA990" s="2" t="s">
        <v>102</v>
      </c>
      <c r="CB990" s="2" t="s">
        <v>102</v>
      </c>
      <c r="CC990" s="2" t="s">
        <v>102</v>
      </c>
      <c r="CD990" s="2" t="s">
        <v>102</v>
      </c>
      <c r="CE990" s="2" t="s">
        <v>102</v>
      </c>
      <c r="CF990" s="2" t="s">
        <v>102</v>
      </c>
      <c r="CG990" s="2" t="s">
        <v>102</v>
      </c>
      <c r="CH990" s="2" t="s">
        <v>102</v>
      </c>
      <c r="CI990" s="2" t="s">
        <v>102</v>
      </c>
      <c r="CJ990" s="2" t="s">
        <v>102</v>
      </c>
      <c r="CK990" s="2" t="s">
        <v>102</v>
      </c>
      <c r="CL990" s="2" t="s">
        <v>102</v>
      </c>
      <c r="CM990" s="2" t="s">
        <v>102</v>
      </c>
      <c r="CN990" s="2" t="s">
        <v>102</v>
      </c>
      <c r="CO990" s="2" t="s">
        <v>102</v>
      </c>
      <c r="CP990" s="2" t="s">
        <v>102</v>
      </c>
      <c r="CQ990" s="2" t="s">
        <v>102</v>
      </c>
      <c r="CR990" s="2" t="s">
        <v>102</v>
      </c>
      <c r="CS990" s="2" t="s">
        <v>102</v>
      </c>
      <c r="CT990" s="2" t="s">
        <v>102</v>
      </c>
      <c r="CU990" s="2" t="s">
        <v>102</v>
      </c>
    </row>
    <row r="991" spans="1:99" x14ac:dyDescent="0.3">
      <c r="A991" s="2" t="s">
        <v>109</v>
      </c>
      <c r="B991" s="2">
        <v>162325</v>
      </c>
      <c r="C991" s="2" t="s">
        <v>8648</v>
      </c>
      <c r="D991" s="2" t="s">
        <v>792</v>
      </c>
      <c r="E991" s="2" t="s">
        <v>8649</v>
      </c>
      <c r="F991" s="2" t="s">
        <v>8649</v>
      </c>
      <c r="G991" s="2" t="s">
        <v>8650</v>
      </c>
      <c r="I991" s="2" t="s">
        <v>130</v>
      </c>
      <c r="J991" s="2" t="s">
        <v>131</v>
      </c>
      <c r="K991" s="2" t="s">
        <v>101</v>
      </c>
      <c r="L991" s="2">
        <v>10022</v>
      </c>
      <c r="M991" s="2" t="s">
        <v>8651</v>
      </c>
      <c r="N991" s="2" t="s">
        <v>8652</v>
      </c>
      <c r="U991" s="2" t="s">
        <v>798</v>
      </c>
      <c r="V991" s="3">
        <v>40998</v>
      </c>
      <c r="W991" s="3">
        <v>41360</v>
      </c>
      <c r="X991" s="4">
        <v>41183</v>
      </c>
      <c r="Y991" s="2" t="s">
        <v>102</v>
      </c>
      <c r="AA991" s="2" t="s">
        <v>102</v>
      </c>
      <c r="AB991" s="2" t="s">
        <v>102</v>
      </c>
      <c r="AD991" s="2" t="s">
        <v>102</v>
      </c>
      <c r="AF991" s="2" t="s">
        <v>102</v>
      </c>
      <c r="AG991" s="2" t="s">
        <v>103</v>
      </c>
      <c r="AH991" s="2" t="s">
        <v>102</v>
      </c>
      <c r="AI991" s="2" t="s">
        <v>104</v>
      </c>
      <c r="AK991" s="2" t="s">
        <v>131</v>
      </c>
      <c r="AL991" s="2" t="s">
        <v>101</v>
      </c>
      <c r="AM991" s="2" t="s">
        <v>102</v>
      </c>
      <c r="AN991" s="2" t="s">
        <v>102</v>
      </c>
      <c r="AO991" s="2" t="s">
        <v>102</v>
      </c>
      <c r="AP991" s="2" t="s">
        <v>102</v>
      </c>
      <c r="AQ991" s="2" t="s">
        <v>102</v>
      </c>
      <c r="AR991" s="2" t="s">
        <v>102</v>
      </c>
      <c r="AS991" s="2" t="s">
        <v>102</v>
      </c>
      <c r="AT991" s="2" t="s">
        <v>102</v>
      </c>
      <c r="AU991" s="2" t="s">
        <v>102</v>
      </c>
      <c r="AV991" s="2" t="s">
        <v>102</v>
      </c>
      <c r="AW991" s="2" t="s">
        <v>102</v>
      </c>
      <c r="AX991" s="2" t="s">
        <v>102</v>
      </c>
      <c r="AY991" s="2" t="s">
        <v>102</v>
      </c>
      <c r="AZ991" s="2" t="s">
        <v>102</v>
      </c>
      <c r="BB991" s="2" t="s">
        <v>102</v>
      </c>
      <c r="BD991" s="2" t="s">
        <v>102</v>
      </c>
      <c r="BE991" s="2" t="s">
        <v>102</v>
      </c>
      <c r="BF991" s="2" t="s">
        <v>102</v>
      </c>
      <c r="BG991" s="2" t="s">
        <v>102</v>
      </c>
      <c r="BH991" s="2" t="s">
        <v>102</v>
      </c>
      <c r="BI991" s="2" t="s">
        <v>102</v>
      </c>
      <c r="BJ991" s="2" t="s">
        <v>102</v>
      </c>
      <c r="BK991" s="2" t="s">
        <v>102</v>
      </c>
      <c r="BL991" s="2" t="s">
        <v>102</v>
      </c>
      <c r="BM991" s="2" t="s">
        <v>102</v>
      </c>
      <c r="BN991" s="2" t="s">
        <v>102</v>
      </c>
      <c r="BO991" s="2" t="s">
        <v>102</v>
      </c>
      <c r="BP991" s="2" t="s">
        <v>102</v>
      </c>
      <c r="BQ991" s="2" t="s">
        <v>102</v>
      </c>
      <c r="BR991" s="2" t="s">
        <v>102</v>
      </c>
      <c r="BS991" s="2" t="s">
        <v>102</v>
      </c>
      <c r="BT991" s="2" t="s">
        <v>103</v>
      </c>
      <c r="BU991" s="2" t="s">
        <v>103</v>
      </c>
      <c r="BV991" s="2" t="s">
        <v>102</v>
      </c>
      <c r="BW991" s="2" t="s">
        <v>102</v>
      </c>
      <c r="BX991" s="2" t="s">
        <v>102</v>
      </c>
      <c r="BY991" s="2" t="s">
        <v>102</v>
      </c>
      <c r="BZ991" s="2" t="s">
        <v>102</v>
      </c>
      <c r="CA991" s="2" t="s">
        <v>102</v>
      </c>
      <c r="CB991" s="2" t="s">
        <v>102</v>
      </c>
      <c r="CC991" s="2" t="s">
        <v>102</v>
      </c>
      <c r="CD991" s="2" t="s">
        <v>102</v>
      </c>
      <c r="CE991" s="2" t="s">
        <v>102</v>
      </c>
      <c r="CF991" s="2" t="s">
        <v>102</v>
      </c>
      <c r="CG991" s="2" t="s">
        <v>102</v>
      </c>
      <c r="CH991" s="2" t="s">
        <v>102</v>
      </c>
      <c r="CI991" s="2" t="s">
        <v>102</v>
      </c>
      <c r="CJ991" s="2" t="s">
        <v>102</v>
      </c>
      <c r="CK991" s="2" t="s">
        <v>102</v>
      </c>
      <c r="CL991" s="2" t="s">
        <v>102</v>
      </c>
      <c r="CM991" s="2" t="s">
        <v>102</v>
      </c>
      <c r="CN991" s="2" t="s">
        <v>102</v>
      </c>
      <c r="CO991" s="2" t="s">
        <v>102</v>
      </c>
      <c r="CP991" s="2" t="s">
        <v>102</v>
      </c>
      <c r="CQ991" s="2" t="s">
        <v>102</v>
      </c>
      <c r="CR991" s="2" t="s">
        <v>102</v>
      </c>
      <c r="CS991" s="2" t="s">
        <v>102</v>
      </c>
      <c r="CT991" s="2" t="s">
        <v>102</v>
      </c>
      <c r="CU991" s="2" t="s">
        <v>102</v>
      </c>
    </row>
    <row r="992" spans="1:99" x14ac:dyDescent="0.3">
      <c r="A992" s="2" t="s">
        <v>109</v>
      </c>
      <c r="B992" s="2">
        <v>162328</v>
      </c>
      <c r="C992" s="2" t="s">
        <v>3807</v>
      </c>
      <c r="D992" s="2" t="s">
        <v>792</v>
      </c>
      <c r="E992" s="2" t="s">
        <v>3808</v>
      </c>
      <c r="F992" s="2" t="s">
        <v>3808</v>
      </c>
      <c r="G992" s="2" t="s">
        <v>2369</v>
      </c>
      <c r="H992" s="2" t="s">
        <v>1831</v>
      </c>
      <c r="I992" s="2" t="s">
        <v>130</v>
      </c>
      <c r="J992" s="2" t="s">
        <v>131</v>
      </c>
      <c r="K992" s="2" t="s">
        <v>101</v>
      </c>
      <c r="L992" s="2">
        <v>10022</v>
      </c>
      <c r="M992" s="2" t="s">
        <v>3809</v>
      </c>
      <c r="N992" s="2" t="s">
        <v>3810</v>
      </c>
      <c r="U992" s="2" t="s">
        <v>798</v>
      </c>
      <c r="V992" s="3">
        <v>40989</v>
      </c>
      <c r="W992" s="3">
        <v>41339</v>
      </c>
      <c r="X992" s="4">
        <v>41183</v>
      </c>
      <c r="Y992" s="2" t="s">
        <v>102</v>
      </c>
      <c r="AA992" s="2" t="s">
        <v>102</v>
      </c>
      <c r="AB992" s="2" t="s">
        <v>102</v>
      </c>
      <c r="AD992" s="2" t="s">
        <v>102</v>
      </c>
      <c r="AF992" s="2" t="s">
        <v>102</v>
      </c>
      <c r="AG992" s="2" t="s">
        <v>103</v>
      </c>
      <c r="AH992" s="2" t="s">
        <v>102</v>
      </c>
      <c r="AI992" s="2" t="s">
        <v>126</v>
      </c>
      <c r="AK992" s="2" t="s">
        <v>105</v>
      </c>
      <c r="AL992" s="2" t="s">
        <v>101</v>
      </c>
      <c r="AM992" s="2" t="s">
        <v>102</v>
      </c>
      <c r="AN992" s="2" t="s">
        <v>102</v>
      </c>
      <c r="AO992" s="2" t="s">
        <v>103</v>
      </c>
      <c r="AP992" s="2" t="s">
        <v>102</v>
      </c>
      <c r="AQ992" s="2" t="s">
        <v>102</v>
      </c>
      <c r="AR992" s="2" t="s">
        <v>102</v>
      </c>
      <c r="AS992" s="2" t="s">
        <v>102</v>
      </c>
      <c r="AT992" s="2" t="s">
        <v>102</v>
      </c>
      <c r="AU992" s="2" t="s">
        <v>102</v>
      </c>
      <c r="AV992" s="2" t="s">
        <v>102</v>
      </c>
      <c r="AW992" s="2" t="s">
        <v>102</v>
      </c>
      <c r="AX992" s="2" t="s">
        <v>102</v>
      </c>
      <c r="AY992" s="2" t="s">
        <v>102</v>
      </c>
      <c r="AZ992" s="2" t="s">
        <v>102</v>
      </c>
      <c r="BB992" s="2" t="s">
        <v>102</v>
      </c>
      <c r="BD992" s="2" t="s">
        <v>102</v>
      </c>
      <c r="BE992" s="2" t="s">
        <v>102</v>
      </c>
      <c r="BF992" s="2" t="s">
        <v>102</v>
      </c>
      <c r="BG992" s="2" t="s">
        <v>102</v>
      </c>
      <c r="BH992" s="2" t="s">
        <v>102</v>
      </c>
      <c r="BI992" s="2" t="s">
        <v>102</v>
      </c>
      <c r="BJ992" s="2" t="s">
        <v>102</v>
      </c>
      <c r="BK992" s="2" t="s">
        <v>102</v>
      </c>
      <c r="BL992" s="2" t="s">
        <v>102</v>
      </c>
      <c r="BM992" s="2" t="s">
        <v>102</v>
      </c>
      <c r="BN992" s="2" t="s">
        <v>102</v>
      </c>
      <c r="BO992" s="2" t="s">
        <v>102</v>
      </c>
      <c r="BP992" s="2" t="s">
        <v>102</v>
      </c>
      <c r="BQ992" s="2" t="s">
        <v>102</v>
      </c>
      <c r="BR992" s="2" t="s">
        <v>102</v>
      </c>
      <c r="BS992" s="2" t="s">
        <v>102</v>
      </c>
      <c r="BT992" s="2" t="s">
        <v>103</v>
      </c>
      <c r="BU992" s="2" t="s">
        <v>103</v>
      </c>
      <c r="BV992" s="2" t="s">
        <v>102</v>
      </c>
      <c r="BW992" s="2" t="s">
        <v>102</v>
      </c>
      <c r="BX992" s="2" t="s">
        <v>102</v>
      </c>
      <c r="BY992" s="2" t="s">
        <v>102</v>
      </c>
      <c r="BZ992" s="2" t="s">
        <v>102</v>
      </c>
      <c r="CA992" s="2" t="s">
        <v>102</v>
      </c>
      <c r="CB992" s="2" t="s">
        <v>102</v>
      </c>
      <c r="CC992" s="2" t="s">
        <v>102</v>
      </c>
      <c r="CD992" s="2" t="s">
        <v>102</v>
      </c>
      <c r="CE992" s="2" t="s">
        <v>102</v>
      </c>
      <c r="CF992" s="2" t="s">
        <v>102</v>
      </c>
      <c r="CG992" s="2" t="s">
        <v>102</v>
      </c>
      <c r="CH992" s="2" t="s">
        <v>102</v>
      </c>
      <c r="CI992" s="2" t="s">
        <v>102</v>
      </c>
      <c r="CJ992" s="2" t="s">
        <v>102</v>
      </c>
      <c r="CK992" s="2" t="s">
        <v>102</v>
      </c>
      <c r="CL992" s="2" t="s">
        <v>102</v>
      </c>
      <c r="CM992" s="2" t="s">
        <v>102</v>
      </c>
      <c r="CN992" s="2" t="s">
        <v>102</v>
      </c>
      <c r="CO992" s="2" t="s">
        <v>102</v>
      </c>
      <c r="CP992" s="2" t="s">
        <v>102</v>
      </c>
      <c r="CQ992" s="2" t="s">
        <v>102</v>
      </c>
      <c r="CR992" s="2" t="s">
        <v>102</v>
      </c>
      <c r="CS992" s="2" t="s">
        <v>102</v>
      </c>
      <c r="CT992" s="2" t="s">
        <v>102</v>
      </c>
      <c r="CU992" s="2" t="s">
        <v>102</v>
      </c>
    </row>
    <row r="993" spans="1:99" x14ac:dyDescent="0.3">
      <c r="A993" s="2" t="s">
        <v>98</v>
      </c>
      <c r="B993" s="2">
        <v>162330</v>
      </c>
      <c r="C993" s="2" t="s">
        <v>3571</v>
      </c>
      <c r="D993" s="2" t="s">
        <v>792</v>
      </c>
      <c r="E993" s="2" t="s">
        <v>3572</v>
      </c>
      <c r="F993" s="2" t="s">
        <v>3573</v>
      </c>
      <c r="G993" s="2" t="s">
        <v>3574</v>
      </c>
      <c r="I993" s="2" t="s">
        <v>666</v>
      </c>
      <c r="J993" s="2" t="s">
        <v>174</v>
      </c>
      <c r="K993" s="2" t="s">
        <v>101</v>
      </c>
      <c r="L993" s="2">
        <v>2481</v>
      </c>
      <c r="M993" s="2" t="s">
        <v>3575</v>
      </c>
      <c r="N993" s="2" t="s">
        <v>3576</v>
      </c>
      <c r="U993" s="2" t="s">
        <v>798</v>
      </c>
      <c r="V993" s="3">
        <v>40987</v>
      </c>
      <c r="W993" s="3">
        <v>41359</v>
      </c>
      <c r="X993" s="4">
        <v>41183</v>
      </c>
      <c r="Y993" s="2" t="s">
        <v>102</v>
      </c>
      <c r="AA993" s="2" t="s">
        <v>102</v>
      </c>
      <c r="AB993" s="2" t="s">
        <v>102</v>
      </c>
      <c r="AD993" s="2" t="s">
        <v>102</v>
      </c>
      <c r="AF993" s="2" t="s">
        <v>103</v>
      </c>
      <c r="AG993" s="2" t="s">
        <v>102</v>
      </c>
      <c r="AH993" s="2" t="s">
        <v>102</v>
      </c>
      <c r="AI993" s="2" t="s">
        <v>104</v>
      </c>
      <c r="AK993" s="2" t="s">
        <v>105</v>
      </c>
      <c r="AL993" s="2" t="s">
        <v>101</v>
      </c>
      <c r="AM993" s="2" t="s">
        <v>102</v>
      </c>
      <c r="AN993" s="2" t="s">
        <v>102</v>
      </c>
      <c r="AO993" s="2" t="s">
        <v>102</v>
      </c>
      <c r="AP993" s="2" t="s">
        <v>102</v>
      </c>
      <c r="AQ993" s="2" t="s">
        <v>102</v>
      </c>
      <c r="AR993" s="2" t="s">
        <v>102</v>
      </c>
      <c r="AS993" s="2" t="s">
        <v>102</v>
      </c>
      <c r="AT993" s="2" t="s">
        <v>102</v>
      </c>
      <c r="AU993" s="2" t="s">
        <v>102</v>
      </c>
      <c r="AV993" s="2" t="s">
        <v>102</v>
      </c>
      <c r="AW993" s="2" t="s">
        <v>102</v>
      </c>
      <c r="AX993" s="2" t="s">
        <v>102</v>
      </c>
      <c r="AY993" s="2" t="s">
        <v>102</v>
      </c>
      <c r="AZ993" s="2" t="s">
        <v>102</v>
      </c>
      <c r="BB993" s="2" t="s">
        <v>102</v>
      </c>
      <c r="BD993" s="2" t="s">
        <v>102</v>
      </c>
      <c r="BE993" s="2" t="s">
        <v>102</v>
      </c>
      <c r="BF993" s="2" t="s">
        <v>102</v>
      </c>
      <c r="BG993" s="2" t="s">
        <v>102</v>
      </c>
      <c r="BH993" s="2" t="s">
        <v>102</v>
      </c>
      <c r="BI993" s="2" t="s">
        <v>102</v>
      </c>
      <c r="BJ993" s="2" t="s">
        <v>102</v>
      </c>
      <c r="BK993" s="2" t="s">
        <v>102</v>
      </c>
      <c r="BL993" s="2" t="s">
        <v>102</v>
      </c>
      <c r="BM993" s="2" t="s">
        <v>102</v>
      </c>
      <c r="BN993" s="2" t="s">
        <v>102</v>
      </c>
      <c r="BO993" s="2" t="s">
        <v>102</v>
      </c>
      <c r="BP993" s="2" t="s">
        <v>102</v>
      </c>
      <c r="BQ993" s="2" t="s">
        <v>102</v>
      </c>
      <c r="BR993" s="2" t="s">
        <v>102</v>
      </c>
      <c r="BS993" s="2" t="s">
        <v>102</v>
      </c>
      <c r="BT993" s="2" t="s">
        <v>102</v>
      </c>
      <c r="BU993" s="2" t="s">
        <v>103</v>
      </c>
      <c r="BV993" s="2" t="s">
        <v>102</v>
      </c>
      <c r="BW993" s="2" t="s">
        <v>102</v>
      </c>
      <c r="BX993" s="2" t="s">
        <v>102</v>
      </c>
      <c r="BY993" s="2" t="s">
        <v>102</v>
      </c>
      <c r="BZ993" s="2" t="s">
        <v>102</v>
      </c>
      <c r="CA993" s="2" t="s">
        <v>102</v>
      </c>
      <c r="CB993" s="2" t="s">
        <v>102</v>
      </c>
      <c r="CC993" s="2" t="s">
        <v>102</v>
      </c>
      <c r="CD993" s="2" t="s">
        <v>102</v>
      </c>
      <c r="CE993" s="2" t="s">
        <v>102</v>
      </c>
      <c r="CF993" s="2" t="s">
        <v>102</v>
      </c>
      <c r="CG993" s="2" t="s">
        <v>102</v>
      </c>
      <c r="CH993" s="2" t="s">
        <v>102</v>
      </c>
      <c r="CI993" s="2" t="s">
        <v>102</v>
      </c>
      <c r="CJ993" s="2" t="s">
        <v>102</v>
      </c>
      <c r="CK993" s="2" t="s">
        <v>102</v>
      </c>
      <c r="CL993" s="2" t="s">
        <v>102</v>
      </c>
      <c r="CM993" s="2" t="s">
        <v>102</v>
      </c>
      <c r="CN993" s="2" t="s">
        <v>102</v>
      </c>
      <c r="CO993" s="2" t="s">
        <v>102</v>
      </c>
      <c r="CP993" s="2" t="s">
        <v>102</v>
      </c>
      <c r="CQ993" s="2" t="s">
        <v>102</v>
      </c>
      <c r="CR993" s="2" t="s">
        <v>102</v>
      </c>
      <c r="CS993" s="2" t="s">
        <v>102</v>
      </c>
      <c r="CT993" s="2" t="s">
        <v>102</v>
      </c>
      <c r="CU993" s="2" t="s">
        <v>102</v>
      </c>
    </row>
    <row r="994" spans="1:99" x14ac:dyDescent="0.3">
      <c r="A994" s="2" t="s">
        <v>379</v>
      </c>
      <c r="B994" s="2">
        <v>162331</v>
      </c>
      <c r="C994" s="2" t="s">
        <v>8359</v>
      </c>
      <c r="D994" s="2" t="s">
        <v>792</v>
      </c>
      <c r="E994" s="2" t="s">
        <v>8360</v>
      </c>
      <c r="F994" s="2" t="s">
        <v>8360</v>
      </c>
      <c r="G994" s="2" t="s">
        <v>8361</v>
      </c>
      <c r="I994" s="2" t="s">
        <v>8362</v>
      </c>
      <c r="K994" s="2" t="s">
        <v>1090</v>
      </c>
      <c r="L994" s="2">
        <v>4951729</v>
      </c>
      <c r="M994" s="2" t="s">
        <v>8363</v>
      </c>
      <c r="N994" s="2" t="s">
        <v>8364</v>
      </c>
      <c r="U994" s="2" t="s">
        <v>798</v>
      </c>
      <c r="V994" s="3">
        <v>40998</v>
      </c>
      <c r="W994" s="3">
        <v>41353</v>
      </c>
      <c r="X994" s="4">
        <v>41183</v>
      </c>
      <c r="Y994" s="2" t="s">
        <v>103</v>
      </c>
      <c r="Z994" s="2" t="s">
        <v>8365</v>
      </c>
      <c r="AA994" s="2" t="s">
        <v>102</v>
      </c>
      <c r="AB994" s="2" t="s">
        <v>102</v>
      </c>
      <c r="AD994" s="2" t="s">
        <v>102</v>
      </c>
      <c r="AF994" s="2" t="s">
        <v>103</v>
      </c>
      <c r="AG994" s="2" t="s">
        <v>102</v>
      </c>
      <c r="AH994" s="2" t="s">
        <v>102</v>
      </c>
      <c r="AI994" s="2" t="s">
        <v>108</v>
      </c>
      <c r="AL994" s="2" t="s">
        <v>1090</v>
      </c>
      <c r="AM994" s="2" t="s">
        <v>102</v>
      </c>
      <c r="AN994" s="2" t="s">
        <v>102</v>
      </c>
      <c r="AO994" s="2" t="s">
        <v>102</v>
      </c>
      <c r="AP994" s="2" t="s">
        <v>102</v>
      </c>
      <c r="AQ994" s="2" t="s">
        <v>102</v>
      </c>
      <c r="AR994" s="2" t="s">
        <v>102</v>
      </c>
      <c r="AS994" s="2" t="s">
        <v>102</v>
      </c>
      <c r="AT994" s="2" t="s">
        <v>102</v>
      </c>
      <c r="AU994" s="2" t="s">
        <v>102</v>
      </c>
      <c r="AV994" s="2" t="s">
        <v>102</v>
      </c>
      <c r="AW994" s="2" t="s">
        <v>102</v>
      </c>
      <c r="AX994" s="2" t="s">
        <v>102</v>
      </c>
      <c r="AY994" s="2" t="s">
        <v>102</v>
      </c>
      <c r="AZ994" s="2" t="s">
        <v>102</v>
      </c>
      <c r="BB994" s="2" t="s">
        <v>102</v>
      </c>
      <c r="BD994" s="2" t="s">
        <v>102</v>
      </c>
      <c r="BE994" s="2" t="s">
        <v>102</v>
      </c>
      <c r="BF994" s="2" t="s">
        <v>102</v>
      </c>
      <c r="BG994" s="2" t="s">
        <v>102</v>
      </c>
      <c r="BH994" s="2" t="s">
        <v>102</v>
      </c>
      <c r="BI994" s="2" t="s">
        <v>102</v>
      </c>
      <c r="BJ994" s="2" t="s">
        <v>102</v>
      </c>
      <c r="BK994" s="2" t="s">
        <v>102</v>
      </c>
      <c r="BL994" s="2" t="s">
        <v>102</v>
      </c>
      <c r="BM994" s="2" t="s">
        <v>102</v>
      </c>
      <c r="BN994" s="2" t="s">
        <v>102</v>
      </c>
      <c r="BO994" s="2" t="s">
        <v>102</v>
      </c>
      <c r="BP994" s="2" t="s">
        <v>102</v>
      </c>
      <c r="BQ994" s="2" t="s">
        <v>102</v>
      </c>
      <c r="BR994" s="2" t="s">
        <v>102</v>
      </c>
      <c r="BS994" s="2" t="s">
        <v>102</v>
      </c>
      <c r="BT994" s="2" t="s">
        <v>102</v>
      </c>
      <c r="BU994" s="2" t="s">
        <v>103</v>
      </c>
      <c r="BV994" s="2" t="s">
        <v>102</v>
      </c>
      <c r="BW994" s="2" t="s">
        <v>102</v>
      </c>
      <c r="BX994" s="2" t="s">
        <v>102</v>
      </c>
      <c r="BY994" s="2" t="s">
        <v>102</v>
      </c>
      <c r="BZ994" s="2" t="s">
        <v>102</v>
      </c>
      <c r="CA994" s="2" t="s">
        <v>102</v>
      </c>
      <c r="CB994" s="2" t="s">
        <v>102</v>
      </c>
      <c r="CC994" s="2" t="s">
        <v>102</v>
      </c>
      <c r="CD994" s="2" t="s">
        <v>102</v>
      </c>
      <c r="CE994" s="2" t="s">
        <v>102</v>
      </c>
      <c r="CF994" s="2" t="s">
        <v>102</v>
      </c>
      <c r="CG994" s="2" t="s">
        <v>102</v>
      </c>
      <c r="CH994" s="2" t="s">
        <v>102</v>
      </c>
      <c r="CI994" s="2" t="s">
        <v>102</v>
      </c>
      <c r="CJ994" s="2" t="s">
        <v>102</v>
      </c>
      <c r="CK994" s="2" t="s">
        <v>102</v>
      </c>
      <c r="CL994" s="2" t="s">
        <v>102</v>
      </c>
      <c r="CM994" s="2" t="s">
        <v>102</v>
      </c>
      <c r="CN994" s="2" t="s">
        <v>102</v>
      </c>
      <c r="CO994" s="2" t="s">
        <v>102</v>
      </c>
      <c r="CP994" s="2" t="s">
        <v>102</v>
      </c>
      <c r="CQ994" s="2" t="s">
        <v>102</v>
      </c>
      <c r="CR994" s="2" t="s">
        <v>102</v>
      </c>
      <c r="CS994" s="2" t="s">
        <v>102</v>
      </c>
      <c r="CT994" s="2" t="s">
        <v>102</v>
      </c>
      <c r="CU994" s="2" t="s">
        <v>102</v>
      </c>
    </row>
    <row r="995" spans="1:99" x14ac:dyDescent="0.3">
      <c r="A995" s="2" t="s">
        <v>109</v>
      </c>
      <c r="B995" s="2">
        <v>162333</v>
      </c>
      <c r="C995" s="2" t="s">
        <v>4551</v>
      </c>
      <c r="D995" s="2" t="s">
        <v>792</v>
      </c>
      <c r="E995" s="2" t="s">
        <v>4552</v>
      </c>
      <c r="F995" s="2" t="s">
        <v>4552</v>
      </c>
      <c r="G995" s="2" t="s">
        <v>4553</v>
      </c>
      <c r="I995" s="2" t="s">
        <v>130</v>
      </c>
      <c r="J995" s="2" t="s">
        <v>131</v>
      </c>
      <c r="K995" s="2" t="s">
        <v>101</v>
      </c>
      <c r="L995" s="2">
        <v>10169</v>
      </c>
      <c r="M995" s="2" t="s">
        <v>4554</v>
      </c>
      <c r="U995" s="2" t="s">
        <v>798</v>
      </c>
      <c r="V995" s="3">
        <v>40994</v>
      </c>
      <c r="W995" s="3">
        <v>41365</v>
      </c>
      <c r="X995" s="4">
        <v>41183</v>
      </c>
      <c r="Y995" s="2" t="s">
        <v>102</v>
      </c>
      <c r="AA995" s="2" t="s">
        <v>102</v>
      </c>
      <c r="AB995" s="2" t="s">
        <v>102</v>
      </c>
      <c r="AD995" s="2" t="s">
        <v>102</v>
      </c>
      <c r="AF995" s="2" t="s">
        <v>102</v>
      </c>
      <c r="AG995" s="2" t="s">
        <v>103</v>
      </c>
      <c r="AH995" s="2" t="s">
        <v>102</v>
      </c>
      <c r="AI995" s="2" t="s">
        <v>104</v>
      </c>
      <c r="AK995" s="2" t="s">
        <v>105</v>
      </c>
      <c r="AL995" s="2" t="s">
        <v>101</v>
      </c>
      <c r="AM995" s="2" t="s">
        <v>102</v>
      </c>
      <c r="AN995" s="2" t="s">
        <v>102</v>
      </c>
      <c r="AO995" s="2" t="s">
        <v>102</v>
      </c>
      <c r="AP995" s="2" t="s">
        <v>102</v>
      </c>
      <c r="AQ995" s="2" t="s">
        <v>102</v>
      </c>
      <c r="AR995" s="2" t="s">
        <v>102</v>
      </c>
      <c r="AS995" s="2" t="s">
        <v>102</v>
      </c>
      <c r="AT995" s="2" t="s">
        <v>102</v>
      </c>
      <c r="AU995" s="2" t="s">
        <v>102</v>
      </c>
      <c r="AV995" s="2" t="s">
        <v>102</v>
      </c>
      <c r="AW995" s="2" t="s">
        <v>102</v>
      </c>
      <c r="AX995" s="2" t="s">
        <v>102</v>
      </c>
      <c r="AY995" s="2" t="s">
        <v>102</v>
      </c>
      <c r="AZ995" s="2" t="s">
        <v>102</v>
      </c>
      <c r="BB995" s="2" t="s">
        <v>102</v>
      </c>
      <c r="BD995" s="2" t="s">
        <v>102</v>
      </c>
      <c r="BE995" s="2" t="s">
        <v>102</v>
      </c>
      <c r="BF995" s="2" t="s">
        <v>102</v>
      </c>
      <c r="BG995" s="2" t="s">
        <v>102</v>
      </c>
      <c r="BH995" s="2" t="s">
        <v>102</v>
      </c>
      <c r="BI995" s="2" t="s">
        <v>102</v>
      </c>
      <c r="BJ995" s="2" t="s">
        <v>102</v>
      </c>
      <c r="BK995" s="2" t="s">
        <v>102</v>
      </c>
      <c r="BL995" s="2" t="s">
        <v>102</v>
      </c>
      <c r="BM995" s="2" t="s">
        <v>102</v>
      </c>
      <c r="BN995" s="2" t="s">
        <v>102</v>
      </c>
      <c r="BO995" s="2" t="s">
        <v>102</v>
      </c>
      <c r="BP995" s="2" t="s">
        <v>102</v>
      </c>
      <c r="BQ995" s="2" t="s">
        <v>102</v>
      </c>
      <c r="BR995" s="2" t="s">
        <v>102</v>
      </c>
      <c r="BS995" s="2" t="s">
        <v>102</v>
      </c>
      <c r="BT995" s="2" t="s">
        <v>102</v>
      </c>
      <c r="BU995" s="2" t="s">
        <v>103</v>
      </c>
      <c r="BV995" s="2" t="s">
        <v>102</v>
      </c>
      <c r="BW995" s="2" t="s">
        <v>102</v>
      </c>
      <c r="BX995" s="2" t="s">
        <v>102</v>
      </c>
      <c r="BY995" s="2" t="s">
        <v>102</v>
      </c>
      <c r="BZ995" s="2" t="s">
        <v>102</v>
      </c>
      <c r="CA995" s="2" t="s">
        <v>102</v>
      </c>
      <c r="CB995" s="2" t="s">
        <v>102</v>
      </c>
      <c r="CC995" s="2" t="s">
        <v>102</v>
      </c>
      <c r="CD995" s="2" t="s">
        <v>102</v>
      </c>
      <c r="CE995" s="2" t="s">
        <v>102</v>
      </c>
      <c r="CF995" s="2" t="s">
        <v>102</v>
      </c>
      <c r="CG995" s="2" t="s">
        <v>102</v>
      </c>
      <c r="CH995" s="2" t="s">
        <v>102</v>
      </c>
      <c r="CI995" s="2" t="s">
        <v>102</v>
      </c>
      <c r="CJ995" s="2" t="s">
        <v>102</v>
      </c>
      <c r="CK995" s="2" t="s">
        <v>102</v>
      </c>
      <c r="CL995" s="2" t="s">
        <v>102</v>
      </c>
      <c r="CM995" s="2" t="s">
        <v>102</v>
      </c>
      <c r="CN995" s="2" t="s">
        <v>102</v>
      </c>
      <c r="CO995" s="2" t="s">
        <v>102</v>
      </c>
      <c r="CP995" s="2" t="s">
        <v>102</v>
      </c>
      <c r="CQ995" s="2" t="s">
        <v>102</v>
      </c>
      <c r="CR995" s="2" t="s">
        <v>102</v>
      </c>
      <c r="CS995" s="2" t="s">
        <v>102</v>
      </c>
      <c r="CT995" s="2" t="s">
        <v>102</v>
      </c>
      <c r="CU995" s="2" t="s">
        <v>102</v>
      </c>
    </row>
    <row r="996" spans="1:99" x14ac:dyDescent="0.3">
      <c r="A996" s="2" t="s">
        <v>379</v>
      </c>
      <c r="B996" s="2">
        <v>162336</v>
      </c>
      <c r="C996" s="2" t="s">
        <v>7374</v>
      </c>
      <c r="D996" s="2" t="s">
        <v>792</v>
      </c>
      <c r="E996" s="2" t="s">
        <v>7375</v>
      </c>
      <c r="F996" s="2" t="s">
        <v>7376</v>
      </c>
      <c r="G996" s="2" t="s">
        <v>7377</v>
      </c>
      <c r="I996" s="2" t="s">
        <v>1814</v>
      </c>
      <c r="K996" s="2" t="s">
        <v>197</v>
      </c>
      <c r="L996" s="2" t="s">
        <v>7378</v>
      </c>
      <c r="M996" s="2" t="s">
        <v>7379</v>
      </c>
      <c r="N996" s="2" t="s">
        <v>7380</v>
      </c>
      <c r="U996" s="2" t="s">
        <v>798</v>
      </c>
      <c r="V996" s="3">
        <v>40997</v>
      </c>
      <c r="W996" s="3">
        <v>41352</v>
      </c>
      <c r="X996" s="4">
        <v>41183</v>
      </c>
      <c r="Y996" s="2" t="s">
        <v>103</v>
      </c>
      <c r="Z996" s="2" t="s">
        <v>7381</v>
      </c>
      <c r="AA996" s="2" t="s">
        <v>103</v>
      </c>
      <c r="AB996" s="2" t="s">
        <v>102</v>
      </c>
      <c r="AD996" s="2" t="s">
        <v>102</v>
      </c>
      <c r="AE996" s="2" t="s">
        <v>509</v>
      </c>
      <c r="AF996" s="2" t="s">
        <v>102</v>
      </c>
      <c r="AG996" s="2" t="s">
        <v>103</v>
      </c>
      <c r="AH996" s="2" t="s">
        <v>102</v>
      </c>
      <c r="AI996" s="2" t="s">
        <v>108</v>
      </c>
      <c r="AL996" s="2" t="s">
        <v>197</v>
      </c>
      <c r="AM996" s="2" t="s">
        <v>102</v>
      </c>
      <c r="AN996" s="2" t="s">
        <v>102</v>
      </c>
      <c r="AO996" s="2" t="s">
        <v>102</v>
      </c>
      <c r="AP996" s="2" t="s">
        <v>102</v>
      </c>
      <c r="AQ996" s="2" t="s">
        <v>102</v>
      </c>
      <c r="AR996" s="2" t="s">
        <v>102</v>
      </c>
      <c r="AS996" s="2" t="s">
        <v>102</v>
      </c>
      <c r="AT996" s="2" t="s">
        <v>102</v>
      </c>
      <c r="AU996" s="2" t="s">
        <v>102</v>
      </c>
      <c r="AV996" s="2" t="s">
        <v>102</v>
      </c>
      <c r="AW996" s="2" t="s">
        <v>102</v>
      </c>
      <c r="AX996" s="2" t="s">
        <v>102</v>
      </c>
      <c r="AY996" s="2" t="s">
        <v>102</v>
      </c>
      <c r="AZ996" s="2" t="s">
        <v>102</v>
      </c>
      <c r="BB996" s="2" t="s">
        <v>102</v>
      </c>
      <c r="BD996" s="2" t="s">
        <v>102</v>
      </c>
      <c r="BE996" s="2" t="s">
        <v>102</v>
      </c>
      <c r="BF996" s="2" t="s">
        <v>103</v>
      </c>
      <c r="BG996" s="2" t="s">
        <v>102</v>
      </c>
      <c r="BH996" s="2" t="s">
        <v>102</v>
      </c>
      <c r="BI996" s="2" t="s">
        <v>102</v>
      </c>
      <c r="BJ996" s="2" t="s">
        <v>102</v>
      </c>
      <c r="BK996" s="2" t="s">
        <v>102</v>
      </c>
      <c r="BL996" s="2" t="s">
        <v>102</v>
      </c>
      <c r="BM996" s="2" t="s">
        <v>102</v>
      </c>
      <c r="BN996" s="2" t="s">
        <v>102</v>
      </c>
      <c r="BO996" s="2" t="s">
        <v>102</v>
      </c>
      <c r="BP996" s="2" t="s">
        <v>102</v>
      </c>
      <c r="BQ996" s="2" t="s">
        <v>102</v>
      </c>
      <c r="BR996" s="2" t="s">
        <v>102</v>
      </c>
      <c r="BS996" s="2" t="s">
        <v>102</v>
      </c>
      <c r="BT996" s="2" t="s">
        <v>103</v>
      </c>
      <c r="BU996" s="2" t="s">
        <v>103</v>
      </c>
      <c r="BV996" s="2" t="s">
        <v>102</v>
      </c>
      <c r="BW996" s="2" t="s">
        <v>102</v>
      </c>
      <c r="BX996" s="2" t="s">
        <v>102</v>
      </c>
      <c r="BY996" s="2" t="s">
        <v>102</v>
      </c>
      <c r="BZ996" s="2" t="s">
        <v>102</v>
      </c>
      <c r="CA996" s="2" t="s">
        <v>102</v>
      </c>
      <c r="CB996" s="2" t="s">
        <v>102</v>
      </c>
      <c r="CC996" s="2" t="s">
        <v>102</v>
      </c>
      <c r="CD996" s="2" t="s">
        <v>102</v>
      </c>
      <c r="CE996" s="2" t="s">
        <v>102</v>
      </c>
      <c r="CF996" s="2" t="s">
        <v>102</v>
      </c>
      <c r="CG996" s="2" t="s">
        <v>102</v>
      </c>
      <c r="CH996" s="2" t="s">
        <v>102</v>
      </c>
      <c r="CI996" s="2" t="s">
        <v>102</v>
      </c>
      <c r="CJ996" s="2" t="s">
        <v>102</v>
      </c>
      <c r="CK996" s="2" t="s">
        <v>102</v>
      </c>
      <c r="CL996" s="2" t="s">
        <v>102</v>
      </c>
      <c r="CM996" s="2" t="s">
        <v>102</v>
      </c>
      <c r="CN996" s="2" t="s">
        <v>102</v>
      </c>
      <c r="CO996" s="2" t="s">
        <v>102</v>
      </c>
      <c r="CP996" s="2" t="s">
        <v>102</v>
      </c>
      <c r="CQ996" s="2" t="s">
        <v>102</v>
      </c>
      <c r="CR996" s="2" t="s">
        <v>102</v>
      </c>
      <c r="CS996" s="2" t="s">
        <v>102</v>
      </c>
      <c r="CT996" s="2" t="s">
        <v>102</v>
      </c>
      <c r="CU996" s="2" t="s">
        <v>102</v>
      </c>
    </row>
    <row r="997" spans="1:99" x14ac:dyDescent="0.3">
      <c r="A997" s="2" t="s">
        <v>98</v>
      </c>
      <c r="B997" s="2">
        <v>162337</v>
      </c>
      <c r="C997" s="2" t="s">
        <v>5582</v>
      </c>
      <c r="D997" s="2" t="s">
        <v>792</v>
      </c>
      <c r="E997" s="2" t="s">
        <v>5583</v>
      </c>
      <c r="F997" s="2" t="s">
        <v>5583</v>
      </c>
      <c r="G997" s="2" t="s">
        <v>349</v>
      </c>
      <c r="H997" s="2" t="s">
        <v>295</v>
      </c>
      <c r="I997" s="2" t="s">
        <v>173</v>
      </c>
      <c r="J997" s="2" t="s">
        <v>174</v>
      </c>
      <c r="K997" s="2" t="s">
        <v>101</v>
      </c>
      <c r="L997" s="2">
        <v>2116</v>
      </c>
      <c r="M997" s="2" t="s">
        <v>5584</v>
      </c>
      <c r="N997" s="2" t="s">
        <v>5585</v>
      </c>
      <c r="U997" s="2" t="s">
        <v>798</v>
      </c>
      <c r="V997" s="3">
        <v>40996</v>
      </c>
      <c r="W997" s="3">
        <v>41359</v>
      </c>
      <c r="X997" s="4">
        <v>41183</v>
      </c>
      <c r="Y997" s="2" t="s">
        <v>103</v>
      </c>
      <c r="Z997" s="2" t="s">
        <v>5586</v>
      </c>
      <c r="AA997" s="2" t="s">
        <v>102</v>
      </c>
      <c r="AB997" s="2" t="s">
        <v>102</v>
      </c>
      <c r="AD997" s="2" t="s">
        <v>102</v>
      </c>
      <c r="AF997" s="2" t="s">
        <v>103</v>
      </c>
      <c r="AG997" s="2" t="s">
        <v>102</v>
      </c>
      <c r="AH997" s="2" t="s">
        <v>102</v>
      </c>
      <c r="AI997" s="2" t="s">
        <v>104</v>
      </c>
      <c r="AK997" s="2" t="s">
        <v>105</v>
      </c>
      <c r="AL997" s="2" t="s">
        <v>101</v>
      </c>
      <c r="AM997" s="2" t="s">
        <v>102</v>
      </c>
      <c r="AN997" s="2" t="s">
        <v>102</v>
      </c>
      <c r="AO997" s="2" t="s">
        <v>102</v>
      </c>
      <c r="AP997" s="2" t="s">
        <v>102</v>
      </c>
      <c r="AQ997" s="2" t="s">
        <v>102</v>
      </c>
      <c r="AR997" s="2" t="s">
        <v>102</v>
      </c>
      <c r="AS997" s="2" t="s">
        <v>102</v>
      </c>
      <c r="AT997" s="2" t="s">
        <v>102</v>
      </c>
      <c r="AU997" s="2" t="s">
        <v>102</v>
      </c>
      <c r="AV997" s="2" t="s">
        <v>102</v>
      </c>
      <c r="AW997" s="2" t="s">
        <v>102</v>
      </c>
      <c r="AX997" s="2" t="s">
        <v>102</v>
      </c>
      <c r="AY997" s="2" t="s">
        <v>102</v>
      </c>
      <c r="AZ997" s="2" t="s">
        <v>102</v>
      </c>
      <c r="BB997" s="2" t="s">
        <v>102</v>
      </c>
      <c r="BD997" s="2" t="s">
        <v>102</v>
      </c>
      <c r="BE997" s="2" t="s">
        <v>102</v>
      </c>
      <c r="BF997" s="2" t="s">
        <v>102</v>
      </c>
      <c r="BG997" s="2" t="s">
        <v>102</v>
      </c>
      <c r="BH997" s="2" t="s">
        <v>102</v>
      </c>
      <c r="BI997" s="2" t="s">
        <v>102</v>
      </c>
      <c r="BJ997" s="2" t="s">
        <v>102</v>
      </c>
      <c r="BK997" s="2" t="s">
        <v>102</v>
      </c>
      <c r="BL997" s="2" t="s">
        <v>102</v>
      </c>
      <c r="BM997" s="2" t="s">
        <v>102</v>
      </c>
      <c r="BN997" s="2" t="s">
        <v>102</v>
      </c>
      <c r="BO997" s="2" t="s">
        <v>102</v>
      </c>
      <c r="BP997" s="2" t="s">
        <v>102</v>
      </c>
      <c r="BQ997" s="2" t="s">
        <v>102</v>
      </c>
      <c r="BR997" s="2" t="s">
        <v>102</v>
      </c>
      <c r="BS997" s="2" t="s">
        <v>102</v>
      </c>
      <c r="BT997" s="2" t="s">
        <v>103</v>
      </c>
      <c r="BU997" s="2" t="s">
        <v>103</v>
      </c>
      <c r="BV997" s="2" t="s">
        <v>102</v>
      </c>
      <c r="BW997" s="2" t="s">
        <v>102</v>
      </c>
      <c r="BX997" s="2" t="s">
        <v>102</v>
      </c>
      <c r="BY997" s="2" t="s">
        <v>102</v>
      </c>
      <c r="BZ997" s="2" t="s">
        <v>102</v>
      </c>
      <c r="CA997" s="2" t="s">
        <v>102</v>
      </c>
      <c r="CB997" s="2" t="s">
        <v>102</v>
      </c>
      <c r="CC997" s="2" t="s">
        <v>102</v>
      </c>
      <c r="CD997" s="2" t="s">
        <v>102</v>
      </c>
      <c r="CE997" s="2" t="s">
        <v>102</v>
      </c>
      <c r="CF997" s="2" t="s">
        <v>102</v>
      </c>
      <c r="CG997" s="2" t="s">
        <v>102</v>
      </c>
      <c r="CH997" s="2" t="s">
        <v>102</v>
      </c>
      <c r="CI997" s="2" t="s">
        <v>102</v>
      </c>
      <c r="CJ997" s="2" t="s">
        <v>102</v>
      </c>
      <c r="CK997" s="2" t="s">
        <v>102</v>
      </c>
      <c r="CL997" s="2" t="s">
        <v>102</v>
      </c>
      <c r="CM997" s="2" t="s">
        <v>102</v>
      </c>
      <c r="CN997" s="2" t="s">
        <v>102</v>
      </c>
      <c r="CO997" s="2" t="s">
        <v>102</v>
      </c>
      <c r="CP997" s="2" t="s">
        <v>102</v>
      </c>
      <c r="CQ997" s="2" t="s">
        <v>102</v>
      </c>
      <c r="CR997" s="2" t="s">
        <v>102</v>
      </c>
      <c r="CS997" s="2" t="s">
        <v>102</v>
      </c>
      <c r="CT997" s="2" t="s">
        <v>102</v>
      </c>
      <c r="CU997" s="2" t="s">
        <v>102</v>
      </c>
    </row>
    <row r="998" spans="1:99" x14ac:dyDescent="0.3">
      <c r="A998" s="2" t="s">
        <v>112</v>
      </c>
      <c r="B998" s="2">
        <v>162338</v>
      </c>
      <c r="C998" s="2" t="s">
        <v>5876</v>
      </c>
      <c r="D998" s="2" t="s">
        <v>792</v>
      </c>
      <c r="E998" s="2" t="s">
        <v>5877</v>
      </c>
      <c r="F998" s="2" t="s">
        <v>5877</v>
      </c>
      <c r="G998" s="2" t="s">
        <v>1681</v>
      </c>
      <c r="H998" s="2" t="s">
        <v>1060</v>
      </c>
      <c r="I998" s="2" t="s">
        <v>166</v>
      </c>
      <c r="J998" s="2" t="s">
        <v>134</v>
      </c>
      <c r="K998" s="2" t="s">
        <v>101</v>
      </c>
      <c r="L998" s="2">
        <v>94111</v>
      </c>
      <c r="M998" s="2" t="s">
        <v>5878</v>
      </c>
      <c r="N998" s="2" t="s">
        <v>5879</v>
      </c>
      <c r="U998" s="2" t="s">
        <v>798</v>
      </c>
      <c r="V998" s="3">
        <v>40996</v>
      </c>
      <c r="W998" s="3">
        <v>41353</v>
      </c>
      <c r="X998" s="4">
        <v>41183</v>
      </c>
      <c r="Y998" s="2" t="s">
        <v>102</v>
      </c>
      <c r="AA998" s="2" t="s">
        <v>102</v>
      </c>
      <c r="AB998" s="2" t="s">
        <v>102</v>
      </c>
      <c r="AD998" s="2" t="s">
        <v>102</v>
      </c>
      <c r="AF998" s="2" t="s">
        <v>102</v>
      </c>
      <c r="AG998" s="2" t="s">
        <v>103</v>
      </c>
      <c r="AH998" s="2" t="s">
        <v>102</v>
      </c>
      <c r="AI998" s="2" t="s">
        <v>104</v>
      </c>
      <c r="AK998" s="2" t="s">
        <v>105</v>
      </c>
      <c r="AL998" s="2" t="s">
        <v>101</v>
      </c>
      <c r="AM998" s="2" t="s">
        <v>102</v>
      </c>
      <c r="AN998" s="2" t="s">
        <v>102</v>
      </c>
      <c r="AO998" s="2" t="s">
        <v>102</v>
      </c>
      <c r="AP998" s="2" t="s">
        <v>102</v>
      </c>
      <c r="AQ998" s="2" t="s">
        <v>102</v>
      </c>
      <c r="AR998" s="2" t="s">
        <v>102</v>
      </c>
      <c r="AS998" s="2" t="s">
        <v>102</v>
      </c>
      <c r="AT998" s="2" t="s">
        <v>102</v>
      </c>
      <c r="AU998" s="2" t="s">
        <v>102</v>
      </c>
      <c r="AV998" s="2" t="s">
        <v>102</v>
      </c>
      <c r="AW998" s="2" t="s">
        <v>102</v>
      </c>
      <c r="AX998" s="2" t="s">
        <v>102</v>
      </c>
      <c r="AY998" s="2" t="s">
        <v>102</v>
      </c>
      <c r="AZ998" s="2" t="s">
        <v>102</v>
      </c>
      <c r="BB998" s="2" t="s">
        <v>102</v>
      </c>
      <c r="BD998" s="2" t="s">
        <v>102</v>
      </c>
      <c r="BE998" s="2" t="s">
        <v>102</v>
      </c>
      <c r="BF998" s="2" t="s">
        <v>103</v>
      </c>
      <c r="BG998" s="2" t="s">
        <v>102</v>
      </c>
      <c r="BH998" s="2" t="s">
        <v>102</v>
      </c>
      <c r="BI998" s="2" t="s">
        <v>102</v>
      </c>
      <c r="BJ998" s="2" t="s">
        <v>102</v>
      </c>
      <c r="BK998" s="2" t="s">
        <v>102</v>
      </c>
      <c r="BL998" s="2" t="s">
        <v>102</v>
      </c>
      <c r="BM998" s="2" t="s">
        <v>102</v>
      </c>
      <c r="BN998" s="2" t="s">
        <v>102</v>
      </c>
      <c r="BO998" s="2" t="s">
        <v>102</v>
      </c>
      <c r="BP998" s="2" t="s">
        <v>102</v>
      </c>
      <c r="BQ998" s="2" t="s">
        <v>102</v>
      </c>
      <c r="BR998" s="2" t="s">
        <v>102</v>
      </c>
      <c r="BS998" s="2" t="s">
        <v>102</v>
      </c>
      <c r="BT998" s="2" t="s">
        <v>103</v>
      </c>
      <c r="BU998" s="2" t="s">
        <v>103</v>
      </c>
      <c r="BV998" s="2" t="s">
        <v>102</v>
      </c>
      <c r="BW998" s="2" t="s">
        <v>102</v>
      </c>
      <c r="BX998" s="2" t="s">
        <v>102</v>
      </c>
      <c r="BY998" s="2" t="s">
        <v>102</v>
      </c>
      <c r="BZ998" s="2" t="s">
        <v>102</v>
      </c>
      <c r="CA998" s="2" t="s">
        <v>102</v>
      </c>
      <c r="CB998" s="2" t="s">
        <v>102</v>
      </c>
      <c r="CC998" s="2" t="s">
        <v>102</v>
      </c>
      <c r="CD998" s="2" t="s">
        <v>102</v>
      </c>
      <c r="CE998" s="2" t="s">
        <v>102</v>
      </c>
      <c r="CF998" s="2" t="s">
        <v>102</v>
      </c>
      <c r="CG998" s="2" t="s">
        <v>102</v>
      </c>
      <c r="CH998" s="2" t="s">
        <v>102</v>
      </c>
      <c r="CI998" s="2" t="s">
        <v>102</v>
      </c>
      <c r="CJ998" s="2" t="s">
        <v>102</v>
      </c>
      <c r="CK998" s="2" t="s">
        <v>102</v>
      </c>
      <c r="CL998" s="2" t="s">
        <v>102</v>
      </c>
      <c r="CM998" s="2" t="s">
        <v>102</v>
      </c>
      <c r="CN998" s="2" t="s">
        <v>102</v>
      </c>
      <c r="CO998" s="2" t="s">
        <v>102</v>
      </c>
      <c r="CP998" s="2" t="s">
        <v>102</v>
      </c>
      <c r="CQ998" s="2" t="s">
        <v>102</v>
      </c>
      <c r="CR998" s="2" t="s">
        <v>102</v>
      </c>
      <c r="CS998" s="2" t="s">
        <v>102</v>
      </c>
      <c r="CT998" s="2" t="s">
        <v>102</v>
      </c>
      <c r="CU998" s="2" t="s">
        <v>102</v>
      </c>
    </row>
    <row r="999" spans="1:99" x14ac:dyDescent="0.3">
      <c r="A999" s="2" t="s">
        <v>98</v>
      </c>
      <c r="B999" s="2">
        <v>162339</v>
      </c>
      <c r="C999" s="2" t="s">
        <v>5830</v>
      </c>
      <c r="D999" s="2" t="s">
        <v>792</v>
      </c>
      <c r="E999" s="2" t="s">
        <v>5831</v>
      </c>
      <c r="F999" s="2" t="s">
        <v>5831</v>
      </c>
      <c r="G999" s="2" t="s">
        <v>5832</v>
      </c>
      <c r="I999" s="2" t="s">
        <v>666</v>
      </c>
      <c r="J999" s="2" t="s">
        <v>174</v>
      </c>
      <c r="K999" s="2" t="s">
        <v>101</v>
      </c>
      <c r="L999" s="2">
        <v>2481</v>
      </c>
      <c r="M999" s="2" t="s">
        <v>5833</v>
      </c>
      <c r="N999" s="2" t="s">
        <v>5834</v>
      </c>
      <c r="U999" s="2" t="s">
        <v>798</v>
      </c>
      <c r="V999" s="3">
        <v>40996</v>
      </c>
      <c r="W999" s="3">
        <v>41361</v>
      </c>
      <c r="X999" s="4">
        <v>41183</v>
      </c>
      <c r="Y999" s="2" t="s">
        <v>102</v>
      </c>
      <c r="AA999" s="2" t="s">
        <v>102</v>
      </c>
      <c r="AB999" s="2" t="s">
        <v>102</v>
      </c>
      <c r="AD999" s="2" t="s">
        <v>102</v>
      </c>
      <c r="AF999" s="2" t="s">
        <v>102</v>
      </c>
      <c r="AG999" s="2" t="s">
        <v>103</v>
      </c>
      <c r="AH999" s="2" t="s">
        <v>102</v>
      </c>
      <c r="AI999" s="2" t="s">
        <v>104</v>
      </c>
      <c r="AK999" s="2" t="s">
        <v>105</v>
      </c>
      <c r="AL999" s="2" t="s">
        <v>101</v>
      </c>
      <c r="AM999" s="2" t="s">
        <v>102</v>
      </c>
      <c r="AN999" s="2" t="s">
        <v>102</v>
      </c>
      <c r="AO999" s="2" t="s">
        <v>102</v>
      </c>
      <c r="AP999" s="2" t="s">
        <v>102</v>
      </c>
      <c r="AQ999" s="2" t="s">
        <v>102</v>
      </c>
      <c r="AR999" s="2" t="s">
        <v>102</v>
      </c>
      <c r="AS999" s="2" t="s">
        <v>102</v>
      </c>
      <c r="AT999" s="2" t="s">
        <v>102</v>
      </c>
      <c r="AU999" s="2" t="s">
        <v>102</v>
      </c>
      <c r="AV999" s="2" t="s">
        <v>102</v>
      </c>
      <c r="AW999" s="2" t="s">
        <v>102</v>
      </c>
      <c r="AX999" s="2" t="s">
        <v>102</v>
      </c>
      <c r="AY999" s="2" t="s">
        <v>102</v>
      </c>
      <c r="AZ999" s="2" t="s">
        <v>102</v>
      </c>
      <c r="BB999" s="2" t="s">
        <v>102</v>
      </c>
      <c r="BD999" s="2" t="s">
        <v>102</v>
      </c>
      <c r="BE999" s="2" t="s">
        <v>102</v>
      </c>
      <c r="BF999" s="2" t="s">
        <v>102</v>
      </c>
      <c r="BG999" s="2" t="s">
        <v>102</v>
      </c>
      <c r="BH999" s="2" t="s">
        <v>102</v>
      </c>
      <c r="BI999" s="2" t="s">
        <v>102</v>
      </c>
      <c r="BJ999" s="2" t="s">
        <v>102</v>
      </c>
      <c r="BK999" s="2" t="s">
        <v>102</v>
      </c>
      <c r="BL999" s="2" t="s">
        <v>102</v>
      </c>
      <c r="BM999" s="2" t="s">
        <v>102</v>
      </c>
      <c r="BN999" s="2" t="s">
        <v>102</v>
      </c>
      <c r="BO999" s="2" t="s">
        <v>102</v>
      </c>
      <c r="BP999" s="2" t="s">
        <v>102</v>
      </c>
      <c r="BQ999" s="2" t="s">
        <v>102</v>
      </c>
      <c r="BR999" s="2" t="s">
        <v>102</v>
      </c>
      <c r="BS999" s="2" t="s">
        <v>102</v>
      </c>
      <c r="BT999" s="2" t="s">
        <v>102</v>
      </c>
      <c r="BU999" s="2" t="s">
        <v>103</v>
      </c>
      <c r="BV999" s="2" t="s">
        <v>102</v>
      </c>
      <c r="BW999" s="2" t="s">
        <v>102</v>
      </c>
      <c r="BX999" s="2" t="s">
        <v>102</v>
      </c>
      <c r="BY999" s="2" t="s">
        <v>102</v>
      </c>
      <c r="BZ999" s="2" t="s">
        <v>102</v>
      </c>
      <c r="CA999" s="2" t="s">
        <v>102</v>
      </c>
      <c r="CB999" s="2" t="s">
        <v>102</v>
      </c>
      <c r="CC999" s="2" t="s">
        <v>102</v>
      </c>
      <c r="CD999" s="2" t="s">
        <v>102</v>
      </c>
      <c r="CE999" s="2" t="s">
        <v>102</v>
      </c>
      <c r="CF999" s="2" t="s">
        <v>102</v>
      </c>
      <c r="CG999" s="2" t="s">
        <v>102</v>
      </c>
      <c r="CH999" s="2" t="s">
        <v>102</v>
      </c>
      <c r="CI999" s="2" t="s">
        <v>102</v>
      </c>
      <c r="CJ999" s="2" t="s">
        <v>102</v>
      </c>
      <c r="CK999" s="2" t="s">
        <v>102</v>
      </c>
      <c r="CL999" s="2" t="s">
        <v>102</v>
      </c>
      <c r="CM999" s="2" t="s">
        <v>102</v>
      </c>
      <c r="CN999" s="2" t="s">
        <v>102</v>
      </c>
      <c r="CO999" s="2" t="s">
        <v>102</v>
      </c>
      <c r="CP999" s="2" t="s">
        <v>102</v>
      </c>
      <c r="CQ999" s="2" t="s">
        <v>102</v>
      </c>
      <c r="CR999" s="2" t="s">
        <v>102</v>
      </c>
      <c r="CS999" s="2" t="s">
        <v>102</v>
      </c>
      <c r="CT999" s="2" t="s">
        <v>102</v>
      </c>
      <c r="CU999" s="2" t="s">
        <v>102</v>
      </c>
    </row>
    <row r="1000" spans="1:99" x14ac:dyDescent="0.3">
      <c r="A1000" s="2" t="s">
        <v>98</v>
      </c>
      <c r="B1000" s="2">
        <v>162341</v>
      </c>
      <c r="C1000" s="2" t="s">
        <v>6708</v>
      </c>
      <c r="D1000" s="2" t="s">
        <v>792</v>
      </c>
      <c r="E1000" s="2" t="s">
        <v>6709</v>
      </c>
      <c r="F1000" s="2" t="s">
        <v>6710</v>
      </c>
      <c r="G1000" s="2" t="s">
        <v>540</v>
      </c>
      <c r="H1000" s="2" t="s">
        <v>1932</v>
      </c>
      <c r="I1000" s="2" t="s">
        <v>173</v>
      </c>
      <c r="J1000" s="2" t="s">
        <v>174</v>
      </c>
      <c r="K1000" s="2" t="s">
        <v>101</v>
      </c>
      <c r="L1000" s="2" t="s">
        <v>6711</v>
      </c>
      <c r="M1000" s="2" t="s">
        <v>6712</v>
      </c>
      <c r="N1000" s="2" t="s">
        <v>6713</v>
      </c>
      <c r="U1000" s="2" t="s">
        <v>798</v>
      </c>
      <c r="V1000" s="3">
        <v>40997</v>
      </c>
      <c r="W1000" s="3">
        <v>41340</v>
      </c>
      <c r="X1000" s="4">
        <v>41183</v>
      </c>
      <c r="Y1000" s="2" t="s">
        <v>103</v>
      </c>
      <c r="Z1000" s="2" t="s">
        <v>6714</v>
      </c>
      <c r="AA1000" s="2" t="s">
        <v>102</v>
      </c>
      <c r="AB1000" s="2" t="s">
        <v>102</v>
      </c>
      <c r="AD1000" s="2" t="s">
        <v>102</v>
      </c>
      <c r="AF1000" s="2" t="s">
        <v>103</v>
      </c>
      <c r="AG1000" s="2" t="s">
        <v>102</v>
      </c>
      <c r="AH1000" s="2" t="s">
        <v>102</v>
      </c>
      <c r="AI1000" s="2" t="s">
        <v>108</v>
      </c>
      <c r="AK1000" s="2" t="s">
        <v>105</v>
      </c>
      <c r="AL1000" s="2" t="s">
        <v>101</v>
      </c>
      <c r="AM1000" s="2" t="s">
        <v>102</v>
      </c>
      <c r="AN1000" s="2" t="s">
        <v>102</v>
      </c>
      <c r="AO1000" s="2" t="s">
        <v>102</v>
      </c>
      <c r="AP1000" s="2" t="s">
        <v>102</v>
      </c>
      <c r="AQ1000" s="2" t="s">
        <v>102</v>
      </c>
      <c r="AR1000" s="2" t="s">
        <v>102</v>
      </c>
      <c r="AS1000" s="2" t="s">
        <v>102</v>
      </c>
      <c r="AT1000" s="2" t="s">
        <v>102</v>
      </c>
      <c r="AU1000" s="2" t="s">
        <v>102</v>
      </c>
      <c r="AV1000" s="2" t="s">
        <v>102</v>
      </c>
      <c r="AW1000" s="2" t="s">
        <v>102</v>
      </c>
      <c r="AX1000" s="2" t="s">
        <v>102</v>
      </c>
      <c r="AY1000" s="2" t="s">
        <v>102</v>
      </c>
      <c r="AZ1000" s="2" t="s">
        <v>102</v>
      </c>
      <c r="BB1000" s="2" t="s">
        <v>102</v>
      </c>
      <c r="BD1000" s="2" t="s">
        <v>102</v>
      </c>
      <c r="BE1000" s="2" t="s">
        <v>102</v>
      </c>
      <c r="BF1000" s="2" t="s">
        <v>103</v>
      </c>
      <c r="BG1000" s="2" t="s">
        <v>102</v>
      </c>
      <c r="BH1000" s="2" t="s">
        <v>102</v>
      </c>
      <c r="BI1000" s="2" t="s">
        <v>102</v>
      </c>
      <c r="BJ1000" s="2" t="s">
        <v>102</v>
      </c>
      <c r="BK1000" s="2" t="s">
        <v>102</v>
      </c>
      <c r="BL1000" s="2" t="s">
        <v>102</v>
      </c>
      <c r="BM1000" s="2" t="s">
        <v>102</v>
      </c>
      <c r="BN1000" s="2" t="s">
        <v>102</v>
      </c>
      <c r="BO1000" s="2" t="s">
        <v>102</v>
      </c>
      <c r="BP1000" s="2" t="s">
        <v>102</v>
      </c>
      <c r="BQ1000" s="2" t="s">
        <v>102</v>
      </c>
      <c r="BR1000" s="2" t="s">
        <v>102</v>
      </c>
      <c r="BS1000" s="2" t="s">
        <v>102</v>
      </c>
      <c r="BT1000" s="2" t="s">
        <v>103</v>
      </c>
      <c r="BU1000" s="2" t="s">
        <v>103</v>
      </c>
      <c r="BV1000" s="2" t="s">
        <v>102</v>
      </c>
      <c r="BW1000" s="2" t="s">
        <v>102</v>
      </c>
      <c r="BX1000" s="2" t="s">
        <v>102</v>
      </c>
      <c r="BY1000" s="2" t="s">
        <v>102</v>
      </c>
      <c r="BZ1000" s="2" t="s">
        <v>102</v>
      </c>
      <c r="CA1000" s="2" t="s">
        <v>102</v>
      </c>
      <c r="CB1000" s="2" t="s">
        <v>102</v>
      </c>
      <c r="CC1000" s="2" t="s">
        <v>102</v>
      </c>
      <c r="CD1000" s="2" t="s">
        <v>102</v>
      </c>
      <c r="CE1000" s="2" t="s">
        <v>102</v>
      </c>
      <c r="CF1000" s="2" t="s">
        <v>102</v>
      </c>
      <c r="CG1000" s="2" t="s">
        <v>102</v>
      </c>
      <c r="CH1000" s="2" t="s">
        <v>102</v>
      </c>
      <c r="CI1000" s="2" t="s">
        <v>102</v>
      </c>
      <c r="CJ1000" s="2" t="s">
        <v>102</v>
      </c>
      <c r="CK1000" s="2" t="s">
        <v>102</v>
      </c>
      <c r="CL1000" s="2" t="s">
        <v>102</v>
      </c>
      <c r="CM1000" s="2" t="s">
        <v>102</v>
      </c>
      <c r="CN1000" s="2" t="s">
        <v>102</v>
      </c>
      <c r="CO1000" s="2" t="s">
        <v>102</v>
      </c>
      <c r="CP1000" s="2" t="s">
        <v>102</v>
      </c>
      <c r="CQ1000" s="2" t="s">
        <v>102</v>
      </c>
      <c r="CR1000" s="2" t="s">
        <v>102</v>
      </c>
      <c r="CS1000" s="2" t="s">
        <v>102</v>
      </c>
      <c r="CT1000" s="2" t="s">
        <v>102</v>
      </c>
      <c r="CU1000" s="2" t="s">
        <v>102</v>
      </c>
    </row>
    <row r="1001" spans="1:99" x14ac:dyDescent="0.3">
      <c r="A1001" s="2" t="s">
        <v>109</v>
      </c>
      <c r="B1001" s="2">
        <v>162342</v>
      </c>
      <c r="C1001" s="2" t="s">
        <v>10471</v>
      </c>
      <c r="D1001" s="2" t="s">
        <v>792</v>
      </c>
      <c r="E1001" s="2" t="s">
        <v>10472</v>
      </c>
      <c r="F1001" s="2" t="s">
        <v>10472</v>
      </c>
      <c r="G1001" s="2" t="s">
        <v>10473</v>
      </c>
      <c r="I1001" s="2" t="s">
        <v>130</v>
      </c>
      <c r="J1001" s="2" t="s">
        <v>131</v>
      </c>
      <c r="K1001" s="2" t="s">
        <v>101</v>
      </c>
      <c r="L1001" s="2">
        <v>10019</v>
      </c>
      <c r="M1001" s="2" t="s">
        <v>10474</v>
      </c>
      <c r="N1001" s="2" t="s">
        <v>10475</v>
      </c>
      <c r="U1001" s="2" t="s">
        <v>798</v>
      </c>
      <c r="V1001" s="3">
        <v>40998</v>
      </c>
      <c r="W1001" s="3">
        <v>41361</v>
      </c>
      <c r="X1001" s="4">
        <v>41183</v>
      </c>
      <c r="Y1001" s="2" t="s">
        <v>102</v>
      </c>
      <c r="AA1001" s="2" t="s">
        <v>102</v>
      </c>
      <c r="AB1001" s="2" t="s">
        <v>102</v>
      </c>
      <c r="AD1001" s="2" t="s">
        <v>102</v>
      </c>
      <c r="AF1001" s="2" t="s">
        <v>102</v>
      </c>
      <c r="AG1001" s="2" t="s">
        <v>103</v>
      </c>
      <c r="AH1001" s="2" t="s">
        <v>102</v>
      </c>
      <c r="AI1001" s="2" t="s">
        <v>104</v>
      </c>
      <c r="AK1001" s="2" t="s">
        <v>105</v>
      </c>
      <c r="AL1001" s="2" t="s">
        <v>101</v>
      </c>
      <c r="AM1001" s="2" t="s">
        <v>102</v>
      </c>
      <c r="AN1001" s="2" t="s">
        <v>102</v>
      </c>
      <c r="AO1001" s="2" t="s">
        <v>102</v>
      </c>
      <c r="AP1001" s="2" t="s">
        <v>102</v>
      </c>
      <c r="AQ1001" s="2" t="s">
        <v>102</v>
      </c>
      <c r="AR1001" s="2" t="s">
        <v>102</v>
      </c>
      <c r="AS1001" s="2" t="s">
        <v>102</v>
      </c>
      <c r="AT1001" s="2" t="s">
        <v>102</v>
      </c>
      <c r="AU1001" s="2" t="s">
        <v>102</v>
      </c>
      <c r="AV1001" s="2" t="s">
        <v>102</v>
      </c>
      <c r="AW1001" s="2" t="s">
        <v>102</v>
      </c>
      <c r="AX1001" s="2" t="s">
        <v>102</v>
      </c>
      <c r="AY1001" s="2" t="s">
        <v>102</v>
      </c>
      <c r="AZ1001" s="2" t="s">
        <v>102</v>
      </c>
      <c r="BB1001" s="2" t="s">
        <v>102</v>
      </c>
      <c r="BD1001" s="2" t="s">
        <v>102</v>
      </c>
      <c r="BE1001" s="2" t="s">
        <v>102</v>
      </c>
      <c r="BF1001" s="2" t="s">
        <v>103</v>
      </c>
      <c r="BG1001" s="2" t="s">
        <v>102</v>
      </c>
      <c r="BH1001" s="2" t="s">
        <v>102</v>
      </c>
      <c r="BI1001" s="2" t="s">
        <v>102</v>
      </c>
      <c r="BJ1001" s="2" t="s">
        <v>102</v>
      </c>
      <c r="BK1001" s="2" t="s">
        <v>102</v>
      </c>
      <c r="BL1001" s="2" t="s">
        <v>102</v>
      </c>
      <c r="BM1001" s="2" t="s">
        <v>102</v>
      </c>
      <c r="BN1001" s="2" t="s">
        <v>102</v>
      </c>
      <c r="BO1001" s="2" t="s">
        <v>102</v>
      </c>
      <c r="BP1001" s="2" t="s">
        <v>102</v>
      </c>
      <c r="BQ1001" s="2" t="s">
        <v>102</v>
      </c>
      <c r="BR1001" s="2" t="s">
        <v>102</v>
      </c>
      <c r="BS1001" s="2" t="s">
        <v>102</v>
      </c>
      <c r="BT1001" s="2" t="s">
        <v>103</v>
      </c>
      <c r="BU1001" s="2" t="s">
        <v>103</v>
      </c>
      <c r="BV1001" s="2" t="s">
        <v>102</v>
      </c>
      <c r="BW1001" s="2" t="s">
        <v>102</v>
      </c>
      <c r="BX1001" s="2" t="s">
        <v>102</v>
      </c>
      <c r="BY1001" s="2" t="s">
        <v>102</v>
      </c>
      <c r="BZ1001" s="2" t="s">
        <v>102</v>
      </c>
      <c r="CA1001" s="2" t="s">
        <v>102</v>
      </c>
      <c r="CB1001" s="2" t="s">
        <v>102</v>
      </c>
      <c r="CC1001" s="2" t="s">
        <v>102</v>
      </c>
      <c r="CD1001" s="2" t="s">
        <v>102</v>
      </c>
      <c r="CE1001" s="2" t="s">
        <v>102</v>
      </c>
      <c r="CF1001" s="2" t="s">
        <v>102</v>
      </c>
      <c r="CG1001" s="2" t="s">
        <v>102</v>
      </c>
      <c r="CH1001" s="2" t="s">
        <v>102</v>
      </c>
      <c r="CI1001" s="2" t="s">
        <v>102</v>
      </c>
      <c r="CJ1001" s="2" t="s">
        <v>102</v>
      </c>
      <c r="CK1001" s="2" t="s">
        <v>102</v>
      </c>
      <c r="CL1001" s="2" t="s">
        <v>102</v>
      </c>
      <c r="CM1001" s="2" t="s">
        <v>102</v>
      </c>
      <c r="CN1001" s="2" t="s">
        <v>102</v>
      </c>
      <c r="CO1001" s="2" t="s">
        <v>102</v>
      </c>
      <c r="CP1001" s="2" t="s">
        <v>102</v>
      </c>
      <c r="CQ1001" s="2" t="s">
        <v>102</v>
      </c>
      <c r="CR1001" s="2" t="s">
        <v>102</v>
      </c>
      <c r="CS1001" s="2" t="s">
        <v>102</v>
      </c>
      <c r="CT1001" s="2" t="s">
        <v>102</v>
      </c>
      <c r="CU1001" s="2" t="s">
        <v>102</v>
      </c>
    </row>
    <row r="1002" spans="1:99" x14ac:dyDescent="0.3">
      <c r="A1002" s="2" t="s">
        <v>379</v>
      </c>
      <c r="B1002" s="2">
        <v>162344</v>
      </c>
      <c r="C1002" s="2" t="s">
        <v>9116</v>
      </c>
      <c r="D1002" s="2" t="s">
        <v>792</v>
      </c>
      <c r="E1002" s="2" t="s">
        <v>9117</v>
      </c>
      <c r="F1002" s="2" t="s">
        <v>9118</v>
      </c>
      <c r="G1002" s="2" t="s">
        <v>9119</v>
      </c>
      <c r="H1002" s="2" t="s">
        <v>9120</v>
      </c>
      <c r="I1002" s="2" t="s">
        <v>381</v>
      </c>
      <c r="K1002" s="2" t="s">
        <v>382</v>
      </c>
      <c r="L1002" s="2" t="s">
        <v>9121</v>
      </c>
      <c r="M1002" s="2" t="s">
        <v>9122</v>
      </c>
      <c r="N1002" s="2" t="s">
        <v>9123</v>
      </c>
      <c r="U1002" s="2" t="s">
        <v>798</v>
      </c>
      <c r="V1002" s="3">
        <v>40998</v>
      </c>
      <c r="W1002" s="3">
        <v>41361</v>
      </c>
      <c r="X1002" s="4">
        <v>41183</v>
      </c>
      <c r="Y1002" s="2" t="s">
        <v>103</v>
      </c>
      <c r="Z1002" s="2" t="s">
        <v>9124</v>
      </c>
      <c r="AA1002" s="2" t="s">
        <v>103</v>
      </c>
      <c r="AB1002" s="2" t="s">
        <v>102</v>
      </c>
      <c r="AD1002" s="2" t="s">
        <v>102</v>
      </c>
      <c r="AF1002" s="2" t="s">
        <v>102</v>
      </c>
      <c r="AG1002" s="2" t="s">
        <v>103</v>
      </c>
      <c r="AH1002" s="2" t="s">
        <v>102</v>
      </c>
      <c r="AI1002" s="2" t="s">
        <v>218</v>
      </c>
      <c r="AJ1002" s="2" t="s">
        <v>6635</v>
      </c>
      <c r="AL1002" s="2" t="s">
        <v>382</v>
      </c>
      <c r="AM1002" s="2" t="s">
        <v>102</v>
      </c>
      <c r="AN1002" s="2" t="s">
        <v>102</v>
      </c>
      <c r="AO1002" s="2" t="s">
        <v>102</v>
      </c>
      <c r="AP1002" s="2" t="s">
        <v>102</v>
      </c>
      <c r="AQ1002" s="2" t="s">
        <v>102</v>
      </c>
      <c r="AR1002" s="2" t="s">
        <v>102</v>
      </c>
      <c r="AS1002" s="2" t="s">
        <v>102</v>
      </c>
      <c r="AT1002" s="2" t="s">
        <v>102</v>
      </c>
      <c r="AU1002" s="2" t="s">
        <v>102</v>
      </c>
      <c r="AV1002" s="2" t="s">
        <v>102</v>
      </c>
      <c r="AW1002" s="2" t="s">
        <v>102</v>
      </c>
      <c r="AX1002" s="2" t="s">
        <v>102</v>
      </c>
      <c r="AY1002" s="2" t="s">
        <v>102</v>
      </c>
      <c r="AZ1002" s="2" t="s">
        <v>102</v>
      </c>
      <c r="BB1002" s="2" t="s">
        <v>102</v>
      </c>
      <c r="BD1002" s="2" t="s">
        <v>102</v>
      </c>
      <c r="BE1002" s="2" t="s">
        <v>102</v>
      </c>
      <c r="BF1002" s="2" t="s">
        <v>102</v>
      </c>
      <c r="BG1002" s="2" t="s">
        <v>102</v>
      </c>
      <c r="BH1002" s="2" t="s">
        <v>102</v>
      </c>
      <c r="BI1002" s="2" t="s">
        <v>102</v>
      </c>
      <c r="BJ1002" s="2" t="s">
        <v>102</v>
      </c>
      <c r="BK1002" s="2" t="s">
        <v>102</v>
      </c>
      <c r="BL1002" s="2" t="s">
        <v>102</v>
      </c>
      <c r="BM1002" s="2" t="s">
        <v>102</v>
      </c>
      <c r="BN1002" s="2" t="s">
        <v>102</v>
      </c>
      <c r="BO1002" s="2" t="s">
        <v>102</v>
      </c>
      <c r="BP1002" s="2" t="s">
        <v>102</v>
      </c>
      <c r="BQ1002" s="2" t="s">
        <v>102</v>
      </c>
      <c r="BR1002" s="2" t="s">
        <v>102</v>
      </c>
      <c r="BS1002" s="2" t="s">
        <v>102</v>
      </c>
      <c r="BT1002" s="2" t="s">
        <v>103</v>
      </c>
      <c r="BU1002" s="2" t="s">
        <v>103</v>
      </c>
      <c r="BV1002" s="2" t="s">
        <v>102</v>
      </c>
      <c r="BW1002" s="2" t="s">
        <v>102</v>
      </c>
      <c r="BX1002" s="2" t="s">
        <v>102</v>
      </c>
      <c r="BY1002" s="2" t="s">
        <v>102</v>
      </c>
      <c r="BZ1002" s="2" t="s">
        <v>102</v>
      </c>
      <c r="CA1002" s="2" t="s">
        <v>102</v>
      </c>
      <c r="CB1002" s="2" t="s">
        <v>102</v>
      </c>
      <c r="CC1002" s="2" t="s">
        <v>102</v>
      </c>
      <c r="CD1002" s="2" t="s">
        <v>102</v>
      </c>
      <c r="CE1002" s="2" t="s">
        <v>102</v>
      </c>
      <c r="CF1002" s="2" t="s">
        <v>102</v>
      </c>
      <c r="CG1002" s="2" t="s">
        <v>102</v>
      </c>
      <c r="CH1002" s="2" t="s">
        <v>102</v>
      </c>
      <c r="CI1002" s="2" t="s">
        <v>102</v>
      </c>
      <c r="CJ1002" s="2" t="s">
        <v>102</v>
      </c>
      <c r="CK1002" s="2" t="s">
        <v>102</v>
      </c>
      <c r="CL1002" s="2" t="s">
        <v>102</v>
      </c>
      <c r="CM1002" s="2" t="s">
        <v>102</v>
      </c>
      <c r="CN1002" s="2" t="s">
        <v>102</v>
      </c>
      <c r="CO1002" s="2" t="s">
        <v>102</v>
      </c>
      <c r="CP1002" s="2" t="s">
        <v>102</v>
      </c>
      <c r="CQ1002" s="2" t="s">
        <v>102</v>
      </c>
      <c r="CR1002" s="2" t="s">
        <v>102</v>
      </c>
      <c r="CS1002" s="2" t="s">
        <v>102</v>
      </c>
      <c r="CT1002" s="2" t="s">
        <v>102</v>
      </c>
      <c r="CU1002" s="2" t="s">
        <v>102</v>
      </c>
    </row>
    <row r="1003" spans="1:99" x14ac:dyDescent="0.3">
      <c r="A1003" s="2" t="s">
        <v>109</v>
      </c>
      <c r="B1003" s="2">
        <v>162345</v>
      </c>
      <c r="C1003" s="2" t="s">
        <v>4793</v>
      </c>
      <c r="D1003" s="2" t="s">
        <v>792</v>
      </c>
      <c r="E1003" s="2" t="s">
        <v>4794</v>
      </c>
      <c r="F1003" s="2" t="s">
        <v>4794</v>
      </c>
      <c r="G1003" s="2" t="s">
        <v>4795</v>
      </c>
      <c r="I1003" s="2" t="s">
        <v>130</v>
      </c>
      <c r="J1003" s="2" t="s">
        <v>131</v>
      </c>
      <c r="K1003" s="2" t="s">
        <v>101</v>
      </c>
      <c r="L1003" s="2">
        <v>10022</v>
      </c>
      <c r="M1003" s="2" t="s">
        <v>4796</v>
      </c>
      <c r="N1003" s="2" t="s">
        <v>4797</v>
      </c>
      <c r="U1003" s="2" t="s">
        <v>798</v>
      </c>
      <c r="V1003" s="3">
        <v>40995</v>
      </c>
      <c r="W1003" s="3">
        <v>41325</v>
      </c>
      <c r="X1003" s="4">
        <v>41183</v>
      </c>
      <c r="Y1003" s="2" t="s">
        <v>103</v>
      </c>
      <c r="Z1003" s="2" t="s">
        <v>4798</v>
      </c>
      <c r="AA1003" s="2" t="s">
        <v>102</v>
      </c>
      <c r="AB1003" s="2" t="s">
        <v>102</v>
      </c>
      <c r="AD1003" s="2" t="s">
        <v>102</v>
      </c>
      <c r="AF1003" s="2" t="s">
        <v>103</v>
      </c>
      <c r="AG1003" s="2" t="s">
        <v>102</v>
      </c>
      <c r="AH1003" s="2" t="s">
        <v>102</v>
      </c>
      <c r="AI1003" s="2" t="s">
        <v>108</v>
      </c>
      <c r="AK1003" s="2" t="s">
        <v>105</v>
      </c>
      <c r="AL1003" s="2" t="s">
        <v>101</v>
      </c>
      <c r="AM1003" s="2" t="s">
        <v>102</v>
      </c>
      <c r="AN1003" s="2" t="s">
        <v>102</v>
      </c>
      <c r="AO1003" s="2" t="s">
        <v>102</v>
      </c>
      <c r="AP1003" s="2" t="s">
        <v>102</v>
      </c>
      <c r="AQ1003" s="2" t="s">
        <v>102</v>
      </c>
      <c r="AR1003" s="2" t="s">
        <v>102</v>
      </c>
      <c r="AS1003" s="2" t="s">
        <v>102</v>
      </c>
      <c r="AT1003" s="2" t="s">
        <v>102</v>
      </c>
      <c r="AU1003" s="2" t="s">
        <v>102</v>
      </c>
      <c r="AV1003" s="2" t="s">
        <v>102</v>
      </c>
      <c r="AW1003" s="2" t="s">
        <v>102</v>
      </c>
      <c r="AX1003" s="2" t="s">
        <v>102</v>
      </c>
      <c r="AY1003" s="2" t="s">
        <v>102</v>
      </c>
      <c r="AZ1003" s="2" t="s">
        <v>102</v>
      </c>
      <c r="BB1003" s="2" t="s">
        <v>102</v>
      </c>
      <c r="BD1003" s="2" t="s">
        <v>102</v>
      </c>
      <c r="BE1003" s="2" t="s">
        <v>102</v>
      </c>
      <c r="BF1003" s="2" t="s">
        <v>102</v>
      </c>
      <c r="BG1003" s="2" t="s">
        <v>102</v>
      </c>
      <c r="BH1003" s="2" t="s">
        <v>102</v>
      </c>
      <c r="BI1003" s="2" t="s">
        <v>102</v>
      </c>
      <c r="BJ1003" s="2" t="s">
        <v>102</v>
      </c>
      <c r="BK1003" s="2" t="s">
        <v>102</v>
      </c>
      <c r="BL1003" s="2" t="s">
        <v>102</v>
      </c>
      <c r="BM1003" s="2" t="s">
        <v>102</v>
      </c>
      <c r="BN1003" s="2" t="s">
        <v>102</v>
      </c>
      <c r="BO1003" s="2" t="s">
        <v>102</v>
      </c>
      <c r="BP1003" s="2" t="s">
        <v>102</v>
      </c>
      <c r="BQ1003" s="2" t="s">
        <v>102</v>
      </c>
      <c r="BR1003" s="2" t="s">
        <v>102</v>
      </c>
      <c r="BS1003" s="2" t="s">
        <v>102</v>
      </c>
      <c r="BT1003" s="2" t="s">
        <v>103</v>
      </c>
      <c r="BU1003" s="2" t="s">
        <v>103</v>
      </c>
      <c r="BV1003" s="2" t="s">
        <v>102</v>
      </c>
      <c r="BW1003" s="2" t="s">
        <v>102</v>
      </c>
      <c r="BX1003" s="2" t="s">
        <v>102</v>
      </c>
      <c r="BY1003" s="2" t="s">
        <v>102</v>
      </c>
      <c r="BZ1003" s="2" t="s">
        <v>102</v>
      </c>
      <c r="CA1003" s="2" t="s">
        <v>102</v>
      </c>
      <c r="CB1003" s="2" t="s">
        <v>102</v>
      </c>
      <c r="CC1003" s="2" t="s">
        <v>102</v>
      </c>
      <c r="CD1003" s="2" t="s">
        <v>102</v>
      </c>
      <c r="CE1003" s="2" t="s">
        <v>102</v>
      </c>
      <c r="CF1003" s="2" t="s">
        <v>102</v>
      </c>
      <c r="CG1003" s="2" t="s">
        <v>102</v>
      </c>
      <c r="CH1003" s="2" t="s">
        <v>102</v>
      </c>
      <c r="CI1003" s="2" t="s">
        <v>102</v>
      </c>
      <c r="CJ1003" s="2" t="s">
        <v>102</v>
      </c>
      <c r="CK1003" s="2" t="s">
        <v>102</v>
      </c>
      <c r="CL1003" s="2" t="s">
        <v>102</v>
      </c>
      <c r="CM1003" s="2" t="s">
        <v>102</v>
      </c>
      <c r="CN1003" s="2" t="s">
        <v>102</v>
      </c>
      <c r="CO1003" s="2" t="s">
        <v>102</v>
      </c>
      <c r="CP1003" s="2" t="s">
        <v>102</v>
      </c>
      <c r="CQ1003" s="2" t="s">
        <v>102</v>
      </c>
      <c r="CR1003" s="2" t="s">
        <v>102</v>
      </c>
      <c r="CS1003" s="2" t="s">
        <v>102</v>
      </c>
      <c r="CT1003" s="2" t="s">
        <v>102</v>
      </c>
      <c r="CU1003" s="2" t="s">
        <v>102</v>
      </c>
    </row>
    <row r="1004" spans="1:99" x14ac:dyDescent="0.3">
      <c r="A1004" s="2" t="s">
        <v>112</v>
      </c>
      <c r="B1004" s="2">
        <v>162351</v>
      </c>
      <c r="C1004" s="2" t="s">
        <v>7877</v>
      </c>
      <c r="D1004" s="2" t="s">
        <v>792</v>
      </c>
      <c r="E1004" s="2" t="s">
        <v>7878</v>
      </c>
      <c r="F1004" s="2" t="s">
        <v>7878</v>
      </c>
      <c r="G1004" s="2" t="s">
        <v>7879</v>
      </c>
      <c r="H1004" s="2" t="s">
        <v>7880</v>
      </c>
      <c r="I1004" s="2" t="s">
        <v>166</v>
      </c>
      <c r="J1004" s="2" t="s">
        <v>134</v>
      </c>
      <c r="K1004" s="2" t="s">
        <v>101</v>
      </c>
      <c r="L1004" s="2">
        <v>94108</v>
      </c>
      <c r="M1004" s="2" t="s">
        <v>7881</v>
      </c>
      <c r="U1004" s="2" t="s">
        <v>798</v>
      </c>
      <c r="V1004" s="3">
        <v>40997</v>
      </c>
      <c r="W1004" s="3">
        <v>41361</v>
      </c>
      <c r="X1004" s="4">
        <v>41183</v>
      </c>
      <c r="Y1004" s="2" t="s">
        <v>103</v>
      </c>
      <c r="Z1004" s="2" t="s">
        <v>7882</v>
      </c>
      <c r="AA1004" s="2" t="s">
        <v>102</v>
      </c>
      <c r="AB1004" s="2" t="s">
        <v>102</v>
      </c>
      <c r="AD1004" s="2" t="s">
        <v>102</v>
      </c>
      <c r="AF1004" s="2" t="s">
        <v>102</v>
      </c>
      <c r="AG1004" s="2" t="s">
        <v>103</v>
      </c>
      <c r="AH1004" s="2" t="s">
        <v>102</v>
      </c>
      <c r="AI1004" s="2" t="s">
        <v>104</v>
      </c>
      <c r="AK1004" s="2" t="s">
        <v>105</v>
      </c>
      <c r="AL1004" s="2" t="s">
        <v>101</v>
      </c>
      <c r="AM1004" s="2" t="s">
        <v>102</v>
      </c>
      <c r="AN1004" s="2" t="s">
        <v>102</v>
      </c>
      <c r="AO1004" s="2" t="s">
        <v>102</v>
      </c>
      <c r="AP1004" s="2" t="s">
        <v>102</v>
      </c>
      <c r="AQ1004" s="2" t="s">
        <v>102</v>
      </c>
      <c r="AR1004" s="2" t="s">
        <v>102</v>
      </c>
      <c r="AS1004" s="2" t="s">
        <v>102</v>
      </c>
      <c r="AT1004" s="2" t="s">
        <v>102</v>
      </c>
      <c r="AU1004" s="2" t="s">
        <v>102</v>
      </c>
      <c r="AV1004" s="2" t="s">
        <v>102</v>
      </c>
      <c r="AW1004" s="2" t="s">
        <v>102</v>
      </c>
      <c r="AX1004" s="2" t="s">
        <v>102</v>
      </c>
      <c r="AY1004" s="2" t="s">
        <v>102</v>
      </c>
      <c r="AZ1004" s="2" t="s">
        <v>102</v>
      </c>
      <c r="BB1004" s="2" t="s">
        <v>102</v>
      </c>
      <c r="BD1004" s="2" t="s">
        <v>102</v>
      </c>
      <c r="BE1004" s="2" t="s">
        <v>102</v>
      </c>
      <c r="BF1004" s="2" t="s">
        <v>102</v>
      </c>
      <c r="BG1004" s="2" t="s">
        <v>102</v>
      </c>
      <c r="BH1004" s="2" t="s">
        <v>102</v>
      </c>
      <c r="BI1004" s="2" t="s">
        <v>102</v>
      </c>
      <c r="BJ1004" s="2" t="s">
        <v>102</v>
      </c>
      <c r="BK1004" s="2" t="s">
        <v>102</v>
      </c>
      <c r="BL1004" s="2" t="s">
        <v>102</v>
      </c>
      <c r="BM1004" s="2" t="s">
        <v>102</v>
      </c>
      <c r="BN1004" s="2" t="s">
        <v>102</v>
      </c>
      <c r="BO1004" s="2" t="s">
        <v>102</v>
      </c>
      <c r="BP1004" s="2" t="s">
        <v>102</v>
      </c>
      <c r="BQ1004" s="2" t="s">
        <v>102</v>
      </c>
      <c r="BR1004" s="2" t="s">
        <v>102</v>
      </c>
      <c r="BS1004" s="2" t="s">
        <v>102</v>
      </c>
      <c r="BT1004" s="2" t="s">
        <v>102</v>
      </c>
      <c r="BU1004" s="2" t="s">
        <v>103</v>
      </c>
      <c r="BV1004" s="2" t="s">
        <v>102</v>
      </c>
      <c r="BW1004" s="2" t="s">
        <v>102</v>
      </c>
      <c r="BX1004" s="2" t="s">
        <v>102</v>
      </c>
      <c r="BY1004" s="2" t="s">
        <v>102</v>
      </c>
      <c r="BZ1004" s="2" t="s">
        <v>102</v>
      </c>
      <c r="CA1004" s="2" t="s">
        <v>102</v>
      </c>
      <c r="CB1004" s="2" t="s">
        <v>102</v>
      </c>
      <c r="CC1004" s="2" t="s">
        <v>102</v>
      </c>
      <c r="CD1004" s="2" t="s">
        <v>102</v>
      </c>
      <c r="CE1004" s="2" t="s">
        <v>102</v>
      </c>
      <c r="CF1004" s="2" t="s">
        <v>102</v>
      </c>
      <c r="CG1004" s="2" t="s">
        <v>102</v>
      </c>
      <c r="CH1004" s="2" t="s">
        <v>102</v>
      </c>
      <c r="CI1004" s="2" t="s">
        <v>102</v>
      </c>
      <c r="CJ1004" s="2" t="s">
        <v>102</v>
      </c>
      <c r="CK1004" s="2" t="s">
        <v>102</v>
      </c>
      <c r="CL1004" s="2" t="s">
        <v>102</v>
      </c>
      <c r="CM1004" s="2" t="s">
        <v>102</v>
      </c>
      <c r="CN1004" s="2" t="s">
        <v>102</v>
      </c>
      <c r="CO1004" s="2" t="s">
        <v>102</v>
      </c>
      <c r="CP1004" s="2" t="s">
        <v>102</v>
      </c>
      <c r="CQ1004" s="2" t="s">
        <v>102</v>
      </c>
      <c r="CR1004" s="2" t="s">
        <v>102</v>
      </c>
      <c r="CS1004" s="2" t="s">
        <v>102</v>
      </c>
      <c r="CT1004" s="2" t="s">
        <v>102</v>
      </c>
      <c r="CU1004" s="2" t="s">
        <v>102</v>
      </c>
    </row>
    <row r="1005" spans="1:99" x14ac:dyDescent="0.3">
      <c r="A1005" s="2" t="s">
        <v>123</v>
      </c>
      <c r="B1005" s="2">
        <v>162352</v>
      </c>
      <c r="C1005" s="2" t="s">
        <v>2997</v>
      </c>
      <c r="D1005" s="2" t="s">
        <v>792</v>
      </c>
      <c r="E1005" s="2" t="s">
        <v>2998</v>
      </c>
      <c r="F1005" s="2" t="s">
        <v>2999</v>
      </c>
      <c r="G1005" s="2" t="s">
        <v>3000</v>
      </c>
      <c r="I1005" s="2" t="s">
        <v>472</v>
      </c>
      <c r="J1005" s="2" t="s">
        <v>144</v>
      </c>
      <c r="K1005" s="2" t="s">
        <v>101</v>
      </c>
      <c r="L1005" s="2">
        <v>49009</v>
      </c>
      <c r="M1005" s="2" t="s">
        <v>3001</v>
      </c>
      <c r="N1005" s="2" t="s">
        <v>3002</v>
      </c>
      <c r="O1005" s="2" t="s">
        <v>3000</v>
      </c>
      <c r="Q1005" s="2" t="s">
        <v>472</v>
      </c>
      <c r="R1005" s="2" t="s">
        <v>144</v>
      </c>
      <c r="S1005" s="2" t="s">
        <v>101</v>
      </c>
      <c r="T1005" s="2">
        <v>49009</v>
      </c>
      <c r="U1005" s="2" t="s">
        <v>798</v>
      </c>
      <c r="V1005" s="3">
        <v>40975</v>
      </c>
      <c r="W1005" s="3">
        <v>40975</v>
      </c>
      <c r="X1005" s="4">
        <v>40848</v>
      </c>
      <c r="Y1005" s="2" t="s">
        <v>103</v>
      </c>
      <c r="Z1005" s="2" t="s">
        <v>3003</v>
      </c>
      <c r="AA1005" s="2" t="s">
        <v>102</v>
      </c>
      <c r="AB1005" s="2" t="s">
        <v>102</v>
      </c>
      <c r="AD1005" s="2" t="s">
        <v>102</v>
      </c>
      <c r="AF1005" s="2" t="s">
        <v>103</v>
      </c>
      <c r="AG1005" s="2" t="s">
        <v>103</v>
      </c>
      <c r="AH1005" s="2" t="s">
        <v>102</v>
      </c>
      <c r="AI1005" s="2" t="s">
        <v>104</v>
      </c>
      <c r="AK1005" s="2" t="s">
        <v>144</v>
      </c>
      <c r="AL1005" s="2" t="s">
        <v>101</v>
      </c>
      <c r="AM1005" s="2" t="s">
        <v>102</v>
      </c>
      <c r="AN1005" s="2" t="s">
        <v>102</v>
      </c>
      <c r="AO1005" s="2" t="s">
        <v>102</v>
      </c>
      <c r="AP1005" s="2" t="s">
        <v>102</v>
      </c>
      <c r="AQ1005" s="2" t="s">
        <v>102</v>
      </c>
      <c r="AR1005" s="2" t="s">
        <v>102</v>
      </c>
      <c r="AS1005" s="2" t="s">
        <v>102</v>
      </c>
      <c r="AT1005" s="2" t="s">
        <v>102</v>
      </c>
      <c r="AU1005" s="2" t="s">
        <v>102</v>
      </c>
      <c r="AV1005" s="2" t="s">
        <v>102</v>
      </c>
      <c r="AW1005" s="2" t="s">
        <v>102</v>
      </c>
      <c r="AX1005" s="2" t="s">
        <v>102</v>
      </c>
      <c r="AY1005" s="2" t="s">
        <v>102</v>
      </c>
      <c r="AZ1005" s="2" t="s">
        <v>102</v>
      </c>
      <c r="BB1005" s="2" t="s">
        <v>103</v>
      </c>
      <c r="BC1005" s="2" t="s">
        <v>103</v>
      </c>
      <c r="BD1005" s="2" t="s">
        <v>102</v>
      </c>
      <c r="BE1005" s="2" t="s">
        <v>102</v>
      </c>
      <c r="BF1005" s="2" t="s">
        <v>102</v>
      </c>
      <c r="BG1005" s="2" t="s">
        <v>102</v>
      </c>
      <c r="BH1005" s="2" t="s">
        <v>102</v>
      </c>
      <c r="BI1005" s="2" t="s">
        <v>102</v>
      </c>
      <c r="BJ1005" s="2" t="s">
        <v>102</v>
      </c>
      <c r="BK1005" s="2" t="s">
        <v>102</v>
      </c>
      <c r="BL1005" s="2" t="s">
        <v>102</v>
      </c>
      <c r="BM1005" s="2" t="s">
        <v>102</v>
      </c>
      <c r="BN1005" s="2" t="s">
        <v>102</v>
      </c>
      <c r="BO1005" s="2" t="s">
        <v>102</v>
      </c>
      <c r="BP1005" s="2" t="s">
        <v>102</v>
      </c>
      <c r="BQ1005" s="2" t="s">
        <v>102</v>
      </c>
      <c r="BR1005" s="2" t="s">
        <v>102</v>
      </c>
      <c r="BS1005" s="2" t="s">
        <v>102</v>
      </c>
      <c r="BT1005" s="2" t="s">
        <v>102</v>
      </c>
      <c r="BU1005" s="2" t="s">
        <v>102</v>
      </c>
      <c r="BV1005" s="2" t="s">
        <v>102</v>
      </c>
      <c r="BW1005" s="2" t="s">
        <v>102</v>
      </c>
      <c r="BX1005" s="2" t="s">
        <v>102</v>
      </c>
      <c r="BY1005" s="2" t="s">
        <v>102</v>
      </c>
      <c r="BZ1005" s="2" t="s">
        <v>102</v>
      </c>
      <c r="CA1005" s="2" t="s">
        <v>102</v>
      </c>
      <c r="CB1005" s="2" t="s">
        <v>102</v>
      </c>
      <c r="CC1005" s="2" t="s">
        <v>102</v>
      </c>
      <c r="CD1005" s="2" t="s">
        <v>102</v>
      </c>
      <c r="CE1005" s="2" t="s">
        <v>102</v>
      </c>
      <c r="CF1005" s="2" t="s">
        <v>102</v>
      </c>
      <c r="CG1005" s="2" t="s">
        <v>102</v>
      </c>
      <c r="CH1005" s="2" t="s">
        <v>102</v>
      </c>
      <c r="CI1005" s="2" t="s">
        <v>102</v>
      </c>
      <c r="CJ1005" s="2" t="s">
        <v>102</v>
      </c>
      <c r="CK1005" s="2" t="s">
        <v>102</v>
      </c>
      <c r="CL1005" s="2" t="s">
        <v>102</v>
      </c>
      <c r="CM1005" s="2" t="s">
        <v>102</v>
      </c>
      <c r="CN1005" s="2" t="s">
        <v>102</v>
      </c>
      <c r="CO1005" s="2" t="s">
        <v>102</v>
      </c>
      <c r="CP1005" s="2" t="s">
        <v>102</v>
      </c>
      <c r="CQ1005" s="2" t="s">
        <v>102</v>
      </c>
      <c r="CR1005" s="2" t="s">
        <v>102</v>
      </c>
      <c r="CS1005" s="2" t="s">
        <v>102</v>
      </c>
      <c r="CT1005" s="2" t="s">
        <v>102</v>
      </c>
      <c r="CU1005" s="2" t="s">
        <v>102</v>
      </c>
    </row>
    <row r="1006" spans="1:99" x14ac:dyDescent="0.3">
      <c r="A1006" s="2" t="s">
        <v>109</v>
      </c>
      <c r="B1006" s="2">
        <v>162355</v>
      </c>
      <c r="C1006" s="2" t="s">
        <v>4545</v>
      </c>
      <c r="D1006" s="2" t="s">
        <v>792</v>
      </c>
      <c r="E1006" s="2" t="s">
        <v>4546</v>
      </c>
      <c r="F1006" s="2" t="s">
        <v>4546</v>
      </c>
      <c r="G1006" s="2" t="s">
        <v>4547</v>
      </c>
      <c r="I1006" s="2" t="s">
        <v>563</v>
      </c>
      <c r="J1006" s="2" t="s">
        <v>131</v>
      </c>
      <c r="K1006" s="2" t="s">
        <v>101</v>
      </c>
      <c r="L1006" s="2">
        <v>11753</v>
      </c>
      <c r="M1006" s="2" t="s">
        <v>4548</v>
      </c>
      <c r="N1006" s="2" t="s">
        <v>4549</v>
      </c>
      <c r="U1006" s="2" t="s">
        <v>798</v>
      </c>
      <c r="V1006" s="3">
        <v>40994</v>
      </c>
      <c r="W1006" s="3">
        <v>41346</v>
      </c>
      <c r="X1006" s="4">
        <v>41183</v>
      </c>
      <c r="Y1006" s="2" t="s">
        <v>103</v>
      </c>
      <c r="Z1006" s="2" t="s">
        <v>4550</v>
      </c>
      <c r="AA1006" s="2" t="s">
        <v>102</v>
      </c>
      <c r="AB1006" s="2" t="s">
        <v>102</v>
      </c>
      <c r="AD1006" s="2" t="s">
        <v>102</v>
      </c>
      <c r="AF1006" s="2" t="s">
        <v>102</v>
      </c>
      <c r="AG1006" s="2" t="s">
        <v>103</v>
      </c>
      <c r="AH1006" s="2" t="s">
        <v>102</v>
      </c>
      <c r="AI1006" s="2" t="s">
        <v>104</v>
      </c>
      <c r="AK1006" s="2" t="s">
        <v>105</v>
      </c>
      <c r="AL1006" s="2" t="s">
        <v>101</v>
      </c>
      <c r="AM1006" s="2" t="s">
        <v>102</v>
      </c>
      <c r="AN1006" s="2" t="s">
        <v>102</v>
      </c>
      <c r="AO1006" s="2" t="s">
        <v>102</v>
      </c>
      <c r="AP1006" s="2" t="s">
        <v>102</v>
      </c>
      <c r="AQ1006" s="2" t="s">
        <v>102</v>
      </c>
      <c r="AR1006" s="2" t="s">
        <v>102</v>
      </c>
      <c r="AS1006" s="2" t="s">
        <v>102</v>
      </c>
      <c r="AT1006" s="2" t="s">
        <v>102</v>
      </c>
      <c r="AU1006" s="2" t="s">
        <v>102</v>
      </c>
      <c r="AV1006" s="2" t="s">
        <v>102</v>
      </c>
      <c r="AW1006" s="2" t="s">
        <v>102</v>
      </c>
      <c r="AX1006" s="2" t="s">
        <v>102</v>
      </c>
      <c r="AY1006" s="2" t="s">
        <v>102</v>
      </c>
      <c r="AZ1006" s="2" t="s">
        <v>102</v>
      </c>
      <c r="BB1006" s="2" t="s">
        <v>102</v>
      </c>
      <c r="BD1006" s="2" t="s">
        <v>102</v>
      </c>
      <c r="BE1006" s="2" t="s">
        <v>102</v>
      </c>
      <c r="BF1006" s="2" t="s">
        <v>102</v>
      </c>
      <c r="BG1006" s="2" t="s">
        <v>102</v>
      </c>
      <c r="BH1006" s="2" t="s">
        <v>102</v>
      </c>
      <c r="BI1006" s="2" t="s">
        <v>102</v>
      </c>
      <c r="BJ1006" s="2" t="s">
        <v>102</v>
      </c>
      <c r="BK1006" s="2" t="s">
        <v>102</v>
      </c>
      <c r="BL1006" s="2" t="s">
        <v>102</v>
      </c>
      <c r="BM1006" s="2" t="s">
        <v>102</v>
      </c>
      <c r="BN1006" s="2" t="s">
        <v>102</v>
      </c>
      <c r="BO1006" s="2" t="s">
        <v>102</v>
      </c>
      <c r="BP1006" s="2" t="s">
        <v>102</v>
      </c>
      <c r="BQ1006" s="2" t="s">
        <v>102</v>
      </c>
      <c r="BR1006" s="2" t="s">
        <v>102</v>
      </c>
      <c r="BS1006" s="2" t="s">
        <v>102</v>
      </c>
      <c r="BT1006" s="2" t="s">
        <v>103</v>
      </c>
      <c r="BU1006" s="2" t="s">
        <v>103</v>
      </c>
      <c r="BV1006" s="2" t="s">
        <v>102</v>
      </c>
      <c r="BW1006" s="2" t="s">
        <v>102</v>
      </c>
      <c r="BX1006" s="2" t="s">
        <v>102</v>
      </c>
      <c r="BY1006" s="2" t="s">
        <v>102</v>
      </c>
      <c r="BZ1006" s="2" t="s">
        <v>102</v>
      </c>
      <c r="CA1006" s="2" t="s">
        <v>102</v>
      </c>
      <c r="CB1006" s="2" t="s">
        <v>102</v>
      </c>
      <c r="CC1006" s="2" t="s">
        <v>102</v>
      </c>
      <c r="CD1006" s="2" t="s">
        <v>102</v>
      </c>
      <c r="CE1006" s="2" t="s">
        <v>102</v>
      </c>
      <c r="CF1006" s="2" t="s">
        <v>102</v>
      </c>
      <c r="CG1006" s="2" t="s">
        <v>102</v>
      </c>
      <c r="CH1006" s="2" t="s">
        <v>102</v>
      </c>
      <c r="CI1006" s="2" t="s">
        <v>102</v>
      </c>
      <c r="CJ1006" s="2" t="s">
        <v>102</v>
      </c>
      <c r="CK1006" s="2" t="s">
        <v>102</v>
      </c>
      <c r="CL1006" s="2" t="s">
        <v>102</v>
      </c>
      <c r="CM1006" s="2" t="s">
        <v>102</v>
      </c>
      <c r="CN1006" s="2" t="s">
        <v>102</v>
      </c>
      <c r="CO1006" s="2" t="s">
        <v>102</v>
      </c>
      <c r="CP1006" s="2" t="s">
        <v>102</v>
      </c>
      <c r="CQ1006" s="2" t="s">
        <v>102</v>
      </c>
      <c r="CR1006" s="2" t="s">
        <v>102</v>
      </c>
      <c r="CS1006" s="2" t="s">
        <v>102</v>
      </c>
      <c r="CT1006" s="2" t="s">
        <v>102</v>
      </c>
      <c r="CU1006" s="2" t="s">
        <v>102</v>
      </c>
    </row>
    <row r="1007" spans="1:99" x14ac:dyDescent="0.3">
      <c r="A1007" s="2" t="s">
        <v>98</v>
      </c>
      <c r="B1007" s="2">
        <v>162356</v>
      </c>
      <c r="C1007" s="2" t="s">
        <v>15280</v>
      </c>
      <c r="D1007" s="2" t="s">
        <v>792</v>
      </c>
      <c r="E1007" s="2" t="s">
        <v>15281</v>
      </c>
      <c r="F1007" s="2" t="s">
        <v>15282</v>
      </c>
      <c r="G1007" s="2" t="s">
        <v>15283</v>
      </c>
      <c r="H1007" s="2" t="s">
        <v>15284</v>
      </c>
      <c r="I1007" s="2" t="s">
        <v>99</v>
      </c>
      <c r="J1007" s="2" t="s">
        <v>100</v>
      </c>
      <c r="K1007" s="2" t="s">
        <v>101</v>
      </c>
      <c r="L1007" s="2">
        <v>6880</v>
      </c>
      <c r="M1007" s="2" t="s">
        <v>15285</v>
      </c>
      <c r="N1007" s="2" t="s">
        <v>15286</v>
      </c>
      <c r="U1007" s="2" t="s">
        <v>798</v>
      </c>
      <c r="V1007" s="3">
        <v>41361</v>
      </c>
      <c r="W1007" s="3">
        <v>41361</v>
      </c>
      <c r="X1007" s="4">
        <v>41183</v>
      </c>
      <c r="Y1007" s="2" t="s">
        <v>103</v>
      </c>
      <c r="Z1007" s="2" t="s">
        <v>15287</v>
      </c>
      <c r="AA1007" s="2" t="s">
        <v>102</v>
      </c>
      <c r="AB1007" s="2" t="s">
        <v>102</v>
      </c>
      <c r="AD1007" s="2" t="s">
        <v>102</v>
      </c>
      <c r="AF1007" s="2" t="s">
        <v>102</v>
      </c>
      <c r="AG1007" s="2" t="s">
        <v>103</v>
      </c>
      <c r="AH1007" s="2" t="s">
        <v>102</v>
      </c>
      <c r="AI1007" s="2" t="s">
        <v>108</v>
      </c>
      <c r="AK1007" s="2" t="s">
        <v>100</v>
      </c>
      <c r="AL1007" s="2" t="s">
        <v>101</v>
      </c>
      <c r="AM1007" s="2" t="s">
        <v>102</v>
      </c>
      <c r="AN1007" s="2" t="s">
        <v>102</v>
      </c>
      <c r="AO1007" s="2" t="s">
        <v>102</v>
      </c>
      <c r="AP1007" s="2" t="s">
        <v>102</v>
      </c>
      <c r="AQ1007" s="2" t="s">
        <v>102</v>
      </c>
      <c r="AR1007" s="2" t="s">
        <v>102</v>
      </c>
      <c r="AS1007" s="2" t="s">
        <v>102</v>
      </c>
      <c r="AT1007" s="2" t="s">
        <v>102</v>
      </c>
      <c r="AU1007" s="2" t="s">
        <v>102</v>
      </c>
      <c r="AV1007" s="2" t="s">
        <v>102</v>
      </c>
      <c r="AW1007" s="2" t="s">
        <v>102</v>
      </c>
      <c r="AX1007" s="2" t="s">
        <v>102</v>
      </c>
      <c r="AY1007" s="2" t="s">
        <v>102</v>
      </c>
      <c r="AZ1007" s="2" t="s">
        <v>102</v>
      </c>
      <c r="BB1007" s="2" t="s">
        <v>102</v>
      </c>
      <c r="BD1007" s="2" t="s">
        <v>102</v>
      </c>
      <c r="BE1007" s="2" t="s">
        <v>102</v>
      </c>
      <c r="BF1007" s="2" t="s">
        <v>102</v>
      </c>
      <c r="BG1007" s="2" t="s">
        <v>102</v>
      </c>
      <c r="BH1007" s="2" t="s">
        <v>102</v>
      </c>
      <c r="BI1007" s="2" t="s">
        <v>102</v>
      </c>
      <c r="BJ1007" s="2" t="s">
        <v>102</v>
      </c>
      <c r="BK1007" s="2" t="s">
        <v>102</v>
      </c>
      <c r="BL1007" s="2" t="s">
        <v>102</v>
      </c>
      <c r="BM1007" s="2" t="s">
        <v>102</v>
      </c>
      <c r="BN1007" s="2" t="s">
        <v>102</v>
      </c>
      <c r="BO1007" s="2" t="s">
        <v>102</v>
      </c>
      <c r="BP1007" s="2" t="s">
        <v>102</v>
      </c>
      <c r="BQ1007" s="2" t="s">
        <v>102</v>
      </c>
      <c r="BR1007" s="2" t="s">
        <v>102</v>
      </c>
      <c r="BS1007" s="2" t="s">
        <v>102</v>
      </c>
      <c r="BT1007" s="2" t="s">
        <v>103</v>
      </c>
      <c r="BU1007" s="2" t="s">
        <v>103</v>
      </c>
      <c r="BV1007" s="2" t="s">
        <v>102</v>
      </c>
      <c r="BW1007" s="2" t="s">
        <v>102</v>
      </c>
      <c r="BX1007" s="2" t="s">
        <v>102</v>
      </c>
      <c r="BY1007" s="2" t="s">
        <v>102</v>
      </c>
      <c r="BZ1007" s="2" t="s">
        <v>102</v>
      </c>
      <c r="CA1007" s="2" t="s">
        <v>102</v>
      </c>
      <c r="CB1007" s="2" t="s">
        <v>102</v>
      </c>
      <c r="CC1007" s="2" t="s">
        <v>102</v>
      </c>
      <c r="CD1007" s="2" t="s">
        <v>102</v>
      </c>
      <c r="CE1007" s="2" t="s">
        <v>102</v>
      </c>
      <c r="CF1007" s="2" t="s">
        <v>102</v>
      </c>
      <c r="CG1007" s="2" t="s">
        <v>102</v>
      </c>
      <c r="CH1007" s="2" t="s">
        <v>102</v>
      </c>
      <c r="CI1007" s="2" t="s">
        <v>102</v>
      </c>
      <c r="CJ1007" s="2" t="s">
        <v>102</v>
      </c>
      <c r="CK1007" s="2" t="s">
        <v>102</v>
      </c>
      <c r="CL1007" s="2" t="s">
        <v>102</v>
      </c>
      <c r="CM1007" s="2" t="s">
        <v>102</v>
      </c>
      <c r="CN1007" s="2" t="s">
        <v>102</v>
      </c>
      <c r="CO1007" s="2" t="s">
        <v>102</v>
      </c>
      <c r="CP1007" s="2" t="s">
        <v>102</v>
      </c>
      <c r="CQ1007" s="2" t="s">
        <v>102</v>
      </c>
      <c r="CR1007" s="2" t="s">
        <v>102</v>
      </c>
      <c r="CS1007" s="2" t="s">
        <v>102</v>
      </c>
      <c r="CT1007" s="2" t="s">
        <v>102</v>
      </c>
      <c r="CU1007" s="2" t="s">
        <v>102</v>
      </c>
    </row>
    <row r="1008" spans="1:99" x14ac:dyDescent="0.3">
      <c r="A1008" s="2" t="s">
        <v>139</v>
      </c>
      <c r="B1008" s="2">
        <v>162357</v>
      </c>
      <c r="C1008" s="2" t="s">
        <v>3650</v>
      </c>
      <c r="D1008" s="2" t="s">
        <v>792</v>
      </c>
      <c r="E1008" s="2" t="s">
        <v>3651</v>
      </c>
      <c r="F1008" s="2" t="s">
        <v>3651</v>
      </c>
      <c r="G1008" s="2" t="s">
        <v>3652</v>
      </c>
      <c r="H1008" s="2" t="s">
        <v>1643</v>
      </c>
      <c r="I1008" s="2" t="s">
        <v>1072</v>
      </c>
      <c r="J1008" s="2" t="s">
        <v>140</v>
      </c>
      <c r="K1008" s="2" t="s">
        <v>101</v>
      </c>
      <c r="L1008" s="2">
        <v>30005</v>
      </c>
      <c r="M1008" s="2" t="s">
        <v>3653</v>
      </c>
      <c r="N1008" s="2" t="s">
        <v>3654</v>
      </c>
      <c r="U1008" s="2" t="s">
        <v>798</v>
      </c>
      <c r="V1008" s="3">
        <v>40988</v>
      </c>
      <c r="W1008" s="3">
        <v>40988</v>
      </c>
      <c r="X1008" s="4">
        <v>40848</v>
      </c>
      <c r="Y1008" s="2" t="s">
        <v>103</v>
      </c>
      <c r="Z1008" s="2" t="s">
        <v>3655</v>
      </c>
      <c r="AA1008" s="2" t="s">
        <v>102</v>
      </c>
      <c r="AB1008" s="2" t="s">
        <v>102</v>
      </c>
      <c r="AD1008" s="2" t="s">
        <v>102</v>
      </c>
      <c r="AF1008" s="2" t="s">
        <v>103</v>
      </c>
      <c r="AG1008" s="2" t="s">
        <v>103</v>
      </c>
      <c r="AH1008" s="2" t="s">
        <v>102</v>
      </c>
      <c r="AI1008" s="2" t="s">
        <v>104</v>
      </c>
      <c r="AK1008" s="2" t="s">
        <v>140</v>
      </c>
      <c r="AL1008" s="2" t="s">
        <v>101</v>
      </c>
      <c r="AM1008" s="2" t="s">
        <v>102</v>
      </c>
      <c r="AN1008" s="2" t="s">
        <v>102</v>
      </c>
      <c r="AO1008" s="2" t="s">
        <v>102</v>
      </c>
      <c r="AP1008" s="2" t="s">
        <v>102</v>
      </c>
      <c r="AQ1008" s="2" t="s">
        <v>102</v>
      </c>
      <c r="AR1008" s="2" t="s">
        <v>102</v>
      </c>
      <c r="AS1008" s="2" t="s">
        <v>102</v>
      </c>
      <c r="AT1008" s="2" t="s">
        <v>102</v>
      </c>
      <c r="AU1008" s="2" t="s">
        <v>102</v>
      </c>
      <c r="AV1008" s="2" t="s">
        <v>102</v>
      </c>
      <c r="AW1008" s="2" t="s">
        <v>102</v>
      </c>
      <c r="AX1008" s="2" t="s">
        <v>102</v>
      </c>
      <c r="AY1008" s="2" t="s">
        <v>102</v>
      </c>
      <c r="AZ1008" s="2" t="s">
        <v>102</v>
      </c>
      <c r="BB1008" s="2" t="s">
        <v>102</v>
      </c>
      <c r="BD1008" s="2" t="s">
        <v>102</v>
      </c>
      <c r="BE1008" s="2" t="s">
        <v>102</v>
      </c>
      <c r="BF1008" s="2" t="s">
        <v>102</v>
      </c>
      <c r="BG1008" s="2" t="s">
        <v>102</v>
      </c>
      <c r="BH1008" s="2" t="s">
        <v>102</v>
      </c>
      <c r="BI1008" s="2" t="s">
        <v>102</v>
      </c>
      <c r="BJ1008" s="2" t="s">
        <v>102</v>
      </c>
      <c r="BK1008" s="2" t="s">
        <v>102</v>
      </c>
      <c r="BL1008" s="2" t="s">
        <v>102</v>
      </c>
      <c r="BM1008" s="2" t="s">
        <v>102</v>
      </c>
      <c r="BN1008" s="2" t="s">
        <v>102</v>
      </c>
      <c r="BO1008" s="2" t="s">
        <v>102</v>
      </c>
      <c r="BP1008" s="2" t="s">
        <v>102</v>
      </c>
      <c r="BQ1008" s="2" t="s">
        <v>102</v>
      </c>
      <c r="BR1008" s="2" t="s">
        <v>102</v>
      </c>
      <c r="BS1008" s="2" t="s">
        <v>102</v>
      </c>
      <c r="BT1008" s="2" t="s">
        <v>102</v>
      </c>
      <c r="BU1008" s="2" t="s">
        <v>103</v>
      </c>
      <c r="BV1008" s="2" t="s">
        <v>102</v>
      </c>
      <c r="BW1008" s="2" t="s">
        <v>102</v>
      </c>
      <c r="BX1008" s="2" t="s">
        <v>102</v>
      </c>
      <c r="BY1008" s="2" t="s">
        <v>102</v>
      </c>
      <c r="BZ1008" s="2" t="s">
        <v>102</v>
      </c>
      <c r="CA1008" s="2" t="s">
        <v>102</v>
      </c>
      <c r="CB1008" s="2" t="s">
        <v>102</v>
      </c>
      <c r="CC1008" s="2" t="s">
        <v>102</v>
      </c>
      <c r="CD1008" s="2" t="s">
        <v>102</v>
      </c>
      <c r="CE1008" s="2" t="s">
        <v>102</v>
      </c>
      <c r="CF1008" s="2" t="s">
        <v>102</v>
      </c>
      <c r="CG1008" s="2" t="s">
        <v>102</v>
      </c>
      <c r="CH1008" s="2" t="s">
        <v>102</v>
      </c>
      <c r="CI1008" s="2" t="s">
        <v>102</v>
      </c>
      <c r="CJ1008" s="2" t="s">
        <v>102</v>
      </c>
      <c r="CK1008" s="2" t="s">
        <v>102</v>
      </c>
      <c r="CL1008" s="2" t="s">
        <v>102</v>
      </c>
      <c r="CM1008" s="2" t="s">
        <v>102</v>
      </c>
      <c r="CN1008" s="2" t="s">
        <v>102</v>
      </c>
      <c r="CO1008" s="2" t="s">
        <v>102</v>
      </c>
      <c r="CP1008" s="2" t="s">
        <v>102</v>
      </c>
      <c r="CQ1008" s="2" t="s">
        <v>102</v>
      </c>
      <c r="CR1008" s="2" t="s">
        <v>102</v>
      </c>
      <c r="CS1008" s="2" t="s">
        <v>102</v>
      </c>
      <c r="CT1008" s="2" t="s">
        <v>102</v>
      </c>
      <c r="CU1008" s="2" t="s">
        <v>102</v>
      </c>
    </row>
    <row r="1009" spans="1:99" x14ac:dyDescent="0.3">
      <c r="A1009" s="2" t="s">
        <v>112</v>
      </c>
      <c r="B1009" s="2">
        <v>162358</v>
      </c>
      <c r="C1009" s="2" t="s">
        <v>10064</v>
      </c>
      <c r="D1009" s="2" t="s">
        <v>792</v>
      </c>
      <c r="E1009" s="2" t="s">
        <v>10065</v>
      </c>
      <c r="F1009" s="2" t="s">
        <v>10065</v>
      </c>
      <c r="G1009" s="2" t="s">
        <v>10066</v>
      </c>
      <c r="I1009" s="2" t="s">
        <v>141</v>
      </c>
      <c r="J1009" s="2" t="s">
        <v>113</v>
      </c>
      <c r="K1009" s="2" t="s">
        <v>101</v>
      </c>
      <c r="L1009" s="2" t="s">
        <v>10067</v>
      </c>
      <c r="M1009" s="2" t="s">
        <v>10068</v>
      </c>
      <c r="N1009" s="2" t="s">
        <v>10069</v>
      </c>
      <c r="U1009" s="2" t="s">
        <v>798</v>
      </c>
      <c r="V1009" s="3">
        <v>40998</v>
      </c>
      <c r="W1009" s="3">
        <v>41365</v>
      </c>
      <c r="X1009" s="4">
        <v>41183</v>
      </c>
      <c r="Y1009" s="2" t="s">
        <v>103</v>
      </c>
      <c r="Z1009" s="2" t="s">
        <v>10070</v>
      </c>
      <c r="AA1009" s="2" t="s">
        <v>102</v>
      </c>
      <c r="AB1009" s="2" t="s">
        <v>102</v>
      </c>
      <c r="AD1009" s="2" t="s">
        <v>102</v>
      </c>
      <c r="AF1009" s="2" t="s">
        <v>103</v>
      </c>
      <c r="AG1009" s="2" t="s">
        <v>103</v>
      </c>
      <c r="AH1009" s="2" t="s">
        <v>102</v>
      </c>
      <c r="AI1009" s="2" t="s">
        <v>104</v>
      </c>
      <c r="AK1009" s="2" t="s">
        <v>105</v>
      </c>
      <c r="AL1009" s="2" t="s">
        <v>101</v>
      </c>
      <c r="AM1009" s="2" t="s">
        <v>102</v>
      </c>
      <c r="AN1009" s="2" t="s">
        <v>102</v>
      </c>
      <c r="AO1009" s="2" t="s">
        <v>102</v>
      </c>
      <c r="AP1009" s="2" t="s">
        <v>102</v>
      </c>
      <c r="AQ1009" s="2" t="s">
        <v>102</v>
      </c>
      <c r="AR1009" s="2" t="s">
        <v>102</v>
      </c>
      <c r="AS1009" s="2" t="s">
        <v>102</v>
      </c>
      <c r="AT1009" s="2" t="s">
        <v>102</v>
      </c>
      <c r="AU1009" s="2" t="s">
        <v>102</v>
      </c>
      <c r="AV1009" s="2" t="s">
        <v>102</v>
      </c>
      <c r="AW1009" s="2" t="s">
        <v>102</v>
      </c>
      <c r="AX1009" s="2" t="s">
        <v>102</v>
      </c>
      <c r="AY1009" s="2" t="s">
        <v>102</v>
      </c>
      <c r="AZ1009" s="2" t="s">
        <v>102</v>
      </c>
      <c r="BB1009" s="2" t="s">
        <v>102</v>
      </c>
      <c r="BD1009" s="2" t="s">
        <v>102</v>
      </c>
      <c r="BE1009" s="2" t="s">
        <v>102</v>
      </c>
      <c r="BF1009" s="2" t="s">
        <v>102</v>
      </c>
      <c r="BG1009" s="2" t="s">
        <v>102</v>
      </c>
      <c r="BH1009" s="2" t="s">
        <v>102</v>
      </c>
      <c r="BI1009" s="2" t="s">
        <v>102</v>
      </c>
      <c r="BJ1009" s="2" t="s">
        <v>102</v>
      </c>
      <c r="BK1009" s="2" t="s">
        <v>102</v>
      </c>
      <c r="BL1009" s="2" t="s">
        <v>102</v>
      </c>
      <c r="BM1009" s="2" t="s">
        <v>102</v>
      </c>
      <c r="BN1009" s="2" t="s">
        <v>102</v>
      </c>
      <c r="BO1009" s="2" t="s">
        <v>102</v>
      </c>
      <c r="BP1009" s="2" t="s">
        <v>102</v>
      </c>
      <c r="BQ1009" s="2" t="s">
        <v>102</v>
      </c>
      <c r="BR1009" s="2" t="s">
        <v>102</v>
      </c>
      <c r="BS1009" s="2" t="s">
        <v>102</v>
      </c>
      <c r="BT1009" s="2" t="s">
        <v>102</v>
      </c>
      <c r="BU1009" s="2" t="s">
        <v>103</v>
      </c>
      <c r="BV1009" s="2" t="s">
        <v>102</v>
      </c>
      <c r="BW1009" s="2" t="s">
        <v>102</v>
      </c>
      <c r="BX1009" s="2" t="s">
        <v>102</v>
      </c>
      <c r="BY1009" s="2" t="s">
        <v>102</v>
      </c>
      <c r="BZ1009" s="2" t="s">
        <v>102</v>
      </c>
      <c r="CA1009" s="2" t="s">
        <v>102</v>
      </c>
      <c r="CB1009" s="2" t="s">
        <v>102</v>
      </c>
      <c r="CC1009" s="2" t="s">
        <v>102</v>
      </c>
      <c r="CD1009" s="2" t="s">
        <v>102</v>
      </c>
      <c r="CE1009" s="2" t="s">
        <v>102</v>
      </c>
      <c r="CF1009" s="2" t="s">
        <v>102</v>
      </c>
      <c r="CG1009" s="2" t="s">
        <v>102</v>
      </c>
      <c r="CH1009" s="2" t="s">
        <v>102</v>
      </c>
      <c r="CI1009" s="2" t="s">
        <v>102</v>
      </c>
      <c r="CJ1009" s="2" t="s">
        <v>102</v>
      </c>
      <c r="CK1009" s="2" t="s">
        <v>102</v>
      </c>
      <c r="CL1009" s="2" t="s">
        <v>102</v>
      </c>
      <c r="CM1009" s="2" t="s">
        <v>102</v>
      </c>
      <c r="CN1009" s="2" t="s">
        <v>102</v>
      </c>
      <c r="CO1009" s="2" t="s">
        <v>102</v>
      </c>
      <c r="CP1009" s="2" t="s">
        <v>102</v>
      </c>
      <c r="CQ1009" s="2" t="s">
        <v>102</v>
      </c>
      <c r="CR1009" s="2" t="s">
        <v>102</v>
      </c>
      <c r="CS1009" s="2" t="s">
        <v>102</v>
      </c>
      <c r="CT1009" s="2" t="s">
        <v>102</v>
      </c>
      <c r="CU1009" s="2" t="s">
        <v>102</v>
      </c>
    </row>
    <row r="1010" spans="1:99" x14ac:dyDescent="0.3">
      <c r="A1010" s="2" t="s">
        <v>379</v>
      </c>
      <c r="B1010" s="2">
        <v>162359</v>
      </c>
      <c r="C1010" s="2" t="s">
        <v>5204</v>
      </c>
      <c r="D1010" s="2" t="s">
        <v>792</v>
      </c>
      <c r="E1010" s="2" t="s">
        <v>5205</v>
      </c>
      <c r="F1010" s="2" t="s">
        <v>5205</v>
      </c>
      <c r="G1010" s="2" t="s">
        <v>5206</v>
      </c>
      <c r="H1010" s="2" t="s">
        <v>5207</v>
      </c>
      <c r="I1010" s="2" t="s">
        <v>5208</v>
      </c>
      <c r="K1010" s="2" t="s">
        <v>1299</v>
      </c>
      <c r="M1010" s="2" t="s">
        <v>5209</v>
      </c>
      <c r="N1010" s="2" t="s">
        <v>5210</v>
      </c>
      <c r="U1010" s="2" t="s">
        <v>798</v>
      </c>
      <c r="V1010" s="3">
        <v>40996</v>
      </c>
      <c r="W1010" s="3">
        <v>41360</v>
      </c>
      <c r="X1010" s="4">
        <v>41183</v>
      </c>
      <c r="Y1010" s="2" t="s">
        <v>102</v>
      </c>
      <c r="AA1010" s="2" t="s">
        <v>103</v>
      </c>
      <c r="AB1010" s="2" t="s">
        <v>102</v>
      </c>
      <c r="AD1010" s="2" t="s">
        <v>102</v>
      </c>
      <c r="AF1010" s="2" t="s">
        <v>102</v>
      </c>
      <c r="AG1010" s="2" t="s">
        <v>103</v>
      </c>
      <c r="AH1010" s="2" t="s">
        <v>102</v>
      </c>
      <c r="AI1010" s="2" t="s">
        <v>218</v>
      </c>
      <c r="AJ1010" s="2" t="s">
        <v>1374</v>
      </c>
      <c r="AL1010" s="2" t="s">
        <v>1299</v>
      </c>
      <c r="AM1010" s="2" t="s">
        <v>102</v>
      </c>
      <c r="AN1010" s="2" t="s">
        <v>102</v>
      </c>
      <c r="AO1010" s="2" t="s">
        <v>102</v>
      </c>
      <c r="AP1010" s="2" t="s">
        <v>102</v>
      </c>
      <c r="AQ1010" s="2" t="s">
        <v>102</v>
      </c>
      <c r="AR1010" s="2" t="s">
        <v>102</v>
      </c>
      <c r="AS1010" s="2" t="s">
        <v>102</v>
      </c>
      <c r="AT1010" s="2" t="s">
        <v>102</v>
      </c>
      <c r="AU1010" s="2" t="s">
        <v>102</v>
      </c>
      <c r="AV1010" s="2" t="s">
        <v>102</v>
      </c>
      <c r="AW1010" s="2" t="s">
        <v>102</v>
      </c>
      <c r="AX1010" s="2" t="s">
        <v>102</v>
      </c>
      <c r="AY1010" s="2" t="s">
        <v>102</v>
      </c>
      <c r="AZ1010" s="2" t="s">
        <v>102</v>
      </c>
      <c r="BB1010" s="2" t="s">
        <v>102</v>
      </c>
      <c r="BD1010" s="2" t="s">
        <v>102</v>
      </c>
      <c r="BE1010" s="2" t="s">
        <v>102</v>
      </c>
      <c r="BF1010" s="2" t="s">
        <v>102</v>
      </c>
      <c r="BG1010" s="2" t="s">
        <v>102</v>
      </c>
      <c r="BH1010" s="2" t="s">
        <v>102</v>
      </c>
      <c r="BI1010" s="2" t="s">
        <v>102</v>
      </c>
      <c r="BJ1010" s="2" t="s">
        <v>102</v>
      </c>
      <c r="BK1010" s="2" t="s">
        <v>102</v>
      </c>
      <c r="BL1010" s="2" t="s">
        <v>102</v>
      </c>
      <c r="BM1010" s="2" t="s">
        <v>102</v>
      </c>
      <c r="BN1010" s="2" t="s">
        <v>102</v>
      </c>
      <c r="BO1010" s="2" t="s">
        <v>102</v>
      </c>
      <c r="BP1010" s="2" t="s">
        <v>102</v>
      </c>
      <c r="BQ1010" s="2" t="s">
        <v>102</v>
      </c>
      <c r="BR1010" s="2" t="s">
        <v>102</v>
      </c>
      <c r="BS1010" s="2" t="s">
        <v>102</v>
      </c>
      <c r="BT1010" s="2" t="s">
        <v>102</v>
      </c>
      <c r="BU1010" s="2" t="s">
        <v>103</v>
      </c>
      <c r="BV1010" s="2" t="s">
        <v>102</v>
      </c>
      <c r="BW1010" s="2" t="s">
        <v>102</v>
      </c>
      <c r="BX1010" s="2" t="s">
        <v>102</v>
      </c>
      <c r="BY1010" s="2" t="s">
        <v>102</v>
      </c>
      <c r="BZ1010" s="2" t="s">
        <v>102</v>
      </c>
      <c r="CA1010" s="2" t="s">
        <v>102</v>
      </c>
      <c r="CB1010" s="2" t="s">
        <v>102</v>
      </c>
      <c r="CC1010" s="2" t="s">
        <v>102</v>
      </c>
      <c r="CD1010" s="2" t="s">
        <v>102</v>
      </c>
      <c r="CE1010" s="2" t="s">
        <v>102</v>
      </c>
      <c r="CF1010" s="2" t="s">
        <v>102</v>
      </c>
      <c r="CG1010" s="2" t="s">
        <v>102</v>
      </c>
      <c r="CH1010" s="2" t="s">
        <v>102</v>
      </c>
      <c r="CI1010" s="2" t="s">
        <v>102</v>
      </c>
      <c r="CJ1010" s="2" t="s">
        <v>102</v>
      </c>
      <c r="CK1010" s="2" t="s">
        <v>102</v>
      </c>
      <c r="CL1010" s="2" t="s">
        <v>102</v>
      </c>
      <c r="CM1010" s="2" t="s">
        <v>102</v>
      </c>
      <c r="CN1010" s="2" t="s">
        <v>102</v>
      </c>
      <c r="CO1010" s="2" t="s">
        <v>102</v>
      </c>
      <c r="CP1010" s="2" t="s">
        <v>102</v>
      </c>
      <c r="CQ1010" s="2" t="s">
        <v>102</v>
      </c>
      <c r="CR1010" s="2" t="s">
        <v>102</v>
      </c>
      <c r="CS1010" s="2" t="s">
        <v>102</v>
      </c>
      <c r="CT1010" s="2" t="s">
        <v>102</v>
      </c>
      <c r="CU1010" s="2" t="s">
        <v>102</v>
      </c>
    </row>
    <row r="1011" spans="1:99" x14ac:dyDescent="0.3">
      <c r="A1011" s="2" t="s">
        <v>379</v>
      </c>
      <c r="B1011" s="2">
        <v>162360</v>
      </c>
      <c r="C1011" s="2" t="s">
        <v>8158</v>
      </c>
      <c r="D1011" s="2" t="s">
        <v>792</v>
      </c>
      <c r="E1011" s="2" t="s">
        <v>8159</v>
      </c>
      <c r="F1011" s="2" t="s">
        <v>8159</v>
      </c>
      <c r="G1011" s="2" t="s">
        <v>2513</v>
      </c>
      <c r="I1011" s="2" t="s">
        <v>1666</v>
      </c>
      <c r="K1011" s="2" t="s">
        <v>459</v>
      </c>
      <c r="L1011" s="2" t="s">
        <v>2514</v>
      </c>
      <c r="M1011" s="2" t="s">
        <v>8160</v>
      </c>
      <c r="N1011" s="2" t="s">
        <v>8161</v>
      </c>
      <c r="U1011" s="2" t="s">
        <v>798</v>
      </c>
      <c r="V1011" s="3">
        <v>40998</v>
      </c>
      <c r="W1011" s="3">
        <v>41361</v>
      </c>
      <c r="X1011" s="4">
        <v>41183</v>
      </c>
      <c r="Y1011" s="2" t="s">
        <v>103</v>
      </c>
      <c r="Z1011" s="2" t="s">
        <v>8162</v>
      </c>
      <c r="AA1011" s="2" t="s">
        <v>102</v>
      </c>
      <c r="AB1011" s="2" t="s">
        <v>102</v>
      </c>
      <c r="AD1011" s="2" t="s">
        <v>102</v>
      </c>
      <c r="AF1011" s="2" t="s">
        <v>102</v>
      </c>
      <c r="AG1011" s="2" t="s">
        <v>103</v>
      </c>
      <c r="AH1011" s="2" t="s">
        <v>102</v>
      </c>
      <c r="AI1011" s="2" t="s">
        <v>108</v>
      </c>
      <c r="AL1011" s="2" t="s">
        <v>459</v>
      </c>
      <c r="AM1011" s="2" t="s">
        <v>102</v>
      </c>
      <c r="AN1011" s="2" t="s">
        <v>102</v>
      </c>
      <c r="AO1011" s="2" t="s">
        <v>103</v>
      </c>
      <c r="AP1011" s="2" t="s">
        <v>102</v>
      </c>
      <c r="AQ1011" s="2" t="s">
        <v>102</v>
      </c>
      <c r="AR1011" s="2" t="s">
        <v>102</v>
      </c>
      <c r="AS1011" s="2" t="s">
        <v>102</v>
      </c>
      <c r="AT1011" s="2" t="s">
        <v>102</v>
      </c>
      <c r="AU1011" s="2" t="s">
        <v>102</v>
      </c>
      <c r="AV1011" s="2" t="s">
        <v>102</v>
      </c>
      <c r="AW1011" s="2" t="s">
        <v>102</v>
      </c>
      <c r="AX1011" s="2" t="s">
        <v>102</v>
      </c>
      <c r="AY1011" s="2" t="s">
        <v>102</v>
      </c>
      <c r="AZ1011" s="2" t="s">
        <v>102</v>
      </c>
      <c r="BB1011" s="2" t="s">
        <v>102</v>
      </c>
      <c r="BD1011" s="2" t="s">
        <v>102</v>
      </c>
      <c r="BE1011" s="2" t="s">
        <v>103</v>
      </c>
      <c r="BF1011" s="2" t="s">
        <v>103</v>
      </c>
      <c r="BG1011" s="2" t="s">
        <v>102</v>
      </c>
      <c r="BH1011" s="2" t="s">
        <v>102</v>
      </c>
      <c r="BI1011" s="2" t="s">
        <v>102</v>
      </c>
      <c r="BJ1011" s="2" t="s">
        <v>103</v>
      </c>
      <c r="BK1011" s="2" t="s">
        <v>102</v>
      </c>
      <c r="BL1011" s="2" t="s">
        <v>103</v>
      </c>
      <c r="BM1011" s="2" t="s">
        <v>102</v>
      </c>
      <c r="BN1011" s="2" t="s">
        <v>102</v>
      </c>
      <c r="BO1011" s="2" t="s">
        <v>102</v>
      </c>
      <c r="BP1011" s="2" t="s">
        <v>102</v>
      </c>
      <c r="BQ1011" s="2" t="s">
        <v>102</v>
      </c>
      <c r="BR1011" s="2" t="s">
        <v>102</v>
      </c>
      <c r="BS1011" s="2" t="s">
        <v>102</v>
      </c>
      <c r="BT1011" s="2" t="s">
        <v>103</v>
      </c>
      <c r="BU1011" s="2" t="s">
        <v>103</v>
      </c>
      <c r="BV1011" s="2" t="s">
        <v>102</v>
      </c>
      <c r="BW1011" s="2" t="s">
        <v>102</v>
      </c>
      <c r="BX1011" s="2" t="s">
        <v>102</v>
      </c>
      <c r="BY1011" s="2" t="s">
        <v>102</v>
      </c>
      <c r="BZ1011" s="2" t="s">
        <v>102</v>
      </c>
      <c r="CA1011" s="2" t="s">
        <v>102</v>
      </c>
      <c r="CB1011" s="2" t="s">
        <v>102</v>
      </c>
      <c r="CC1011" s="2" t="s">
        <v>102</v>
      </c>
      <c r="CD1011" s="2" t="s">
        <v>102</v>
      </c>
      <c r="CE1011" s="2" t="s">
        <v>102</v>
      </c>
      <c r="CF1011" s="2" t="s">
        <v>102</v>
      </c>
      <c r="CG1011" s="2" t="s">
        <v>102</v>
      </c>
      <c r="CH1011" s="2" t="s">
        <v>102</v>
      </c>
      <c r="CI1011" s="2" t="s">
        <v>102</v>
      </c>
      <c r="CJ1011" s="2" t="s">
        <v>102</v>
      </c>
      <c r="CK1011" s="2" t="s">
        <v>102</v>
      </c>
      <c r="CL1011" s="2" t="s">
        <v>102</v>
      </c>
      <c r="CM1011" s="2" t="s">
        <v>102</v>
      </c>
      <c r="CN1011" s="2" t="s">
        <v>102</v>
      </c>
      <c r="CO1011" s="2" t="s">
        <v>102</v>
      </c>
      <c r="CP1011" s="2" t="s">
        <v>102</v>
      </c>
      <c r="CQ1011" s="2" t="s">
        <v>102</v>
      </c>
      <c r="CR1011" s="2" t="s">
        <v>102</v>
      </c>
      <c r="CS1011" s="2" t="s">
        <v>102</v>
      </c>
      <c r="CT1011" s="2" t="s">
        <v>102</v>
      </c>
      <c r="CU1011" s="2" t="s">
        <v>102</v>
      </c>
    </row>
    <row r="1012" spans="1:99" x14ac:dyDescent="0.3">
      <c r="A1012" s="2" t="s">
        <v>379</v>
      </c>
      <c r="B1012" s="2">
        <v>162361</v>
      </c>
      <c r="C1012" s="2" t="s">
        <v>8178</v>
      </c>
      <c r="D1012" s="2" t="s">
        <v>792</v>
      </c>
      <c r="E1012" s="2" t="s">
        <v>8179</v>
      </c>
      <c r="F1012" s="2" t="s">
        <v>8179</v>
      </c>
      <c r="G1012" s="2" t="s">
        <v>8180</v>
      </c>
      <c r="I1012" s="2" t="s">
        <v>403</v>
      </c>
      <c r="K1012" s="2" t="s">
        <v>461</v>
      </c>
      <c r="L1012" s="2">
        <v>2</v>
      </c>
      <c r="M1012" s="2" t="s">
        <v>8181</v>
      </c>
      <c r="N1012" s="2" t="s">
        <v>8182</v>
      </c>
      <c r="U1012" s="2" t="s">
        <v>798</v>
      </c>
      <c r="V1012" s="3">
        <v>40998</v>
      </c>
      <c r="W1012" s="3">
        <v>41361</v>
      </c>
      <c r="X1012" s="4">
        <v>41183</v>
      </c>
      <c r="Y1012" s="2" t="s">
        <v>102</v>
      </c>
      <c r="AA1012" s="2" t="s">
        <v>103</v>
      </c>
      <c r="AB1012" s="2" t="s">
        <v>102</v>
      </c>
      <c r="AD1012" s="2" t="s">
        <v>102</v>
      </c>
      <c r="AF1012" s="2" t="s">
        <v>102</v>
      </c>
      <c r="AG1012" s="2" t="s">
        <v>103</v>
      </c>
      <c r="AH1012" s="2" t="s">
        <v>102</v>
      </c>
      <c r="AI1012" s="2" t="s">
        <v>108</v>
      </c>
      <c r="AL1012" s="2" t="s">
        <v>678</v>
      </c>
      <c r="AM1012" s="2" t="s">
        <v>102</v>
      </c>
      <c r="AN1012" s="2" t="s">
        <v>102</v>
      </c>
      <c r="AO1012" s="2" t="s">
        <v>103</v>
      </c>
      <c r="AP1012" s="2" t="s">
        <v>102</v>
      </c>
      <c r="AQ1012" s="2" t="s">
        <v>102</v>
      </c>
      <c r="AR1012" s="2" t="s">
        <v>102</v>
      </c>
      <c r="AS1012" s="2" t="s">
        <v>102</v>
      </c>
      <c r="AT1012" s="2" t="s">
        <v>102</v>
      </c>
      <c r="AU1012" s="2" t="s">
        <v>102</v>
      </c>
      <c r="AV1012" s="2" t="s">
        <v>102</v>
      </c>
      <c r="AW1012" s="2" t="s">
        <v>102</v>
      </c>
      <c r="AX1012" s="2" t="s">
        <v>102</v>
      </c>
      <c r="AY1012" s="2" t="s">
        <v>102</v>
      </c>
      <c r="AZ1012" s="2" t="s">
        <v>102</v>
      </c>
      <c r="BB1012" s="2" t="s">
        <v>102</v>
      </c>
      <c r="BD1012" s="2" t="s">
        <v>102</v>
      </c>
      <c r="BE1012" s="2" t="s">
        <v>103</v>
      </c>
      <c r="BF1012" s="2" t="s">
        <v>103</v>
      </c>
      <c r="BG1012" s="2" t="s">
        <v>102</v>
      </c>
      <c r="BH1012" s="2" t="s">
        <v>102</v>
      </c>
      <c r="BI1012" s="2" t="s">
        <v>102</v>
      </c>
      <c r="BJ1012" s="2" t="s">
        <v>103</v>
      </c>
      <c r="BK1012" s="2" t="s">
        <v>102</v>
      </c>
      <c r="BL1012" s="2" t="s">
        <v>103</v>
      </c>
      <c r="BM1012" s="2" t="s">
        <v>102</v>
      </c>
      <c r="BN1012" s="2" t="s">
        <v>102</v>
      </c>
      <c r="BO1012" s="2" t="s">
        <v>102</v>
      </c>
      <c r="BP1012" s="2" t="s">
        <v>102</v>
      </c>
      <c r="BQ1012" s="2" t="s">
        <v>102</v>
      </c>
      <c r="BR1012" s="2" t="s">
        <v>102</v>
      </c>
      <c r="BS1012" s="2" t="s">
        <v>102</v>
      </c>
      <c r="BT1012" s="2" t="s">
        <v>103</v>
      </c>
      <c r="BU1012" s="2" t="s">
        <v>103</v>
      </c>
      <c r="BV1012" s="2" t="s">
        <v>102</v>
      </c>
      <c r="BW1012" s="2" t="s">
        <v>102</v>
      </c>
      <c r="BX1012" s="2" t="s">
        <v>102</v>
      </c>
      <c r="BY1012" s="2" t="s">
        <v>102</v>
      </c>
      <c r="BZ1012" s="2" t="s">
        <v>102</v>
      </c>
      <c r="CA1012" s="2" t="s">
        <v>102</v>
      </c>
      <c r="CB1012" s="2" t="s">
        <v>102</v>
      </c>
      <c r="CC1012" s="2" t="s">
        <v>102</v>
      </c>
      <c r="CD1012" s="2" t="s">
        <v>102</v>
      </c>
      <c r="CE1012" s="2" t="s">
        <v>102</v>
      </c>
      <c r="CF1012" s="2" t="s">
        <v>102</v>
      </c>
      <c r="CG1012" s="2" t="s">
        <v>102</v>
      </c>
      <c r="CH1012" s="2" t="s">
        <v>102</v>
      </c>
      <c r="CI1012" s="2" t="s">
        <v>102</v>
      </c>
      <c r="CJ1012" s="2" t="s">
        <v>102</v>
      </c>
      <c r="CK1012" s="2" t="s">
        <v>102</v>
      </c>
      <c r="CL1012" s="2" t="s">
        <v>102</v>
      </c>
      <c r="CM1012" s="2" t="s">
        <v>102</v>
      </c>
      <c r="CN1012" s="2" t="s">
        <v>102</v>
      </c>
      <c r="CO1012" s="2" t="s">
        <v>102</v>
      </c>
      <c r="CP1012" s="2" t="s">
        <v>102</v>
      </c>
      <c r="CQ1012" s="2" t="s">
        <v>102</v>
      </c>
      <c r="CR1012" s="2" t="s">
        <v>102</v>
      </c>
      <c r="CS1012" s="2" t="s">
        <v>102</v>
      </c>
      <c r="CT1012" s="2" t="s">
        <v>102</v>
      </c>
      <c r="CU1012" s="2" t="s">
        <v>102</v>
      </c>
    </row>
    <row r="1013" spans="1:99" x14ac:dyDescent="0.3">
      <c r="A1013" s="2" t="s">
        <v>379</v>
      </c>
      <c r="B1013" s="2">
        <v>162362</v>
      </c>
      <c r="C1013" s="2" t="s">
        <v>10267</v>
      </c>
      <c r="D1013" s="2" t="s">
        <v>792</v>
      </c>
      <c r="E1013" s="2" t="s">
        <v>10268</v>
      </c>
      <c r="F1013" s="2" t="s">
        <v>10268</v>
      </c>
      <c r="G1013" s="2" t="s">
        <v>10269</v>
      </c>
      <c r="I1013" s="2" t="s">
        <v>710</v>
      </c>
      <c r="K1013" s="2" t="s">
        <v>710</v>
      </c>
      <c r="L1013" s="2">
        <v>49019</v>
      </c>
      <c r="M1013" s="2" t="s">
        <v>10270</v>
      </c>
      <c r="N1013" s="2" t="s">
        <v>10271</v>
      </c>
      <c r="U1013" s="2" t="s">
        <v>798</v>
      </c>
      <c r="V1013" s="3">
        <v>40998</v>
      </c>
      <c r="W1013" s="3">
        <v>41365</v>
      </c>
      <c r="X1013" s="4">
        <v>41183</v>
      </c>
      <c r="Y1013" s="2" t="s">
        <v>103</v>
      </c>
      <c r="Z1013" s="2" t="s">
        <v>10272</v>
      </c>
      <c r="AA1013" s="2" t="s">
        <v>103</v>
      </c>
      <c r="AB1013" s="2" t="s">
        <v>102</v>
      </c>
      <c r="AD1013" s="2" t="s">
        <v>102</v>
      </c>
      <c r="AF1013" s="2" t="s">
        <v>102</v>
      </c>
      <c r="AG1013" s="2" t="s">
        <v>103</v>
      </c>
      <c r="AH1013" s="2" t="s">
        <v>102</v>
      </c>
      <c r="AI1013" s="2" t="s">
        <v>218</v>
      </c>
      <c r="AJ1013" s="2" t="s">
        <v>8116</v>
      </c>
      <c r="AL1013" s="2" t="s">
        <v>710</v>
      </c>
      <c r="AM1013" s="2" t="s">
        <v>102</v>
      </c>
      <c r="AN1013" s="2" t="s">
        <v>102</v>
      </c>
      <c r="AO1013" s="2" t="s">
        <v>102</v>
      </c>
      <c r="AP1013" s="2" t="s">
        <v>102</v>
      </c>
      <c r="AQ1013" s="2" t="s">
        <v>102</v>
      </c>
      <c r="AR1013" s="2" t="s">
        <v>102</v>
      </c>
      <c r="AS1013" s="2" t="s">
        <v>102</v>
      </c>
      <c r="AT1013" s="2" t="s">
        <v>102</v>
      </c>
      <c r="AU1013" s="2" t="s">
        <v>102</v>
      </c>
      <c r="AV1013" s="2" t="s">
        <v>102</v>
      </c>
      <c r="AW1013" s="2" t="s">
        <v>102</v>
      </c>
      <c r="AX1013" s="2" t="s">
        <v>102</v>
      </c>
      <c r="AY1013" s="2" t="s">
        <v>102</v>
      </c>
      <c r="AZ1013" s="2" t="s">
        <v>102</v>
      </c>
      <c r="BB1013" s="2" t="s">
        <v>102</v>
      </c>
      <c r="BD1013" s="2" t="s">
        <v>102</v>
      </c>
      <c r="BE1013" s="2" t="s">
        <v>102</v>
      </c>
      <c r="BF1013" s="2" t="s">
        <v>103</v>
      </c>
      <c r="BG1013" s="2" t="s">
        <v>102</v>
      </c>
      <c r="BH1013" s="2" t="s">
        <v>102</v>
      </c>
      <c r="BI1013" s="2" t="s">
        <v>102</v>
      </c>
      <c r="BJ1013" s="2" t="s">
        <v>102</v>
      </c>
      <c r="BK1013" s="2" t="s">
        <v>102</v>
      </c>
      <c r="BL1013" s="2" t="s">
        <v>102</v>
      </c>
      <c r="BM1013" s="2" t="s">
        <v>102</v>
      </c>
      <c r="BN1013" s="2" t="s">
        <v>102</v>
      </c>
      <c r="BO1013" s="2" t="s">
        <v>102</v>
      </c>
      <c r="BP1013" s="2" t="s">
        <v>102</v>
      </c>
      <c r="BQ1013" s="2" t="s">
        <v>102</v>
      </c>
      <c r="BR1013" s="2" t="s">
        <v>102</v>
      </c>
      <c r="BS1013" s="2" t="s">
        <v>102</v>
      </c>
      <c r="BT1013" s="2" t="s">
        <v>102</v>
      </c>
      <c r="BU1013" s="2" t="s">
        <v>103</v>
      </c>
      <c r="BV1013" s="2" t="s">
        <v>102</v>
      </c>
      <c r="BW1013" s="2" t="s">
        <v>102</v>
      </c>
      <c r="BX1013" s="2" t="s">
        <v>102</v>
      </c>
      <c r="BY1013" s="2" t="s">
        <v>102</v>
      </c>
      <c r="BZ1013" s="2" t="s">
        <v>102</v>
      </c>
      <c r="CA1013" s="2" t="s">
        <v>102</v>
      </c>
      <c r="CB1013" s="2" t="s">
        <v>102</v>
      </c>
      <c r="CC1013" s="2" t="s">
        <v>102</v>
      </c>
      <c r="CD1013" s="2" t="s">
        <v>102</v>
      </c>
      <c r="CE1013" s="2" t="s">
        <v>102</v>
      </c>
      <c r="CF1013" s="2" t="s">
        <v>102</v>
      </c>
      <c r="CG1013" s="2" t="s">
        <v>102</v>
      </c>
      <c r="CH1013" s="2" t="s">
        <v>102</v>
      </c>
      <c r="CI1013" s="2" t="s">
        <v>102</v>
      </c>
      <c r="CJ1013" s="2" t="s">
        <v>102</v>
      </c>
      <c r="CK1013" s="2" t="s">
        <v>102</v>
      </c>
      <c r="CL1013" s="2" t="s">
        <v>102</v>
      </c>
      <c r="CM1013" s="2" t="s">
        <v>102</v>
      </c>
      <c r="CN1013" s="2" t="s">
        <v>102</v>
      </c>
      <c r="CO1013" s="2" t="s">
        <v>102</v>
      </c>
      <c r="CP1013" s="2" t="s">
        <v>102</v>
      </c>
      <c r="CQ1013" s="2" t="s">
        <v>102</v>
      </c>
      <c r="CR1013" s="2" t="s">
        <v>102</v>
      </c>
      <c r="CS1013" s="2" t="s">
        <v>102</v>
      </c>
      <c r="CT1013" s="2" t="s">
        <v>102</v>
      </c>
      <c r="CU1013" s="2" t="s">
        <v>102</v>
      </c>
    </row>
    <row r="1014" spans="1:99" x14ac:dyDescent="0.3">
      <c r="A1014" s="2" t="s">
        <v>379</v>
      </c>
      <c r="B1014" s="2">
        <v>162363</v>
      </c>
      <c r="C1014" s="2" t="s">
        <v>10004</v>
      </c>
      <c r="D1014" s="2" t="s">
        <v>792</v>
      </c>
      <c r="E1014" s="2" t="s">
        <v>10005</v>
      </c>
      <c r="F1014" s="2" t="s">
        <v>10005</v>
      </c>
      <c r="G1014" s="2" t="s">
        <v>10006</v>
      </c>
      <c r="H1014" s="2" t="s">
        <v>10007</v>
      </c>
      <c r="I1014" s="2" t="s">
        <v>10008</v>
      </c>
      <c r="K1014" s="2" t="s">
        <v>615</v>
      </c>
      <c r="L1014" s="2">
        <v>100020</v>
      </c>
      <c r="M1014" s="2" t="s">
        <v>10009</v>
      </c>
      <c r="U1014" s="2" t="s">
        <v>798</v>
      </c>
      <c r="V1014" s="3">
        <v>40998</v>
      </c>
      <c r="W1014" s="3">
        <v>41365</v>
      </c>
      <c r="X1014" s="4">
        <v>41183</v>
      </c>
      <c r="Y1014" s="2" t="s">
        <v>103</v>
      </c>
      <c r="Z1014" s="2" t="s">
        <v>2376</v>
      </c>
      <c r="AA1014" s="2" t="s">
        <v>102</v>
      </c>
      <c r="AB1014" s="2" t="s">
        <v>102</v>
      </c>
      <c r="AD1014" s="2" t="s">
        <v>102</v>
      </c>
      <c r="AF1014" s="2" t="s">
        <v>102</v>
      </c>
      <c r="AG1014" s="2" t="s">
        <v>103</v>
      </c>
      <c r="AH1014" s="2" t="s">
        <v>102</v>
      </c>
      <c r="AI1014" s="2" t="s">
        <v>104</v>
      </c>
      <c r="AL1014" s="2" t="s">
        <v>615</v>
      </c>
      <c r="AM1014" s="2" t="s">
        <v>102</v>
      </c>
      <c r="AN1014" s="2" t="s">
        <v>102</v>
      </c>
      <c r="AO1014" s="2" t="s">
        <v>102</v>
      </c>
      <c r="AP1014" s="2" t="s">
        <v>102</v>
      </c>
      <c r="AQ1014" s="2" t="s">
        <v>102</v>
      </c>
      <c r="AR1014" s="2" t="s">
        <v>102</v>
      </c>
      <c r="AS1014" s="2" t="s">
        <v>102</v>
      </c>
      <c r="AT1014" s="2" t="s">
        <v>102</v>
      </c>
      <c r="AU1014" s="2" t="s">
        <v>102</v>
      </c>
      <c r="AV1014" s="2" t="s">
        <v>102</v>
      </c>
      <c r="AW1014" s="2" t="s">
        <v>102</v>
      </c>
      <c r="AX1014" s="2" t="s">
        <v>102</v>
      </c>
      <c r="AY1014" s="2" t="s">
        <v>102</v>
      </c>
      <c r="AZ1014" s="2" t="s">
        <v>102</v>
      </c>
      <c r="BB1014" s="2" t="s">
        <v>102</v>
      </c>
      <c r="BD1014" s="2" t="s">
        <v>102</v>
      </c>
      <c r="BE1014" s="2" t="s">
        <v>102</v>
      </c>
      <c r="BF1014" s="2" t="s">
        <v>103</v>
      </c>
      <c r="BG1014" s="2" t="s">
        <v>102</v>
      </c>
      <c r="BH1014" s="2" t="s">
        <v>102</v>
      </c>
      <c r="BI1014" s="2" t="s">
        <v>102</v>
      </c>
      <c r="BJ1014" s="2" t="s">
        <v>102</v>
      </c>
      <c r="BK1014" s="2" t="s">
        <v>102</v>
      </c>
      <c r="BL1014" s="2" t="s">
        <v>102</v>
      </c>
      <c r="BM1014" s="2" t="s">
        <v>102</v>
      </c>
      <c r="BN1014" s="2" t="s">
        <v>102</v>
      </c>
      <c r="BO1014" s="2" t="s">
        <v>102</v>
      </c>
      <c r="BP1014" s="2" t="s">
        <v>102</v>
      </c>
      <c r="BQ1014" s="2" t="s">
        <v>102</v>
      </c>
      <c r="BR1014" s="2" t="s">
        <v>102</v>
      </c>
      <c r="BS1014" s="2" t="s">
        <v>102</v>
      </c>
      <c r="BT1014" s="2" t="s">
        <v>103</v>
      </c>
      <c r="BU1014" s="2" t="s">
        <v>103</v>
      </c>
      <c r="BV1014" s="2" t="s">
        <v>102</v>
      </c>
      <c r="BW1014" s="2" t="s">
        <v>102</v>
      </c>
      <c r="BX1014" s="2" t="s">
        <v>102</v>
      </c>
      <c r="BY1014" s="2" t="s">
        <v>102</v>
      </c>
      <c r="BZ1014" s="2" t="s">
        <v>102</v>
      </c>
      <c r="CA1014" s="2" t="s">
        <v>102</v>
      </c>
      <c r="CB1014" s="2" t="s">
        <v>102</v>
      </c>
      <c r="CC1014" s="2" t="s">
        <v>102</v>
      </c>
      <c r="CD1014" s="2" t="s">
        <v>102</v>
      </c>
      <c r="CE1014" s="2" t="s">
        <v>102</v>
      </c>
      <c r="CF1014" s="2" t="s">
        <v>102</v>
      </c>
      <c r="CG1014" s="2" t="s">
        <v>102</v>
      </c>
      <c r="CH1014" s="2" t="s">
        <v>102</v>
      </c>
      <c r="CI1014" s="2" t="s">
        <v>102</v>
      </c>
      <c r="CJ1014" s="2" t="s">
        <v>102</v>
      </c>
      <c r="CK1014" s="2" t="s">
        <v>102</v>
      </c>
      <c r="CL1014" s="2" t="s">
        <v>102</v>
      </c>
      <c r="CM1014" s="2" t="s">
        <v>102</v>
      </c>
      <c r="CN1014" s="2" t="s">
        <v>102</v>
      </c>
      <c r="CO1014" s="2" t="s">
        <v>102</v>
      </c>
      <c r="CP1014" s="2" t="s">
        <v>102</v>
      </c>
      <c r="CQ1014" s="2" t="s">
        <v>102</v>
      </c>
      <c r="CR1014" s="2" t="s">
        <v>102</v>
      </c>
      <c r="CS1014" s="2" t="s">
        <v>102</v>
      </c>
      <c r="CT1014" s="2" t="s">
        <v>102</v>
      </c>
      <c r="CU1014" s="2" t="s">
        <v>102</v>
      </c>
    </row>
    <row r="1015" spans="1:99" x14ac:dyDescent="0.3">
      <c r="A1015" s="2" t="s">
        <v>379</v>
      </c>
      <c r="B1015" s="2">
        <v>162365</v>
      </c>
      <c r="C1015" s="2" t="s">
        <v>9002</v>
      </c>
      <c r="D1015" s="2" t="s">
        <v>792</v>
      </c>
      <c r="E1015" s="2" t="s">
        <v>9003</v>
      </c>
      <c r="F1015" s="2" t="s">
        <v>9004</v>
      </c>
      <c r="G1015" s="2" t="s">
        <v>9005</v>
      </c>
      <c r="I1015" s="2" t="s">
        <v>1619</v>
      </c>
      <c r="K1015" s="2" t="s">
        <v>693</v>
      </c>
      <c r="L1015" s="2" t="s">
        <v>1854</v>
      </c>
      <c r="M1015" s="2" t="s">
        <v>9006</v>
      </c>
      <c r="N1015" s="2" t="s">
        <v>5182</v>
      </c>
      <c r="O1015" s="2" t="s">
        <v>1406</v>
      </c>
      <c r="P1015" s="2" t="s">
        <v>9007</v>
      </c>
      <c r="Q1015" s="2" t="s">
        <v>264</v>
      </c>
      <c r="R1015" s="2" t="s">
        <v>107</v>
      </c>
      <c r="S1015" s="2" t="s">
        <v>101</v>
      </c>
      <c r="T1015" s="2" t="s">
        <v>9008</v>
      </c>
      <c r="U1015" s="2" t="s">
        <v>798</v>
      </c>
      <c r="V1015" s="3">
        <v>40998</v>
      </c>
      <c r="W1015" s="3">
        <v>41365</v>
      </c>
      <c r="X1015" s="4">
        <v>41183</v>
      </c>
      <c r="Y1015" s="2" t="s">
        <v>102</v>
      </c>
      <c r="AA1015" s="2" t="s">
        <v>102</v>
      </c>
      <c r="AB1015" s="2" t="s">
        <v>102</v>
      </c>
      <c r="AD1015" s="2" t="s">
        <v>102</v>
      </c>
      <c r="AF1015" s="2" t="s">
        <v>102</v>
      </c>
      <c r="AG1015" s="2" t="s">
        <v>103</v>
      </c>
      <c r="AH1015" s="2" t="s">
        <v>102</v>
      </c>
      <c r="AI1015" s="2" t="s">
        <v>104</v>
      </c>
      <c r="AL1015" s="2" t="s">
        <v>693</v>
      </c>
      <c r="AM1015" s="2" t="s">
        <v>102</v>
      </c>
      <c r="AN1015" s="2" t="s">
        <v>102</v>
      </c>
      <c r="AO1015" s="2" t="s">
        <v>102</v>
      </c>
      <c r="AP1015" s="2" t="s">
        <v>102</v>
      </c>
      <c r="AQ1015" s="2" t="s">
        <v>102</v>
      </c>
      <c r="AR1015" s="2" t="s">
        <v>102</v>
      </c>
      <c r="AS1015" s="2" t="s">
        <v>102</v>
      </c>
      <c r="AT1015" s="2" t="s">
        <v>102</v>
      </c>
      <c r="AU1015" s="2" t="s">
        <v>102</v>
      </c>
      <c r="AV1015" s="2" t="s">
        <v>102</v>
      </c>
      <c r="AW1015" s="2" t="s">
        <v>102</v>
      </c>
      <c r="AX1015" s="2" t="s">
        <v>102</v>
      </c>
      <c r="AY1015" s="2" t="s">
        <v>102</v>
      </c>
      <c r="AZ1015" s="2" t="s">
        <v>102</v>
      </c>
      <c r="BB1015" s="2" t="s">
        <v>102</v>
      </c>
      <c r="BD1015" s="2" t="s">
        <v>102</v>
      </c>
      <c r="BE1015" s="2" t="s">
        <v>103</v>
      </c>
      <c r="BF1015" s="2" t="s">
        <v>103</v>
      </c>
      <c r="BG1015" s="2" t="s">
        <v>102</v>
      </c>
      <c r="BH1015" s="2" t="s">
        <v>102</v>
      </c>
      <c r="BI1015" s="2" t="s">
        <v>102</v>
      </c>
      <c r="BJ1015" s="2" t="s">
        <v>102</v>
      </c>
      <c r="BK1015" s="2" t="s">
        <v>102</v>
      </c>
      <c r="BL1015" s="2" t="s">
        <v>102</v>
      </c>
      <c r="BM1015" s="2" t="s">
        <v>102</v>
      </c>
      <c r="BN1015" s="2" t="s">
        <v>102</v>
      </c>
      <c r="BO1015" s="2" t="s">
        <v>102</v>
      </c>
      <c r="BP1015" s="2" t="s">
        <v>102</v>
      </c>
      <c r="BQ1015" s="2" t="s">
        <v>102</v>
      </c>
      <c r="BR1015" s="2" t="s">
        <v>102</v>
      </c>
      <c r="BS1015" s="2" t="s">
        <v>102</v>
      </c>
      <c r="BT1015" s="2" t="s">
        <v>102</v>
      </c>
      <c r="BU1015" s="2" t="s">
        <v>103</v>
      </c>
      <c r="BV1015" s="2" t="s">
        <v>102</v>
      </c>
      <c r="BW1015" s="2" t="s">
        <v>102</v>
      </c>
      <c r="BX1015" s="2" t="s">
        <v>102</v>
      </c>
      <c r="BY1015" s="2" t="s">
        <v>102</v>
      </c>
      <c r="BZ1015" s="2" t="s">
        <v>102</v>
      </c>
      <c r="CA1015" s="2" t="s">
        <v>102</v>
      </c>
      <c r="CB1015" s="2" t="s">
        <v>102</v>
      </c>
      <c r="CC1015" s="2" t="s">
        <v>102</v>
      </c>
      <c r="CD1015" s="2" t="s">
        <v>102</v>
      </c>
      <c r="CE1015" s="2" t="s">
        <v>102</v>
      </c>
      <c r="CF1015" s="2" t="s">
        <v>102</v>
      </c>
      <c r="CG1015" s="2" t="s">
        <v>102</v>
      </c>
      <c r="CH1015" s="2" t="s">
        <v>102</v>
      </c>
      <c r="CI1015" s="2" t="s">
        <v>102</v>
      </c>
      <c r="CJ1015" s="2" t="s">
        <v>102</v>
      </c>
      <c r="CK1015" s="2" t="s">
        <v>102</v>
      </c>
      <c r="CL1015" s="2" t="s">
        <v>102</v>
      </c>
      <c r="CM1015" s="2" t="s">
        <v>102</v>
      </c>
      <c r="CN1015" s="2" t="s">
        <v>102</v>
      </c>
      <c r="CO1015" s="2" t="s">
        <v>102</v>
      </c>
      <c r="CP1015" s="2" t="s">
        <v>102</v>
      </c>
      <c r="CQ1015" s="2" t="s">
        <v>102</v>
      </c>
      <c r="CR1015" s="2" t="s">
        <v>102</v>
      </c>
      <c r="CS1015" s="2" t="s">
        <v>102</v>
      </c>
      <c r="CT1015" s="2" t="s">
        <v>102</v>
      </c>
      <c r="CU1015" s="2" t="s">
        <v>102</v>
      </c>
    </row>
    <row r="1016" spans="1:99" x14ac:dyDescent="0.3">
      <c r="A1016" s="2" t="s">
        <v>139</v>
      </c>
      <c r="B1016" s="2">
        <v>162370</v>
      </c>
      <c r="C1016" s="2" t="s">
        <v>7288</v>
      </c>
      <c r="D1016" s="2" t="s">
        <v>792</v>
      </c>
      <c r="E1016" s="2" t="s">
        <v>7289</v>
      </c>
      <c r="F1016" s="2" t="s">
        <v>7289</v>
      </c>
      <c r="G1016" s="2" t="s">
        <v>7290</v>
      </c>
      <c r="I1016" s="2" t="s">
        <v>480</v>
      </c>
      <c r="J1016" s="2" t="s">
        <v>278</v>
      </c>
      <c r="K1016" s="2" t="s">
        <v>101</v>
      </c>
      <c r="L1016" s="2">
        <v>37203</v>
      </c>
      <c r="M1016" s="2" t="s">
        <v>7291</v>
      </c>
      <c r="N1016" s="2" t="s">
        <v>7292</v>
      </c>
      <c r="U1016" s="2" t="s">
        <v>798</v>
      </c>
      <c r="V1016" s="3">
        <v>40997</v>
      </c>
      <c r="W1016" s="3">
        <v>41365</v>
      </c>
      <c r="X1016" s="4">
        <v>41183</v>
      </c>
      <c r="Y1016" s="2" t="s">
        <v>103</v>
      </c>
      <c r="Z1016" s="2" t="s">
        <v>7293</v>
      </c>
      <c r="AA1016" s="2" t="s">
        <v>102</v>
      </c>
      <c r="AB1016" s="2" t="s">
        <v>102</v>
      </c>
      <c r="AD1016" s="2" t="s">
        <v>102</v>
      </c>
      <c r="AF1016" s="2" t="s">
        <v>103</v>
      </c>
      <c r="AG1016" s="2" t="s">
        <v>103</v>
      </c>
      <c r="AH1016" s="2" t="s">
        <v>102</v>
      </c>
      <c r="AI1016" s="2" t="s">
        <v>104</v>
      </c>
      <c r="AK1016" s="2" t="s">
        <v>278</v>
      </c>
      <c r="AL1016" s="2" t="s">
        <v>101</v>
      </c>
      <c r="AM1016" s="2" t="s">
        <v>102</v>
      </c>
      <c r="AN1016" s="2" t="s">
        <v>102</v>
      </c>
      <c r="AO1016" s="2" t="s">
        <v>102</v>
      </c>
      <c r="AP1016" s="2" t="s">
        <v>102</v>
      </c>
      <c r="AQ1016" s="2" t="s">
        <v>102</v>
      </c>
      <c r="AR1016" s="2" t="s">
        <v>102</v>
      </c>
      <c r="AS1016" s="2" t="s">
        <v>102</v>
      </c>
      <c r="AT1016" s="2" t="s">
        <v>102</v>
      </c>
      <c r="AU1016" s="2" t="s">
        <v>102</v>
      </c>
      <c r="AV1016" s="2" t="s">
        <v>102</v>
      </c>
      <c r="AW1016" s="2" t="s">
        <v>102</v>
      </c>
      <c r="AX1016" s="2" t="s">
        <v>102</v>
      </c>
      <c r="AY1016" s="2" t="s">
        <v>102</v>
      </c>
      <c r="AZ1016" s="2" t="s">
        <v>102</v>
      </c>
      <c r="BB1016" s="2" t="s">
        <v>102</v>
      </c>
      <c r="BD1016" s="2" t="s">
        <v>102</v>
      </c>
      <c r="BE1016" s="2" t="s">
        <v>102</v>
      </c>
      <c r="BF1016" s="2" t="s">
        <v>102</v>
      </c>
      <c r="BG1016" s="2" t="s">
        <v>102</v>
      </c>
      <c r="BH1016" s="2" t="s">
        <v>102</v>
      </c>
      <c r="BI1016" s="2" t="s">
        <v>102</v>
      </c>
      <c r="BJ1016" s="2" t="s">
        <v>102</v>
      </c>
      <c r="BK1016" s="2" t="s">
        <v>102</v>
      </c>
      <c r="BL1016" s="2" t="s">
        <v>102</v>
      </c>
      <c r="BM1016" s="2" t="s">
        <v>102</v>
      </c>
      <c r="BN1016" s="2" t="s">
        <v>102</v>
      </c>
      <c r="BO1016" s="2" t="s">
        <v>102</v>
      </c>
      <c r="BP1016" s="2" t="s">
        <v>102</v>
      </c>
      <c r="BQ1016" s="2" t="s">
        <v>102</v>
      </c>
      <c r="BR1016" s="2" t="s">
        <v>102</v>
      </c>
      <c r="BS1016" s="2" t="s">
        <v>102</v>
      </c>
      <c r="BT1016" s="2" t="s">
        <v>103</v>
      </c>
      <c r="BU1016" s="2" t="s">
        <v>103</v>
      </c>
      <c r="BV1016" s="2" t="s">
        <v>102</v>
      </c>
      <c r="BW1016" s="2" t="s">
        <v>102</v>
      </c>
      <c r="BX1016" s="2" t="s">
        <v>102</v>
      </c>
      <c r="BY1016" s="2" t="s">
        <v>102</v>
      </c>
      <c r="BZ1016" s="2" t="s">
        <v>102</v>
      </c>
      <c r="CA1016" s="2" t="s">
        <v>102</v>
      </c>
      <c r="CB1016" s="2" t="s">
        <v>102</v>
      </c>
      <c r="CC1016" s="2" t="s">
        <v>102</v>
      </c>
      <c r="CD1016" s="2" t="s">
        <v>102</v>
      </c>
      <c r="CE1016" s="2" t="s">
        <v>102</v>
      </c>
      <c r="CF1016" s="2" t="s">
        <v>102</v>
      </c>
      <c r="CG1016" s="2" t="s">
        <v>102</v>
      </c>
      <c r="CH1016" s="2" t="s">
        <v>102</v>
      </c>
      <c r="CI1016" s="2" t="s">
        <v>102</v>
      </c>
      <c r="CJ1016" s="2" t="s">
        <v>102</v>
      </c>
      <c r="CK1016" s="2" t="s">
        <v>102</v>
      </c>
      <c r="CL1016" s="2" t="s">
        <v>102</v>
      </c>
      <c r="CM1016" s="2" t="s">
        <v>102</v>
      </c>
      <c r="CN1016" s="2" t="s">
        <v>102</v>
      </c>
      <c r="CO1016" s="2" t="s">
        <v>102</v>
      </c>
      <c r="CP1016" s="2" t="s">
        <v>102</v>
      </c>
      <c r="CQ1016" s="2" t="s">
        <v>102</v>
      </c>
      <c r="CR1016" s="2" t="s">
        <v>102</v>
      </c>
      <c r="CS1016" s="2" t="s">
        <v>102</v>
      </c>
      <c r="CT1016" s="2" t="s">
        <v>102</v>
      </c>
      <c r="CU1016" s="2" t="s">
        <v>102</v>
      </c>
    </row>
    <row r="1017" spans="1:99" x14ac:dyDescent="0.3">
      <c r="A1017" s="2" t="s">
        <v>112</v>
      </c>
      <c r="B1017" s="2">
        <v>162372</v>
      </c>
      <c r="C1017" s="2" t="s">
        <v>3854</v>
      </c>
      <c r="D1017" s="2" t="s">
        <v>792</v>
      </c>
      <c r="E1017" s="2" t="s">
        <v>3855</v>
      </c>
      <c r="F1017" s="2" t="s">
        <v>3856</v>
      </c>
      <c r="G1017" s="2" t="s">
        <v>3857</v>
      </c>
      <c r="I1017" s="2" t="s">
        <v>838</v>
      </c>
      <c r="J1017" s="2" t="s">
        <v>134</v>
      </c>
      <c r="K1017" s="2" t="s">
        <v>101</v>
      </c>
      <c r="L1017" s="2">
        <v>94608</v>
      </c>
      <c r="M1017" s="2" t="s">
        <v>3858</v>
      </c>
      <c r="N1017" s="2" t="s">
        <v>3859</v>
      </c>
      <c r="U1017" s="2" t="s">
        <v>798</v>
      </c>
      <c r="V1017" s="3">
        <v>40989</v>
      </c>
      <c r="W1017" s="3">
        <v>41345</v>
      </c>
      <c r="X1017" s="4">
        <v>41183</v>
      </c>
      <c r="Y1017" s="2" t="s">
        <v>103</v>
      </c>
      <c r="Z1017" s="2" t="s">
        <v>3860</v>
      </c>
      <c r="AA1017" s="2" t="s">
        <v>102</v>
      </c>
      <c r="AB1017" s="2" t="s">
        <v>102</v>
      </c>
      <c r="AD1017" s="2" t="s">
        <v>102</v>
      </c>
      <c r="AF1017" s="2" t="s">
        <v>103</v>
      </c>
      <c r="AG1017" s="2" t="s">
        <v>103</v>
      </c>
      <c r="AH1017" s="2" t="s">
        <v>102</v>
      </c>
      <c r="AI1017" s="2" t="s">
        <v>104</v>
      </c>
      <c r="AK1017" s="2" t="s">
        <v>105</v>
      </c>
      <c r="AL1017" s="2" t="s">
        <v>101</v>
      </c>
      <c r="AM1017" s="2" t="s">
        <v>102</v>
      </c>
      <c r="AN1017" s="2" t="s">
        <v>102</v>
      </c>
      <c r="AO1017" s="2" t="s">
        <v>102</v>
      </c>
      <c r="AP1017" s="2" t="s">
        <v>102</v>
      </c>
      <c r="AQ1017" s="2" t="s">
        <v>102</v>
      </c>
      <c r="AR1017" s="2" t="s">
        <v>102</v>
      </c>
      <c r="AS1017" s="2" t="s">
        <v>102</v>
      </c>
      <c r="AT1017" s="2" t="s">
        <v>102</v>
      </c>
      <c r="AU1017" s="2" t="s">
        <v>102</v>
      </c>
      <c r="AV1017" s="2" t="s">
        <v>102</v>
      </c>
      <c r="AW1017" s="2" t="s">
        <v>102</v>
      </c>
      <c r="AX1017" s="2" t="s">
        <v>102</v>
      </c>
      <c r="AY1017" s="2" t="s">
        <v>102</v>
      </c>
      <c r="AZ1017" s="2" t="s">
        <v>102</v>
      </c>
      <c r="BB1017" s="2" t="s">
        <v>102</v>
      </c>
      <c r="BD1017" s="2" t="s">
        <v>102</v>
      </c>
      <c r="BE1017" s="2" t="s">
        <v>102</v>
      </c>
      <c r="BF1017" s="2" t="s">
        <v>102</v>
      </c>
      <c r="BG1017" s="2" t="s">
        <v>102</v>
      </c>
      <c r="BH1017" s="2" t="s">
        <v>102</v>
      </c>
      <c r="BI1017" s="2" t="s">
        <v>102</v>
      </c>
      <c r="BJ1017" s="2" t="s">
        <v>102</v>
      </c>
      <c r="BK1017" s="2" t="s">
        <v>102</v>
      </c>
      <c r="BL1017" s="2" t="s">
        <v>102</v>
      </c>
      <c r="BM1017" s="2" t="s">
        <v>102</v>
      </c>
      <c r="BN1017" s="2" t="s">
        <v>102</v>
      </c>
      <c r="BO1017" s="2" t="s">
        <v>102</v>
      </c>
      <c r="BP1017" s="2" t="s">
        <v>102</v>
      </c>
      <c r="BQ1017" s="2" t="s">
        <v>102</v>
      </c>
      <c r="BR1017" s="2" t="s">
        <v>102</v>
      </c>
      <c r="BS1017" s="2" t="s">
        <v>102</v>
      </c>
      <c r="BT1017" s="2" t="s">
        <v>102</v>
      </c>
      <c r="BU1017" s="2" t="s">
        <v>103</v>
      </c>
      <c r="BV1017" s="2" t="s">
        <v>102</v>
      </c>
      <c r="BW1017" s="2" t="s">
        <v>102</v>
      </c>
      <c r="BX1017" s="2" t="s">
        <v>102</v>
      </c>
      <c r="BY1017" s="2" t="s">
        <v>102</v>
      </c>
      <c r="BZ1017" s="2" t="s">
        <v>102</v>
      </c>
      <c r="CA1017" s="2" t="s">
        <v>102</v>
      </c>
      <c r="CB1017" s="2" t="s">
        <v>102</v>
      </c>
      <c r="CC1017" s="2" t="s">
        <v>102</v>
      </c>
      <c r="CD1017" s="2" t="s">
        <v>102</v>
      </c>
      <c r="CE1017" s="2" t="s">
        <v>102</v>
      </c>
      <c r="CF1017" s="2" t="s">
        <v>102</v>
      </c>
      <c r="CG1017" s="2" t="s">
        <v>102</v>
      </c>
      <c r="CH1017" s="2" t="s">
        <v>102</v>
      </c>
      <c r="CI1017" s="2" t="s">
        <v>102</v>
      </c>
      <c r="CJ1017" s="2" t="s">
        <v>102</v>
      </c>
      <c r="CK1017" s="2" t="s">
        <v>102</v>
      </c>
      <c r="CL1017" s="2" t="s">
        <v>102</v>
      </c>
      <c r="CM1017" s="2" t="s">
        <v>102</v>
      </c>
      <c r="CN1017" s="2" t="s">
        <v>102</v>
      </c>
      <c r="CO1017" s="2" t="s">
        <v>102</v>
      </c>
      <c r="CP1017" s="2" t="s">
        <v>102</v>
      </c>
      <c r="CQ1017" s="2" t="s">
        <v>102</v>
      </c>
      <c r="CR1017" s="2" t="s">
        <v>102</v>
      </c>
      <c r="CS1017" s="2" t="s">
        <v>102</v>
      </c>
      <c r="CT1017" s="2" t="s">
        <v>102</v>
      </c>
      <c r="CU1017" s="2" t="s">
        <v>102</v>
      </c>
    </row>
    <row r="1018" spans="1:99" x14ac:dyDescent="0.3">
      <c r="A1018" s="2" t="s">
        <v>379</v>
      </c>
      <c r="B1018" s="2">
        <v>162373</v>
      </c>
      <c r="C1018" s="2" t="s">
        <v>10077</v>
      </c>
      <c r="D1018" s="2" t="s">
        <v>792</v>
      </c>
      <c r="E1018" s="2" t="s">
        <v>10078</v>
      </c>
      <c r="F1018" s="2" t="s">
        <v>10078</v>
      </c>
      <c r="G1018" s="2" t="s">
        <v>10079</v>
      </c>
      <c r="H1018" s="2" t="s">
        <v>10080</v>
      </c>
      <c r="I1018" s="2" t="s">
        <v>10081</v>
      </c>
      <c r="K1018" s="2" t="s">
        <v>615</v>
      </c>
      <c r="M1018" s="2" t="s">
        <v>10009</v>
      </c>
      <c r="U1018" s="2" t="s">
        <v>798</v>
      </c>
      <c r="V1018" s="3">
        <v>40998</v>
      </c>
      <c r="W1018" s="3">
        <v>41365</v>
      </c>
      <c r="X1018" s="4">
        <v>41183</v>
      </c>
      <c r="Y1018" s="2" t="s">
        <v>103</v>
      </c>
      <c r="Z1018" s="2" t="s">
        <v>2376</v>
      </c>
      <c r="AA1018" s="2" t="s">
        <v>102</v>
      </c>
      <c r="AB1018" s="2" t="s">
        <v>102</v>
      </c>
      <c r="AD1018" s="2" t="s">
        <v>102</v>
      </c>
      <c r="AF1018" s="2" t="s">
        <v>102</v>
      </c>
      <c r="AG1018" s="2" t="s">
        <v>103</v>
      </c>
      <c r="AH1018" s="2" t="s">
        <v>102</v>
      </c>
      <c r="AI1018" s="2" t="s">
        <v>218</v>
      </c>
      <c r="AJ1018" s="2" t="s">
        <v>10082</v>
      </c>
      <c r="AL1018" s="2" t="s">
        <v>615</v>
      </c>
      <c r="AM1018" s="2" t="s">
        <v>102</v>
      </c>
      <c r="AN1018" s="2" t="s">
        <v>102</v>
      </c>
      <c r="AO1018" s="2" t="s">
        <v>102</v>
      </c>
      <c r="AP1018" s="2" t="s">
        <v>102</v>
      </c>
      <c r="AQ1018" s="2" t="s">
        <v>102</v>
      </c>
      <c r="AR1018" s="2" t="s">
        <v>102</v>
      </c>
      <c r="AS1018" s="2" t="s">
        <v>102</v>
      </c>
      <c r="AT1018" s="2" t="s">
        <v>102</v>
      </c>
      <c r="AU1018" s="2" t="s">
        <v>102</v>
      </c>
      <c r="AV1018" s="2" t="s">
        <v>102</v>
      </c>
      <c r="AW1018" s="2" t="s">
        <v>102</v>
      </c>
      <c r="AX1018" s="2" t="s">
        <v>102</v>
      </c>
      <c r="AY1018" s="2" t="s">
        <v>102</v>
      </c>
      <c r="AZ1018" s="2" t="s">
        <v>102</v>
      </c>
      <c r="BB1018" s="2" t="s">
        <v>102</v>
      </c>
      <c r="BD1018" s="2" t="s">
        <v>102</v>
      </c>
      <c r="BE1018" s="2" t="s">
        <v>102</v>
      </c>
      <c r="BF1018" s="2" t="s">
        <v>103</v>
      </c>
      <c r="BG1018" s="2" t="s">
        <v>102</v>
      </c>
      <c r="BH1018" s="2" t="s">
        <v>102</v>
      </c>
      <c r="BI1018" s="2" t="s">
        <v>102</v>
      </c>
      <c r="BJ1018" s="2" t="s">
        <v>102</v>
      </c>
      <c r="BK1018" s="2" t="s">
        <v>102</v>
      </c>
      <c r="BL1018" s="2" t="s">
        <v>102</v>
      </c>
      <c r="BM1018" s="2" t="s">
        <v>102</v>
      </c>
      <c r="BN1018" s="2" t="s">
        <v>102</v>
      </c>
      <c r="BO1018" s="2" t="s">
        <v>102</v>
      </c>
      <c r="BP1018" s="2" t="s">
        <v>102</v>
      </c>
      <c r="BQ1018" s="2" t="s">
        <v>102</v>
      </c>
      <c r="BR1018" s="2" t="s">
        <v>102</v>
      </c>
      <c r="BS1018" s="2" t="s">
        <v>102</v>
      </c>
      <c r="BT1018" s="2" t="s">
        <v>103</v>
      </c>
      <c r="BU1018" s="2" t="s">
        <v>102</v>
      </c>
      <c r="BV1018" s="2" t="s">
        <v>102</v>
      </c>
      <c r="BW1018" s="2" t="s">
        <v>102</v>
      </c>
      <c r="BX1018" s="2" t="s">
        <v>102</v>
      </c>
      <c r="BY1018" s="2" t="s">
        <v>102</v>
      </c>
      <c r="BZ1018" s="2" t="s">
        <v>102</v>
      </c>
      <c r="CA1018" s="2" t="s">
        <v>102</v>
      </c>
      <c r="CB1018" s="2" t="s">
        <v>102</v>
      </c>
      <c r="CC1018" s="2" t="s">
        <v>102</v>
      </c>
      <c r="CD1018" s="2" t="s">
        <v>102</v>
      </c>
      <c r="CE1018" s="2" t="s">
        <v>102</v>
      </c>
      <c r="CF1018" s="2" t="s">
        <v>102</v>
      </c>
      <c r="CG1018" s="2" t="s">
        <v>102</v>
      </c>
      <c r="CH1018" s="2" t="s">
        <v>102</v>
      </c>
      <c r="CI1018" s="2" t="s">
        <v>102</v>
      </c>
      <c r="CJ1018" s="2" t="s">
        <v>102</v>
      </c>
      <c r="CK1018" s="2" t="s">
        <v>102</v>
      </c>
      <c r="CL1018" s="2" t="s">
        <v>102</v>
      </c>
      <c r="CM1018" s="2" t="s">
        <v>102</v>
      </c>
      <c r="CN1018" s="2" t="s">
        <v>102</v>
      </c>
      <c r="CO1018" s="2" t="s">
        <v>102</v>
      </c>
      <c r="CP1018" s="2" t="s">
        <v>102</v>
      </c>
      <c r="CQ1018" s="2" t="s">
        <v>102</v>
      </c>
      <c r="CR1018" s="2" t="s">
        <v>102</v>
      </c>
      <c r="CS1018" s="2" t="s">
        <v>102</v>
      </c>
      <c r="CT1018" s="2" t="s">
        <v>102</v>
      </c>
      <c r="CU1018" s="2" t="s">
        <v>102</v>
      </c>
    </row>
    <row r="1019" spans="1:99" x14ac:dyDescent="0.3">
      <c r="A1019" s="2" t="s">
        <v>109</v>
      </c>
      <c r="B1019" s="2">
        <v>162375</v>
      </c>
      <c r="C1019" s="2" t="s">
        <v>5655</v>
      </c>
      <c r="D1019" s="2" t="s">
        <v>792</v>
      </c>
      <c r="E1019" s="2" t="s">
        <v>5656</v>
      </c>
      <c r="F1019" s="2" t="s">
        <v>5657</v>
      </c>
      <c r="G1019" s="2" t="s">
        <v>5658</v>
      </c>
      <c r="H1019" s="2" t="s">
        <v>348</v>
      </c>
      <c r="I1019" s="2" t="s">
        <v>130</v>
      </c>
      <c r="J1019" s="2" t="s">
        <v>131</v>
      </c>
      <c r="K1019" s="2" t="s">
        <v>101</v>
      </c>
      <c r="L1019" s="2">
        <v>10010</v>
      </c>
      <c r="M1019" s="2" t="s">
        <v>5659</v>
      </c>
      <c r="N1019" s="2" t="s">
        <v>5660</v>
      </c>
      <c r="U1019" s="2" t="s">
        <v>798</v>
      </c>
      <c r="V1019" s="3">
        <v>40996</v>
      </c>
      <c r="W1019" s="3">
        <v>41366</v>
      </c>
      <c r="X1019" s="4">
        <v>41183</v>
      </c>
      <c r="Y1019" s="2" t="s">
        <v>103</v>
      </c>
      <c r="Z1019" s="2" t="s">
        <v>5661</v>
      </c>
      <c r="AA1019" s="2" t="s">
        <v>102</v>
      </c>
      <c r="AB1019" s="2" t="s">
        <v>102</v>
      </c>
      <c r="AD1019" s="2" t="s">
        <v>102</v>
      </c>
      <c r="AF1019" s="2" t="s">
        <v>103</v>
      </c>
      <c r="AG1019" s="2" t="s">
        <v>102</v>
      </c>
      <c r="AH1019" s="2" t="s">
        <v>102</v>
      </c>
      <c r="AI1019" s="2" t="s">
        <v>104</v>
      </c>
      <c r="AK1019" s="2" t="s">
        <v>105</v>
      </c>
      <c r="AL1019" s="2" t="s">
        <v>101</v>
      </c>
      <c r="AM1019" s="2" t="s">
        <v>102</v>
      </c>
      <c r="AN1019" s="2" t="s">
        <v>102</v>
      </c>
      <c r="AO1019" s="2" t="s">
        <v>102</v>
      </c>
      <c r="AP1019" s="2" t="s">
        <v>102</v>
      </c>
      <c r="AQ1019" s="2" t="s">
        <v>102</v>
      </c>
      <c r="AR1019" s="2" t="s">
        <v>102</v>
      </c>
      <c r="AS1019" s="2" t="s">
        <v>102</v>
      </c>
      <c r="AT1019" s="2" t="s">
        <v>102</v>
      </c>
      <c r="AU1019" s="2" t="s">
        <v>102</v>
      </c>
      <c r="AV1019" s="2" t="s">
        <v>102</v>
      </c>
      <c r="AW1019" s="2" t="s">
        <v>102</v>
      </c>
      <c r="AX1019" s="2" t="s">
        <v>102</v>
      </c>
      <c r="AY1019" s="2" t="s">
        <v>102</v>
      </c>
      <c r="AZ1019" s="2" t="s">
        <v>102</v>
      </c>
      <c r="BB1019" s="2" t="s">
        <v>102</v>
      </c>
      <c r="BD1019" s="2" t="s">
        <v>102</v>
      </c>
      <c r="BE1019" s="2" t="s">
        <v>102</v>
      </c>
      <c r="BF1019" s="2" t="s">
        <v>102</v>
      </c>
      <c r="BG1019" s="2" t="s">
        <v>102</v>
      </c>
      <c r="BH1019" s="2" t="s">
        <v>102</v>
      </c>
      <c r="BI1019" s="2" t="s">
        <v>102</v>
      </c>
      <c r="BJ1019" s="2" t="s">
        <v>102</v>
      </c>
      <c r="BK1019" s="2" t="s">
        <v>102</v>
      </c>
      <c r="BL1019" s="2" t="s">
        <v>102</v>
      </c>
      <c r="BM1019" s="2" t="s">
        <v>102</v>
      </c>
      <c r="BN1019" s="2" t="s">
        <v>102</v>
      </c>
      <c r="BO1019" s="2" t="s">
        <v>102</v>
      </c>
      <c r="BP1019" s="2" t="s">
        <v>102</v>
      </c>
      <c r="BQ1019" s="2" t="s">
        <v>102</v>
      </c>
      <c r="BR1019" s="2" t="s">
        <v>102</v>
      </c>
      <c r="BS1019" s="2" t="s">
        <v>102</v>
      </c>
      <c r="BT1019" s="2" t="s">
        <v>102</v>
      </c>
      <c r="BU1019" s="2" t="s">
        <v>103</v>
      </c>
      <c r="BV1019" s="2" t="s">
        <v>102</v>
      </c>
      <c r="BW1019" s="2" t="s">
        <v>102</v>
      </c>
      <c r="BX1019" s="2" t="s">
        <v>102</v>
      </c>
      <c r="BY1019" s="2" t="s">
        <v>102</v>
      </c>
      <c r="BZ1019" s="2" t="s">
        <v>102</v>
      </c>
      <c r="CA1019" s="2" t="s">
        <v>102</v>
      </c>
      <c r="CB1019" s="2" t="s">
        <v>102</v>
      </c>
      <c r="CC1019" s="2" t="s">
        <v>102</v>
      </c>
      <c r="CD1019" s="2" t="s">
        <v>102</v>
      </c>
      <c r="CE1019" s="2" t="s">
        <v>102</v>
      </c>
      <c r="CF1019" s="2" t="s">
        <v>102</v>
      </c>
      <c r="CG1019" s="2" t="s">
        <v>102</v>
      </c>
      <c r="CH1019" s="2" t="s">
        <v>102</v>
      </c>
      <c r="CI1019" s="2" t="s">
        <v>102</v>
      </c>
      <c r="CJ1019" s="2" t="s">
        <v>102</v>
      </c>
      <c r="CK1019" s="2" t="s">
        <v>102</v>
      </c>
      <c r="CL1019" s="2" t="s">
        <v>102</v>
      </c>
      <c r="CM1019" s="2" t="s">
        <v>102</v>
      </c>
      <c r="CN1019" s="2" t="s">
        <v>102</v>
      </c>
      <c r="CO1019" s="2" t="s">
        <v>102</v>
      </c>
      <c r="CP1019" s="2" t="s">
        <v>102</v>
      </c>
      <c r="CQ1019" s="2" t="s">
        <v>102</v>
      </c>
      <c r="CR1019" s="2" t="s">
        <v>102</v>
      </c>
      <c r="CS1019" s="2" t="s">
        <v>102</v>
      </c>
      <c r="CT1019" s="2" t="s">
        <v>102</v>
      </c>
      <c r="CU1019" s="2" t="s">
        <v>102</v>
      </c>
    </row>
    <row r="1020" spans="1:99" x14ac:dyDescent="0.3">
      <c r="A1020" s="2" t="s">
        <v>379</v>
      </c>
      <c r="B1020" s="2">
        <v>162376</v>
      </c>
      <c r="C1020" s="2" t="s">
        <v>5198</v>
      </c>
      <c r="D1020" s="2" t="s">
        <v>792</v>
      </c>
      <c r="E1020" s="2" t="s">
        <v>5199</v>
      </c>
      <c r="F1020" s="2" t="s">
        <v>5199</v>
      </c>
      <c r="G1020" s="2" t="s">
        <v>5200</v>
      </c>
      <c r="I1020" s="2" t="s">
        <v>1927</v>
      </c>
      <c r="K1020" s="2" t="s">
        <v>1928</v>
      </c>
      <c r="L1020" s="2" t="s">
        <v>5201</v>
      </c>
      <c r="M1020" s="2" t="s">
        <v>5202</v>
      </c>
      <c r="N1020" s="2" t="s">
        <v>5203</v>
      </c>
      <c r="U1020" s="2" t="s">
        <v>798</v>
      </c>
      <c r="V1020" s="3">
        <v>40996</v>
      </c>
      <c r="W1020" s="3">
        <v>41317</v>
      </c>
      <c r="X1020" s="4">
        <v>41183</v>
      </c>
      <c r="Y1020" s="2" t="s">
        <v>103</v>
      </c>
      <c r="Z1020" s="2" t="s">
        <v>3529</v>
      </c>
      <c r="AA1020" s="2" t="s">
        <v>102</v>
      </c>
      <c r="AB1020" s="2" t="s">
        <v>102</v>
      </c>
      <c r="AD1020" s="2" t="s">
        <v>102</v>
      </c>
      <c r="AF1020" s="2" t="s">
        <v>102</v>
      </c>
      <c r="AG1020" s="2" t="s">
        <v>103</v>
      </c>
      <c r="AH1020" s="2" t="s">
        <v>102</v>
      </c>
      <c r="AI1020" s="2" t="s">
        <v>108</v>
      </c>
      <c r="AL1020" s="2" t="s">
        <v>1928</v>
      </c>
      <c r="AM1020" s="2" t="s">
        <v>102</v>
      </c>
      <c r="AN1020" s="2" t="s">
        <v>102</v>
      </c>
      <c r="AO1020" s="2" t="s">
        <v>102</v>
      </c>
      <c r="AP1020" s="2" t="s">
        <v>102</v>
      </c>
      <c r="AQ1020" s="2" t="s">
        <v>102</v>
      </c>
      <c r="AR1020" s="2" t="s">
        <v>102</v>
      </c>
      <c r="AS1020" s="2" t="s">
        <v>102</v>
      </c>
      <c r="AT1020" s="2" t="s">
        <v>102</v>
      </c>
      <c r="AU1020" s="2" t="s">
        <v>102</v>
      </c>
      <c r="AV1020" s="2" t="s">
        <v>102</v>
      </c>
      <c r="AW1020" s="2" t="s">
        <v>102</v>
      </c>
      <c r="AX1020" s="2" t="s">
        <v>102</v>
      </c>
      <c r="AY1020" s="2" t="s">
        <v>102</v>
      </c>
      <c r="AZ1020" s="2" t="s">
        <v>102</v>
      </c>
      <c r="BB1020" s="2" t="s">
        <v>102</v>
      </c>
      <c r="BD1020" s="2" t="s">
        <v>102</v>
      </c>
      <c r="BE1020" s="2" t="s">
        <v>102</v>
      </c>
      <c r="BF1020" s="2" t="s">
        <v>103</v>
      </c>
      <c r="BG1020" s="2" t="s">
        <v>102</v>
      </c>
      <c r="BH1020" s="2" t="s">
        <v>102</v>
      </c>
      <c r="BI1020" s="2" t="s">
        <v>102</v>
      </c>
      <c r="BJ1020" s="2" t="s">
        <v>102</v>
      </c>
      <c r="BK1020" s="2" t="s">
        <v>102</v>
      </c>
      <c r="BL1020" s="2" t="s">
        <v>102</v>
      </c>
      <c r="BM1020" s="2" t="s">
        <v>102</v>
      </c>
      <c r="BN1020" s="2" t="s">
        <v>102</v>
      </c>
      <c r="BO1020" s="2" t="s">
        <v>102</v>
      </c>
      <c r="BP1020" s="2" t="s">
        <v>102</v>
      </c>
      <c r="BQ1020" s="2" t="s">
        <v>102</v>
      </c>
      <c r="BR1020" s="2" t="s">
        <v>102</v>
      </c>
      <c r="BS1020" s="2" t="s">
        <v>102</v>
      </c>
      <c r="BT1020" s="2" t="s">
        <v>103</v>
      </c>
      <c r="BU1020" s="2" t="s">
        <v>103</v>
      </c>
      <c r="BV1020" s="2" t="s">
        <v>102</v>
      </c>
      <c r="BW1020" s="2" t="s">
        <v>102</v>
      </c>
      <c r="BX1020" s="2" t="s">
        <v>102</v>
      </c>
      <c r="BY1020" s="2" t="s">
        <v>102</v>
      </c>
      <c r="BZ1020" s="2" t="s">
        <v>102</v>
      </c>
      <c r="CA1020" s="2" t="s">
        <v>102</v>
      </c>
      <c r="CB1020" s="2" t="s">
        <v>102</v>
      </c>
      <c r="CC1020" s="2" t="s">
        <v>102</v>
      </c>
      <c r="CD1020" s="2" t="s">
        <v>102</v>
      </c>
      <c r="CE1020" s="2" t="s">
        <v>102</v>
      </c>
      <c r="CF1020" s="2" t="s">
        <v>102</v>
      </c>
      <c r="CG1020" s="2" t="s">
        <v>102</v>
      </c>
      <c r="CH1020" s="2" t="s">
        <v>102</v>
      </c>
      <c r="CI1020" s="2" t="s">
        <v>102</v>
      </c>
      <c r="CJ1020" s="2" t="s">
        <v>102</v>
      </c>
      <c r="CK1020" s="2" t="s">
        <v>102</v>
      </c>
      <c r="CL1020" s="2" t="s">
        <v>102</v>
      </c>
      <c r="CM1020" s="2" t="s">
        <v>102</v>
      </c>
      <c r="CN1020" s="2" t="s">
        <v>102</v>
      </c>
      <c r="CO1020" s="2" t="s">
        <v>102</v>
      </c>
      <c r="CP1020" s="2" t="s">
        <v>102</v>
      </c>
      <c r="CQ1020" s="2" t="s">
        <v>102</v>
      </c>
      <c r="CR1020" s="2" t="s">
        <v>102</v>
      </c>
      <c r="CS1020" s="2" t="s">
        <v>102</v>
      </c>
      <c r="CT1020" s="2" t="s">
        <v>102</v>
      </c>
      <c r="CU1020" s="2" t="s">
        <v>102</v>
      </c>
    </row>
    <row r="1021" spans="1:99" x14ac:dyDescent="0.3">
      <c r="A1021" s="2" t="s">
        <v>109</v>
      </c>
      <c r="B1021" s="2">
        <v>162378</v>
      </c>
      <c r="C1021" s="2" t="s">
        <v>9916</v>
      </c>
      <c r="D1021" s="2" t="s">
        <v>792</v>
      </c>
      <c r="E1021" s="2" t="s">
        <v>9917</v>
      </c>
      <c r="F1021" s="2" t="s">
        <v>9917</v>
      </c>
      <c r="G1021" s="2" t="s">
        <v>9918</v>
      </c>
      <c r="H1021" s="2" t="s">
        <v>287</v>
      </c>
      <c r="I1021" s="2" t="s">
        <v>130</v>
      </c>
      <c r="J1021" s="2" t="s">
        <v>131</v>
      </c>
      <c r="K1021" s="2" t="s">
        <v>101</v>
      </c>
      <c r="L1021" s="2">
        <v>10013</v>
      </c>
      <c r="M1021" s="2" t="s">
        <v>9919</v>
      </c>
      <c r="N1021" s="2" t="s">
        <v>9920</v>
      </c>
      <c r="U1021" s="2" t="s">
        <v>798</v>
      </c>
      <c r="V1021" s="3">
        <v>40998</v>
      </c>
      <c r="W1021" s="3">
        <v>41355</v>
      </c>
      <c r="X1021" s="4">
        <v>41183</v>
      </c>
      <c r="Y1021" s="2" t="s">
        <v>102</v>
      </c>
      <c r="AA1021" s="2" t="s">
        <v>102</v>
      </c>
      <c r="AB1021" s="2" t="s">
        <v>102</v>
      </c>
      <c r="AD1021" s="2" t="s">
        <v>102</v>
      </c>
      <c r="AF1021" s="2" t="s">
        <v>102</v>
      </c>
      <c r="AG1021" s="2" t="s">
        <v>103</v>
      </c>
      <c r="AH1021" s="2" t="s">
        <v>102</v>
      </c>
      <c r="AI1021" s="2" t="s">
        <v>108</v>
      </c>
      <c r="AK1021" s="2" t="s">
        <v>131</v>
      </c>
      <c r="AL1021" s="2" t="s">
        <v>101</v>
      </c>
      <c r="AM1021" s="2" t="s">
        <v>102</v>
      </c>
      <c r="AN1021" s="2" t="s">
        <v>102</v>
      </c>
      <c r="AO1021" s="2" t="s">
        <v>102</v>
      </c>
      <c r="AP1021" s="2" t="s">
        <v>102</v>
      </c>
      <c r="AQ1021" s="2" t="s">
        <v>102</v>
      </c>
      <c r="AR1021" s="2" t="s">
        <v>102</v>
      </c>
      <c r="AS1021" s="2" t="s">
        <v>102</v>
      </c>
      <c r="AT1021" s="2" t="s">
        <v>102</v>
      </c>
      <c r="AU1021" s="2" t="s">
        <v>102</v>
      </c>
      <c r="AV1021" s="2" t="s">
        <v>102</v>
      </c>
      <c r="AW1021" s="2" t="s">
        <v>102</v>
      </c>
      <c r="AX1021" s="2" t="s">
        <v>102</v>
      </c>
      <c r="AY1021" s="2" t="s">
        <v>102</v>
      </c>
      <c r="AZ1021" s="2" t="s">
        <v>102</v>
      </c>
      <c r="BB1021" s="2" t="s">
        <v>102</v>
      </c>
      <c r="BD1021" s="2" t="s">
        <v>102</v>
      </c>
      <c r="BE1021" s="2" t="s">
        <v>102</v>
      </c>
      <c r="BF1021" s="2" t="s">
        <v>102</v>
      </c>
      <c r="BG1021" s="2" t="s">
        <v>102</v>
      </c>
      <c r="BH1021" s="2" t="s">
        <v>102</v>
      </c>
      <c r="BI1021" s="2" t="s">
        <v>102</v>
      </c>
      <c r="BJ1021" s="2" t="s">
        <v>102</v>
      </c>
      <c r="BK1021" s="2" t="s">
        <v>102</v>
      </c>
      <c r="BL1021" s="2" t="s">
        <v>102</v>
      </c>
      <c r="BM1021" s="2" t="s">
        <v>102</v>
      </c>
      <c r="BN1021" s="2" t="s">
        <v>102</v>
      </c>
      <c r="BO1021" s="2" t="s">
        <v>102</v>
      </c>
      <c r="BP1021" s="2" t="s">
        <v>102</v>
      </c>
      <c r="BQ1021" s="2" t="s">
        <v>102</v>
      </c>
      <c r="BR1021" s="2" t="s">
        <v>102</v>
      </c>
      <c r="BS1021" s="2" t="s">
        <v>102</v>
      </c>
      <c r="BT1021" s="2" t="s">
        <v>102</v>
      </c>
      <c r="BU1021" s="2" t="s">
        <v>103</v>
      </c>
      <c r="BV1021" s="2" t="s">
        <v>102</v>
      </c>
      <c r="BW1021" s="2" t="s">
        <v>102</v>
      </c>
      <c r="BX1021" s="2" t="s">
        <v>102</v>
      </c>
      <c r="BY1021" s="2" t="s">
        <v>102</v>
      </c>
      <c r="BZ1021" s="2" t="s">
        <v>102</v>
      </c>
      <c r="CA1021" s="2" t="s">
        <v>102</v>
      </c>
      <c r="CB1021" s="2" t="s">
        <v>102</v>
      </c>
      <c r="CC1021" s="2" t="s">
        <v>102</v>
      </c>
      <c r="CD1021" s="2" t="s">
        <v>102</v>
      </c>
      <c r="CE1021" s="2" t="s">
        <v>102</v>
      </c>
      <c r="CF1021" s="2" t="s">
        <v>102</v>
      </c>
      <c r="CG1021" s="2" t="s">
        <v>102</v>
      </c>
      <c r="CH1021" s="2" t="s">
        <v>102</v>
      </c>
      <c r="CI1021" s="2" t="s">
        <v>102</v>
      </c>
      <c r="CJ1021" s="2" t="s">
        <v>102</v>
      </c>
      <c r="CK1021" s="2" t="s">
        <v>102</v>
      </c>
      <c r="CL1021" s="2" t="s">
        <v>102</v>
      </c>
      <c r="CM1021" s="2" t="s">
        <v>102</v>
      </c>
      <c r="CN1021" s="2" t="s">
        <v>102</v>
      </c>
      <c r="CO1021" s="2" t="s">
        <v>102</v>
      </c>
      <c r="CP1021" s="2" t="s">
        <v>102</v>
      </c>
      <c r="CQ1021" s="2" t="s">
        <v>102</v>
      </c>
      <c r="CR1021" s="2" t="s">
        <v>102</v>
      </c>
      <c r="CS1021" s="2" t="s">
        <v>102</v>
      </c>
      <c r="CT1021" s="2" t="s">
        <v>102</v>
      </c>
      <c r="CU1021" s="2" t="s">
        <v>102</v>
      </c>
    </row>
    <row r="1022" spans="1:99" x14ac:dyDescent="0.3">
      <c r="A1022" s="2" t="s">
        <v>379</v>
      </c>
      <c r="B1022" s="2">
        <v>162379</v>
      </c>
      <c r="C1022" s="2" t="s">
        <v>10869</v>
      </c>
      <c r="D1022" s="2" t="s">
        <v>792</v>
      </c>
      <c r="E1022" s="2" t="s">
        <v>10870</v>
      </c>
      <c r="F1022" s="2" t="s">
        <v>10870</v>
      </c>
      <c r="G1022" s="2" t="s">
        <v>769</v>
      </c>
      <c r="I1022" s="2" t="s">
        <v>8063</v>
      </c>
      <c r="K1022" s="2" t="s">
        <v>382</v>
      </c>
      <c r="L1022" s="2" t="s">
        <v>770</v>
      </c>
      <c r="M1022" s="2" t="s">
        <v>10871</v>
      </c>
      <c r="N1022" s="2" t="s">
        <v>10872</v>
      </c>
      <c r="U1022" s="2" t="s">
        <v>798</v>
      </c>
      <c r="V1022" s="3">
        <v>40998</v>
      </c>
      <c r="W1022" s="3">
        <v>41509</v>
      </c>
      <c r="X1022" s="4">
        <v>41183</v>
      </c>
      <c r="Y1022" s="2" t="s">
        <v>103</v>
      </c>
      <c r="Z1022" s="2" t="s">
        <v>771</v>
      </c>
      <c r="AA1022" s="2" t="s">
        <v>103</v>
      </c>
      <c r="AB1022" s="2" t="s">
        <v>102</v>
      </c>
      <c r="AD1022" s="2" t="s">
        <v>102</v>
      </c>
      <c r="AF1022" s="2" t="s">
        <v>102</v>
      </c>
      <c r="AG1022" s="2" t="s">
        <v>102</v>
      </c>
      <c r="AH1022" s="2" t="s">
        <v>103</v>
      </c>
      <c r="AI1022" s="2" t="s">
        <v>108</v>
      </c>
      <c r="AL1022" s="2" t="s">
        <v>382</v>
      </c>
      <c r="AM1022" s="2" t="s">
        <v>102</v>
      </c>
      <c r="AN1022" s="2" t="s">
        <v>102</v>
      </c>
      <c r="AO1022" s="2" t="s">
        <v>102</v>
      </c>
      <c r="AP1022" s="2" t="s">
        <v>102</v>
      </c>
      <c r="AQ1022" s="2" t="s">
        <v>102</v>
      </c>
      <c r="AR1022" s="2" t="s">
        <v>102</v>
      </c>
      <c r="AS1022" s="2" t="s">
        <v>102</v>
      </c>
      <c r="AT1022" s="2" t="s">
        <v>102</v>
      </c>
      <c r="AU1022" s="2" t="s">
        <v>102</v>
      </c>
      <c r="AV1022" s="2" t="s">
        <v>102</v>
      </c>
      <c r="AW1022" s="2" t="s">
        <v>102</v>
      </c>
      <c r="AX1022" s="2" t="s">
        <v>102</v>
      </c>
      <c r="AY1022" s="2" t="s">
        <v>102</v>
      </c>
      <c r="AZ1022" s="2" t="s">
        <v>102</v>
      </c>
      <c r="BB1022" s="2" t="s">
        <v>102</v>
      </c>
      <c r="BD1022" s="2" t="s">
        <v>102</v>
      </c>
      <c r="BE1022" s="2" t="s">
        <v>103</v>
      </c>
      <c r="BF1022" s="2" t="s">
        <v>103</v>
      </c>
      <c r="BG1022" s="2" t="s">
        <v>102</v>
      </c>
      <c r="BH1022" s="2" t="s">
        <v>102</v>
      </c>
      <c r="BI1022" s="2" t="s">
        <v>102</v>
      </c>
      <c r="BJ1022" s="2" t="s">
        <v>103</v>
      </c>
      <c r="BK1022" s="2" t="s">
        <v>102</v>
      </c>
      <c r="BL1022" s="2" t="s">
        <v>103</v>
      </c>
      <c r="BM1022" s="2" t="s">
        <v>103</v>
      </c>
      <c r="BN1022" s="2" t="s">
        <v>102</v>
      </c>
      <c r="BO1022" s="2" t="s">
        <v>102</v>
      </c>
      <c r="BP1022" s="2" t="s">
        <v>103</v>
      </c>
      <c r="BQ1022" s="2" t="s">
        <v>103</v>
      </c>
      <c r="BR1022" s="2" t="s">
        <v>102</v>
      </c>
      <c r="BS1022" s="2" t="s">
        <v>103</v>
      </c>
      <c r="BT1022" s="2" t="s">
        <v>103</v>
      </c>
      <c r="BU1022" s="2" t="s">
        <v>103</v>
      </c>
      <c r="BV1022" s="2" t="s">
        <v>102</v>
      </c>
      <c r="BW1022" s="2" t="s">
        <v>103</v>
      </c>
      <c r="BX1022" s="2" t="s">
        <v>102</v>
      </c>
      <c r="BY1022" s="2" t="s">
        <v>102</v>
      </c>
      <c r="BZ1022" s="2" t="s">
        <v>102</v>
      </c>
      <c r="CA1022" s="2" t="s">
        <v>102</v>
      </c>
      <c r="CB1022" s="2" t="s">
        <v>102</v>
      </c>
      <c r="CC1022" s="2" t="s">
        <v>102</v>
      </c>
      <c r="CD1022" s="2" t="s">
        <v>102</v>
      </c>
      <c r="CE1022" s="2" t="s">
        <v>102</v>
      </c>
      <c r="CF1022" s="2" t="s">
        <v>102</v>
      </c>
      <c r="CG1022" s="2" t="s">
        <v>102</v>
      </c>
      <c r="CH1022" s="2" t="s">
        <v>103</v>
      </c>
      <c r="CI1022" s="2" t="s">
        <v>102</v>
      </c>
      <c r="CJ1022" s="2" t="s">
        <v>102</v>
      </c>
      <c r="CK1022" s="2" t="s">
        <v>102</v>
      </c>
      <c r="CL1022" s="2" t="s">
        <v>102</v>
      </c>
      <c r="CM1022" s="2" t="s">
        <v>102</v>
      </c>
      <c r="CN1022" s="2" t="s">
        <v>102</v>
      </c>
      <c r="CO1022" s="2" t="s">
        <v>102</v>
      </c>
      <c r="CP1022" s="2" t="s">
        <v>102</v>
      </c>
      <c r="CQ1022" s="2" t="s">
        <v>102</v>
      </c>
      <c r="CR1022" s="2" t="s">
        <v>102</v>
      </c>
      <c r="CS1022" s="2" t="s">
        <v>102</v>
      </c>
      <c r="CT1022" s="2" t="s">
        <v>102</v>
      </c>
      <c r="CU1022" s="2" t="s">
        <v>102</v>
      </c>
    </row>
    <row r="1023" spans="1:99" x14ac:dyDescent="0.3">
      <c r="A1023" s="2" t="s">
        <v>379</v>
      </c>
      <c r="B1023" s="2">
        <v>162380</v>
      </c>
      <c r="C1023" s="2" t="s">
        <v>10886</v>
      </c>
      <c r="D1023" s="2" t="s">
        <v>792</v>
      </c>
      <c r="E1023" s="2" t="s">
        <v>10887</v>
      </c>
      <c r="F1023" s="2" t="s">
        <v>10887</v>
      </c>
      <c r="G1023" s="2" t="s">
        <v>769</v>
      </c>
      <c r="I1023" s="2" t="s">
        <v>8063</v>
      </c>
      <c r="K1023" s="2" t="s">
        <v>382</v>
      </c>
      <c r="L1023" s="2" t="s">
        <v>770</v>
      </c>
      <c r="M1023" s="2" t="s">
        <v>10871</v>
      </c>
      <c r="N1023" s="2" t="s">
        <v>10872</v>
      </c>
      <c r="U1023" s="2" t="s">
        <v>798</v>
      </c>
      <c r="V1023" s="3">
        <v>40998</v>
      </c>
      <c r="W1023" s="3">
        <v>41509</v>
      </c>
      <c r="X1023" s="4">
        <v>41183</v>
      </c>
      <c r="Y1023" s="2" t="s">
        <v>103</v>
      </c>
      <c r="Z1023" s="2" t="s">
        <v>771</v>
      </c>
      <c r="AA1023" s="2" t="s">
        <v>103</v>
      </c>
      <c r="AB1023" s="2" t="s">
        <v>102</v>
      </c>
      <c r="AD1023" s="2" t="s">
        <v>102</v>
      </c>
      <c r="AF1023" s="2" t="s">
        <v>102</v>
      </c>
      <c r="AG1023" s="2" t="s">
        <v>103</v>
      </c>
      <c r="AH1023" s="2" t="s">
        <v>102</v>
      </c>
      <c r="AI1023" s="2" t="s">
        <v>108</v>
      </c>
      <c r="AL1023" s="2" t="s">
        <v>382</v>
      </c>
      <c r="AM1023" s="2" t="s">
        <v>102</v>
      </c>
      <c r="AN1023" s="2" t="s">
        <v>102</v>
      </c>
      <c r="AO1023" s="2" t="s">
        <v>102</v>
      </c>
      <c r="AP1023" s="2" t="s">
        <v>102</v>
      </c>
      <c r="AQ1023" s="2" t="s">
        <v>102</v>
      </c>
      <c r="AR1023" s="2" t="s">
        <v>102</v>
      </c>
      <c r="AS1023" s="2" t="s">
        <v>102</v>
      </c>
      <c r="AT1023" s="2" t="s">
        <v>102</v>
      </c>
      <c r="AU1023" s="2" t="s">
        <v>102</v>
      </c>
      <c r="AV1023" s="2" t="s">
        <v>102</v>
      </c>
      <c r="AW1023" s="2" t="s">
        <v>102</v>
      </c>
      <c r="AX1023" s="2" t="s">
        <v>102</v>
      </c>
      <c r="AY1023" s="2" t="s">
        <v>102</v>
      </c>
      <c r="AZ1023" s="2" t="s">
        <v>102</v>
      </c>
      <c r="BB1023" s="2" t="s">
        <v>102</v>
      </c>
      <c r="BD1023" s="2" t="s">
        <v>102</v>
      </c>
      <c r="BE1023" s="2" t="s">
        <v>103</v>
      </c>
      <c r="BF1023" s="2" t="s">
        <v>103</v>
      </c>
      <c r="BG1023" s="2" t="s">
        <v>102</v>
      </c>
      <c r="BH1023" s="2" t="s">
        <v>102</v>
      </c>
      <c r="BI1023" s="2" t="s">
        <v>102</v>
      </c>
      <c r="BJ1023" s="2" t="s">
        <v>103</v>
      </c>
      <c r="BK1023" s="2" t="s">
        <v>102</v>
      </c>
      <c r="BL1023" s="2" t="s">
        <v>103</v>
      </c>
      <c r="BM1023" s="2" t="s">
        <v>103</v>
      </c>
      <c r="BN1023" s="2" t="s">
        <v>102</v>
      </c>
      <c r="BO1023" s="2" t="s">
        <v>102</v>
      </c>
      <c r="BP1023" s="2" t="s">
        <v>103</v>
      </c>
      <c r="BQ1023" s="2" t="s">
        <v>103</v>
      </c>
      <c r="BR1023" s="2" t="s">
        <v>102</v>
      </c>
      <c r="BS1023" s="2" t="s">
        <v>103</v>
      </c>
      <c r="BT1023" s="2" t="s">
        <v>103</v>
      </c>
      <c r="BU1023" s="2" t="s">
        <v>103</v>
      </c>
      <c r="BV1023" s="2" t="s">
        <v>102</v>
      </c>
      <c r="BW1023" s="2" t="s">
        <v>102</v>
      </c>
      <c r="BX1023" s="2" t="s">
        <v>102</v>
      </c>
      <c r="BY1023" s="2" t="s">
        <v>102</v>
      </c>
      <c r="BZ1023" s="2" t="s">
        <v>102</v>
      </c>
      <c r="CA1023" s="2" t="s">
        <v>102</v>
      </c>
      <c r="CB1023" s="2" t="s">
        <v>102</v>
      </c>
      <c r="CC1023" s="2" t="s">
        <v>102</v>
      </c>
      <c r="CD1023" s="2" t="s">
        <v>102</v>
      </c>
      <c r="CE1023" s="2" t="s">
        <v>102</v>
      </c>
      <c r="CF1023" s="2" t="s">
        <v>102</v>
      </c>
      <c r="CG1023" s="2" t="s">
        <v>102</v>
      </c>
      <c r="CH1023" s="2" t="s">
        <v>103</v>
      </c>
      <c r="CI1023" s="2" t="s">
        <v>102</v>
      </c>
      <c r="CJ1023" s="2" t="s">
        <v>102</v>
      </c>
      <c r="CK1023" s="2" t="s">
        <v>102</v>
      </c>
      <c r="CL1023" s="2" t="s">
        <v>102</v>
      </c>
      <c r="CM1023" s="2" t="s">
        <v>102</v>
      </c>
      <c r="CN1023" s="2" t="s">
        <v>102</v>
      </c>
      <c r="CO1023" s="2" t="s">
        <v>102</v>
      </c>
      <c r="CP1023" s="2" t="s">
        <v>102</v>
      </c>
      <c r="CQ1023" s="2" t="s">
        <v>102</v>
      </c>
      <c r="CR1023" s="2" t="s">
        <v>102</v>
      </c>
      <c r="CS1023" s="2" t="s">
        <v>102</v>
      </c>
      <c r="CT1023" s="2" t="s">
        <v>102</v>
      </c>
      <c r="CU1023" s="2" t="s">
        <v>102</v>
      </c>
    </row>
    <row r="1024" spans="1:99" x14ac:dyDescent="0.3">
      <c r="A1024" s="2" t="s">
        <v>112</v>
      </c>
      <c r="B1024" s="2">
        <v>162385</v>
      </c>
      <c r="C1024" s="2" t="s">
        <v>7404</v>
      </c>
      <c r="D1024" s="2" t="s">
        <v>792</v>
      </c>
      <c r="E1024" s="2" t="s">
        <v>7405</v>
      </c>
      <c r="F1024" s="2" t="s">
        <v>7406</v>
      </c>
      <c r="G1024" s="2" t="s">
        <v>7407</v>
      </c>
      <c r="I1024" s="2" t="s">
        <v>211</v>
      </c>
      <c r="J1024" s="2" t="s">
        <v>134</v>
      </c>
      <c r="K1024" s="2" t="s">
        <v>101</v>
      </c>
      <c r="L1024" s="2">
        <v>94025</v>
      </c>
      <c r="M1024" s="2" t="s">
        <v>7408</v>
      </c>
      <c r="N1024" s="2" t="s">
        <v>7409</v>
      </c>
      <c r="U1024" s="2" t="s">
        <v>798</v>
      </c>
      <c r="V1024" s="3">
        <v>40997</v>
      </c>
      <c r="W1024" s="3">
        <v>41360</v>
      </c>
      <c r="X1024" s="4">
        <v>41183</v>
      </c>
      <c r="Y1024" s="2" t="s">
        <v>103</v>
      </c>
      <c r="Z1024" s="2" t="s">
        <v>7410</v>
      </c>
      <c r="AA1024" s="2" t="s">
        <v>102</v>
      </c>
      <c r="AB1024" s="2" t="s">
        <v>102</v>
      </c>
      <c r="AD1024" s="2" t="s">
        <v>102</v>
      </c>
      <c r="AF1024" s="2" t="s">
        <v>103</v>
      </c>
      <c r="AG1024" s="2" t="s">
        <v>102</v>
      </c>
      <c r="AH1024" s="2" t="s">
        <v>102</v>
      </c>
      <c r="AI1024" s="2" t="s">
        <v>104</v>
      </c>
      <c r="AK1024" s="2" t="s">
        <v>105</v>
      </c>
      <c r="AL1024" s="2" t="s">
        <v>101</v>
      </c>
      <c r="AM1024" s="2" t="s">
        <v>102</v>
      </c>
      <c r="AN1024" s="2" t="s">
        <v>102</v>
      </c>
      <c r="AO1024" s="2" t="s">
        <v>102</v>
      </c>
      <c r="AP1024" s="2" t="s">
        <v>102</v>
      </c>
      <c r="AQ1024" s="2" t="s">
        <v>102</v>
      </c>
      <c r="AR1024" s="2" t="s">
        <v>102</v>
      </c>
      <c r="AS1024" s="2" t="s">
        <v>102</v>
      </c>
      <c r="AT1024" s="2" t="s">
        <v>102</v>
      </c>
      <c r="AU1024" s="2" t="s">
        <v>102</v>
      </c>
      <c r="AV1024" s="2" t="s">
        <v>102</v>
      </c>
      <c r="AW1024" s="2" t="s">
        <v>102</v>
      </c>
      <c r="AX1024" s="2" t="s">
        <v>102</v>
      </c>
      <c r="AY1024" s="2" t="s">
        <v>102</v>
      </c>
      <c r="AZ1024" s="2" t="s">
        <v>102</v>
      </c>
      <c r="BB1024" s="2" t="s">
        <v>102</v>
      </c>
      <c r="BD1024" s="2" t="s">
        <v>102</v>
      </c>
      <c r="BE1024" s="2" t="s">
        <v>102</v>
      </c>
      <c r="BF1024" s="2" t="s">
        <v>102</v>
      </c>
      <c r="BG1024" s="2" t="s">
        <v>102</v>
      </c>
      <c r="BH1024" s="2" t="s">
        <v>102</v>
      </c>
      <c r="BI1024" s="2" t="s">
        <v>102</v>
      </c>
      <c r="BJ1024" s="2" t="s">
        <v>102</v>
      </c>
      <c r="BK1024" s="2" t="s">
        <v>102</v>
      </c>
      <c r="BL1024" s="2" t="s">
        <v>102</v>
      </c>
      <c r="BM1024" s="2" t="s">
        <v>102</v>
      </c>
      <c r="BN1024" s="2" t="s">
        <v>102</v>
      </c>
      <c r="BO1024" s="2" t="s">
        <v>102</v>
      </c>
      <c r="BP1024" s="2" t="s">
        <v>102</v>
      </c>
      <c r="BQ1024" s="2" t="s">
        <v>102</v>
      </c>
      <c r="BR1024" s="2" t="s">
        <v>102</v>
      </c>
      <c r="BS1024" s="2" t="s">
        <v>102</v>
      </c>
      <c r="BT1024" s="2" t="s">
        <v>103</v>
      </c>
      <c r="BU1024" s="2" t="s">
        <v>103</v>
      </c>
      <c r="BV1024" s="2" t="s">
        <v>102</v>
      </c>
      <c r="BW1024" s="2" t="s">
        <v>102</v>
      </c>
      <c r="BX1024" s="2" t="s">
        <v>102</v>
      </c>
      <c r="BY1024" s="2" t="s">
        <v>102</v>
      </c>
      <c r="BZ1024" s="2" t="s">
        <v>102</v>
      </c>
      <c r="CA1024" s="2" t="s">
        <v>102</v>
      </c>
      <c r="CB1024" s="2" t="s">
        <v>102</v>
      </c>
      <c r="CC1024" s="2" t="s">
        <v>102</v>
      </c>
      <c r="CD1024" s="2" t="s">
        <v>102</v>
      </c>
      <c r="CE1024" s="2" t="s">
        <v>102</v>
      </c>
      <c r="CF1024" s="2" t="s">
        <v>102</v>
      </c>
      <c r="CG1024" s="2" t="s">
        <v>102</v>
      </c>
      <c r="CH1024" s="2" t="s">
        <v>102</v>
      </c>
      <c r="CI1024" s="2" t="s">
        <v>102</v>
      </c>
      <c r="CJ1024" s="2" t="s">
        <v>102</v>
      </c>
      <c r="CK1024" s="2" t="s">
        <v>102</v>
      </c>
      <c r="CL1024" s="2" t="s">
        <v>102</v>
      </c>
      <c r="CM1024" s="2" t="s">
        <v>102</v>
      </c>
      <c r="CN1024" s="2" t="s">
        <v>102</v>
      </c>
      <c r="CO1024" s="2" t="s">
        <v>102</v>
      </c>
      <c r="CP1024" s="2" t="s">
        <v>102</v>
      </c>
      <c r="CQ1024" s="2" t="s">
        <v>102</v>
      </c>
      <c r="CR1024" s="2" t="s">
        <v>102</v>
      </c>
      <c r="CS1024" s="2" t="s">
        <v>102</v>
      </c>
      <c r="CT1024" s="2" t="s">
        <v>102</v>
      </c>
      <c r="CU1024" s="2" t="s">
        <v>102</v>
      </c>
    </row>
    <row r="1025" spans="1:99" x14ac:dyDescent="0.3">
      <c r="A1025" s="2" t="s">
        <v>109</v>
      </c>
      <c r="B1025" s="2">
        <v>162386</v>
      </c>
      <c r="C1025" s="2" t="s">
        <v>3512</v>
      </c>
      <c r="D1025" s="2" t="s">
        <v>792</v>
      </c>
      <c r="E1025" s="2" t="s">
        <v>3513</v>
      </c>
      <c r="F1025" s="2" t="s">
        <v>3513</v>
      </c>
      <c r="G1025" s="2" t="s">
        <v>1064</v>
      </c>
      <c r="H1025" s="2" t="s">
        <v>292</v>
      </c>
      <c r="I1025" s="2" t="s">
        <v>130</v>
      </c>
      <c r="J1025" s="2" t="s">
        <v>131</v>
      </c>
      <c r="K1025" s="2" t="s">
        <v>101</v>
      </c>
      <c r="L1025" s="2">
        <v>10022</v>
      </c>
      <c r="M1025" s="2" t="s">
        <v>3514</v>
      </c>
      <c r="N1025" s="2" t="s">
        <v>3515</v>
      </c>
      <c r="U1025" s="2" t="s">
        <v>798</v>
      </c>
      <c r="V1025" s="3">
        <v>40987</v>
      </c>
      <c r="W1025" s="3">
        <v>41347</v>
      </c>
      <c r="X1025" s="4">
        <v>41183</v>
      </c>
      <c r="Y1025" s="2" t="s">
        <v>103</v>
      </c>
      <c r="Z1025" s="2" t="s">
        <v>3516</v>
      </c>
      <c r="AA1025" s="2" t="s">
        <v>102</v>
      </c>
      <c r="AB1025" s="2" t="s">
        <v>102</v>
      </c>
      <c r="AD1025" s="2" t="s">
        <v>102</v>
      </c>
      <c r="AF1025" s="2" t="s">
        <v>102</v>
      </c>
      <c r="AG1025" s="2" t="s">
        <v>103</v>
      </c>
      <c r="AH1025" s="2" t="s">
        <v>102</v>
      </c>
      <c r="AI1025" s="2" t="s">
        <v>104</v>
      </c>
      <c r="AK1025" s="2" t="s">
        <v>105</v>
      </c>
      <c r="AL1025" s="2" t="s">
        <v>101</v>
      </c>
      <c r="AM1025" s="2" t="s">
        <v>102</v>
      </c>
      <c r="AN1025" s="2" t="s">
        <v>102</v>
      </c>
      <c r="AO1025" s="2" t="s">
        <v>103</v>
      </c>
      <c r="AP1025" s="2" t="s">
        <v>102</v>
      </c>
      <c r="AQ1025" s="2" t="s">
        <v>102</v>
      </c>
      <c r="AR1025" s="2" t="s">
        <v>102</v>
      </c>
      <c r="AS1025" s="2" t="s">
        <v>102</v>
      </c>
      <c r="AT1025" s="2" t="s">
        <v>102</v>
      </c>
      <c r="AU1025" s="2" t="s">
        <v>102</v>
      </c>
      <c r="AV1025" s="2" t="s">
        <v>102</v>
      </c>
      <c r="AW1025" s="2" t="s">
        <v>102</v>
      </c>
      <c r="AX1025" s="2" t="s">
        <v>102</v>
      </c>
      <c r="AY1025" s="2" t="s">
        <v>102</v>
      </c>
      <c r="AZ1025" s="2" t="s">
        <v>102</v>
      </c>
      <c r="BB1025" s="2" t="s">
        <v>102</v>
      </c>
      <c r="BD1025" s="2" t="s">
        <v>102</v>
      </c>
      <c r="BE1025" s="2" t="s">
        <v>102</v>
      </c>
      <c r="BF1025" s="2" t="s">
        <v>102</v>
      </c>
      <c r="BG1025" s="2" t="s">
        <v>102</v>
      </c>
      <c r="BH1025" s="2" t="s">
        <v>102</v>
      </c>
      <c r="BI1025" s="2" t="s">
        <v>102</v>
      </c>
      <c r="BJ1025" s="2" t="s">
        <v>103</v>
      </c>
      <c r="BK1025" s="2" t="s">
        <v>102</v>
      </c>
      <c r="BL1025" s="2" t="s">
        <v>102</v>
      </c>
      <c r="BM1025" s="2" t="s">
        <v>102</v>
      </c>
      <c r="BN1025" s="2" t="s">
        <v>102</v>
      </c>
      <c r="BO1025" s="2" t="s">
        <v>102</v>
      </c>
      <c r="BP1025" s="2" t="s">
        <v>102</v>
      </c>
      <c r="BQ1025" s="2" t="s">
        <v>102</v>
      </c>
      <c r="BR1025" s="2" t="s">
        <v>102</v>
      </c>
      <c r="BS1025" s="2" t="s">
        <v>102</v>
      </c>
      <c r="BT1025" s="2" t="s">
        <v>103</v>
      </c>
      <c r="BU1025" s="2" t="s">
        <v>103</v>
      </c>
      <c r="BV1025" s="2" t="s">
        <v>102</v>
      </c>
      <c r="BW1025" s="2" t="s">
        <v>102</v>
      </c>
      <c r="BX1025" s="2" t="s">
        <v>102</v>
      </c>
      <c r="BY1025" s="2" t="s">
        <v>102</v>
      </c>
      <c r="BZ1025" s="2" t="s">
        <v>102</v>
      </c>
      <c r="CA1025" s="2" t="s">
        <v>102</v>
      </c>
      <c r="CB1025" s="2" t="s">
        <v>102</v>
      </c>
      <c r="CC1025" s="2" t="s">
        <v>102</v>
      </c>
      <c r="CD1025" s="2" t="s">
        <v>102</v>
      </c>
      <c r="CE1025" s="2" t="s">
        <v>102</v>
      </c>
      <c r="CF1025" s="2" t="s">
        <v>102</v>
      </c>
      <c r="CG1025" s="2" t="s">
        <v>102</v>
      </c>
      <c r="CH1025" s="2" t="s">
        <v>102</v>
      </c>
      <c r="CI1025" s="2" t="s">
        <v>102</v>
      </c>
      <c r="CJ1025" s="2" t="s">
        <v>102</v>
      </c>
      <c r="CK1025" s="2" t="s">
        <v>102</v>
      </c>
      <c r="CL1025" s="2" t="s">
        <v>102</v>
      </c>
      <c r="CM1025" s="2" t="s">
        <v>102</v>
      </c>
      <c r="CN1025" s="2" t="s">
        <v>102</v>
      </c>
      <c r="CO1025" s="2" t="s">
        <v>102</v>
      </c>
      <c r="CP1025" s="2" t="s">
        <v>102</v>
      </c>
      <c r="CQ1025" s="2" t="s">
        <v>102</v>
      </c>
      <c r="CR1025" s="2" t="s">
        <v>102</v>
      </c>
      <c r="CS1025" s="2" t="s">
        <v>102</v>
      </c>
      <c r="CT1025" s="2" t="s">
        <v>102</v>
      </c>
      <c r="CU1025" s="2" t="s">
        <v>102</v>
      </c>
    </row>
    <row r="1026" spans="1:99" x14ac:dyDescent="0.3">
      <c r="A1026" s="2" t="s">
        <v>116</v>
      </c>
      <c r="B1026" s="2">
        <v>162387</v>
      </c>
      <c r="C1026" s="2" t="s">
        <v>10436</v>
      </c>
      <c r="D1026" s="2" t="s">
        <v>792</v>
      </c>
      <c r="E1026" s="2" t="s">
        <v>10437</v>
      </c>
      <c r="F1026" s="2" t="s">
        <v>10437</v>
      </c>
      <c r="G1026" s="2" t="s">
        <v>10438</v>
      </c>
      <c r="H1026" s="2" t="s">
        <v>10439</v>
      </c>
      <c r="I1026" s="2" t="s">
        <v>221</v>
      </c>
      <c r="J1026" s="2" t="s">
        <v>117</v>
      </c>
      <c r="K1026" s="2" t="s">
        <v>101</v>
      </c>
      <c r="L1026" s="2">
        <v>78731</v>
      </c>
      <c r="M1026" s="2" t="s">
        <v>10440</v>
      </c>
      <c r="N1026" s="2" t="s">
        <v>10441</v>
      </c>
      <c r="O1026" s="2" t="s">
        <v>10442</v>
      </c>
      <c r="P1026" s="2" t="s">
        <v>10443</v>
      </c>
      <c r="Q1026" s="2" t="s">
        <v>221</v>
      </c>
      <c r="R1026" s="2" t="s">
        <v>117</v>
      </c>
      <c r="S1026" s="2" t="s">
        <v>101</v>
      </c>
      <c r="T1026" s="2">
        <v>78731</v>
      </c>
      <c r="U1026" s="2" t="s">
        <v>798</v>
      </c>
      <c r="V1026" s="3">
        <v>40998</v>
      </c>
      <c r="W1026" s="3">
        <v>41360</v>
      </c>
      <c r="X1026" s="4">
        <v>41183</v>
      </c>
      <c r="Y1026" s="2" t="s">
        <v>103</v>
      </c>
      <c r="Z1026" s="2" t="s">
        <v>10445</v>
      </c>
      <c r="AA1026" s="2" t="s">
        <v>102</v>
      </c>
      <c r="AB1026" s="2" t="s">
        <v>102</v>
      </c>
      <c r="AD1026" s="2" t="s">
        <v>102</v>
      </c>
      <c r="AF1026" s="2" t="s">
        <v>103</v>
      </c>
      <c r="AG1026" s="2" t="s">
        <v>103</v>
      </c>
      <c r="AH1026" s="2" t="s">
        <v>102</v>
      </c>
      <c r="AI1026" s="2" t="s">
        <v>104</v>
      </c>
      <c r="AK1026" s="2" t="s">
        <v>105</v>
      </c>
      <c r="AL1026" s="2" t="s">
        <v>101</v>
      </c>
      <c r="AM1026" s="2" t="s">
        <v>102</v>
      </c>
      <c r="AN1026" s="2" t="s">
        <v>102</v>
      </c>
      <c r="AO1026" s="2" t="s">
        <v>102</v>
      </c>
      <c r="AP1026" s="2" t="s">
        <v>102</v>
      </c>
      <c r="AQ1026" s="2" t="s">
        <v>102</v>
      </c>
      <c r="AR1026" s="2" t="s">
        <v>102</v>
      </c>
      <c r="AS1026" s="2" t="s">
        <v>102</v>
      </c>
      <c r="AT1026" s="2" t="s">
        <v>102</v>
      </c>
      <c r="AU1026" s="2" t="s">
        <v>102</v>
      </c>
      <c r="AV1026" s="2" t="s">
        <v>102</v>
      </c>
      <c r="AW1026" s="2" t="s">
        <v>102</v>
      </c>
      <c r="AX1026" s="2" t="s">
        <v>102</v>
      </c>
      <c r="AY1026" s="2" t="s">
        <v>102</v>
      </c>
      <c r="AZ1026" s="2" t="s">
        <v>102</v>
      </c>
      <c r="BB1026" s="2" t="s">
        <v>102</v>
      </c>
      <c r="BD1026" s="2" t="s">
        <v>102</v>
      </c>
      <c r="BE1026" s="2" t="s">
        <v>102</v>
      </c>
      <c r="BF1026" s="2" t="s">
        <v>102</v>
      </c>
      <c r="BG1026" s="2" t="s">
        <v>102</v>
      </c>
      <c r="BH1026" s="2" t="s">
        <v>102</v>
      </c>
      <c r="BI1026" s="2" t="s">
        <v>102</v>
      </c>
      <c r="BJ1026" s="2" t="s">
        <v>102</v>
      </c>
      <c r="BK1026" s="2" t="s">
        <v>102</v>
      </c>
      <c r="BL1026" s="2" t="s">
        <v>102</v>
      </c>
      <c r="BM1026" s="2" t="s">
        <v>102</v>
      </c>
      <c r="BN1026" s="2" t="s">
        <v>102</v>
      </c>
      <c r="BO1026" s="2" t="s">
        <v>102</v>
      </c>
      <c r="BP1026" s="2" t="s">
        <v>102</v>
      </c>
      <c r="BQ1026" s="2" t="s">
        <v>102</v>
      </c>
      <c r="BR1026" s="2" t="s">
        <v>102</v>
      </c>
      <c r="BS1026" s="2" t="s">
        <v>102</v>
      </c>
      <c r="BT1026" s="2" t="s">
        <v>102</v>
      </c>
      <c r="BU1026" s="2" t="s">
        <v>103</v>
      </c>
      <c r="BV1026" s="2" t="s">
        <v>102</v>
      </c>
      <c r="BW1026" s="2" t="s">
        <v>102</v>
      </c>
      <c r="BX1026" s="2" t="s">
        <v>102</v>
      </c>
      <c r="BY1026" s="2" t="s">
        <v>102</v>
      </c>
      <c r="BZ1026" s="2" t="s">
        <v>102</v>
      </c>
      <c r="CA1026" s="2" t="s">
        <v>102</v>
      </c>
      <c r="CB1026" s="2" t="s">
        <v>102</v>
      </c>
      <c r="CC1026" s="2" t="s">
        <v>102</v>
      </c>
      <c r="CD1026" s="2" t="s">
        <v>102</v>
      </c>
      <c r="CE1026" s="2" t="s">
        <v>102</v>
      </c>
      <c r="CF1026" s="2" t="s">
        <v>102</v>
      </c>
      <c r="CG1026" s="2" t="s">
        <v>102</v>
      </c>
      <c r="CH1026" s="2" t="s">
        <v>102</v>
      </c>
      <c r="CI1026" s="2" t="s">
        <v>102</v>
      </c>
      <c r="CJ1026" s="2" t="s">
        <v>102</v>
      </c>
      <c r="CK1026" s="2" t="s">
        <v>102</v>
      </c>
      <c r="CL1026" s="2" t="s">
        <v>102</v>
      </c>
      <c r="CM1026" s="2" t="s">
        <v>102</v>
      </c>
      <c r="CN1026" s="2" t="s">
        <v>102</v>
      </c>
      <c r="CO1026" s="2" t="s">
        <v>102</v>
      </c>
      <c r="CP1026" s="2" t="s">
        <v>102</v>
      </c>
      <c r="CQ1026" s="2" t="s">
        <v>102</v>
      </c>
      <c r="CR1026" s="2" t="s">
        <v>102</v>
      </c>
      <c r="CS1026" s="2" t="s">
        <v>102</v>
      </c>
      <c r="CT1026" s="2" t="s">
        <v>102</v>
      </c>
      <c r="CU1026" s="2" t="s">
        <v>102</v>
      </c>
    </row>
    <row r="1027" spans="1:99" x14ac:dyDescent="0.3">
      <c r="A1027" s="2" t="s">
        <v>112</v>
      </c>
      <c r="B1027" s="2">
        <v>162390</v>
      </c>
      <c r="C1027" s="2" t="s">
        <v>11077</v>
      </c>
      <c r="D1027" s="2" t="s">
        <v>792</v>
      </c>
      <c r="E1027" s="2" t="s">
        <v>11078</v>
      </c>
      <c r="F1027" s="2" t="s">
        <v>11079</v>
      </c>
      <c r="G1027" s="2" t="s">
        <v>7729</v>
      </c>
      <c r="I1027" s="2" t="s">
        <v>166</v>
      </c>
      <c r="J1027" s="2" t="s">
        <v>134</v>
      </c>
      <c r="K1027" s="2" t="s">
        <v>101</v>
      </c>
      <c r="L1027" s="2">
        <v>94111</v>
      </c>
      <c r="M1027" s="2" t="s">
        <v>11080</v>
      </c>
      <c r="N1027" s="2" t="s">
        <v>2473</v>
      </c>
      <c r="U1027" s="2" t="s">
        <v>798</v>
      </c>
      <c r="V1027" s="3">
        <v>40998</v>
      </c>
      <c r="W1027" s="3">
        <v>41361</v>
      </c>
      <c r="X1027" s="4">
        <v>41183</v>
      </c>
      <c r="Y1027" s="2" t="s">
        <v>103</v>
      </c>
      <c r="Z1027" s="2" t="s">
        <v>11081</v>
      </c>
      <c r="AA1027" s="2" t="s">
        <v>102</v>
      </c>
      <c r="AB1027" s="2" t="s">
        <v>102</v>
      </c>
      <c r="AD1027" s="2" t="s">
        <v>102</v>
      </c>
      <c r="AF1027" s="2" t="s">
        <v>103</v>
      </c>
      <c r="AG1027" s="2" t="s">
        <v>102</v>
      </c>
      <c r="AH1027" s="2" t="s">
        <v>102</v>
      </c>
      <c r="AI1027" s="2" t="s">
        <v>104</v>
      </c>
      <c r="AK1027" s="2" t="s">
        <v>134</v>
      </c>
      <c r="AL1027" s="2" t="s">
        <v>101</v>
      </c>
      <c r="AM1027" s="2" t="s">
        <v>102</v>
      </c>
      <c r="AN1027" s="2" t="s">
        <v>102</v>
      </c>
      <c r="AO1027" s="2" t="s">
        <v>102</v>
      </c>
      <c r="AP1027" s="2" t="s">
        <v>102</v>
      </c>
      <c r="AQ1027" s="2" t="s">
        <v>102</v>
      </c>
      <c r="AR1027" s="2" t="s">
        <v>102</v>
      </c>
      <c r="AS1027" s="2" t="s">
        <v>102</v>
      </c>
      <c r="AT1027" s="2" t="s">
        <v>102</v>
      </c>
      <c r="AU1027" s="2" t="s">
        <v>102</v>
      </c>
      <c r="AV1027" s="2" t="s">
        <v>102</v>
      </c>
      <c r="AW1027" s="2" t="s">
        <v>102</v>
      </c>
      <c r="AX1027" s="2" t="s">
        <v>102</v>
      </c>
      <c r="AY1027" s="2" t="s">
        <v>102</v>
      </c>
      <c r="AZ1027" s="2" t="s">
        <v>102</v>
      </c>
      <c r="BB1027" s="2" t="s">
        <v>102</v>
      </c>
      <c r="BD1027" s="2" t="s">
        <v>102</v>
      </c>
      <c r="BE1027" s="2" t="s">
        <v>102</v>
      </c>
      <c r="BF1027" s="2" t="s">
        <v>102</v>
      </c>
      <c r="BG1027" s="2" t="s">
        <v>102</v>
      </c>
      <c r="BH1027" s="2" t="s">
        <v>102</v>
      </c>
      <c r="BI1027" s="2" t="s">
        <v>102</v>
      </c>
      <c r="BJ1027" s="2" t="s">
        <v>102</v>
      </c>
      <c r="BK1027" s="2" t="s">
        <v>102</v>
      </c>
      <c r="BL1027" s="2" t="s">
        <v>102</v>
      </c>
      <c r="BM1027" s="2" t="s">
        <v>102</v>
      </c>
      <c r="BN1027" s="2" t="s">
        <v>102</v>
      </c>
      <c r="BO1027" s="2" t="s">
        <v>102</v>
      </c>
      <c r="BP1027" s="2" t="s">
        <v>102</v>
      </c>
      <c r="BQ1027" s="2" t="s">
        <v>102</v>
      </c>
      <c r="BR1027" s="2" t="s">
        <v>102</v>
      </c>
      <c r="BS1027" s="2" t="s">
        <v>102</v>
      </c>
      <c r="BT1027" s="2" t="s">
        <v>103</v>
      </c>
      <c r="BU1027" s="2" t="s">
        <v>103</v>
      </c>
      <c r="BV1027" s="2" t="s">
        <v>102</v>
      </c>
      <c r="BW1027" s="2" t="s">
        <v>102</v>
      </c>
      <c r="BX1027" s="2" t="s">
        <v>102</v>
      </c>
      <c r="BY1027" s="2" t="s">
        <v>102</v>
      </c>
      <c r="BZ1027" s="2" t="s">
        <v>102</v>
      </c>
      <c r="CA1027" s="2" t="s">
        <v>102</v>
      </c>
      <c r="CB1027" s="2" t="s">
        <v>102</v>
      </c>
      <c r="CC1027" s="2" t="s">
        <v>102</v>
      </c>
      <c r="CD1027" s="2" t="s">
        <v>102</v>
      </c>
      <c r="CE1027" s="2" t="s">
        <v>102</v>
      </c>
      <c r="CF1027" s="2" t="s">
        <v>102</v>
      </c>
      <c r="CG1027" s="2" t="s">
        <v>102</v>
      </c>
      <c r="CH1027" s="2" t="s">
        <v>102</v>
      </c>
      <c r="CI1027" s="2" t="s">
        <v>102</v>
      </c>
      <c r="CJ1027" s="2" t="s">
        <v>102</v>
      </c>
      <c r="CK1027" s="2" t="s">
        <v>102</v>
      </c>
      <c r="CL1027" s="2" t="s">
        <v>102</v>
      </c>
      <c r="CM1027" s="2" t="s">
        <v>102</v>
      </c>
      <c r="CN1027" s="2" t="s">
        <v>102</v>
      </c>
      <c r="CO1027" s="2" t="s">
        <v>102</v>
      </c>
      <c r="CP1027" s="2" t="s">
        <v>102</v>
      </c>
      <c r="CQ1027" s="2" t="s">
        <v>102</v>
      </c>
      <c r="CR1027" s="2" t="s">
        <v>102</v>
      </c>
      <c r="CS1027" s="2" t="s">
        <v>102</v>
      </c>
      <c r="CT1027" s="2" t="s">
        <v>102</v>
      </c>
      <c r="CU1027" s="2" t="s">
        <v>102</v>
      </c>
    </row>
    <row r="1028" spans="1:99" x14ac:dyDescent="0.3">
      <c r="A1028" s="2" t="s">
        <v>379</v>
      </c>
      <c r="B1028" s="2">
        <v>162393</v>
      </c>
      <c r="C1028" s="2" t="s">
        <v>14862</v>
      </c>
      <c r="D1028" s="2" t="s">
        <v>792</v>
      </c>
      <c r="E1028" s="2" t="s">
        <v>14863</v>
      </c>
      <c r="F1028" s="2" t="s">
        <v>14863</v>
      </c>
      <c r="G1028" s="2" t="s">
        <v>14864</v>
      </c>
      <c r="H1028" s="2" t="s">
        <v>14865</v>
      </c>
      <c r="I1028" s="2" t="s">
        <v>1076</v>
      </c>
      <c r="K1028" s="2" t="s">
        <v>615</v>
      </c>
      <c r="L1028" s="2">
        <v>200021</v>
      </c>
      <c r="M1028" s="2">
        <f>86-21-63406180</f>
        <v>-63406115</v>
      </c>
      <c r="N1028" s="2">
        <f>86-21-6340-6183</f>
        <v>-12458</v>
      </c>
      <c r="U1028" s="2" t="s">
        <v>798</v>
      </c>
      <c r="V1028" s="3">
        <v>41304</v>
      </c>
      <c r="W1028" s="3">
        <v>41360</v>
      </c>
      <c r="X1028" s="4">
        <v>41183</v>
      </c>
      <c r="Y1028" s="2" t="s">
        <v>103</v>
      </c>
      <c r="Z1028" s="2" t="s">
        <v>14866</v>
      </c>
      <c r="AA1028" s="2" t="s">
        <v>102</v>
      </c>
      <c r="AB1028" s="2" t="s">
        <v>102</v>
      </c>
      <c r="AD1028" s="2" t="s">
        <v>102</v>
      </c>
      <c r="AF1028" s="2" t="s">
        <v>103</v>
      </c>
      <c r="AG1028" s="2" t="s">
        <v>102</v>
      </c>
      <c r="AH1028" s="2" t="s">
        <v>102</v>
      </c>
      <c r="AI1028" s="2" t="s">
        <v>108</v>
      </c>
      <c r="AL1028" s="2" t="s">
        <v>693</v>
      </c>
      <c r="AM1028" s="2" t="s">
        <v>102</v>
      </c>
      <c r="AN1028" s="2" t="s">
        <v>102</v>
      </c>
      <c r="AO1028" s="2" t="s">
        <v>102</v>
      </c>
      <c r="AP1028" s="2" t="s">
        <v>102</v>
      </c>
      <c r="AQ1028" s="2" t="s">
        <v>102</v>
      </c>
      <c r="AR1028" s="2" t="s">
        <v>102</v>
      </c>
      <c r="AS1028" s="2" t="s">
        <v>102</v>
      </c>
      <c r="AT1028" s="2" t="s">
        <v>102</v>
      </c>
      <c r="AU1028" s="2" t="s">
        <v>102</v>
      </c>
      <c r="AV1028" s="2" t="s">
        <v>102</v>
      </c>
      <c r="AW1028" s="2" t="s">
        <v>102</v>
      </c>
      <c r="AX1028" s="2" t="s">
        <v>102</v>
      </c>
      <c r="AY1028" s="2" t="s">
        <v>102</v>
      </c>
      <c r="AZ1028" s="2" t="s">
        <v>102</v>
      </c>
      <c r="BB1028" s="2" t="s">
        <v>102</v>
      </c>
      <c r="BD1028" s="2" t="s">
        <v>102</v>
      </c>
      <c r="BE1028" s="2" t="s">
        <v>102</v>
      </c>
      <c r="BF1028" s="2" t="s">
        <v>102</v>
      </c>
      <c r="BG1028" s="2" t="s">
        <v>102</v>
      </c>
      <c r="BH1028" s="2" t="s">
        <v>102</v>
      </c>
      <c r="BI1028" s="2" t="s">
        <v>102</v>
      </c>
      <c r="BJ1028" s="2" t="s">
        <v>102</v>
      </c>
      <c r="BK1028" s="2" t="s">
        <v>102</v>
      </c>
      <c r="BL1028" s="2" t="s">
        <v>102</v>
      </c>
      <c r="BM1028" s="2" t="s">
        <v>102</v>
      </c>
      <c r="BN1028" s="2" t="s">
        <v>102</v>
      </c>
      <c r="BO1028" s="2" t="s">
        <v>102</v>
      </c>
      <c r="BP1028" s="2" t="s">
        <v>102</v>
      </c>
      <c r="BQ1028" s="2" t="s">
        <v>102</v>
      </c>
      <c r="BR1028" s="2" t="s">
        <v>102</v>
      </c>
      <c r="BS1028" s="2" t="s">
        <v>102</v>
      </c>
      <c r="BT1028" s="2" t="s">
        <v>102</v>
      </c>
      <c r="BU1028" s="2" t="s">
        <v>103</v>
      </c>
      <c r="BV1028" s="2" t="s">
        <v>102</v>
      </c>
      <c r="BW1028" s="2" t="s">
        <v>102</v>
      </c>
      <c r="BX1028" s="2" t="s">
        <v>102</v>
      </c>
      <c r="BY1028" s="2" t="s">
        <v>102</v>
      </c>
      <c r="BZ1028" s="2" t="s">
        <v>102</v>
      </c>
      <c r="CA1028" s="2" t="s">
        <v>102</v>
      </c>
      <c r="CB1028" s="2" t="s">
        <v>102</v>
      </c>
      <c r="CC1028" s="2" t="s">
        <v>102</v>
      </c>
      <c r="CD1028" s="2" t="s">
        <v>102</v>
      </c>
      <c r="CE1028" s="2" t="s">
        <v>102</v>
      </c>
      <c r="CF1028" s="2" t="s">
        <v>102</v>
      </c>
      <c r="CG1028" s="2" t="s">
        <v>102</v>
      </c>
      <c r="CH1028" s="2" t="s">
        <v>102</v>
      </c>
      <c r="CI1028" s="2" t="s">
        <v>102</v>
      </c>
      <c r="CJ1028" s="2" t="s">
        <v>102</v>
      </c>
      <c r="CK1028" s="2" t="s">
        <v>102</v>
      </c>
      <c r="CL1028" s="2" t="s">
        <v>102</v>
      </c>
      <c r="CM1028" s="2" t="s">
        <v>102</v>
      </c>
      <c r="CN1028" s="2" t="s">
        <v>102</v>
      </c>
      <c r="CO1028" s="2" t="s">
        <v>102</v>
      </c>
      <c r="CP1028" s="2" t="s">
        <v>102</v>
      </c>
      <c r="CQ1028" s="2" t="s">
        <v>102</v>
      </c>
      <c r="CR1028" s="2" t="s">
        <v>102</v>
      </c>
      <c r="CS1028" s="2" t="s">
        <v>102</v>
      </c>
      <c r="CT1028" s="2" t="s">
        <v>102</v>
      </c>
      <c r="CU1028" s="2" t="s">
        <v>102</v>
      </c>
    </row>
    <row r="1029" spans="1:99" x14ac:dyDescent="0.3">
      <c r="A1029" s="2" t="s">
        <v>379</v>
      </c>
      <c r="B1029" s="2">
        <v>162394</v>
      </c>
      <c r="C1029" s="2" t="s">
        <v>7557</v>
      </c>
      <c r="D1029" s="2" t="s">
        <v>792</v>
      </c>
      <c r="E1029" s="2" t="s">
        <v>7558</v>
      </c>
      <c r="F1029" s="2" t="s">
        <v>7558</v>
      </c>
      <c r="G1029" s="2" t="s">
        <v>7559</v>
      </c>
      <c r="I1029" s="2" t="s">
        <v>381</v>
      </c>
      <c r="K1029" s="2" t="s">
        <v>382</v>
      </c>
      <c r="L1029" s="2" t="s">
        <v>7560</v>
      </c>
      <c r="M1029" s="2" t="s">
        <v>7561</v>
      </c>
      <c r="N1029" s="2" t="s">
        <v>7562</v>
      </c>
      <c r="U1029" s="2" t="s">
        <v>798</v>
      </c>
      <c r="V1029" s="3">
        <v>40997</v>
      </c>
      <c r="W1029" s="3">
        <v>41361</v>
      </c>
      <c r="X1029" s="4">
        <v>41183</v>
      </c>
      <c r="Y1029" s="2" t="s">
        <v>103</v>
      </c>
      <c r="Z1029" s="2" t="s">
        <v>7563</v>
      </c>
      <c r="AA1029" s="2" t="s">
        <v>103</v>
      </c>
      <c r="AB1029" s="2" t="s">
        <v>102</v>
      </c>
      <c r="AD1029" s="2" t="s">
        <v>102</v>
      </c>
      <c r="AF1029" s="2" t="s">
        <v>102</v>
      </c>
      <c r="AG1029" s="2" t="s">
        <v>103</v>
      </c>
      <c r="AH1029" s="2" t="s">
        <v>102</v>
      </c>
      <c r="AI1029" s="2" t="s">
        <v>108</v>
      </c>
      <c r="AL1029" s="2" t="s">
        <v>382</v>
      </c>
      <c r="AM1029" s="2" t="s">
        <v>102</v>
      </c>
      <c r="AN1029" s="2" t="s">
        <v>102</v>
      </c>
      <c r="AO1029" s="2" t="s">
        <v>102</v>
      </c>
      <c r="AP1029" s="2" t="s">
        <v>102</v>
      </c>
      <c r="AQ1029" s="2" t="s">
        <v>102</v>
      </c>
      <c r="AR1029" s="2" t="s">
        <v>102</v>
      </c>
      <c r="AS1029" s="2" t="s">
        <v>102</v>
      </c>
      <c r="AT1029" s="2" t="s">
        <v>102</v>
      </c>
      <c r="AU1029" s="2" t="s">
        <v>102</v>
      </c>
      <c r="AV1029" s="2" t="s">
        <v>102</v>
      </c>
      <c r="AW1029" s="2" t="s">
        <v>102</v>
      </c>
      <c r="AX1029" s="2" t="s">
        <v>102</v>
      </c>
      <c r="AY1029" s="2" t="s">
        <v>102</v>
      </c>
      <c r="AZ1029" s="2" t="s">
        <v>102</v>
      </c>
      <c r="BB1029" s="2" t="s">
        <v>102</v>
      </c>
      <c r="BD1029" s="2" t="s">
        <v>102</v>
      </c>
      <c r="BE1029" s="2" t="s">
        <v>102</v>
      </c>
      <c r="BF1029" s="2" t="s">
        <v>103</v>
      </c>
      <c r="BG1029" s="2" t="s">
        <v>102</v>
      </c>
      <c r="BH1029" s="2" t="s">
        <v>102</v>
      </c>
      <c r="BI1029" s="2" t="s">
        <v>102</v>
      </c>
      <c r="BJ1029" s="2" t="s">
        <v>102</v>
      </c>
      <c r="BK1029" s="2" t="s">
        <v>102</v>
      </c>
      <c r="BL1029" s="2" t="s">
        <v>102</v>
      </c>
      <c r="BM1029" s="2" t="s">
        <v>102</v>
      </c>
      <c r="BN1029" s="2" t="s">
        <v>102</v>
      </c>
      <c r="BO1029" s="2" t="s">
        <v>102</v>
      </c>
      <c r="BP1029" s="2" t="s">
        <v>102</v>
      </c>
      <c r="BQ1029" s="2" t="s">
        <v>102</v>
      </c>
      <c r="BR1029" s="2" t="s">
        <v>102</v>
      </c>
      <c r="BS1029" s="2" t="s">
        <v>102</v>
      </c>
      <c r="BT1029" s="2" t="s">
        <v>103</v>
      </c>
      <c r="BU1029" s="2" t="s">
        <v>103</v>
      </c>
      <c r="BV1029" s="2" t="s">
        <v>102</v>
      </c>
      <c r="BW1029" s="2" t="s">
        <v>102</v>
      </c>
      <c r="BX1029" s="2" t="s">
        <v>102</v>
      </c>
      <c r="BY1029" s="2" t="s">
        <v>102</v>
      </c>
      <c r="BZ1029" s="2" t="s">
        <v>102</v>
      </c>
      <c r="CA1029" s="2" t="s">
        <v>102</v>
      </c>
      <c r="CB1029" s="2" t="s">
        <v>102</v>
      </c>
      <c r="CC1029" s="2" t="s">
        <v>102</v>
      </c>
      <c r="CD1029" s="2" t="s">
        <v>102</v>
      </c>
      <c r="CE1029" s="2" t="s">
        <v>102</v>
      </c>
      <c r="CF1029" s="2" t="s">
        <v>102</v>
      </c>
      <c r="CG1029" s="2" t="s">
        <v>102</v>
      </c>
      <c r="CH1029" s="2" t="s">
        <v>102</v>
      </c>
      <c r="CI1029" s="2" t="s">
        <v>102</v>
      </c>
      <c r="CJ1029" s="2" t="s">
        <v>102</v>
      </c>
      <c r="CK1029" s="2" t="s">
        <v>102</v>
      </c>
      <c r="CL1029" s="2" t="s">
        <v>102</v>
      </c>
      <c r="CM1029" s="2" t="s">
        <v>102</v>
      </c>
      <c r="CN1029" s="2" t="s">
        <v>102</v>
      </c>
      <c r="CO1029" s="2" t="s">
        <v>102</v>
      </c>
      <c r="CP1029" s="2" t="s">
        <v>102</v>
      </c>
      <c r="CQ1029" s="2" t="s">
        <v>102</v>
      </c>
      <c r="CR1029" s="2" t="s">
        <v>102</v>
      </c>
      <c r="CS1029" s="2" t="s">
        <v>102</v>
      </c>
      <c r="CT1029" s="2" t="s">
        <v>102</v>
      </c>
      <c r="CU1029" s="2" t="s">
        <v>102</v>
      </c>
    </row>
    <row r="1030" spans="1:99" x14ac:dyDescent="0.3">
      <c r="A1030" s="2" t="s">
        <v>112</v>
      </c>
      <c r="B1030" s="2">
        <v>162396</v>
      </c>
      <c r="C1030" s="2" t="s">
        <v>5880</v>
      </c>
      <c r="D1030" s="2" t="s">
        <v>792</v>
      </c>
      <c r="E1030" s="2" t="s">
        <v>5881</v>
      </c>
      <c r="F1030" s="2" t="s">
        <v>5881</v>
      </c>
      <c r="G1030" s="2" t="s">
        <v>1448</v>
      </c>
      <c r="H1030" s="2" t="s">
        <v>271</v>
      </c>
      <c r="I1030" s="2" t="s">
        <v>166</v>
      </c>
      <c r="J1030" s="2" t="s">
        <v>134</v>
      </c>
      <c r="K1030" s="2" t="s">
        <v>101</v>
      </c>
      <c r="L1030" s="2">
        <v>94111</v>
      </c>
      <c r="M1030" s="2" t="s">
        <v>5882</v>
      </c>
      <c r="N1030" s="2" t="s">
        <v>5883</v>
      </c>
      <c r="U1030" s="2" t="s">
        <v>798</v>
      </c>
      <c r="V1030" s="3">
        <v>40996</v>
      </c>
      <c r="W1030" s="3">
        <v>41346</v>
      </c>
      <c r="X1030" s="4">
        <v>41183</v>
      </c>
      <c r="Y1030" s="2" t="s">
        <v>103</v>
      </c>
      <c r="Z1030" s="2" t="s">
        <v>5884</v>
      </c>
      <c r="AA1030" s="2" t="s">
        <v>102</v>
      </c>
      <c r="AB1030" s="2" t="s">
        <v>102</v>
      </c>
      <c r="AD1030" s="2" t="s">
        <v>102</v>
      </c>
      <c r="AF1030" s="2" t="s">
        <v>102</v>
      </c>
      <c r="AG1030" s="2" t="s">
        <v>103</v>
      </c>
      <c r="AH1030" s="2" t="s">
        <v>102</v>
      </c>
      <c r="AI1030" s="2" t="s">
        <v>104</v>
      </c>
      <c r="AK1030" s="2" t="s">
        <v>105</v>
      </c>
      <c r="AL1030" s="2" t="s">
        <v>101</v>
      </c>
      <c r="AM1030" s="2" t="s">
        <v>102</v>
      </c>
      <c r="AN1030" s="2" t="s">
        <v>102</v>
      </c>
      <c r="AO1030" s="2" t="s">
        <v>102</v>
      </c>
      <c r="AP1030" s="2" t="s">
        <v>102</v>
      </c>
      <c r="AQ1030" s="2" t="s">
        <v>102</v>
      </c>
      <c r="AR1030" s="2" t="s">
        <v>102</v>
      </c>
      <c r="AS1030" s="2" t="s">
        <v>102</v>
      </c>
      <c r="AT1030" s="2" t="s">
        <v>102</v>
      </c>
      <c r="AU1030" s="2" t="s">
        <v>102</v>
      </c>
      <c r="AV1030" s="2" t="s">
        <v>102</v>
      </c>
      <c r="AW1030" s="2" t="s">
        <v>102</v>
      </c>
      <c r="AX1030" s="2" t="s">
        <v>102</v>
      </c>
      <c r="AY1030" s="2" t="s">
        <v>102</v>
      </c>
      <c r="AZ1030" s="2" t="s">
        <v>102</v>
      </c>
      <c r="BB1030" s="2" t="s">
        <v>102</v>
      </c>
      <c r="BD1030" s="2" t="s">
        <v>102</v>
      </c>
      <c r="BE1030" s="2" t="s">
        <v>102</v>
      </c>
      <c r="BF1030" s="2" t="s">
        <v>102</v>
      </c>
      <c r="BG1030" s="2" t="s">
        <v>102</v>
      </c>
      <c r="BH1030" s="2" t="s">
        <v>102</v>
      </c>
      <c r="BI1030" s="2" t="s">
        <v>102</v>
      </c>
      <c r="BJ1030" s="2" t="s">
        <v>102</v>
      </c>
      <c r="BK1030" s="2" t="s">
        <v>102</v>
      </c>
      <c r="BL1030" s="2" t="s">
        <v>102</v>
      </c>
      <c r="BM1030" s="2" t="s">
        <v>102</v>
      </c>
      <c r="BN1030" s="2" t="s">
        <v>102</v>
      </c>
      <c r="BO1030" s="2" t="s">
        <v>102</v>
      </c>
      <c r="BP1030" s="2" t="s">
        <v>102</v>
      </c>
      <c r="BQ1030" s="2" t="s">
        <v>102</v>
      </c>
      <c r="BR1030" s="2" t="s">
        <v>102</v>
      </c>
      <c r="BS1030" s="2" t="s">
        <v>102</v>
      </c>
      <c r="BT1030" s="2" t="s">
        <v>103</v>
      </c>
      <c r="BU1030" s="2" t="s">
        <v>103</v>
      </c>
      <c r="BV1030" s="2" t="s">
        <v>102</v>
      </c>
      <c r="BW1030" s="2" t="s">
        <v>102</v>
      </c>
      <c r="BX1030" s="2" t="s">
        <v>102</v>
      </c>
      <c r="BY1030" s="2" t="s">
        <v>102</v>
      </c>
      <c r="BZ1030" s="2" t="s">
        <v>102</v>
      </c>
      <c r="CA1030" s="2" t="s">
        <v>102</v>
      </c>
      <c r="CB1030" s="2" t="s">
        <v>102</v>
      </c>
      <c r="CC1030" s="2" t="s">
        <v>102</v>
      </c>
      <c r="CD1030" s="2" t="s">
        <v>102</v>
      </c>
      <c r="CE1030" s="2" t="s">
        <v>102</v>
      </c>
      <c r="CF1030" s="2" t="s">
        <v>102</v>
      </c>
      <c r="CG1030" s="2" t="s">
        <v>102</v>
      </c>
      <c r="CH1030" s="2" t="s">
        <v>102</v>
      </c>
      <c r="CI1030" s="2" t="s">
        <v>102</v>
      </c>
      <c r="CJ1030" s="2" t="s">
        <v>102</v>
      </c>
      <c r="CK1030" s="2" t="s">
        <v>102</v>
      </c>
      <c r="CL1030" s="2" t="s">
        <v>102</v>
      </c>
      <c r="CM1030" s="2" t="s">
        <v>102</v>
      </c>
      <c r="CN1030" s="2" t="s">
        <v>102</v>
      </c>
      <c r="CO1030" s="2" t="s">
        <v>102</v>
      </c>
      <c r="CP1030" s="2" t="s">
        <v>102</v>
      </c>
      <c r="CQ1030" s="2" t="s">
        <v>102</v>
      </c>
      <c r="CR1030" s="2" t="s">
        <v>102</v>
      </c>
      <c r="CS1030" s="2" t="s">
        <v>102</v>
      </c>
      <c r="CT1030" s="2" t="s">
        <v>102</v>
      </c>
      <c r="CU1030" s="2" t="s">
        <v>102</v>
      </c>
    </row>
    <row r="1031" spans="1:99" x14ac:dyDescent="0.3">
      <c r="A1031" s="2" t="s">
        <v>109</v>
      </c>
      <c r="B1031" s="2">
        <v>162397</v>
      </c>
      <c r="C1031" s="2" t="s">
        <v>4158</v>
      </c>
      <c r="D1031" s="2" t="s">
        <v>792</v>
      </c>
      <c r="E1031" s="2" t="s">
        <v>4159</v>
      </c>
      <c r="F1031" s="2" t="s">
        <v>4159</v>
      </c>
      <c r="G1031" s="2" t="s">
        <v>974</v>
      </c>
      <c r="H1031" s="2" t="s">
        <v>194</v>
      </c>
      <c r="I1031" s="2" t="s">
        <v>130</v>
      </c>
      <c r="J1031" s="2" t="s">
        <v>131</v>
      </c>
      <c r="K1031" s="2" t="s">
        <v>101</v>
      </c>
      <c r="L1031" s="2">
        <v>10017</v>
      </c>
      <c r="M1031" s="2" t="s">
        <v>4160</v>
      </c>
      <c r="N1031" s="2" t="s">
        <v>4161</v>
      </c>
      <c r="U1031" s="2" t="s">
        <v>798</v>
      </c>
      <c r="V1031" s="3">
        <v>40991</v>
      </c>
      <c r="W1031" s="3">
        <v>41401</v>
      </c>
      <c r="X1031" s="4">
        <v>41183</v>
      </c>
      <c r="Y1031" s="2" t="s">
        <v>103</v>
      </c>
      <c r="Z1031" s="2" t="s">
        <v>4162</v>
      </c>
      <c r="AA1031" s="2" t="s">
        <v>102</v>
      </c>
      <c r="AB1031" s="2" t="s">
        <v>102</v>
      </c>
      <c r="AD1031" s="2" t="s">
        <v>102</v>
      </c>
      <c r="AF1031" s="2" t="s">
        <v>102</v>
      </c>
      <c r="AG1031" s="2" t="s">
        <v>103</v>
      </c>
      <c r="AH1031" s="2" t="s">
        <v>102</v>
      </c>
      <c r="AI1031" s="2" t="s">
        <v>104</v>
      </c>
      <c r="AK1031" s="2" t="s">
        <v>105</v>
      </c>
      <c r="AL1031" s="2" t="s">
        <v>101</v>
      </c>
      <c r="AM1031" s="2" t="s">
        <v>102</v>
      </c>
      <c r="AN1031" s="2" t="s">
        <v>102</v>
      </c>
      <c r="AO1031" s="2" t="s">
        <v>102</v>
      </c>
      <c r="AP1031" s="2" t="s">
        <v>102</v>
      </c>
      <c r="AQ1031" s="2" t="s">
        <v>102</v>
      </c>
      <c r="AR1031" s="2" t="s">
        <v>102</v>
      </c>
      <c r="AS1031" s="2" t="s">
        <v>102</v>
      </c>
      <c r="AT1031" s="2" t="s">
        <v>102</v>
      </c>
      <c r="AU1031" s="2" t="s">
        <v>102</v>
      </c>
      <c r="AV1031" s="2" t="s">
        <v>102</v>
      </c>
      <c r="AW1031" s="2" t="s">
        <v>102</v>
      </c>
      <c r="AX1031" s="2" t="s">
        <v>102</v>
      </c>
      <c r="AY1031" s="2" t="s">
        <v>102</v>
      </c>
      <c r="AZ1031" s="2" t="s">
        <v>102</v>
      </c>
      <c r="BB1031" s="2" t="s">
        <v>102</v>
      </c>
      <c r="BD1031" s="2" t="s">
        <v>102</v>
      </c>
      <c r="BE1031" s="2" t="s">
        <v>102</v>
      </c>
      <c r="BF1031" s="2" t="s">
        <v>102</v>
      </c>
      <c r="BG1031" s="2" t="s">
        <v>102</v>
      </c>
      <c r="BH1031" s="2" t="s">
        <v>102</v>
      </c>
      <c r="BI1031" s="2" t="s">
        <v>102</v>
      </c>
      <c r="BJ1031" s="2" t="s">
        <v>102</v>
      </c>
      <c r="BK1031" s="2" t="s">
        <v>102</v>
      </c>
      <c r="BL1031" s="2" t="s">
        <v>102</v>
      </c>
      <c r="BM1031" s="2" t="s">
        <v>102</v>
      </c>
      <c r="BN1031" s="2" t="s">
        <v>102</v>
      </c>
      <c r="BO1031" s="2" t="s">
        <v>102</v>
      </c>
      <c r="BP1031" s="2" t="s">
        <v>102</v>
      </c>
      <c r="BQ1031" s="2" t="s">
        <v>102</v>
      </c>
      <c r="BR1031" s="2" t="s">
        <v>102</v>
      </c>
      <c r="BS1031" s="2" t="s">
        <v>102</v>
      </c>
      <c r="BT1031" s="2" t="s">
        <v>102</v>
      </c>
      <c r="BU1031" s="2" t="s">
        <v>103</v>
      </c>
      <c r="BV1031" s="2" t="s">
        <v>102</v>
      </c>
      <c r="BW1031" s="2" t="s">
        <v>102</v>
      </c>
      <c r="BX1031" s="2" t="s">
        <v>102</v>
      </c>
      <c r="BY1031" s="2" t="s">
        <v>102</v>
      </c>
      <c r="BZ1031" s="2" t="s">
        <v>102</v>
      </c>
      <c r="CA1031" s="2" t="s">
        <v>102</v>
      </c>
      <c r="CB1031" s="2" t="s">
        <v>102</v>
      </c>
      <c r="CC1031" s="2" t="s">
        <v>102</v>
      </c>
      <c r="CD1031" s="2" t="s">
        <v>102</v>
      </c>
      <c r="CE1031" s="2" t="s">
        <v>102</v>
      </c>
      <c r="CF1031" s="2" t="s">
        <v>102</v>
      </c>
      <c r="CG1031" s="2" t="s">
        <v>102</v>
      </c>
      <c r="CH1031" s="2" t="s">
        <v>102</v>
      </c>
      <c r="CI1031" s="2" t="s">
        <v>102</v>
      </c>
      <c r="CJ1031" s="2" t="s">
        <v>102</v>
      </c>
      <c r="CK1031" s="2" t="s">
        <v>102</v>
      </c>
      <c r="CL1031" s="2" t="s">
        <v>102</v>
      </c>
      <c r="CM1031" s="2" t="s">
        <v>102</v>
      </c>
      <c r="CN1031" s="2" t="s">
        <v>102</v>
      </c>
      <c r="CO1031" s="2" t="s">
        <v>102</v>
      </c>
      <c r="CP1031" s="2" t="s">
        <v>102</v>
      </c>
      <c r="CQ1031" s="2" t="s">
        <v>102</v>
      </c>
      <c r="CR1031" s="2" t="s">
        <v>102</v>
      </c>
      <c r="CS1031" s="2" t="s">
        <v>102</v>
      </c>
      <c r="CT1031" s="2" t="s">
        <v>102</v>
      </c>
      <c r="CU1031" s="2" t="s">
        <v>102</v>
      </c>
    </row>
    <row r="1032" spans="1:99" x14ac:dyDescent="0.3">
      <c r="A1032" s="2" t="s">
        <v>106</v>
      </c>
      <c r="B1032" s="2">
        <v>162398</v>
      </c>
      <c r="C1032" s="2" t="s">
        <v>3292</v>
      </c>
      <c r="D1032" s="2" t="s">
        <v>792</v>
      </c>
      <c r="E1032" s="2" t="s">
        <v>3293</v>
      </c>
      <c r="F1032" s="2" t="s">
        <v>3293</v>
      </c>
      <c r="G1032" s="2" t="s">
        <v>758</v>
      </c>
      <c r="H1032" s="2" t="s">
        <v>613</v>
      </c>
      <c r="I1032" s="2" t="s">
        <v>152</v>
      </c>
      <c r="J1032" s="2" t="s">
        <v>114</v>
      </c>
      <c r="K1032" s="2" t="s">
        <v>101</v>
      </c>
      <c r="L1032" s="2">
        <v>20815</v>
      </c>
      <c r="M1032" s="2" t="s">
        <v>3294</v>
      </c>
      <c r="O1032" s="2" t="s">
        <v>3295</v>
      </c>
      <c r="P1032" s="2" t="s">
        <v>3296</v>
      </c>
      <c r="Q1032" s="2" t="s">
        <v>499</v>
      </c>
      <c r="R1032" s="2" t="s">
        <v>153</v>
      </c>
      <c r="S1032" s="2" t="s">
        <v>101</v>
      </c>
      <c r="T1032" s="2" t="s">
        <v>3297</v>
      </c>
      <c r="U1032" s="2" t="s">
        <v>798</v>
      </c>
      <c r="V1032" s="3">
        <v>40982</v>
      </c>
      <c r="W1032" s="3">
        <v>41304</v>
      </c>
      <c r="X1032" s="4">
        <v>41183</v>
      </c>
      <c r="Y1032" s="2" t="s">
        <v>103</v>
      </c>
      <c r="Z1032" s="2" t="s">
        <v>3298</v>
      </c>
      <c r="AA1032" s="2" t="s">
        <v>102</v>
      </c>
      <c r="AB1032" s="2" t="s">
        <v>102</v>
      </c>
      <c r="AD1032" s="2" t="s">
        <v>102</v>
      </c>
      <c r="AF1032" s="2" t="s">
        <v>103</v>
      </c>
      <c r="AG1032" s="2" t="s">
        <v>102</v>
      </c>
      <c r="AH1032" s="2" t="s">
        <v>102</v>
      </c>
      <c r="AI1032" s="2" t="s">
        <v>218</v>
      </c>
      <c r="AJ1032" s="2" t="s">
        <v>1306</v>
      </c>
      <c r="AK1032" s="2" t="s">
        <v>153</v>
      </c>
      <c r="AL1032" s="2" t="s">
        <v>101</v>
      </c>
      <c r="AM1032" s="2" t="s">
        <v>102</v>
      </c>
      <c r="AN1032" s="2" t="s">
        <v>102</v>
      </c>
      <c r="AO1032" s="2" t="s">
        <v>102</v>
      </c>
      <c r="AP1032" s="2" t="s">
        <v>102</v>
      </c>
      <c r="AQ1032" s="2" t="s">
        <v>102</v>
      </c>
      <c r="AR1032" s="2" t="s">
        <v>102</v>
      </c>
      <c r="AS1032" s="2" t="s">
        <v>102</v>
      </c>
      <c r="AT1032" s="2" t="s">
        <v>102</v>
      </c>
      <c r="AU1032" s="2" t="s">
        <v>102</v>
      </c>
      <c r="AV1032" s="2" t="s">
        <v>102</v>
      </c>
      <c r="AW1032" s="2" t="s">
        <v>102</v>
      </c>
      <c r="AX1032" s="2" t="s">
        <v>102</v>
      </c>
      <c r="AY1032" s="2" t="s">
        <v>102</v>
      </c>
      <c r="AZ1032" s="2" t="s">
        <v>102</v>
      </c>
      <c r="BB1032" s="2" t="s">
        <v>102</v>
      </c>
      <c r="BD1032" s="2" t="s">
        <v>102</v>
      </c>
      <c r="BE1032" s="2" t="s">
        <v>102</v>
      </c>
      <c r="BF1032" s="2" t="s">
        <v>102</v>
      </c>
      <c r="BG1032" s="2" t="s">
        <v>102</v>
      </c>
      <c r="BH1032" s="2" t="s">
        <v>102</v>
      </c>
      <c r="BI1032" s="2" t="s">
        <v>102</v>
      </c>
      <c r="BJ1032" s="2" t="s">
        <v>102</v>
      </c>
      <c r="BK1032" s="2" t="s">
        <v>102</v>
      </c>
      <c r="BL1032" s="2" t="s">
        <v>102</v>
      </c>
      <c r="BM1032" s="2" t="s">
        <v>102</v>
      </c>
      <c r="BN1032" s="2" t="s">
        <v>102</v>
      </c>
      <c r="BO1032" s="2" t="s">
        <v>102</v>
      </c>
      <c r="BP1032" s="2" t="s">
        <v>102</v>
      </c>
      <c r="BQ1032" s="2" t="s">
        <v>102</v>
      </c>
      <c r="BR1032" s="2" t="s">
        <v>102</v>
      </c>
      <c r="BS1032" s="2" t="s">
        <v>102</v>
      </c>
      <c r="BT1032" s="2" t="s">
        <v>102</v>
      </c>
      <c r="BU1032" s="2" t="s">
        <v>103</v>
      </c>
      <c r="BV1032" s="2" t="s">
        <v>103</v>
      </c>
      <c r="BW1032" s="2" t="s">
        <v>102</v>
      </c>
      <c r="BX1032" s="2" t="s">
        <v>102</v>
      </c>
      <c r="BY1032" s="2" t="s">
        <v>102</v>
      </c>
      <c r="BZ1032" s="2" t="s">
        <v>102</v>
      </c>
      <c r="CA1032" s="2" t="s">
        <v>102</v>
      </c>
      <c r="CB1032" s="2" t="s">
        <v>102</v>
      </c>
      <c r="CC1032" s="2" t="s">
        <v>102</v>
      </c>
      <c r="CD1032" s="2" t="s">
        <v>102</v>
      </c>
      <c r="CE1032" s="2" t="s">
        <v>102</v>
      </c>
      <c r="CF1032" s="2" t="s">
        <v>102</v>
      </c>
      <c r="CG1032" s="2" t="s">
        <v>102</v>
      </c>
      <c r="CH1032" s="2" t="s">
        <v>102</v>
      </c>
      <c r="CI1032" s="2" t="s">
        <v>102</v>
      </c>
      <c r="CJ1032" s="2" t="s">
        <v>102</v>
      </c>
      <c r="CK1032" s="2" t="s">
        <v>102</v>
      </c>
      <c r="CL1032" s="2" t="s">
        <v>102</v>
      </c>
      <c r="CM1032" s="2" t="s">
        <v>102</v>
      </c>
      <c r="CN1032" s="2" t="s">
        <v>102</v>
      </c>
      <c r="CO1032" s="2" t="s">
        <v>102</v>
      </c>
      <c r="CP1032" s="2" t="s">
        <v>102</v>
      </c>
      <c r="CQ1032" s="2" t="s">
        <v>102</v>
      </c>
      <c r="CR1032" s="2" t="s">
        <v>102</v>
      </c>
      <c r="CS1032" s="2" t="s">
        <v>102</v>
      </c>
      <c r="CT1032" s="2" t="s">
        <v>102</v>
      </c>
      <c r="CU1032" s="2" t="s">
        <v>102</v>
      </c>
    </row>
    <row r="1033" spans="1:99" x14ac:dyDescent="0.3">
      <c r="A1033" s="2" t="s">
        <v>379</v>
      </c>
      <c r="B1033" s="2">
        <v>162400</v>
      </c>
      <c r="C1033" s="2" t="s">
        <v>2964</v>
      </c>
      <c r="D1033" s="2" t="s">
        <v>792</v>
      </c>
      <c r="E1033" s="2" t="s">
        <v>2965</v>
      </c>
      <c r="F1033" s="2" t="s">
        <v>2965</v>
      </c>
      <c r="G1033" s="2" t="s">
        <v>2966</v>
      </c>
      <c r="I1033" s="2" t="s">
        <v>2967</v>
      </c>
      <c r="K1033" s="2" t="s">
        <v>2968</v>
      </c>
      <c r="L1033" s="2">
        <v>11111</v>
      </c>
      <c r="M1033" s="2" t="s">
        <v>2969</v>
      </c>
      <c r="N1033" s="2" t="s">
        <v>2970</v>
      </c>
      <c r="O1033" s="2" t="s">
        <v>2971</v>
      </c>
      <c r="P1033" s="2">
        <v>451</v>
      </c>
      <c r="Q1033" s="2" t="s">
        <v>1646</v>
      </c>
      <c r="R1033" s="2" t="s">
        <v>201</v>
      </c>
      <c r="S1033" s="2" t="s">
        <v>101</v>
      </c>
      <c r="T1033" s="2">
        <v>33179</v>
      </c>
      <c r="U1033" s="2" t="s">
        <v>798</v>
      </c>
      <c r="V1033" s="3">
        <v>40974</v>
      </c>
      <c r="W1033" s="3">
        <v>41304</v>
      </c>
      <c r="X1033" s="4">
        <v>41183</v>
      </c>
      <c r="Y1033" s="2" t="s">
        <v>102</v>
      </c>
      <c r="AA1033" s="2" t="s">
        <v>102</v>
      </c>
      <c r="AB1033" s="2" t="s">
        <v>102</v>
      </c>
      <c r="AD1033" s="2" t="s">
        <v>102</v>
      </c>
      <c r="AF1033" s="2" t="s">
        <v>102</v>
      </c>
      <c r="AG1033" s="2" t="s">
        <v>103</v>
      </c>
      <c r="AH1033" s="2" t="s">
        <v>102</v>
      </c>
      <c r="AI1033" s="2" t="s">
        <v>218</v>
      </c>
      <c r="AJ1033" s="2" t="s">
        <v>2972</v>
      </c>
      <c r="AL1033" s="2" t="s">
        <v>2968</v>
      </c>
      <c r="AM1033" s="2" t="s">
        <v>102</v>
      </c>
      <c r="AN1033" s="2" t="s">
        <v>102</v>
      </c>
      <c r="AO1033" s="2" t="s">
        <v>102</v>
      </c>
      <c r="AP1033" s="2" t="s">
        <v>102</v>
      </c>
      <c r="AQ1033" s="2" t="s">
        <v>102</v>
      </c>
      <c r="AR1033" s="2" t="s">
        <v>102</v>
      </c>
      <c r="AS1033" s="2" t="s">
        <v>102</v>
      </c>
      <c r="AT1033" s="2" t="s">
        <v>102</v>
      </c>
      <c r="AU1033" s="2" t="s">
        <v>102</v>
      </c>
      <c r="AV1033" s="2" t="s">
        <v>102</v>
      </c>
      <c r="AW1033" s="2" t="s">
        <v>102</v>
      </c>
      <c r="AX1033" s="2" t="s">
        <v>102</v>
      </c>
      <c r="AY1033" s="2" t="s">
        <v>102</v>
      </c>
      <c r="AZ1033" s="2" t="s">
        <v>102</v>
      </c>
      <c r="BB1033" s="2" t="s">
        <v>103</v>
      </c>
      <c r="BC1033" s="2" t="s">
        <v>103</v>
      </c>
      <c r="BD1033" s="2" t="s">
        <v>102</v>
      </c>
      <c r="BE1033" s="2" t="s">
        <v>102</v>
      </c>
      <c r="BF1033" s="2" t="s">
        <v>102</v>
      </c>
      <c r="BG1033" s="2" t="s">
        <v>102</v>
      </c>
      <c r="BH1033" s="2" t="s">
        <v>102</v>
      </c>
      <c r="BI1033" s="2" t="s">
        <v>102</v>
      </c>
      <c r="BJ1033" s="2" t="s">
        <v>102</v>
      </c>
      <c r="BK1033" s="2" t="s">
        <v>102</v>
      </c>
      <c r="BL1033" s="2" t="s">
        <v>102</v>
      </c>
      <c r="BM1033" s="2" t="s">
        <v>102</v>
      </c>
      <c r="BN1033" s="2" t="s">
        <v>102</v>
      </c>
      <c r="BO1033" s="2" t="s">
        <v>102</v>
      </c>
      <c r="BP1033" s="2" t="s">
        <v>102</v>
      </c>
      <c r="BQ1033" s="2" t="s">
        <v>102</v>
      </c>
      <c r="BR1033" s="2" t="s">
        <v>102</v>
      </c>
      <c r="BS1033" s="2" t="s">
        <v>102</v>
      </c>
      <c r="BT1033" s="2" t="s">
        <v>102</v>
      </c>
      <c r="BU1033" s="2" t="s">
        <v>102</v>
      </c>
      <c r="BV1033" s="2" t="s">
        <v>103</v>
      </c>
      <c r="BW1033" s="2" t="s">
        <v>102</v>
      </c>
      <c r="BX1033" s="2" t="s">
        <v>102</v>
      </c>
      <c r="BY1033" s="2" t="s">
        <v>102</v>
      </c>
      <c r="BZ1033" s="2" t="s">
        <v>102</v>
      </c>
      <c r="CA1033" s="2" t="s">
        <v>102</v>
      </c>
      <c r="CB1033" s="2" t="s">
        <v>102</v>
      </c>
      <c r="CC1033" s="2" t="s">
        <v>102</v>
      </c>
      <c r="CD1033" s="2" t="s">
        <v>102</v>
      </c>
      <c r="CE1033" s="2" t="s">
        <v>102</v>
      </c>
      <c r="CF1033" s="2" t="s">
        <v>102</v>
      </c>
      <c r="CG1033" s="2" t="s">
        <v>102</v>
      </c>
      <c r="CH1033" s="2" t="s">
        <v>102</v>
      </c>
      <c r="CI1033" s="2" t="s">
        <v>102</v>
      </c>
      <c r="CJ1033" s="2" t="s">
        <v>102</v>
      </c>
      <c r="CK1033" s="2" t="s">
        <v>102</v>
      </c>
      <c r="CL1033" s="2" t="s">
        <v>102</v>
      </c>
      <c r="CM1033" s="2" t="s">
        <v>102</v>
      </c>
      <c r="CN1033" s="2" t="s">
        <v>102</v>
      </c>
      <c r="CO1033" s="2" t="s">
        <v>102</v>
      </c>
      <c r="CP1033" s="2" t="s">
        <v>102</v>
      </c>
      <c r="CQ1033" s="2" t="s">
        <v>102</v>
      </c>
      <c r="CR1033" s="2" t="s">
        <v>102</v>
      </c>
      <c r="CS1033" s="2" t="s">
        <v>102</v>
      </c>
      <c r="CT1033" s="2" t="s">
        <v>102</v>
      </c>
      <c r="CU1033" s="2" t="s">
        <v>102</v>
      </c>
    </row>
    <row r="1034" spans="1:99" x14ac:dyDescent="0.3">
      <c r="A1034" s="2" t="s">
        <v>123</v>
      </c>
      <c r="B1034" s="2">
        <v>162403</v>
      </c>
      <c r="C1034" s="2" t="s">
        <v>10727</v>
      </c>
      <c r="D1034" s="2" t="s">
        <v>792</v>
      </c>
      <c r="E1034" s="2" t="s">
        <v>10728</v>
      </c>
      <c r="F1034" s="2" t="s">
        <v>10728</v>
      </c>
      <c r="G1034" s="2" t="s">
        <v>10729</v>
      </c>
      <c r="I1034" s="2" t="s">
        <v>568</v>
      </c>
      <c r="J1034" s="2" t="s">
        <v>205</v>
      </c>
      <c r="K1034" s="2" t="s">
        <v>101</v>
      </c>
      <c r="L1034" s="2" t="s">
        <v>10730</v>
      </c>
      <c r="M1034" s="2" t="s">
        <v>10731</v>
      </c>
      <c r="N1034" s="2" t="s">
        <v>10732</v>
      </c>
      <c r="U1034" s="2" t="s">
        <v>798</v>
      </c>
      <c r="V1034" s="3">
        <v>40998</v>
      </c>
      <c r="W1034" s="3">
        <v>40998</v>
      </c>
      <c r="X1034" s="4">
        <v>40848</v>
      </c>
      <c r="Y1034" s="2" t="s">
        <v>103</v>
      </c>
      <c r="Z1034" s="2" t="s">
        <v>10733</v>
      </c>
      <c r="AA1034" s="2" t="s">
        <v>102</v>
      </c>
      <c r="AB1034" s="2" t="s">
        <v>102</v>
      </c>
      <c r="AD1034" s="2" t="s">
        <v>102</v>
      </c>
      <c r="AF1034" s="2" t="s">
        <v>102</v>
      </c>
      <c r="AG1034" s="2" t="s">
        <v>103</v>
      </c>
      <c r="AH1034" s="2" t="s">
        <v>102</v>
      </c>
      <c r="AI1034" s="2" t="s">
        <v>104</v>
      </c>
      <c r="AK1034" s="2" t="s">
        <v>105</v>
      </c>
      <c r="AL1034" s="2" t="s">
        <v>101</v>
      </c>
      <c r="AM1034" s="2" t="s">
        <v>102</v>
      </c>
      <c r="AN1034" s="2" t="s">
        <v>102</v>
      </c>
      <c r="AO1034" s="2" t="s">
        <v>102</v>
      </c>
      <c r="AP1034" s="2" t="s">
        <v>102</v>
      </c>
      <c r="AQ1034" s="2" t="s">
        <v>102</v>
      </c>
      <c r="AR1034" s="2" t="s">
        <v>102</v>
      </c>
      <c r="AS1034" s="2" t="s">
        <v>102</v>
      </c>
      <c r="AT1034" s="2" t="s">
        <v>102</v>
      </c>
      <c r="AU1034" s="2" t="s">
        <v>102</v>
      </c>
      <c r="AV1034" s="2" t="s">
        <v>102</v>
      </c>
      <c r="AW1034" s="2" t="s">
        <v>102</v>
      </c>
      <c r="AX1034" s="2" t="s">
        <v>102</v>
      </c>
      <c r="AY1034" s="2" t="s">
        <v>102</v>
      </c>
      <c r="AZ1034" s="2" t="s">
        <v>102</v>
      </c>
      <c r="BB1034" s="2" t="s">
        <v>102</v>
      </c>
      <c r="BD1034" s="2" t="s">
        <v>102</v>
      </c>
      <c r="BE1034" s="2" t="s">
        <v>102</v>
      </c>
      <c r="BF1034" s="2" t="s">
        <v>103</v>
      </c>
      <c r="BG1034" s="2" t="s">
        <v>102</v>
      </c>
      <c r="BH1034" s="2" t="s">
        <v>102</v>
      </c>
      <c r="BI1034" s="2" t="s">
        <v>102</v>
      </c>
      <c r="BJ1034" s="2" t="s">
        <v>102</v>
      </c>
      <c r="BK1034" s="2" t="s">
        <v>102</v>
      </c>
      <c r="BL1034" s="2" t="s">
        <v>102</v>
      </c>
      <c r="BM1034" s="2" t="s">
        <v>102</v>
      </c>
      <c r="BN1034" s="2" t="s">
        <v>102</v>
      </c>
      <c r="BO1034" s="2" t="s">
        <v>102</v>
      </c>
      <c r="BP1034" s="2" t="s">
        <v>102</v>
      </c>
      <c r="BQ1034" s="2" t="s">
        <v>102</v>
      </c>
      <c r="BR1034" s="2" t="s">
        <v>102</v>
      </c>
      <c r="BS1034" s="2" t="s">
        <v>102</v>
      </c>
      <c r="BT1034" s="2" t="s">
        <v>103</v>
      </c>
      <c r="BU1034" s="2" t="s">
        <v>103</v>
      </c>
      <c r="BV1034" s="2" t="s">
        <v>102</v>
      </c>
      <c r="BW1034" s="2" t="s">
        <v>103</v>
      </c>
      <c r="BX1034" s="2" t="s">
        <v>102</v>
      </c>
      <c r="BY1034" s="2" t="s">
        <v>102</v>
      </c>
      <c r="BZ1034" s="2" t="s">
        <v>102</v>
      </c>
      <c r="CA1034" s="2" t="s">
        <v>102</v>
      </c>
      <c r="CB1034" s="2" t="s">
        <v>102</v>
      </c>
      <c r="CC1034" s="2" t="s">
        <v>102</v>
      </c>
      <c r="CD1034" s="2" t="s">
        <v>102</v>
      </c>
      <c r="CE1034" s="2" t="s">
        <v>103</v>
      </c>
      <c r="CF1034" s="2" t="s">
        <v>103</v>
      </c>
      <c r="CG1034" s="2" t="s">
        <v>102</v>
      </c>
      <c r="CH1034" s="2" t="s">
        <v>102</v>
      </c>
      <c r="CI1034" s="2" t="s">
        <v>102</v>
      </c>
      <c r="CJ1034" s="2" t="s">
        <v>102</v>
      </c>
      <c r="CK1034" s="2" t="s">
        <v>102</v>
      </c>
      <c r="CL1034" s="2" t="s">
        <v>102</v>
      </c>
      <c r="CM1034" s="2" t="s">
        <v>102</v>
      </c>
      <c r="CN1034" s="2" t="s">
        <v>102</v>
      </c>
      <c r="CO1034" s="2" t="s">
        <v>102</v>
      </c>
      <c r="CP1034" s="2" t="s">
        <v>102</v>
      </c>
      <c r="CQ1034" s="2" t="s">
        <v>102</v>
      </c>
      <c r="CR1034" s="2" t="s">
        <v>102</v>
      </c>
      <c r="CS1034" s="2" t="s">
        <v>102</v>
      </c>
      <c r="CT1034" s="2" t="s">
        <v>102</v>
      </c>
      <c r="CU1034" s="2" t="s">
        <v>102</v>
      </c>
    </row>
    <row r="1035" spans="1:99" x14ac:dyDescent="0.3">
      <c r="A1035" s="2" t="s">
        <v>112</v>
      </c>
      <c r="B1035" s="2">
        <v>162405</v>
      </c>
      <c r="C1035" s="2" t="s">
        <v>4901</v>
      </c>
      <c r="D1035" s="2" t="s">
        <v>792</v>
      </c>
      <c r="E1035" s="2" t="s">
        <v>4902</v>
      </c>
      <c r="F1035" s="2" t="s">
        <v>4902</v>
      </c>
      <c r="G1035" s="2" t="s">
        <v>4903</v>
      </c>
      <c r="I1035" s="2" t="s">
        <v>211</v>
      </c>
      <c r="J1035" s="2" t="s">
        <v>134</v>
      </c>
      <c r="K1035" s="2" t="s">
        <v>101</v>
      </c>
      <c r="L1035" s="2">
        <v>94025</v>
      </c>
      <c r="M1035" s="2" t="s">
        <v>4904</v>
      </c>
      <c r="N1035" s="2" t="s">
        <v>4905</v>
      </c>
      <c r="U1035" s="2" t="s">
        <v>798</v>
      </c>
      <c r="V1035" s="3">
        <v>40995</v>
      </c>
      <c r="W1035" s="3">
        <v>41326</v>
      </c>
      <c r="X1035" s="4">
        <v>41183</v>
      </c>
      <c r="Y1035" s="2" t="s">
        <v>103</v>
      </c>
      <c r="Z1035" s="2" t="s">
        <v>4907</v>
      </c>
      <c r="AA1035" s="2" t="s">
        <v>102</v>
      </c>
      <c r="AB1035" s="2" t="s">
        <v>102</v>
      </c>
      <c r="AD1035" s="2" t="s">
        <v>102</v>
      </c>
      <c r="AF1035" s="2" t="s">
        <v>103</v>
      </c>
      <c r="AG1035" s="2" t="s">
        <v>102</v>
      </c>
      <c r="AH1035" s="2" t="s">
        <v>102</v>
      </c>
      <c r="AI1035" s="2" t="s">
        <v>104</v>
      </c>
      <c r="AK1035" s="2" t="s">
        <v>105</v>
      </c>
      <c r="AL1035" s="2" t="s">
        <v>101</v>
      </c>
      <c r="AM1035" s="2" t="s">
        <v>102</v>
      </c>
      <c r="AN1035" s="2" t="s">
        <v>102</v>
      </c>
      <c r="AO1035" s="2" t="s">
        <v>102</v>
      </c>
      <c r="AP1035" s="2" t="s">
        <v>102</v>
      </c>
      <c r="AQ1035" s="2" t="s">
        <v>102</v>
      </c>
      <c r="AR1035" s="2" t="s">
        <v>102</v>
      </c>
      <c r="AS1035" s="2" t="s">
        <v>102</v>
      </c>
      <c r="AT1035" s="2" t="s">
        <v>102</v>
      </c>
      <c r="AU1035" s="2" t="s">
        <v>102</v>
      </c>
      <c r="AV1035" s="2" t="s">
        <v>102</v>
      </c>
      <c r="AW1035" s="2" t="s">
        <v>102</v>
      </c>
      <c r="AX1035" s="2" t="s">
        <v>102</v>
      </c>
      <c r="AY1035" s="2" t="s">
        <v>102</v>
      </c>
      <c r="AZ1035" s="2" t="s">
        <v>102</v>
      </c>
      <c r="BB1035" s="2" t="s">
        <v>102</v>
      </c>
      <c r="BD1035" s="2" t="s">
        <v>102</v>
      </c>
      <c r="BE1035" s="2" t="s">
        <v>102</v>
      </c>
      <c r="BF1035" s="2" t="s">
        <v>102</v>
      </c>
      <c r="BG1035" s="2" t="s">
        <v>102</v>
      </c>
      <c r="BH1035" s="2" t="s">
        <v>102</v>
      </c>
      <c r="BI1035" s="2" t="s">
        <v>102</v>
      </c>
      <c r="BJ1035" s="2" t="s">
        <v>102</v>
      </c>
      <c r="BK1035" s="2" t="s">
        <v>102</v>
      </c>
      <c r="BL1035" s="2" t="s">
        <v>102</v>
      </c>
      <c r="BM1035" s="2" t="s">
        <v>102</v>
      </c>
      <c r="BN1035" s="2" t="s">
        <v>102</v>
      </c>
      <c r="BO1035" s="2" t="s">
        <v>102</v>
      </c>
      <c r="BP1035" s="2" t="s">
        <v>102</v>
      </c>
      <c r="BQ1035" s="2" t="s">
        <v>102</v>
      </c>
      <c r="BR1035" s="2" t="s">
        <v>102</v>
      </c>
      <c r="BS1035" s="2" t="s">
        <v>102</v>
      </c>
      <c r="BT1035" s="2" t="s">
        <v>102</v>
      </c>
      <c r="BU1035" s="2" t="s">
        <v>103</v>
      </c>
      <c r="BV1035" s="2" t="s">
        <v>103</v>
      </c>
      <c r="BW1035" s="2" t="s">
        <v>102</v>
      </c>
      <c r="BX1035" s="2" t="s">
        <v>102</v>
      </c>
      <c r="BY1035" s="2" t="s">
        <v>102</v>
      </c>
      <c r="BZ1035" s="2" t="s">
        <v>102</v>
      </c>
      <c r="CA1035" s="2" t="s">
        <v>102</v>
      </c>
      <c r="CB1035" s="2" t="s">
        <v>102</v>
      </c>
      <c r="CC1035" s="2" t="s">
        <v>102</v>
      </c>
      <c r="CD1035" s="2" t="s">
        <v>102</v>
      </c>
      <c r="CE1035" s="2" t="s">
        <v>102</v>
      </c>
      <c r="CF1035" s="2" t="s">
        <v>102</v>
      </c>
      <c r="CG1035" s="2" t="s">
        <v>102</v>
      </c>
      <c r="CH1035" s="2" t="s">
        <v>102</v>
      </c>
      <c r="CI1035" s="2" t="s">
        <v>102</v>
      </c>
      <c r="CJ1035" s="2" t="s">
        <v>102</v>
      </c>
      <c r="CK1035" s="2" t="s">
        <v>102</v>
      </c>
      <c r="CL1035" s="2" t="s">
        <v>102</v>
      </c>
      <c r="CM1035" s="2" t="s">
        <v>102</v>
      </c>
      <c r="CN1035" s="2" t="s">
        <v>102</v>
      </c>
      <c r="CO1035" s="2" t="s">
        <v>102</v>
      </c>
      <c r="CP1035" s="2" t="s">
        <v>102</v>
      </c>
      <c r="CQ1035" s="2" t="s">
        <v>102</v>
      </c>
      <c r="CR1035" s="2" t="s">
        <v>102</v>
      </c>
      <c r="CS1035" s="2" t="s">
        <v>102</v>
      </c>
      <c r="CT1035" s="2" t="s">
        <v>102</v>
      </c>
      <c r="CU1035" s="2" t="s">
        <v>102</v>
      </c>
    </row>
    <row r="1036" spans="1:99" x14ac:dyDescent="0.3">
      <c r="A1036" s="2" t="s">
        <v>109</v>
      </c>
      <c r="B1036" s="2">
        <v>162408</v>
      </c>
      <c r="C1036" s="2" t="s">
        <v>6155</v>
      </c>
      <c r="D1036" s="2" t="s">
        <v>792</v>
      </c>
      <c r="E1036" s="2" t="s">
        <v>6156</v>
      </c>
      <c r="F1036" s="2" t="s">
        <v>6156</v>
      </c>
      <c r="G1036" s="2" t="s">
        <v>974</v>
      </c>
      <c r="I1036" s="2" t="s">
        <v>130</v>
      </c>
      <c r="J1036" s="2" t="s">
        <v>131</v>
      </c>
      <c r="K1036" s="2" t="s">
        <v>101</v>
      </c>
      <c r="L1036" s="2">
        <v>10017</v>
      </c>
      <c r="M1036" s="2" t="s">
        <v>6157</v>
      </c>
      <c r="N1036" s="2" t="s">
        <v>6158</v>
      </c>
      <c r="U1036" s="2" t="s">
        <v>798</v>
      </c>
      <c r="V1036" s="3">
        <v>40997</v>
      </c>
      <c r="W1036" s="3">
        <v>41358</v>
      </c>
      <c r="X1036" s="4">
        <v>41183</v>
      </c>
      <c r="Y1036" s="2" t="s">
        <v>102</v>
      </c>
      <c r="AA1036" s="2" t="s">
        <v>102</v>
      </c>
      <c r="AB1036" s="2" t="s">
        <v>102</v>
      </c>
      <c r="AD1036" s="2" t="s">
        <v>102</v>
      </c>
      <c r="AF1036" s="2" t="s">
        <v>102</v>
      </c>
      <c r="AG1036" s="2" t="s">
        <v>103</v>
      </c>
      <c r="AH1036" s="2" t="s">
        <v>102</v>
      </c>
      <c r="AI1036" s="2" t="s">
        <v>126</v>
      </c>
      <c r="AK1036" s="2" t="s">
        <v>105</v>
      </c>
      <c r="AL1036" s="2" t="s">
        <v>101</v>
      </c>
      <c r="AM1036" s="2" t="s">
        <v>102</v>
      </c>
      <c r="AN1036" s="2" t="s">
        <v>102</v>
      </c>
      <c r="AO1036" s="2" t="s">
        <v>102</v>
      </c>
      <c r="AP1036" s="2" t="s">
        <v>102</v>
      </c>
      <c r="AQ1036" s="2" t="s">
        <v>102</v>
      </c>
      <c r="AR1036" s="2" t="s">
        <v>102</v>
      </c>
      <c r="AS1036" s="2" t="s">
        <v>102</v>
      </c>
      <c r="AT1036" s="2" t="s">
        <v>102</v>
      </c>
      <c r="AU1036" s="2" t="s">
        <v>102</v>
      </c>
      <c r="AV1036" s="2" t="s">
        <v>102</v>
      </c>
      <c r="AW1036" s="2" t="s">
        <v>102</v>
      </c>
      <c r="AX1036" s="2" t="s">
        <v>102</v>
      </c>
      <c r="AY1036" s="2" t="s">
        <v>102</v>
      </c>
      <c r="AZ1036" s="2" t="s">
        <v>102</v>
      </c>
      <c r="BB1036" s="2" t="s">
        <v>102</v>
      </c>
      <c r="BD1036" s="2" t="s">
        <v>102</v>
      </c>
      <c r="BE1036" s="2" t="s">
        <v>102</v>
      </c>
      <c r="BF1036" s="2" t="s">
        <v>102</v>
      </c>
      <c r="BG1036" s="2" t="s">
        <v>102</v>
      </c>
      <c r="BH1036" s="2" t="s">
        <v>102</v>
      </c>
      <c r="BI1036" s="2" t="s">
        <v>102</v>
      </c>
      <c r="BJ1036" s="2" t="s">
        <v>102</v>
      </c>
      <c r="BK1036" s="2" t="s">
        <v>102</v>
      </c>
      <c r="BL1036" s="2" t="s">
        <v>102</v>
      </c>
      <c r="BM1036" s="2" t="s">
        <v>102</v>
      </c>
      <c r="BN1036" s="2" t="s">
        <v>102</v>
      </c>
      <c r="BO1036" s="2" t="s">
        <v>102</v>
      </c>
      <c r="BP1036" s="2" t="s">
        <v>102</v>
      </c>
      <c r="BQ1036" s="2" t="s">
        <v>102</v>
      </c>
      <c r="BR1036" s="2" t="s">
        <v>102</v>
      </c>
      <c r="BS1036" s="2" t="s">
        <v>102</v>
      </c>
      <c r="BT1036" s="2" t="s">
        <v>103</v>
      </c>
      <c r="BU1036" s="2" t="s">
        <v>103</v>
      </c>
      <c r="BV1036" s="2" t="s">
        <v>102</v>
      </c>
      <c r="BW1036" s="2" t="s">
        <v>102</v>
      </c>
      <c r="BX1036" s="2" t="s">
        <v>102</v>
      </c>
      <c r="BY1036" s="2" t="s">
        <v>102</v>
      </c>
      <c r="BZ1036" s="2" t="s">
        <v>102</v>
      </c>
      <c r="CA1036" s="2" t="s">
        <v>102</v>
      </c>
      <c r="CB1036" s="2" t="s">
        <v>102</v>
      </c>
      <c r="CC1036" s="2" t="s">
        <v>102</v>
      </c>
      <c r="CD1036" s="2" t="s">
        <v>102</v>
      </c>
      <c r="CE1036" s="2" t="s">
        <v>102</v>
      </c>
      <c r="CF1036" s="2" t="s">
        <v>102</v>
      </c>
      <c r="CG1036" s="2" t="s">
        <v>102</v>
      </c>
      <c r="CH1036" s="2" t="s">
        <v>102</v>
      </c>
      <c r="CI1036" s="2" t="s">
        <v>102</v>
      </c>
      <c r="CJ1036" s="2" t="s">
        <v>102</v>
      </c>
      <c r="CK1036" s="2" t="s">
        <v>102</v>
      </c>
      <c r="CL1036" s="2" t="s">
        <v>102</v>
      </c>
      <c r="CM1036" s="2" t="s">
        <v>102</v>
      </c>
      <c r="CN1036" s="2" t="s">
        <v>102</v>
      </c>
      <c r="CO1036" s="2" t="s">
        <v>102</v>
      </c>
      <c r="CP1036" s="2" t="s">
        <v>102</v>
      </c>
      <c r="CQ1036" s="2" t="s">
        <v>102</v>
      </c>
      <c r="CR1036" s="2" t="s">
        <v>102</v>
      </c>
      <c r="CS1036" s="2" t="s">
        <v>102</v>
      </c>
      <c r="CT1036" s="2" t="s">
        <v>102</v>
      </c>
      <c r="CU1036" s="2" t="s">
        <v>102</v>
      </c>
    </row>
    <row r="1037" spans="1:99" x14ac:dyDescent="0.3">
      <c r="A1037" s="2" t="s">
        <v>379</v>
      </c>
      <c r="B1037" s="2">
        <v>162409</v>
      </c>
      <c r="C1037" s="2" t="s">
        <v>6129</v>
      </c>
      <c r="D1037" s="2" t="s">
        <v>792</v>
      </c>
      <c r="E1037" s="2" t="s">
        <v>6130</v>
      </c>
      <c r="F1037" s="2" t="s">
        <v>6130</v>
      </c>
      <c r="G1037" s="2" t="s">
        <v>6131</v>
      </c>
      <c r="H1037" s="2" t="s">
        <v>6132</v>
      </c>
      <c r="I1037" s="2" t="s">
        <v>978</v>
      </c>
      <c r="K1037" s="2" t="s">
        <v>977</v>
      </c>
      <c r="L1037" s="2">
        <v>0</v>
      </c>
      <c r="M1037" s="2">
        <v>97143258500</v>
      </c>
      <c r="N1037" s="2">
        <v>97143258555</v>
      </c>
      <c r="O1037" s="2" t="s">
        <v>6131</v>
      </c>
      <c r="P1037" s="2" t="s">
        <v>6133</v>
      </c>
      <c r="Q1037" s="2" t="s">
        <v>978</v>
      </c>
      <c r="S1037" s="2" t="s">
        <v>977</v>
      </c>
      <c r="T1037" s="2">
        <v>0</v>
      </c>
      <c r="U1037" s="2" t="s">
        <v>798</v>
      </c>
      <c r="V1037" s="3">
        <v>40997</v>
      </c>
      <c r="W1037" s="3">
        <v>41353</v>
      </c>
      <c r="X1037" s="4">
        <v>41183</v>
      </c>
      <c r="Y1037" s="2" t="s">
        <v>103</v>
      </c>
      <c r="Z1037" s="2" t="s">
        <v>6134</v>
      </c>
      <c r="AA1037" s="2" t="s">
        <v>103</v>
      </c>
      <c r="AB1037" s="2" t="s">
        <v>102</v>
      </c>
      <c r="AD1037" s="2" t="s">
        <v>102</v>
      </c>
      <c r="AF1037" s="2" t="s">
        <v>102</v>
      </c>
      <c r="AG1037" s="2" t="s">
        <v>103</v>
      </c>
      <c r="AH1037" s="2" t="s">
        <v>102</v>
      </c>
      <c r="AI1037" s="2" t="s">
        <v>218</v>
      </c>
      <c r="AJ1037" s="2" t="s">
        <v>1039</v>
      </c>
      <c r="AL1037" s="2" t="s">
        <v>1563</v>
      </c>
      <c r="AM1037" s="2" t="s">
        <v>102</v>
      </c>
      <c r="AN1037" s="2" t="s">
        <v>102</v>
      </c>
      <c r="AO1037" s="2" t="s">
        <v>103</v>
      </c>
      <c r="AP1037" s="2" t="s">
        <v>102</v>
      </c>
      <c r="AQ1037" s="2" t="s">
        <v>102</v>
      </c>
      <c r="AR1037" s="2" t="s">
        <v>102</v>
      </c>
      <c r="AS1037" s="2" t="s">
        <v>102</v>
      </c>
      <c r="AT1037" s="2" t="s">
        <v>102</v>
      </c>
      <c r="AU1037" s="2" t="s">
        <v>102</v>
      </c>
      <c r="AV1037" s="2" t="s">
        <v>102</v>
      </c>
      <c r="AW1037" s="2" t="s">
        <v>102</v>
      </c>
      <c r="AX1037" s="2" t="s">
        <v>102</v>
      </c>
      <c r="AY1037" s="2" t="s">
        <v>102</v>
      </c>
      <c r="AZ1037" s="2" t="s">
        <v>103</v>
      </c>
      <c r="BA1037" s="2" t="s">
        <v>6135</v>
      </c>
      <c r="BB1037" s="2" t="s">
        <v>102</v>
      </c>
      <c r="BD1037" s="2" t="s">
        <v>102</v>
      </c>
      <c r="BE1037" s="2" t="s">
        <v>102</v>
      </c>
      <c r="BF1037" s="2" t="s">
        <v>103</v>
      </c>
      <c r="BG1037" s="2" t="s">
        <v>102</v>
      </c>
      <c r="BH1037" s="2" t="s">
        <v>102</v>
      </c>
      <c r="BI1037" s="2" t="s">
        <v>102</v>
      </c>
      <c r="BJ1037" s="2" t="s">
        <v>103</v>
      </c>
      <c r="BK1037" s="2" t="s">
        <v>102</v>
      </c>
      <c r="BL1037" s="2" t="s">
        <v>102</v>
      </c>
      <c r="BM1037" s="2" t="s">
        <v>102</v>
      </c>
      <c r="BN1037" s="2" t="s">
        <v>102</v>
      </c>
      <c r="BO1037" s="2" t="s">
        <v>102</v>
      </c>
      <c r="BP1037" s="2" t="s">
        <v>102</v>
      </c>
      <c r="BQ1037" s="2" t="s">
        <v>102</v>
      </c>
      <c r="BR1037" s="2" t="s">
        <v>102</v>
      </c>
      <c r="BS1037" s="2" t="s">
        <v>102</v>
      </c>
      <c r="BT1037" s="2" t="s">
        <v>103</v>
      </c>
      <c r="BU1037" s="2" t="s">
        <v>103</v>
      </c>
      <c r="BV1037" s="2" t="s">
        <v>102</v>
      </c>
      <c r="BW1037" s="2" t="s">
        <v>102</v>
      </c>
      <c r="BX1037" s="2" t="s">
        <v>102</v>
      </c>
      <c r="BY1037" s="2" t="s">
        <v>102</v>
      </c>
      <c r="BZ1037" s="2" t="s">
        <v>102</v>
      </c>
      <c r="CA1037" s="2" t="s">
        <v>102</v>
      </c>
      <c r="CB1037" s="2" t="s">
        <v>102</v>
      </c>
      <c r="CC1037" s="2" t="s">
        <v>102</v>
      </c>
      <c r="CD1037" s="2" t="s">
        <v>102</v>
      </c>
      <c r="CE1037" s="2" t="s">
        <v>102</v>
      </c>
      <c r="CF1037" s="2" t="s">
        <v>102</v>
      </c>
      <c r="CG1037" s="2" t="s">
        <v>102</v>
      </c>
      <c r="CH1037" s="2" t="s">
        <v>103</v>
      </c>
      <c r="CI1037" s="2" t="s">
        <v>102</v>
      </c>
      <c r="CJ1037" s="2" t="s">
        <v>102</v>
      </c>
      <c r="CK1037" s="2" t="s">
        <v>102</v>
      </c>
      <c r="CL1037" s="2" t="s">
        <v>102</v>
      </c>
      <c r="CM1037" s="2" t="s">
        <v>102</v>
      </c>
      <c r="CN1037" s="2" t="s">
        <v>102</v>
      </c>
      <c r="CO1037" s="2" t="s">
        <v>102</v>
      </c>
      <c r="CP1037" s="2" t="s">
        <v>102</v>
      </c>
      <c r="CQ1037" s="2" t="s">
        <v>102</v>
      </c>
      <c r="CR1037" s="2" t="s">
        <v>102</v>
      </c>
      <c r="CS1037" s="2" t="s">
        <v>102</v>
      </c>
      <c r="CT1037" s="2" t="s">
        <v>102</v>
      </c>
      <c r="CU1037" s="2" t="s">
        <v>102</v>
      </c>
    </row>
    <row r="1038" spans="1:99" x14ac:dyDescent="0.3">
      <c r="A1038" s="2" t="s">
        <v>109</v>
      </c>
      <c r="B1038" s="2">
        <v>162410</v>
      </c>
      <c r="C1038" s="2" t="s">
        <v>4882</v>
      </c>
      <c r="D1038" s="2" t="s">
        <v>792</v>
      </c>
      <c r="E1038" s="2" t="s">
        <v>4883</v>
      </c>
      <c r="F1038" s="2" t="s">
        <v>4883</v>
      </c>
      <c r="G1038" s="2" t="s">
        <v>4884</v>
      </c>
      <c r="I1038" s="2" t="s">
        <v>130</v>
      </c>
      <c r="J1038" s="2" t="s">
        <v>131</v>
      </c>
      <c r="K1038" s="2" t="s">
        <v>101</v>
      </c>
      <c r="L1038" s="2">
        <v>10022</v>
      </c>
      <c r="M1038" s="2" t="s">
        <v>4885</v>
      </c>
      <c r="N1038" s="2" t="s">
        <v>4886</v>
      </c>
      <c r="U1038" s="2" t="s">
        <v>798</v>
      </c>
      <c r="V1038" s="3">
        <v>40995</v>
      </c>
      <c r="W1038" s="3">
        <v>41402</v>
      </c>
      <c r="X1038" s="4">
        <v>41183</v>
      </c>
      <c r="Y1038" s="2" t="s">
        <v>103</v>
      </c>
      <c r="Z1038" s="2" t="s">
        <v>4887</v>
      </c>
      <c r="AA1038" s="2" t="s">
        <v>102</v>
      </c>
      <c r="AB1038" s="2" t="s">
        <v>102</v>
      </c>
      <c r="AD1038" s="2" t="s">
        <v>102</v>
      </c>
      <c r="AF1038" s="2" t="s">
        <v>102</v>
      </c>
      <c r="AG1038" s="2" t="s">
        <v>103</v>
      </c>
      <c r="AH1038" s="2" t="s">
        <v>102</v>
      </c>
      <c r="AI1038" s="2" t="s">
        <v>108</v>
      </c>
      <c r="AL1038" s="2" t="s">
        <v>693</v>
      </c>
      <c r="AM1038" s="2" t="s">
        <v>102</v>
      </c>
      <c r="AN1038" s="2" t="s">
        <v>102</v>
      </c>
      <c r="AO1038" s="2" t="s">
        <v>102</v>
      </c>
      <c r="AP1038" s="2" t="s">
        <v>102</v>
      </c>
      <c r="AQ1038" s="2" t="s">
        <v>102</v>
      </c>
      <c r="AR1038" s="2" t="s">
        <v>102</v>
      </c>
      <c r="AS1038" s="2" t="s">
        <v>102</v>
      </c>
      <c r="AT1038" s="2" t="s">
        <v>102</v>
      </c>
      <c r="AU1038" s="2" t="s">
        <v>102</v>
      </c>
      <c r="AV1038" s="2" t="s">
        <v>102</v>
      </c>
      <c r="AW1038" s="2" t="s">
        <v>102</v>
      </c>
      <c r="AX1038" s="2" t="s">
        <v>102</v>
      </c>
      <c r="AY1038" s="2" t="s">
        <v>102</v>
      </c>
      <c r="AZ1038" s="2" t="s">
        <v>102</v>
      </c>
      <c r="BB1038" s="2" t="s">
        <v>102</v>
      </c>
      <c r="BD1038" s="2" t="s">
        <v>102</v>
      </c>
      <c r="BE1038" s="2" t="s">
        <v>102</v>
      </c>
      <c r="BF1038" s="2" t="s">
        <v>103</v>
      </c>
      <c r="BG1038" s="2" t="s">
        <v>102</v>
      </c>
      <c r="BH1038" s="2" t="s">
        <v>102</v>
      </c>
      <c r="BI1038" s="2" t="s">
        <v>102</v>
      </c>
      <c r="BJ1038" s="2" t="s">
        <v>102</v>
      </c>
      <c r="BK1038" s="2" t="s">
        <v>102</v>
      </c>
      <c r="BL1038" s="2" t="s">
        <v>102</v>
      </c>
      <c r="BM1038" s="2" t="s">
        <v>102</v>
      </c>
      <c r="BN1038" s="2" t="s">
        <v>102</v>
      </c>
      <c r="BO1038" s="2" t="s">
        <v>102</v>
      </c>
      <c r="BP1038" s="2" t="s">
        <v>102</v>
      </c>
      <c r="BQ1038" s="2" t="s">
        <v>102</v>
      </c>
      <c r="BR1038" s="2" t="s">
        <v>102</v>
      </c>
      <c r="BS1038" s="2" t="s">
        <v>102</v>
      </c>
      <c r="BT1038" s="2" t="s">
        <v>103</v>
      </c>
      <c r="BU1038" s="2" t="s">
        <v>103</v>
      </c>
      <c r="BV1038" s="2" t="s">
        <v>102</v>
      </c>
      <c r="BW1038" s="2" t="s">
        <v>102</v>
      </c>
      <c r="BX1038" s="2" t="s">
        <v>102</v>
      </c>
      <c r="BY1038" s="2" t="s">
        <v>102</v>
      </c>
      <c r="BZ1038" s="2" t="s">
        <v>102</v>
      </c>
      <c r="CA1038" s="2" t="s">
        <v>102</v>
      </c>
      <c r="CB1038" s="2" t="s">
        <v>102</v>
      </c>
      <c r="CC1038" s="2" t="s">
        <v>102</v>
      </c>
      <c r="CD1038" s="2" t="s">
        <v>102</v>
      </c>
      <c r="CE1038" s="2" t="s">
        <v>102</v>
      </c>
      <c r="CF1038" s="2" t="s">
        <v>102</v>
      </c>
      <c r="CG1038" s="2" t="s">
        <v>102</v>
      </c>
      <c r="CH1038" s="2" t="s">
        <v>102</v>
      </c>
      <c r="CI1038" s="2" t="s">
        <v>102</v>
      </c>
      <c r="CJ1038" s="2" t="s">
        <v>102</v>
      </c>
      <c r="CK1038" s="2" t="s">
        <v>102</v>
      </c>
      <c r="CL1038" s="2" t="s">
        <v>102</v>
      </c>
      <c r="CM1038" s="2" t="s">
        <v>102</v>
      </c>
      <c r="CN1038" s="2" t="s">
        <v>102</v>
      </c>
      <c r="CO1038" s="2" t="s">
        <v>102</v>
      </c>
      <c r="CP1038" s="2" t="s">
        <v>102</v>
      </c>
      <c r="CQ1038" s="2" t="s">
        <v>102</v>
      </c>
      <c r="CR1038" s="2" t="s">
        <v>102</v>
      </c>
      <c r="CS1038" s="2" t="s">
        <v>102</v>
      </c>
      <c r="CT1038" s="2" t="s">
        <v>102</v>
      </c>
      <c r="CU1038" s="2" t="s">
        <v>102</v>
      </c>
    </row>
    <row r="1039" spans="1:99" x14ac:dyDescent="0.3">
      <c r="A1039" s="2" t="s">
        <v>379</v>
      </c>
      <c r="B1039" s="2">
        <v>162413</v>
      </c>
      <c r="C1039" s="2" t="s">
        <v>5227</v>
      </c>
      <c r="D1039" s="2" t="s">
        <v>792</v>
      </c>
      <c r="E1039" s="2" t="s">
        <v>5228</v>
      </c>
      <c r="F1039" s="2" t="s">
        <v>5228</v>
      </c>
      <c r="G1039" s="2" t="s">
        <v>5229</v>
      </c>
      <c r="I1039" s="2" t="s">
        <v>381</v>
      </c>
      <c r="K1039" s="2" t="s">
        <v>382</v>
      </c>
      <c r="L1039" s="2" t="s">
        <v>5230</v>
      </c>
      <c r="M1039" s="2">
        <v>442076484600</v>
      </c>
      <c r="N1039" s="2">
        <v>442072831194</v>
      </c>
      <c r="U1039" s="2" t="s">
        <v>798</v>
      </c>
      <c r="V1039" s="3">
        <v>40996</v>
      </c>
      <c r="W1039" s="3">
        <v>41576</v>
      </c>
      <c r="X1039" s="4">
        <v>41183</v>
      </c>
      <c r="Y1039" s="2" t="s">
        <v>103</v>
      </c>
      <c r="Z1039" s="2" t="s">
        <v>5231</v>
      </c>
      <c r="AA1039" s="2" t="s">
        <v>103</v>
      </c>
      <c r="AB1039" s="2" t="s">
        <v>102</v>
      </c>
      <c r="AD1039" s="2" t="s">
        <v>102</v>
      </c>
      <c r="AF1039" s="2" t="s">
        <v>102</v>
      </c>
      <c r="AG1039" s="2" t="s">
        <v>103</v>
      </c>
      <c r="AH1039" s="2" t="s">
        <v>102</v>
      </c>
      <c r="AI1039" s="2" t="s">
        <v>108</v>
      </c>
      <c r="AL1039" s="2" t="s">
        <v>382</v>
      </c>
      <c r="AM1039" s="2" t="s">
        <v>102</v>
      </c>
      <c r="AN1039" s="2" t="s">
        <v>102</v>
      </c>
      <c r="AO1039" s="2" t="s">
        <v>103</v>
      </c>
      <c r="AP1039" s="2" t="s">
        <v>102</v>
      </c>
      <c r="AQ1039" s="2" t="s">
        <v>102</v>
      </c>
      <c r="AR1039" s="2" t="s">
        <v>102</v>
      </c>
      <c r="AS1039" s="2" t="s">
        <v>102</v>
      </c>
      <c r="AT1039" s="2" t="s">
        <v>102</v>
      </c>
      <c r="AU1039" s="2" t="s">
        <v>102</v>
      </c>
      <c r="AV1039" s="2" t="s">
        <v>102</v>
      </c>
      <c r="AW1039" s="2" t="s">
        <v>102</v>
      </c>
      <c r="AX1039" s="2" t="s">
        <v>102</v>
      </c>
      <c r="AY1039" s="2" t="s">
        <v>102</v>
      </c>
      <c r="AZ1039" s="2" t="s">
        <v>102</v>
      </c>
      <c r="BB1039" s="2" t="s">
        <v>102</v>
      </c>
      <c r="BD1039" s="2" t="s">
        <v>102</v>
      </c>
      <c r="BE1039" s="2" t="s">
        <v>102</v>
      </c>
      <c r="BF1039" s="2" t="s">
        <v>102</v>
      </c>
      <c r="BG1039" s="2" t="s">
        <v>102</v>
      </c>
      <c r="BH1039" s="2" t="s">
        <v>102</v>
      </c>
      <c r="BI1039" s="2" t="s">
        <v>102</v>
      </c>
      <c r="BJ1039" s="2" t="s">
        <v>102</v>
      </c>
      <c r="BK1039" s="2" t="s">
        <v>102</v>
      </c>
      <c r="BL1039" s="2" t="s">
        <v>102</v>
      </c>
      <c r="BM1039" s="2" t="s">
        <v>102</v>
      </c>
      <c r="BN1039" s="2" t="s">
        <v>102</v>
      </c>
      <c r="BO1039" s="2" t="s">
        <v>102</v>
      </c>
      <c r="BP1039" s="2" t="s">
        <v>102</v>
      </c>
      <c r="BQ1039" s="2" t="s">
        <v>102</v>
      </c>
      <c r="BR1039" s="2" t="s">
        <v>102</v>
      </c>
      <c r="BS1039" s="2" t="s">
        <v>102</v>
      </c>
      <c r="BT1039" s="2" t="s">
        <v>102</v>
      </c>
      <c r="BU1039" s="2" t="s">
        <v>103</v>
      </c>
      <c r="BV1039" s="2" t="s">
        <v>102</v>
      </c>
      <c r="BW1039" s="2" t="s">
        <v>102</v>
      </c>
      <c r="BX1039" s="2" t="s">
        <v>102</v>
      </c>
      <c r="BY1039" s="2" t="s">
        <v>102</v>
      </c>
      <c r="BZ1039" s="2" t="s">
        <v>102</v>
      </c>
      <c r="CA1039" s="2" t="s">
        <v>102</v>
      </c>
      <c r="CB1039" s="2" t="s">
        <v>102</v>
      </c>
      <c r="CC1039" s="2" t="s">
        <v>102</v>
      </c>
      <c r="CD1039" s="2" t="s">
        <v>102</v>
      </c>
      <c r="CE1039" s="2" t="s">
        <v>102</v>
      </c>
      <c r="CF1039" s="2" t="s">
        <v>102</v>
      </c>
      <c r="CG1039" s="2" t="s">
        <v>102</v>
      </c>
      <c r="CH1039" s="2" t="s">
        <v>102</v>
      </c>
      <c r="CI1039" s="2" t="s">
        <v>102</v>
      </c>
      <c r="CJ1039" s="2" t="s">
        <v>102</v>
      </c>
      <c r="CK1039" s="2" t="s">
        <v>102</v>
      </c>
      <c r="CL1039" s="2" t="s">
        <v>102</v>
      </c>
      <c r="CM1039" s="2" t="s">
        <v>102</v>
      </c>
      <c r="CN1039" s="2" t="s">
        <v>102</v>
      </c>
      <c r="CO1039" s="2" t="s">
        <v>102</v>
      </c>
      <c r="CP1039" s="2" t="s">
        <v>102</v>
      </c>
      <c r="CQ1039" s="2" t="s">
        <v>102</v>
      </c>
      <c r="CR1039" s="2" t="s">
        <v>102</v>
      </c>
      <c r="CS1039" s="2" t="s">
        <v>102</v>
      </c>
      <c r="CT1039" s="2" t="s">
        <v>102</v>
      </c>
      <c r="CU1039" s="2" t="s">
        <v>102</v>
      </c>
    </row>
    <row r="1040" spans="1:99" x14ac:dyDescent="0.3">
      <c r="A1040" s="2" t="s">
        <v>167</v>
      </c>
      <c r="B1040" s="2">
        <v>162414</v>
      </c>
      <c r="C1040" s="2" t="s">
        <v>4386</v>
      </c>
      <c r="D1040" s="2" t="s">
        <v>792</v>
      </c>
      <c r="E1040" s="2" t="s">
        <v>4387</v>
      </c>
      <c r="F1040" s="2" t="s">
        <v>4387</v>
      </c>
      <c r="G1040" s="2" t="s">
        <v>4388</v>
      </c>
      <c r="I1040" s="2" t="s">
        <v>266</v>
      </c>
      <c r="J1040" s="2" t="s">
        <v>169</v>
      </c>
      <c r="K1040" s="2" t="s">
        <v>101</v>
      </c>
      <c r="L1040" s="2">
        <v>80303</v>
      </c>
      <c r="M1040" s="2" t="s">
        <v>4389</v>
      </c>
      <c r="N1040" s="2" t="s">
        <v>4390</v>
      </c>
      <c r="U1040" s="2" t="s">
        <v>798</v>
      </c>
      <c r="V1040" s="3">
        <v>40994</v>
      </c>
      <c r="W1040" s="3">
        <v>41348</v>
      </c>
      <c r="X1040" s="4">
        <v>41183</v>
      </c>
      <c r="Y1040" s="2" t="s">
        <v>103</v>
      </c>
      <c r="Z1040" s="2" t="s">
        <v>4391</v>
      </c>
      <c r="AA1040" s="2" t="s">
        <v>102</v>
      </c>
      <c r="AB1040" s="2" t="s">
        <v>102</v>
      </c>
      <c r="AD1040" s="2" t="s">
        <v>102</v>
      </c>
      <c r="AF1040" s="2" t="s">
        <v>103</v>
      </c>
      <c r="AG1040" s="2" t="s">
        <v>102</v>
      </c>
      <c r="AH1040" s="2" t="s">
        <v>102</v>
      </c>
      <c r="AI1040" s="2" t="s">
        <v>104</v>
      </c>
      <c r="AK1040" s="2" t="s">
        <v>105</v>
      </c>
      <c r="AL1040" s="2" t="s">
        <v>101</v>
      </c>
      <c r="AM1040" s="2" t="s">
        <v>102</v>
      </c>
      <c r="AN1040" s="2" t="s">
        <v>102</v>
      </c>
      <c r="AO1040" s="2" t="s">
        <v>102</v>
      </c>
      <c r="AP1040" s="2" t="s">
        <v>102</v>
      </c>
      <c r="AQ1040" s="2" t="s">
        <v>102</v>
      </c>
      <c r="AR1040" s="2" t="s">
        <v>102</v>
      </c>
      <c r="AS1040" s="2" t="s">
        <v>102</v>
      </c>
      <c r="AT1040" s="2" t="s">
        <v>102</v>
      </c>
      <c r="AU1040" s="2" t="s">
        <v>102</v>
      </c>
      <c r="AV1040" s="2" t="s">
        <v>102</v>
      </c>
      <c r="AW1040" s="2" t="s">
        <v>102</v>
      </c>
      <c r="AX1040" s="2" t="s">
        <v>102</v>
      </c>
      <c r="AY1040" s="2" t="s">
        <v>102</v>
      </c>
      <c r="AZ1040" s="2" t="s">
        <v>102</v>
      </c>
      <c r="BB1040" s="2" t="s">
        <v>102</v>
      </c>
      <c r="BD1040" s="2" t="s">
        <v>102</v>
      </c>
      <c r="BE1040" s="2" t="s">
        <v>102</v>
      </c>
      <c r="BF1040" s="2" t="s">
        <v>102</v>
      </c>
      <c r="BG1040" s="2" t="s">
        <v>102</v>
      </c>
      <c r="BH1040" s="2" t="s">
        <v>102</v>
      </c>
      <c r="BI1040" s="2" t="s">
        <v>102</v>
      </c>
      <c r="BJ1040" s="2" t="s">
        <v>102</v>
      </c>
      <c r="BK1040" s="2" t="s">
        <v>102</v>
      </c>
      <c r="BL1040" s="2" t="s">
        <v>102</v>
      </c>
      <c r="BM1040" s="2" t="s">
        <v>102</v>
      </c>
      <c r="BN1040" s="2" t="s">
        <v>102</v>
      </c>
      <c r="BO1040" s="2" t="s">
        <v>102</v>
      </c>
      <c r="BP1040" s="2" t="s">
        <v>102</v>
      </c>
      <c r="BQ1040" s="2" t="s">
        <v>102</v>
      </c>
      <c r="BR1040" s="2" t="s">
        <v>102</v>
      </c>
      <c r="BS1040" s="2" t="s">
        <v>102</v>
      </c>
      <c r="BT1040" s="2" t="s">
        <v>103</v>
      </c>
      <c r="BU1040" s="2" t="s">
        <v>103</v>
      </c>
      <c r="BV1040" s="2" t="s">
        <v>102</v>
      </c>
      <c r="BW1040" s="2" t="s">
        <v>102</v>
      </c>
      <c r="BX1040" s="2" t="s">
        <v>102</v>
      </c>
      <c r="BY1040" s="2" t="s">
        <v>102</v>
      </c>
      <c r="BZ1040" s="2" t="s">
        <v>102</v>
      </c>
      <c r="CA1040" s="2" t="s">
        <v>102</v>
      </c>
      <c r="CB1040" s="2" t="s">
        <v>102</v>
      </c>
      <c r="CC1040" s="2" t="s">
        <v>102</v>
      </c>
      <c r="CD1040" s="2" t="s">
        <v>102</v>
      </c>
      <c r="CE1040" s="2" t="s">
        <v>102</v>
      </c>
      <c r="CF1040" s="2" t="s">
        <v>102</v>
      </c>
      <c r="CG1040" s="2" t="s">
        <v>102</v>
      </c>
      <c r="CH1040" s="2" t="s">
        <v>102</v>
      </c>
      <c r="CI1040" s="2" t="s">
        <v>102</v>
      </c>
      <c r="CJ1040" s="2" t="s">
        <v>102</v>
      </c>
      <c r="CK1040" s="2" t="s">
        <v>102</v>
      </c>
      <c r="CL1040" s="2" t="s">
        <v>102</v>
      </c>
      <c r="CM1040" s="2" t="s">
        <v>102</v>
      </c>
      <c r="CN1040" s="2" t="s">
        <v>102</v>
      </c>
      <c r="CO1040" s="2" t="s">
        <v>102</v>
      </c>
      <c r="CP1040" s="2" t="s">
        <v>102</v>
      </c>
      <c r="CQ1040" s="2" t="s">
        <v>102</v>
      </c>
      <c r="CR1040" s="2" t="s">
        <v>102</v>
      </c>
      <c r="CS1040" s="2" t="s">
        <v>102</v>
      </c>
      <c r="CT1040" s="2" t="s">
        <v>102</v>
      </c>
      <c r="CU1040" s="2" t="s">
        <v>102</v>
      </c>
    </row>
    <row r="1041" spans="1:99" x14ac:dyDescent="0.3">
      <c r="A1041" s="2" t="s">
        <v>98</v>
      </c>
      <c r="B1041" s="2">
        <v>162415</v>
      </c>
      <c r="C1041" s="2" t="s">
        <v>7418</v>
      </c>
      <c r="D1041" s="2" t="s">
        <v>792</v>
      </c>
      <c r="E1041" s="2" t="s">
        <v>7419</v>
      </c>
      <c r="F1041" s="2" t="s">
        <v>7420</v>
      </c>
      <c r="G1041" s="2" t="s">
        <v>7421</v>
      </c>
      <c r="I1041" s="2" t="s">
        <v>404</v>
      </c>
      <c r="J1041" s="2" t="s">
        <v>174</v>
      </c>
      <c r="K1041" s="2" t="s">
        <v>101</v>
      </c>
      <c r="L1041" s="2">
        <v>2142</v>
      </c>
      <c r="M1041" s="2" t="s">
        <v>7422</v>
      </c>
      <c r="N1041" s="2" t="s">
        <v>7423</v>
      </c>
      <c r="U1041" s="2" t="s">
        <v>798</v>
      </c>
      <c r="V1041" s="3">
        <v>40997</v>
      </c>
      <c r="W1041" s="3">
        <v>41365</v>
      </c>
      <c r="X1041" s="4">
        <v>41183</v>
      </c>
      <c r="Y1041" s="2" t="s">
        <v>103</v>
      </c>
      <c r="Z1041" s="2" t="s">
        <v>7424</v>
      </c>
      <c r="AA1041" s="2" t="s">
        <v>102</v>
      </c>
      <c r="AB1041" s="2" t="s">
        <v>102</v>
      </c>
      <c r="AD1041" s="2" t="s">
        <v>102</v>
      </c>
      <c r="AF1041" s="2" t="s">
        <v>103</v>
      </c>
      <c r="AG1041" s="2" t="s">
        <v>103</v>
      </c>
      <c r="AH1041" s="2" t="s">
        <v>102</v>
      </c>
      <c r="AI1041" s="2" t="s">
        <v>104</v>
      </c>
      <c r="AK1041" s="2" t="s">
        <v>105</v>
      </c>
      <c r="AL1041" s="2" t="s">
        <v>101</v>
      </c>
      <c r="AM1041" s="2" t="s">
        <v>102</v>
      </c>
      <c r="AN1041" s="2" t="s">
        <v>102</v>
      </c>
      <c r="AO1041" s="2" t="s">
        <v>102</v>
      </c>
      <c r="AP1041" s="2" t="s">
        <v>102</v>
      </c>
      <c r="AQ1041" s="2" t="s">
        <v>102</v>
      </c>
      <c r="AR1041" s="2" t="s">
        <v>102</v>
      </c>
      <c r="AS1041" s="2" t="s">
        <v>102</v>
      </c>
      <c r="AT1041" s="2" t="s">
        <v>102</v>
      </c>
      <c r="AU1041" s="2" t="s">
        <v>102</v>
      </c>
      <c r="AV1041" s="2" t="s">
        <v>102</v>
      </c>
      <c r="AW1041" s="2" t="s">
        <v>102</v>
      </c>
      <c r="AX1041" s="2" t="s">
        <v>102</v>
      </c>
      <c r="AY1041" s="2" t="s">
        <v>102</v>
      </c>
      <c r="AZ1041" s="2" t="s">
        <v>102</v>
      </c>
      <c r="BB1041" s="2" t="s">
        <v>102</v>
      </c>
      <c r="BD1041" s="2" t="s">
        <v>102</v>
      </c>
      <c r="BE1041" s="2" t="s">
        <v>102</v>
      </c>
      <c r="BF1041" s="2" t="s">
        <v>102</v>
      </c>
      <c r="BG1041" s="2" t="s">
        <v>102</v>
      </c>
      <c r="BH1041" s="2" t="s">
        <v>102</v>
      </c>
      <c r="BI1041" s="2" t="s">
        <v>102</v>
      </c>
      <c r="BJ1041" s="2" t="s">
        <v>102</v>
      </c>
      <c r="BK1041" s="2" t="s">
        <v>102</v>
      </c>
      <c r="BL1041" s="2" t="s">
        <v>102</v>
      </c>
      <c r="BM1041" s="2" t="s">
        <v>102</v>
      </c>
      <c r="BN1041" s="2" t="s">
        <v>102</v>
      </c>
      <c r="BO1041" s="2" t="s">
        <v>102</v>
      </c>
      <c r="BP1041" s="2" t="s">
        <v>102</v>
      </c>
      <c r="BQ1041" s="2" t="s">
        <v>102</v>
      </c>
      <c r="BR1041" s="2" t="s">
        <v>102</v>
      </c>
      <c r="BS1041" s="2" t="s">
        <v>102</v>
      </c>
      <c r="BT1041" s="2" t="s">
        <v>103</v>
      </c>
      <c r="BU1041" s="2" t="s">
        <v>103</v>
      </c>
      <c r="BV1041" s="2" t="s">
        <v>102</v>
      </c>
      <c r="BW1041" s="2" t="s">
        <v>102</v>
      </c>
      <c r="BX1041" s="2" t="s">
        <v>102</v>
      </c>
      <c r="BY1041" s="2" t="s">
        <v>102</v>
      </c>
      <c r="BZ1041" s="2" t="s">
        <v>102</v>
      </c>
      <c r="CA1041" s="2" t="s">
        <v>102</v>
      </c>
      <c r="CB1041" s="2" t="s">
        <v>102</v>
      </c>
      <c r="CC1041" s="2" t="s">
        <v>102</v>
      </c>
      <c r="CD1041" s="2" t="s">
        <v>102</v>
      </c>
      <c r="CE1041" s="2" t="s">
        <v>102</v>
      </c>
      <c r="CF1041" s="2" t="s">
        <v>102</v>
      </c>
      <c r="CG1041" s="2" t="s">
        <v>102</v>
      </c>
      <c r="CH1041" s="2" t="s">
        <v>102</v>
      </c>
      <c r="CI1041" s="2" t="s">
        <v>102</v>
      </c>
      <c r="CJ1041" s="2" t="s">
        <v>102</v>
      </c>
      <c r="CK1041" s="2" t="s">
        <v>102</v>
      </c>
      <c r="CL1041" s="2" t="s">
        <v>102</v>
      </c>
      <c r="CM1041" s="2" t="s">
        <v>102</v>
      </c>
      <c r="CN1041" s="2" t="s">
        <v>102</v>
      </c>
      <c r="CO1041" s="2" t="s">
        <v>102</v>
      </c>
      <c r="CP1041" s="2" t="s">
        <v>102</v>
      </c>
      <c r="CQ1041" s="2" t="s">
        <v>102</v>
      </c>
      <c r="CR1041" s="2" t="s">
        <v>102</v>
      </c>
      <c r="CS1041" s="2" t="s">
        <v>102</v>
      </c>
      <c r="CT1041" s="2" t="s">
        <v>102</v>
      </c>
      <c r="CU1041" s="2" t="s">
        <v>102</v>
      </c>
    </row>
    <row r="1042" spans="1:99" x14ac:dyDescent="0.3">
      <c r="A1042" s="2" t="s">
        <v>116</v>
      </c>
      <c r="B1042" s="2">
        <v>162417</v>
      </c>
      <c r="C1042" s="2" t="s">
        <v>8780</v>
      </c>
      <c r="D1042" s="2" t="s">
        <v>792</v>
      </c>
      <c r="E1042" s="2" t="s">
        <v>8781</v>
      </c>
      <c r="F1042" s="2" t="s">
        <v>8781</v>
      </c>
      <c r="G1042" s="2" t="s">
        <v>1230</v>
      </c>
      <c r="H1042" s="2" t="s">
        <v>592</v>
      </c>
      <c r="I1042" s="2" t="s">
        <v>120</v>
      </c>
      <c r="J1042" s="2" t="s">
        <v>117</v>
      </c>
      <c r="K1042" s="2" t="s">
        <v>101</v>
      </c>
      <c r="L1042" s="2">
        <v>77024</v>
      </c>
      <c r="M1042" s="2" t="s">
        <v>8782</v>
      </c>
      <c r="N1042" s="2" t="s">
        <v>1231</v>
      </c>
      <c r="U1042" s="2" t="s">
        <v>798</v>
      </c>
      <c r="V1042" s="3">
        <v>40998</v>
      </c>
      <c r="W1042" s="3">
        <v>40998</v>
      </c>
      <c r="X1042" s="4">
        <v>40848</v>
      </c>
      <c r="Y1042" s="2" t="s">
        <v>102</v>
      </c>
      <c r="AA1042" s="2" t="s">
        <v>102</v>
      </c>
      <c r="AB1042" s="2" t="s">
        <v>102</v>
      </c>
      <c r="AD1042" s="2" t="s">
        <v>102</v>
      </c>
      <c r="AF1042" s="2" t="s">
        <v>102</v>
      </c>
      <c r="AG1042" s="2" t="s">
        <v>103</v>
      </c>
      <c r="AH1042" s="2" t="s">
        <v>102</v>
      </c>
      <c r="AI1042" s="2" t="s">
        <v>104</v>
      </c>
      <c r="AK1042" s="2" t="s">
        <v>117</v>
      </c>
      <c r="AL1042" s="2" t="s">
        <v>101</v>
      </c>
      <c r="AM1042" s="2" t="s">
        <v>102</v>
      </c>
      <c r="AN1042" s="2" t="s">
        <v>102</v>
      </c>
      <c r="AO1042" s="2" t="s">
        <v>102</v>
      </c>
      <c r="AP1042" s="2" t="s">
        <v>102</v>
      </c>
      <c r="AQ1042" s="2" t="s">
        <v>102</v>
      </c>
      <c r="AR1042" s="2" t="s">
        <v>102</v>
      </c>
      <c r="AS1042" s="2" t="s">
        <v>102</v>
      </c>
      <c r="AT1042" s="2" t="s">
        <v>102</v>
      </c>
      <c r="AU1042" s="2" t="s">
        <v>102</v>
      </c>
      <c r="AV1042" s="2" t="s">
        <v>102</v>
      </c>
      <c r="AW1042" s="2" t="s">
        <v>102</v>
      </c>
      <c r="AX1042" s="2" t="s">
        <v>102</v>
      </c>
      <c r="AY1042" s="2" t="s">
        <v>102</v>
      </c>
      <c r="AZ1042" s="2" t="s">
        <v>102</v>
      </c>
      <c r="BB1042" s="2" t="s">
        <v>103</v>
      </c>
      <c r="BC1042" s="2" t="s">
        <v>103</v>
      </c>
      <c r="BD1042" s="2" t="s">
        <v>102</v>
      </c>
      <c r="BE1042" s="2" t="s">
        <v>102</v>
      </c>
      <c r="BF1042" s="2" t="s">
        <v>103</v>
      </c>
      <c r="BG1042" s="2" t="s">
        <v>102</v>
      </c>
      <c r="BH1042" s="2" t="s">
        <v>102</v>
      </c>
      <c r="BI1042" s="2" t="s">
        <v>102</v>
      </c>
      <c r="BJ1042" s="2" t="s">
        <v>102</v>
      </c>
      <c r="BK1042" s="2" t="s">
        <v>102</v>
      </c>
      <c r="BL1042" s="2" t="s">
        <v>102</v>
      </c>
      <c r="BM1042" s="2" t="s">
        <v>102</v>
      </c>
      <c r="BN1042" s="2" t="s">
        <v>102</v>
      </c>
      <c r="BO1042" s="2" t="s">
        <v>102</v>
      </c>
      <c r="BP1042" s="2" t="s">
        <v>102</v>
      </c>
      <c r="BQ1042" s="2" t="s">
        <v>102</v>
      </c>
      <c r="BR1042" s="2" t="s">
        <v>102</v>
      </c>
      <c r="BS1042" s="2" t="s">
        <v>102</v>
      </c>
      <c r="BT1042" s="2" t="s">
        <v>102</v>
      </c>
      <c r="BU1042" s="2" t="s">
        <v>103</v>
      </c>
      <c r="BV1042" s="2" t="s">
        <v>102</v>
      </c>
      <c r="BW1042" s="2" t="s">
        <v>102</v>
      </c>
      <c r="BX1042" s="2" t="s">
        <v>102</v>
      </c>
      <c r="BY1042" s="2" t="s">
        <v>102</v>
      </c>
      <c r="BZ1042" s="2" t="s">
        <v>102</v>
      </c>
      <c r="CA1042" s="2" t="s">
        <v>102</v>
      </c>
      <c r="CB1042" s="2" t="s">
        <v>102</v>
      </c>
      <c r="CC1042" s="2" t="s">
        <v>102</v>
      </c>
      <c r="CD1042" s="2" t="s">
        <v>102</v>
      </c>
      <c r="CE1042" s="2" t="s">
        <v>102</v>
      </c>
      <c r="CF1042" s="2" t="s">
        <v>102</v>
      </c>
      <c r="CG1042" s="2" t="s">
        <v>102</v>
      </c>
      <c r="CH1042" s="2" t="s">
        <v>102</v>
      </c>
      <c r="CI1042" s="2" t="s">
        <v>102</v>
      </c>
      <c r="CJ1042" s="2" t="s">
        <v>102</v>
      </c>
      <c r="CK1042" s="2" t="s">
        <v>102</v>
      </c>
      <c r="CL1042" s="2" t="s">
        <v>102</v>
      </c>
      <c r="CM1042" s="2" t="s">
        <v>102</v>
      </c>
      <c r="CN1042" s="2" t="s">
        <v>102</v>
      </c>
      <c r="CO1042" s="2" t="s">
        <v>102</v>
      </c>
      <c r="CP1042" s="2" t="s">
        <v>102</v>
      </c>
      <c r="CQ1042" s="2" t="s">
        <v>102</v>
      </c>
      <c r="CR1042" s="2" t="s">
        <v>102</v>
      </c>
      <c r="CS1042" s="2" t="s">
        <v>102</v>
      </c>
      <c r="CT1042" s="2" t="s">
        <v>102</v>
      </c>
      <c r="CU1042" s="2" t="s">
        <v>102</v>
      </c>
    </row>
    <row r="1043" spans="1:99" x14ac:dyDescent="0.3">
      <c r="A1043" s="2" t="s">
        <v>109</v>
      </c>
      <c r="B1043" s="2">
        <v>162419</v>
      </c>
      <c r="C1043" s="2" t="s">
        <v>7021</v>
      </c>
      <c r="D1043" s="2" t="s">
        <v>792</v>
      </c>
      <c r="E1043" s="2" t="s">
        <v>7022</v>
      </c>
      <c r="F1043" s="2" t="s">
        <v>7023</v>
      </c>
      <c r="G1043" s="2" t="s">
        <v>417</v>
      </c>
      <c r="H1043" s="2" t="s">
        <v>7024</v>
      </c>
      <c r="I1043" s="2" t="s">
        <v>130</v>
      </c>
      <c r="J1043" s="2" t="s">
        <v>131</v>
      </c>
      <c r="K1043" s="2" t="s">
        <v>101</v>
      </c>
      <c r="L1043" s="2">
        <v>10017</v>
      </c>
      <c r="M1043" s="2" t="s">
        <v>7025</v>
      </c>
      <c r="N1043" s="2" t="s">
        <v>7026</v>
      </c>
      <c r="U1043" s="2" t="s">
        <v>798</v>
      </c>
      <c r="V1043" s="3">
        <v>40997</v>
      </c>
      <c r="W1043" s="3">
        <v>41361</v>
      </c>
      <c r="X1043" s="4">
        <v>41183</v>
      </c>
      <c r="Y1043" s="2" t="s">
        <v>103</v>
      </c>
      <c r="Z1043" s="2" t="s">
        <v>7027</v>
      </c>
      <c r="AA1043" s="2" t="s">
        <v>102</v>
      </c>
      <c r="AB1043" s="2" t="s">
        <v>102</v>
      </c>
      <c r="AD1043" s="2" t="s">
        <v>102</v>
      </c>
      <c r="AF1043" s="2" t="s">
        <v>103</v>
      </c>
      <c r="AG1043" s="2" t="s">
        <v>103</v>
      </c>
      <c r="AH1043" s="2" t="s">
        <v>102</v>
      </c>
      <c r="AI1043" s="2" t="s">
        <v>104</v>
      </c>
      <c r="AK1043" s="2" t="s">
        <v>105</v>
      </c>
      <c r="AL1043" s="2" t="s">
        <v>101</v>
      </c>
      <c r="AM1043" s="2" t="s">
        <v>102</v>
      </c>
      <c r="AN1043" s="2" t="s">
        <v>102</v>
      </c>
      <c r="AO1043" s="2" t="s">
        <v>102</v>
      </c>
      <c r="AP1043" s="2" t="s">
        <v>102</v>
      </c>
      <c r="AQ1043" s="2" t="s">
        <v>102</v>
      </c>
      <c r="AR1043" s="2" t="s">
        <v>102</v>
      </c>
      <c r="AS1043" s="2" t="s">
        <v>102</v>
      </c>
      <c r="AT1043" s="2" t="s">
        <v>102</v>
      </c>
      <c r="AU1043" s="2" t="s">
        <v>102</v>
      </c>
      <c r="AV1043" s="2" t="s">
        <v>102</v>
      </c>
      <c r="AW1043" s="2" t="s">
        <v>102</v>
      </c>
      <c r="AX1043" s="2" t="s">
        <v>102</v>
      </c>
      <c r="AY1043" s="2" t="s">
        <v>102</v>
      </c>
      <c r="AZ1043" s="2" t="s">
        <v>102</v>
      </c>
      <c r="BB1043" s="2" t="s">
        <v>102</v>
      </c>
      <c r="BD1043" s="2" t="s">
        <v>102</v>
      </c>
      <c r="BE1043" s="2" t="s">
        <v>102</v>
      </c>
      <c r="BF1043" s="2" t="s">
        <v>102</v>
      </c>
      <c r="BG1043" s="2" t="s">
        <v>102</v>
      </c>
      <c r="BH1043" s="2" t="s">
        <v>102</v>
      </c>
      <c r="BI1043" s="2" t="s">
        <v>102</v>
      </c>
      <c r="BJ1043" s="2" t="s">
        <v>102</v>
      </c>
      <c r="BK1043" s="2" t="s">
        <v>102</v>
      </c>
      <c r="BL1043" s="2" t="s">
        <v>102</v>
      </c>
      <c r="BM1043" s="2" t="s">
        <v>102</v>
      </c>
      <c r="BN1043" s="2" t="s">
        <v>102</v>
      </c>
      <c r="BO1043" s="2" t="s">
        <v>102</v>
      </c>
      <c r="BP1043" s="2" t="s">
        <v>102</v>
      </c>
      <c r="BQ1043" s="2" t="s">
        <v>102</v>
      </c>
      <c r="BR1043" s="2" t="s">
        <v>102</v>
      </c>
      <c r="BS1043" s="2" t="s">
        <v>102</v>
      </c>
      <c r="BT1043" s="2" t="s">
        <v>103</v>
      </c>
      <c r="BU1043" s="2" t="s">
        <v>103</v>
      </c>
      <c r="BV1043" s="2" t="s">
        <v>102</v>
      </c>
      <c r="BW1043" s="2" t="s">
        <v>102</v>
      </c>
      <c r="BX1043" s="2" t="s">
        <v>102</v>
      </c>
      <c r="BY1043" s="2" t="s">
        <v>102</v>
      </c>
      <c r="BZ1043" s="2" t="s">
        <v>102</v>
      </c>
      <c r="CA1043" s="2" t="s">
        <v>102</v>
      </c>
      <c r="CB1043" s="2" t="s">
        <v>102</v>
      </c>
      <c r="CC1043" s="2" t="s">
        <v>102</v>
      </c>
      <c r="CD1043" s="2" t="s">
        <v>102</v>
      </c>
      <c r="CE1043" s="2" t="s">
        <v>102</v>
      </c>
      <c r="CF1043" s="2" t="s">
        <v>102</v>
      </c>
      <c r="CG1043" s="2" t="s">
        <v>102</v>
      </c>
      <c r="CH1043" s="2" t="s">
        <v>102</v>
      </c>
      <c r="CI1043" s="2" t="s">
        <v>102</v>
      </c>
      <c r="CJ1043" s="2" t="s">
        <v>102</v>
      </c>
      <c r="CK1043" s="2" t="s">
        <v>102</v>
      </c>
      <c r="CL1043" s="2" t="s">
        <v>102</v>
      </c>
      <c r="CM1043" s="2" t="s">
        <v>102</v>
      </c>
      <c r="CN1043" s="2" t="s">
        <v>102</v>
      </c>
      <c r="CO1043" s="2" t="s">
        <v>102</v>
      </c>
      <c r="CP1043" s="2" t="s">
        <v>102</v>
      </c>
      <c r="CQ1043" s="2" t="s">
        <v>102</v>
      </c>
      <c r="CR1043" s="2" t="s">
        <v>102</v>
      </c>
      <c r="CS1043" s="2" t="s">
        <v>102</v>
      </c>
      <c r="CT1043" s="2" t="s">
        <v>102</v>
      </c>
      <c r="CU1043" s="2" t="s">
        <v>102</v>
      </c>
    </row>
    <row r="1044" spans="1:99" x14ac:dyDescent="0.3">
      <c r="A1044" s="2" t="s">
        <v>379</v>
      </c>
      <c r="B1044" s="2">
        <v>162420</v>
      </c>
      <c r="C1044" s="2" t="s">
        <v>12850</v>
      </c>
      <c r="D1044" s="2" t="s">
        <v>792</v>
      </c>
      <c r="E1044" s="2" t="s">
        <v>12851</v>
      </c>
      <c r="F1044" s="2" t="s">
        <v>12851</v>
      </c>
      <c r="G1044" s="2" t="s">
        <v>12442</v>
      </c>
      <c r="I1044" s="2" t="s">
        <v>1373</v>
      </c>
      <c r="K1044" s="2" t="s">
        <v>1090</v>
      </c>
      <c r="L1044" s="2">
        <v>46725</v>
      </c>
      <c r="M1044" s="2" t="s">
        <v>12846</v>
      </c>
      <c r="N1044" s="2" t="s">
        <v>12847</v>
      </c>
      <c r="O1044" s="2" t="s">
        <v>12848</v>
      </c>
      <c r="Q1044" s="2" t="s">
        <v>1373</v>
      </c>
      <c r="S1044" s="2" t="s">
        <v>1090</v>
      </c>
      <c r="T1044" s="2">
        <v>46733</v>
      </c>
      <c r="U1044" s="2" t="s">
        <v>798</v>
      </c>
      <c r="V1044" s="3">
        <v>41012</v>
      </c>
      <c r="W1044" s="3">
        <v>41012</v>
      </c>
      <c r="X1044" s="4">
        <v>40848</v>
      </c>
      <c r="Y1044" s="2" t="s">
        <v>103</v>
      </c>
      <c r="Z1044" s="2" t="s">
        <v>12849</v>
      </c>
      <c r="AA1044" s="2" t="s">
        <v>102</v>
      </c>
      <c r="AB1044" s="2" t="s">
        <v>102</v>
      </c>
      <c r="AD1044" s="2" t="s">
        <v>102</v>
      </c>
      <c r="AF1044" s="2" t="s">
        <v>103</v>
      </c>
      <c r="AG1044" s="2" t="s">
        <v>103</v>
      </c>
      <c r="AH1044" s="2" t="s">
        <v>102</v>
      </c>
      <c r="AI1044" s="2" t="s">
        <v>108</v>
      </c>
      <c r="AL1044" s="2" t="s">
        <v>693</v>
      </c>
      <c r="AM1044" s="2" t="s">
        <v>102</v>
      </c>
      <c r="AN1044" s="2" t="s">
        <v>102</v>
      </c>
      <c r="AO1044" s="2" t="s">
        <v>102</v>
      </c>
      <c r="AP1044" s="2" t="s">
        <v>102</v>
      </c>
      <c r="AQ1044" s="2" t="s">
        <v>102</v>
      </c>
      <c r="AR1044" s="2" t="s">
        <v>102</v>
      </c>
      <c r="AS1044" s="2" t="s">
        <v>102</v>
      </c>
      <c r="AT1044" s="2" t="s">
        <v>102</v>
      </c>
      <c r="AU1044" s="2" t="s">
        <v>102</v>
      </c>
      <c r="AV1044" s="2" t="s">
        <v>102</v>
      </c>
      <c r="AW1044" s="2" t="s">
        <v>102</v>
      </c>
      <c r="AX1044" s="2" t="s">
        <v>102</v>
      </c>
      <c r="AY1044" s="2" t="s">
        <v>102</v>
      </c>
      <c r="AZ1044" s="2" t="s">
        <v>102</v>
      </c>
      <c r="BB1044" s="2" t="s">
        <v>102</v>
      </c>
      <c r="BD1044" s="2" t="s">
        <v>102</v>
      </c>
      <c r="BE1044" s="2" t="s">
        <v>102</v>
      </c>
      <c r="BF1044" s="2" t="s">
        <v>102</v>
      </c>
      <c r="BG1044" s="2" t="s">
        <v>102</v>
      </c>
      <c r="BH1044" s="2" t="s">
        <v>102</v>
      </c>
      <c r="BI1044" s="2" t="s">
        <v>102</v>
      </c>
      <c r="BJ1044" s="2" t="s">
        <v>102</v>
      </c>
      <c r="BK1044" s="2" t="s">
        <v>102</v>
      </c>
      <c r="BL1044" s="2" t="s">
        <v>102</v>
      </c>
      <c r="BM1044" s="2" t="s">
        <v>102</v>
      </c>
      <c r="BN1044" s="2" t="s">
        <v>102</v>
      </c>
      <c r="BO1044" s="2" t="s">
        <v>102</v>
      </c>
      <c r="BP1044" s="2" t="s">
        <v>102</v>
      </c>
      <c r="BQ1044" s="2" t="s">
        <v>102</v>
      </c>
      <c r="BR1044" s="2" t="s">
        <v>102</v>
      </c>
      <c r="BS1044" s="2" t="s">
        <v>102</v>
      </c>
      <c r="BT1044" s="2" t="s">
        <v>102</v>
      </c>
      <c r="BU1044" s="2" t="s">
        <v>103</v>
      </c>
      <c r="BV1044" s="2" t="s">
        <v>102</v>
      </c>
      <c r="BW1044" s="2" t="s">
        <v>102</v>
      </c>
      <c r="BX1044" s="2" t="s">
        <v>102</v>
      </c>
      <c r="BY1044" s="2" t="s">
        <v>102</v>
      </c>
      <c r="BZ1044" s="2" t="s">
        <v>102</v>
      </c>
      <c r="CA1044" s="2" t="s">
        <v>102</v>
      </c>
      <c r="CB1044" s="2" t="s">
        <v>102</v>
      </c>
      <c r="CC1044" s="2" t="s">
        <v>102</v>
      </c>
      <c r="CD1044" s="2" t="s">
        <v>102</v>
      </c>
      <c r="CE1044" s="2" t="s">
        <v>102</v>
      </c>
      <c r="CF1044" s="2" t="s">
        <v>102</v>
      </c>
      <c r="CG1044" s="2" t="s">
        <v>102</v>
      </c>
      <c r="CH1044" s="2" t="s">
        <v>102</v>
      </c>
      <c r="CI1044" s="2" t="s">
        <v>102</v>
      </c>
      <c r="CJ1044" s="2" t="s">
        <v>102</v>
      </c>
      <c r="CK1044" s="2" t="s">
        <v>102</v>
      </c>
      <c r="CL1044" s="2" t="s">
        <v>102</v>
      </c>
      <c r="CM1044" s="2" t="s">
        <v>102</v>
      </c>
      <c r="CN1044" s="2" t="s">
        <v>102</v>
      </c>
      <c r="CO1044" s="2" t="s">
        <v>102</v>
      </c>
      <c r="CP1044" s="2" t="s">
        <v>102</v>
      </c>
      <c r="CQ1044" s="2" t="s">
        <v>102</v>
      </c>
      <c r="CR1044" s="2" t="s">
        <v>102</v>
      </c>
      <c r="CS1044" s="2" t="s">
        <v>102</v>
      </c>
      <c r="CT1044" s="2" t="s">
        <v>102</v>
      </c>
      <c r="CU1044" s="2" t="s">
        <v>102</v>
      </c>
    </row>
    <row r="1045" spans="1:99" x14ac:dyDescent="0.3">
      <c r="A1045" s="2" t="s">
        <v>379</v>
      </c>
      <c r="B1045" s="2">
        <v>162421</v>
      </c>
      <c r="C1045" s="2" t="s">
        <v>12844</v>
      </c>
      <c r="D1045" s="2" t="s">
        <v>792</v>
      </c>
      <c r="E1045" s="2" t="s">
        <v>12845</v>
      </c>
      <c r="F1045" s="2" t="s">
        <v>12845</v>
      </c>
      <c r="G1045" s="2" t="s">
        <v>12442</v>
      </c>
      <c r="I1045" s="2" t="s">
        <v>1373</v>
      </c>
      <c r="K1045" s="2" t="s">
        <v>1090</v>
      </c>
      <c r="L1045" s="2">
        <v>46725</v>
      </c>
      <c r="M1045" s="2" t="s">
        <v>12846</v>
      </c>
      <c r="N1045" s="2" t="s">
        <v>12847</v>
      </c>
      <c r="O1045" s="2" t="s">
        <v>12848</v>
      </c>
      <c r="Q1045" s="2" t="s">
        <v>1373</v>
      </c>
      <c r="S1045" s="2" t="s">
        <v>1090</v>
      </c>
      <c r="T1045" s="2">
        <v>46733</v>
      </c>
      <c r="U1045" s="2" t="s">
        <v>798</v>
      </c>
      <c r="V1045" s="3">
        <v>41012</v>
      </c>
      <c r="W1045" s="3">
        <v>41012</v>
      </c>
      <c r="X1045" s="4">
        <v>40848</v>
      </c>
      <c r="Y1045" s="2" t="s">
        <v>103</v>
      </c>
      <c r="Z1045" s="2" t="s">
        <v>12849</v>
      </c>
      <c r="AA1045" s="2" t="s">
        <v>102</v>
      </c>
      <c r="AB1045" s="2" t="s">
        <v>102</v>
      </c>
      <c r="AD1045" s="2" t="s">
        <v>102</v>
      </c>
      <c r="AF1045" s="2" t="s">
        <v>103</v>
      </c>
      <c r="AG1045" s="2" t="s">
        <v>103</v>
      </c>
      <c r="AH1045" s="2" t="s">
        <v>102</v>
      </c>
      <c r="AI1045" s="2" t="s">
        <v>108</v>
      </c>
      <c r="AL1045" s="2" t="s">
        <v>693</v>
      </c>
      <c r="AM1045" s="2" t="s">
        <v>102</v>
      </c>
      <c r="AN1045" s="2" t="s">
        <v>102</v>
      </c>
      <c r="AO1045" s="2" t="s">
        <v>102</v>
      </c>
      <c r="AP1045" s="2" t="s">
        <v>102</v>
      </c>
      <c r="AQ1045" s="2" t="s">
        <v>102</v>
      </c>
      <c r="AR1045" s="2" t="s">
        <v>102</v>
      </c>
      <c r="AS1045" s="2" t="s">
        <v>102</v>
      </c>
      <c r="AT1045" s="2" t="s">
        <v>102</v>
      </c>
      <c r="AU1045" s="2" t="s">
        <v>102</v>
      </c>
      <c r="AV1045" s="2" t="s">
        <v>102</v>
      </c>
      <c r="AW1045" s="2" t="s">
        <v>102</v>
      </c>
      <c r="AX1045" s="2" t="s">
        <v>102</v>
      </c>
      <c r="AY1045" s="2" t="s">
        <v>102</v>
      </c>
      <c r="AZ1045" s="2" t="s">
        <v>102</v>
      </c>
      <c r="BB1045" s="2" t="s">
        <v>102</v>
      </c>
      <c r="BD1045" s="2" t="s">
        <v>102</v>
      </c>
      <c r="BE1045" s="2" t="s">
        <v>102</v>
      </c>
      <c r="BF1045" s="2" t="s">
        <v>102</v>
      </c>
      <c r="BG1045" s="2" t="s">
        <v>102</v>
      </c>
      <c r="BH1045" s="2" t="s">
        <v>102</v>
      </c>
      <c r="BI1045" s="2" t="s">
        <v>102</v>
      </c>
      <c r="BJ1045" s="2" t="s">
        <v>102</v>
      </c>
      <c r="BK1045" s="2" t="s">
        <v>102</v>
      </c>
      <c r="BL1045" s="2" t="s">
        <v>102</v>
      </c>
      <c r="BM1045" s="2" t="s">
        <v>102</v>
      </c>
      <c r="BN1045" s="2" t="s">
        <v>102</v>
      </c>
      <c r="BO1045" s="2" t="s">
        <v>102</v>
      </c>
      <c r="BP1045" s="2" t="s">
        <v>102</v>
      </c>
      <c r="BQ1045" s="2" t="s">
        <v>102</v>
      </c>
      <c r="BR1045" s="2" t="s">
        <v>102</v>
      </c>
      <c r="BS1045" s="2" t="s">
        <v>102</v>
      </c>
      <c r="BT1045" s="2" t="s">
        <v>102</v>
      </c>
      <c r="BU1045" s="2" t="s">
        <v>103</v>
      </c>
      <c r="BV1045" s="2" t="s">
        <v>102</v>
      </c>
      <c r="BW1045" s="2" t="s">
        <v>102</v>
      </c>
      <c r="BX1045" s="2" t="s">
        <v>102</v>
      </c>
      <c r="BY1045" s="2" t="s">
        <v>102</v>
      </c>
      <c r="BZ1045" s="2" t="s">
        <v>102</v>
      </c>
      <c r="CA1045" s="2" t="s">
        <v>102</v>
      </c>
      <c r="CB1045" s="2" t="s">
        <v>102</v>
      </c>
      <c r="CC1045" s="2" t="s">
        <v>102</v>
      </c>
      <c r="CD1045" s="2" t="s">
        <v>102</v>
      </c>
      <c r="CE1045" s="2" t="s">
        <v>102</v>
      </c>
      <c r="CF1045" s="2" t="s">
        <v>102</v>
      </c>
      <c r="CG1045" s="2" t="s">
        <v>102</v>
      </c>
      <c r="CH1045" s="2" t="s">
        <v>102</v>
      </c>
      <c r="CI1045" s="2" t="s">
        <v>102</v>
      </c>
      <c r="CJ1045" s="2" t="s">
        <v>102</v>
      </c>
      <c r="CK1045" s="2" t="s">
        <v>102</v>
      </c>
      <c r="CL1045" s="2" t="s">
        <v>102</v>
      </c>
      <c r="CM1045" s="2" t="s">
        <v>102</v>
      </c>
      <c r="CN1045" s="2" t="s">
        <v>102</v>
      </c>
      <c r="CO1045" s="2" t="s">
        <v>102</v>
      </c>
      <c r="CP1045" s="2" t="s">
        <v>102</v>
      </c>
      <c r="CQ1045" s="2" t="s">
        <v>102</v>
      </c>
      <c r="CR1045" s="2" t="s">
        <v>102</v>
      </c>
      <c r="CS1045" s="2" t="s">
        <v>102</v>
      </c>
      <c r="CT1045" s="2" t="s">
        <v>102</v>
      </c>
      <c r="CU1045" s="2" t="s">
        <v>102</v>
      </c>
    </row>
    <row r="1046" spans="1:99" x14ac:dyDescent="0.3">
      <c r="A1046" s="2" t="s">
        <v>98</v>
      </c>
      <c r="B1046" s="2">
        <v>162422</v>
      </c>
      <c r="C1046" s="2" t="s">
        <v>3751</v>
      </c>
      <c r="D1046" s="2" t="s">
        <v>792</v>
      </c>
      <c r="E1046" s="2" t="s">
        <v>3752</v>
      </c>
      <c r="F1046" s="2" t="s">
        <v>3753</v>
      </c>
      <c r="G1046" s="2" t="s">
        <v>3754</v>
      </c>
      <c r="I1046" s="2" t="s">
        <v>214</v>
      </c>
      <c r="J1046" s="2" t="s">
        <v>100</v>
      </c>
      <c r="K1046" s="2" t="s">
        <v>101</v>
      </c>
      <c r="L1046" s="2">
        <v>6902</v>
      </c>
      <c r="M1046" s="2" t="s">
        <v>3755</v>
      </c>
      <c r="N1046" s="2" t="s">
        <v>3756</v>
      </c>
      <c r="U1046" s="2" t="s">
        <v>798</v>
      </c>
      <c r="V1046" s="3">
        <v>40989</v>
      </c>
      <c r="W1046" s="3">
        <v>41396</v>
      </c>
      <c r="X1046" s="4">
        <v>41183</v>
      </c>
      <c r="Y1046" s="2" t="s">
        <v>103</v>
      </c>
      <c r="Z1046" s="2" t="s">
        <v>3757</v>
      </c>
      <c r="AA1046" s="2" t="s">
        <v>102</v>
      </c>
      <c r="AB1046" s="2" t="s">
        <v>102</v>
      </c>
      <c r="AD1046" s="2" t="s">
        <v>102</v>
      </c>
      <c r="AF1046" s="2" t="s">
        <v>103</v>
      </c>
      <c r="AG1046" s="2" t="s">
        <v>103</v>
      </c>
      <c r="AH1046" s="2" t="s">
        <v>102</v>
      </c>
      <c r="AI1046" s="2" t="s">
        <v>108</v>
      </c>
      <c r="AK1046" s="2" t="s">
        <v>105</v>
      </c>
      <c r="AL1046" s="2" t="s">
        <v>101</v>
      </c>
      <c r="AM1046" s="2" t="s">
        <v>102</v>
      </c>
      <c r="AN1046" s="2" t="s">
        <v>102</v>
      </c>
      <c r="AO1046" s="2" t="s">
        <v>102</v>
      </c>
      <c r="AP1046" s="2" t="s">
        <v>102</v>
      </c>
      <c r="AQ1046" s="2" t="s">
        <v>102</v>
      </c>
      <c r="AR1046" s="2" t="s">
        <v>102</v>
      </c>
      <c r="AS1046" s="2" t="s">
        <v>102</v>
      </c>
      <c r="AT1046" s="2" t="s">
        <v>102</v>
      </c>
      <c r="AU1046" s="2" t="s">
        <v>102</v>
      </c>
      <c r="AV1046" s="2" t="s">
        <v>102</v>
      </c>
      <c r="AW1046" s="2" t="s">
        <v>102</v>
      </c>
      <c r="AX1046" s="2" t="s">
        <v>102</v>
      </c>
      <c r="AY1046" s="2" t="s">
        <v>102</v>
      </c>
      <c r="AZ1046" s="2" t="s">
        <v>102</v>
      </c>
      <c r="BB1046" s="2" t="s">
        <v>102</v>
      </c>
      <c r="BD1046" s="2" t="s">
        <v>102</v>
      </c>
      <c r="BE1046" s="2" t="s">
        <v>102</v>
      </c>
      <c r="BF1046" s="2" t="s">
        <v>102</v>
      </c>
      <c r="BG1046" s="2" t="s">
        <v>102</v>
      </c>
      <c r="BH1046" s="2" t="s">
        <v>102</v>
      </c>
      <c r="BI1046" s="2" t="s">
        <v>102</v>
      </c>
      <c r="BJ1046" s="2" t="s">
        <v>102</v>
      </c>
      <c r="BK1046" s="2" t="s">
        <v>102</v>
      </c>
      <c r="BL1046" s="2" t="s">
        <v>102</v>
      </c>
      <c r="BM1046" s="2" t="s">
        <v>102</v>
      </c>
      <c r="BN1046" s="2" t="s">
        <v>102</v>
      </c>
      <c r="BO1046" s="2" t="s">
        <v>102</v>
      </c>
      <c r="BP1046" s="2" t="s">
        <v>102</v>
      </c>
      <c r="BQ1046" s="2" t="s">
        <v>102</v>
      </c>
      <c r="BR1046" s="2" t="s">
        <v>102</v>
      </c>
      <c r="BS1046" s="2" t="s">
        <v>102</v>
      </c>
      <c r="BT1046" s="2" t="s">
        <v>102</v>
      </c>
      <c r="BU1046" s="2" t="s">
        <v>103</v>
      </c>
      <c r="BV1046" s="2" t="s">
        <v>102</v>
      </c>
      <c r="BW1046" s="2" t="s">
        <v>102</v>
      </c>
      <c r="BX1046" s="2" t="s">
        <v>102</v>
      </c>
      <c r="BY1046" s="2" t="s">
        <v>102</v>
      </c>
      <c r="BZ1046" s="2" t="s">
        <v>102</v>
      </c>
      <c r="CA1046" s="2" t="s">
        <v>102</v>
      </c>
      <c r="CB1046" s="2" t="s">
        <v>102</v>
      </c>
      <c r="CC1046" s="2" t="s">
        <v>102</v>
      </c>
      <c r="CD1046" s="2" t="s">
        <v>102</v>
      </c>
      <c r="CE1046" s="2" t="s">
        <v>102</v>
      </c>
      <c r="CF1046" s="2" t="s">
        <v>102</v>
      </c>
      <c r="CG1046" s="2" t="s">
        <v>102</v>
      </c>
      <c r="CH1046" s="2" t="s">
        <v>102</v>
      </c>
      <c r="CI1046" s="2" t="s">
        <v>102</v>
      </c>
      <c r="CJ1046" s="2" t="s">
        <v>102</v>
      </c>
      <c r="CK1046" s="2" t="s">
        <v>102</v>
      </c>
      <c r="CL1046" s="2" t="s">
        <v>102</v>
      </c>
      <c r="CM1046" s="2" t="s">
        <v>102</v>
      </c>
      <c r="CN1046" s="2" t="s">
        <v>102</v>
      </c>
      <c r="CO1046" s="2" t="s">
        <v>102</v>
      </c>
      <c r="CP1046" s="2" t="s">
        <v>102</v>
      </c>
      <c r="CQ1046" s="2" t="s">
        <v>102</v>
      </c>
      <c r="CR1046" s="2" t="s">
        <v>102</v>
      </c>
      <c r="CS1046" s="2" t="s">
        <v>102</v>
      </c>
      <c r="CT1046" s="2" t="s">
        <v>102</v>
      </c>
      <c r="CU1046" s="2" t="s">
        <v>102</v>
      </c>
    </row>
    <row r="1047" spans="1:99" x14ac:dyDescent="0.3">
      <c r="A1047" s="2" t="s">
        <v>379</v>
      </c>
      <c r="B1047" s="2">
        <v>162424</v>
      </c>
      <c r="C1047" s="2" t="s">
        <v>9494</v>
      </c>
      <c r="D1047" s="2" t="s">
        <v>792</v>
      </c>
      <c r="E1047" s="2" t="s">
        <v>9495</v>
      </c>
      <c r="F1047" s="2" t="s">
        <v>9496</v>
      </c>
      <c r="G1047" s="2" t="s">
        <v>9497</v>
      </c>
      <c r="I1047" s="2" t="s">
        <v>1637</v>
      </c>
      <c r="K1047" s="2" t="s">
        <v>785</v>
      </c>
      <c r="L1047" s="2" t="s">
        <v>4762</v>
      </c>
      <c r="M1047" s="2" t="s">
        <v>9498</v>
      </c>
      <c r="N1047" s="2" t="s">
        <v>9499</v>
      </c>
      <c r="U1047" s="2" t="s">
        <v>798</v>
      </c>
      <c r="V1047" s="3">
        <v>40998</v>
      </c>
      <c r="W1047" s="3">
        <v>41424</v>
      </c>
      <c r="X1047" s="4">
        <v>41183</v>
      </c>
      <c r="Y1047" s="2" t="s">
        <v>103</v>
      </c>
      <c r="Z1047" s="2" t="s">
        <v>9500</v>
      </c>
      <c r="AA1047" s="2" t="s">
        <v>103</v>
      </c>
      <c r="AB1047" s="2" t="s">
        <v>102</v>
      </c>
      <c r="AD1047" s="2" t="s">
        <v>102</v>
      </c>
      <c r="AF1047" s="2" t="s">
        <v>102</v>
      </c>
      <c r="AG1047" s="2" t="s">
        <v>103</v>
      </c>
      <c r="AH1047" s="2" t="s">
        <v>102</v>
      </c>
      <c r="AI1047" s="2" t="s">
        <v>108</v>
      </c>
      <c r="AL1047" s="2" t="s">
        <v>785</v>
      </c>
      <c r="AM1047" s="2" t="s">
        <v>102</v>
      </c>
      <c r="AN1047" s="2" t="s">
        <v>102</v>
      </c>
      <c r="AO1047" s="2" t="s">
        <v>102</v>
      </c>
      <c r="AP1047" s="2" t="s">
        <v>102</v>
      </c>
      <c r="AQ1047" s="2" t="s">
        <v>102</v>
      </c>
      <c r="AR1047" s="2" t="s">
        <v>102</v>
      </c>
      <c r="AS1047" s="2" t="s">
        <v>102</v>
      </c>
      <c r="AT1047" s="2" t="s">
        <v>102</v>
      </c>
      <c r="AU1047" s="2" t="s">
        <v>102</v>
      </c>
      <c r="AV1047" s="2" t="s">
        <v>102</v>
      </c>
      <c r="AW1047" s="2" t="s">
        <v>102</v>
      </c>
      <c r="AX1047" s="2" t="s">
        <v>102</v>
      </c>
      <c r="AY1047" s="2" t="s">
        <v>102</v>
      </c>
      <c r="AZ1047" s="2" t="s">
        <v>102</v>
      </c>
      <c r="BB1047" s="2" t="s">
        <v>102</v>
      </c>
      <c r="BD1047" s="2" t="s">
        <v>102</v>
      </c>
      <c r="BE1047" s="2" t="s">
        <v>102</v>
      </c>
      <c r="BF1047" s="2" t="s">
        <v>102</v>
      </c>
      <c r="BG1047" s="2" t="s">
        <v>102</v>
      </c>
      <c r="BH1047" s="2" t="s">
        <v>102</v>
      </c>
      <c r="BI1047" s="2" t="s">
        <v>102</v>
      </c>
      <c r="BJ1047" s="2" t="s">
        <v>102</v>
      </c>
      <c r="BK1047" s="2" t="s">
        <v>102</v>
      </c>
      <c r="BL1047" s="2" t="s">
        <v>102</v>
      </c>
      <c r="BM1047" s="2" t="s">
        <v>102</v>
      </c>
      <c r="BN1047" s="2" t="s">
        <v>102</v>
      </c>
      <c r="BO1047" s="2" t="s">
        <v>102</v>
      </c>
      <c r="BP1047" s="2" t="s">
        <v>102</v>
      </c>
      <c r="BQ1047" s="2" t="s">
        <v>102</v>
      </c>
      <c r="BR1047" s="2" t="s">
        <v>102</v>
      </c>
      <c r="BS1047" s="2" t="s">
        <v>102</v>
      </c>
      <c r="BT1047" s="2" t="s">
        <v>102</v>
      </c>
      <c r="BU1047" s="2" t="s">
        <v>103</v>
      </c>
      <c r="BV1047" s="2" t="s">
        <v>102</v>
      </c>
      <c r="BW1047" s="2" t="s">
        <v>102</v>
      </c>
      <c r="BX1047" s="2" t="s">
        <v>102</v>
      </c>
      <c r="BY1047" s="2" t="s">
        <v>102</v>
      </c>
      <c r="BZ1047" s="2" t="s">
        <v>102</v>
      </c>
      <c r="CA1047" s="2" t="s">
        <v>102</v>
      </c>
      <c r="CB1047" s="2" t="s">
        <v>102</v>
      </c>
      <c r="CC1047" s="2" t="s">
        <v>102</v>
      </c>
      <c r="CD1047" s="2" t="s">
        <v>102</v>
      </c>
      <c r="CE1047" s="2" t="s">
        <v>102</v>
      </c>
      <c r="CF1047" s="2" t="s">
        <v>102</v>
      </c>
      <c r="CG1047" s="2" t="s">
        <v>102</v>
      </c>
      <c r="CH1047" s="2" t="s">
        <v>102</v>
      </c>
      <c r="CI1047" s="2" t="s">
        <v>102</v>
      </c>
      <c r="CJ1047" s="2" t="s">
        <v>102</v>
      </c>
      <c r="CK1047" s="2" t="s">
        <v>102</v>
      </c>
      <c r="CL1047" s="2" t="s">
        <v>102</v>
      </c>
      <c r="CM1047" s="2" t="s">
        <v>102</v>
      </c>
      <c r="CN1047" s="2" t="s">
        <v>102</v>
      </c>
      <c r="CO1047" s="2" t="s">
        <v>102</v>
      </c>
      <c r="CP1047" s="2" t="s">
        <v>102</v>
      </c>
      <c r="CQ1047" s="2" t="s">
        <v>102</v>
      </c>
      <c r="CR1047" s="2" t="s">
        <v>102</v>
      </c>
      <c r="CS1047" s="2" t="s">
        <v>102</v>
      </c>
      <c r="CT1047" s="2" t="s">
        <v>102</v>
      </c>
      <c r="CU1047" s="2" t="s">
        <v>102</v>
      </c>
    </row>
    <row r="1048" spans="1:99" x14ac:dyDescent="0.3">
      <c r="A1048" s="2" t="s">
        <v>239</v>
      </c>
      <c r="B1048" s="2">
        <v>162429</v>
      </c>
      <c r="C1048" s="2" t="s">
        <v>4458</v>
      </c>
      <c r="D1048" s="2" t="s">
        <v>792</v>
      </c>
      <c r="E1048" s="2" t="s">
        <v>4459</v>
      </c>
      <c r="F1048" s="2" t="s">
        <v>4460</v>
      </c>
      <c r="G1048" s="2" t="s">
        <v>4461</v>
      </c>
      <c r="H1048" s="2" t="s">
        <v>147</v>
      </c>
      <c r="I1048" s="2" t="s">
        <v>543</v>
      </c>
      <c r="J1048" s="2" t="s">
        <v>201</v>
      </c>
      <c r="K1048" s="2" t="s">
        <v>101</v>
      </c>
      <c r="L1048" s="2">
        <v>33602</v>
      </c>
      <c r="M1048" s="2" t="s">
        <v>4462</v>
      </c>
      <c r="N1048" s="2" t="s">
        <v>4463</v>
      </c>
      <c r="U1048" s="2" t="s">
        <v>798</v>
      </c>
      <c r="V1048" s="3">
        <v>40994</v>
      </c>
      <c r="W1048" s="3">
        <v>41365</v>
      </c>
      <c r="X1048" s="4">
        <v>41183</v>
      </c>
      <c r="Y1048" s="2" t="s">
        <v>103</v>
      </c>
      <c r="Z1048" s="2" t="s">
        <v>4464</v>
      </c>
      <c r="AA1048" s="2" t="s">
        <v>102</v>
      </c>
      <c r="AB1048" s="2" t="s">
        <v>102</v>
      </c>
      <c r="AD1048" s="2" t="s">
        <v>102</v>
      </c>
      <c r="AF1048" s="2" t="s">
        <v>102</v>
      </c>
      <c r="AG1048" s="2" t="s">
        <v>103</v>
      </c>
      <c r="AH1048" s="2" t="s">
        <v>102</v>
      </c>
      <c r="AI1048" s="2" t="s">
        <v>126</v>
      </c>
      <c r="AK1048" s="2" t="s">
        <v>105</v>
      </c>
      <c r="AL1048" s="2" t="s">
        <v>101</v>
      </c>
      <c r="AM1048" s="2" t="s">
        <v>102</v>
      </c>
      <c r="AN1048" s="2" t="s">
        <v>102</v>
      </c>
      <c r="AO1048" s="2" t="s">
        <v>102</v>
      </c>
      <c r="AP1048" s="2" t="s">
        <v>102</v>
      </c>
      <c r="AQ1048" s="2" t="s">
        <v>102</v>
      </c>
      <c r="AR1048" s="2" t="s">
        <v>102</v>
      </c>
      <c r="AS1048" s="2" t="s">
        <v>102</v>
      </c>
      <c r="AT1048" s="2" t="s">
        <v>102</v>
      </c>
      <c r="AU1048" s="2" t="s">
        <v>102</v>
      </c>
      <c r="AV1048" s="2" t="s">
        <v>102</v>
      </c>
      <c r="AW1048" s="2" t="s">
        <v>102</v>
      </c>
      <c r="AX1048" s="2" t="s">
        <v>102</v>
      </c>
      <c r="AY1048" s="2" t="s">
        <v>102</v>
      </c>
      <c r="AZ1048" s="2" t="s">
        <v>102</v>
      </c>
      <c r="BB1048" s="2" t="s">
        <v>102</v>
      </c>
      <c r="BD1048" s="2" t="s">
        <v>102</v>
      </c>
      <c r="BE1048" s="2" t="s">
        <v>102</v>
      </c>
      <c r="BF1048" s="2" t="s">
        <v>102</v>
      </c>
      <c r="BG1048" s="2" t="s">
        <v>102</v>
      </c>
      <c r="BH1048" s="2" t="s">
        <v>102</v>
      </c>
      <c r="BI1048" s="2" t="s">
        <v>102</v>
      </c>
      <c r="BJ1048" s="2" t="s">
        <v>102</v>
      </c>
      <c r="BK1048" s="2" t="s">
        <v>102</v>
      </c>
      <c r="BL1048" s="2" t="s">
        <v>102</v>
      </c>
      <c r="BM1048" s="2" t="s">
        <v>102</v>
      </c>
      <c r="BN1048" s="2" t="s">
        <v>102</v>
      </c>
      <c r="BO1048" s="2" t="s">
        <v>102</v>
      </c>
      <c r="BP1048" s="2" t="s">
        <v>102</v>
      </c>
      <c r="BQ1048" s="2" t="s">
        <v>102</v>
      </c>
      <c r="BR1048" s="2" t="s">
        <v>102</v>
      </c>
      <c r="BS1048" s="2" t="s">
        <v>102</v>
      </c>
      <c r="BT1048" s="2" t="s">
        <v>103</v>
      </c>
      <c r="BU1048" s="2" t="s">
        <v>103</v>
      </c>
      <c r="BV1048" s="2" t="s">
        <v>102</v>
      </c>
      <c r="BW1048" s="2" t="s">
        <v>102</v>
      </c>
      <c r="BX1048" s="2" t="s">
        <v>102</v>
      </c>
      <c r="BY1048" s="2" t="s">
        <v>102</v>
      </c>
      <c r="BZ1048" s="2" t="s">
        <v>102</v>
      </c>
      <c r="CA1048" s="2" t="s">
        <v>102</v>
      </c>
      <c r="CB1048" s="2" t="s">
        <v>102</v>
      </c>
      <c r="CC1048" s="2" t="s">
        <v>102</v>
      </c>
      <c r="CD1048" s="2" t="s">
        <v>102</v>
      </c>
      <c r="CE1048" s="2" t="s">
        <v>102</v>
      </c>
      <c r="CF1048" s="2" t="s">
        <v>102</v>
      </c>
      <c r="CG1048" s="2" t="s">
        <v>102</v>
      </c>
      <c r="CH1048" s="2" t="s">
        <v>102</v>
      </c>
      <c r="CI1048" s="2" t="s">
        <v>102</v>
      </c>
      <c r="CJ1048" s="2" t="s">
        <v>102</v>
      </c>
      <c r="CK1048" s="2" t="s">
        <v>102</v>
      </c>
      <c r="CL1048" s="2" t="s">
        <v>102</v>
      </c>
      <c r="CM1048" s="2" t="s">
        <v>102</v>
      </c>
      <c r="CN1048" s="2" t="s">
        <v>102</v>
      </c>
      <c r="CO1048" s="2" t="s">
        <v>102</v>
      </c>
      <c r="CP1048" s="2" t="s">
        <v>102</v>
      </c>
      <c r="CQ1048" s="2" t="s">
        <v>102</v>
      </c>
      <c r="CR1048" s="2" t="s">
        <v>102</v>
      </c>
      <c r="CS1048" s="2" t="s">
        <v>102</v>
      </c>
      <c r="CT1048" s="2" t="s">
        <v>102</v>
      </c>
      <c r="CU1048" s="2" t="s">
        <v>102</v>
      </c>
    </row>
    <row r="1049" spans="1:99" x14ac:dyDescent="0.3">
      <c r="A1049" s="2" t="s">
        <v>167</v>
      </c>
      <c r="B1049" s="2">
        <v>162431</v>
      </c>
      <c r="C1049" s="2" t="s">
        <v>7211</v>
      </c>
      <c r="D1049" s="2" t="s">
        <v>792</v>
      </c>
      <c r="E1049" s="2" t="s">
        <v>7212</v>
      </c>
      <c r="F1049" s="2" t="s">
        <v>7213</v>
      </c>
      <c r="G1049" s="2" t="s">
        <v>659</v>
      </c>
      <c r="H1049" s="2" t="s">
        <v>626</v>
      </c>
      <c r="I1049" s="2" t="s">
        <v>168</v>
      </c>
      <c r="J1049" s="2" t="s">
        <v>169</v>
      </c>
      <c r="K1049" s="2" t="s">
        <v>101</v>
      </c>
      <c r="L1049" s="2" t="s">
        <v>7214</v>
      </c>
      <c r="M1049" s="2" t="s">
        <v>7215</v>
      </c>
      <c r="N1049" s="2" t="s">
        <v>7216</v>
      </c>
      <c r="U1049" s="2" t="s">
        <v>798</v>
      </c>
      <c r="V1049" s="3">
        <v>40997</v>
      </c>
      <c r="W1049" s="3">
        <v>41348</v>
      </c>
      <c r="X1049" s="4">
        <v>41183</v>
      </c>
      <c r="Y1049" s="2" t="s">
        <v>103</v>
      </c>
      <c r="Z1049" s="2" t="s">
        <v>7217</v>
      </c>
      <c r="AA1049" s="2" t="s">
        <v>102</v>
      </c>
      <c r="AB1049" s="2" t="s">
        <v>102</v>
      </c>
      <c r="AD1049" s="2" t="s">
        <v>102</v>
      </c>
      <c r="AF1049" s="2" t="s">
        <v>103</v>
      </c>
      <c r="AG1049" s="2" t="s">
        <v>102</v>
      </c>
      <c r="AH1049" s="2" t="s">
        <v>102</v>
      </c>
      <c r="AI1049" s="2" t="s">
        <v>126</v>
      </c>
      <c r="AK1049" s="2" t="s">
        <v>105</v>
      </c>
      <c r="AL1049" s="2" t="s">
        <v>101</v>
      </c>
      <c r="AM1049" s="2" t="s">
        <v>102</v>
      </c>
      <c r="AN1049" s="2" t="s">
        <v>102</v>
      </c>
      <c r="AO1049" s="2" t="s">
        <v>102</v>
      </c>
      <c r="AP1049" s="2" t="s">
        <v>102</v>
      </c>
      <c r="AQ1049" s="2" t="s">
        <v>102</v>
      </c>
      <c r="AR1049" s="2" t="s">
        <v>102</v>
      </c>
      <c r="AS1049" s="2" t="s">
        <v>102</v>
      </c>
      <c r="AT1049" s="2" t="s">
        <v>102</v>
      </c>
      <c r="AU1049" s="2" t="s">
        <v>102</v>
      </c>
      <c r="AV1049" s="2" t="s">
        <v>102</v>
      </c>
      <c r="AW1049" s="2" t="s">
        <v>102</v>
      </c>
      <c r="AX1049" s="2" t="s">
        <v>102</v>
      </c>
      <c r="AY1049" s="2" t="s">
        <v>102</v>
      </c>
      <c r="AZ1049" s="2" t="s">
        <v>102</v>
      </c>
      <c r="BB1049" s="2" t="s">
        <v>102</v>
      </c>
      <c r="BD1049" s="2" t="s">
        <v>102</v>
      </c>
      <c r="BE1049" s="2" t="s">
        <v>102</v>
      </c>
      <c r="BF1049" s="2" t="s">
        <v>102</v>
      </c>
      <c r="BG1049" s="2" t="s">
        <v>102</v>
      </c>
      <c r="BH1049" s="2" t="s">
        <v>102</v>
      </c>
      <c r="BI1049" s="2" t="s">
        <v>102</v>
      </c>
      <c r="BJ1049" s="2" t="s">
        <v>102</v>
      </c>
      <c r="BK1049" s="2" t="s">
        <v>102</v>
      </c>
      <c r="BL1049" s="2" t="s">
        <v>102</v>
      </c>
      <c r="BM1049" s="2" t="s">
        <v>102</v>
      </c>
      <c r="BN1049" s="2" t="s">
        <v>102</v>
      </c>
      <c r="BO1049" s="2" t="s">
        <v>102</v>
      </c>
      <c r="BP1049" s="2" t="s">
        <v>102</v>
      </c>
      <c r="BQ1049" s="2" t="s">
        <v>102</v>
      </c>
      <c r="BR1049" s="2" t="s">
        <v>102</v>
      </c>
      <c r="BS1049" s="2" t="s">
        <v>102</v>
      </c>
      <c r="BT1049" s="2" t="s">
        <v>103</v>
      </c>
      <c r="BU1049" s="2" t="s">
        <v>103</v>
      </c>
      <c r="BV1049" s="2" t="s">
        <v>102</v>
      </c>
      <c r="BW1049" s="2" t="s">
        <v>102</v>
      </c>
      <c r="BX1049" s="2" t="s">
        <v>102</v>
      </c>
      <c r="BY1049" s="2" t="s">
        <v>102</v>
      </c>
      <c r="BZ1049" s="2" t="s">
        <v>102</v>
      </c>
      <c r="CA1049" s="2" t="s">
        <v>102</v>
      </c>
      <c r="CB1049" s="2" t="s">
        <v>102</v>
      </c>
      <c r="CC1049" s="2" t="s">
        <v>102</v>
      </c>
      <c r="CD1049" s="2" t="s">
        <v>102</v>
      </c>
      <c r="CE1049" s="2" t="s">
        <v>102</v>
      </c>
      <c r="CF1049" s="2" t="s">
        <v>102</v>
      </c>
      <c r="CG1049" s="2" t="s">
        <v>102</v>
      </c>
      <c r="CH1049" s="2" t="s">
        <v>102</v>
      </c>
      <c r="CI1049" s="2" t="s">
        <v>102</v>
      </c>
      <c r="CJ1049" s="2" t="s">
        <v>102</v>
      </c>
      <c r="CK1049" s="2" t="s">
        <v>102</v>
      </c>
      <c r="CL1049" s="2" t="s">
        <v>102</v>
      </c>
      <c r="CM1049" s="2" t="s">
        <v>102</v>
      </c>
      <c r="CN1049" s="2" t="s">
        <v>102</v>
      </c>
      <c r="CO1049" s="2" t="s">
        <v>102</v>
      </c>
      <c r="CP1049" s="2" t="s">
        <v>102</v>
      </c>
      <c r="CQ1049" s="2" t="s">
        <v>102</v>
      </c>
      <c r="CR1049" s="2" t="s">
        <v>102</v>
      </c>
      <c r="CS1049" s="2" t="s">
        <v>102</v>
      </c>
      <c r="CT1049" s="2" t="s">
        <v>102</v>
      </c>
      <c r="CU1049" s="2" t="s">
        <v>102</v>
      </c>
    </row>
    <row r="1050" spans="1:99" x14ac:dyDescent="0.3">
      <c r="A1050" s="2" t="s">
        <v>109</v>
      </c>
      <c r="B1050" s="2">
        <v>162432</v>
      </c>
      <c r="C1050" s="2" t="s">
        <v>5676</v>
      </c>
      <c r="D1050" s="2" t="s">
        <v>792</v>
      </c>
      <c r="E1050" s="2" t="s">
        <v>5677</v>
      </c>
      <c r="F1050" s="2" t="s">
        <v>5677</v>
      </c>
      <c r="G1050" s="2" t="s">
        <v>1645</v>
      </c>
      <c r="H1050" s="2" t="s">
        <v>533</v>
      </c>
      <c r="I1050" s="2" t="s">
        <v>130</v>
      </c>
      <c r="J1050" s="2" t="s">
        <v>131</v>
      </c>
      <c r="K1050" s="2" t="s">
        <v>101</v>
      </c>
      <c r="L1050" s="2">
        <v>10022</v>
      </c>
      <c r="M1050" s="2" t="s">
        <v>5678</v>
      </c>
      <c r="N1050" s="2" t="s">
        <v>5679</v>
      </c>
      <c r="U1050" s="2" t="s">
        <v>798</v>
      </c>
      <c r="V1050" s="3">
        <v>40996</v>
      </c>
      <c r="W1050" s="3">
        <v>41359</v>
      </c>
      <c r="X1050" s="4">
        <v>41183</v>
      </c>
      <c r="Y1050" s="2" t="s">
        <v>102</v>
      </c>
      <c r="AA1050" s="2" t="s">
        <v>102</v>
      </c>
      <c r="AB1050" s="2" t="s">
        <v>102</v>
      </c>
      <c r="AD1050" s="2" t="s">
        <v>102</v>
      </c>
      <c r="AF1050" s="2" t="s">
        <v>102</v>
      </c>
      <c r="AG1050" s="2" t="s">
        <v>103</v>
      </c>
      <c r="AH1050" s="2" t="s">
        <v>102</v>
      </c>
      <c r="AI1050" s="2" t="s">
        <v>126</v>
      </c>
      <c r="AK1050" s="2" t="s">
        <v>105</v>
      </c>
      <c r="AL1050" s="2" t="s">
        <v>101</v>
      </c>
      <c r="AM1050" s="2" t="s">
        <v>102</v>
      </c>
      <c r="AN1050" s="2" t="s">
        <v>102</v>
      </c>
      <c r="AO1050" s="2" t="s">
        <v>103</v>
      </c>
      <c r="AP1050" s="2" t="s">
        <v>102</v>
      </c>
      <c r="AQ1050" s="2" t="s">
        <v>102</v>
      </c>
      <c r="AR1050" s="2" t="s">
        <v>102</v>
      </c>
      <c r="AS1050" s="2" t="s">
        <v>102</v>
      </c>
      <c r="AT1050" s="2" t="s">
        <v>102</v>
      </c>
      <c r="AU1050" s="2" t="s">
        <v>102</v>
      </c>
      <c r="AV1050" s="2" t="s">
        <v>102</v>
      </c>
      <c r="AW1050" s="2" t="s">
        <v>102</v>
      </c>
      <c r="AX1050" s="2" t="s">
        <v>102</v>
      </c>
      <c r="AY1050" s="2" t="s">
        <v>102</v>
      </c>
      <c r="AZ1050" s="2" t="s">
        <v>102</v>
      </c>
      <c r="BB1050" s="2" t="s">
        <v>102</v>
      </c>
      <c r="BD1050" s="2" t="s">
        <v>102</v>
      </c>
      <c r="BE1050" s="2" t="s">
        <v>102</v>
      </c>
      <c r="BF1050" s="2" t="s">
        <v>103</v>
      </c>
      <c r="BG1050" s="2" t="s">
        <v>102</v>
      </c>
      <c r="BH1050" s="2" t="s">
        <v>102</v>
      </c>
      <c r="BI1050" s="2" t="s">
        <v>102</v>
      </c>
      <c r="BJ1050" s="2" t="s">
        <v>103</v>
      </c>
      <c r="BK1050" s="2" t="s">
        <v>102</v>
      </c>
      <c r="BL1050" s="2" t="s">
        <v>102</v>
      </c>
      <c r="BM1050" s="2" t="s">
        <v>102</v>
      </c>
      <c r="BN1050" s="2" t="s">
        <v>102</v>
      </c>
      <c r="BO1050" s="2" t="s">
        <v>102</v>
      </c>
      <c r="BP1050" s="2" t="s">
        <v>102</v>
      </c>
      <c r="BQ1050" s="2" t="s">
        <v>102</v>
      </c>
      <c r="BR1050" s="2" t="s">
        <v>102</v>
      </c>
      <c r="BS1050" s="2" t="s">
        <v>102</v>
      </c>
      <c r="BT1050" s="2" t="s">
        <v>103</v>
      </c>
      <c r="BU1050" s="2" t="s">
        <v>103</v>
      </c>
      <c r="BV1050" s="2" t="s">
        <v>102</v>
      </c>
      <c r="BW1050" s="2" t="s">
        <v>102</v>
      </c>
      <c r="BX1050" s="2" t="s">
        <v>102</v>
      </c>
      <c r="BY1050" s="2" t="s">
        <v>102</v>
      </c>
      <c r="BZ1050" s="2" t="s">
        <v>102</v>
      </c>
      <c r="CA1050" s="2" t="s">
        <v>102</v>
      </c>
      <c r="CB1050" s="2" t="s">
        <v>102</v>
      </c>
      <c r="CC1050" s="2" t="s">
        <v>102</v>
      </c>
      <c r="CD1050" s="2" t="s">
        <v>102</v>
      </c>
      <c r="CE1050" s="2" t="s">
        <v>102</v>
      </c>
      <c r="CF1050" s="2" t="s">
        <v>102</v>
      </c>
      <c r="CG1050" s="2" t="s">
        <v>102</v>
      </c>
      <c r="CH1050" s="2" t="s">
        <v>102</v>
      </c>
      <c r="CI1050" s="2" t="s">
        <v>102</v>
      </c>
      <c r="CJ1050" s="2" t="s">
        <v>102</v>
      </c>
      <c r="CK1050" s="2" t="s">
        <v>102</v>
      </c>
      <c r="CL1050" s="2" t="s">
        <v>102</v>
      </c>
      <c r="CM1050" s="2" t="s">
        <v>102</v>
      </c>
      <c r="CN1050" s="2" t="s">
        <v>102</v>
      </c>
      <c r="CO1050" s="2" t="s">
        <v>102</v>
      </c>
      <c r="CP1050" s="2" t="s">
        <v>102</v>
      </c>
      <c r="CQ1050" s="2" t="s">
        <v>102</v>
      </c>
      <c r="CR1050" s="2" t="s">
        <v>102</v>
      </c>
      <c r="CS1050" s="2" t="s">
        <v>102</v>
      </c>
      <c r="CT1050" s="2" t="s">
        <v>102</v>
      </c>
      <c r="CU1050" s="2" t="s">
        <v>102</v>
      </c>
    </row>
    <row r="1051" spans="1:99" x14ac:dyDescent="0.3">
      <c r="A1051" s="2" t="s">
        <v>109</v>
      </c>
      <c r="B1051" s="2">
        <v>162434</v>
      </c>
      <c r="C1051" s="2" t="s">
        <v>11156</v>
      </c>
      <c r="D1051" s="2" t="s">
        <v>792</v>
      </c>
      <c r="E1051" s="2" t="s">
        <v>11157</v>
      </c>
      <c r="F1051" s="2" t="s">
        <v>11157</v>
      </c>
      <c r="G1051" s="2" t="s">
        <v>1064</v>
      </c>
      <c r="H1051" s="2" t="s">
        <v>194</v>
      </c>
      <c r="I1051" s="2" t="s">
        <v>130</v>
      </c>
      <c r="J1051" s="2" t="s">
        <v>131</v>
      </c>
      <c r="K1051" s="2" t="s">
        <v>101</v>
      </c>
      <c r="L1051" s="2">
        <v>10022</v>
      </c>
      <c r="M1051" s="2" t="s">
        <v>11158</v>
      </c>
      <c r="N1051" s="2" t="s">
        <v>11159</v>
      </c>
      <c r="U1051" s="2" t="s">
        <v>798</v>
      </c>
      <c r="V1051" s="3">
        <v>40998</v>
      </c>
      <c r="W1051" s="3">
        <v>41367</v>
      </c>
      <c r="X1051" s="4">
        <v>41183</v>
      </c>
      <c r="Y1051" s="2" t="s">
        <v>103</v>
      </c>
      <c r="Z1051" s="2" t="s">
        <v>11160</v>
      </c>
      <c r="AA1051" s="2" t="s">
        <v>102</v>
      </c>
      <c r="AB1051" s="2" t="s">
        <v>102</v>
      </c>
      <c r="AD1051" s="2" t="s">
        <v>102</v>
      </c>
      <c r="AF1051" s="2" t="s">
        <v>103</v>
      </c>
      <c r="AG1051" s="2" t="s">
        <v>102</v>
      </c>
      <c r="AH1051" s="2" t="s">
        <v>102</v>
      </c>
      <c r="AI1051" s="2" t="s">
        <v>104</v>
      </c>
      <c r="AK1051" s="2" t="s">
        <v>131</v>
      </c>
      <c r="AL1051" s="2" t="s">
        <v>101</v>
      </c>
      <c r="AM1051" s="2" t="s">
        <v>102</v>
      </c>
      <c r="AN1051" s="2" t="s">
        <v>102</v>
      </c>
      <c r="AO1051" s="2" t="s">
        <v>102</v>
      </c>
      <c r="AP1051" s="2" t="s">
        <v>102</v>
      </c>
      <c r="AQ1051" s="2" t="s">
        <v>102</v>
      </c>
      <c r="AR1051" s="2" t="s">
        <v>102</v>
      </c>
      <c r="AS1051" s="2" t="s">
        <v>102</v>
      </c>
      <c r="AT1051" s="2" t="s">
        <v>102</v>
      </c>
      <c r="AU1051" s="2" t="s">
        <v>102</v>
      </c>
      <c r="AV1051" s="2" t="s">
        <v>102</v>
      </c>
      <c r="AW1051" s="2" t="s">
        <v>102</v>
      </c>
      <c r="AX1051" s="2" t="s">
        <v>102</v>
      </c>
      <c r="AY1051" s="2" t="s">
        <v>102</v>
      </c>
      <c r="AZ1051" s="2" t="s">
        <v>102</v>
      </c>
      <c r="BB1051" s="2" t="s">
        <v>102</v>
      </c>
      <c r="BD1051" s="2" t="s">
        <v>102</v>
      </c>
      <c r="BE1051" s="2" t="s">
        <v>102</v>
      </c>
      <c r="BF1051" s="2" t="s">
        <v>102</v>
      </c>
      <c r="BG1051" s="2" t="s">
        <v>102</v>
      </c>
      <c r="BH1051" s="2" t="s">
        <v>102</v>
      </c>
      <c r="BI1051" s="2" t="s">
        <v>102</v>
      </c>
      <c r="BJ1051" s="2" t="s">
        <v>102</v>
      </c>
      <c r="BK1051" s="2" t="s">
        <v>102</v>
      </c>
      <c r="BL1051" s="2" t="s">
        <v>102</v>
      </c>
      <c r="BM1051" s="2" t="s">
        <v>102</v>
      </c>
      <c r="BN1051" s="2" t="s">
        <v>102</v>
      </c>
      <c r="BO1051" s="2" t="s">
        <v>102</v>
      </c>
      <c r="BP1051" s="2" t="s">
        <v>102</v>
      </c>
      <c r="BQ1051" s="2" t="s">
        <v>102</v>
      </c>
      <c r="BR1051" s="2" t="s">
        <v>102</v>
      </c>
      <c r="BS1051" s="2" t="s">
        <v>102</v>
      </c>
      <c r="BT1051" s="2" t="s">
        <v>103</v>
      </c>
      <c r="BU1051" s="2" t="s">
        <v>102</v>
      </c>
      <c r="BV1051" s="2" t="s">
        <v>102</v>
      </c>
      <c r="BW1051" s="2" t="s">
        <v>102</v>
      </c>
      <c r="BX1051" s="2" t="s">
        <v>102</v>
      </c>
      <c r="BY1051" s="2" t="s">
        <v>102</v>
      </c>
      <c r="BZ1051" s="2" t="s">
        <v>102</v>
      </c>
      <c r="CA1051" s="2" t="s">
        <v>102</v>
      </c>
      <c r="CB1051" s="2" t="s">
        <v>102</v>
      </c>
      <c r="CC1051" s="2" t="s">
        <v>102</v>
      </c>
      <c r="CD1051" s="2" t="s">
        <v>102</v>
      </c>
      <c r="CE1051" s="2" t="s">
        <v>102</v>
      </c>
      <c r="CF1051" s="2" t="s">
        <v>102</v>
      </c>
      <c r="CG1051" s="2" t="s">
        <v>102</v>
      </c>
      <c r="CH1051" s="2" t="s">
        <v>102</v>
      </c>
      <c r="CI1051" s="2" t="s">
        <v>102</v>
      </c>
      <c r="CJ1051" s="2" t="s">
        <v>102</v>
      </c>
      <c r="CK1051" s="2" t="s">
        <v>102</v>
      </c>
      <c r="CL1051" s="2" t="s">
        <v>102</v>
      </c>
      <c r="CM1051" s="2" t="s">
        <v>102</v>
      </c>
      <c r="CN1051" s="2" t="s">
        <v>102</v>
      </c>
      <c r="CO1051" s="2" t="s">
        <v>102</v>
      </c>
      <c r="CP1051" s="2" t="s">
        <v>102</v>
      </c>
      <c r="CQ1051" s="2" t="s">
        <v>102</v>
      </c>
      <c r="CR1051" s="2" t="s">
        <v>102</v>
      </c>
      <c r="CS1051" s="2" t="s">
        <v>102</v>
      </c>
      <c r="CT1051" s="2" t="s">
        <v>102</v>
      </c>
      <c r="CU1051" s="2" t="s">
        <v>102</v>
      </c>
    </row>
    <row r="1052" spans="1:99" x14ac:dyDescent="0.3">
      <c r="A1052" s="2" t="s">
        <v>98</v>
      </c>
      <c r="B1052" s="2">
        <v>162435</v>
      </c>
      <c r="C1052" s="2" t="s">
        <v>4505</v>
      </c>
      <c r="D1052" s="2" t="s">
        <v>792</v>
      </c>
      <c r="E1052" s="2" t="s">
        <v>4506</v>
      </c>
      <c r="F1052" s="2" t="s">
        <v>4506</v>
      </c>
      <c r="G1052" s="2" t="s">
        <v>4507</v>
      </c>
      <c r="H1052" s="2" t="s">
        <v>285</v>
      </c>
      <c r="I1052" s="2" t="s">
        <v>195</v>
      </c>
      <c r="J1052" s="2" t="s">
        <v>100</v>
      </c>
      <c r="K1052" s="2" t="s">
        <v>101</v>
      </c>
      <c r="L1052" s="2">
        <v>6103</v>
      </c>
      <c r="M1052" s="2" t="s">
        <v>4508</v>
      </c>
      <c r="N1052" s="2" t="s">
        <v>4509</v>
      </c>
      <c r="U1052" s="2" t="s">
        <v>798</v>
      </c>
      <c r="V1052" s="3">
        <v>40994</v>
      </c>
      <c r="W1052" s="3">
        <v>41360</v>
      </c>
      <c r="X1052" s="4">
        <v>41183</v>
      </c>
      <c r="Y1052" s="2" t="s">
        <v>103</v>
      </c>
      <c r="Z1052" s="2" t="s">
        <v>4510</v>
      </c>
      <c r="AA1052" s="2" t="s">
        <v>102</v>
      </c>
      <c r="AB1052" s="2" t="s">
        <v>102</v>
      </c>
      <c r="AD1052" s="2" t="s">
        <v>102</v>
      </c>
      <c r="AF1052" s="2" t="s">
        <v>102</v>
      </c>
      <c r="AG1052" s="2" t="s">
        <v>103</v>
      </c>
      <c r="AH1052" s="2" t="s">
        <v>102</v>
      </c>
      <c r="AI1052" s="2" t="s">
        <v>104</v>
      </c>
      <c r="AK1052" s="2" t="s">
        <v>105</v>
      </c>
      <c r="AL1052" s="2" t="s">
        <v>101</v>
      </c>
      <c r="AM1052" s="2" t="s">
        <v>102</v>
      </c>
      <c r="AN1052" s="2" t="s">
        <v>102</v>
      </c>
      <c r="AO1052" s="2" t="s">
        <v>102</v>
      </c>
      <c r="AP1052" s="2" t="s">
        <v>102</v>
      </c>
      <c r="AQ1052" s="2" t="s">
        <v>102</v>
      </c>
      <c r="AR1052" s="2" t="s">
        <v>102</v>
      </c>
      <c r="AS1052" s="2" t="s">
        <v>102</v>
      </c>
      <c r="AT1052" s="2" t="s">
        <v>102</v>
      </c>
      <c r="AU1052" s="2" t="s">
        <v>102</v>
      </c>
      <c r="AV1052" s="2" t="s">
        <v>102</v>
      </c>
      <c r="AW1052" s="2" t="s">
        <v>102</v>
      </c>
      <c r="AX1052" s="2" t="s">
        <v>102</v>
      </c>
      <c r="AY1052" s="2" t="s">
        <v>102</v>
      </c>
      <c r="AZ1052" s="2" t="s">
        <v>102</v>
      </c>
      <c r="BB1052" s="2" t="s">
        <v>102</v>
      </c>
      <c r="BD1052" s="2" t="s">
        <v>102</v>
      </c>
      <c r="BE1052" s="2" t="s">
        <v>102</v>
      </c>
      <c r="BF1052" s="2" t="s">
        <v>102</v>
      </c>
      <c r="BG1052" s="2" t="s">
        <v>102</v>
      </c>
      <c r="BH1052" s="2" t="s">
        <v>102</v>
      </c>
      <c r="BI1052" s="2" t="s">
        <v>102</v>
      </c>
      <c r="BJ1052" s="2" t="s">
        <v>102</v>
      </c>
      <c r="BK1052" s="2" t="s">
        <v>102</v>
      </c>
      <c r="BL1052" s="2" t="s">
        <v>102</v>
      </c>
      <c r="BM1052" s="2" t="s">
        <v>102</v>
      </c>
      <c r="BN1052" s="2" t="s">
        <v>102</v>
      </c>
      <c r="BO1052" s="2" t="s">
        <v>102</v>
      </c>
      <c r="BP1052" s="2" t="s">
        <v>102</v>
      </c>
      <c r="BQ1052" s="2" t="s">
        <v>102</v>
      </c>
      <c r="BR1052" s="2" t="s">
        <v>102</v>
      </c>
      <c r="BS1052" s="2" t="s">
        <v>102</v>
      </c>
      <c r="BT1052" s="2" t="s">
        <v>103</v>
      </c>
      <c r="BU1052" s="2" t="s">
        <v>103</v>
      </c>
      <c r="BV1052" s="2" t="s">
        <v>102</v>
      </c>
      <c r="BW1052" s="2" t="s">
        <v>102</v>
      </c>
      <c r="BX1052" s="2" t="s">
        <v>102</v>
      </c>
      <c r="BY1052" s="2" t="s">
        <v>102</v>
      </c>
      <c r="BZ1052" s="2" t="s">
        <v>102</v>
      </c>
      <c r="CA1052" s="2" t="s">
        <v>102</v>
      </c>
      <c r="CB1052" s="2" t="s">
        <v>102</v>
      </c>
      <c r="CC1052" s="2" t="s">
        <v>102</v>
      </c>
      <c r="CD1052" s="2" t="s">
        <v>102</v>
      </c>
      <c r="CE1052" s="2" t="s">
        <v>102</v>
      </c>
      <c r="CF1052" s="2" t="s">
        <v>102</v>
      </c>
      <c r="CG1052" s="2" t="s">
        <v>102</v>
      </c>
      <c r="CH1052" s="2" t="s">
        <v>102</v>
      </c>
      <c r="CI1052" s="2" t="s">
        <v>102</v>
      </c>
      <c r="CJ1052" s="2" t="s">
        <v>102</v>
      </c>
      <c r="CK1052" s="2" t="s">
        <v>102</v>
      </c>
      <c r="CL1052" s="2" t="s">
        <v>102</v>
      </c>
      <c r="CM1052" s="2" t="s">
        <v>102</v>
      </c>
      <c r="CN1052" s="2" t="s">
        <v>102</v>
      </c>
      <c r="CO1052" s="2" t="s">
        <v>102</v>
      </c>
      <c r="CP1052" s="2" t="s">
        <v>102</v>
      </c>
      <c r="CQ1052" s="2" t="s">
        <v>102</v>
      </c>
      <c r="CR1052" s="2" t="s">
        <v>102</v>
      </c>
      <c r="CS1052" s="2" t="s">
        <v>102</v>
      </c>
      <c r="CT1052" s="2" t="s">
        <v>102</v>
      </c>
      <c r="CU1052" s="2" t="s">
        <v>102</v>
      </c>
    </row>
    <row r="1053" spans="1:99" x14ac:dyDescent="0.3">
      <c r="A1053" s="2" t="s">
        <v>112</v>
      </c>
      <c r="B1053" s="2">
        <v>162436</v>
      </c>
      <c r="C1053" s="2" t="s">
        <v>6459</v>
      </c>
      <c r="D1053" s="2" t="s">
        <v>792</v>
      </c>
      <c r="E1053" s="2" t="s">
        <v>6460</v>
      </c>
      <c r="F1053" s="2" t="s">
        <v>6461</v>
      </c>
      <c r="G1053" s="2" t="s">
        <v>6462</v>
      </c>
      <c r="I1053" s="2" t="s">
        <v>1420</v>
      </c>
      <c r="J1053" s="2" t="s">
        <v>134</v>
      </c>
      <c r="K1053" s="2" t="s">
        <v>101</v>
      </c>
      <c r="L1053" s="2">
        <v>95033</v>
      </c>
      <c r="M1053" s="2" t="s">
        <v>6463</v>
      </c>
      <c r="N1053" s="2" t="s">
        <v>6463</v>
      </c>
      <c r="O1053" s="2" t="s">
        <v>6464</v>
      </c>
      <c r="Q1053" s="2" t="s">
        <v>565</v>
      </c>
      <c r="R1053" s="2" t="s">
        <v>134</v>
      </c>
      <c r="S1053" s="2" t="s">
        <v>101</v>
      </c>
      <c r="T1053" s="2">
        <v>95160</v>
      </c>
      <c r="U1053" s="2" t="s">
        <v>798</v>
      </c>
      <c r="V1053" s="3">
        <v>40997</v>
      </c>
      <c r="W1053" s="3">
        <v>41359</v>
      </c>
      <c r="X1053" s="4">
        <v>41183</v>
      </c>
      <c r="Y1053" s="2" t="s">
        <v>103</v>
      </c>
      <c r="Z1053" s="2" t="s">
        <v>6465</v>
      </c>
      <c r="AA1053" s="2" t="s">
        <v>102</v>
      </c>
      <c r="AB1053" s="2" t="s">
        <v>102</v>
      </c>
      <c r="AD1053" s="2" t="s">
        <v>102</v>
      </c>
      <c r="AF1053" s="2" t="s">
        <v>103</v>
      </c>
      <c r="AG1053" s="2" t="s">
        <v>103</v>
      </c>
      <c r="AH1053" s="2" t="s">
        <v>102</v>
      </c>
      <c r="AI1053" s="2" t="s">
        <v>108</v>
      </c>
      <c r="AK1053" s="2" t="s">
        <v>105</v>
      </c>
      <c r="AL1053" s="2" t="s">
        <v>101</v>
      </c>
      <c r="AM1053" s="2" t="s">
        <v>102</v>
      </c>
      <c r="AN1053" s="2" t="s">
        <v>102</v>
      </c>
      <c r="AO1053" s="2" t="s">
        <v>102</v>
      </c>
      <c r="AP1053" s="2" t="s">
        <v>102</v>
      </c>
      <c r="AQ1053" s="2" t="s">
        <v>102</v>
      </c>
      <c r="AR1053" s="2" t="s">
        <v>102</v>
      </c>
      <c r="AS1053" s="2" t="s">
        <v>102</v>
      </c>
      <c r="AT1053" s="2" t="s">
        <v>102</v>
      </c>
      <c r="AU1053" s="2" t="s">
        <v>102</v>
      </c>
      <c r="AV1053" s="2" t="s">
        <v>102</v>
      </c>
      <c r="AW1053" s="2" t="s">
        <v>102</v>
      </c>
      <c r="AX1053" s="2" t="s">
        <v>102</v>
      </c>
      <c r="AY1053" s="2" t="s">
        <v>102</v>
      </c>
      <c r="AZ1053" s="2" t="s">
        <v>102</v>
      </c>
      <c r="BB1053" s="2" t="s">
        <v>102</v>
      </c>
      <c r="BD1053" s="2" t="s">
        <v>102</v>
      </c>
      <c r="BE1053" s="2" t="s">
        <v>102</v>
      </c>
      <c r="BF1053" s="2" t="s">
        <v>102</v>
      </c>
      <c r="BG1053" s="2" t="s">
        <v>102</v>
      </c>
      <c r="BH1053" s="2" t="s">
        <v>102</v>
      </c>
      <c r="BI1053" s="2" t="s">
        <v>102</v>
      </c>
      <c r="BJ1053" s="2" t="s">
        <v>102</v>
      </c>
      <c r="BK1053" s="2" t="s">
        <v>102</v>
      </c>
      <c r="BL1053" s="2" t="s">
        <v>102</v>
      </c>
      <c r="BM1053" s="2" t="s">
        <v>102</v>
      </c>
      <c r="BN1053" s="2" t="s">
        <v>102</v>
      </c>
      <c r="BO1053" s="2" t="s">
        <v>102</v>
      </c>
      <c r="BP1053" s="2" t="s">
        <v>102</v>
      </c>
      <c r="BQ1053" s="2" t="s">
        <v>102</v>
      </c>
      <c r="BR1053" s="2" t="s">
        <v>102</v>
      </c>
      <c r="BS1053" s="2" t="s">
        <v>102</v>
      </c>
      <c r="BT1053" s="2" t="s">
        <v>102</v>
      </c>
      <c r="BU1053" s="2" t="s">
        <v>103</v>
      </c>
      <c r="BV1053" s="2" t="s">
        <v>102</v>
      </c>
      <c r="BW1053" s="2" t="s">
        <v>102</v>
      </c>
      <c r="BX1053" s="2" t="s">
        <v>102</v>
      </c>
      <c r="BY1053" s="2" t="s">
        <v>102</v>
      </c>
      <c r="BZ1053" s="2" t="s">
        <v>102</v>
      </c>
      <c r="CA1053" s="2" t="s">
        <v>102</v>
      </c>
      <c r="CB1053" s="2" t="s">
        <v>102</v>
      </c>
      <c r="CC1053" s="2" t="s">
        <v>102</v>
      </c>
      <c r="CD1053" s="2" t="s">
        <v>102</v>
      </c>
      <c r="CE1053" s="2" t="s">
        <v>102</v>
      </c>
      <c r="CF1053" s="2" t="s">
        <v>102</v>
      </c>
      <c r="CG1053" s="2" t="s">
        <v>102</v>
      </c>
      <c r="CH1053" s="2" t="s">
        <v>102</v>
      </c>
      <c r="CI1053" s="2" t="s">
        <v>102</v>
      </c>
      <c r="CJ1053" s="2" t="s">
        <v>102</v>
      </c>
      <c r="CK1053" s="2" t="s">
        <v>102</v>
      </c>
      <c r="CL1053" s="2" t="s">
        <v>102</v>
      </c>
      <c r="CM1053" s="2" t="s">
        <v>102</v>
      </c>
      <c r="CN1053" s="2" t="s">
        <v>102</v>
      </c>
      <c r="CO1053" s="2" t="s">
        <v>102</v>
      </c>
      <c r="CP1053" s="2" t="s">
        <v>102</v>
      </c>
      <c r="CQ1053" s="2" t="s">
        <v>102</v>
      </c>
      <c r="CR1053" s="2" t="s">
        <v>102</v>
      </c>
      <c r="CS1053" s="2" t="s">
        <v>102</v>
      </c>
      <c r="CT1053" s="2" t="s">
        <v>102</v>
      </c>
      <c r="CU1053" s="2" t="s">
        <v>102</v>
      </c>
    </row>
    <row r="1054" spans="1:99" x14ac:dyDescent="0.3">
      <c r="A1054" s="2" t="s">
        <v>109</v>
      </c>
      <c r="B1054" s="2">
        <v>162437</v>
      </c>
      <c r="C1054" s="2" t="s">
        <v>7079</v>
      </c>
      <c r="D1054" s="2" t="s">
        <v>792</v>
      </c>
      <c r="E1054" s="2" t="s">
        <v>7080</v>
      </c>
      <c r="F1054" s="2" t="s">
        <v>7080</v>
      </c>
      <c r="G1054" s="2" t="s">
        <v>7081</v>
      </c>
      <c r="H1054" s="2" t="s">
        <v>213</v>
      </c>
      <c r="I1054" s="2" t="s">
        <v>346</v>
      </c>
      <c r="J1054" s="2" t="s">
        <v>131</v>
      </c>
      <c r="K1054" s="2" t="s">
        <v>101</v>
      </c>
      <c r="L1054" s="2">
        <v>6831</v>
      </c>
      <c r="M1054" s="2" t="s">
        <v>7082</v>
      </c>
      <c r="N1054" s="2" t="s">
        <v>7083</v>
      </c>
      <c r="U1054" s="2" t="s">
        <v>798</v>
      </c>
      <c r="V1054" s="3">
        <v>40997</v>
      </c>
      <c r="W1054" s="3">
        <v>41359</v>
      </c>
      <c r="X1054" s="4">
        <v>41183</v>
      </c>
      <c r="Y1054" s="2" t="s">
        <v>103</v>
      </c>
      <c r="Z1054" s="2" t="s">
        <v>7084</v>
      </c>
      <c r="AA1054" s="2" t="s">
        <v>102</v>
      </c>
      <c r="AB1054" s="2" t="s">
        <v>102</v>
      </c>
      <c r="AD1054" s="2" t="s">
        <v>102</v>
      </c>
      <c r="AF1054" s="2" t="s">
        <v>102</v>
      </c>
      <c r="AG1054" s="2" t="s">
        <v>103</v>
      </c>
      <c r="AH1054" s="2" t="s">
        <v>102</v>
      </c>
      <c r="AI1054" s="2" t="s">
        <v>104</v>
      </c>
      <c r="AK1054" s="2" t="s">
        <v>105</v>
      </c>
      <c r="AL1054" s="2" t="s">
        <v>101</v>
      </c>
      <c r="AM1054" s="2" t="s">
        <v>102</v>
      </c>
      <c r="AN1054" s="2" t="s">
        <v>102</v>
      </c>
      <c r="AO1054" s="2" t="s">
        <v>102</v>
      </c>
      <c r="AP1054" s="2" t="s">
        <v>102</v>
      </c>
      <c r="AQ1054" s="2" t="s">
        <v>102</v>
      </c>
      <c r="AR1054" s="2" t="s">
        <v>102</v>
      </c>
      <c r="AS1054" s="2" t="s">
        <v>102</v>
      </c>
      <c r="AT1054" s="2" t="s">
        <v>102</v>
      </c>
      <c r="AU1054" s="2" t="s">
        <v>102</v>
      </c>
      <c r="AV1054" s="2" t="s">
        <v>102</v>
      </c>
      <c r="AW1054" s="2" t="s">
        <v>102</v>
      </c>
      <c r="AX1054" s="2" t="s">
        <v>102</v>
      </c>
      <c r="AY1054" s="2" t="s">
        <v>102</v>
      </c>
      <c r="AZ1054" s="2" t="s">
        <v>102</v>
      </c>
      <c r="BB1054" s="2" t="s">
        <v>102</v>
      </c>
      <c r="BD1054" s="2" t="s">
        <v>102</v>
      </c>
      <c r="BE1054" s="2" t="s">
        <v>102</v>
      </c>
      <c r="BF1054" s="2" t="s">
        <v>102</v>
      </c>
      <c r="BG1054" s="2" t="s">
        <v>102</v>
      </c>
      <c r="BH1054" s="2" t="s">
        <v>102</v>
      </c>
      <c r="BI1054" s="2" t="s">
        <v>102</v>
      </c>
      <c r="BJ1054" s="2" t="s">
        <v>102</v>
      </c>
      <c r="BK1054" s="2" t="s">
        <v>102</v>
      </c>
      <c r="BL1054" s="2" t="s">
        <v>102</v>
      </c>
      <c r="BM1054" s="2" t="s">
        <v>102</v>
      </c>
      <c r="BN1054" s="2" t="s">
        <v>102</v>
      </c>
      <c r="BO1054" s="2" t="s">
        <v>102</v>
      </c>
      <c r="BP1054" s="2" t="s">
        <v>102</v>
      </c>
      <c r="BQ1054" s="2" t="s">
        <v>102</v>
      </c>
      <c r="BR1054" s="2" t="s">
        <v>102</v>
      </c>
      <c r="BS1054" s="2" t="s">
        <v>102</v>
      </c>
      <c r="BT1054" s="2" t="s">
        <v>102</v>
      </c>
      <c r="BU1054" s="2" t="s">
        <v>103</v>
      </c>
      <c r="BV1054" s="2" t="s">
        <v>102</v>
      </c>
      <c r="BW1054" s="2" t="s">
        <v>102</v>
      </c>
      <c r="BX1054" s="2" t="s">
        <v>102</v>
      </c>
      <c r="BY1054" s="2" t="s">
        <v>102</v>
      </c>
      <c r="BZ1054" s="2" t="s">
        <v>102</v>
      </c>
      <c r="CA1054" s="2" t="s">
        <v>102</v>
      </c>
      <c r="CB1054" s="2" t="s">
        <v>102</v>
      </c>
      <c r="CC1054" s="2" t="s">
        <v>102</v>
      </c>
      <c r="CD1054" s="2" t="s">
        <v>102</v>
      </c>
      <c r="CE1054" s="2" t="s">
        <v>102</v>
      </c>
      <c r="CF1054" s="2" t="s">
        <v>102</v>
      </c>
      <c r="CG1054" s="2" t="s">
        <v>102</v>
      </c>
      <c r="CH1054" s="2" t="s">
        <v>102</v>
      </c>
      <c r="CI1054" s="2" t="s">
        <v>102</v>
      </c>
      <c r="CJ1054" s="2" t="s">
        <v>102</v>
      </c>
      <c r="CK1054" s="2" t="s">
        <v>102</v>
      </c>
      <c r="CL1054" s="2" t="s">
        <v>102</v>
      </c>
      <c r="CM1054" s="2" t="s">
        <v>102</v>
      </c>
      <c r="CN1054" s="2" t="s">
        <v>102</v>
      </c>
      <c r="CO1054" s="2" t="s">
        <v>102</v>
      </c>
      <c r="CP1054" s="2" t="s">
        <v>102</v>
      </c>
      <c r="CQ1054" s="2" t="s">
        <v>102</v>
      </c>
      <c r="CR1054" s="2" t="s">
        <v>102</v>
      </c>
      <c r="CS1054" s="2" t="s">
        <v>102</v>
      </c>
      <c r="CT1054" s="2" t="s">
        <v>102</v>
      </c>
      <c r="CU1054" s="2" t="s">
        <v>102</v>
      </c>
    </row>
    <row r="1055" spans="1:99" x14ac:dyDescent="0.3">
      <c r="A1055" s="2" t="s">
        <v>109</v>
      </c>
      <c r="B1055" s="2">
        <v>162438</v>
      </c>
      <c r="C1055" s="2" t="s">
        <v>4034</v>
      </c>
      <c r="D1055" s="2" t="s">
        <v>792</v>
      </c>
      <c r="E1055" s="2" t="s">
        <v>4035</v>
      </c>
      <c r="F1055" s="2" t="s">
        <v>4035</v>
      </c>
      <c r="G1055" s="2" t="s">
        <v>4036</v>
      </c>
      <c r="H1055" s="2" t="s">
        <v>485</v>
      </c>
      <c r="I1055" s="2" t="s">
        <v>130</v>
      </c>
      <c r="J1055" s="2" t="s">
        <v>131</v>
      </c>
      <c r="K1055" s="2" t="s">
        <v>101</v>
      </c>
      <c r="L1055" s="2">
        <v>10001</v>
      </c>
      <c r="M1055" s="2" t="s">
        <v>4037</v>
      </c>
      <c r="U1055" s="2" t="s">
        <v>798</v>
      </c>
      <c r="V1055" s="3">
        <v>40990</v>
      </c>
      <c r="W1055" s="3">
        <v>41348</v>
      </c>
      <c r="X1055" s="4">
        <v>41183</v>
      </c>
      <c r="Y1055" s="2" t="s">
        <v>103</v>
      </c>
      <c r="Z1055" s="2" t="s">
        <v>4038</v>
      </c>
      <c r="AA1055" s="2" t="s">
        <v>102</v>
      </c>
      <c r="AB1055" s="2" t="s">
        <v>102</v>
      </c>
      <c r="AD1055" s="2" t="s">
        <v>102</v>
      </c>
      <c r="AF1055" s="2" t="s">
        <v>102</v>
      </c>
      <c r="AG1055" s="2" t="s">
        <v>103</v>
      </c>
      <c r="AH1055" s="2" t="s">
        <v>102</v>
      </c>
      <c r="AI1055" s="2" t="s">
        <v>104</v>
      </c>
      <c r="AK1055" s="2" t="s">
        <v>105</v>
      </c>
      <c r="AL1055" s="2" t="s">
        <v>101</v>
      </c>
      <c r="AM1055" s="2" t="s">
        <v>102</v>
      </c>
      <c r="AN1055" s="2" t="s">
        <v>102</v>
      </c>
      <c r="AO1055" s="2" t="s">
        <v>102</v>
      </c>
      <c r="AP1055" s="2" t="s">
        <v>102</v>
      </c>
      <c r="AQ1055" s="2" t="s">
        <v>102</v>
      </c>
      <c r="AR1055" s="2" t="s">
        <v>102</v>
      </c>
      <c r="AS1055" s="2" t="s">
        <v>102</v>
      </c>
      <c r="AT1055" s="2" t="s">
        <v>102</v>
      </c>
      <c r="AU1055" s="2" t="s">
        <v>102</v>
      </c>
      <c r="AV1055" s="2" t="s">
        <v>102</v>
      </c>
      <c r="AW1055" s="2" t="s">
        <v>102</v>
      </c>
      <c r="AX1055" s="2" t="s">
        <v>102</v>
      </c>
      <c r="AY1055" s="2" t="s">
        <v>102</v>
      </c>
      <c r="AZ1055" s="2" t="s">
        <v>102</v>
      </c>
      <c r="BB1055" s="2" t="s">
        <v>102</v>
      </c>
      <c r="BD1055" s="2" t="s">
        <v>102</v>
      </c>
      <c r="BE1055" s="2" t="s">
        <v>102</v>
      </c>
      <c r="BF1055" s="2" t="s">
        <v>102</v>
      </c>
      <c r="BG1055" s="2" t="s">
        <v>102</v>
      </c>
      <c r="BH1055" s="2" t="s">
        <v>102</v>
      </c>
      <c r="BI1055" s="2" t="s">
        <v>102</v>
      </c>
      <c r="BJ1055" s="2" t="s">
        <v>102</v>
      </c>
      <c r="BK1055" s="2" t="s">
        <v>102</v>
      </c>
      <c r="BL1055" s="2" t="s">
        <v>102</v>
      </c>
      <c r="BM1055" s="2" t="s">
        <v>102</v>
      </c>
      <c r="BN1055" s="2" t="s">
        <v>102</v>
      </c>
      <c r="BO1055" s="2" t="s">
        <v>102</v>
      </c>
      <c r="BP1055" s="2" t="s">
        <v>102</v>
      </c>
      <c r="BQ1055" s="2" t="s">
        <v>102</v>
      </c>
      <c r="BR1055" s="2" t="s">
        <v>102</v>
      </c>
      <c r="BS1055" s="2" t="s">
        <v>102</v>
      </c>
      <c r="BT1055" s="2" t="s">
        <v>103</v>
      </c>
      <c r="BU1055" s="2" t="s">
        <v>103</v>
      </c>
      <c r="BV1055" s="2" t="s">
        <v>102</v>
      </c>
      <c r="BW1055" s="2" t="s">
        <v>102</v>
      </c>
      <c r="BX1055" s="2" t="s">
        <v>102</v>
      </c>
      <c r="BY1055" s="2" t="s">
        <v>102</v>
      </c>
      <c r="BZ1055" s="2" t="s">
        <v>102</v>
      </c>
      <c r="CA1055" s="2" t="s">
        <v>102</v>
      </c>
      <c r="CB1055" s="2" t="s">
        <v>102</v>
      </c>
      <c r="CC1055" s="2" t="s">
        <v>102</v>
      </c>
      <c r="CD1055" s="2" t="s">
        <v>102</v>
      </c>
      <c r="CE1055" s="2" t="s">
        <v>102</v>
      </c>
      <c r="CF1055" s="2" t="s">
        <v>102</v>
      </c>
      <c r="CG1055" s="2" t="s">
        <v>102</v>
      </c>
      <c r="CH1055" s="2" t="s">
        <v>102</v>
      </c>
      <c r="CI1055" s="2" t="s">
        <v>102</v>
      </c>
      <c r="CJ1055" s="2" t="s">
        <v>102</v>
      </c>
      <c r="CK1055" s="2" t="s">
        <v>102</v>
      </c>
      <c r="CL1055" s="2" t="s">
        <v>102</v>
      </c>
      <c r="CM1055" s="2" t="s">
        <v>102</v>
      </c>
      <c r="CN1055" s="2" t="s">
        <v>102</v>
      </c>
      <c r="CO1055" s="2" t="s">
        <v>102</v>
      </c>
      <c r="CP1055" s="2" t="s">
        <v>102</v>
      </c>
      <c r="CQ1055" s="2" t="s">
        <v>102</v>
      </c>
      <c r="CR1055" s="2" t="s">
        <v>102</v>
      </c>
      <c r="CS1055" s="2" t="s">
        <v>102</v>
      </c>
      <c r="CT1055" s="2" t="s">
        <v>102</v>
      </c>
      <c r="CU1055" s="2" t="s">
        <v>102</v>
      </c>
    </row>
    <row r="1056" spans="1:99" x14ac:dyDescent="0.3">
      <c r="A1056" s="2" t="s">
        <v>379</v>
      </c>
      <c r="B1056" s="2">
        <v>162439</v>
      </c>
      <c r="C1056" s="2" t="s">
        <v>9145</v>
      </c>
      <c r="D1056" s="2" t="s">
        <v>792</v>
      </c>
      <c r="E1056" s="2" t="s">
        <v>9146</v>
      </c>
      <c r="F1056" s="2" t="s">
        <v>9146</v>
      </c>
      <c r="G1056" s="2" t="s">
        <v>9147</v>
      </c>
      <c r="I1056" s="2" t="s">
        <v>381</v>
      </c>
      <c r="K1056" s="2" t="s">
        <v>382</v>
      </c>
      <c r="L1056" s="2" t="s">
        <v>9148</v>
      </c>
      <c r="M1056" s="2">
        <v>442074709299</v>
      </c>
      <c r="N1056" s="2">
        <v>442072590245</v>
      </c>
      <c r="U1056" s="2" t="s">
        <v>798</v>
      </c>
      <c r="V1056" s="3">
        <v>40998</v>
      </c>
      <c r="W1056" s="3">
        <v>41325</v>
      </c>
      <c r="X1056" s="4">
        <v>41183</v>
      </c>
      <c r="Y1056" s="2" t="s">
        <v>103</v>
      </c>
      <c r="Z1056" s="2" t="s">
        <v>9149</v>
      </c>
      <c r="AA1056" s="2" t="s">
        <v>103</v>
      </c>
      <c r="AB1056" s="2" t="s">
        <v>102</v>
      </c>
      <c r="AD1056" s="2" t="s">
        <v>102</v>
      </c>
      <c r="AF1056" s="2" t="s">
        <v>102</v>
      </c>
      <c r="AG1056" s="2" t="s">
        <v>103</v>
      </c>
      <c r="AH1056" s="2" t="s">
        <v>102</v>
      </c>
      <c r="AI1056" s="2" t="s">
        <v>279</v>
      </c>
      <c r="AL1056" s="2" t="s">
        <v>382</v>
      </c>
      <c r="AM1056" s="2" t="s">
        <v>102</v>
      </c>
      <c r="AN1056" s="2" t="s">
        <v>102</v>
      </c>
      <c r="AO1056" s="2" t="s">
        <v>102</v>
      </c>
      <c r="AP1056" s="2" t="s">
        <v>102</v>
      </c>
      <c r="AQ1056" s="2" t="s">
        <v>102</v>
      </c>
      <c r="AR1056" s="2" t="s">
        <v>102</v>
      </c>
      <c r="AS1056" s="2" t="s">
        <v>102</v>
      </c>
      <c r="AT1056" s="2" t="s">
        <v>102</v>
      </c>
      <c r="AU1056" s="2" t="s">
        <v>102</v>
      </c>
      <c r="AV1056" s="2" t="s">
        <v>102</v>
      </c>
      <c r="AW1056" s="2" t="s">
        <v>102</v>
      </c>
      <c r="AX1056" s="2" t="s">
        <v>102</v>
      </c>
      <c r="AY1056" s="2" t="s">
        <v>102</v>
      </c>
      <c r="AZ1056" s="2" t="s">
        <v>102</v>
      </c>
      <c r="BB1056" s="2" t="s">
        <v>102</v>
      </c>
      <c r="BD1056" s="2" t="s">
        <v>102</v>
      </c>
      <c r="BE1056" s="2" t="s">
        <v>102</v>
      </c>
      <c r="BF1056" s="2" t="s">
        <v>103</v>
      </c>
      <c r="BG1056" s="2" t="s">
        <v>102</v>
      </c>
      <c r="BH1056" s="2" t="s">
        <v>102</v>
      </c>
      <c r="BI1056" s="2" t="s">
        <v>102</v>
      </c>
      <c r="BJ1056" s="2" t="s">
        <v>102</v>
      </c>
      <c r="BK1056" s="2" t="s">
        <v>102</v>
      </c>
      <c r="BL1056" s="2" t="s">
        <v>102</v>
      </c>
      <c r="BM1056" s="2" t="s">
        <v>102</v>
      </c>
      <c r="BN1056" s="2" t="s">
        <v>102</v>
      </c>
      <c r="BO1056" s="2" t="s">
        <v>102</v>
      </c>
      <c r="BP1056" s="2" t="s">
        <v>102</v>
      </c>
      <c r="BQ1056" s="2" t="s">
        <v>102</v>
      </c>
      <c r="BR1056" s="2" t="s">
        <v>102</v>
      </c>
      <c r="BS1056" s="2" t="s">
        <v>102</v>
      </c>
      <c r="BT1056" s="2" t="s">
        <v>103</v>
      </c>
      <c r="BU1056" s="2" t="s">
        <v>103</v>
      </c>
      <c r="BV1056" s="2" t="s">
        <v>102</v>
      </c>
      <c r="BW1056" s="2" t="s">
        <v>102</v>
      </c>
      <c r="BX1056" s="2" t="s">
        <v>102</v>
      </c>
      <c r="BY1056" s="2" t="s">
        <v>102</v>
      </c>
      <c r="BZ1056" s="2" t="s">
        <v>102</v>
      </c>
      <c r="CA1056" s="2" t="s">
        <v>102</v>
      </c>
      <c r="CB1056" s="2" t="s">
        <v>102</v>
      </c>
      <c r="CC1056" s="2" t="s">
        <v>102</v>
      </c>
      <c r="CD1056" s="2" t="s">
        <v>102</v>
      </c>
      <c r="CE1056" s="2" t="s">
        <v>102</v>
      </c>
      <c r="CF1056" s="2" t="s">
        <v>102</v>
      </c>
      <c r="CG1056" s="2" t="s">
        <v>102</v>
      </c>
      <c r="CH1056" s="2" t="s">
        <v>102</v>
      </c>
      <c r="CI1056" s="2" t="s">
        <v>102</v>
      </c>
      <c r="CJ1056" s="2" t="s">
        <v>102</v>
      </c>
      <c r="CK1056" s="2" t="s">
        <v>102</v>
      </c>
      <c r="CL1056" s="2" t="s">
        <v>102</v>
      </c>
      <c r="CM1056" s="2" t="s">
        <v>102</v>
      </c>
      <c r="CN1056" s="2" t="s">
        <v>102</v>
      </c>
      <c r="CO1056" s="2" t="s">
        <v>102</v>
      </c>
      <c r="CP1056" s="2" t="s">
        <v>102</v>
      </c>
      <c r="CQ1056" s="2" t="s">
        <v>102</v>
      </c>
      <c r="CR1056" s="2" t="s">
        <v>102</v>
      </c>
      <c r="CS1056" s="2" t="s">
        <v>102</v>
      </c>
      <c r="CT1056" s="2" t="s">
        <v>102</v>
      </c>
      <c r="CU1056" s="2" t="s">
        <v>102</v>
      </c>
    </row>
    <row r="1057" spans="1:99" x14ac:dyDescent="0.3">
      <c r="A1057" s="2" t="s">
        <v>112</v>
      </c>
      <c r="B1057" s="2">
        <v>162440</v>
      </c>
      <c r="C1057" s="2" t="s">
        <v>5649</v>
      </c>
      <c r="D1057" s="2" t="s">
        <v>792</v>
      </c>
      <c r="E1057" s="2" t="s">
        <v>5650</v>
      </c>
      <c r="F1057" s="2" t="s">
        <v>5650</v>
      </c>
      <c r="G1057" s="2" t="s">
        <v>5651</v>
      </c>
      <c r="H1057" s="2" t="s">
        <v>1385</v>
      </c>
      <c r="I1057" s="2" t="s">
        <v>141</v>
      </c>
      <c r="J1057" s="2" t="s">
        <v>113</v>
      </c>
      <c r="K1057" s="2" t="s">
        <v>101</v>
      </c>
      <c r="L1057" s="2">
        <v>98104</v>
      </c>
      <c r="M1057" s="2" t="s">
        <v>5652</v>
      </c>
      <c r="N1057" s="2" t="s">
        <v>5653</v>
      </c>
      <c r="U1057" s="2" t="s">
        <v>798</v>
      </c>
      <c r="V1057" s="3">
        <v>40996</v>
      </c>
      <c r="W1057" s="3">
        <v>41360</v>
      </c>
      <c r="X1057" s="4">
        <v>41183</v>
      </c>
      <c r="Y1057" s="2" t="s">
        <v>103</v>
      </c>
      <c r="Z1057" s="2" t="s">
        <v>5654</v>
      </c>
      <c r="AA1057" s="2" t="s">
        <v>102</v>
      </c>
      <c r="AB1057" s="2" t="s">
        <v>102</v>
      </c>
      <c r="AD1057" s="2" t="s">
        <v>102</v>
      </c>
      <c r="AF1057" s="2" t="s">
        <v>103</v>
      </c>
      <c r="AG1057" s="2" t="s">
        <v>102</v>
      </c>
      <c r="AH1057" s="2" t="s">
        <v>102</v>
      </c>
      <c r="AI1057" s="2" t="s">
        <v>104</v>
      </c>
      <c r="AK1057" s="2" t="s">
        <v>105</v>
      </c>
      <c r="AL1057" s="2" t="s">
        <v>101</v>
      </c>
      <c r="AM1057" s="2" t="s">
        <v>102</v>
      </c>
      <c r="AN1057" s="2" t="s">
        <v>102</v>
      </c>
      <c r="AO1057" s="2" t="s">
        <v>102</v>
      </c>
      <c r="AP1057" s="2" t="s">
        <v>102</v>
      </c>
      <c r="AQ1057" s="2" t="s">
        <v>102</v>
      </c>
      <c r="AR1057" s="2" t="s">
        <v>102</v>
      </c>
      <c r="AS1057" s="2" t="s">
        <v>102</v>
      </c>
      <c r="AT1057" s="2" t="s">
        <v>102</v>
      </c>
      <c r="AU1057" s="2" t="s">
        <v>102</v>
      </c>
      <c r="AV1057" s="2" t="s">
        <v>102</v>
      </c>
      <c r="AW1057" s="2" t="s">
        <v>102</v>
      </c>
      <c r="AX1057" s="2" t="s">
        <v>102</v>
      </c>
      <c r="AY1057" s="2" t="s">
        <v>102</v>
      </c>
      <c r="AZ1057" s="2" t="s">
        <v>102</v>
      </c>
      <c r="BB1057" s="2" t="s">
        <v>102</v>
      </c>
      <c r="BD1057" s="2" t="s">
        <v>102</v>
      </c>
      <c r="BE1057" s="2" t="s">
        <v>102</v>
      </c>
      <c r="BF1057" s="2" t="s">
        <v>103</v>
      </c>
      <c r="BG1057" s="2" t="s">
        <v>102</v>
      </c>
      <c r="BH1057" s="2" t="s">
        <v>102</v>
      </c>
      <c r="BI1057" s="2" t="s">
        <v>102</v>
      </c>
      <c r="BJ1057" s="2" t="s">
        <v>102</v>
      </c>
      <c r="BK1057" s="2" t="s">
        <v>102</v>
      </c>
      <c r="BL1057" s="2" t="s">
        <v>102</v>
      </c>
      <c r="BM1057" s="2" t="s">
        <v>102</v>
      </c>
      <c r="BN1057" s="2" t="s">
        <v>102</v>
      </c>
      <c r="BO1057" s="2" t="s">
        <v>102</v>
      </c>
      <c r="BP1057" s="2" t="s">
        <v>102</v>
      </c>
      <c r="BQ1057" s="2" t="s">
        <v>102</v>
      </c>
      <c r="BR1057" s="2" t="s">
        <v>102</v>
      </c>
      <c r="BS1057" s="2" t="s">
        <v>102</v>
      </c>
      <c r="BT1057" s="2" t="s">
        <v>103</v>
      </c>
      <c r="BU1057" s="2" t="s">
        <v>103</v>
      </c>
      <c r="BV1057" s="2" t="s">
        <v>102</v>
      </c>
      <c r="BW1057" s="2" t="s">
        <v>102</v>
      </c>
      <c r="BX1057" s="2" t="s">
        <v>102</v>
      </c>
      <c r="BY1057" s="2" t="s">
        <v>102</v>
      </c>
      <c r="BZ1057" s="2" t="s">
        <v>102</v>
      </c>
      <c r="CA1057" s="2" t="s">
        <v>102</v>
      </c>
      <c r="CB1057" s="2" t="s">
        <v>102</v>
      </c>
      <c r="CC1057" s="2" t="s">
        <v>102</v>
      </c>
      <c r="CD1057" s="2" t="s">
        <v>102</v>
      </c>
      <c r="CE1057" s="2" t="s">
        <v>102</v>
      </c>
      <c r="CF1057" s="2" t="s">
        <v>102</v>
      </c>
      <c r="CG1057" s="2" t="s">
        <v>102</v>
      </c>
      <c r="CH1057" s="2" t="s">
        <v>102</v>
      </c>
      <c r="CI1057" s="2" t="s">
        <v>102</v>
      </c>
      <c r="CJ1057" s="2" t="s">
        <v>102</v>
      </c>
      <c r="CK1057" s="2" t="s">
        <v>102</v>
      </c>
      <c r="CL1057" s="2" t="s">
        <v>102</v>
      </c>
      <c r="CM1057" s="2" t="s">
        <v>102</v>
      </c>
      <c r="CN1057" s="2" t="s">
        <v>102</v>
      </c>
      <c r="CO1057" s="2" t="s">
        <v>102</v>
      </c>
      <c r="CP1057" s="2" t="s">
        <v>102</v>
      </c>
      <c r="CQ1057" s="2" t="s">
        <v>102</v>
      </c>
      <c r="CR1057" s="2" t="s">
        <v>102</v>
      </c>
      <c r="CS1057" s="2" t="s">
        <v>102</v>
      </c>
      <c r="CT1057" s="2" t="s">
        <v>102</v>
      </c>
      <c r="CU1057" s="2" t="s">
        <v>102</v>
      </c>
    </row>
    <row r="1058" spans="1:99" x14ac:dyDescent="0.3">
      <c r="A1058" s="2" t="s">
        <v>98</v>
      </c>
      <c r="B1058" s="2">
        <v>162441</v>
      </c>
      <c r="C1058" s="2" t="s">
        <v>11506</v>
      </c>
      <c r="D1058" s="2" t="s">
        <v>792</v>
      </c>
      <c r="E1058" s="2" t="s">
        <v>11507</v>
      </c>
      <c r="F1058" s="2" t="s">
        <v>11507</v>
      </c>
      <c r="G1058" s="2" t="s">
        <v>11508</v>
      </c>
      <c r="I1058" s="2" t="s">
        <v>717</v>
      </c>
      <c r="J1058" s="2" t="s">
        <v>100</v>
      </c>
      <c r="K1058" s="2" t="s">
        <v>101</v>
      </c>
      <c r="L1058" s="2">
        <v>6851</v>
      </c>
      <c r="M1058" s="2" t="s">
        <v>11509</v>
      </c>
      <c r="N1058" s="2" t="s">
        <v>11510</v>
      </c>
      <c r="U1058" s="2" t="s">
        <v>798</v>
      </c>
      <c r="V1058" s="3">
        <v>40998</v>
      </c>
      <c r="W1058" s="3">
        <v>41361</v>
      </c>
      <c r="X1058" s="4">
        <v>41183</v>
      </c>
      <c r="Y1058" s="2" t="s">
        <v>103</v>
      </c>
      <c r="Z1058" s="2" t="s">
        <v>11511</v>
      </c>
      <c r="AA1058" s="2" t="s">
        <v>102</v>
      </c>
      <c r="AB1058" s="2" t="s">
        <v>102</v>
      </c>
      <c r="AD1058" s="2" t="s">
        <v>102</v>
      </c>
      <c r="AF1058" s="2" t="s">
        <v>103</v>
      </c>
      <c r="AG1058" s="2" t="s">
        <v>102</v>
      </c>
      <c r="AH1058" s="2" t="s">
        <v>102</v>
      </c>
      <c r="AI1058" s="2" t="s">
        <v>108</v>
      </c>
      <c r="AK1058" s="2" t="s">
        <v>105</v>
      </c>
      <c r="AL1058" s="2" t="s">
        <v>101</v>
      </c>
      <c r="AM1058" s="2" t="s">
        <v>102</v>
      </c>
      <c r="AN1058" s="2" t="s">
        <v>102</v>
      </c>
      <c r="AO1058" s="2" t="s">
        <v>102</v>
      </c>
      <c r="AP1058" s="2" t="s">
        <v>102</v>
      </c>
      <c r="AQ1058" s="2" t="s">
        <v>102</v>
      </c>
      <c r="AR1058" s="2" t="s">
        <v>102</v>
      </c>
      <c r="AS1058" s="2" t="s">
        <v>102</v>
      </c>
      <c r="AT1058" s="2" t="s">
        <v>102</v>
      </c>
      <c r="AU1058" s="2" t="s">
        <v>102</v>
      </c>
      <c r="AV1058" s="2" t="s">
        <v>102</v>
      </c>
      <c r="AW1058" s="2" t="s">
        <v>102</v>
      </c>
      <c r="AX1058" s="2" t="s">
        <v>102</v>
      </c>
      <c r="AY1058" s="2" t="s">
        <v>102</v>
      </c>
      <c r="AZ1058" s="2" t="s">
        <v>102</v>
      </c>
      <c r="BB1058" s="2" t="s">
        <v>102</v>
      </c>
      <c r="BD1058" s="2" t="s">
        <v>102</v>
      </c>
      <c r="BE1058" s="2" t="s">
        <v>102</v>
      </c>
      <c r="BF1058" s="2" t="s">
        <v>103</v>
      </c>
      <c r="BG1058" s="2" t="s">
        <v>102</v>
      </c>
      <c r="BH1058" s="2" t="s">
        <v>102</v>
      </c>
      <c r="BI1058" s="2" t="s">
        <v>102</v>
      </c>
      <c r="BJ1058" s="2" t="s">
        <v>102</v>
      </c>
      <c r="BK1058" s="2" t="s">
        <v>102</v>
      </c>
      <c r="BL1058" s="2" t="s">
        <v>102</v>
      </c>
      <c r="BM1058" s="2" t="s">
        <v>102</v>
      </c>
      <c r="BN1058" s="2" t="s">
        <v>102</v>
      </c>
      <c r="BO1058" s="2" t="s">
        <v>102</v>
      </c>
      <c r="BP1058" s="2" t="s">
        <v>102</v>
      </c>
      <c r="BQ1058" s="2" t="s">
        <v>102</v>
      </c>
      <c r="BR1058" s="2" t="s">
        <v>102</v>
      </c>
      <c r="BS1058" s="2" t="s">
        <v>102</v>
      </c>
      <c r="BT1058" s="2" t="s">
        <v>103</v>
      </c>
      <c r="BU1058" s="2" t="s">
        <v>103</v>
      </c>
      <c r="BV1058" s="2" t="s">
        <v>102</v>
      </c>
      <c r="BW1058" s="2" t="s">
        <v>102</v>
      </c>
      <c r="BX1058" s="2" t="s">
        <v>102</v>
      </c>
      <c r="BY1058" s="2" t="s">
        <v>102</v>
      </c>
      <c r="BZ1058" s="2" t="s">
        <v>102</v>
      </c>
      <c r="CA1058" s="2" t="s">
        <v>102</v>
      </c>
      <c r="CB1058" s="2" t="s">
        <v>102</v>
      </c>
      <c r="CC1058" s="2" t="s">
        <v>102</v>
      </c>
      <c r="CD1058" s="2" t="s">
        <v>102</v>
      </c>
      <c r="CE1058" s="2" t="s">
        <v>102</v>
      </c>
      <c r="CF1058" s="2" t="s">
        <v>102</v>
      </c>
      <c r="CG1058" s="2" t="s">
        <v>102</v>
      </c>
      <c r="CH1058" s="2" t="s">
        <v>102</v>
      </c>
      <c r="CI1058" s="2" t="s">
        <v>102</v>
      </c>
      <c r="CJ1058" s="2" t="s">
        <v>102</v>
      </c>
      <c r="CK1058" s="2" t="s">
        <v>102</v>
      </c>
      <c r="CL1058" s="2" t="s">
        <v>102</v>
      </c>
      <c r="CM1058" s="2" t="s">
        <v>102</v>
      </c>
      <c r="CN1058" s="2" t="s">
        <v>102</v>
      </c>
      <c r="CO1058" s="2" t="s">
        <v>102</v>
      </c>
      <c r="CP1058" s="2" t="s">
        <v>102</v>
      </c>
      <c r="CQ1058" s="2" t="s">
        <v>102</v>
      </c>
      <c r="CR1058" s="2" t="s">
        <v>102</v>
      </c>
      <c r="CS1058" s="2" t="s">
        <v>102</v>
      </c>
      <c r="CT1058" s="2" t="s">
        <v>102</v>
      </c>
      <c r="CU1058" s="2" t="s">
        <v>102</v>
      </c>
    </row>
    <row r="1059" spans="1:99" x14ac:dyDescent="0.3">
      <c r="A1059" s="2" t="s">
        <v>112</v>
      </c>
      <c r="B1059" s="2">
        <v>162444</v>
      </c>
      <c r="C1059" s="2" t="s">
        <v>3358</v>
      </c>
      <c r="D1059" s="2" t="s">
        <v>792</v>
      </c>
      <c r="E1059" s="2" t="s">
        <v>3359</v>
      </c>
      <c r="F1059" s="2" t="s">
        <v>3360</v>
      </c>
      <c r="G1059" s="2" t="s">
        <v>651</v>
      </c>
      <c r="H1059" s="2" t="s">
        <v>149</v>
      </c>
      <c r="I1059" s="2" t="s">
        <v>211</v>
      </c>
      <c r="J1059" s="2" t="s">
        <v>134</v>
      </c>
      <c r="K1059" s="2" t="s">
        <v>101</v>
      </c>
      <c r="L1059" s="2">
        <v>94025</v>
      </c>
      <c r="M1059" s="2">
        <v>6509269900</v>
      </c>
      <c r="N1059" s="2">
        <v>6502331301</v>
      </c>
      <c r="U1059" s="2" t="s">
        <v>798</v>
      </c>
      <c r="V1059" s="3">
        <v>40983</v>
      </c>
      <c r="W1059" s="3">
        <v>41296</v>
      </c>
      <c r="X1059" s="4">
        <v>41183</v>
      </c>
      <c r="Y1059" s="2" t="s">
        <v>103</v>
      </c>
      <c r="Z1059" s="2" t="s">
        <v>3361</v>
      </c>
      <c r="AA1059" s="2" t="s">
        <v>102</v>
      </c>
      <c r="AB1059" s="2" t="s">
        <v>102</v>
      </c>
      <c r="AD1059" s="2" t="s">
        <v>102</v>
      </c>
      <c r="AF1059" s="2" t="s">
        <v>103</v>
      </c>
      <c r="AG1059" s="2" t="s">
        <v>102</v>
      </c>
      <c r="AH1059" s="2" t="s">
        <v>102</v>
      </c>
      <c r="AI1059" s="2" t="s">
        <v>104</v>
      </c>
      <c r="AK1059" s="2" t="s">
        <v>105</v>
      </c>
      <c r="AL1059" s="2" t="s">
        <v>101</v>
      </c>
      <c r="AM1059" s="2" t="s">
        <v>102</v>
      </c>
      <c r="AN1059" s="2" t="s">
        <v>102</v>
      </c>
      <c r="AO1059" s="2" t="s">
        <v>102</v>
      </c>
      <c r="AP1059" s="2" t="s">
        <v>102</v>
      </c>
      <c r="AQ1059" s="2" t="s">
        <v>102</v>
      </c>
      <c r="AR1059" s="2" t="s">
        <v>102</v>
      </c>
      <c r="AS1059" s="2" t="s">
        <v>102</v>
      </c>
      <c r="AT1059" s="2" t="s">
        <v>102</v>
      </c>
      <c r="AU1059" s="2" t="s">
        <v>102</v>
      </c>
      <c r="AV1059" s="2" t="s">
        <v>102</v>
      </c>
      <c r="AW1059" s="2" t="s">
        <v>102</v>
      </c>
      <c r="AX1059" s="2" t="s">
        <v>102</v>
      </c>
      <c r="AY1059" s="2" t="s">
        <v>102</v>
      </c>
      <c r="AZ1059" s="2" t="s">
        <v>102</v>
      </c>
      <c r="BB1059" s="2" t="s">
        <v>102</v>
      </c>
      <c r="BD1059" s="2" t="s">
        <v>102</v>
      </c>
      <c r="BE1059" s="2" t="s">
        <v>102</v>
      </c>
      <c r="BF1059" s="2" t="s">
        <v>102</v>
      </c>
      <c r="BG1059" s="2" t="s">
        <v>102</v>
      </c>
      <c r="BH1059" s="2" t="s">
        <v>102</v>
      </c>
      <c r="BI1059" s="2" t="s">
        <v>102</v>
      </c>
      <c r="BJ1059" s="2" t="s">
        <v>102</v>
      </c>
      <c r="BK1059" s="2" t="s">
        <v>102</v>
      </c>
      <c r="BL1059" s="2" t="s">
        <v>102</v>
      </c>
      <c r="BM1059" s="2" t="s">
        <v>102</v>
      </c>
      <c r="BN1059" s="2" t="s">
        <v>102</v>
      </c>
      <c r="BO1059" s="2" t="s">
        <v>102</v>
      </c>
      <c r="BP1059" s="2" t="s">
        <v>102</v>
      </c>
      <c r="BQ1059" s="2" t="s">
        <v>102</v>
      </c>
      <c r="BR1059" s="2" t="s">
        <v>102</v>
      </c>
      <c r="BS1059" s="2" t="s">
        <v>102</v>
      </c>
      <c r="BT1059" s="2" t="s">
        <v>102</v>
      </c>
      <c r="BU1059" s="2" t="s">
        <v>103</v>
      </c>
      <c r="BV1059" s="2" t="s">
        <v>102</v>
      </c>
      <c r="BW1059" s="2" t="s">
        <v>102</v>
      </c>
      <c r="BX1059" s="2" t="s">
        <v>102</v>
      </c>
      <c r="BY1059" s="2" t="s">
        <v>102</v>
      </c>
      <c r="BZ1059" s="2" t="s">
        <v>102</v>
      </c>
      <c r="CA1059" s="2" t="s">
        <v>102</v>
      </c>
      <c r="CB1059" s="2" t="s">
        <v>102</v>
      </c>
      <c r="CC1059" s="2" t="s">
        <v>102</v>
      </c>
      <c r="CD1059" s="2" t="s">
        <v>102</v>
      </c>
      <c r="CE1059" s="2" t="s">
        <v>102</v>
      </c>
      <c r="CF1059" s="2" t="s">
        <v>102</v>
      </c>
      <c r="CG1059" s="2" t="s">
        <v>102</v>
      </c>
      <c r="CH1059" s="2" t="s">
        <v>102</v>
      </c>
      <c r="CI1059" s="2" t="s">
        <v>102</v>
      </c>
      <c r="CJ1059" s="2" t="s">
        <v>102</v>
      </c>
      <c r="CK1059" s="2" t="s">
        <v>102</v>
      </c>
      <c r="CL1059" s="2" t="s">
        <v>102</v>
      </c>
      <c r="CM1059" s="2" t="s">
        <v>102</v>
      </c>
      <c r="CN1059" s="2" t="s">
        <v>102</v>
      </c>
      <c r="CO1059" s="2" t="s">
        <v>102</v>
      </c>
      <c r="CP1059" s="2" t="s">
        <v>102</v>
      </c>
      <c r="CQ1059" s="2" t="s">
        <v>102</v>
      </c>
      <c r="CR1059" s="2" t="s">
        <v>102</v>
      </c>
      <c r="CS1059" s="2" t="s">
        <v>102</v>
      </c>
      <c r="CT1059" s="2" t="s">
        <v>102</v>
      </c>
      <c r="CU1059" s="2" t="s">
        <v>102</v>
      </c>
    </row>
    <row r="1060" spans="1:99" x14ac:dyDescent="0.3">
      <c r="A1060" s="2" t="s">
        <v>106</v>
      </c>
      <c r="B1060" s="2">
        <v>162445</v>
      </c>
      <c r="C1060" s="2" t="s">
        <v>5695</v>
      </c>
      <c r="D1060" s="2" t="s">
        <v>792</v>
      </c>
      <c r="E1060" s="2" t="s">
        <v>5696</v>
      </c>
      <c r="F1060" s="2" t="s">
        <v>5696</v>
      </c>
      <c r="G1060" s="2" t="s">
        <v>5697</v>
      </c>
      <c r="I1060" s="2" t="s">
        <v>718</v>
      </c>
      <c r="J1060" s="2" t="s">
        <v>107</v>
      </c>
      <c r="K1060" s="2" t="s">
        <v>101</v>
      </c>
      <c r="L1060" s="2">
        <v>19096</v>
      </c>
      <c r="M1060" s="2" t="s">
        <v>1851</v>
      </c>
      <c r="N1060" s="2" t="s">
        <v>5698</v>
      </c>
      <c r="U1060" s="2" t="s">
        <v>798</v>
      </c>
      <c r="V1060" s="3">
        <v>40996</v>
      </c>
      <c r="W1060" s="3">
        <v>41360</v>
      </c>
      <c r="X1060" s="4">
        <v>41183</v>
      </c>
      <c r="Y1060" s="2" t="s">
        <v>102</v>
      </c>
      <c r="AA1060" s="2" t="s">
        <v>102</v>
      </c>
      <c r="AB1060" s="2" t="s">
        <v>102</v>
      </c>
      <c r="AD1060" s="2" t="s">
        <v>102</v>
      </c>
      <c r="AF1060" s="2" t="s">
        <v>102</v>
      </c>
      <c r="AG1060" s="2" t="s">
        <v>103</v>
      </c>
      <c r="AH1060" s="2" t="s">
        <v>102</v>
      </c>
      <c r="AI1060" s="2" t="s">
        <v>104</v>
      </c>
      <c r="AK1060" s="2" t="s">
        <v>107</v>
      </c>
      <c r="AL1060" s="2" t="s">
        <v>101</v>
      </c>
      <c r="AM1060" s="2" t="s">
        <v>102</v>
      </c>
      <c r="AN1060" s="2" t="s">
        <v>102</v>
      </c>
      <c r="AO1060" s="2" t="s">
        <v>102</v>
      </c>
      <c r="AP1060" s="2" t="s">
        <v>102</v>
      </c>
      <c r="AQ1060" s="2" t="s">
        <v>102</v>
      </c>
      <c r="AR1060" s="2" t="s">
        <v>102</v>
      </c>
      <c r="AS1060" s="2" t="s">
        <v>102</v>
      </c>
      <c r="AT1060" s="2" t="s">
        <v>102</v>
      </c>
      <c r="AU1060" s="2" t="s">
        <v>102</v>
      </c>
      <c r="AV1060" s="2" t="s">
        <v>102</v>
      </c>
      <c r="AW1060" s="2" t="s">
        <v>102</v>
      </c>
      <c r="AX1060" s="2" t="s">
        <v>102</v>
      </c>
      <c r="AY1060" s="2" t="s">
        <v>102</v>
      </c>
      <c r="AZ1060" s="2" t="s">
        <v>102</v>
      </c>
      <c r="BB1060" s="2" t="s">
        <v>102</v>
      </c>
      <c r="BD1060" s="2" t="s">
        <v>102</v>
      </c>
      <c r="BE1060" s="2" t="s">
        <v>102</v>
      </c>
      <c r="BF1060" s="2" t="s">
        <v>102</v>
      </c>
      <c r="BG1060" s="2" t="s">
        <v>102</v>
      </c>
      <c r="BH1060" s="2" t="s">
        <v>102</v>
      </c>
      <c r="BI1060" s="2" t="s">
        <v>102</v>
      </c>
      <c r="BJ1060" s="2" t="s">
        <v>102</v>
      </c>
      <c r="BK1060" s="2" t="s">
        <v>102</v>
      </c>
      <c r="BL1060" s="2" t="s">
        <v>102</v>
      </c>
      <c r="BM1060" s="2" t="s">
        <v>102</v>
      </c>
      <c r="BN1060" s="2" t="s">
        <v>102</v>
      </c>
      <c r="BO1060" s="2" t="s">
        <v>102</v>
      </c>
      <c r="BP1060" s="2" t="s">
        <v>102</v>
      </c>
      <c r="BQ1060" s="2" t="s">
        <v>102</v>
      </c>
      <c r="BR1060" s="2" t="s">
        <v>102</v>
      </c>
      <c r="BS1060" s="2" t="s">
        <v>102</v>
      </c>
      <c r="BT1060" s="2" t="s">
        <v>102</v>
      </c>
      <c r="BU1060" s="2" t="s">
        <v>103</v>
      </c>
      <c r="BV1060" s="2" t="s">
        <v>102</v>
      </c>
      <c r="BW1060" s="2" t="s">
        <v>102</v>
      </c>
      <c r="BX1060" s="2" t="s">
        <v>102</v>
      </c>
      <c r="BY1060" s="2" t="s">
        <v>102</v>
      </c>
      <c r="BZ1060" s="2" t="s">
        <v>102</v>
      </c>
      <c r="CA1060" s="2" t="s">
        <v>102</v>
      </c>
      <c r="CB1060" s="2" t="s">
        <v>102</v>
      </c>
      <c r="CC1060" s="2" t="s">
        <v>102</v>
      </c>
      <c r="CD1060" s="2" t="s">
        <v>102</v>
      </c>
      <c r="CE1060" s="2" t="s">
        <v>102</v>
      </c>
      <c r="CF1060" s="2" t="s">
        <v>102</v>
      </c>
      <c r="CG1060" s="2" t="s">
        <v>102</v>
      </c>
      <c r="CH1060" s="2" t="s">
        <v>102</v>
      </c>
      <c r="CI1060" s="2" t="s">
        <v>102</v>
      </c>
      <c r="CJ1060" s="2" t="s">
        <v>102</v>
      </c>
      <c r="CK1060" s="2" t="s">
        <v>102</v>
      </c>
      <c r="CL1060" s="2" t="s">
        <v>102</v>
      </c>
      <c r="CM1060" s="2" t="s">
        <v>102</v>
      </c>
      <c r="CN1060" s="2" t="s">
        <v>102</v>
      </c>
      <c r="CO1060" s="2" t="s">
        <v>102</v>
      </c>
      <c r="CP1060" s="2" t="s">
        <v>102</v>
      </c>
      <c r="CQ1060" s="2" t="s">
        <v>102</v>
      </c>
      <c r="CR1060" s="2" t="s">
        <v>102</v>
      </c>
      <c r="CS1060" s="2" t="s">
        <v>102</v>
      </c>
      <c r="CT1060" s="2" t="s">
        <v>102</v>
      </c>
      <c r="CU1060" s="2" t="s">
        <v>102</v>
      </c>
    </row>
    <row r="1061" spans="1:99" x14ac:dyDescent="0.3">
      <c r="A1061" s="2" t="s">
        <v>239</v>
      </c>
      <c r="B1061" s="2">
        <v>162447</v>
      </c>
      <c r="C1061" s="2" t="s">
        <v>10034</v>
      </c>
      <c r="D1061" s="2" t="s">
        <v>792</v>
      </c>
      <c r="E1061" s="2" t="s">
        <v>10035</v>
      </c>
      <c r="F1061" s="2" t="s">
        <v>10035</v>
      </c>
      <c r="G1061" s="2" t="s">
        <v>10036</v>
      </c>
      <c r="I1061" s="2" t="s">
        <v>10037</v>
      </c>
      <c r="J1061" s="2" t="s">
        <v>201</v>
      </c>
      <c r="K1061" s="2" t="s">
        <v>101</v>
      </c>
      <c r="L1061" s="2">
        <v>33064</v>
      </c>
      <c r="M1061" s="2" t="s">
        <v>10038</v>
      </c>
      <c r="N1061" s="2" t="s">
        <v>10039</v>
      </c>
      <c r="U1061" s="2" t="s">
        <v>798</v>
      </c>
      <c r="V1061" s="3">
        <v>40998</v>
      </c>
      <c r="W1061" s="3">
        <v>41326</v>
      </c>
      <c r="X1061" s="4">
        <v>41183</v>
      </c>
      <c r="Y1061" s="2" t="s">
        <v>102</v>
      </c>
      <c r="AA1061" s="2" t="s">
        <v>102</v>
      </c>
      <c r="AB1061" s="2" t="s">
        <v>102</v>
      </c>
      <c r="AD1061" s="2" t="s">
        <v>102</v>
      </c>
      <c r="AF1061" s="2" t="s">
        <v>102</v>
      </c>
      <c r="AG1061" s="2" t="s">
        <v>103</v>
      </c>
      <c r="AH1061" s="2" t="s">
        <v>102</v>
      </c>
      <c r="AI1061" s="2" t="s">
        <v>104</v>
      </c>
      <c r="AK1061" s="2" t="s">
        <v>201</v>
      </c>
      <c r="AL1061" s="2" t="s">
        <v>101</v>
      </c>
      <c r="AM1061" s="2" t="s">
        <v>102</v>
      </c>
      <c r="AN1061" s="2" t="s">
        <v>102</v>
      </c>
      <c r="AO1061" s="2" t="s">
        <v>102</v>
      </c>
      <c r="AP1061" s="2" t="s">
        <v>102</v>
      </c>
      <c r="AQ1061" s="2" t="s">
        <v>102</v>
      </c>
      <c r="AR1061" s="2" t="s">
        <v>102</v>
      </c>
      <c r="AS1061" s="2" t="s">
        <v>102</v>
      </c>
      <c r="AT1061" s="2" t="s">
        <v>102</v>
      </c>
      <c r="AU1061" s="2" t="s">
        <v>102</v>
      </c>
      <c r="AV1061" s="2" t="s">
        <v>102</v>
      </c>
      <c r="AW1061" s="2" t="s">
        <v>102</v>
      </c>
      <c r="AX1061" s="2" t="s">
        <v>102</v>
      </c>
      <c r="AY1061" s="2" t="s">
        <v>102</v>
      </c>
      <c r="AZ1061" s="2" t="s">
        <v>102</v>
      </c>
      <c r="BB1061" s="2" t="s">
        <v>102</v>
      </c>
      <c r="BD1061" s="2" t="s">
        <v>102</v>
      </c>
      <c r="BE1061" s="2" t="s">
        <v>102</v>
      </c>
      <c r="BF1061" s="2" t="s">
        <v>102</v>
      </c>
      <c r="BG1061" s="2" t="s">
        <v>102</v>
      </c>
      <c r="BH1061" s="2" t="s">
        <v>102</v>
      </c>
      <c r="BI1061" s="2" t="s">
        <v>102</v>
      </c>
      <c r="BJ1061" s="2" t="s">
        <v>102</v>
      </c>
      <c r="BK1061" s="2" t="s">
        <v>102</v>
      </c>
      <c r="BL1061" s="2" t="s">
        <v>102</v>
      </c>
      <c r="BM1061" s="2" t="s">
        <v>102</v>
      </c>
      <c r="BN1061" s="2" t="s">
        <v>102</v>
      </c>
      <c r="BO1061" s="2" t="s">
        <v>102</v>
      </c>
      <c r="BP1061" s="2" t="s">
        <v>102</v>
      </c>
      <c r="BQ1061" s="2" t="s">
        <v>102</v>
      </c>
      <c r="BR1061" s="2" t="s">
        <v>102</v>
      </c>
      <c r="BS1061" s="2" t="s">
        <v>102</v>
      </c>
      <c r="BT1061" s="2" t="s">
        <v>102</v>
      </c>
      <c r="BU1061" s="2" t="s">
        <v>103</v>
      </c>
      <c r="BV1061" s="2" t="s">
        <v>102</v>
      </c>
      <c r="BW1061" s="2" t="s">
        <v>102</v>
      </c>
      <c r="BX1061" s="2" t="s">
        <v>102</v>
      </c>
      <c r="BY1061" s="2" t="s">
        <v>102</v>
      </c>
      <c r="BZ1061" s="2" t="s">
        <v>102</v>
      </c>
      <c r="CA1061" s="2" t="s">
        <v>102</v>
      </c>
      <c r="CB1061" s="2" t="s">
        <v>102</v>
      </c>
      <c r="CC1061" s="2" t="s">
        <v>102</v>
      </c>
      <c r="CD1061" s="2" t="s">
        <v>102</v>
      </c>
      <c r="CE1061" s="2" t="s">
        <v>102</v>
      </c>
      <c r="CF1061" s="2" t="s">
        <v>102</v>
      </c>
      <c r="CG1061" s="2" t="s">
        <v>102</v>
      </c>
      <c r="CH1061" s="2" t="s">
        <v>102</v>
      </c>
      <c r="CI1061" s="2" t="s">
        <v>102</v>
      </c>
      <c r="CJ1061" s="2" t="s">
        <v>102</v>
      </c>
      <c r="CK1061" s="2" t="s">
        <v>102</v>
      </c>
      <c r="CL1061" s="2" t="s">
        <v>102</v>
      </c>
      <c r="CM1061" s="2" t="s">
        <v>102</v>
      </c>
      <c r="CN1061" s="2" t="s">
        <v>102</v>
      </c>
      <c r="CO1061" s="2" t="s">
        <v>102</v>
      </c>
      <c r="CP1061" s="2" t="s">
        <v>102</v>
      </c>
      <c r="CQ1061" s="2" t="s">
        <v>102</v>
      </c>
      <c r="CR1061" s="2" t="s">
        <v>102</v>
      </c>
      <c r="CS1061" s="2" t="s">
        <v>102</v>
      </c>
      <c r="CT1061" s="2" t="s">
        <v>102</v>
      </c>
      <c r="CU1061" s="2" t="s">
        <v>102</v>
      </c>
    </row>
    <row r="1062" spans="1:99" x14ac:dyDescent="0.3">
      <c r="A1062" s="2" t="s">
        <v>98</v>
      </c>
      <c r="B1062" s="2">
        <v>162448</v>
      </c>
      <c r="C1062" s="2" t="s">
        <v>9575</v>
      </c>
      <c r="D1062" s="2" t="s">
        <v>792</v>
      </c>
      <c r="E1062" s="2" t="s">
        <v>9576</v>
      </c>
      <c r="F1062" s="2" t="s">
        <v>9576</v>
      </c>
      <c r="G1062" s="2" t="s">
        <v>9577</v>
      </c>
      <c r="H1062" s="2" t="s">
        <v>9578</v>
      </c>
      <c r="I1062" s="2" t="s">
        <v>617</v>
      </c>
      <c r="J1062" s="2" t="s">
        <v>174</v>
      </c>
      <c r="K1062" s="2" t="s">
        <v>101</v>
      </c>
      <c r="L1062" s="2">
        <v>1002</v>
      </c>
      <c r="M1062" s="2" t="s">
        <v>9579</v>
      </c>
      <c r="N1062" s="2" t="s">
        <v>9580</v>
      </c>
      <c r="U1062" s="2" t="s">
        <v>798</v>
      </c>
      <c r="V1062" s="3">
        <v>40998</v>
      </c>
      <c r="W1062" s="3">
        <v>41365</v>
      </c>
      <c r="X1062" s="4">
        <v>41183</v>
      </c>
      <c r="Y1062" s="2" t="s">
        <v>103</v>
      </c>
      <c r="Z1062" s="2" t="s">
        <v>9581</v>
      </c>
      <c r="AA1062" s="2" t="s">
        <v>102</v>
      </c>
      <c r="AB1062" s="2" t="s">
        <v>102</v>
      </c>
      <c r="AD1062" s="2" t="s">
        <v>102</v>
      </c>
      <c r="AF1062" s="2" t="s">
        <v>103</v>
      </c>
      <c r="AG1062" s="2" t="s">
        <v>102</v>
      </c>
      <c r="AH1062" s="2" t="s">
        <v>102</v>
      </c>
      <c r="AI1062" s="2" t="s">
        <v>104</v>
      </c>
      <c r="AK1062" s="2" t="s">
        <v>105</v>
      </c>
      <c r="AL1062" s="2" t="s">
        <v>101</v>
      </c>
      <c r="AM1062" s="2" t="s">
        <v>102</v>
      </c>
      <c r="AN1062" s="2" t="s">
        <v>102</v>
      </c>
      <c r="AO1062" s="2" t="s">
        <v>102</v>
      </c>
      <c r="AP1062" s="2" t="s">
        <v>102</v>
      </c>
      <c r="AQ1062" s="2" t="s">
        <v>102</v>
      </c>
      <c r="AR1062" s="2" t="s">
        <v>102</v>
      </c>
      <c r="AS1062" s="2" t="s">
        <v>102</v>
      </c>
      <c r="AT1062" s="2" t="s">
        <v>102</v>
      </c>
      <c r="AU1062" s="2" t="s">
        <v>102</v>
      </c>
      <c r="AV1062" s="2" t="s">
        <v>102</v>
      </c>
      <c r="AW1062" s="2" t="s">
        <v>102</v>
      </c>
      <c r="AX1062" s="2" t="s">
        <v>102</v>
      </c>
      <c r="AY1062" s="2" t="s">
        <v>102</v>
      </c>
      <c r="AZ1062" s="2" t="s">
        <v>102</v>
      </c>
      <c r="BB1062" s="2" t="s">
        <v>102</v>
      </c>
      <c r="BD1062" s="2" t="s">
        <v>102</v>
      </c>
      <c r="BE1062" s="2" t="s">
        <v>102</v>
      </c>
      <c r="BF1062" s="2" t="s">
        <v>103</v>
      </c>
      <c r="BG1062" s="2" t="s">
        <v>102</v>
      </c>
      <c r="BH1062" s="2" t="s">
        <v>102</v>
      </c>
      <c r="BI1062" s="2" t="s">
        <v>102</v>
      </c>
      <c r="BJ1062" s="2" t="s">
        <v>102</v>
      </c>
      <c r="BK1062" s="2" t="s">
        <v>102</v>
      </c>
      <c r="BL1062" s="2" t="s">
        <v>102</v>
      </c>
      <c r="BM1062" s="2" t="s">
        <v>102</v>
      </c>
      <c r="BN1062" s="2" t="s">
        <v>102</v>
      </c>
      <c r="BO1062" s="2" t="s">
        <v>102</v>
      </c>
      <c r="BP1062" s="2" t="s">
        <v>102</v>
      </c>
      <c r="BQ1062" s="2" t="s">
        <v>102</v>
      </c>
      <c r="BR1062" s="2" t="s">
        <v>102</v>
      </c>
      <c r="BS1062" s="2" t="s">
        <v>102</v>
      </c>
      <c r="BT1062" s="2" t="s">
        <v>103</v>
      </c>
      <c r="BU1062" s="2" t="s">
        <v>103</v>
      </c>
      <c r="BV1062" s="2" t="s">
        <v>102</v>
      </c>
      <c r="BW1062" s="2" t="s">
        <v>102</v>
      </c>
      <c r="BX1062" s="2" t="s">
        <v>102</v>
      </c>
      <c r="BY1062" s="2" t="s">
        <v>102</v>
      </c>
      <c r="BZ1062" s="2" t="s">
        <v>102</v>
      </c>
      <c r="CA1062" s="2" t="s">
        <v>102</v>
      </c>
      <c r="CB1062" s="2" t="s">
        <v>102</v>
      </c>
      <c r="CC1062" s="2" t="s">
        <v>102</v>
      </c>
      <c r="CD1062" s="2" t="s">
        <v>102</v>
      </c>
      <c r="CE1062" s="2" t="s">
        <v>102</v>
      </c>
      <c r="CF1062" s="2" t="s">
        <v>102</v>
      </c>
      <c r="CG1062" s="2" t="s">
        <v>102</v>
      </c>
      <c r="CH1062" s="2" t="s">
        <v>102</v>
      </c>
      <c r="CI1062" s="2" t="s">
        <v>102</v>
      </c>
      <c r="CJ1062" s="2" t="s">
        <v>102</v>
      </c>
      <c r="CK1062" s="2" t="s">
        <v>102</v>
      </c>
      <c r="CL1062" s="2" t="s">
        <v>102</v>
      </c>
      <c r="CM1062" s="2" t="s">
        <v>102</v>
      </c>
      <c r="CN1062" s="2" t="s">
        <v>102</v>
      </c>
      <c r="CO1062" s="2" t="s">
        <v>102</v>
      </c>
      <c r="CP1062" s="2" t="s">
        <v>102</v>
      </c>
      <c r="CQ1062" s="2" t="s">
        <v>102</v>
      </c>
      <c r="CR1062" s="2" t="s">
        <v>102</v>
      </c>
      <c r="CS1062" s="2" t="s">
        <v>102</v>
      </c>
      <c r="CT1062" s="2" t="s">
        <v>102</v>
      </c>
      <c r="CU1062" s="2" t="s">
        <v>103</v>
      </c>
    </row>
    <row r="1063" spans="1:99" x14ac:dyDescent="0.3">
      <c r="A1063" s="2" t="s">
        <v>98</v>
      </c>
      <c r="B1063" s="2">
        <v>162450</v>
      </c>
      <c r="C1063" s="2" t="s">
        <v>6594</v>
      </c>
      <c r="D1063" s="2" t="s">
        <v>792</v>
      </c>
      <c r="E1063" s="2" t="s">
        <v>6595</v>
      </c>
      <c r="F1063" s="2" t="s">
        <v>6595</v>
      </c>
      <c r="G1063" s="2" t="s">
        <v>816</v>
      </c>
      <c r="H1063" s="2" t="s">
        <v>775</v>
      </c>
      <c r="I1063" s="2" t="s">
        <v>481</v>
      </c>
      <c r="J1063" s="2" t="s">
        <v>174</v>
      </c>
      <c r="K1063" s="2" t="s">
        <v>101</v>
      </c>
      <c r="L1063" s="2">
        <v>2462</v>
      </c>
      <c r="M1063" s="2" t="s">
        <v>6596</v>
      </c>
      <c r="N1063" s="2" t="s">
        <v>6597</v>
      </c>
      <c r="U1063" s="2" t="s">
        <v>798</v>
      </c>
      <c r="V1063" s="3">
        <v>40997</v>
      </c>
      <c r="W1063" s="3">
        <v>41361</v>
      </c>
      <c r="X1063" s="4">
        <v>41183</v>
      </c>
      <c r="Y1063" s="2" t="s">
        <v>103</v>
      </c>
      <c r="Z1063" s="2" t="s">
        <v>6598</v>
      </c>
      <c r="AA1063" s="2" t="s">
        <v>102</v>
      </c>
      <c r="AB1063" s="2" t="s">
        <v>102</v>
      </c>
      <c r="AD1063" s="2" t="s">
        <v>102</v>
      </c>
      <c r="AF1063" s="2" t="s">
        <v>103</v>
      </c>
      <c r="AG1063" s="2" t="s">
        <v>103</v>
      </c>
      <c r="AH1063" s="2" t="s">
        <v>102</v>
      </c>
      <c r="AI1063" s="2" t="s">
        <v>104</v>
      </c>
      <c r="AK1063" s="2" t="s">
        <v>105</v>
      </c>
      <c r="AL1063" s="2" t="s">
        <v>101</v>
      </c>
      <c r="AM1063" s="2" t="s">
        <v>102</v>
      </c>
      <c r="AN1063" s="2" t="s">
        <v>102</v>
      </c>
      <c r="AO1063" s="2" t="s">
        <v>102</v>
      </c>
      <c r="AP1063" s="2" t="s">
        <v>102</v>
      </c>
      <c r="AQ1063" s="2" t="s">
        <v>102</v>
      </c>
      <c r="AR1063" s="2" t="s">
        <v>102</v>
      </c>
      <c r="AS1063" s="2" t="s">
        <v>102</v>
      </c>
      <c r="AT1063" s="2" t="s">
        <v>102</v>
      </c>
      <c r="AU1063" s="2" t="s">
        <v>102</v>
      </c>
      <c r="AV1063" s="2" t="s">
        <v>102</v>
      </c>
      <c r="AW1063" s="2" t="s">
        <v>102</v>
      </c>
      <c r="AX1063" s="2" t="s">
        <v>102</v>
      </c>
      <c r="AY1063" s="2" t="s">
        <v>102</v>
      </c>
      <c r="AZ1063" s="2" t="s">
        <v>103</v>
      </c>
      <c r="BA1063" s="2" t="s">
        <v>4144</v>
      </c>
      <c r="BB1063" s="2" t="s">
        <v>102</v>
      </c>
      <c r="BD1063" s="2" t="s">
        <v>102</v>
      </c>
      <c r="BE1063" s="2" t="s">
        <v>102</v>
      </c>
      <c r="BF1063" s="2" t="s">
        <v>102</v>
      </c>
      <c r="BG1063" s="2" t="s">
        <v>102</v>
      </c>
      <c r="BH1063" s="2" t="s">
        <v>102</v>
      </c>
      <c r="BI1063" s="2" t="s">
        <v>102</v>
      </c>
      <c r="BJ1063" s="2" t="s">
        <v>102</v>
      </c>
      <c r="BK1063" s="2" t="s">
        <v>102</v>
      </c>
      <c r="BL1063" s="2" t="s">
        <v>102</v>
      </c>
      <c r="BM1063" s="2" t="s">
        <v>102</v>
      </c>
      <c r="BN1063" s="2" t="s">
        <v>102</v>
      </c>
      <c r="BO1063" s="2" t="s">
        <v>102</v>
      </c>
      <c r="BP1063" s="2" t="s">
        <v>102</v>
      </c>
      <c r="BQ1063" s="2" t="s">
        <v>102</v>
      </c>
      <c r="BR1063" s="2" t="s">
        <v>102</v>
      </c>
      <c r="BS1063" s="2" t="s">
        <v>102</v>
      </c>
      <c r="BT1063" s="2" t="s">
        <v>102</v>
      </c>
      <c r="BU1063" s="2" t="s">
        <v>103</v>
      </c>
      <c r="BV1063" s="2" t="s">
        <v>102</v>
      </c>
      <c r="BW1063" s="2" t="s">
        <v>102</v>
      </c>
      <c r="BX1063" s="2" t="s">
        <v>102</v>
      </c>
      <c r="BY1063" s="2" t="s">
        <v>102</v>
      </c>
      <c r="BZ1063" s="2" t="s">
        <v>102</v>
      </c>
      <c r="CA1063" s="2" t="s">
        <v>102</v>
      </c>
      <c r="CB1063" s="2" t="s">
        <v>102</v>
      </c>
      <c r="CC1063" s="2" t="s">
        <v>102</v>
      </c>
      <c r="CD1063" s="2" t="s">
        <v>102</v>
      </c>
      <c r="CE1063" s="2" t="s">
        <v>102</v>
      </c>
      <c r="CF1063" s="2" t="s">
        <v>102</v>
      </c>
      <c r="CG1063" s="2" t="s">
        <v>102</v>
      </c>
      <c r="CH1063" s="2" t="s">
        <v>102</v>
      </c>
      <c r="CI1063" s="2" t="s">
        <v>102</v>
      </c>
      <c r="CJ1063" s="2" t="s">
        <v>102</v>
      </c>
      <c r="CK1063" s="2" t="s">
        <v>102</v>
      </c>
      <c r="CL1063" s="2" t="s">
        <v>102</v>
      </c>
      <c r="CM1063" s="2" t="s">
        <v>102</v>
      </c>
      <c r="CN1063" s="2" t="s">
        <v>102</v>
      </c>
      <c r="CO1063" s="2" t="s">
        <v>102</v>
      </c>
      <c r="CP1063" s="2" t="s">
        <v>102</v>
      </c>
      <c r="CQ1063" s="2" t="s">
        <v>102</v>
      </c>
      <c r="CR1063" s="2" t="s">
        <v>102</v>
      </c>
      <c r="CS1063" s="2" t="s">
        <v>102</v>
      </c>
      <c r="CT1063" s="2" t="s">
        <v>102</v>
      </c>
      <c r="CU1063" s="2" t="s">
        <v>102</v>
      </c>
    </row>
    <row r="1064" spans="1:99" x14ac:dyDescent="0.3">
      <c r="A1064" s="2" t="s">
        <v>109</v>
      </c>
      <c r="B1064" s="2">
        <v>162452</v>
      </c>
      <c r="C1064" s="2" t="s">
        <v>4858</v>
      </c>
      <c r="D1064" s="2" t="s">
        <v>792</v>
      </c>
      <c r="E1064" s="2" t="s">
        <v>4859</v>
      </c>
      <c r="F1064" s="2" t="s">
        <v>4859</v>
      </c>
      <c r="G1064" s="2" t="s">
        <v>4860</v>
      </c>
      <c r="I1064" s="2" t="s">
        <v>130</v>
      </c>
      <c r="J1064" s="2" t="s">
        <v>131</v>
      </c>
      <c r="K1064" s="2" t="s">
        <v>101</v>
      </c>
      <c r="L1064" s="2">
        <v>10006</v>
      </c>
      <c r="M1064" s="2" t="s">
        <v>4861</v>
      </c>
      <c r="N1064" s="2" t="s">
        <v>4862</v>
      </c>
      <c r="U1064" s="2" t="s">
        <v>798</v>
      </c>
      <c r="V1064" s="3">
        <v>40995</v>
      </c>
      <c r="W1064" s="3">
        <v>41355</v>
      </c>
      <c r="X1064" s="4">
        <v>41183</v>
      </c>
      <c r="Y1064" s="2" t="s">
        <v>103</v>
      </c>
      <c r="Z1064" s="2" t="s">
        <v>4863</v>
      </c>
      <c r="AA1064" s="2" t="s">
        <v>102</v>
      </c>
      <c r="AB1064" s="2" t="s">
        <v>102</v>
      </c>
      <c r="AD1064" s="2" t="s">
        <v>102</v>
      </c>
      <c r="AF1064" s="2" t="s">
        <v>102</v>
      </c>
      <c r="AG1064" s="2" t="s">
        <v>103</v>
      </c>
      <c r="AH1064" s="2" t="s">
        <v>102</v>
      </c>
      <c r="AI1064" s="2" t="s">
        <v>104</v>
      </c>
      <c r="AK1064" s="2" t="s">
        <v>105</v>
      </c>
      <c r="AL1064" s="2" t="s">
        <v>101</v>
      </c>
      <c r="AM1064" s="2" t="s">
        <v>102</v>
      </c>
      <c r="AN1064" s="2" t="s">
        <v>102</v>
      </c>
      <c r="AO1064" s="2" t="s">
        <v>103</v>
      </c>
      <c r="AP1064" s="2" t="s">
        <v>102</v>
      </c>
      <c r="AQ1064" s="2" t="s">
        <v>102</v>
      </c>
      <c r="AR1064" s="2" t="s">
        <v>102</v>
      </c>
      <c r="AS1064" s="2" t="s">
        <v>102</v>
      </c>
      <c r="AT1064" s="2" t="s">
        <v>102</v>
      </c>
      <c r="AU1064" s="2" t="s">
        <v>102</v>
      </c>
      <c r="AV1064" s="2" t="s">
        <v>102</v>
      </c>
      <c r="AW1064" s="2" t="s">
        <v>102</v>
      </c>
      <c r="AX1064" s="2" t="s">
        <v>102</v>
      </c>
      <c r="AY1064" s="2" t="s">
        <v>102</v>
      </c>
      <c r="AZ1064" s="2" t="s">
        <v>102</v>
      </c>
      <c r="BB1064" s="2" t="s">
        <v>102</v>
      </c>
      <c r="BD1064" s="2" t="s">
        <v>102</v>
      </c>
      <c r="BE1064" s="2" t="s">
        <v>102</v>
      </c>
      <c r="BF1064" s="2" t="s">
        <v>102</v>
      </c>
      <c r="BG1064" s="2" t="s">
        <v>102</v>
      </c>
      <c r="BH1064" s="2" t="s">
        <v>102</v>
      </c>
      <c r="BI1064" s="2" t="s">
        <v>102</v>
      </c>
      <c r="BJ1064" s="2" t="s">
        <v>102</v>
      </c>
      <c r="BK1064" s="2" t="s">
        <v>102</v>
      </c>
      <c r="BL1064" s="2" t="s">
        <v>102</v>
      </c>
      <c r="BM1064" s="2" t="s">
        <v>102</v>
      </c>
      <c r="BN1064" s="2" t="s">
        <v>102</v>
      </c>
      <c r="BO1064" s="2" t="s">
        <v>102</v>
      </c>
      <c r="BP1064" s="2" t="s">
        <v>102</v>
      </c>
      <c r="BQ1064" s="2" t="s">
        <v>102</v>
      </c>
      <c r="BR1064" s="2" t="s">
        <v>102</v>
      </c>
      <c r="BS1064" s="2" t="s">
        <v>102</v>
      </c>
      <c r="BT1064" s="2" t="s">
        <v>102</v>
      </c>
      <c r="BU1064" s="2" t="s">
        <v>103</v>
      </c>
      <c r="BV1064" s="2" t="s">
        <v>102</v>
      </c>
      <c r="BW1064" s="2" t="s">
        <v>102</v>
      </c>
      <c r="BX1064" s="2" t="s">
        <v>102</v>
      </c>
      <c r="BY1064" s="2" t="s">
        <v>102</v>
      </c>
      <c r="BZ1064" s="2" t="s">
        <v>102</v>
      </c>
      <c r="CA1064" s="2" t="s">
        <v>102</v>
      </c>
      <c r="CB1064" s="2" t="s">
        <v>102</v>
      </c>
      <c r="CC1064" s="2" t="s">
        <v>102</v>
      </c>
      <c r="CD1064" s="2" t="s">
        <v>102</v>
      </c>
      <c r="CE1064" s="2" t="s">
        <v>102</v>
      </c>
      <c r="CF1064" s="2" t="s">
        <v>102</v>
      </c>
      <c r="CG1064" s="2" t="s">
        <v>102</v>
      </c>
      <c r="CH1064" s="2" t="s">
        <v>102</v>
      </c>
      <c r="CI1064" s="2" t="s">
        <v>102</v>
      </c>
      <c r="CJ1064" s="2" t="s">
        <v>102</v>
      </c>
      <c r="CK1064" s="2" t="s">
        <v>102</v>
      </c>
      <c r="CL1064" s="2" t="s">
        <v>102</v>
      </c>
      <c r="CM1064" s="2" t="s">
        <v>102</v>
      </c>
      <c r="CN1064" s="2" t="s">
        <v>102</v>
      </c>
      <c r="CO1064" s="2" t="s">
        <v>102</v>
      </c>
      <c r="CP1064" s="2" t="s">
        <v>102</v>
      </c>
      <c r="CQ1064" s="2" t="s">
        <v>102</v>
      </c>
      <c r="CR1064" s="2" t="s">
        <v>102</v>
      </c>
      <c r="CS1064" s="2" t="s">
        <v>102</v>
      </c>
      <c r="CT1064" s="2" t="s">
        <v>102</v>
      </c>
      <c r="CU1064" s="2" t="s">
        <v>102</v>
      </c>
    </row>
    <row r="1065" spans="1:99" x14ac:dyDescent="0.3">
      <c r="A1065" s="2" t="s">
        <v>379</v>
      </c>
      <c r="B1065" s="2">
        <v>162456</v>
      </c>
      <c r="C1065" s="2" t="s">
        <v>3346</v>
      </c>
      <c r="D1065" s="2" t="s">
        <v>792</v>
      </c>
      <c r="E1065" s="2" t="s">
        <v>3347</v>
      </c>
      <c r="F1065" s="2" t="s">
        <v>3347</v>
      </c>
      <c r="G1065" s="2" t="s">
        <v>3348</v>
      </c>
      <c r="H1065" s="2" t="s">
        <v>3349</v>
      </c>
      <c r="I1065" s="2" t="s">
        <v>1449</v>
      </c>
      <c r="K1065" s="2" t="s">
        <v>1450</v>
      </c>
      <c r="L1065" s="2">
        <v>11800</v>
      </c>
      <c r="M1065" s="2">
        <f>598-29272418</f>
        <v>-29271820</v>
      </c>
      <c r="N1065" s="2" t="s">
        <v>3350</v>
      </c>
      <c r="U1065" s="2" t="s">
        <v>798</v>
      </c>
      <c r="V1065" s="3">
        <v>40983</v>
      </c>
      <c r="W1065" s="3">
        <v>41369</v>
      </c>
      <c r="X1065" s="4">
        <v>41183</v>
      </c>
      <c r="Y1065" s="2" t="s">
        <v>102</v>
      </c>
      <c r="AA1065" s="2" t="s">
        <v>102</v>
      </c>
      <c r="AB1065" s="2" t="s">
        <v>102</v>
      </c>
      <c r="AD1065" s="2" t="s">
        <v>102</v>
      </c>
      <c r="AF1065" s="2" t="s">
        <v>103</v>
      </c>
      <c r="AG1065" s="2" t="s">
        <v>103</v>
      </c>
      <c r="AH1065" s="2" t="s">
        <v>102</v>
      </c>
      <c r="AI1065" s="2" t="s">
        <v>218</v>
      </c>
      <c r="AJ1065" s="2" t="s">
        <v>3351</v>
      </c>
      <c r="AL1065" s="2" t="s">
        <v>1450</v>
      </c>
      <c r="AM1065" s="2" t="s">
        <v>102</v>
      </c>
      <c r="AN1065" s="2" t="s">
        <v>102</v>
      </c>
      <c r="AO1065" s="2" t="s">
        <v>102</v>
      </c>
      <c r="AP1065" s="2" t="s">
        <v>102</v>
      </c>
      <c r="AQ1065" s="2" t="s">
        <v>102</v>
      </c>
      <c r="AR1065" s="2" t="s">
        <v>102</v>
      </c>
      <c r="AS1065" s="2" t="s">
        <v>102</v>
      </c>
      <c r="AT1065" s="2" t="s">
        <v>102</v>
      </c>
      <c r="AU1065" s="2" t="s">
        <v>102</v>
      </c>
      <c r="AV1065" s="2" t="s">
        <v>102</v>
      </c>
      <c r="AW1065" s="2" t="s">
        <v>102</v>
      </c>
      <c r="AX1065" s="2" t="s">
        <v>102</v>
      </c>
      <c r="AY1065" s="2" t="s">
        <v>102</v>
      </c>
      <c r="AZ1065" s="2" t="s">
        <v>102</v>
      </c>
      <c r="BB1065" s="2" t="s">
        <v>102</v>
      </c>
      <c r="BD1065" s="2" t="s">
        <v>102</v>
      </c>
      <c r="BE1065" s="2" t="s">
        <v>102</v>
      </c>
      <c r="BF1065" s="2" t="s">
        <v>102</v>
      </c>
      <c r="BG1065" s="2" t="s">
        <v>102</v>
      </c>
      <c r="BH1065" s="2" t="s">
        <v>102</v>
      </c>
      <c r="BI1065" s="2" t="s">
        <v>102</v>
      </c>
      <c r="BJ1065" s="2" t="s">
        <v>102</v>
      </c>
      <c r="BK1065" s="2" t="s">
        <v>102</v>
      </c>
      <c r="BL1065" s="2" t="s">
        <v>102</v>
      </c>
      <c r="BM1065" s="2" t="s">
        <v>102</v>
      </c>
      <c r="BN1065" s="2" t="s">
        <v>102</v>
      </c>
      <c r="BO1065" s="2" t="s">
        <v>102</v>
      </c>
      <c r="BP1065" s="2" t="s">
        <v>102</v>
      </c>
      <c r="BQ1065" s="2" t="s">
        <v>102</v>
      </c>
      <c r="BR1065" s="2" t="s">
        <v>102</v>
      </c>
      <c r="BS1065" s="2" t="s">
        <v>102</v>
      </c>
      <c r="BT1065" s="2" t="s">
        <v>103</v>
      </c>
      <c r="BU1065" s="2" t="s">
        <v>103</v>
      </c>
      <c r="BV1065" s="2" t="s">
        <v>102</v>
      </c>
      <c r="BW1065" s="2" t="s">
        <v>102</v>
      </c>
      <c r="BX1065" s="2" t="s">
        <v>102</v>
      </c>
      <c r="BY1065" s="2" t="s">
        <v>102</v>
      </c>
      <c r="BZ1065" s="2" t="s">
        <v>102</v>
      </c>
      <c r="CA1065" s="2" t="s">
        <v>102</v>
      </c>
      <c r="CB1065" s="2" t="s">
        <v>102</v>
      </c>
      <c r="CC1065" s="2" t="s">
        <v>102</v>
      </c>
      <c r="CD1065" s="2" t="s">
        <v>102</v>
      </c>
      <c r="CE1065" s="2" t="s">
        <v>102</v>
      </c>
      <c r="CF1065" s="2" t="s">
        <v>102</v>
      </c>
      <c r="CG1065" s="2" t="s">
        <v>102</v>
      </c>
      <c r="CH1065" s="2" t="s">
        <v>102</v>
      </c>
      <c r="CI1065" s="2" t="s">
        <v>102</v>
      </c>
      <c r="CJ1065" s="2" t="s">
        <v>102</v>
      </c>
      <c r="CK1065" s="2" t="s">
        <v>102</v>
      </c>
      <c r="CL1065" s="2" t="s">
        <v>102</v>
      </c>
      <c r="CM1065" s="2" t="s">
        <v>102</v>
      </c>
      <c r="CN1065" s="2" t="s">
        <v>102</v>
      </c>
      <c r="CO1065" s="2" t="s">
        <v>102</v>
      </c>
      <c r="CP1065" s="2" t="s">
        <v>102</v>
      </c>
      <c r="CQ1065" s="2" t="s">
        <v>102</v>
      </c>
      <c r="CR1065" s="2" t="s">
        <v>102</v>
      </c>
      <c r="CS1065" s="2" t="s">
        <v>102</v>
      </c>
      <c r="CT1065" s="2" t="s">
        <v>102</v>
      </c>
      <c r="CU1065" s="2" t="s">
        <v>102</v>
      </c>
    </row>
    <row r="1066" spans="1:99" x14ac:dyDescent="0.3">
      <c r="A1066" s="2" t="s">
        <v>379</v>
      </c>
      <c r="B1066" s="2">
        <v>162457</v>
      </c>
      <c r="C1066" s="2" t="s">
        <v>6233</v>
      </c>
      <c r="D1066" s="2" t="s">
        <v>792</v>
      </c>
      <c r="E1066" s="2" t="s">
        <v>6234</v>
      </c>
      <c r="F1066" s="2" t="s">
        <v>6235</v>
      </c>
      <c r="G1066" s="2" t="s">
        <v>6236</v>
      </c>
      <c r="I1066" s="2" t="s">
        <v>1076</v>
      </c>
      <c r="K1066" s="2" t="s">
        <v>615</v>
      </c>
      <c r="L1066" s="2">
        <v>200020</v>
      </c>
      <c r="M1066" s="2" t="s">
        <v>6237</v>
      </c>
      <c r="N1066" s="2" t="s">
        <v>6238</v>
      </c>
      <c r="U1066" s="2" t="s">
        <v>798</v>
      </c>
      <c r="V1066" s="3">
        <v>40997</v>
      </c>
      <c r="W1066" s="3">
        <v>41360</v>
      </c>
      <c r="X1066" s="4">
        <v>41183</v>
      </c>
      <c r="Y1066" s="2" t="s">
        <v>103</v>
      </c>
      <c r="Z1066" s="2" t="s">
        <v>6239</v>
      </c>
      <c r="AA1066" s="2" t="s">
        <v>102</v>
      </c>
      <c r="AB1066" s="2" t="s">
        <v>102</v>
      </c>
      <c r="AD1066" s="2" t="s">
        <v>102</v>
      </c>
      <c r="AF1066" s="2" t="s">
        <v>102</v>
      </c>
      <c r="AG1066" s="2" t="s">
        <v>103</v>
      </c>
      <c r="AH1066" s="2" t="s">
        <v>102</v>
      </c>
      <c r="AI1066" s="2" t="s">
        <v>218</v>
      </c>
      <c r="AJ1066" s="2" t="s">
        <v>6240</v>
      </c>
      <c r="AL1066" s="2" t="s">
        <v>699</v>
      </c>
      <c r="AM1066" s="2" t="s">
        <v>102</v>
      </c>
      <c r="AN1066" s="2" t="s">
        <v>102</v>
      </c>
      <c r="AO1066" s="2" t="s">
        <v>102</v>
      </c>
      <c r="AP1066" s="2" t="s">
        <v>102</v>
      </c>
      <c r="AQ1066" s="2" t="s">
        <v>102</v>
      </c>
      <c r="AR1066" s="2" t="s">
        <v>102</v>
      </c>
      <c r="AS1066" s="2" t="s">
        <v>102</v>
      </c>
      <c r="AT1066" s="2" t="s">
        <v>102</v>
      </c>
      <c r="AU1066" s="2" t="s">
        <v>102</v>
      </c>
      <c r="AV1066" s="2" t="s">
        <v>102</v>
      </c>
      <c r="AW1066" s="2" t="s">
        <v>102</v>
      </c>
      <c r="AX1066" s="2" t="s">
        <v>102</v>
      </c>
      <c r="AY1066" s="2" t="s">
        <v>102</v>
      </c>
      <c r="AZ1066" s="2" t="s">
        <v>102</v>
      </c>
      <c r="BB1066" s="2" t="s">
        <v>102</v>
      </c>
      <c r="BD1066" s="2" t="s">
        <v>102</v>
      </c>
      <c r="BE1066" s="2" t="s">
        <v>102</v>
      </c>
      <c r="BF1066" s="2" t="s">
        <v>102</v>
      </c>
      <c r="BG1066" s="2" t="s">
        <v>102</v>
      </c>
      <c r="BH1066" s="2" t="s">
        <v>102</v>
      </c>
      <c r="BI1066" s="2" t="s">
        <v>102</v>
      </c>
      <c r="BJ1066" s="2" t="s">
        <v>102</v>
      </c>
      <c r="BK1066" s="2" t="s">
        <v>102</v>
      </c>
      <c r="BL1066" s="2" t="s">
        <v>102</v>
      </c>
      <c r="BM1066" s="2" t="s">
        <v>102</v>
      </c>
      <c r="BN1066" s="2" t="s">
        <v>102</v>
      </c>
      <c r="BO1066" s="2" t="s">
        <v>102</v>
      </c>
      <c r="BP1066" s="2" t="s">
        <v>102</v>
      </c>
      <c r="BQ1066" s="2" t="s">
        <v>102</v>
      </c>
      <c r="BR1066" s="2" t="s">
        <v>102</v>
      </c>
      <c r="BS1066" s="2" t="s">
        <v>102</v>
      </c>
      <c r="BT1066" s="2" t="s">
        <v>103</v>
      </c>
      <c r="BU1066" s="2" t="s">
        <v>103</v>
      </c>
      <c r="BV1066" s="2" t="s">
        <v>102</v>
      </c>
      <c r="BW1066" s="2" t="s">
        <v>102</v>
      </c>
      <c r="BX1066" s="2" t="s">
        <v>102</v>
      </c>
      <c r="BY1066" s="2" t="s">
        <v>102</v>
      </c>
      <c r="BZ1066" s="2" t="s">
        <v>102</v>
      </c>
      <c r="CA1066" s="2" t="s">
        <v>102</v>
      </c>
      <c r="CB1066" s="2" t="s">
        <v>102</v>
      </c>
      <c r="CC1066" s="2" t="s">
        <v>102</v>
      </c>
      <c r="CD1066" s="2" t="s">
        <v>102</v>
      </c>
      <c r="CE1066" s="2" t="s">
        <v>102</v>
      </c>
      <c r="CF1066" s="2" t="s">
        <v>102</v>
      </c>
      <c r="CG1066" s="2" t="s">
        <v>102</v>
      </c>
      <c r="CH1066" s="2" t="s">
        <v>102</v>
      </c>
      <c r="CI1066" s="2" t="s">
        <v>102</v>
      </c>
      <c r="CJ1066" s="2" t="s">
        <v>102</v>
      </c>
      <c r="CK1066" s="2" t="s">
        <v>102</v>
      </c>
      <c r="CL1066" s="2" t="s">
        <v>102</v>
      </c>
      <c r="CM1066" s="2" t="s">
        <v>102</v>
      </c>
      <c r="CN1066" s="2" t="s">
        <v>102</v>
      </c>
      <c r="CO1066" s="2" t="s">
        <v>102</v>
      </c>
      <c r="CP1066" s="2" t="s">
        <v>102</v>
      </c>
      <c r="CQ1066" s="2" t="s">
        <v>102</v>
      </c>
      <c r="CR1066" s="2" t="s">
        <v>102</v>
      </c>
      <c r="CS1066" s="2" t="s">
        <v>102</v>
      </c>
      <c r="CT1066" s="2" t="s">
        <v>102</v>
      </c>
      <c r="CU1066" s="2" t="s">
        <v>102</v>
      </c>
    </row>
    <row r="1067" spans="1:99" x14ac:dyDescent="0.3">
      <c r="A1067" s="2" t="s">
        <v>379</v>
      </c>
      <c r="B1067" s="2">
        <v>162459</v>
      </c>
      <c r="C1067" s="2" t="s">
        <v>6651</v>
      </c>
      <c r="D1067" s="2" t="s">
        <v>792</v>
      </c>
      <c r="E1067" s="2" t="s">
        <v>6652</v>
      </c>
      <c r="F1067" s="2" t="s">
        <v>6653</v>
      </c>
      <c r="G1067" s="2" t="s">
        <v>6654</v>
      </c>
      <c r="I1067" s="2" t="s">
        <v>6585</v>
      </c>
      <c r="K1067" s="2" t="s">
        <v>975</v>
      </c>
      <c r="L1067" s="2">
        <v>1000</v>
      </c>
      <c r="M1067" s="2">
        <v>3225658669</v>
      </c>
      <c r="N1067" s="2">
        <v>3225659848</v>
      </c>
      <c r="U1067" s="2" t="s">
        <v>798</v>
      </c>
      <c r="V1067" s="3">
        <v>40997</v>
      </c>
      <c r="W1067" s="3">
        <v>41359</v>
      </c>
      <c r="X1067" s="4">
        <v>41183</v>
      </c>
      <c r="Y1067" s="2" t="s">
        <v>102</v>
      </c>
      <c r="AA1067" s="2" t="s">
        <v>103</v>
      </c>
      <c r="AB1067" s="2" t="s">
        <v>102</v>
      </c>
      <c r="AD1067" s="2" t="s">
        <v>102</v>
      </c>
      <c r="AF1067" s="2" t="s">
        <v>102</v>
      </c>
      <c r="AG1067" s="2" t="s">
        <v>103</v>
      </c>
      <c r="AH1067" s="2" t="s">
        <v>102</v>
      </c>
      <c r="AI1067" s="2" t="s">
        <v>218</v>
      </c>
      <c r="AJ1067" s="2" t="s">
        <v>6655</v>
      </c>
      <c r="AL1067" s="2" t="s">
        <v>975</v>
      </c>
      <c r="AM1067" s="2" t="s">
        <v>102</v>
      </c>
      <c r="AN1067" s="2" t="s">
        <v>102</v>
      </c>
      <c r="AO1067" s="2" t="s">
        <v>102</v>
      </c>
      <c r="AP1067" s="2" t="s">
        <v>102</v>
      </c>
      <c r="AQ1067" s="2" t="s">
        <v>102</v>
      </c>
      <c r="AR1067" s="2" t="s">
        <v>102</v>
      </c>
      <c r="AS1067" s="2" t="s">
        <v>103</v>
      </c>
      <c r="AT1067" s="2" t="s">
        <v>102</v>
      </c>
      <c r="AU1067" s="2" t="s">
        <v>102</v>
      </c>
      <c r="AV1067" s="2" t="s">
        <v>102</v>
      </c>
      <c r="AW1067" s="2" t="s">
        <v>102</v>
      </c>
      <c r="AX1067" s="2" t="s">
        <v>102</v>
      </c>
      <c r="AY1067" s="2" t="s">
        <v>102</v>
      </c>
      <c r="AZ1067" s="2" t="s">
        <v>102</v>
      </c>
      <c r="BB1067" s="2" t="s">
        <v>102</v>
      </c>
      <c r="BD1067" s="2" t="s">
        <v>103</v>
      </c>
      <c r="BE1067" s="2" t="s">
        <v>102</v>
      </c>
      <c r="BF1067" s="2" t="s">
        <v>102</v>
      </c>
      <c r="BG1067" s="2" t="s">
        <v>102</v>
      </c>
      <c r="BH1067" s="2" t="s">
        <v>102</v>
      </c>
      <c r="BI1067" s="2" t="s">
        <v>102</v>
      </c>
      <c r="BJ1067" s="2" t="s">
        <v>102</v>
      </c>
      <c r="BK1067" s="2" t="s">
        <v>102</v>
      </c>
      <c r="BL1067" s="2" t="s">
        <v>102</v>
      </c>
      <c r="BM1067" s="2" t="s">
        <v>102</v>
      </c>
      <c r="BN1067" s="2" t="s">
        <v>102</v>
      </c>
      <c r="BO1067" s="2" t="s">
        <v>102</v>
      </c>
      <c r="BP1067" s="2" t="s">
        <v>102</v>
      </c>
      <c r="BQ1067" s="2" t="s">
        <v>102</v>
      </c>
      <c r="BR1067" s="2" t="s">
        <v>102</v>
      </c>
      <c r="BS1067" s="2" t="s">
        <v>102</v>
      </c>
      <c r="BT1067" s="2" t="s">
        <v>102</v>
      </c>
      <c r="BU1067" s="2" t="s">
        <v>103</v>
      </c>
      <c r="BV1067" s="2" t="s">
        <v>102</v>
      </c>
      <c r="BW1067" s="2" t="s">
        <v>102</v>
      </c>
      <c r="BX1067" s="2" t="s">
        <v>102</v>
      </c>
      <c r="BY1067" s="2" t="s">
        <v>102</v>
      </c>
      <c r="BZ1067" s="2" t="s">
        <v>102</v>
      </c>
      <c r="CA1067" s="2" t="s">
        <v>102</v>
      </c>
      <c r="CB1067" s="2" t="s">
        <v>102</v>
      </c>
      <c r="CC1067" s="2" t="s">
        <v>102</v>
      </c>
      <c r="CD1067" s="2" t="s">
        <v>102</v>
      </c>
      <c r="CE1067" s="2" t="s">
        <v>102</v>
      </c>
      <c r="CF1067" s="2" t="s">
        <v>102</v>
      </c>
      <c r="CG1067" s="2" t="s">
        <v>102</v>
      </c>
      <c r="CH1067" s="2" t="s">
        <v>102</v>
      </c>
      <c r="CI1067" s="2" t="s">
        <v>102</v>
      </c>
      <c r="CJ1067" s="2" t="s">
        <v>102</v>
      </c>
      <c r="CK1067" s="2" t="s">
        <v>102</v>
      </c>
      <c r="CL1067" s="2" t="s">
        <v>102</v>
      </c>
      <c r="CM1067" s="2" t="s">
        <v>102</v>
      </c>
      <c r="CN1067" s="2" t="s">
        <v>102</v>
      </c>
      <c r="CO1067" s="2" t="s">
        <v>102</v>
      </c>
      <c r="CP1067" s="2" t="s">
        <v>102</v>
      </c>
      <c r="CQ1067" s="2" t="s">
        <v>102</v>
      </c>
      <c r="CR1067" s="2" t="s">
        <v>102</v>
      </c>
      <c r="CS1067" s="2" t="s">
        <v>102</v>
      </c>
      <c r="CT1067" s="2" t="s">
        <v>102</v>
      </c>
      <c r="CU1067" s="2" t="s">
        <v>102</v>
      </c>
    </row>
    <row r="1068" spans="1:99" x14ac:dyDescent="0.3">
      <c r="A1068" s="2" t="s">
        <v>112</v>
      </c>
      <c r="B1068" s="2">
        <v>162461</v>
      </c>
      <c r="C1068" s="2" t="s">
        <v>5902</v>
      </c>
      <c r="D1068" s="2" t="s">
        <v>792</v>
      </c>
      <c r="E1068" s="2" t="s">
        <v>5903</v>
      </c>
      <c r="F1068" s="2" t="s">
        <v>5904</v>
      </c>
      <c r="G1068" s="2" t="s">
        <v>5739</v>
      </c>
      <c r="H1068" s="2" t="s">
        <v>468</v>
      </c>
      <c r="I1068" s="2" t="s">
        <v>211</v>
      </c>
      <c r="J1068" s="2" t="s">
        <v>134</v>
      </c>
      <c r="K1068" s="2" t="s">
        <v>101</v>
      </c>
      <c r="L1068" s="2">
        <v>94025</v>
      </c>
      <c r="M1068" s="2" t="s">
        <v>5905</v>
      </c>
      <c r="N1068" s="2" t="s">
        <v>5906</v>
      </c>
      <c r="U1068" s="2" t="s">
        <v>798</v>
      </c>
      <c r="V1068" s="3">
        <v>40996</v>
      </c>
      <c r="W1068" s="3">
        <v>41361</v>
      </c>
      <c r="X1068" s="4">
        <v>41183</v>
      </c>
      <c r="Y1068" s="2" t="s">
        <v>103</v>
      </c>
      <c r="Z1068" s="2" t="s">
        <v>5907</v>
      </c>
      <c r="AA1068" s="2" t="s">
        <v>102</v>
      </c>
      <c r="AB1068" s="2" t="s">
        <v>102</v>
      </c>
      <c r="AD1068" s="2" t="s">
        <v>103</v>
      </c>
      <c r="AF1068" s="2" t="s">
        <v>103</v>
      </c>
      <c r="AG1068" s="2" t="s">
        <v>102</v>
      </c>
      <c r="AH1068" s="2" t="s">
        <v>102</v>
      </c>
      <c r="AI1068" s="2" t="s">
        <v>104</v>
      </c>
      <c r="AK1068" s="2" t="s">
        <v>134</v>
      </c>
      <c r="AL1068" s="2" t="s">
        <v>101</v>
      </c>
      <c r="AM1068" s="2" t="s">
        <v>102</v>
      </c>
      <c r="AN1068" s="2" t="s">
        <v>102</v>
      </c>
      <c r="AO1068" s="2" t="s">
        <v>102</v>
      </c>
      <c r="AP1068" s="2" t="s">
        <v>102</v>
      </c>
      <c r="AQ1068" s="2" t="s">
        <v>102</v>
      </c>
      <c r="AR1068" s="2" t="s">
        <v>102</v>
      </c>
      <c r="AS1068" s="2" t="s">
        <v>102</v>
      </c>
      <c r="AT1068" s="2" t="s">
        <v>102</v>
      </c>
      <c r="AU1068" s="2" t="s">
        <v>102</v>
      </c>
      <c r="AV1068" s="2" t="s">
        <v>102</v>
      </c>
      <c r="AW1068" s="2" t="s">
        <v>102</v>
      </c>
      <c r="AX1068" s="2" t="s">
        <v>102</v>
      </c>
      <c r="AY1068" s="2" t="s">
        <v>102</v>
      </c>
      <c r="AZ1068" s="2" t="s">
        <v>102</v>
      </c>
      <c r="BB1068" s="2" t="s">
        <v>102</v>
      </c>
      <c r="BD1068" s="2" t="s">
        <v>102</v>
      </c>
      <c r="BE1068" s="2" t="s">
        <v>102</v>
      </c>
      <c r="BF1068" s="2" t="s">
        <v>103</v>
      </c>
      <c r="BG1068" s="2" t="s">
        <v>102</v>
      </c>
      <c r="BH1068" s="2" t="s">
        <v>102</v>
      </c>
      <c r="BI1068" s="2" t="s">
        <v>102</v>
      </c>
      <c r="BJ1068" s="2" t="s">
        <v>102</v>
      </c>
      <c r="BK1068" s="2" t="s">
        <v>102</v>
      </c>
      <c r="BL1068" s="2" t="s">
        <v>102</v>
      </c>
      <c r="BM1068" s="2" t="s">
        <v>102</v>
      </c>
      <c r="BN1068" s="2" t="s">
        <v>102</v>
      </c>
      <c r="BO1068" s="2" t="s">
        <v>102</v>
      </c>
      <c r="BP1068" s="2" t="s">
        <v>102</v>
      </c>
      <c r="BQ1068" s="2" t="s">
        <v>102</v>
      </c>
      <c r="BR1068" s="2" t="s">
        <v>102</v>
      </c>
      <c r="BS1068" s="2" t="s">
        <v>102</v>
      </c>
      <c r="BT1068" s="2" t="s">
        <v>103</v>
      </c>
      <c r="BU1068" s="2" t="s">
        <v>103</v>
      </c>
      <c r="BV1068" s="2" t="s">
        <v>102</v>
      </c>
      <c r="BW1068" s="2" t="s">
        <v>102</v>
      </c>
      <c r="BX1068" s="2" t="s">
        <v>102</v>
      </c>
      <c r="BY1068" s="2" t="s">
        <v>102</v>
      </c>
      <c r="BZ1068" s="2" t="s">
        <v>102</v>
      </c>
      <c r="CA1068" s="2" t="s">
        <v>102</v>
      </c>
      <c r="CB1068" s="2" t="s">
        <v>102</v>
      </c>
      <c r="CC1068" s="2" t="s">
        <v>102</v>
      </c>
      <c r="CD1068" s="2" t="s">
        <v>102</v>
      </c>
      <c r="CE1068" s="2" t="s">
        <v>102</v>
      </c>
      <c r="CF1068" s="2" t="s">
        <v>102</v>
      </c>
      <c r="CG1068" s="2" t="s">
        <v>102</v>
      </c>
      <c r="CH1068" s="2" t="s">
        <v>102</v>
      </c>
      <c r="CI1068" s="2" t="s">
        <v>102</v>
      </c>
      <c r="CJ1068" s="2" t="s">
        <v>102</v>
      </c>
      <c r="CK1068" s="2" t="s">
        <v>102</v>
      </c>
      <c r="CL1068" s="2" t="s">
        <v>102</v>
      </c>
      <c r="CM1068" s="2" t="s">
        <v>102</v>
      </c>
      <c r="CN1068" s="2" t="s">
        <v>102</v>
      </c>
      <c r="CO1068" s="2" t="s">
        <v>102</v>
      </c>
      <c r="CP1068" s="2" t="s">
        <v>102</v>
      </c>
      <c r="CQ1068" s="2" t="s">
        <v>102</v>
      </c>
      <c r="CR1068" s="2" t="s">
        <v>102</v>
      </c>
      <c r="CS1068" s="2" t="s">
        <v>102</v>
      </c>
      <c r="CT1068" s="2" t="s">
        <v>102</v>
      </c>
      <c r="CU1068" s="2" t="s">
        <v>102</v>
      </c>
    </row>
    <row r="1069" spans="1:99" x14ac:dyDescent="0.3">
      <c r="A1069" s="2" t="s">
        <v>112</v>
      </c>
      <c r="B1069" s="2">
        <v>162462</v>
      </c>
      <c r="C1069" s="2" t="s">
        <v>5908</v>
      </c>
      <c r="D1069" s="2" t="s">
        <v>792</v>
      </c>
      <c r="E1069" s="2" t="s">
        <v>5909</v>
      </c>
      <c r="F1069" s="2" t="s">
        <v>5910</v>
      </c>
      <c r="G1069" s="2" t="s">
        <v>5739</v>
      </c>
      <c r="H1069" s="2" t="s">
        <v>468</v>
      </c>
      <c r="I1069" s="2" t="s">
        <v>211</v>
      </c>
      <c r="J1069" s="2" t="s">
        <v>134</v>
      </c>
      <c r="K1069" s="2" t="s">
        <v>101</v>
      </c>
      <c r="L1069" s="2">
        <v>94025</v>
      </c>
      <c r="M1069" s="2" t="s">
        <v>5905</v>
      </c>
      <c r="N1069" s="2" t="s">
        <v>5906</v>
      </c>
      <c r="U1069" s="2" t="s">
        <v>798</v>
      </c>
      <c r="V1069" s="3">
        <v>40996</v>
      </c>
      <c r="W1069" s="3">
        <v>41360</v>
      </c>
      <c r="X1069" s="4">
        <v>41183</v>
      </c>
      <c r="Y1069" s="2" t="s">
        <v>103</v>
      </c>
      <c r="Z1069" s="2" t="s">
        <v>5911</v>
      </c>
      <c r="AA1069" s="2" t="s">
        <v>102</v>
      </c>
      <c r="AB1069" s="2" t="s">
        <v>102</v>
      </c>
      <c r="AD1069" s="2" t="s">
        <v>102</v>
      </c>
      <c r="AF1069" s="2" t="s">
        <v>103</v>
      </c>
      <c r="AG1069" s="2" t="s">
        <v>102</v>
      </c>
      <c r="AH1069" s="2" t="s">
        <v>102</v>
      </c>
      <c r="AI1069" s="2" t="s">
        <v>218</v>
      </c>
      <c r="AJ1069" s="2" t="s">
        <v>843</v>
      </c>
      <c r="AL1069" s="2" t="s">
        <v>693</v>
      </c>
      <c r="AM1069" s="2" t="s">
        <v>102</v>
      </c>
      <c r="AN1069" s="2" t="s">
        <v>102</v>
      </c>
      <c r="AO1069" s="2" t="s">
        <v>102</v>
      </c>
      <c r="AP1069" s="2" t="s">
        <v>102</v>
      </c>
      <c r="AQ1069" s="2" t="s">
        <v>102</v>
      </c>
      <c r="AR1069" s="2" t="s">
        <v>102</v>
      </c>
      <c r="AS1069" s="2" t="s">
        <v>102</v>
      </c>
      <c r="AT1069" s="2" t="s">
        <v>102</v>
      </c>
      <c r="AU1069" s="2" t="s">
        <v>102</v>
      </c>
      <c r="AV1069" s="2" t="s">
        <v>102</v>
      </c>
      <c r="AW1069" s="2" t="s">
        <v>102</v>
      </c>
      <c r="AX1069" s="2" t="s">
        <v>102</v>
      </c>
      <c r="AY1069" s="2" t="s">
        <v>102</v>
      </c>
      <c r="AZ1069" s="2" t="s">
        <v>102</v>
      </c>
      <c r="BB1069" s="2" t="s">
        <v>102</v>
      </c>
      <c r="BD1069" s="2" t="s">
        <v>102</v>
      </c>
      <c r="BE1069" s="2" t="s">
        <v>102</v>
      </c>
      <c r="BF1069" s="2" t="s">
        <v>103</v>
      </c>
      <c r="BG1069" s="2" t="s">
        <v>102</v>
      </c>
      <c r="BH1069" s="2" t="s">
        <v>102</v>
      </c>
      <c r="BI1069" s="2" t="s">
        <v>102</v>
      </c>
      <c r="BJ1069" s="2" t="s">
        <v>102</v>
      </c>
      <c r="BK1069" s="2" t="s">
        <v>102</v>
      </c>
      <c r="BL1069" s="2" t="s">
        <v>102</v>
      </c>
      <c r="BM1069" s="2" t="s">
        <v>102</v>
      </c>
      <c r="BN1069" s="2" t="s">
        <v>102</v>
      </c>
      <c r="BO1069" s="2" t="s">
        <v>102</v>
      </c>
      <c r="BP1069" s="2" t="s">
        <v>102</v>
      </c>
      <c r="BQ1069" s="2" t="s">
        <v>102</v>
      </c>
      <c r="BR1069" s="2" t="s">
        <v>102</v>
      </c>
      <c r="BS1069" s="2" t="s">
        <v>102</v>
      </c>
      <c r="BT1069" s="2" t="s">
        <v>103</v>
      </c>
      <c r="BU1069" s="2" t="s">
        <v>103</v>
      </c>
      <c r="BV1069" s="2" t="s">
        <v>102</v>
      </c>
      <c r="BW1069" s="2" t="s">
        <v>102</v>
      </c>
      <c r="BX1069" s="2" t="s">
        <v>102</v>
      </c>
      <c r="BY1069" s="2" t="s">
        <v>102</v>
      </c>
      <c r="BZ1069" s="2" t="s">
        <v>102</v>
      </c>
      <c r="CA1069" s="2" t="s">
        <v>102</v>
      </c>
      <c r="CB1069" s="2" t="s">
        <v>102</v>
      </c>
      <c r="CC1069" s="2" t="s">
        <v>102</v>
      </c>
      <c r="CD1069" s="2" t="s">
        <v>102</v>
      </c>
      <c r="CE1069" s="2" t="s">
        <v>102</v>
      </c>
      <c r="CF1069" s="2" t="s">
        <v>102</v>
      </c>
      <c r="CG1069" s="2" t="s">
        <v>102</v>
      </c>
      <c r="CH1069" s="2" t="s">
        <v>102</v>
      </c>
      <c r="CI1069" s="2" t="s">
        <v>102</v>
      </c>
      <c r="CJ1069" s="2" t="s">
        <v>102</v>
      </c>
      <c r="CK1069" s="2" t="s">
        <v>102</v>
      </c>
      <c r="CL1069" s="2" t="s">
        <v>102</v>
      </c>
      <c r="CM1069" s="2" t="s">
        <v>102</v>
      </c>
      <c r="CN1069" s="2" t="s">
        <v>102</v>
      </c>
      <c r="CO1069" s="2" t="s">
        <v>102</v>
      </c>
      <c r="CP1069" s="2" t="s">
        <v>102</v>
      </c>
      <c r="CQ1069" s="2" t="s">
        <v>102</v>
      </c>
      <c r="CR1069" s="2" t="s">
        <v>102</v>
      </c>
      <c r="CS1069" s="2" t="s">
        <v>102</v>
      </c>
      <c r="CT1069" s="2" t="s">
        <v>102</v>
      </c>
      <c r="CU1069" s="2" t="s">
        <v>102</v>
      </c>
    </row>
    <row r="1070" spans="1:99" x14ac:dyDescent="0.3">
      <c r="A1070" s="2" t="s">
        <v>112</v>
      </c>
      <c r="B1070" s="2">
        <v>162463</v>
      </c>
      <c r="C1070" s="2" t="s">
        <v>5923</v>
      </c>
      <c r="D1070" s="2" t="s">
        <v>792</v>
      </c>
      <c r="E1070" s="2" t="s">
        <v>5924</v>
      </c>
      <c r="F1070" s="2" t="s">
        <v>5925</v>
      </c>
      <c r="G1070" s="2" t="s">
        <v>5739</v>
      </c>
      <c r="H1070" s="2" t="s">
        <v>468</v>
      </c>
      <c r="I1070" s="2" t="s">
        <v>211</v>
      </c>
      <c r="J1070" s="2" t="s">
        <v>134</v>
      </c>
      <c r="K1070" s="2" t="s">
        <v>101</v>
      </c>
      <c r="L1070" s="2">
        <v>94025</v>
      </c>
      <c r="M1070" s="2" t="s">
        <v>5905</v>
      </c>
      <c r="N1070" s="2" t="s">
        <v>5906</v>
      </c>
      <c r="U1070" s="2" t="s">
        <v>798</v>
      </c>
      <c r="V1070" s="3">
        <v>40996</v>
      </c>
      <c r="W1070" s="3">
        <v>41360</v>
      </c>
      <c r="X1070" s="4">
        <v>41183</v>
      </c>
      <c r="Y1070" s="2" t="s">
        <v>103</v>
      </c>
      <c r="Z1070" s="2" t="s">
        <v>5926</v>
      </c>
      <c r="AA1070" s="2" t="s">
        <v>102</v>
      </c>
      <c r="AB1070" s="2" t="s">
        <v>102</v>
      </c>
      <c r="AD1070" s="2" t="s">
        <v>102</v>
      </c>
      <c r="AF1070" s="2" t="s">
        <v>103</v>
      </c>
      <c r="AG1070" s="2" t="s">
        <v>102</v>
      </c>
      <c r="AH1070" s="2" t="s">
        <v>102</v>
      </c>
      <c r="AI1070" s="2" t="s">
        <v>126</v>
      </c>
      <c r="AL1070" s="2" t="s">
        <v>693</v>
      </c>
      <c r="AM1070" s="2" t="s">
        <v>102</v>
      </c>
      <c r="AN1070" s="2" t="s">
        <v>102</v>
      </c>
      <c r="AO1070" s="2" t="s">
        <v>102</v>
      </c>
      <c r="AP1070" s="2" t="s">
        <v>102</v>
      </c>
      <c r="AQ1070" s="2" t="s">
        <v>102</v>
      </c>
      <c r="AR1070" s="2" t="s">
        <v>102</v>
      </c>
      <c r="AS1070" s="2" t="s">
        <v>102</v>
      </c>
      <c r="AT1070" s="2" t="s">
        <v>102</v>
      </c>
      <c r="AU1070" s="2" t="s">
        <v>102</v>
      </c>
      <c r="AV1070" s="2" t="s">
        <v>102</v>
      </c>
      <c r="AW1070" s="2" t="s">
        <v>102</v>
      </c>
      <c r="AX1070" s="2" t="s">
        <v>102</v>
      </c>
      <c r="AY1070" s="2" t="s">
        <v>102</v>
      </c>
      <c r="AZ1070" s="2" t="s">
        <v>102</v>
      </c>
      <c r="BB1070" s="2" t="s">
        <v>102</v>
      </c>
      <c r="BD1070" s="2" t="s">
        <v>102</v>
      </c>
      <c r="BE1070" s="2" t="s">
        <v>102</v>
      </c>
      <c r="BF1070" s="2" t="s">
        <v>103</v>
      </c>
      <c r="BG1070" s="2" t="s">
        <v>102</v>
      </c>
      <c r="BH1070" s="2" t="s">
        <v>102</v>
      </c>
      <c r="BI1070" s="2" t="s">
        <v>102</v>
      </c>
      <c r="BJ1070" s="2" t="s">
        <v>102</v>
      </c>
      <c r="BK1070" s="2" t="s">
        <v>102</v>
      </c>
      <c r="BL1070" s="2" t="s">
        <v>102</v>
      </c>
      <c r="BM1070" s="2" t="s">
        <v>102</v>
      </c>
      <c r="BN1070" s="2" t="s">
        <v>102</v>
      </c>
      <c r="BO1070" s="2" t="s">
        <v>102</v>
      </c>
      <c r="BP1070" s="2" t="s">
        <v>102</v>
      </c>
      <c r="BQ1070" s="2" t="s">
        <v>102</v>
      </c>
      <c r="BR1070" s="2" t="s">
        <v>102</v>
      </c>
      <c r="BS1070" s="2" t="s">
        <v>102</v>
      </c>
      <c r="BT1070" s="2" t="s">
        <v>102</v>
      </c>
      <c r="BU1070" s="2" t="s">
        <v>103</v>
      </c>
      <c r="BV1070" s="2" t="s">
        <v>102</v>
      </c>
      <c r="BW1070" s="2" t="s">
        <v>102</v>
      </c>
      <c r="BX1070" s="2" t="s">
        <v>102</v>
      </c>
      <c r="BY1070" s="2" t="s">
        <v>102</v>
      </c>
      <c r="BZ1070" s="2" t="s">
        <v>102</v>
      </c>
      <c r="CA1070" s="2" t="s">
        <v>102</v>
      </c>
      <c r="CB1070" s="2" t="s">
        <v>102</v>
      </c>
      <c r="CC1070" s="2" t="s">
        <v>102</v>
      </c>
      <c r="CD1070" s="2" t="s">
        <v>102</v>
      </c>
      <c r="CE1070" s="2" t="s">
        <v>102</v>
      </c>
      <c r="CF1070" s="2" t="s">
        <v>102</v>
      </c>
      <c r="CG1070" s="2" t="s">
        <v>102</v>
      </c>
      <c r="CH1070" s="2" t="s">
        <v>102</v>
      </c>
      <c r="CI1070" s="2" t="s">
        <v>102</v>
      </c>
      <c r="CJ1070" s="2" t="s">
        <v>102</v>
      </c>
      <c r="CK1070" s="2" t="s">
        <v>102</v>
      </c>
      <c r="CL1070" s="2" t="s">
        <v>102</v>
      </c>
      <c r="CM1070" s="2" t="s">
        <v>102</v>
      </c>
      <c r="CN1070" s="2" t="s">
        <v>102</v>
      </c>
      <c r="CO1070" s="2" t="s">
        <v>102</v>
      </c>
      <c r="CP1070" s="2" t="s">
        <v>102</v>
      </c>
      <c r="CQ1070" s="2" t="s">
        <v>102</v>
      </c>
      <c r="CR1070" s="2" t="s">
        <v>102</v>
      </c>
      <c r="CS1070" s="2" t="s">
        <v>102</v>
      </c>
      <c r="CT1070" s="2" t="s">
        <v>102</v>
      </c>
      <c r="CU1070" s="2" t="s">
        <v>102</v>
      </c>
    </row>
    <row r="1071" spans="1:99" x14ac:dyDescent="0.3">
      <c r="A1071" s="2" t="s">
        <v>379</v>
      </c>
      <c r="B1071" s="2">
        <v>162464</v>
      </c>
      <c r="C1071" s="2" t="s">
        <v>10516</v>
      </c>
      <c r="D1071" s="2" t="s">
        <v>792</v>
      </c>
      <c r="E1071" s="2" t="s">
        <v>10517</v>
      </c>
      <c r="F1071" s="2" t="s">
        <v>10517</v>
      </c>
      <c r="G1071" s="2" t="s">
        <v>10518</v>
      </c>
      <c r="I1071" s="2" t="s">
        <v>1927</v>
      </c>
      <c r="K1071" s="2" t="s">
        <v>1928</v>
      </c>
      <c r="L1071" s="2" t="s">
        <v>10519</v>
      </c>
      <c r="M1071" s="2" t="s">
        <v>10520</v>
      </c>
      <c r="N1071" s="2" t="s">
        <v>10521</v>
      </c>
      <c r="U1071" s="2" t="s">
        <v>798</v>
      </c>
      <c r="V1071" s="3">
        <v>40998</v>
      </c>
      <c r="W1071" s="3">
        <v>40998</v>
      </c>
      <c r="X1071" s="4">
        <v>40848</v>
      </c>
      <c r="Y1071" s="2" t="s">
        <v>103</v>
      </c>
      <c r="Z1071" s="2" t="s">
        <v>10522</v>
      </c>
      <c r="AA1071" s="2" t="s">
        <v>102</v>
      </c>
      <c r="AB1071" s="2" t="s">
        <v>102</v>
      </c>
      <c r="AD1071" s="2" t="s">
        <v>102</v>
      </c>
      <c r="AE1071" s="2" t="s">
        <v>10523</v>
      </c>
      <c r="AF1071" s="2" t="s">
        <v>102</v>
      </c>
      <c r="AG1071" s="2" t="s">
        <v>103</v>
      </c>
      <c r="AH1071" s="2" t="s">
        <v>102</v>
      </c>
      <c r="AI1071" s="2" t="s">
        <v>108</v>
      </c>
      <c r="AL1071" s="2" t="s">
        <v>1928</v>
      </c>
      <c r="AM1071" s="2" t="s">
        <v>102</v>
      </c>
      <c r="AN1071" s="2" t="s">
        <v>102</v>
      </c>
      <c r="AO1071" s="2" t="s">
        <v>102</v>
      </c>
      <c r="AP1071" s="2" t="s">
        <v>102</v>
      </c>
      <c r="AQ1071" s="2" t="s">
        <v>102</v>
      </c>
      <c r="AR1071" s="2" t="s">
        <v>102</v>
      </c>
      <c r="AS1071" s="2" t="s">
        <v>102</v>
      </c>
      <c r="AT1071" s="2" t="s">
        <v>102</v>
      </c>
      <c r="AU1071" s="2" t="s">
        <v>102</v>
      </c>
      <c r="AV1071" s="2" t="s">
        <v>102</v>
      </c>
      <c r="AW1071" s="2" t="s">
        <v>102</v>
      </c>
      <c r="AX1071" s="2" t="s">
        <v>102</v>
      </c>
      <c r="AY1071" s="2" t="s">
        <v>102</v>
      </c>
      <c r="AZ1071" s="2" t="s">
        <v>102</v>
      </c>
      <c r="BB1071" s="2" t="s">
        <v>102</v>
      </c>
      <c r="BD1071" s="2" t="s">
        <v>102</v>
      </c>
      <c r="BE1071" s="2" t="s">
        <v>102</v>
      </c>
      <c r="BF1071" s="2" t="s">
        <v>103</v>
      </c>
      <c r="BG1071" s="2" t="s">
        <v>102</v>
      </c>
      <c r="BH1071" s="2" t="s">
        <v>102</v>
      </c>
      <c r="BI1071" s="2" t="s">
        <v>102</v>
      </c>
      <c r="BJ1071" s="2" t="s">
        <v>102</v>
      </c>
      <c r="BK1071" s="2" t="s">
        <v>102</v>
      </c>
      <c r="BL1071" s="2" t="s">
        <v>102</v>
      </c>
      <c r="BM1071" s="2" t="s">
        <v>102</v>
      </c>
      <c r="BN1071" s="2" t="s">
        <v>102</v>
      </c>
      <c r="BO1071" s="2" t="s">
        <v>102</v>
      </c>
      <c r="BP1071" s="2" t="s">
        <v>102</v>
      </c>
      <c r="BQ1071" s="2" t="s">
        <v>102</v>
      </c>
      <c r="BR1071" s="2" t="s">
        <v>102</v>
      </c>
      <c r="BS1071" s="2" t="s">
        <v>102</v>
      </c>
      <c r="BT1071" s="2" t="s">
        <v>102</v>
      </c>
      <c r="BU1071" s="2" t="s">
        <v>102</v>
      </c>
      <c r="BV1071" s="2" t="s">
        <v>103</v>
      </c>
      <c r="BW1071" s="2" t="s">
        <v>102</v>
      </c>
      <c r="BX1071" s="2" t="s">
        <v>102</v>
      </c>
      <c r="BY1071" s="2" t="s">
        <v>102</v>
      </c>
      <c r="BZ1071" s="2" t="s">
        <v>102</v>
      </c>
      <c r="CA1071" s="2" t="s">
        <v>102</v>
      </c>
      <c r="CB1071" s="2" t="s">
        <v>102</v>
      </c>
      <c r="CC1071" s="2" t="s">
        <v>102</v>
      </c>
      <c r="CD1071" s="2" t="s">
        <v>102</v>
      </c>
      <c r="CE1071" s="2" t="s">
        <v>102</v>
      </c>
      <c r="CF1071" s="2" t="s">
        <v>102</v>
      </c>
      <c r="CG1071" s="2" t="s">
        <v>102</v>
      </c>
      <c r="CH1071" s="2" t="s">
        <v>102</v>
      </c>
      <c r="CI1071" s="2" t="s">
        <v>102</v>
      </c>
      <c r="CJ1071" s="2" t="s">
        <v>102</v>
      </c>
      <c r="CK1071" s="2" t="s">
        <v>102</v>
      </c>
      <c r="CL1071" s="2" t="s">
        <v>102</v>
      </c>
      <c r="CM1071" s="2" t="s">
        <v>102</v>
      </c>
      <c r="CN1071" s="2" t="s">
        <v>102</v>
      </c>
      <c r="CO1071" s="2" t="s">
        <v>102</v>
      </c>
      <c r="CP1071" s="2" t="s">
        <v>102</v>
      </c>
      <c r="CQ1071" s="2" t="s">
        <v>102</v>
      </c>
      <c r="CR1071" s="2" t="s">
        <v>102</v>
      </c>
      <c r="CS1071" s="2" t="s">
        <v>102</v>
      </c>
      <c r="CT1071" s="2" t="s">
        <v>102</v>
      </c>
      <c r="CU1071" s="2" t="s">
        <v>102</v>
      </c>
    </row>
    <row r="1072" spans="1:99" x14ac:dyDescent="0.3">
      <c r="A1072" s="2" t="s">
        <v>379</v>
      </c>
      <c r="B1072" s="2">
        <v>162465</v>
      </c>
      <c r="C1072" s="2" t="s">
        <v>7688</v>
      </c>
      <c r="D1072" s="2" t="s">
        <v>792</v>
      </c>
      <c r="E1072" s="2" t="s">
        <v>7689</v>
      </c>
      <c r="F1072" s="2" t="s">
        <v>7689</v>
      </c>
      <c r="G1072" s="2" t="s">
        <v>7690</v>
      </c>
      <c r="I1072" s="2" t="s">
        <v>381</v>
      </c>
      <c r="K1072" s="2" t="s">
        <v>382</v>
      </c>
      <c r="L1072" s="2" t="s">
        <v>509</v>
      </c>
      <c r="M1072" s="2" t="s">
        <v>7691</v>
      </c>
      <c r="N1072" s="2" t="s">
        <v>509</v>
      </c>
      <c r="U1072" s="2" t="s">
        <v>798</v>
      </c>
      <c r="V1072" s="3">
        <v>40997</v>
      </c>
      <c r="W1072" s="3">
        <v>41358</v>
      </c>
      <c r="X1072" s="4">
        <v>41183</v>
      </c>
      <c r="Y1072" s="2" t="s">
        <v>102</v>
      </c>
      <c r="AA1072" s="2" t="s">
        <v>103</v>
      </c>
      <c r="AB1072" s="2" t="s">
        <v>102</v>
      </c>
      <c r="AD1072" s="2" t="s">
        <v>102</v>
      </c>
      <c r="AF1072" s="2" t="s">
        <v>102</v>
      </c>
      <c r="AG1072" s="2" t="s">
        <v>103</v>
      </c>
      <c r="AH1072" s="2" t="s">
        <v>102</v>
      </c>
      <c r="AI1072" s="2" t="s">
        <v>218</v>
      </c>
      <c r="AJ1072" s="2" t="s">
        <v>7692</v>
      </c>
      <c r="AL1072" s="2" t="s">
        <v>382</v>
      </c>
      <c r="AM1072" s="2" t="s">
        <v>102</v>
      </c>
      <c r="AN1072" s="2" t="s">
        <v>102</v>
      </c>
      <c r="AO1072" s="2" t="s">
        <v>102</v>
      </c>
      <c r="AP1072" s="2" t="s">
        <v>102</v>
      </c>
      <c r="AQ1072" s="2" t="s">
        <v>102</v>
      </c>
      <c r="AR1072" s="2" t="s">
        <v>102</v>
      </c>
      <c r="AS1072" s="2" t="s">
        <v>102</v>
      </c>
      <c r="AT1072" s="2" t="s">
        <v>102</v>
      </c>
      <c r="AU1072" s="2" t="s">
        <v>102</v>
      </c>
      <c r="AV1072" s="2" t="s">
        <v>102</v>
      </c>
      <c r="AW1072" s="2" t="s">
        <v>102</v>
      </c>
      <c r="AX1072" s="2" t="s">
        <v>102</v>
      </c>
      <c r="AY1072" s="2" t="s">
        <v>102</v>
      </c>
      <c r="AZ1072" s="2" t="s">
        <v>102</v>
      </c>
      <c r="BB1072" s="2" t="s">
        <v>102</v>
      </c>
      <c r="BD1072" s="2" t="s">
        <v>102</v>
      </c>
      <c r="BE1072" s="2" t="s">
        <v>102</v>
      </c>
      <c r="BF1072" s="2" t="s">
        <v>102</v>
      </c>
      <c r="BG1072" s="2" t="s">
        <v>102</v>
      </c>
      <c r="BH1072" s="2" t="s">
        <v>102</v>
      </c>
      <c r="BI1072" s="2" t="s">
        <v>102</v>
      </c>
      <c r="BJ1072" s="2" t="s">
        <v>102</v>
      </c>
      <c r="BK1072" s="2" t="s">
        <v>102</v>
      </c>
      <c r="BL1072" s="2" t="s">
        <v>102</v>
      </c>
      <c r="BM1072" s="2" t="s">
        <v>102</v>
      </c>
      <c r="BN1072" s="2" t="s">
        <v>102</v>
      </c>
      <c r="BO1072" s="2" t="s">
        <v>102</v>
      </c>
      <c r="BP1072" s="2" t="s">
        <v>102</v>
      </c>
      <c r="BQ1072" s="2" t="s">
        <v>102</v>
      </c>
      <c r="BR1072" s="2" t="s">
        <v>102</v>
      </c>
      <c r="BS1072" s="2" t="s">
        <v>102</v>
      </c>
      <c r="BT1072" s="2" t="s">
        <v>102</v>
      </c>
      <c r="BU1072" s="2" t="s">
        <v>103</v>
      </c>
      <c r="BV1072" s="2" t="s">
        <v>102</v>
      </c>
      <c r="BW1072" s="2" t="s">
        <v>102</v>
      </c>
      <c r="BX1072" s="2" t="s">
        <v>102</v>
      </c>
      <c r="BY1072" s="2" t="s">
        <v>102</v>
      </c>
      <c r="BZ1072" s="2" t="s">
        <v>102</v>
      </c>
      <c r="CA1072" s="2" t="s">
        <v>102</v>
      </c>
      <c r="CB1072" s="2" t="s">
        <v>102</v>
      </c>
      <c r="CC1072" s="2" t="s">
        <v>102</v>
      </c>
      <c r="CD1072" s="2" t="s">
        <v>102</v>
      </c>
      <c r="CE1072" s="2" t="s">
        <v>102</v>
      </c>
      <c r="CF1072" s="2" t="s">
        <v>102</v>
      </c>
      <c r="CG1072" s="2" t="s">
        <v>102</v>
      </c>
      <c r="CH1072" s="2" t="s">
        <v>102</v>
      </c>
      <c r="CI1072" s="2" t="s">
        <v>102</v>
      </c>
      <c r="CJ1072" s="2" t="s">
        <v>102</v>
      </c>
      <c r="CK1072" s="2" t="s">
        <v>102</v>
      </c>
      <c r="CL1072" s="2" t="s">
        <v>102</v>
      </c>
      <c r="CM1072" s="2" t="s">
        <v>102</v>
      </c>
      <c r="CN1072" s="2" t="s">
        <v>102</v>
      </c>
      <c r="CO1072" s="2" t="s">
        <v>102</v>
      </c>
      <c r="CP1072" s="2" t="s">
        <v>102</v>
      </c>
      <c r="CQ1072" s="2" t="s">
        <v>102</v>
      </c>
      <c r="CR1072" s="2" t="s">
        <v>102</v>
      </c>
      <c r="CS1072" s="2" t="s">
        <v>102</v>
      </c>
      <c r="CT1072" s="2" t="s">
        <v>102</v>
      </c>
      <c r="CU1072" s="2" t="s">
        <v>102</v>
      </c>
    </row>
    <row r="1073" spans="1:99" x14ac:dyDescent="0.3">
      <c r="A1073" s="2" t="s">
        <v>112</v>
      </c>
      <c r="B1073" s="2">
        <v>162466</v>
      </c>
      <c r="C1073" s="2" t="s">
        <v>5932</v>
      </c>
      <c r="D1073" s="2" t="s">
        <v>792</v>
      </c>
      <c r="E1073" s="2" t="s">
        <v>5933</v>
      </c>
      <c r="F1073" s="2" t="s">
        <v>5934</v>
      </c>
      <c r="G1073" s="2" t="s">
        <v>5739</v>
      </c>
      <c r="H1073" s="2" t="s">
        <v>468</v>
      </c>
      <c r="I1073" s="2" t="s">
        <v>211</v>
      </c>
      <c r="J1073" s="2" t="s">
        <v>134</v>
      </c>
      <c r="K1073" s="2" t="s">
        <v>101</v>
      </c>
      <c r="L1073" s="2">
        <v>94025</v>
      </c>
      <c r="M1073" s="2" t="s">
        <v>5905</v>
      </c>
      <c r="N1073" s="2" t="s">
        <v>5906</v>
      </c>
      <c r="U1073" s="2" t="s">
        <v>798</v>
      </c>
      <c r="V1073" s="3">
        <v>40996</v>
      </c>
      <c r="W1073" s="3">
        <v>41360</v>
      </c>
      <c r="X1073" s="4">
        <v>41183</v>
      </c>
      <c r="Y1073" s="2" t="s">
        <v>103</v>
      </c>
      <c r="Z1073" s="2" t="s">
        <v>5935</v>
      </c>
      <c r="AA1073" s="2" t="s">
        <v>102</v>
      </c>
      <c r="AB1073" s="2" t="s">
        <v>102</v>
      </c>
      <c r="AD1073" s="2" t="s">
        <v>102</v>
      </c>
      <c r="AF1073" s="2" t="s">
        <v>103</v>
      </c>
      <c r="AG1073" s="2" t="s">
        <v>102</v>
      </c>
      <c r="AH1073" s="2" t="s">
        <v>102</v>
      </c>
      <c r="AI1073" s="2" t="s">
        <v>104</v>
      </c>
      <c r="AK1073" s="2" t="s">
        <v>134</v>
      </c>
      <c r="AL1073" s="2" t="s">
        <v>101</v>
      </c>
      <c r="AM1073" s="2" t="s">
        <v>102</v>
      </c>
      <c r="AN1073" s="2" t="s">
        <v>102</v>
      </c>
      <c r="AO1073" s="2" t="s">
        <v>102</v>
      </c>
      <c r="AP1073" s="2" t="s">
        <v>102</v>
      </c>
      <c r="AQ1073" s="2" t="s">
        <v>102</v>
      </c>
      <c r="AR1073" s="2" t="s">
        <v>102</v>
      </c>
      <c r="AS1073" s="2" t="s">
        <v>102</v>
      </c>
      <c r="AT1073" s="2" t="s">
        <v>102</v>
      </c>
      <c r="AU1073" s="2" t="s">
        <v>102</v>
      </c>
      <c r="AV1073" s="2" t="s">
        <v>102</v>
      </c>
      <c r="AW1073" s="2" t="s">
        <v>102</v>
      </c>
      <c r="AX1073" s="2" t="s">
        <v>102</v>
      </c>
      <c r="AY1073" s="2" t="s">
        <v>102</v>
      </c>
      <c r="AZ1073" s="2" t="s">
        <v>102</v>
      </c>
      <c r="BB1073" s="2" t="s">
        <v>102</v>
      </c>
      <c r="BD1073" s="2" t="s">
        <v>102</v>
      </c>
      <c r="BE1073" s="2" t="s">
        <v>102</v>
      </c>
      <c r="BF1073" s="2" t="s">
        <v>103</v>
      </c>
      <c r="BG1073" s="2" t="s">
        <v>102</v>
      </c>
      <c r="BH1073" s="2" t="s">
        <v>102</v>
      </c>
      <c r="BI1073" s="2" t="s">
        <v>102</v>
      </c>
      <c r="BJ1073" s="2" t="s">
        <v>102</v>
      </c>
      <c r="BK1073" s="2" t="s">
        <v>102</v>
      </c>
      <c r="BL1073" s="2" t="s">
        <v>102</v>
      </c>
      <c r="BM1073" s="2" t="s">
        <v>102</v>
      </c>
      <c r="BN1073" s="2" t="s">
        <v>102</v>
      </c>
      <c r="BO1073" s="2" t="s">
        <v>102</v>
      </c>
      <c r="BP1073" s="2" t="s">
        <v>102</v>
      </c>
      <c r="BQ1073" s="2" t="s">
        <v>102</v>
      </c>
      <c r="BR1073" s="2" t="s">
        <v>102</v>
      </c>
      <c r="BS1073" s="2" t="s">
        <v>102</v>
      </c>
      <c r="BT1073" s="2" t="s">
        <v>102</v>
      </c>
      <c r="BU1073" s="2" t="s">
        <v>103</v>
      </c>
      <c r="BV1073" s="2" t="s">
        <v>102</v>
      </c>
      <c r="BW1073" s="2" t="s">
        <v>102</v>
      </c>
      <c r="BX1073" s="2" t="s">
        <v>102</v>
      </c>
      <c r="BY1073" s="2" t="s">
        <v>102</v>
      </c>
      <c r="BZ1073" s="2" t="s">
        <v>102</v>
      </c>
      <c r="CA1073" s="2" t="s">
        <v>102</v>
      </c>
      <c r="CB1073" s="2" t="s">
        <v>102</v>
      </c>
      <c r="CC1073" s="2" t="s">
        <v>102</v>
      </c>
      <c r="CD1073" s="2" t="s">
        <v>102</v>
      </c>
      <c r="CE1073" s="2" t="s">
        <v>102</v>
      </c>
      <c r="CF1073" s="2" t="s">
        <v>102</v>
      </c>
      <c r="CG1073" s="2" t="s">
        <v>102</v>
      </c>
      <c r="CH1073" s="2" t="s">
        <v>102</v>
      </c>
      <c r="CI1073" s="2" t="s">
        <v>102</v>
      </c>
      <c r="CJ1073" s="2" t="s">
        <v>102</v>
      </c>
      <c r="CK1073" s="2" t="s">
        <v>102</v>
      </c>
      <c r="CL1073" s="2" t="s">
        <v>102</v>
      </c>
      <c r="CM1073" s="2" t="s">
        <v>102</v>
      </c>
      <c r="CN1073" s="2" t="s">
        <v>102</v>
      </c>
      <c r="CO1073" s="2" t="s">
        <v>102</v>
      </c>
      <c r="CP1073" s="2" t="s">
        <v>102</v>
      </c>
      <c r="CQ1073" s="2" t="s">
        <v>102</v>
      </c>
      <c r="CR1073" s="2" t="s">
        <v>102</v>
      </c>
      <c r="CS1073" s="2" t="s">
        <v>102</v>
      </c>
      <c r="CT1073" s="2" t="s">
        <v>102</v>
      </c>
      <c r="CU1073" s="2" t="s">
        <v>102</v>
      </c>
    </row>
    <row r="1074" spans="1:99" x14ac:dyDescent="0.3">
      <c r="A1074" s="2" t="s">
        <v>112</v>
      </c>
      <c r="B1074" s="2">
        <v>162467</v>
      </c>
      <c r="C1074" s="2" t="s">
        <v>5919</v>
      </c>
      <c r="D1074" s="2" t="s">
        <v>792</v>
      </c>
      <c r="E1074" s="2" t="s">
        <v>5920</v>
      </c>
      <c r="F1074" s="2" t="s">
        <v>5921</v>
      </c>
      <c r="G1074" s="2" t="s">
        <v>5739</v>
      </c>
      <c r="H1074" s="2" t="s">
        <v>468</v>
      </c>
      <c r="I1074" s="2" t="s">
        <v>211</v>
      </c>
      <c r="J1074" s="2" t="s">
        <v>134</v>
      </c>
      <c r="K1074" s="2" t="s">
        <v>101</v>
      </c>
      <c r="L1074" s="2">
        <v>94025</v>
      </c>
      <c r="M1074" s="2" t="s">
        <v>5905</v>
      </c>
      <c r="N1074" s="2" t="s">
        <v>5906</v>
      </c>
      <c r="U1074" s="2" t="s">
        <v>798</v>
      </c>
      <c r="V1074" s="3">
        <v>40996</v>
      </c>
      <c r="W1074" s="3">
        <v>41361</v>
      </c>
      <c r="X1074" s="4">
        <v>41183</v>
      </c>
      <c r="Y1074" s="2" t="s">
        <v>103</v>
      </c>
      <c r="Z1074" s="2" t="s">
        <v>5922</v>
      </c>
      <c r="AA1074" s="2" t="s">
        <v>102</v>
      </c>
      <c r="AB1074" s="2" t="s">
        <v>102</v>
      </c>
      <c r="AD1074" s="2" t="s">
        <v>102</v>
      </c>
      <c r="AF1074" s="2" t="s">
        <v>103</v>
      </c>
      <c r="AG1074" s="2" t="s">
        <v>102</v>
      </c>
      <c r="AH1074" s="2" t="s">
        <v>102</v>
      </c>
      <c r="AI1074" s="2" t="s">
        <v>218</v>
      </c>
      <c r="AJ1074" s="2" t="s">
        <v>843</v>
      </c>
      <c r="AL1074" s="2" t="s">
        <v>693</v>
      </c>
      <c r="AM1074" s="2" t="s">
        <v>102</v>
      </c>
      <c r="AN1074" s="2" t="s">
        <v>102</v>
      </c>
      <c r="AO1074" s="2" t="s">
        <v>102</v>
      </c>
      <c r="AP1074" s="2" t="s">
        <v>102</v>
      </c>
      <c r="AQ1074" s="2" t="s">
        <v>102</v>
      </c>
      <c r="AR1074" s="2" t="s">
        <v>102</v>
      </c>
      <c r="AS1074" s="2" t="s">
        <v>102</v>
      </c>
      <c r="AT1074" s="2" t="s">
        <v>102</v>
      </c>
      <c r="AU1074" s="2" t="s">
        <v>102</v>
      </c>
      <c r="AV1074" s="2" t="s">
        <v>102</v>
      </c>
      <c r="AW1074" s="2" t="s">
        <v>102</v>
      </c>
      <c r="AX1074" s="2" t="s">
        <v>102</v>
      </c>
      <c r="AY1074" s="2" t="s">
        <v>102</v>
      </c>
      <c r="AZ1074" s="2" t="s">
        <v>102</v>
      </c>
      <c r="BB1074" s="2" t="s">
        <v>102</v>
      </c>
      <c r="BD1074" s="2" t="s">
        <v>102</v>
      </c>
      <c r="BE1074" s="2" t="s">
        <v>102</v>
      </c>
      <c r="BF1074" s="2" t="s">
        <v>103</v>
      </c>
      <c r="BG1074" s="2" t="s">
        <v>102</v>
      </c>
      <c r="BH1074" s="2" t="s">
        <v>102</v>
      </c>
      <c r="BI1074" s="2" t="s">
        <v>102</v>
      </c>
      <c r="BJ1074" s="2" t="s">
        <v>102</v>
      </c>
      <c r="BK1074" s="2" t="s">
        <v>102</v>
      </c>
      <c r="BL1074" s="2" t="s">
        <v>102</v>
      </c>
      <c r="BM1074" s="2" t="s">
        <v>102</v>
      </c>
      <c r="BN1074" s="2" t="s">
        <v>102</v>
      </c>
      <c r="BO1074" s="2" t="s">
        <v>102</v>
      </c>
      <c r="BP1074" s="2" t="s">
        <v>102</v>
      </c>
      <c r="BQ1074" s="2" t="s">
        <v>102</v>
      </c>
      <c r="BR1074" s="2" t="s">
        <v>102</v>
      </c>
      <c r="BS1074" s="2" t="s">
        <v>102</v>
      </c>
      <c r="BT1074" s="2" t="s">
        <v>103</v>
      </c>
      <c r="BU1074" s="2" t="s">
        <v>103</v>
      </c>
      <c r="BV1074" s="2" t="s">
        <v>102</v>
      </c>
      <c r="BW1074" s="2" t="s">
        <v>102</v>
      </c>
      <c r="BX1074" s="2" t="s">
        <v>102</v>
      </c>
      <c r="BY1074" s="2" t="s">
        <v>102</v>
      </c>
      <c r="BZ1074" s="2" t="s">
        <v>102</v>
      </c>
      <c r="CA1074" s="2" t="s">
        <v>102</v>
      </c>
      <c r="CB1074" s="2" t="s">
        <v>102</v>
      </c>
      <c r="CC1074" s="2" t="s">
        <v>102</v>
      </c>
      <c r="CD1074" s="2" t="s">
        <v>102</v>
      </c>
      <c r="CE1074" s="2" t="s">
        <v>102</v>
      </c>
      <c r="CF1074" s="2" t="s">
        <v>102</v>
      </c>
      <c r="CG1074" s="2" t="s">
        <v>102</v>
      </c>
      <c r="CH1074" s="2" t="s">
        <v>102</v>
      </c>
      <c r="CI1074" s="2" t="s">
        <v>102</v>
      </c>
      <c r="CJ1074" s="2" t="s">
        <v>102</v>
      </c>
      <c r="CK1074" s="2" t="s">
        <v>102</v>
      </c>
      <c r="CL1074" s="2" t="s">
        <v>102</v>
      </c>
      <c r="CM1074" s="2" t="s">
        <v>102</v>
      </c>
      <c r="CN1074" s="2" t="s">
        <v>102</v>
      </c>
      <c r="CO1074" s="2" t="s">
        <v>102</v>
      </c>
      <c r="CP1074" s="2" t="s">
        <v>102</v>
      </c>
      <c r="CQ1074" s="2" t="s">
        <v>102</v>
      </c>
      <c r="CR1074" s="2" t="s">
        <v>102</v>
      </c>
      <c r="CS1074" s="2" t="s">
        <v>102</v>
      </c>
      <c r="CT1074" s="2" t="s">
        <v>102</v>
      </c>
      <c r="CU1074" s="2" t="s">
        <v>102</v>
      </c>
    </row>
    <row r="1075" spans="1:99" x14ac:dyDescent="0.3">
      <c r="A1075" s="2" t="s">
        <v>135</v>
      </c>
      <c r="B1075" s="2">
        <v>162468</v>
      </c>
      <c r="C1075" s="2" t="s">
        <v>5927</v>
      </c>
      <c r="D1075" s="2" t="s">
        <v>792</v>
      </c>
      <c r="E1075" s="2" t="s">
        <v>5928</v>
      </c>
      <c r="F1075" s="2" t="s">
        <v>5929</v>
      </c>
      <c r="G1075" s="2" t="s">
        <v>5930</v>
      </c>
      <c r="H1075" s="2" t="s">
        <v>295</v>
      </c>
      <c r="I1075" s="2" t="s">
        <v>146</v>
      </c>
      <c r="J1075" s="2" t="s">
        <v>134</v>
      </c>
      <c r="K1075" s="2" t="s">
        <v>101</v>
      </c>
      <c r="L1075" s="2">
        <v>91403</v>
      </c>
      <c r="M1075" s="2" t="s">
        <v>5905</v>
      </c>
      <c r="N1075" s="2" t="s">
        <v>5906</v>
      </c>
      <c r="U1075" s="2" t="s">
        <v>798</v>
      </c>
      <c r="V1075" s="3">
        <v>40996</v>
      </c>
      <c r="W1075" s="3">
        <v>41360</v>
      </c>
      <c r="X1075" s="4">
        <v>41183</v>
      </c>
      <c r="Y1075" s="2" t="s">
        <v>103</v>
      </c>
      <c r="Z1075" s="2" t="s">
        <v>5931</v>
      </c>
      <c r="AA1075" s="2" t="s">
        <v>102</v>
      </c>
      <c r="AB1075" s="2" t="s">
        <v>102</v>
      </c>
      <c r="AD1075" s="2" t="s">
        <v>102</v>
      </c>
      <c r="AF1075" s="2" t="s">
        <v>103</v>
      </c>
      <c r="AG1075" s="2" t="s">
        <v>102</v>
      </c>
      <c r="AH1075" s="2" t="s">
        <v>102</v>
      </c>
      <c r="AI1075" s="2" t="s">
        <v>104</v>
      </c>
      <c r="AK1075" s="2" t="s">
        <v>134</v>
      </c>
      <c r="AL1075" s="2" t="s">
        <v>101</v>
      </c>
      <c r="AM1075" s="2" t="s">
        <v>102</v>
      </c>
      <c r="AN1075" s="2" t="s">
        <v>102</v>
      </c>
      <c r="AO1075" s="2" t="s">
        <v>102</v>
      </c>
      <c r="AP1075" s="2" t="s">
        <v>102</v>
      </c>
      <c r="AQ1075" s="2" t="s">
        <v>102</v>
      </c>
      <c r="AR1075" s="2" t="s">
        <v>102</v>
      </c>
      <c r="AS1075" s="2" t="s">
        <v>102</v>
      </c>
      <c r="AT1075" s="2" t="s">
        <v>102</v>
      </c>
      <c r="AU1075" s="2" t="s">
        <v>102</v>
      </c>
      <c r="AV1075" s="2" t="s">
        <v>102</v>
      </c>
      <c r="AW1075" s="2" t="s">
        <v>102</v>
      </c>
      <c r="AX1075" s="2" t="s">
        <v>102</v>
      </c>
      <c r="AY1075" s="2" t="s">
        <v>102</v>
      </c>
      <c r="AZ1075" s="2" t="s">
        <v>102</v>
      </c>
      <c r="BB1075" s="2" t="s">
        <v>102</v>
      </c>
      <c r="BD1075" s="2" t="s">
        <v>102</v>
      </c>
      <c r="BE1075" s="2" t="s">
        <v>102</v>
      </c>
      <c r="BF1075" s="2" t="s">
        <v>102</v>
      </c>
      <c r="BG1075" s="2" t="s">
        <v>102</v>
      </c>
      <c r="BH1075" s="2" t="s">
        <v>102</v>
      </c>
      <c r="BI1075" s="2" t="s">
        <v>102</v>
      </c>
      <c r="BJ1075" s="2" t="s">
        <v>102</v>
      </c>
      <c r="BK1075" s="2" t="s">
        <v>102</v>
      </c>
      <c r="BL1075" s="2" t="s">
        <v>102</v>
      </c>
      <c r="BM1075" s="2" t="s">
        <v>102</v>
      </c>
      <c r="BN1075" s="2" t="s">
        <v>102</v>
      </c>
      <c r="BO1075" s="2" t="s">
        <v>102</v>
      </c>
      <c r="BP1075" s="2" t="s">
        <v>102</v>
      </c>
      <c r="BQ1075" s="2" t="s">
        <v>102</v>
      </c>
      <c r="BR1075" s="2" t="s">
        <v>102</v>
      </c>
      <c r="BS1075" s="2" t="s">
        <v>102</v>
      </c>
      <c r="BT1075" s="2" t="s">
        <v>103</v>
      </c>
      <c r="BU1075" s="2" t="s">
        <v>103</v>
      </c>
      <c r="BV1075" s="2" t="s">
        <v>102</v>
      </c>
      <c r="BW1075" s="2" t="s">
        <v>102</v>
      </c>
      <c r="BX1075" s="2" t="s">
        <v>102</v>
      </c>
      <c r="BY1075" s="2" t="s">
        <v>102</v>
      </c>
      <c r="BZ1075" s="2" t="s">
        <v>102</v>
      </c>
      <c r="CA1075" s="2" t="s">
        <v>102</v>
      </c>
      <c r="CB1075" s="2" t="s">
        <v>102</v>
      </c>
      <c r="CC1075" s="2" t="s">
        <v>102</v>
      </c>
      <c r="CD1075" s="2" t="s">
        <v>102</v>
      </c>
      <c r="CE1075" s="2" t="s">
        <v>102</v>
      </c>
      <c r="CF1075" s="2" t="s">
        <v>102</v>
      </c>
      <c r="CG1075" s="2" t="s">
        <v>102</v>
      </c>
      <c r="CH1075" s="2" t="s">
        <v>102</v>
      </c>
      <c r="CI1075" s="2" t="s">
        <v>102</v>
      </c>
      <c r="CJ1075" s="2" t="s">
        <v>102</v>
      </c>
      <c r="CK1075" s="2" t="s">
        <v>102</v>
      </c>
      <c r="CL1075" s="2" t="s">
        <v>102</v>
      </c>
      <c r="CM1075" s="2" t="s">
        <v>102</v>
      </c>
      <c r="CN1075" s="2" t="s">
        <v>102</v>
      </c>
      <c r="CO1075" s="2" t="s">
        <v>102</v>
      </c>
      <c r="CP1075" s="2" t="s">
        <v>102</v>
      </c>
      <c r="CQ1075" s="2" t="s">
        <v>102</v>
      </c>
      <c r="CR1075" s="2" t="s">
        <v>102</v>
      </c>
      <c r="CS1075" s="2" t="s">
        <v>102</v>
      </c>
      <c r="CT1075" s="2" t="s">
        <v>102</v>
      </c>
      <c r="CU1075" s="2" t="s">
        <v>102</v>
      </c>
    </row>
    <row r="1076" spans="1:99" x14ac:dyDescent="0.3">
      <c r="A1076" s="2" t="s">
        <v>379</v>
      </c>
      <c r="B1076" s="2">
        <v>162470</v>
      </c>
      <c r="C1076" s="2" t="s">
        <v>5892</v>
      </c>
      <c r="D1076" s="2" t="s">
        <v>792</v>
      </c>
      <c r="E1076" s="2" t="s">
        <v>5893</v>
      </c>
      <c r="F1076" s="2" t="s">
        <v>5894</v>
      </c>
      <c r="G1076" s="2" t="s">
        <v>5895</v>
      </c>
      <c r="H1076" s="2" t="s">
        <v>5896</v>
      </c>
      <c r="I1076" s="2" t="s">
        <v>5897</v>
      </c>
      <c r="K1076" s="2" t="s">
        <v>5898</v>
      </c>
      <c r="M1076" s="2" t="s">
        <v>5899</v>
      </c>
      <c r="N1076" s="2" t="s">
        <v>5900</v>
      </c>
      <c r="U1076" s="2" t="s">
        <v>798</v>
      </c>
      <c r="V1076" s="3">
        <v>40996</v>
      </c>
      <c r="W1076" s="3">
        <v>41360</v>
      </c>
      <c r="X1076" s="4">
        <v>41183</v>
      </c>
      <c r="Y1076" s="2" t="s">
        <v>103</v>
      </c>
      <c r="Z1076" s="2" t="s">
        <v>5901</v>
      </c>
      <c r="AA1076" s="2" t="s">
        <v>102</v>
      </c>
      <c r="AB1076" s="2" t="s">
        <v>102</v>
      </c>
      <c r="AD1076" s="2" t="s">
        <v>102</v>
      </c>
      <c r="AF1076" s="2" t="s">
        <v>103</v>
      </c>
      <c r="AG1076" s="2" t="s">
        <v>102</v>
      </c>
      <c r="AH1076" s="2" t="s">
        <v>102</v>
      </c>
      <c r="AI1076" s="2" t="s">
        <v>218</v>
      </c>
      <c r="AJ1076" s="2" t="s">
        <v>843</v>
      </c>
      <c r="AL1076" s="2" t="s">
        <v>693</v>
      </c>
      <c r="AM1076" s="2" t="s">
        <v>102</v>
      </c>
      <c r="AN1076" s="2" t="s">
        <v>102</v>
      </c>
      <c r="AO1076" s="2" t="s">
        <v>102</v>
      </c>
      <c r="AP1076" s="2" t="s">
        <v>102</v>
      </c>
      <c r="AQ1076" s="2" t="s">
        <v>102</v>
      </c>
      <c r="AR1076" s="2" t="s">
        <v>102</v>
      </c>
      <c r="AS1076" s="2" t="s">
        <v>102</v>
      </c>
      <c r="AT1076" s="2" t="s">
        <v>102</v>
      </c>
      <c r="AU1076" s="2" t="s">
        <v>102</v>
      </c>
      <c r="AV1076" s="2" t="s">
        <v>102</v>
      </c>
      <c r="AW1076" s="2" t="s">
        <v>102</v>
      </c>
      <c r="AX1076" s="2" t="s">
        <v>102</v>
      </c>
      <c r="AY1076" s="2" t="s">
        <v>102</v>
      </c>
      <c r="AZ1076" s="2" t="s">
        <v>102</v>
      </c>
      <c r="BB1076" s="2" t="s">
        <v>102</v>
      </c>
      <c r="BD1076" s="2" t="s">
        <v>102</v>
      </c>
      <c r="BE1076" s="2" t="s">
        <v>102</v>
      </c>
      <c r="BF1076" s="2" t="s">
        <v>103</v>
      </c>
      <c r="BG1076" s="2" t="s">
        <v>102</v>
      </c>
      <c r="BH1076" s="2" t="s">
        <v>102</v>
      </c>
      <c r="BI1076" s="2" t="s">
        <v>102</v>
      </c>
      <c r="BJ1076" s="2" t="s">
        <v>102</v>
      </c>
      <c r="BK1076" s="2" t="s">
        <v>102</v>
      </c>
      <c r="BL1076" s="2" t="s">
        <v>102</v>
      </c>
      <c r="BM1076" s="2" t="s">
        <v>102</v>
      </c>
      <c r="BN1076" s="2" t="s">
        <v>102</v>
      </c>
      <c r="BO1076" s="2" t="s">
        <v>102</v>
      </c>
      <c r="BP1076" s="2" t="s">
        <v>102</v>
      </c>
      <c r="BQ1076" s="2" t="s">
        <v>102</v>
      </c>
      <c r="BR1076" s="2" t="s">
        <v>102</v>
      </c>
      <c r="BS1076" s="2" t="s">
        <v>102</v>
      </c>
      <c r="BT1076" s="2" t="s">
        <v>102</v>
      </c>
      <c r="BU1076" s="2" t="s">
        <v>103</v>
      </c>
      <c r="BV1076" s="2" t="s">
        <v>102</v>
      </c>
      <c r="BW1076" s="2" t="s">
        <v>102</v>
      </c>
      <c r="BX1076" s="2" t="s">
        <v>102</v>
      </c>
      <c r="BY1076" s="2" t="s">
        <v>102</v>
      </c>
      <c r="BZ1076" s="2" t="s">
        <v>102</v>
      </c>
      <c r="CA1076" s="2" t="s">
        <v>102</v>
      </c>
      <c r="CB1076" s="2" t="s">
        <v>102</v>
      </c>
      <c r="CC1076" s="2" t="s">
        <v>102</v>
      </c>
      <c r="CD1076" s="2" t="s">
        <v>102</v>
      </c>
      <c r="CE1076" s="2" t="s">
        <v>102</v>
      </c>
      <c r="CF1076" s="2" t="s">
        <v>102</v>
      </c>
      <c r="CG1076" s="2" t="s">
        <v>102</v>
      </c>
      <c r="CH1076" s="2" t="s">
        <v>102</v>
      </c>
      <c r="CI1076" s="2" t="s">
        <v>102</v>
      </c>
      <c r="CJ1076" s="2" t="s">
        <v>102</v>
      </c>
      <c r="CK1076" s="2" t="s">
        <v>102</v>
      </c>
      <c r="CL1076" s="2" t="s">
        <v>102</v>
      </c>
      <c r="CM1076" s="2" t="s">
        <v>102</v>
      </c>
      <c r="CN1076" s="2" t="s">
        <v>102</v>
      </c>
      <c r="CO1076" s="2" t="s">
        <v>102</v>
      </c>
      <c r="CP1076" s="2" t="s">
        <v>102</v>
      </c>
      <c r="CQ1076" s="2" t="s">
        <v>102</v>
      </c>
      <c r="CR1076" s="2" t="s">
        <v>102</v>
      </c>
      <c r="CS1076" s="2" t="s">
        <v>102</v>
      </c>
      <c r="CT1076" s="2" t="s">
        <v>102</v>
      </c>
      <c r="CU1076" s="2" t="s">
        <v>102</v>
      </c>
    </row>
    <row r="1077" spans="1:99" x14ac:dyDescent="0.3">
      <c r="A1077" s="2" t="s">
        <v>379</v>
      </c>
      <c r="B1077" s="2">
        <v>162472</v>
      </c>
      <c r="C1077" s="2" t="s">
        <v>11735</v>
      </c>
      <c r="D1077" s="2" t="s">
        <v>792</v>
      </c>
      <c r="E1077" s="2" t="s">
        <v>11736</v>
      </c>
      <c r="F1077" s="2" t="s">
        <v>11736</v>
      </c>
      <c r="G1077" s="2" t="s">
        <v>11737</v>
      </c>
      <c r="H1077" s="2" t="s">
        <v>11738</v>
      </c>
      <c r="I1077" s="2" t="s">
        <v>652</v>
      </c>
      <c r="K1077" s="2" t="s">
        <v>653</v>
      </c>
      <c r="L1077" s="2" t="s">
        <v>11739</v>
      </c>
      <c r="M1077" s="2" t="s">
        <v>11740</v>
      </c>
      <c r="N1077" s="2" t="s">
        <v>11741</v>
      </c>
      <c r="U1077" s="2" t="s">
        <v>798</v>
      </c>
      <c r="V1077" s="3">
        <v>41001</v>
      </c>
      <c r="W1077" s="3">
        <v>41249</v>
      </c>
      <c r="X1077" s="4">
        <v>41183</v>
      </c>
      <c r="Y1077" s="2" t="s">
        <v>103</v>
      </c>
      <c r="Z1077" s="2" t="s">
        <v>11742</v>
      </c>
      <c r="AA1077" s="2" t="s">
        <v>102</v>
      </c>
      <c r="AB1077" s="2" t="s">
        <v>102</v>
      </c>
      <c r="AD1077" s="2" t="s">
        <v>102</v>
      </c>
      <c r="AF1077" s="2" t="s">
        <v>102</v>
      </c>
      <c r="AG1077" s="2" t="s">
        <v>103</v>
      </c>
      <c r="AH1077" s="2" t="s">
        <v>102</v>
      </c>
      <c r="AI1077" s="2" t="s">
        <v>218</v>
      </c>
      <c r="AJ1077" s="2" t="s">
        <v>11743</v>
      </c>
      <c r="AL1077" s="2" t="s">
        <v>653</v>
      </c>
      <c r="AM1077" s="2" t="s">
        <v>102</v>
      </c>
      <c r="AN1077" s="2" t="s">
        <v>102</v>
      </c>
      <c r="AO1077" s="2" t="s">
        <v>102</v>
      </c>
      <c r="AP1077" s="2" t="s">
        <v>102</v>
      </c>
      <c r="AQ1077" s="2" t="s">
        <v>102</v>
      </c>
      <c r="AR1077" s="2" t="s">
        <v>102</v>
      </c>
      <c r="AS1077" s="2" t="s">
        <v>102</v>
      </c>
      <c r="AT1077" s="2" t="s">
        <v>102</v>
      </c>
      <c r="AU1077" s="2" t="s">
        <v>102</v>
      </c>
      <c r="AV1077" s="2" t="s">
        <v>102</v>
      </c>
      <c r="AW1077" s="2" t="s">
        <v>102</v>
      </c>
      <c r="AX1077" s="2" t="s">
        <v>102</v>
      </c>
      <c r="AY1077" s="2" t="s">
        <v>102</v>
      </c>
      <c r="AZ1077" s="2" t="s">
        <v>102</v>
      </c>
      <c r="BB1077" s="2" t="s">
        <v>102</v>
      </c>
      <c r="BD1077" s="2" t="s">
        <v>102</v>
      </c>
      <c r="BE1077" s="2" t="s">
        <v>102</v>
      </c>
      <c r="BF1077" s="2" t="s">
        <v>103</v>
      </c>
      <c r="BG1077" s="2" t="s">
        <v>102</v>
      </c>
      <c r="BH1077" s="2" t="s">
        <v>102</v>
      </c>
      <c r="BI1077" s="2" t="s">
        <v>102</v>
      </c>
      <c r="BJ1077" s="2" t="s">
        <v>102</v>
      </c>
      <c r="BK1077" s="2" t="s">
        <v>102</v>
      </c>
      <c r="BL1077" s="2" t="s">
        <v>102</v>
      </c>
      <c r="BM1077" s="2" t="s">
        <v>102</v>
      </c>
      <c r="BN1077" s="2" t="s">
        <v>102</v>
      </c>
      <c r="BO1077" s="2" t="s">
        <v>102</v>
      </c>
      <c r="BP1077" s="2" t="s">
        <v>102</v>
      </c>
      <c r="BQ1077" s="2" t="s">
        <v>102</v>
      </c>
      <c r="BR1077" s="2" t="s">
        <v>102</v>
      </c>
      <c r="BS1077" s="2" t="s">
        <v>102</v>
      </c>
      <c r="BT1077" s="2" t="s">
        <v>103</v>
      </c>
      <c r="BU1077" s="2" t="s">
        <v>103</v>
      </c>
      <c r="BV1077" s="2" t="s">
        <v>102</v>
      </c>
      <c r="BW1077" s="2" t="s">
        <v>102</v>
      </c>
      <c r="BX1077" s="2" t="s">
        <v>102</v>
      </c>
      <c r="BY1077" s="2" t="s">
        <v>102</v>
      </c>
      <c r="BZ1077" s="2" t="s">
        <v>102</v>
      </c>
      <c r="CA1077" s="2" t="s">
        <v>102</v>
      </c>
      <c r="CB1077" s="2" t="s">
        <v>102</v>
      </c>
      <c r="CC1077" s="2" t="s">
        <v>102</v>
      </c>
      <c r="CD1077" s="2" t="s">
        <v>102</v>
      </c>
      <c r="CE1077" s="2" t="s">
        <v>102</v>
      </c>
      <c r="CF1077" s="2" t="s">
        <v>102</v>
      </c>
      <c r="CG1077" s="2" t="s">
        <v>102</v>
      </c>
      <c r="CH1077" s="2" t="s">
        <v>102</v>
      </c>
      <c r="CI1077" s="2" t="s">
        <v>102</v>
      </c>
      <c r="CJ1077" s="2" t="s">
        <v>102</v>
      </c>
      <c r="CK1077" s="2" t="s">
        <v>102</v>
      </c>
      <c r="CL1077" s="2" t="s">
        <v>102</v>
      </c>
      <c r="CM1077" s="2" t="s">
        <v>102</v>
      </c>
      <c r="CN1077" s="2" t="s">
        <v>102</v>
      </c>
      <c r="CO1077" s="2" t="s">
        <v>102</v>
      </c>
      <c r="CP1077" s="2" t="s">
        <v>102</v>
      </c>
      <c r="CQ1077" s="2" t="s">
        <v>102</v>
      </c>
      <c r="CR1077" s="2" t="s">
        <v>102</v>
      </c>
      <c r="CS1077" s="2" t="s">
        <v>102</v>
      </c>
      <c r="CT1077" s="2" t="s">
        <v>102</v>
      </c>
      <c r="CU1077" s="2" t="s">
        <v>102</v>
      </c>
    </row>
    <row r="1078" spans="1:99" x14ac:dyDescent="0.3">
      <c r="A1078" s="2" t="s">
        <v>379</v>
      </c>
      <c r="B1078" s="2">
        <v>162474</v>
      </c>
      <c r="C1078" s="2" t="s">
        <v>10899</v>
      </c>
      <c r="D1078" s="2" t="s">
        <v>792</v>
      </c>
      <c r="E1078" s="2" t="s">
        <v>10900</v>
      </c>
      <c r="F1078" s="2" t="s">
        <v>10900</v>
      </c>
      <c r="G1078" s="2" t="s">
        <v>10901</v>
      </c>
      <c r="H1078" s="2" t="s">
        <v>10902</v>
      </c>
      <c r="I1078" s="2" t="s">
        <v>8126</v>
      </c>
      <c r="K1078" s="2" t="s">
        <v>1293</v>
      </c>
      <c r="L1078" s="2">
        <v>560001</v>
      </c>
      <c r="M1078" s="2" t="s">
        <v>10903</v>
      </c>
      <c r="N1078" s="2" t="s">
        <v>10904</v>
      </c>
      <c r="U1078" s="2" t="s">
        <v>798</v>
      </c>
      <c r="V1078" s="3">
        <v>40998</v>
      </c>
      <c r="W1078" s="3">
        <v>41451</v>
      </c>
      <c r="X1078" s="4">
        <v>41183</v>
      </c>
      <c r="Y1078" s="2" t="s">
        <v>103</v>
      </c>
      <c r="Z1078" s="2" t="s">
        <v>2475</v>
      </c>
      <c r="AA1078" s="2" t="s">
        <v>102</v>
      </c>
      <c r="AB1078" s="2" t="s">
        <v>102</v>
      </c>
      <c r="AD1078" s="2" t="s">
        <v>102</v>
      </c>
      <c r="AF1078" s="2" t="s">
        <v>102</v>
      </c>
      <c r="AG1078" s="2" t="s">
        <v>103</v>
      </c>
      <c r="AH1078" s="2" t="s">
        <v>102</v>
      </c>
      <c r="AI1078" s="2" t="s">
        <v>218</v>
      </c>
      <c r="AJ1078" s="2" t="s">
        <v>1374</v>
      </c>
      <c r="AL1078" s="2" t="s">
        <v>1293</v>
      </c>
      <c r="AM1078" s="2" t="s">
        <v>102</v>
      </c>
      <c r="AN1078" s="2" t="s">
        <v>102</v>
      </c>
      <c r="AO1078" s="2" t="s">
        <v>102</v>
      </c>
      <c r="AP1078" s="2" t="s">
        <v>102</v>
      </c>
      <c r="AQ1078" s="2" t="s">
        <v>102</v>
      </c>
      <c r="AR1078" s="2" t="s">
        <v>102</v>
      </c>
      <c r="AS1078" s="2" t="s">
        <v>102</v>
      </c>
      <c r="AT1078" s="2" t="s">
        <v>102</v>
      </c>
      <c r="AU1078" s="2" t="s">
        <v>102</v>
      </c>
      <c r="AV1078" s="2" t="s">
        <v>102</v>
      </c>
      <c r="AW1078" s="2" t="s">
        <v>102</v>
      </c>
      <c r="AX1078" s="2" t="s">
        <v>102</v>
      </c>
      <c r="AY1078" s="2" t="s">
        <v>102</v>
      </c>
      <c r="AZ1078" s="2" t="s">
        <v>102</v>
      </c>
      <c r="BB1078" s="2" t="s">
        <v>102</v>
      </c>
      <c r="BD1078" s="2" t="s">
        <v>102</v>
      </c>
      <c r="BE1078" s="2" t="s">
        <v>102</v>
      </c>
      <c r="BF1078" s="2" t="s">
        <v>102</v>
      </c>
      <c r="BG1078" s="2" t="s">
        <v>102</v>
      </c>
      <c r="BH1078" s="2" t="s">
        <v>102</v>
      </c>
      <c r="BI1078" s="2" t="s">
        <v>102</v>
      </c>
      <c r="BJ1078" s="2" t="s">
        <v>102</v>
      </c>
      <c r="BK1078" s="2" t="s">
        <v>102</v>
      </c>
      <c r="BL1078" s="2" t="s">
        <v>102</v>
      </c>
      <c r="BM1078" s="2" t="s">
        <v>102</v>
      </c>
      <c r="BN1078" s="2" t="s">
        <v>102</v>
      </c>
      <c r="BO1078" s="2" t="s">
        <v>102</v>
      </c>
      <c r="BP1078" s="2" t="s">
        <v>102</v>
      </c>
      <c r="BQ1078" s="2" t="s">
        <v>102</v>
      </c>
      <c r="BR1078" s="2" t="s">
        <v>102</v>
      </c>
      <c r="BS1078" s="2" t="s">
        <v>102</v>
      </c>
      <c r="BT1078" s="2" t="s">
        <v>102</v>
      </c>
      <c r="BU1078" s="2" t="s">
        <v>103</v>
      </c>
      <c r="BV1078" s="2" t="s">
        <v>102</v>
      </c>
      <c r="BW1078" s="2" t="s">
        <v>102</v>
      </c>
      <c r="BX1078" s="2" t="s">
        <v>102</v>
      </c>
      <c r="BY1078" s="2" t="s">
        <v>102</v>
      </c>
      <c r="BZ1078" s="2" t="s">
        <v>102</v>
      </c>
      <c r="CA1078" s="2" t="s">
        <v>102</v>
      </c>
      <c r="CB1078" s="2" t="s">
        <v>102</v>
      </c>
      <c r="CC1078" s="2" t="s">
        <v>102</v>
      </c>
      <c r="CD1078" s="2" t="s">
        <v>102</v>
      </c>
      <c r="CE1078" s="2" t="s">
        <v>102</v>
      </c>
      <c r="CF1078" s="2" t="s">
        <v>102</v>
      </c>
      <c r="CG1078" s="2" t="s">
        <v>102</v>
      </c>
      <c r="CH1078" s="2" t="s">
        <v>102</v>
      </c>
      <c r="CI1078" s="2" t="s">
        <v>102</v>
      </c>
      <c r="CJ1078" s="2" t="s">
        <v>102</v>
      </c>
      <c r="CK1078" s="2" t="s">
        <v>102</v>
      </c>
      <c r="CL1078" s="2" t="s">
        <v>102</v>
      </c>
      <c r="CM1078" s="2" t="s">
        <v>102</v>
      </c>
      <c r="CN1078" s="2" t="s">
        <v>102</v>
      </c>
      <c r="CO1078" s="2" t="s">
        <v>102</v>
      </c>
      <c r="CP1078" s="2" t="s">
        <v>102</v>
      </c>
      <c r="CQ1078" s="2" t="s">
        <v>102</v>
      </c>
      <c r="CR1078" s="2" t="s">
        <v>102</v>
      </c>
      <c r="CS1078" s="2" t="s">
        <v>102</v>
      </c>
      <c r="CT1078" s="2" t="s">
        <v>102</v>
      </c>
      <c r="CU1078" s="2" t="s">
        <v>102</v>
      </c>
    </row>
    <row r="1079" spans="1:99" x14ac:dyDescent="0.3">
      <c r="A1079" s="2" t="s">
        <v>109</v>
      </c>
      <c r="B1079" s="2">
        <v>162475</v>
      </c>
      <c r="C1079" s="2" t="s">
        <v>3917</v>
      </c>
      <c r="D1079" s="2" t="s">
        <v>792</v>
      </c>
      <c r="E1079" s="2" t="s">
        <v>3918</v>
      </c>
      <c r="F1079" s="2" t="s">
        <v>3918</v>
      </c>
      <c r="G1079" s="2" t="s">
        <v>2394</v>
      </c>
      <c r="H1079" s="2" t="s">
        <v>1253</v>
      </c>
      <c r="I1079" s="2" t="s">
        <v>130</v>
      </c>
      <c r="J1079" s="2" t="s">
        <v>131</v>
      </c>
      <c r="K1079" s="2" t="s">
        <v>101</v>
      </c>
      <c r="L1079" s="2">
        <v>10006</v>
      </c>
      <c r="M1079" s="2" t="s">
        <v>3919</v>
      </c>
      <c r="N1079" s="2" t="s">
        <v>3920</v>
      </c>
      <c r="U1079" s="2" t="s">
        <v>798</v>
      </c>
      <c r="V1079" s="3">
        <v>40990</v>
      </c>
      <c r="W1079" s="3">
        <v>41339</v>
      </c>
      <c r="X1079" s="4">
        <v>41183</v>
      </c>
      <c r="Y1079" s="2" t="s">
        <v>103</v>
      </c>
      <c r="Z1079" s="2" t="s">
        <v>3921</v>
      </c>
      <c r="AA1079" s="2" t="s">
        <v>102</v>
      </c>
      <c r="AB1079" s="2" t="s">
        <v>102</v>
      </c>
      <c r="AD1079" s="2" t="s">
        <v>102</v>
      </c>
      <c r="AF1079" s="2" t="s">
        <v>102</v>
      </c>
      <c r="AG1079" s="2" t="s">
        <v>103</v>
      </c>
      <c r="AH1079" s="2" t="s">
        <v>102</v>
      </c>
      <c r="AI1079" s="2" t="s">
        <v>104</v>
      </c>
      <c r="AK1079" s="2" t="s">
        <v>105</v>
      </c>
      <c r="AL1079" s="2" t="s">
        <v>101</v>
      </c>
      <c r="AM1079" s="2" t="s">
        <v>102</v>
      </c>
      <c r="AN1079" s="2" t="s">
        <v>102</v>
      </c>
      <c r="AO1079" s="2" t="s">
        <v>102</v>
      </c>
      <c r="AP1079" s="2" t="s">
        <v>102</v>
      </c>
      <c r="AQ1079" s="2" t="s">
        <v>102</v>
      </c>
      <c r="AR1079" s="2" t="s">
        <v>102</v>
      </c>
      <c r="AS1079" s="2" t="s">
        <v>102</v>
      </c>
      <c r="AT1079" s="2" t="s">
        <v>102</v>
      </c>
      <c r="AU1079" s="2" t="s">
        <v>102</v>
      </c>
      <c r="AV1079" s="2" t="s">
        <v>102</v>
      </c>
      <c r="AW1079" s="2" t="s">
        <v>102</v>
      </c>
      <c r="AX1079" s="2" t="s">
        <v>102</v>
      </c>
      <c r="AY1079" s="2" t="s">
        <v>102</v>
      </c>
      <c r="AZ1079" s="2" t="s">
        <v>102</v>
      </c>
      <c r="BB1079" s="2" t="s">
        <v>102</v>
      </c>
      <c r="BD1079" s="2" t="s">
        <v>102</v>
      </c>
      <c r="BE1079" s="2" t="s">
        <v>102</v>
      </c>
      <c r="BF1079" s="2" t="s">
        <v>102</v>
      </c>
      <c r="BG1079" s="2" t="s">
        <v>102</v>
      </c>
      <c r="BH1079" s="2" t="s">
        <v>102</v>
      </c>
      <c r="BI1079" s="2" t="s">
        <v>102</v>
      </c>
      <c r="BJ1079" s="2" t="s">
        <v>102</v>
      </c>
      <c r="BK1079" s="2" t="s">
        <v>102</v>
      </c>
      <c r="BL1079" s="2" t="s">
        <v>102</v>
      </c>
      <c r="BM1079" s="2" t="s">
        <v>102</v>
      </c>
      <c r="BN1079" s="2" t="s">
        <v>102</v>
      </c>
      <c r="BO1079" s="2" t="s">
        <v>102</v>
      </c>
      <c r="BP1079" s="2" t="s">
        <v>102</v>
      </c>
      <c r="BQ1079" s="2" t="s">
        <v>102</v>
      </c>
      <c r="BR1079" s="2" t="s">
        <v>102</v>
      </c>
      <c r="BS1079" s="2" t="s">
        <v>102</v>
      </c>
      <c r="BT1079" s="2" t="s">
        <v>103</v>
      </c>
      <c r="BU1079" s="2" t="s">
        <v>103</v>
      </c>
      <c r="BV1079" s="2" t="s">
        <v>102</v>
      </c>
      <c r="BW1079" s="2" t="s">
        <v>102</v>
      </c>
      <c r="BX1079" s="2" t="s">
        <v>102</v>
      </c>
      <c r="BY1079" s="2" t="s">
        <v>102</v>
      </c>
      <c r="BZ1079" s="2" t="s">
        <v>102</v>
      </c>
      <c r="CA1079" s="2" t="s">
        <v>102</v>
      </c>
      <c r="CB1079" s="2" t="s">
        <v>102</v>
      </c>
      <c r="CC1079" s="2" t="s">
        <v>102</v>
      </c>
      <c r="CD1079" s="2" t="s">
        <v>102</v>
      </c>
      <c r="CE1079" s="2" t="s">
        <v>102</v>
      </c>
      <c r="CF1079" s="2" t="s">
        <v>102</v>
      </c>
      <c r="CG1079" s="2" t="s">
        <v>102</v>
      </c>
      <c r="CH1079" s="2" t="s">
        <v>102</v>
      </c>
      <c r="CI1079" s="2" t="s">
        <v>102</v>
      </c>
      <c r="CJ1079" s="2" t="s">
        <v>102</v>
      </c>
      <c r="CK1079" s="2" t="s">
        <v>102</v>
      </c>
      <c r="CL1079" s="2" t="s">
        <v>102</v>
      </c>
      <c r="CM1079" s="2" t="s">
        <v>102</v>
      </c>
      <c r="CN1079" s="2" t="s">
        <v>102</v>
      </c>
      <c r="CO1079" s="2" t="s">
        <v>102</v>
      </c>
      <c r="CP1079" s="2" t="s">
        <v>102</v>
      </c>
      <c r="CQ1079" s="2" t="s">
        <v>102</v>
      </c>
      <c r="CR1079" s="2" t="s">
        <v>102</v>
      </c>
      <c r="CS1079" s="2" t="s">
        <v>102</v>
      </c>
      <c r="CT1079" s="2" t="s">
        <v>102</v>
      </c>
      <c r="CU1079" s="2" t="s">
        <v>102</v>
      </c>
    </row>
    <row r="1080" spans="1:99" x14ac:dyDescent="0.3">
      <c r="A1080" s="2" t="s">
        <v>379</v>
      </c>
      <c r="B1080" s="2">
        <v>162478</v>
      </c>
      <c r="C1080" s="2" t="s">
        <v>8692</v>
      </c>
      <c r="D1080" s="2" t="s">
        <v>792</v>
      </c>
      <c r="E1080" s="2" t="s">
        <v>8693</v>
      </c>
      <c r="F1080" s="2" t="s">
        <v>8694</v>
      </c>
      <c r="G1080" s="2" t="s">
        <v>8695</v>
      </c>
      <c r="H1080" s="2" t="s">
        <v>8696</v>
      </c>
      <c r="I1080" s="2" t="s">
        <v>8697</v>
      </c>
      <c r="K1080" s="2" t="s">
        <v>1090</v>
      </c>
      <c r="L1080" s="2">
        <v>46725</v>
      </c>
      <c r="M1080" s="2" t="s">
        <v>8698</v>
      </c>
      <c r="N1080" s="2" t="s">
        <v>8699</v>
      </c>
      <c r="U1080" s="2" t="s">
        <v>798</v>
      </c>
      <c r="V1080" s="3">
        <v>40998</v>
      </c>
      <c r="W1080" s="3">
        <v>41361</v>
      </c>
      <c r="X1080" s="4">
        <v>41183</v>
      </c>
      <c r="Y1080" s="2" t="s">
        <v>103</v>
      </c>
      <c r="Z1080" s="2" t="s">
        <v>8701</v>
      </c>
      <c r="AA1080" s="2" t="s">
        <v>102</v>
      </c>
      <c r="AB1080" s="2" t="s">
        <v>102</v>
      </c>
      <c r="AD1080" s="2" t="s">
        <v>102</v>
      </c>
      <c r="AF1080" s="2" t="s">
        <v>103</v>
      </c>
      <c r="AG1080" s="2" t="s">
        <v>102</v>
      </c>
      <c r="AH1080" s="2" t="s">
        <v>102</v>
      </c>
      <c r="AI1080" s="2" t="s">
        <v>108</v>
      </c>
      <c r="AL1080" s="2" t="s">
        <v>1090</v>
      </c>
      <c r="AM1080" s="2" t="s">
        <v>102</v>
      </c>
      <c r="AN1080" s="2" t="s">
        <v>102</v>
      </c>
      <c r="AO1080" s="2" t="s">
        <v>102</v>
      </c>
      <c r="AP1080" s="2" t="s">
        <v>102</v>
      </c>
      <c r="AQ1080" s="2" t="s">
        <v>102</v>
      </c>
      <c r="AR1080" s="2" t="s">
        <v>102</v>
      </c>
      <c r="AS1080" s="2" t="s">
        <v>102</v>
      </c>
      <c r="AT1080" s="2" t="s">
        <v>102</v>
      </c>
      <c r="AU1080" s="2" t="s">
        <v>102</v>
      </c>
      <c r="AV1080" s="2" t="s">
        <v>102</v>
      </c>
      <c r="AW1080" s="2" t="s">
        <v>102</v>
      </c>
      <c r="AX1080" s="2" t="s">
        <v>102</v>
      </c>
      <c r="AY1080" s="2" t="s">
        <v>102</v>
      </c>
      <c r="AZ1080" s="2" t="s">
        <v>102</v>
      </c>
      <c r="BB1080" s="2" t="s">
        <v>102</v>
      </c>
      <c r="BD1080" s="2" t="s">
        <v>102</v>
      </c>
      <c r="BE1080" s="2" t="s">
        <v>102</v>
      </c>
      <c r="BF1080" s="2" t="s">
        <v>103</v>
      </c>
      <c r="BG1080" s="2" t="s">
        <v>102</v>
      </c>
      <c r="BH1080" s="2" t="s">
        <v>102</v>
      </c>
      <c r="BI1080" s="2" t="s">
        <v>102</v>
      </c>
      <c r="BJ1080" s="2" t="s">
        <v>102</v>
      </c>
      <c r="BK1080" s="2" t="s">
        <v>102</v>
      </c>
      <c r="BL1080" s="2" t="s">
        <v>102</v>
      </c>
      <c r="BM1080" s="2" t="s">
        <v>102</v>
      </c>
      <c r="BN1080" s="2" t="s">
        <v>102</v>
      </c>
      <c r="BO1080" s="2" t="s">
        <v>102</v>
      </c>
      <c r="BP1080" s="2" t="s">
        <v>102</v>
      </c>
      <c r="BQ1080" s="2" t="s">
        <v>102</v>
      </c>
      <c r="BR1080" s="2" t="s">
        <v>102</v>
      </c>
      <c r="BS1080" s="2" t="s">
        <v>102</v>
      </c>
      <c r="BT1080" s="2" t="s">
        <v>103</v>
      </c>
      <c r="BU1080" s="2" t="s">
        <v>103</v>
      </c>
      <c r="BV1080" s="2" t="s">
        <v>102</v>
      </c>
      <c r="BW1080" s="2" t="s">
        <v>102</v>
      </c>
      <c r="BX1080" s="2" t="s">
        <v>102</v>
      </c>
      <c r="BY1080" s="2" t="s">
        <v>102</v>
      </c>
      <c r="BZ1080" s="2" t="s">
        <v>102</v>
      </c>
      <c r="CA1080" s="2" t="s">
        <v>102</v>
      </c>
      <c r="CB1080" s="2" t="s">
        <v>102</v>
      </c>
      <c r="CC1080" s="2" t="s">
        <v>102</v>
      </c>
      <c r="CD1080" s="2" t="s">
        <v>102</v>
      </c>
      <c r="CE1080" s="2" t="s">
        <v>102</v>
      </c>
      <c r="CF1080" s="2" t="s">
        <v>102</v>
      </c>
      <c r="CG1080" s="2" t="s">
        <v>102</v>
      </c>
      <c r="CH1080" s="2" t="s">
        <v>102</v>
      </c>
      <c r="CI1080" s="2" t="s">
        <v>102</v>
      </c>
      <c r="CJ1080" s="2" t="s">
        <v>102</v>
      </c>
      <c r="CK1080" s="2" t="s">
        <v>102</v>
      </c>
      <c r="CL1080" s="2" t="s">
        <v>102</v>
      </c>
      <c r="CM1080" s="2" t="s">
        <v>102</v>
      </c>
      <c r="CN1080" s="2" t="s">
        <v>102</v>
      </c>
      <c r="CO1080" s="2" t="s">
        <v>102</v>
      </c>
      <c r="CP1080" s="2" t="s">
        <v>102</v>
      </c>
      <c r="CQ1080" s="2" t="s">
        <v>102</v>
      </c>
      <c r="CR1080" s="2" t="s">
        <v>102</v>
      </c>
      <c r="CS1080" s="2" t="s">
        <v>102</v>
      </c>
      <c r="CT1080" s="2" t="s">
        <v>102</v>
      </c>
      <c r="CU1080" s="2" t="s">
        <v>102</v>
      </c>
    </row>
    <row r="1081" spans="1:99" x14ac:dyDescent="0.3">
      <c r="A1081" s="2" t="s">
        <v>379</v>
      </c>
      <c r="B1081" s="2">
        <v>162479</v>
      </c>
      <c r="C1081" s="2" t="s">
        <v>3881</v>
      </c>
      <c r="D1081" s="2" t="s">
        <v>792</v>
      </c>
      <c r="E1081" s="2" t="s">
        <v>3882</v>
      </c>
      <c r="F1081" s="2" t="s">
        <v>3883</v>
      </c>
      <c r="G1081" s="2" t="s">
        <v>3884</v>
      </c>
      <c r="I1081" s="2" t="s">
        <v>1076</v>
      </c>
      <c r="K1081" s="2" t="s">
        <v>615</v>
      </c>
      <c r="L1081" s="2">
        <v>200020</v>
      </c>
      <c r="M1081" s="2">
        <v>862161414788</v>
      </c>
      <c r="N1081" s="2">
        <v>862161414789</v>
      </c>
      <c r="U1081" s="2" t="s">
        <v>798</v>
      </c>
      <c r="V1081" s="3">
        <v>40989</v>
      </c>
      <c r="W1081" s="3">
        <v>41345</v>
      </c>
      <c r="X1081" s="4">
        <v>41183</v>
      </c>
      <c r="Y1081" s="2" t="s">
        <v>103</v>
      </c>
      <c r="Z1081" s="2" t="s">
        <v>3885</v>
      </c>
      <c r="AA1081" s="2" t="s">
        <v>102</v>
      </c>
      <c r="AB1081" s="2" t="s">
        <v>102</v>
      </c>
      <c r="AD1081" s="2" t="s">
        <v>102</v>
      </c>
      <c r="AF1081" s="2" t="s">
        <v>102</v>
      </c>
      <c r="AG1081" s="2" t="s">
        <v>103</v>
      </c>
      <c r="AH1081" s="2" t="s">
        <v>102</v>
      </c>
      <c r="AI1081" s="2" t="s">
        <v>218</v>
      </c>
      <c r="AJ1081" s="2" t="s">
        <v>3886</v>
      </c>
      <c r="AL1081" s="2" t="s">
        <v>693</v>
      </c>
      <c r="AM1081" s="2" t="s">
        <v>102</v>
      </c>
      <c r="AN1081" s="2" t="s">
        <v>102</v>
      </c>
      <c r="AO1081" s="2" t="s">
        <v>102</v>
      </c>
      <c r="AP1081" s="2" t="s">
        <v>102</v>
      </c>
      <c r="AQ1081" s="2" t="s">
        <v>102</v>
      </c>
      <c r="AR1081" s="2" t="s">
        <v>102</v>
      </c>
      <c r="AS1081" s="2" t="s">
        <v>102</v>
      </c>
      <c r="AT1081" s="2" t="s">
        <v>102</v>
      </c>
      <c r="AU1081" s="2" t="s">
        <v>102</v>
      </c>
      <c r="AV1081" s="2" t="s">
        <v>102</v>
      </c>
      <c r="AW1081" s="2" t="s">
        <v>102</v>
      </c>
      <c r="AX1081" s="2" t="s">
        <v>102</v>
      </c>
      <c r="AY1081" s="2" t="s">
        <v>102</v>
      </c>
      <c r="AZ1081" s="2" t="s">
        <v>102</v>
      </c>
      <c r="BB1081" s="2" t="s">
        <v>102</v>
      </c>
      <c r="BD1081" s="2" t="s">
        <v>102</v>
      </c>
      <c r="BE1081" s="2" t="s">
        <v>102</v>
      </c>
      <c r="BF1081" s="2" t="s">
        <v>102</v>
      </c>
      <c r="BG1081" s="2" t="s">
        <v>102</v>
      </c>
      <c r="BH1081" s="2" t="s">
        <v>102</v>
      </c>
      <c r="BI1081" s="2" t="s">
        <v>102</v>
      </c>
      <c r="BJ1081" s="2" t="s">
        <v>102</v>
      </c>
      <c r="BK1081" s="2" t="s">
        <v>102</v>
      </c>
      <c r="BL1081" s="2" t="s">
        <v>102</v>
      </c>
      <c r="BM1081" s="2" t="s">
        <v>102</v>
      </c>
      <c r="BN1081" s="2" t="s">
        <v>102</v>
      </c>
      <c r="BO1081" s="2" t="s">
        <v>102</v>
      </c>
      <c r="BP1081" s="2" t="s">
        <v>102</v>
      </c>
      <c r="BQ1081" s="2" t="s">
        <v>102</v>
      </c>
      <c r="BR1081" s="2" t="s">
        <v>102</v>
      </c>
      <c r="BS1081" s="2" t="s">
        <v>102</v>
      </c>
      <c r="BT1081" s="2" t="s">
        <v>103</v>
      </c>
      <c r="BU1081" s="2" t="s">
        <v>103</v>
      </c>
      <c r="BV1081" s="2" t="s">
        <v>102</v>
      </c>
      <c r="BW1081" s="2" t="s">
        <v>102</v>
      </c>
      <c r="BX1081" s="2" t="s">
        <v>102</v>
      </c>
      <c r="BY1081" s="2" t="s">
        <v>102</v>
      </c>
      <c r="BZ1081" s="2" t="s">
        <v>102</v>
      </c>
      <c r="CA1081" s="2" t="s">
        <v>102</v>
      </c>
      <c r="CB1081" s="2" t="s">
        <v>102</v>
      </c>
      <c r="CC1081" s="2" t="s">
        <v>102</v>
      </c>
      <c r="CD1081" s="2" t="s">
        <v>102</v>
      </c>
      <c r="CE1081" s="2" t="s">
        <v>102</v>
      </c>
      <c r="CF1081" s="2" t="s">
        <v>102</v>
      </c>
      <c r="CG1081" s="2" t="s">
        <v>102</v>
      </c>
      <c r="CH1081" s="2" t="s">
        <v>102</v>
      </c>
      <c r="CI1081" s="2" t="s">
        <v>102</v>
      </c>
      <c r="CJ1081" s="2" t="s">
        <v>102</v>
      </c>
      <c r="CK1081" s="2" t="s">
        <v>102</v>
      </c>
      <c r="CL1081" s="2" t="s">
        <v>102</v>
      </c>
      <c r="CM1081" s="2" t="s">
        <v>102</v>
      </c>
      <c r="CN1081" s="2" t="s">
        <v>102</v>
      </c>
      <c r="CO1081" s="2" t="s">
        <v>102</v>
      </c>
      <c r="CP1081" s="2" t="s">
        <v>102</v>
      </c>
      <c r="CQ1081" s="2" t="s">
        <v>102</v>
      </c>
      <c r="CR1081" s="2" t="s">
        <v>102</v>
      </c>
      <c r="CS1081" s="2" t="s">
        <v>102</v>
      </c>
      <c r="CT1081" s="2" t="s">
        <v>102</v>
      </c>
      <c r="CU1081" s="2" t="s">
        <v>102</v>
      </c>
    </row>
    <row r="1082" spans="1:99" x14ac:dyDescent="0.3">
      <c r="A1082" s="2" t="s">
        <v>379</v>
      </c>
      <c r="B1082" s="2">
        <v>162482</v>
      </c>
      <c r="C1082" s="2" t="s">
        <v>8995</v>
      </c>
      <c r="D1082" s="2" t="s">
        <v>792</v>
      </c>
      <c r="E1082" s="2" t="s">
        <v>8996</v>
      </c>
      <c r="F1082" s="2" t="s">
        <v>8996</v>
      </c>
      <c r="G1082" s="2" t="s">
        <v>8997</v>
      </c>
      <c r="I1082" s="2" t="s">
        <v>1203</v>
      </c>
      <c r="K1082" s="2" t="s">
        <v>1074</v>
      </c>
      <c r="L1082" s="2" t="s">
        <v>8998</v>
      </c>
      <c r="M1082" s="2" t="s">
        <v>8999</v>
      </c>
      <c r="N1082" s="2" t="s">
        <v>9000</v>
      </c>
      <c r="U1082" s="2" t="s">
        <v>798</v>
      </c>
      <c r="V1082" s="3">
        <v>40998</v>
      </c>
      <c r="W1082" s="3">
        <v>41360</v>
      </c>
      <c r="X1082" s="4">
        <v>41183</v>
      </c>
      <c r="Y1082" s="2" t="s">
        <v>103</v>
      </c>
      <c r="Z1082" s="2" t="s">
        <v>9001</v>
      </c>
      <c r="AA1082" s="2" t="s">
        <v>103</v>
      </c>
      <c r="AB1082" s="2" t="s">
        <v>102</v>
      </c>
      <c r="AD1082" s="2" t="s">
        <v>102</v>
      </c>
      <c r="AF1082" s="2" t="s">
        <v>102</v>
      </c>
      <c r="AG1082" s="2" t="s">
        <v>103</v>
      </c>
      <c r="AH1082" s="2" t="s">
        <v>102</v>
      </c>
      <c r="AI1082" s="2" t="s">
        <v>108</v>
      </c>
      <c r="AL1082" s="2" t="s">
        <v>1074</v>
      </c>
      <c r="AM1082" s="2" t="s">
        <v>102</v>
      </c>
      <c r="AN1082" s="2" t="s">
        <v>102</v>
      </c>
      <c r="AO1082" s="2" t="s">
        <v>102</v>
      </c>
      <c r="AP1082" s="2" t="s">
        <v>102</v>
      </c>
      <c r="AQ1082" s="2" t="s">
        <v>102</v>
      </c>
      <c r="AR1082" s="2" t="s">
        <v>102</v>
      </c>
      <c r="AS1082" s="2" t="s">
        <v>102</v>
      </c>
      <c r="AT1082" s="2" t="s">
        <v>102</v>
      </c>
      <c r="AU1082" s="2" t="s">
        <v>102</v>
      </c>
      <c r="AV1082" s="2" t="s">
        <v>102</v>
      </c>
      <c r="AW1082" s="2" t="s">
        <v>102</v>
      </c>
      <c r="AX1082" s="2" t="s">
        <v>102</v>
      </c>
      <c r="AY1082" s="2" t="s">
        <v>102</v>
      </c>
      <c r="AZ1082" s="2" t="s">
        <v>102</v>
      </c>
      <c r="BB1082" s="2" t="s">
        <v>102</v>
      </c>
      <c r="BD1082" s="2" t="s">
        <v>102</v>
      </c>
      <c r="BE1082" s="2" t="s">
        <v>102</v>
      </c>
      <c r="BF1082" s="2" t="s">
        <v>103</v>
      </c>
      <c r="BG1082" s="2" t="s">
        <v>102</v>
      </c>
      <c r="BH1082" s="2" t="s">
        <v>102</v>
      </c>
      <c r="BI1082" s="2" t="s">
        <v>102</v>
      </c>
      <c r="BJ1082" s="2" t="s">
        <v>102</v>
      </c>
      <c r="BK1082" s="2" t="s">
        <v>102</v>
      </c>
      <c r="BL1082" s="2" t="s">
        <v>102</v>
      </c>
      <c r="BM1082" s="2" t="s">
        <v>102</v>
      </c>
      <c r="BN1082" s="2" t="s">
        <v>102</v>
      </c>
      <c r="BO1082" s="2" t="s">
        <v>102</v>
      </c>
      <c r="BP1082" s="2" t="s">
        <v>102</v>
      </c>
      <c r="BQ1082" s="2" t="s">
        <v>102</v>
      </c>
      <c r="BR1082" s="2" t="s">
        <v>102</v>
      </c>
      <c r="BS1082" s="2" t="s">
        <v>102</v>
      </c>
      <c r="BT1082" s="2" t="s">
        <v>103</v>
      </c>
      <c r="BU1082" s="2" t="s">
        <v>103</v>
      </c>
      <c r="BV1082" s="2" t="s">
        <v>102</v>
      </c>
      <c r="BW1082" s="2" t="s">
        <v>102</v>
      </c>
      <c r="BX1082" s="2" t="s">
        <v>102</v>
      </c>
      <c r="BY1082" s="2" t="s">
        <v>102</v>
      </c>
      <c r="BZ1082" s="2" t="s">
        <v>102</v>
      </c>
      <c r="CA1082" s="2" t="s">
        <v>102</v>
      </c>
      <c r="CB1082" s="2" t="s">
        <v>102</v>
      </c>
      <c r="CC1082" s="2" t="s">
        <v>102</v>
      </c>
      <c r="CD1082" s="2" t="s">
        <v>102</v>
      </c>
      <c r="CE1082" s="2" t="s">
        <v>102</v>
      </c>
      <c r="CF1082" s="2" t="s">
        <v>102</v>
      </c>
      <c r="CG1082" s="2" t="s">
        <v>102</v>
      </c>
      <c r="CH1082" s="2" t="s">
        <v>102</v>
      </c>
      <c r="CI1082" s="2" t="s">
        <v>102</v>
      </c>
      <c r="CJ1082" s="2" t="s">
        <v>102</v>
      </c>
      <c r="CK1082" s="2" t="s">
        <v>102</v>
      </c>
      <c r="CL1082" s="2" t="s">
        <v>102</v>
      </c>
      <c r="CM1082" s="2" t="s">
        <v>102</v>
      </c>
      <c r="CN1082" s="2" t="s">
        <v>102</v>
      </c>
      <c r="CO1082" s="2" t="s">
        <v>102</v>
      </c>
      <c r="CP1082" s="2" t="s">
        <v>102</v>
      </c>
      <c r="CQ1082" s="2" t="s">
        <v>102</v>
      </c>
      <c r="CR1082" s="2" t="s">
        <v>102</v>
      </c>
      <c r="CS1082" s="2" t="s">
        <v>102</v>
      </c>
      <c r="CT1082" s="2" t="s">
        <v>102</v>
      </c>
      <c r="CU1082" s="2" t="s">
        <v>102</v>
      </c>
    </row>
    <row r="1083" spans="1:99" x14ac:dyDescent="0.3">
      <c r="A1083" s="2" t="s">
        <v>379</v>
      </c>
      <c r="B1083" s="2">
        <v>162483</v>
      </c>
      <c r="C1083" s="2" t="s">
        <v>14235</v>
      </c>
      <c r="D1083" s="2" t="s">
        <v>792</v>
      </c>
      <c r="E1083" s="2" t="s">
        <v>14236</v>
      </c>
      <c r="F1083" s="2" t="s">
        <v>14236</v>
      </c>
      <c r="G1083" s="2" t="s">
        <v>14237</v>
      </c>
      <c r="I1083" s="2" t="s">
        <v>1814</v>
      </c>
      <c r="K1083" s="2" t="s">
        <v>197</v>
      </c>
      <c r="L1083" s="2" t="s">
        <v>14238</v>
      </c>
      <c r="M1083" s="2" t="s">
        <v>14239</v>
      </c>
      <c r="N1083" s="2" t="s">
        <v>14240</v>
      </c>
      <c r="U1083" s="2" t="s">
        <v>798</v>
      </c>
      <c r="V1083" s="3">
        <v>41197</v>
      </c>
      <c r="W1083" s="3">
        <v>41197</v>
      </c>
      <c r="X1083" s="4">
        <v>40848</v>
      </c>
      <c r="Y1083" s="2" t="s">
        <v>103</v>
      </c>
      <c r="Z1083" s="2" t="s">
        <v>14241</v>
      </c>
      <c r="AA1083" s="2" t="s">
        <v>103</v>
      </c>
      <c r="AB1083" s="2" t="s">
        <v>102</v>
      </c>
      <c r="AD1083" s="2" t="s">
        <v>102</v>
      </c>
      <c r="AF1083" s="2" t="s">
        <v>102</v>
      </c>
      <c r="AG1083" s="2" t="s">
        <v>103</v>
      </c>
      <c r="AH1083" s="2" t="s">
        <v>102</v>
      </c>
      <c r="AI1083" s="2" t="s">
        <v>108</v>
      </c>
      <c r="AL1083" s="2" t="s">
        <v>197</v>
      </c>
      <c r="AM1083" s="2" t="s">
        <v>102</v>
      </c>
      <c r="AN1083" s="2" t="s">
        <v>102</v>
      </c>
      <c r="AO1083" s="2" t="s">
        <v>102</v>
      </c>
      <c r="AP1083" s="2" t="s">
        <v>102</v>
      </c>
      <c r="AQ1083" s="2" t="s">
        <v>102</v>
      </c>
      <c r="AR1083" s="2" t="s">
        <v>102</v>
      </c>
      <c r="AS1083" s="2" t="s">
        <v>102</v>
      </c>
      <c r="AT1083" s="2" t="s">
        <v>102</v>
      </c>
      <c r="AU1083" s="2" t="s">
        <v>102</v>
      </c>
      <c r="AV1083" s="2" t="s">
        <v>102</v>
      </c>
      <c r="AW1083" s="2" t="s">
        <v>102</v>
      </c>
      <c r="AX1083" s="2" t="s">
        <v>102</v>
      </c>
      <c r="AY1083" s="2" t="s">
        <v>102</v>
      </c>
      <c r="AZ1083" s="2" t="s">
        <v>102</v>
      </c>
      <c r="BB1083" s="2" t="s">
        <v>102</v>
      </c>
      <c r="BD1083" s="2" t="s">
        <v>102</v>
      </c>
      <c r="BE1083" s="2" t="s">
        <v>102</v>
      </c>
      <c r="BF1083" s="2" t="s">
        <v>102</v>
      </c>
      <c r="BG1083" s="2" t="s">
        <v>102</v>
      </c>
      <c r="BH1083" s="2" t="s">
        <v>102</v>
      </c>
      <c r="BI1083" s="2" t="s">
        <v>102</v>
      </c>
      <c r="BJ1083" s="2" t="s">
        <v>102</v>
      </c>
      <c r="BK1083" s="2" t="s">
        <v>102</v>
      </c>
      <c r="BL1083" s="2" t="s">
        <v>102</v>
      </c>
      <c r="BM1083" s="2" t="s">
        <v>102</v>
      </c>
      <c r="BN1083" s="2" t="s">
        <v>102</v>
      </c>
      <c r="BO1083" s="2" t="s">
        <v>102</v>
      </c>
      <c r="BP1083" s="2" t="s">
        <v>102</v>
      </c>
      <c r="BQ1083" s="2" t="s">
        <v>102</v>
      </c>
      <c r="BR1083" s="2" t="s">
        <v>102</v>
      </c>
      <c r="BS1083" s="2" t="s">
        <v>102</v>
      </c>
      <c r="BT1083" s="2" t="s">
        <v>102</v>
      </c>
      <c r="BU1083" s="2" t="s">
        <v>102</v>
      </c>
      <c r="BV1083" s="2" t="s">
        <v>102</v>
      </c>
      <c r="BW1083" s="2" t="s">
        <v>102</v>
      </c>
      <c r="BX1083" s="2" t="s">
        <v>102</v>
      </c>
      <c r="BY1083" s="2" t="s">
        <v>102</v>
      </c>
      <c r="BZ1083" s="2" t="s">
        <v>102</v>
      </c>
      <c r="CA1083" s="2" t="s">
        <v>102</v>
      </c>
      <c r="CB1083" s="2" t="s">
        <v>102</v>
      </c>
      <c r="CC1083" s="2" t="s">
        <v>102</v>
      </c>
      <c r="CD1083" s="2" t="s">
        <v>102</v>
      </c>
      <c r="CE1083" s="2" t="s">
        <v>102</v>
      </c>
      <c r="CF1083" s="2" t="s">
        <v>102</v>
      </c>
      <c r="CG1083" s="2" t="s">
        <v>102</v>
      </c>
      <c r="CH1083" s="2" t="s">
        <v>102</v>
      </c>
      <c r="CI1083" s="2" t="s">
        <v>102</v>
      </c>
      <c r="CJ1083" s="2" t="s">
        <v>102</v>
      </c>
      <c r="CK1083" s="2" t="s">
        <v>102</v>
      </c>
      <c r="CL1083" s="2" t="s">
        <v>102</v>
      </c>
      <c r="CM1083" s="2" t="s">
        <v>102</v>
      </c>
      <c r="CN1083" s="2" t="s">
        <v>102</v>
      </c>
      <c r="CO1083" s="2" t="s">
        <v>102</v>
      </c>
      <c r="CP1083" s="2" t="s">
        <v>102</v>
      </c>
      <c r="CQ1083" s="2" t="s">
        <v>102</v>
      </c>
      <c r="CR1083" s="2" t="s">
        <v>102</v>
      </c>
      <c r="CS1083" s="2" t="s">
        <v>102</v>
      </c>
      <c r="CT1083" s="2" t="s">
        <v>102</v>
      </c>
      <c r="CU1083" s="2" t="s">
        <v>102</v>
      </c>
    </row>
    <row r="1084" spans="1:99" x14ac:dyDescent="0.3">
      <c r="A1084" s="2" t="s">
        <v>379</v>
      </c>
      <c r="B1084" s="2">
        <v>162484</v>
      </c>
      <c r="C1084" s="2" t="s">
        <v>5835</v>
      </c>
      <c r="D1084" s="2" t="s">
        <v>792</v>
      </c>
      <c r="E1084" s="2" t="s">
        <v>5836</v>
      </c>
      <c r="F1084" s="2" t="s">
        <v>5837</v>
      </c>
      <c r="G1084" s="2" t="s">
        <v>5838</v>
      </c>
      <c r="H1084" s="2" t="s">
        <v>5839</v>
      </c>
      <c r="I1084" s="2" t="s">
        <v>1254</v>
      </c>
      <c r="K1084" s="2" t="s">
        <v>520</v>
      </c>
      <c r="L1084" s="2">
        <v>11560</v>
      </c>
      <c r="M1084" s="2" t="s">
        <v>5840</v>
      </c>
      <c r="N1084" s="2" t="s">
        <v>5841</v>
      </c>
      <c r="U1084" s="2" t="s">
        <v>798</v>
      </c>
      <c r="V1084" s="3">
        <v>40996</v>
      </c>
      <c r="W1084" s="3">
        <v>41326</v>
      </c>
      <c r="X1084" s="4">
        <v>41183</v>
      </c>
      <c r="Y1084" s="2" t="s">
        <v>103</v>
      </c>
      <c r="Z1084" s="2" t="s">
        <v>5842</v>
      </c>
      <c r="AA1084" s="2" t="s">
        <v>102</v>
      </c>
      <c r="AB1084" s="2" t="s">
        <v>102</v>
      </c>
      <c r="AD1084" s="2" t="s">
        <v>102</v>
      </c>
      <c r="AF1084" s="2" t="s">
        <v>102</v>
      </c>
      <c r="AG1084" s="2" t="s">
        <v>103</v>
      </c>
      <c r="AH1084" s="2" t="s">
        <v>102</v>
      </c>
      <c r="AI1084" s="2" t="s">
        <v>218</v>
      </c>
      <c r="AJ1084" s="2" t="s">
        <v>5136</v>
      </c>
      <c r="AL1084" s="2" t="s">
        <v>520</v>
      </c>
      <c r="AM1084" s="2" t="s">
        <v>102</v>
      </c>
      <c r="AN1084" s="2" t="s">
        <v>102</v>
      </c>
      <c r="AO1084" s="2" t="s">
        <v>102</v>
      </c>
      <c r="AP1084" s="2" t="s">
        <v>102</v>
      </c>
      <c r="AQ1084" s="2" t="s">
        <v>102</v>
      </c>
      <c r="AR1084" s="2" t="s">
        <v>102</v>
      </c>
      <c r="AS1084" s="2" t="s">
        <v>102</v>
      </c>
      <c r="AT1084" s="2" t="s">
        <v>102</v>
      </c>
      <c r="AU1084" s="2" t="s">
        <v>102</v>
      </c>
      <c r="AV1084" s="2" t="s">
        <v>102</v>
      </c>
      <c r="AW1084" s="2" t="s">
        <v>102</v>
      </c>
      <c r="AX1084" s="2" t="s">
        <v>102</v>
      </c>
      <c r="AY1084" s="2" t="s">
        <v>102</v>
      </c>
      <c r="AZ1084" s="2" t="s">
        <v>102</v>
      </c>
      <c r="BB1084" s="2" t="s">
        <v>102</v>
      </c>
      <c r="BD1084" s="2" t="s">
        <v>102</v>
      </c>
      <c r="BE1084" s="2" t="s">
        <v>102</v>
      </c>
      <c r="BF1084" s="2" t="s">
        <v>102</v>
      </c>
      <c r="BG1084" s="2" t="s">
        <v>102</v>
      </c>
      <c r="BH1084" s="2" t="s">
        <v>102</v>
      </c>
      <c r="BI1084" s="2" t="s">
        <v>102</v>
      </c>
      <c r="BJ1084" s="2" t="s">
        <v>102</v>
      </c>
      <c r="BK1084" s="2" t="s">
        <v>102</v>
      </c>
      <c r="BL1084" s="2" t="s">
        <v>102</v>
      </c>
      <c r="BM1084" s="2" t="s">
        <v>102</v>
      </c>
      <c r="BN1084" s="2" t="s">
        <v>102</v>
      </c>
      <c r="BO1084" s="2" t="s">
        <v>102</v>
      </c>
      <c r="BP1084" s="2" t="s">
        <v>102</v>
      </c>
      <c r="BQ1084" s="2" t="s">
        <v>102</v>
      </c>
      <c r="BR1084" s="2" t="s">
        <v>102</v>
      </c>
      <c r="BS1084" s="2" t="s">
        <v>102</v>
      </c>
      <c r="BT1084" s="2" t="s">
        <v>102</v>
      </c>
      <c r="BU1084" s="2" t="s">
        <v>103</v>
      </c>
      <c r="BV1084" s="2" t="s">
        <v>102</v>
      </c>
      <c r="BW1084" s="2" t="s">
        <v>102</v>
      </c>
      <c r="BX1084" s="2" t="s">
        <v>102</v>
      </c>
      <c r="BY1084" s="2" t="s">
        <v>102</v>
      </c>
      <c r="BZ1084" s="2" t="s">
        <v>102</v>
      </c>
      <c r="CA1084" s="2" t="s">
        <v>102</v>
      </c>
      <c r="CB1084" s="2" t="s">
        <v>102</v>
      </c>
      <c r="CC1084" s="2" t="s">
        <v>102</v>
      </c>
      <c r="CD1084" s="2" t="s">
        <v>102</v>
      </c>
      <c r="CE1084" s="2" t="s">
        <v>102</v>
      </c>
      <c r="CF1084" s="2" t="s">
        <v>102</v>
      </c>
      <c r="CG1084" s="2" t="s">
        <v>102</v>
      </c>
      <c r="CH1084" s="2" t="s">
        <v>102</v>
      </c>
      <c r="CI1084" s="2" t="s">
        <v>102</v>
      </c>
      <c r="CJ1084" s="2" t="s">
        <v>102</v>
      </c>
      <c r="CK1084" s="2" t="s">
        <v>102</v>
      </c>
      <c r="CL1084" s="2" t="s">
        <v>102</v>
      </c>
      <c r="CM1084" s="2" t="s">
        <v>102</v>
      </c>
      <c r="CN1084" s="2" t="s">
        <v>102</v>
      </c>
      <c r="CO1084" s="2" t="s">
        <v>102</v>
      </c>
      <c r="CP1084" s="2" t="s">
        <v>102</v>
      </c>
      <c r="CQ1084" s="2" t="s">
        <v>102</v>
      </c>
      <c r="CR1084" s="2" t="s">
        <v>102</v>
      </c>
      <c r="CS1084" s="2" t="s">
        <v>102</v>
      </c>
      <c r="CT1084" s="2" t="s">
        <v>102</v>
      </c>
      <c r="CU1084" s="2" t="s">
        <v>102</v>
      </c>
    </row>
    <row r="1085" spans="1:99" x14ac:dyDescent="0.3">
      <c r="A1085" s="2" t="s">
        <v>379</v>
      </c>
      <c r="B1085" s="2">
        <v>162485</v>
      </c>
      <c r="C1085" s="2" t="s">
        <v>7841</v>
      </c>
      <c r="D1085" s="2" t="s">
        <v>792</v>
      </c>
      <c r="E1085" s="2" t="s">
        <v>7842</v>
      </c>
      <c r="F1085" s="2" t="s">
        <v>7842</v>
      </c>
      <c r="G1085" s="2" t="s">
        <v>7843</v>
      </c>
      <c r="I1085" s="2" t="s">
        <v>550</v>
      </c>
      <c r="K1085" s="2" t="s">
        <v>464</v>
      </c>
      <c r="L1085" s="2">
        <v>20354</v>
      </c>
      <c r="M1085" s="2" t="s">
        <v>7844</v>
      </c>
      <c r="N1085" s="2" t="s">
        <v>7845</v>
      </c>
      <c r="U1085" s="2" t="s">
        <v>798</v>
      </c>
      <c r="V1085" s="3">
        <v>40997</v>
      </c>
      <c r="W1085" s="3">
        <v>41361</v>
      </c>
      <c r="X1085" s="4">
        <v>41183</v>
      </c>
      <c r="Y1085" s="2" t="s">
        <v>103</v>
      </c>
      <c r="Z1085" s="2" t="s">
        <v>7828</v>
      </c>
      <c r="AA1085" s="2" t="s">
        <v>102</v>
      </c>
      <c r="AB1085" s="2" t="s">
        <v>102</v>
      </c>
      <c r="AD1085" s="2" t="s">
        <v>102</v>
      </c>
      <c r="AF1085" s="2" t="s">
        <v>103</v>
      </c>
      <c r="AG1085" s="2" t="s">
        <v>102</v>
      </c>
      <c r="AH1085" s="2" t="s">
        <v>102</v>
      </c>
      <c r="AI1085" s="2" t="s">
        <v>108</v>
      </c>
      <c r="AL1085" s="2" t="s">
        <v>464</v>
      </c>
      <c r="AM1085" s="2" t="s">
        <v>102</v>
      </c>
      <c r="AN1085" s="2" t="s">
        <v>102</v>
      </c>
      <c r="AO1085" s="2" t="s">
        <v>102</v>
      </c>
      <c r="AP1085" s="2" t="s">
        <v>102</v>
      </c>
      <c r="AQ1085" s="2" t="s">
        <v>102</v>
      </c>
      <c r="AR1085" s="2" t="s">
        <v>102</v>
      </c>
      <c r="AS1085" s="2" t="s">
        <v>102</v>
      </c>
      <c r="AT1085" s="2" t="s">
        <v>102</v>
      </c>
      <c r="AU1085" s="2" t="s">
        <v>102</v>
      </c>
      <c r="AV1085" s="2" t="s">
        <v>102</v>
      </c>
      <c r="AW1085" s="2" t="s">
        <v>102</v>
      </c>
      <c r="AX1085" s="2" t="s">
        <v>102</v>
      </c>
      <c r="AY1085" s="2" t="s">
        <v>102</v>
      </c>
      <c r="AZ1085" s="2" t="s">
        <v>102</v>
      </c>
      <c r="BB1085" s="2" t="s">
        <v>102</v>
      </c>
      <c r="BD1085" s="2" t="s">
        <v>102</v>
      </c>
      <c r="BE1085" s="2" t="s">
        <v>102</v>
      </c>
      <c r="BF1085" s="2" t="s">
        <v>103</v>
      </c>
      <c r="BG1085" s="2" t="s">
        <v>102</v>
      </c>
      <c r="BH1085" s="2" t="s">
        <v>102</v>
      </c>
      <c r="BI1085" s="2" t="s">
        <v>102</v>
      </c>
      <c r="BJ1085" s="2" t="s">
        <v>102</v>
      </c>
      <c r="BK1085" s="2" t="s">
        <v>102</v>
      </c>
      <c r="BL1085" s="2" t="s">
        <v>102</v>
      </c>
      <c r="BM1085" s="2" t="s">
        <v>102</v>
      </c>
      <c r="BN1085" s="2" t="s">
        <v>102</v>
      </c>
      <c r="BO1085" s="2" t="s">
        <v>102</v>
      </c>
      <c r="BP1085" s="2" t="s">
        <v>102</v>
      </c>
      <c r="BQ1085" s="2" t="s">
        <v>102</v>
      </c>
      <c r="BR1085" s="2" t="s">
        <v>102</v>
      </c>
      <c r="BS1085" s="2" t="s">
        <v>102</v>
      </c>
      <c r="BT1085" s="2" t="s">
        <v>102</v>
      </c>
      <c r="BU1085" s="2" t="s">
        <v>103</v>
      </c>
      <c r="BV1085" s="2" t="s">
        <v>102</v>
      </c>
      <c r="BW1085" s="2" t="s">
        <v>102</v>
      </c>
      <c r="BX1085" s="2" t="s">
        <v>102</v>
      </c>
      <c r="BY1085" s="2" t="s">
        <v>102</v>
      </c>
      <c r="BZ1085" s="2" t="s">
        <v>102</v>
      </c>
      <c r="CA1085" s="2" t="s">
        <v>102</v>
      </c>
      <c r="CB1085" s="2" t="s">
        <v>102</v>
      </c>
      <c r="CC1085" s="2" t="s">
        <v>102</v>
      </c>
      <c r="CD1085" s="2" t="s">
        <v>102</v>
      </c>
      <c r="CE1085" s="2" t="s">
        <v>102</v>
      </c>
      <c r="CF1085" s="2" t="s">
        <v>102</v>
      </c>
      <c r="CG1085" s="2" t="s">
        <v>102</v>
      </c>
      <c r="CH1085" s="2" t="s">
        <v>102</v>
      </c>
      <c r="CI1085" s="2" t="s">
        <v>102</v>
      </c>
      <c r="CJ1085" s="2" t="s">
        <v>102</v>
      </c>
      <c r="CK1085" s="2" t="s">
        <v>102</v>
      </c>
      <c r="CL1085" s="2" t="s">
        <v>102</v>
      </c>
      <c r="CM1085" s="2" t="s">
        <v>102</v>
      </c>
      <c r="CN1085" s="2" t="s">
        <v>102</v>
      </c>
      <c r="CO1085" s="2" t="s">
        <v>102</v>
      </c>
      <c r="CP1085" s="2" t="s">
        <v>102</v>
      </c>
      <c r="CQ1085" s="2" t="s">
        <v>102</v>
      </c>
      <c r="CR1085" s="2" t="s">
        <v>102</v>
      </c>
      <c r="CS1085" s="2" t="s">
        <v>102</v>
      </c>
      <c r="CT1085" s="2" t="s">
        <v>102</v>
      </c>
      <c r="CU1085" s="2" t="s">
        <v>102</v>
      </c>
    </row>
    <row r="1086" spans="1:99" x14ac:dyDescent="0.3">
      <c r="A1086" s="2" t="s">
        <v>109</v>
      </c>
      <c r="B1086" s="2">
        <v>162486</v>
      </c>
      <c r="C1086" s="2" t="s">
        <v>11257</v>
      </c>
      <c r="D1086" s="2" t="s">
        <v>792</v>
      </c>
      <c r="E1086" s="2" t="s">
        <v>11258</v>
      </c>
      <c r="F1086" s="2" t="s">
        <v>11258</v>
      </c>
      <c r="G1086" s="2" t="s">
        <v>11259</v>
      </c>
      <c r="I1086" s="2" t="s">
        <v>130</v>
      </c>
      <c r="J1086" s="2" t="s">
        <v>131</v>
      </c>
      <c r="K1086" s="2" t="s">
        <v>101</v>
      </c>
      <c r="L1086" s="2">
        <v>10020</v>
      </c>
      <c r="M1086" s="2" t="s">
        <v>11260</v>
      </c>
      <c r="N1086" s="2" t="s">
        <v>11261</v>
      </c>
      <c r="U1086" s="2" t="s">
        <v>798</v>
      </c>
      <c r="V1086" s="3">
        <v>40998</v>
      </c>
      <c r="W1086" s="3">
        <v>41365</v>
      </c>
      <c r="X1086" s="4">
        <v>41183</v>
      </c>
      <c r="Y1086" s="2" t="s">
        <v>103</v>
      </c>
      <c r="Z1086" s="2" t="s">
        <v>11262</v>
      </c>
      <c r="AA1086" s="2" t="s">
        <v>102</v>
      </c>
      <c r="AB1086" s="2" t="s">
        <v>102</v>
      </c>
      <c r="AD1086" s="2" t="s">
        <v>102</v>
      </c>
      <c r="AF1086" s="2" t="s">
        <v>103</v>
      </c>
      <c r="AG1086" s="2" t="s">
        <v>102</v>
      </c>
      <c r="AH1086" s="2" t="s">
        <v>102</v>
      </c>
      <c r="AI1086" s="2" t="s">
        <v>104</v>
      </c>
      <c r="AK1086" s="2" t="s">
        <v>131</v>
      </c>
      <c r="AL1086" s="2" t="s">
        <v>101</v>
      </c>
      <c r="AM1086" s="2" t="s">
        <v>102</v>
      </c>
      <c r="AN1086" s="2" t="s">
        <v>102</v>
      </c>
      <c r="AO1086" s="2" t="s">
        <v>102</v>
      </c>
      <c r="AP1086" s="2" t="s">
        <v>102</v>
      </c>
      <c r="AQ1086" s="2" t="s">
        <v>102</v>
      </c>
      <c r="AR1086" s="2" t="s">
        <v>102</v>
      </c>
      <c r="AS1086" s="2" t="s">
        <v>102</v>
      </c>
      <c r="AT1086" s="2" t="s">
        <v>102</v>
      </c>
      <c r="AU1086" s="2" t="s">
        <v>102</v>
      </c>
      <c r="AV1086" s="2" t="s">
        <v>102</v>
      </c>
      <c r="AW1086" s="2" t="s">
        <v>102</v>
      </c>
      <c r="AX1086" s="2" t="s">
        <v>102</v>
      </c>
      <c r="AY1086" s="2" t="s">
        <v>102</v>
      </c>
      <c r="AZ1086" s="2" t="s">
        <v>102</v>
      </c>
      <c r="BB1086" s="2" t="s">
        <v>102</v>
      </c>
      <c r="BD1086" s="2" t="s">
        <v>102</v>
      </c>
      <c r="BE1086" s="2" t="s">
        <v>102</v>
      </c>
      <c r="BF1086" s="2" t="s">
        <v>102</v>
      </c>
      <c r="BG1086" s="2" t="s">
        <v>102</v>
      </c>
      <c r="BH1086" s="2" t="s">
        <v>102</v>
      </c>
      <c r="BI1086" s="2" t="s">
        <v>102</v>
      </c>
      <c r="BJ1086" s="2" t="s">
        <v>102</v>
      </c>
      <c r="BK1086" s="2" t="s">
        <v>102</v>
      </c>
      <c r="BL1086" s="2" t="s">
        <v>102</v>
      </c>
      <c r="BM1086" s="2" t="s">
        <v>102</v>
      </c>
      <c r="BN1086" s="2" t="s">
        <v>102</v>
      </c>
      <c r="BO1086" s="2" t="s">
        <v>102</v>
      </c>
      <c r="BP1086" s="2" t="s">
        <v>102</v>
      </c>
      <c r="BQ1086" s="2" t="s">
        <v>102</v>
      </c>
      <c r="BR1086" s="2" t="s">
        <v>102</v>
      </c>
      <c r="BS1086" s="2" t="s">
        <v>102</v>
      </c>
      <c r="BT1086" s="2" t="s">
        <v>103</v>
      </c>
      <c r="BU1086" s="2" t="s">
        <v>103</v>
      </c>
      <c r="BV1086" s="2" t="s">
        <v>102</v>
      </c>
      <c r="BW1086" s="2" t="s">
        <v>102</v>
      </c>
      <c r="BX1086" s="2" t="s">
        <v>102</v>
      </c>
      <c r="BY1086" s="2" t="s">
        <v>102</v>
      </c>
      <c r="BZ1086" s="2" t="s">
        <v>102</v>
      </c>
      <c r="CA1086" s="2" t="s">
        <v>102</v>
      </c>
      <c r="CB1086" s="2" t="s">
        <v>102</v>
      </c>
      <c r="CC1086" s="2" t="s">
        <v>102</v>
      </c>
      <c r="CD1086" s="2" t="s">
        <v>102</v>
      </c>
      <c r="CE1086" s="2" t="s">
        <v>102</v>
      </c>
      <c r="CF1086" s="2" t="s">
        <v>102</v>
      </c>
      <c r="CG1086" s="2" t="s">
        <v>102</v>
      </c>
      <c r="CH1086" s="2" t="s">
        <v>102</v>
      </c>
      <c r="CI1086" s="2" t="s">
        <v>102</v>
      </c>
      <c r="CJ1086" s="2" t="s">
        <v>102</v>
      </c>
      <c r="CK1086" s="2" t="s">
        <v>102</v>
      </c>
      <c r="CL1086" s="2" t="s">
        <v>102</v>
      </c>
      <c r="CM1086" s="2" t="s">
        <v>102</v>
      </c>
      <c r="CN1086" s="2" t="s">
        <v>102</v>
      </c>
      <c r="CO1086" s="2" t="s">
        <v>102</v>
      </c>
      <c r="CP1086" s="2" t="s">
        <v>102</v>
      </c>
      <c r="CQ1086" s="2" t="s">
        <v>102</v>
      </c>
      <c r="CR1086" s="2" t="s">
        <v>102</v>
      </c>
      <c r="CS1086" s="2" t="s">
        <v>102</v>
      </c>
      <c r="CT1086" s="2" t="s">
        <v>102</v>
      </c>
      <c r="CU1086" s="2" t="s">
        <v>102</v>
      </c>
    </row>
    <row r="1087" spans="1:99" x14ac:dyDescent="0.3">
      <c r="A1087" s="2" t="s">
        <v>379</v>
      </c>
      <c r="B1087" s="2">
        <v>162487</v>
      </c>
      <c r="C1087" s="2" t="s">
        <v>10223</v>
      </c>
      <c r="D1087" s="2" t="s">
        <v>792</v>
      </c>
      <c r="E1087" s="2" t="s">
        <v>10224</v>
      </c>
      <c r="F1087" s="2" t="s">
        <v>10224</v>
      </c>
      <c r="G1087" s="2" t="s">
        <v>10225</v>
      </c>
      <c r="I1087" s="2" t="s">
        <v>381</v>
      </c>
      <c r="K1087" s="2" t="s">
        <v>382</v>
      </c>
      <c r="L1087" s="2" t="s">
        <v>10226</v>
      </c>
      <c r="M1087" s="2" t="s">
        <v>10227</v>
      </c>
      <c r="N1087" s="2" t="s">
        <v>10228</v>
      </c>
      <c r="U1087" s="2" t="s">
        <v>798</v>
      </c>
      <c r="V1087" s="3">
        <v>40998</v>
      </c>
      <c r="W1087" s="3">
        <v>41381</v>
      </c>
      <c r="X1087" s="4">
        <v>41183</v>
      </c>
      <c r="Y1087" s="2" t="s">
        <v>103</v>
      </c>
      <c r="Z1087" s="2" t="s">
        <v>10229</v>
      </c>
      <c r="AA1087" s="2" t="s">
        <v>103</v>
      </c>
      <c r="AB1087" s="2" t="s">
        <v>102</v>
      </c>
      <c r="AD1087" s="2" t="s">
        <v>102</v>
      </c>
      <c r="AF1087" s="2" t="s">
        <v>102</v>
      </c>
      <c r="AG1087" s="2" t="s">
        <v>103</v>
      </c>
      <c r="AH1087" s="2" t="s">
        <v>102</v>
      </c>
      <c r="AI1087" s="2" t="s">
        <v>279</v>
      </c>
      <c r="AL1087" s="2" t="s">
        <v>382</v>
      </c>
      <c r="AM1087" s="2" t="s">
        <v>102</v>
      </c>
      <c r="AN1087" s="2" t="s">
        <v>102</v>
      </c>
      <c r="AO1087" s="2" t="s">
        <v>102</v>
      </c>
      <c r="AP1087" s="2" t="s">
        <v>102</v>
      </c>
      <c r="AQ1087" s="2" t="s">
        <v>102</v>
      </c>
      <c r="AR1087" s="2" t="s">
        <v>102</v>
      </c>
      <c r="AS1087" s="2" t="s">
        <v>102</v>
      </c>
      <c r="AT1087" s="2" t="s">
        <v>102</v>
      </c>
      <c r="AU1087" s="2" t="s">
        <v>102</v>
      </c>
      <c r="AV1087" s="2" t="s">
        <v>102</v>
      </c>
      <c r="AW1087" s="2" t="s">
        <v>102</v>
      </c>
      <c r="AX1087" s="2" t="s">
        <v>102</v>
      </c>
      <c r="AY1087" s="2" t="s">
        <v>102</v>
      </c>
      <c r="AZ1087" s="2" t="s">
        <v>102</v>
      </c>
      <c r="BB1087" s="2" t="s">
        <v>103</v>
      </c>
      <c r="BC1087" s="2" t="s">
        <v>102</v>
      </c>
      <c r="BD1087" s="2" t="s">
        <v>102</v>
      </c>
      <c r="BE1087" s="2" t="s">
        <v>102</v>
      </c>
      <c r="BF1087" s="2" t="s">
        <v>103</v>
      </c>
      <c r="BG1087" s="2" t="s">
        <v>102</v>
      </c>
      <c r="BH1087" s="2" t="s">
        <v>102</v>
      </c>
      <c r="BI1087" s="2" t="s">
        <v>102</v>
      </c>
      <c r="BJ1087" s="2" t="s">
        <v>102</v>
      </c>
      <c r="BK1087" s="2" t="s">
        <v>102</v>
      </c>
      <c r="BL1087" s="2" t="s">
        <v>102</v>
      </c>
      <c r="BM1087" s="2" t="s">
        <v>102</v>
      </c>
      <c r="BN1087" s="2" t="s">
        <v>102</v>
      </c>
      <c r="BO1087" s="2" t="s">
        <v>102</v>
      </c>
      <c r="BP1087" s="2" t="s">
        <v>102</v>
      </c>
      <c r="BQ1087" s="2" t="s">
        <v>102</v>
      </c>
      <c r="BR1087" s="2" t="s">
        <v>102</v>
      </c>
      <c r="BS1087" s="2" t="s">
        <v>102</v>
      </c>
      <c r="BT1087" s="2" t="s">
        <v>103</v>
      </c>
      <c r="BU1087" s="2" t="s">
        <v>103</v>
      </c>
      <c r="BV1087" s="2" t="s">
        <v>102</v>
      </c>
      <c r="BW1087" s="2" t="s">
        <v>102</v>
      </c>
      <c r="BX1087" s="2" t="s">
        <v>102</v>
      </c>
      <c r="BY1087" s="2" t="s">
        <v>102</v>
      </c>
      <c r="BZ1087" s="2" t="s">
        <v>102</v>
      </c>
      <c r="CA1087" s="2" t="s">
        <v>102</v>
      </c>
      <c r="CB1087" s="2" t="s">
        <v>102</v>
      </c>
      <c r="CC1087" s="2" t="s">
        <v>102</v>
      </c>
      <c r="CD1087" s="2" t="s">
        <v>102</v>
      </c>
      <c r="CE1087" s="2" t="s">
        <v>102</v>
      </c>
      <c r="CF1087" s="2" t="s">
        <v>102</v>
      </c>
      <c r="CG1087" s="2" t="s">
        <v>102</v>
      </c>
      <c r="CH1087" s="2" t="s">
        <v>102</v>
      </c>
      <c r="CI1087" s="2" t="s">
        <v>102</v>
      </c>
      <c r="CJ1087" s="2" t="s">
        <v>102</v>
      </c>
      <c r="CK1087" s="2" t="s">
        <v>102</v>
      </c>
      <c r="CL1087" s="2" t="s">
        <v>102</v>
      </c>
      <c r="CM1087" s="2" t="s">
        <v>102</v>
      </c>
      <c r="CN1087" s="2" t="s">
        <v>102</v>
      </c>
      <c r="CO1087" s="2" t="s">
        <v>102</v>
      </c>
      <c r="CP1087" s="2" t="s">
        <v>102</v>
      </c>
      <c r="CQ1087" s="2" t="s">
        <v>102</v>
      </c>
      <c r="CR1087" s="2" t="s">
        <v>102</v>
      </c>
      <c r="CS1087" s="2" t="s">
        <v>102</v>
      </c>
      <c r="CT1087" s="2" t="s">
        <v>102</v>
      </c>
      <c r="CU1087" s="2" t="s">
        <v>102</v>
      </c>
    </row>
    <row r="1088" spans="1:99" x14ac:dyDescent="0.3">
      <c r="A1088" s="2" t="s">
        <v>379</v>
      </c>
      <c r="B1088" s="2">
        <v>162488</v>
      </c>
      <c r="C1088" s="2" t="s">
        <v>3895</v>
      </c>
      <c r="D1088" s="2" t="s">
        <v>792</v>
      </c>
      <c r="E1088" s="2" t="s">
        <v>3896</v>
      </c>
      <c r="F1088" s="2" t="s">
        <v>3896</v>
      </c>
      <c r="G1088" s="2" t="s">
        <v>1942</v>
      </c>
      <c r="I1088" s="2" t="s">
        <v>381</v>
      </c>
      <c r="K1088" s="2" t="s">
        <v>382</v>
      </c>
      <c r="L1088" s="2" t="s">
        <v>1943</v>
      </c>
      <c r="M1088" s="2" t="s">
        <v>3897</v>
      </c>
      <c r="N1088" s="2" t="s">
        <v>3898</v>
      </c>
      <c r="U1088" s="2" t="s">
        <v>798</v>
      </c>
      <c r="V1088" s="3">
        <v>40990</v>
      </c>
      <c r="W1088" s="3">
        <v>41452</v>
      </c>
      <c r="X1088" s="4">
        <v>41183</v>
      </c>
      <c r="Y1088" s="2" t="s">
        <v>103</v>
      </c>
      <c r="Z1088" s="2" t="s">
        <v>3899</v>
      </c>
      <c r="AA1088" s="2" t="s">
        <v>103</v>
      </c>
      <c r="AB1088" s="2" t="s">
        <v>102</v>
      </c>
      <c r="AD1088" s="2" t="s">
        <v>102</v>
      </c>
      <c r="AE1088" s="2" t="s">
        <v>3900</v>
      </c>
      <c r="AF1088" s="2" t="s">
        <v>102</v>
      </c>
      <c r="AG1088" s="2" t="s">
        <v>103</v>
      </c>
      <c r="AH1088" s="2" t="s">
        <v>102</v>
      </c>
      <c r="AI1088" s="2" t="s">
        <v>279</v>
      </c>
      <c r="AL1088" s="2" t="s">
        <v>382</v>
      </c>
      <c r="AM1088" s="2" t="s">
        <v>102</v>
      </c>
      <c r="AN1088" s="2" t="s">
        <v>102</v>
      </c>
      <c r="AO1088" s="2" t="s">
        <v>102</v>
      </c>
      <c r="AP1088" s="2" t="s">
        <v>102</v>
      </c>
      <c r="AQ1088" s="2" t="s">
        <v>102</v>
      </c>
      <c r="AR1088" s="2" t="s">
        <v>102</v>
      </c>
      <c r="AS1088" s="2" t="s">
        <v>102</v>
      </c>
      <c r="AT1088" s="2" t="s">
        <v>102</v>
      </c>
      <c r="AU1088" s="2" t="s">
        <v>102</v>
      </c>
      <c r="AV1088" s="2" t="s">
        <v>102</v>
      </c>
      <c r="AW1088" s="2" t="s">
        <v>102</v>
      </c>
      <c r="AX1088" s="2" t="s">
        <v>102</v>
      </c>
      <c r="AY1088" s="2" t="s">
        <v>102</v>
      </c>
      <c r="AZ1088" s="2" t="s">
        <v>102</v>
      </c>
      <c r="BB1088" s="2" t="s">
        <v>102</v>
      </c>
      <c r="BD1088" s="2" t="s">
        <v>102</v>
      </c>
      <c r="BE1088" s="2" t="s">
        <v>102</v>
      </c>
      <c r="BF1088" s="2" t="s">
        <v>102</v>
      </c>
      <c r="BG1088" s="2" t="s">
        <v>102</v>
      </c>
      <c r="BH1088" s="2" t="s">
        <v>102</v>
      </c>
      <c r="BI1088" s="2" t="s">
        <v>102</v>
      </c>
      <c r="BJ1088" s="2" t="s">
        <v>102</v>
      </c>
      <c r="BK1088" s="2" t="s">
        <v>102</v>
      </c>
      <c r="BL1088" s="2" t="s">
        <v>102</v>
      </c>
      <c r="BM1088" s="2" t="s">
        <v>102</v>
      </c>
      <c r="BN1088" s="2" t="s">
        <v>102</v>
      </c>
      <c r="BO1088" s="2" t="s">
        <v>102</v>
      </c>
      <c r="BP1088" s="2" t="s">
        <v>102</v>
      </c>
      <c r="BQ1088" s="2" t="s">
        <v>102</v>
      </c>
      <c r="BR1088" s="2" t="s">
        <v>102</v>
      </c>
      <c r="BS1088" s="2" t="s">
        <v>102</v>
      </c>
      <c r="BT1088" s="2" t="s">
        <v>102</v>
      </c>
      <c r="BU1088" s="2" t="s">
        <v>103</v>
      </c>
      <c r="BV1088" s="2" t="s">
        <v>102</v>
      </c>
      <c r="BW1088" s="2" t="s">
        <v>102</v>
      </c>
      <c r="BX1088" s="2" t="s">
        <v>102</v>
      </c>
      <c r="BY1088" s="2" t="s">
        <v>102</v>
      </c>
      <c r="BZ1088" s="2" t="s">
        <v>102</v>
      </c>
      <c r="CA1088" s="2" t="s">
        <v>102</v>
      </c>
      <c r="CB1088" s="2" t="s">
        <v>102</v>
      </c>
      <c r="CC1088" s="2" t="s">
        <v>102</v>
      </c>
      <c r="CD1088" s="2" t="s">
        <v>102</v>
      </c>
      <c r="CE1088" s="2" t="s">
        <v>102</v>
      </c>
      <c r="CF1088" s="2" t="s">
        <v>102</v>
      </c>
      <c r="CG1088" s="2" t="s">
        <v>102</v>
      </c>
      <c r="CH1088" s="2" t="s">
        <v>102</v>
      </c>
      <c r="CI1088" s="2" t="s">
        <v>102</v>
      </c>
      <c r="CJ1088" s="2" t="s">
        <v>102</v>
      </c>
      <c r="CK1088" s="2" t="s">
        <v>102</v>
      </c>
      <c r="CL1088" s="2" t="s">
        <v>102</v>
      </c>
      <c r="CM1088" s="2" t="s">
        <v>102</v>
      </c>
      <c r="CN1088" s="2" t="s">
        <v>102</v>
      </c>
      <c r="CO1088" s="2" t="s">
        <v>102</v>
      </c>
      <c r="CP1088" s="2" t="s">
        <v>102</v>
      </c>
      <c r="CQ1088" s="2" t="s">
        <v>102</v>
      </c>
      <c r="CR1088" s="2" t="s">
        <v>102</v>
      </c>
      <c r="CS1088" s="2" t="s">
        <v>102</v>
      </c>
      <c r="CT1088" s="2" t="s">
        <v>102</v>
      </c>
      <c r="CU1088" s="2" t="s">
        <v>102</v>
      </c>
    </row>
    <row r="1089" spans="1:99" x14ac:dyDescent="0.3">
      <c r="A1089" s="2" t="s">
        <v>109</v>
      </c>
      <c r="B1089" s="2">
        <v>162489</v>
      </c>
      <c r="C1089" s="2" t="s">
        <v>7549</v>
      </c>
      <c r="D1089" s="2" t="s">
        <v>792</v>
      </c>
      <c r="E1089" s="2" t="s">
        <v>7550</v>
      </c>
      <c r="F1089" s="2" t="s">
        <v>7550</v>
      </c>
      <c r="G1089" s="2" t="s">
        <v>1825</v>
      </c>
      <c r="H1089" s="2" t="s">
        <v>339</v>
      </c>
      <c r="I1089" s="2" t="s">
        <v>115</v>
      </c>
      <c r="J1089" s="2" t="s">
        <v>111</v>
      </c>
      <c r="K1089" s="2" t="s">
        <v>101</v>
      </c>
      <c r="L1089" s="2">
        <v>7960</v>
      </c>
      <c r="M1089" s="2" t="s">
        <v>356</v>
      </c>
      <c r="N1089" s="2" t="s">
        <v>357</v>
      </c>
      <c r="U1089" s="2" t="s">
        <v>798</v>
      </c>
      <c r="V1089" s="3">
        <v>40997</v>
      </c>
      <c r="W1089" s="3">
        <v>41360</v>
      </c>
      <c r="X1089" s="4">
        <v>41183</v>
      </c>
      <c r="Y1089" s="2" t="s">
        <v>102</v>
      </c>
      <c r="AA1089" s="2" t="s">
        <v>102</v>
      </c>
      <c r="AB1089" s="2" t="s">
        <v>102</v>
      </c>
      <c r="AD1089" s="2" t="s">
        <v>102</v>
      </c>
      <c r="AF1089" s="2" t="s">
        <v>103</v>
      </c>
      <c r="AG1089" s="2" t="s">
        <v>102</v>
      </c>
      <c r="AH1089" s="2" t="s">
        <v>102</v>
      </c>
      <c r="AI1089" s="2" t="s">
        <v>104</v>
      </c>
      <c r="AK1089" s="2" t="s">
        <v>105</v>
      </c>
      <c r="AL1089" s="2" t="s">
        <v>101</v>
      </c>
      <c r="AM1089" s="2" t="s">
        <v>102</v>
      </c>
      <c r="AN1089" s="2" t="s">
        <v>102</v>
      </c>
      <c r="AO1089" s="2" t="s">
        <v>102</v>
      </c>
      <c r="AP1089" s="2" t="s">
        <v>102</v>
      </c>
      <c r="AQ1089" s="2" t="s">
        <v>102</v>
      </c>
      <c r="AR1089" s="2" t="s">
        <v>102</v>
      </c>
      <c r="AS1089" s="2" t="s">
        <v>102</v>
      </c>
      <c r="AT1089" s="2" t="s">
        <v>102</v>
      </c>
      <c r="AU1089" s="2" t="s">
        <v>102</v>
      </c>
      <c r="AV1089" s="2" t="s">
        <v>102</v>
      </c>
      <c r="AW1089" s="2" t="s">
        <v>102</v>
      </c>
      <c r="AX1089" s="2" t="s">
        <v>102</v>
      </c>
      <c r="AY1089" s="2" t="s">
        <v>102</v>
      </c>
      <c r="AZ1089" s="2" t="s">
        <v>102</v>
      </c>
      <c r="BB1089" s="2" t="s">
        <v>102</v>
      </c>
      <c r="BD1089" s="2" t="s">
        <v>102</v>
      </c>
      <c r="BE1089" s="2" t="s">
        <v>102</v>
      </c>
      <c r="BF1089" s="2" t="s">
        <v>103</v>
      </c>
      <c r="BG1089" s="2" t="s">
        <v>102</v>
      </c>
      <c r="BH1089" s="2" t="s">
        <v>102</v>
      </c>
      <c r="BI1089" s="2" t="s">
        <v>102</v>
      </c>
      <c r="BJ1089" s="2" t="s">
        <v>102</v>
      </c>
      <c r="BK1089" s="2" t="s">
        <v>102</v>
      </c>
      <c r="BL1089" s="2" t="s">
        <v>102</v>
      </c>
      <c r="BM1089" s="2" t="s">
        <v>102</v>
      </c>
      <c r="BN1089" s="2" t="s">
        <v>102</v>
      </c>
      <c r="BO1089" s="2" t="s">
        <v>102</v>
      </c>
      <c r="BP1089" s="2" t="s">
        <v>102</v>
      </c>
      <c r="BQ1089" s="2" t="s">
        <v>102</v>
      </c>
      <c r="BR1089" s="2" t="s">
        <v>102</v>
      </c>
      <c r="BS1089" s="2" t="s">
        <v>102</v>
      </c>
      <c r="BT1089" s="2" t="s">
        <v>103</v>
      </c>
      <c r="BU1089" s="2" t="s">
        <v>103</v>
      </c>
      <c r="BV1089" s="2" t="s">
        <v>102</v>
      </c>
      <c r="BW1089" s="2" t="s">
        <v>102</v>
      </c>
      <c r="BX1089" s="2" t="s">
        <v>102</v>
      </c>
      <c r="BY1089" s="2" t="s">
        <v>102</v>
      </c>
      <c r="BZ1089" s="2" t="s">
        <v>102</v>
      </c>
      <c r="CA1089" s="2" t="s">
        <v>102</v>
      </c>
      <c r="CB1089" s="2" t="s">
        <v>102</v>
      </c>
      <c r="CC1089" s="2" t="s">
        <v>102</v>
      </c>
      <c r="CD1089" s="2" t="s">
        <v>102</v>
      </c>
      <c r="CE1089" s="2" t="s">
        <v>102</v>
      </c>
      <c r="CF1089" s="2" t="s">
        <v>102</v>
      </c>
      <c r="CG1089" s="2" t="s">
        <v>102</v>
      </c>
      <c r="CH1089" s="2" t="s">
        <v>102</v>
      </c>
      <c r="CI1089" s="2" t="s">
        <v>102</v>
      </c>
      <c r="CJ1089" s="2" t="s">
        <v>102</v>
      </c>
      <c r="CK1089" s="2" t="s">
        <v>102</v>
      </c>
      <c r="CL1089" s="2" t="s">
        <v>102</v>
      </c>
      <c r="CM1089" s="2" t="s">
        <v>102</v>
      </c>
      <c r="CN1089" s="2" t="s">
        <v>102</v>
      </c>
      <c r="CO1089" s="2" t="s">
        <v>102</v>
      </c>
      <c r="CP1089" s="2" t="s">
        <v>102</v>
      </c>
      <c r="CQ1089" s="2" t="s">
        <v>102</v>
      </c>
      <c r="CR1089" s="2" t="s">
        <v>102</v>
      </c>
      <c r="CS1089" s="2" t="s">
        <v>102</v>
      </c>
      <c r="CT1089" s="2" t="s">
        <v>102</v>
      </c>
      <c r="CU1089" s="2" t="s">
        <v>102</v>
      </c>
    </row>
    <row r="1090" spans="1:99" x14ac:dyDescent="0.3">
      <c r="A1090" s="2" t="s">
        <v>98</v>
      </c>
      <c r="B1090" s="2">
        <v>162491</v>
      </c>
      <c r="C1090" s="2" t="s">
        <v>7160</v>
      </c>
      <c r="D1090" s="2" t="s">
        <v>792</v>
      </c>
      <c r="E1090" s="2" t="s">
        <v>7161</v>
      </c>
      <c r="F1090" s="2" t="s">
        <v>7161</v>
      </c>
      <c r="G1090" s="2" t="s">
        <v>7162</v>
      </c>
      <c r="I1090" s="2" t="s">
        <v>346</v>
      </c>
      <c r="J1090" s="2" t="s">
        <v>100</v>
      </c>
      <c r="K1090" s="2" t="s">
        <v>101</v>
      </c>
      <c r="L1090" s="2">
        <v>6830</v>
      </c>
      <c r="M1090" s="2" t="s">
        <v>7163</v>
      </c>
      <c r="N1090" s="2" t="s">
        <v>7164</v>
      </c>
      <c r="O1090" s="2" t="s">
        <v>7165</v>
      </c>
      <c r="P1090" s="2" t="s">
        <v>7166</v>
      </c>
      <c r="Q1090" s="2" t="s">
        <v>1274</v>
      </c>
      <c r="R1090" s="2" t="s">
        <v>131</v>
      </c>
      <c r="S1090" s="2" t="s">
        <v>101</v>
      </c>
      <c r="T1090" s="2" t="s">
        <v>7167</v>
      </c>
      <c r="U1090" s="2" t="s">
        <v>798</v>
      </c>
      <c r="V1090" s="3">
        <v>40997</v>
      </c>
      <c r="W1090" s="3">
        <v>41361</v>
      </c>
      <c r="X1090" s="4">
        <v>41183</v>
      </c>
      <c r="Y1090" s="2" t="s">
        <v>102</v>
      </c>
      <c r="AA1090" s="2" t="s">
        <v>102</v>
      </c>
      <c r="AB1090" s="2" t="s">
        <v>102</v>
      </c>
      <c r="AD1090" s="2" t="s">
        <v>102</v>
      </c>
      <c r="AE1090" s="2" t="s">
        <v>2507</v>
      </c>
      <c r="AF1090" s="2" t="s">
        <v>102</v>
      </c>
      <c r="AG1090" s="2" t="s">
        <v>103</v>
      </c>
      <c r="AH1090" s="2" t="s">
        <v>102</v>
      </c>
      <c r="AI1090" s="2" t="s">
        <v>238</v>
      </c>
      <c r="AK1090" s="2" t="s">
        <v>131</v>
      </c>
      <c r="AL1090" s="2" t="s">
        <v>101</v>
      </c>
      <c r="AM1090" s="2" t="s">
        <v>102</v>
      </c>
      <c r="AN1090" s="2" t="s">
        <v>102</v>
      </c>
      <c r="AO1090" s="2" t="s">
        <v>103</v>
      </c>
      <c r="AP1090" s="2" t="s">
        <v>102</v>
      </c>
      <c r="AQ1090" s="2" t="s">
        <v>102</v>
      </c>
      <c r="AR1090" s="2" t="s">
        <v>102</v>
      </c>
      <c r="AS1090" s="2" t="s">
        <v>102</v>
      </c>
      <c r="AT1090" s="2" t="s">
        <v>102</v>
      </c>
      <c r="AU1090" s="2" t="s">
        <v>102</v>
      </c>
      <c r="AV1090" s="2" t="s">
        <v>102</v>
      </c>
      <c r="AW1090" s="2" t="s">
        <v>102</v>
      </c>
      <c r="AX1090" s="2" t="s">
        <v>102</v>
      </c>
      <c r="AY1090" s="2" t="s">
        <v>102</v>
      </c>
      <c r="AZ1090" s="2" t="s">
        <v>102</v>
      </c>
      <c r="BB1090" s="2" t="s">
        <v>102</v>
      </c>
      <c r="BD1090" s="2" t="s">
        <v>102</v>
      </c>
      <c r="BE1090" s="2" t="s">
        <v>102</v>
      </c>
      <c r="BF1090" s="2" t="s">
        <v>103</v>
      </c>
      <c r="BG1090" s="2" t="s">
        <v>102</v>
      </c>
      <c r="BH1090" s="2" t="s">
        <v>102</v>
      </c>
      <c r="BI1090" s="2" t="s">
        <v>102</v>
      </c>
      <c r="BJ1090" s="2" t="s">
        <v>103</v>
      </c>
      <c r="BK1090" s="2" t="s">
        <v>102</v>
      </c>
      <c r="BL1090" s="2" t="s">
        <v>102</v>
      </c>
      <c r="BM1090" s="2" t="s">
        <v>102</v>
      </c>
      <c r="BN1090" s="2" t="s">
        <v>102</v>
      </c>
      <c r="BO1090" s="2" t="s">
        <v>102</v>
      </c>
      <c r="BP1090" s="2" t="s">
        <v>102</v>
      </c>
      <c r="BQ1090" s="2" t="s">
        <v>102</v>
      </c>
      <c r="BR1090" s="2" t="s">
        <v>102</v>
      </c>
      <c r="BS1090" s="2" t="s">
        <v>102</v>
      </c>
      <c r="BT1090" s="2" t="s">
        <v>103</v>
      </c>
      <c r="BU1090" s="2" t="s">
        <v>103</v>
      </c>
      <c r="BV1090" s="2" t="s">
        <v>102</v>
      </c>
      <c r="BW1090" s="2" t="s">
        <v>102</v>
      </c>
      <c r="BX1090" s="2" t="s">
        <v>102</v>
      </c>
      <c r="BY1090" s="2" t="s">
        <v>102</v>
      </c>
      <c r="BZ1090" s="2" t="s">
        <v>102</v>
      </c>
      <c r="CA1090" s="2" t="s">
        <v>102</v>
      </c>
      <c r="CB1090" s="2" t="s">
        <v>102</v>
      </c>
      <c r="CC1090" s="2" t="s">
        <v>102</v>
      </c>
      <c r="CD1090" s="2" t="s">
        <v>102</v>
      </c>
      <c r="CE1090" s="2" t="s">
        <v>102</v>
      </c>
      <c r="CF1090" s="2" t="s">
        <v>102</v>
      </c>
      <c r="CG1090" s="2" t="s">
        <v>102</v>
      </c>
      <c r="CH1090" s="2" t="s">
        <v>102</v>
      </c>
      <c r="CI1090" s="2" t="s">
        <v>102</v>
      </c>
      <c r="CJ1090" s="2" t="s">
        <v>102</v>
      </c>
      <c r="CK1090" s="2" t="s">
        <v>102</v>
      </c>
      <c r="CL1090" s="2" t="s">
        <v>102</v>
      </c>
      <c r="CM1090" s="2" t="s">
        <v>102</v>
      </c>
      <c r="CN1090" s="2" t="s">
        <v>102</v>
      </c>
      <c r="CO1090" s="2" t="s">
        <v>102</v>
      </c>
      <c r="CP1090" s="2" t="s">
        <v>102</v>
      </c>
      <c r="CQ1090" s="2" t="s">
        <v>102</v>
      </c>
      <c r="CR1090" s="2" t="s">
        <v>102</v>
      </c>
      <c r="CS1090" s="2" t="s">
        <v>102</v>
      </c>
      <c r="CT1090" s="2" t="s">
        <v>102</v>
      </c>
      <c r="CU1090" s="2" t="s">
        <v>102</v>
      </c>
    </row>
    <row r="1091" spans="1:99" x14ac:dyDescent="0.3">
      <c r="A1091" s="2" t="s">
        <v>379</v>
      </c>
      <c r="B1091" s="2">
        <v>162494</v>
      </c>
      <c r="C1091" s="2" t="s">
        <v>3791</v>
      </c>
      <c r="D1091" s="2" t="s">
        <v>792</v>
      </c>
      <c r="E1091" s="2" t="s">
        <v>3792</v>
      </c>
      <c r="F1091" s="2" t="s">
        <v>3792</v>
      </c>
      <c r="G1091" s="2" t="s">
        <v>3793</v>
      </c>
      <c r="I1091" s="2" t="s">
        <v>381</v>
      </c>
      <c r="K1091" s="2" t="s">
        <v>382</v>
      </c>
      <c r="L1091" s="2" t="s">
        <v>3794</v>
      </c>
      <c r="M1091" s="2">
        <f>44-207-592-7870</f>
        <v>-8625</v>
      </c>
      <c r="N1091" s="2">
        <f>44-207-592-7880</f>
        <v>-8635</v>
      </c>
      <c r="U1091" s="2" t="s">
        <v>798</v>
      </c>
      <c r="V1091" s="3">
        <v>40989</v>
      </c>
      <c r="W1091" s="3">
        <v>41361</v>
      </c>
      <c r="X1091" s="4">
        <v>41183</v>
      </c>
      <c r="Y1091" s="2" t="s">
        <v>103</v>
      </c>
      <c r="Z1091" s="2" t="s">
        <v>3795</v>
      </c>
      <c r="AA1091" s="2" t="s">
        <v>103</v>
      </c>
      <c r="AB1091" s="2" t="s">
        <v>102</v>
      </c>
      <c r="AD1091" s="2" t="s">
        <v>102</v>
      </c>
      <c r="AF1091" s="2" t="s">
        <v>102</v>
      </c>
      <c r="AG1091" s="2" t="s">
        <v>103</v>
      </c>
      <c r="AH1091" s="2" t="s">
        <v>102</v>
      </c>
      <c r="AI1091" s="2" t="s">
        <v>108</v>
      </c>
      <c r="AL1091" s="2" t="s">
        <v>382</v>
      </c>
      <c r="AM1091" s="2" t="s">
        <v>102</v>
      </c>
      <c r="AN1091" s="2" t="s">
        <v>102</v>
      </c>
      <c r="AO1091" s="2" t="s">
        <v>102</v>
      </c>
      <c r="AP1091" s="2" t="s">
        <v>102</v>
      </c>
      <c r="AQ1091" s="2" t="s">
        <v>102</v>
      </c>
      <c r="AR1091" s="2" t="s">
        <v>102</v>
      </c>
      <c r="AS1091" s="2" t="s">
        <v>102</v>
      </c>
      <c r="AT1091" s="2" t="s">
        <v>102</v>
      </c>
      <c r="AU1091" s="2" t="s">
        <v>102</v>
      </c>
      <c r="AV1091" s="2" t="s">
        <v>102</v>
      </c>
      <c r="AW1091" s="2" t="s">
        <v>102</v>
      </c>
      <c r="AX1091" s="2" t="s">
        <v>102</v>
      </c>
      <c r="AY1091" s="2" t="s">
        <v>102</v>
      </c>
      <c r="AZ1091" s="2" t="s">
        <v>102</v>
      </c>
      <c r="BB1091" s="2" t="s">
        <v>102</v>
      </c>
      <c r="BD1091" s="2" t="s">
        <v>102</v>
      </c>
      <c r="BE1091" s="2" t="s">
        <v>102</v>
      </c>
      <c r="BF1091" s="2" t="s">
        <v>102</v>
      </c>
      <c r="BG1091" s="2" t="s">
        <v>102</v>
      </c>
      <c r="BH1091" s="2" t="s">
        <v>102</v>
      </c>
      <c r="BI1091" s="2" t="s">
        <v>102</v>
      </c>
      <c r="BJ1091" s="2" t="s">
        <v>102</v>
      </c>
      <c r="BK1091" s="2" t="s">
        <v>102</v>
      </c>
      <c r="BL1091" s="2" t="s">
        <v>102</v>
      </c>
      <c r="BM1091" s="2" t="s">
        <v>102</v>
      </c>
      <c r="BN1091" s="2" t="s">
        <v>102</v>
      </c>
      <c r="BO1091" s="2" t="s">
        <v>102</v>
      </c>
      <c r="BP1091" s="2" t="s">
        <v>102</v>
      </c>
      <c r="BQ1091" s="2" t="s">
        <v>102</v>
      </c>
      <c r="BR1091" s="2" t="s">
        <v>102</v>
      </c>
      <c r="BS1091" s="2" t="s">
        <v>102</v>
      </c>
      <c r="BT1091" s="2" t="s">
        <v>102</v>
      </c>
      <c r="BU1091" s="2" t="s">
        <v>103</v>
      </c>
      <c r="BV1091" s="2" t="s">
        <v>102</v>
      </c>
      <c r="BW1091" s="2" t="s">
        <v>102</v>
      </c>
      <c r="BX1091" s="2" t="s">
        <v>102</v>
      </c>
      <c r="BY1091" s="2" t="s">
        <v>102</v>
      </c>
      <c r="BZ1091" s="2" t="s">
        <v>102</v>
      </c>
      <c r="CA1091" s="2" t="s">
        <v>102</v>
      </c>
      <c r="CB1091" s="2" t="s">
        <v>102</v>
      </c>
      <c r="CC1091" s="2" t="s">
        <v>102</v>
      </c>
      <c r="CD1091" s="2" t="s">
        <v>102</v>
      </c>
      <c r="CE1091" s="2" t="s">
        <v>102</v>
      </c>
      <c r="CF1091" s="2" t="s">
        <v>102</v>
      </c>
      <c r="CG1091" s="2" t="s">
        <v>102</v>
      </c>
      <c r="CH1091" s="2" t="s">
        <v>102</v>
      </c>
      <c r="CI1091" s="2" t="s">
        <v>102</v>
      </c>
      <c r="CJ1091" s="2" t="s">
        <v>102</v>
      </c>
      <c r="CK1091" s="2" t="s">
        <v>102</v>
      </c>
      <c r="CL1091" s="2" t="s">
        <v>102</v>
      </c>
      <c r="CM1091" s="2" t="s">
        <v>102</v>
      </c>
      <c r="CN1091" s="2" t="s">
        <v>102</v>
      </c>
      <c r="CO1091" s="2" t="s">
        <v>102</v>
      </c>
      <c r="CP1091" s="2" t="s">
        <v>102</v>
      </c>
      <c r="CQ1091" s="2" t="s">
        <v>102</v>
      </c>
      <c r="CR1091" s="2" t="s">
        <v>102</v>
      </c>
      <c r="CS1091" s="2" t="s">
        <v>102</v>
      </c>
      <c r="CT1091" s="2" t="s">
        <v>102</v>
      </c>
      <c r="CU1091" s="2" t="s">
        <v>102</v>
      </c>
    </row>
    <row r="1092" spans="1:99" x14ac:dyDescent="0.3">
      <c r="A1092" s="2" t="s">
        <v>379</v>
      </c>
      <c r="B1092" s="2">
        <v>162497</v>
      </c>
      <c r="C1092" s="2" t="s">
        <v>10237</v>
      </c>
      <c r="D1092" s="2" t="s">
        <v>792</v>
      </c>
      <c r="E1092" s="2" t="s">
        <v>10238</v>
      </c>
      <c r="F1092" s="2" t="s">
        <v>10239</v>
      </c>
      <c r="G1092" s="2" t="s">
        <v>10240</v>
      </c>
      <c r="I1092" s="2" t="s">
        <v>1089</v>
      </c>
      <c r="K1092" s="2" t="s">
        <v>1090</v>
      </c>
      <c r="L1092" s="2">
        <v>69710</v>
      </c>
      <c r="M1092" s="2">
        <v>97237108282</v>
      </c>
      <c r="N1092" s="2">
        <v>9723710210</v>
      </c>
      <c r="U1092" s="2" t="s">
        <v>798</v>
      </c>
      <c r="V1092" s="3">
        <v>40998</v>
      </c>
      <c r="W1092" s="3">
        <v>41372</v>
      </c>
      <c r="X1092" s="4">
        <v>41183</v>
      </c>
      <c r="Y1092" s="2" t="s">
        <v>103</v>
      </c>
      <c r="Z1092" s="2" t="s">
        <v>10241</v>
      </c>
      <c r="AA1092" s="2" t="s">
        <v>102</v>
      </c>
      <c r="AB1092" s="2" t="s">
        <v>102</v>
      </c>
      <c r="AD1092" s="2" t="s">
        <v>102</v>
      </c>
      <c r="AF1092" s="2" t="s">
        <v>103</v>
      </c>
      <c r="AG1092" s="2" t="s">
        <v>102</v>
      </c>
      <c r="AH1092" s="2" t="s">
        <v>102</v>
      </c>
      <c r="AI1092" s="2" t="s">
        <v>108</v>
      </c>
      <c r="AL1092" s="2" t="s">
        <v>1090</v>
      </c>
      <c r="AM1092" s="2" t="s">
        <v>102</v>
      </c>
      <c r="AN1092" s="2" t="s">
        <v>102</v>
      </c>
      <c r="AO1092" s="2" t="s">
        <v>102</v>
      </c>
      <c r="AP1092" s="2" t="s">
        <v>102</v>
      </c>
      <c r="AQ1092" s="2" t="s">
        <v>102</v>
      </c>
      <c r="AR1092" s="2" t="s">
        <v>102</v>
      </c>
      <c r="AS1092" s="2" t="s">
        <v>102</v>
      </c>
      <c r="AT1092" s="2" t="s">
        <v>102</v>
      </c>
      <c r="AU1092" s="2" t="s">
        <v>102</v>
      </c>
      <c r="AV1092" s="2" t="s">
        <v>102</v>
      </c>
      <c r="AW1092" s="2" t="s">
        <v>102</v>
      </c>
      <c r="AX1092" s="2" t="s">
        <v>102</v>
      </c>
      <c r="AY1092" s="2" t="s">
        <v>102</v>
      </c>
      <c r="AZ1092" s="2" t="s">
        <v>102</v>
      </c>
      <c r="BB1092" s="2" t="s">
        <v>102</v>
      </c>
      <c r="BD1092" s="2" t="s">
        <v>102</v>
      </c>
      <c r="BE1092" s="2" t="s">
        <v>102</v>
      </c>
      <c r="BF1092" s="2" t="s">
        <v>103</v>
      </c>
      <c r="BG1092" s="2" t="s">
        <v>102</v>
      </c>
      <c r="BH1092" s="2" t="s">
        <v>102</v>
      </c>
      <c r="BI1092" s="2" t="s">
        <v>102</v>
      </c>
      <c r="BJ1092" s="2" t="s">
        <v>102</v>
      </c>
      <c r="BK1092" s="2" t="s">
        <v>102</v>
      </c>
      <c r="BL1092" s="2" t="s">
        <v>102</v>
      </c>
      <c r="BM1092" s="2" t="s">
        <v>102</v>
      </c>
      <c r="BN1092" s="2" t="s">
        <v>102</v>
      </c>
      <c r="BO1092" s="2" t="s">
        <v>102</v>
      </c>
      <c r="BP1092" s="2" t="s">
        <v>102</v>
      </c>
      <c r="BQ1092" s="2" t="s">
        <v>102</v>
      </c>
      <c r="BR1092" s="2" t="s">
        <v>102</v>
      </c>
      <c r="BS1092" s="2" t="s">
        <v>102</v>
      </c>
      <c r="BT1092" s="2" t="s">
        <v>103</v>
      </c>
      <c r="BU1092" s="2" t="s">
        <v>103</v>
      </c>
      <c r="BV1092" s="2" t="s">
        <v>102</v>
      </c>
      <c r="BW1092" s="2" t="s">
        <v>102</v>
      </c>
      <c r="BX1092" s="2" t="s">
        <v>102</v>
      </c>
      <c r="BY1092" s="2" t="s">
        <v>102</v>
      </c>
      <c r="BZ1092" s="2" t="s">
        <v>102</v>
      </c>
      <c r="CA1092" s="2" t="s">
        <v>102</v>
      </c>
      <c r="CB1092" s="2" t="s">
        <v>102</v>
      </c>
      <c r="CC1092" s="2" t="s">
        <v>102</v>
      </c>
      <c r="CD1092" s="2" t="s">
        <v>102</v>
      </c>
      <c r="CE1092" s="2" t="s">
        <v>102</v>
      </c>
      <c r="CF1092" s="2" t="s">
        <v>102</v>
      </c>
      <c r="CG1092" s="2" t="s">
        <v>102</v>
      </c>
      <c r="CH1092" s="2" t="s">
        <v>102</v>
      </c>
      <c r="CI1092" s="2" t="s">
        <v>102</v>
      </c>
      <c r="CJ1092" s="2" t="s">
        <v>102</v>
      </c>
      <c r="CK1092" s="2" t="s">
        <v>102</v>
      </c>
      <c r="CL1092" s="2" t="s">
        <v>102</v>
      </c>
      <c r="CM1092" s="2" t="s">
        <v>102</v>
      </c>
      <c r="CN1092" s="2" t="s">
        <v>102</v>
      </c>
      <c r="CO1092" s="2" t="s">
        <v>102</v>
      </c>
      <c r="CP1092" s="2" t="s">
        <v>102</v>
      </c>
      <c r="CQ1092" s="2" t="s">
        <v>102</v>
      </c>
      <c r="CR1092" s="2" t="s">
        <v>102</v>
      </c>
      <c r="CS1092" s="2" t="s">
        <v>102</v>
      </c>
      <c r="CT1092" s="2" t="s">
        <v>102</v>
      </c>
      <c r="CU1092" s="2" t="s">
        <v>102</v>
      </c>
    </row>
    <row r="1093" spans="1:99" x14ac:dyDescent="0.3">
      <c r="A1093" s="2" t="s">
        <v>98</v>
      </c>
      <c r="B1093" s="2">
        <v>162498</v>
      </c>
      <c r="C1093" s="2" t="s">
        <v>10371</v>
      </c>
      <c r="D1093" s="2" t="s">
        <v>792</v>
      </c>
      <c r="E1093" s="2" t="s">
        <v>10372</v>
      </c>
      <c r="F1093" s="2" t="s">
        <v>10372</v>
      </c>
      <c r="G1093" s="2" t="s">
        <v>1832</v>
      </c>
      <c r="I1093" s="2" t="s">
        <v>272</v>
      </c>
      <c r="J1093" s="2" t="s">
        <v>100</v>
      </c>
      <c r="K1093" s="2" t="s">
        <v>101</v>
      </c>
      <c r="L1093" s="2">
        <v>6510</v>
      </c>
      <c r="M1093" s="2" t="s">
        <v>10373</v>
      </c>
      <c r="U1093" s="2" t="s">
        <v>798</v>
      </c>
      <c r="V1093" s="3">
        <v>40998</v>
      </c>
      <c r="W1093" s="3">
        <v>41341</v>
      </c>
      <c r="X1093" s="4">
        <v>41183</v>
      </c>
      <c r="Y1093" s="2" t="s">
        <v>103</v>
      </c>
      <c r="Z1093" s="2" t="s">
        <v>10374</v>
      </c>
      <c r="AA1093" s="2" t="s">
        <v>102</v>
      </c>
      <c r="AB1093" s="2" t="s">
        <v>102</v>
      </c>
      <c r="AD1093" s="2" t="s">
        <v>102</v>
      </c>
      <c r="AF1093" s="2" t="s">
        <v>102</v>
      </c>
      <c r="AG1093" s="2" t="s">
        <v>103</v>
      </c>
      <c r="AH1093" s="2" t="s">
        <v>102</v>
      </c>
      <c r="AI1093" s="2" t="s">
        <v>108</v>
      </c>
      <c r="AK1093" s="2" t="s">
        <v>105</v>
      </c>
      <c r="AL1093" s="2" t="s">
        <v>101</v>
      </c>
      <c r="AM1093" s="2" t="s">
        <v>102</v>
      </c>
      <c r="AN1093" s="2" t="s">
        <v>102</v>
      </c>
      <c r="AO1093" s="2" t="s">
        <v>102</v>
      </c>
      <c r="AP1093" s="2" t="s">
        <v>102</v>
      </c>
      <c r="AQ1093" s="2" t="s">
        <v>102</v>
      </c>
      <c r="AR1093" s="2" t="s">
        <v>102</v>
      </c>
      <c r="AS1093" s="2" t="s">
        <v>102</v>
      </c>
      <c r="AT1093" s="2" t="s">
        <v>102</v>
      </c>
      <c r="AU1093" s="2" t="s">
        <v>102</v>
      </c>
      <c r="AV1093" s="2" t="s">
        <v>102</v>
      </c>
      <c r="AW1093" s="2" t="s">
        <v>102</v>
      </c>
      <c r="AX1093" s="2" t="s">
        <v>102</v>
      </c>
      <c r="AY1093" s="2" t="s">
        <v>102</v>
      </c>
      <c r="AZ1093" s="2" t="s">
        <v>102</v>
      </c>
      <c r="BB1093" s="2" t="s">
        <v>102</v>
      </c>
      <c r="BD1093" s="2" t="s">
        <v>102</v>
      </c>
      <c r="BE1093" s="2" t="s">
        <v>102</v>
      </c>
      <c r="BF1093" s="2" t="s">
        <v>102</v>
      </c>
      <c r="BG1093" s="2" t="s">
        <v>102</v>
      </c>
      <c r="BH1093" s="2" t="s">
        <v>102</v>
      </c>
      <c r="BI1093" s="2" t="s">
        <v>102</v>
      </c>
      <c r="BJ1093" s="2" t="s">
        <v>102</v>
      </c>
      <c r="BK1093" s="2" t="s">
        <v>102</v>
      </c>
      <c r="BL1093" s="2" t="s">
        <v>102</v>
      </c>
      <c r="BM1093" s="2" t="s">
        <v>102</v>
      </c>
      <c r="BN1093" s="2" t="s">
        <v>102</v>
      </c>
      <c r="BO1093" s="2" t="s">
        <v>102</v>
      </c>
      <c r="BP1093" s="2" t="s">
        <v>102</v>
      </c>
      <c r="BQ1093" s="2" t="s">
        <v>102</v>
      </c>
      <c r="BR1093" s="2" t="s">
        <v>102</v>
      </c>
      <c r="BS1093" s="2" t="s">
        <v>102</v>
      </c>
      <c r="BT1093" s="2" t="s">
        <v>102</v>
      </c>
      <c r="BU1093" s="2" t="s">
        <v>103</v>
      </c>
      <c r="BV1093" s="2" t="s">
        <v>102</v>
      </c>
      <c r="BW1093" s="2" t="s">
        <v>102</v>
      </c>
      <c r="BX1093" s="2" t="s">
        <v>102</v>
      </c>
      <c r="BY1093" s="2" t="s">
        <v>102</v>
      </c>
      <c r="BZ1093" s="2" t="s">
        <v>102</v>
      </c>
      <c r="CA1093" s="2" t="s">
        <v>102</v>
      </c>
      <c r="CB1093" s="2" t="s">
        <v>102</v>
      </c>
      <c r="CC1093" s="2" t="s">
        <v>102</v>
      </c>
      <c r="CD1093" s="2" t="s">
        <v>102</v>
      </c>
      <c r="CE1093" s="2" t="s">
        <v>102</v>
      </c>
      <c r="CF1093" s="2" t="s">
        <v>102</v>
      </c>
      <c r="CG1093" s="2" t="s">
        <v>102</v>
      </c>
      <c r="CH1093" s="2" t="s">
        <v>102</v>
      </c>
      <c r="CI1093" s="2" t="s">
        <v>102</v>
      </c>
      <c r="CJ1093" s="2" t="s">
        <v>102</v>
      </c>
      <c r="CK1093" s="2" t="s">
        <v>102</v>
      </c>
      <c r="CL1093" s="2" t="s">
        <v>102</v>
      </c>
      <c r="CM1093" s="2" t="s">
        <v>102</v>
      </c>
      <c r="CN1093" s="2" t="s">
        <v>102</v>
      </c>
      <c r="CO1093" s="2" t="s">
        <v>102</v>
      </c>
      <c r="CP1093" s="2" t="s">
        <v>102</v>
      </c>
      <c r="CQ1093" s="2" t="s">
        <v>102</v>
      </c>
      <c r="CR1093" s="2" t="s">
        <v>102</v>
      </c>
      <c r="CS1093" s="2" t="s">
        <v>102</v>
      </c>
      <c r="CT1093" s="2" t="s">
        <v>102</v>
      </c>
      <c r="CU1093" s="2" t="s">
        <v>102</v>
      </c>
    </row>
    <row r="1094" spans="1:99" x14ac:dyDescent="0.3">
      <c r="A1094" s="2" t="s">
        <v>98</v>
      </c>
      <c r="B1094" s="2">
        <v>162499</v>
      </c>
      <c r="C1094" s="2" t="s">
        <v>9633</v>
      </c>
      <c r="D1094" s="2" t="s">
        <v>792</v>
      </c>
      <c r="E1094" s="2" t="s">
        <v>9634</v>
      </c>
      <c r="F1094" s="2" t="s">
        <v>9634</v>
      </c>
      <c r="G1094" s="2" t="s">
        <v>9635</v>
      </c>
      <c r="H1094" s="2" t="s">
        <v>9636</v>
      </c>
      <c r="I1094" s="2" t="s">
        <v>173</v>
      </c>
      <c r="J1094" s="2" t="s">
        <v>174</v>
      </c>
      <c r="K1094" s="2" t="s">
        <v>101</v>
      </c>
      <c r="L1094" s="2">
        <v>2110</v>
      </c>
      <c r="M1094" s="2" t="s">
        <v>9637</v>
      </c>
      <c r="N1094" s="2" t="s">
        <v>9638</v>
      </c>
      <c r="U1094" s="2" t="s">
        <v>798</v>
      </c>
      <c r="V1094" s="3">
        <v>40998</v>
      </c>
      <c r="W1094" s="3">
        <v>41361</v>
      </c>
      <c r="X1094" s="4">
        <v>41183</v>
      </c>
      <c r="Y1094" s="2" t="s">
        <v>102</v>
      </c>
      <c r="AA1094" s="2" t="s">
        <v>102</v>
      </c>
      <c r="AB1094" s="2" t="s">
        <v>102</v>
      </c>
      <c r="AD1094" s="2" t="s">
        <v>102</v>
      </c>
      <c r="AF1094" s="2" t="s">
        <v>102</v>
      </c>
      <c r="AG1094" s="2" t="s">
        <v>103</v>
      </c>
      <c r="AH1094" s="2" t="s">
        <v>102</v>
      </c>
      <c r="AI1094" s="2" t="s">
        <v>104</v>
      </c>
      <c r="AK1094" s="2" t="s">
        <v>105</v>
      </c>
      <c r="AL1094" s="2" t="s">
        <v>101</v>
      </c>
      <c r="AM1094" s="2" t="s">
        <v>102</v>
      </c>
      <c r="AN1094" s="2" t="s">
        <v>102</v>
      </c>
      <c r="AO1094" s="2" t="s">
        <v>102</v>
      </c>
      <c r="AP1094" s="2" t="s">
        <v>102</v>
      </c>
      <c r="AQ1094" s="2" t="s">
        <v>102</v>
      </c>
      <c r="AR1094" s="2" t="s">
        <v>102</v>
      </c>
      <c r="AS1094" s="2" t="s">
        <v>102</v>
      </c>
      <c r="AT1094" s="2" t="s">
        <v>102</v>
      </c>
      <c r="AU1094" s="2" t="s">
        <v>102</v>
      </c>
      <c r="AV1094" s="2" t="s">
        <v>102</v>
      </c>
      <c r="AW1094" s="2" t="s">
        <v>102</v>
      </c>
      <c r="AX1094" s="2" t="s">
        <v>102</v>
      </c>
      <c r="AY1094" s="2" t="s">
        <v>102</v>
      </c>
      <c r="AZ1094" s="2" t="s">
        <v>102</v>
      </c>
      <c r="BB1094" s="2" t="s">
        <v>102</v>
      </c>
      <c r="BD1094" s="2" t="s">
        <v>102</v>
      </c>
      <c r="BE1094" s="2" t="s">
        <v>102</v>
      </c>
      <c r="BF1094" s="2" t="s">
        <v>103</v>
      </c>
      <c r="BG1094" s="2" t="s">
        <v>102</v>
      </c>
      <c r="BH1094" s="2" t="s">
        <v>102</v>
      </c>
      <c r="BI1094" s="2" t="s">
        <v>102</v>
      </c>
      <c r="BJ1094" s="2" t="s">
        <v>102</v>
      </c>
      <c r="BK1094" s="2" t="s">
        <v>102</v>
      </c>
      <c r="BL1094" s="2" t="s">
        <v>102</v>
      </c>
      <c r="BM1094" s="2" t="s">
        <v>102</v>
      </c>
      <c r="BN1094" s="2" t="s">
        <v>102</v>
      </c>
      <c r="BO1094" s="2" t="s">
        <v>102</v>
      </c>
      <c r="BP1094" s="2" t="s">
        <v>102</v>
      </c>
      <c r="BQ1094" s="2" t="s">
        <v>102</v>
      </c>
      <c r="BR1094" s="2" t="s">
        <v>102</v>
      </c>
      <c r="BS1094" s="2" t="s">
        <v>102</v>
      </c>
      <c r="BT1094" s="2" t="s">
        <v>103</v>
      </c>
      <c r="BU1094" s="2" t="s">
        <v>103</v>
      </c>
      <c r="BV1094" s="2" t="s">
        <v>102</v>
      </c>
      <c r="BW1094" s="2" t="s">
        <v>102</v>
      </c>
      <c r="BX1094" s="2" t="s">
        <v>102</v>
      </c>
      <c r="BY1094" s="2" t="s">
        <v>102</v>
      </c>
      <c r="BZ1094" s="2" t="s">
        <v>102</v>
      </c>
      <c r="CA1094" s="2" t="s">
        <v>102</v>
      </c>
      <c r="CB1094" s="2" t="s">
        <v>102</v>
      </c>
      <c r="CC1094" s="2" t="s">
        <v>102</v>
      </c>
      <c r="CD1094" s="2" t="s">
        <v>102</v>
      </c>
      <c r="CE1094" s="2" t="s">
        <v>102</v>
      </c>
      <c r="CF1094" s="2" t="s">
        <v>102</v>
      </c>
      <c r="CG1094" s="2" t="s">
        <v>102</v>
      </c>
      <c r="CH1094" s="2" t="s">
        <v>102</v>
      </c>
      <c r="CI1094" s="2" t="s">
        <v>102</v>
      </c>
      <c r="CJ1094" s="2" t="s">
        <v>102</v>
      </c>
      <c r="CK1094" s="2" t="s">
        <v>102</v>
      </c>
      <c r="CL1094" s="2" t="s">
        <v>102</v>
      </c>
      <c r="CM1094" s="2" t="s">
        <v>102</v>
      </c>
      <c r="CN1094" s="2" t="s">
        <v>102</v>
      </c>
      <c r="CO1094" s="2" t="s">
        <v>102</v>
      </c>
      <c r="CP1094" s="2" t="s">
        <v>102</v>
      </c>
      <c r="CQ1094" s="2" t="s">
        <v>102</v>
      </c>
      <c r="CR1094" s="2" t="s">
        <v>102</v>
      </c>
      <c r="CS1094" s="2" t="s">
        <v>102</v>
      </c>
      <c r="CT1094" s="2" t="s">
        <v>102</v>
      </c>
      <c r="CU1094" s="2" t="s">
        <v>102</v>
      </c>
    </row>
    <row r="1095" spans="1:99" x14ac:dyDescent="0.3">
      <c r="A1095" s="2" t="s">
        <v>98</v>
      </c>
      <c r="B1095" s="2">
        <v>162501</v>
      </c>
      <c r="C1095" s="2" t="s">
        <v>9662</v>
      </c>
      <c r="D1095" s="2" t="s">
        <v>792</v>
      </c>
      <c r="E1095" s="2" t="s">
        <v>9663</v>
      </c>
      <c r="F1095" s="2" t="s">
        <v>9663</v>
      </c>
      <c r="G1095" s="2" t="s">
        <v>9635</v>
      </c>
      <c r="H1095" s="2" t="s">
        <v>9636</v>
      </c>
      <c r="I1095" s="2" t="s">
        <v>173</v>
      </c>
      <c r="J1095" s="2" t="s">
        <v>174</v>
      </c>
      <c r="K1095" s="2" t="s">
        <v>101</v>
      </c>
      <c r="L1095" s="2">
        <v>2110</v>
      </c>
      <c r="M1095" s="2" t="s">
        <v>9637</v>
      </c>
      <c r="N1095" s="2" t="s">
        <v>9638</v>
      </c>
      <c r="U1095" s="2" t="s">
        <v>798</v>
      </c>
      <c r="V1095" s="3">
        <v>40998</v>
      </c>
      <c r="W1095" s="3">
        <v>41361</v>
      </c>
      <c r="X1095" s="4">
        <v>41183</v>
      </c>
      <c r="Y1095" s="2" t="s">
        <v>102</v>
      </c>
      <c r="AA1095" s="2" t="s">
        <v>102</v>
      </c>
      <c r="AB1095" s="2" t="s">
        <v>102</v>
      </c>
      <c r="AD1095" s="2" t="s">
        <v>102</v>
      </c>
      <c r="AF1095" s="2" t="s">
        <v>102</v>
      </c>
      <c r="AG1095" s="2" t="s">
        <v>103</v>
      </c>
      <c r="AH1095" s="2" t="s">
        <v>102</v>
      </c>
      <c r="AI1095" s="2" t="s">
        <v>104</v>
      </c>
      <c r="AK1095" s="2" t="s">
        <v>105</v>
      </c>
      <c r="AL1095" s="2" t="s">
        <v>101</v>
      </c>
      <c r="AM1095" s="2" t="s">
        <v>102</v>
      </c>
      <c r="AN1095" s="2" t="s">
        <v>102</v>
      </c>
      <c r="AO1095" s="2" t="s">
        <v>102</v>
      </c>
      <c r="AP1095" s="2" t="s">
        <v>102</v>
      </c>
      <c r="AQ1095" s="2" t="s">
        <v>102</v>
      </c>
      <c r="AR1095" s="2" t="s">
        <v>102</v>
      </c>
      <c r="AS1095" s="2" t="s">
        <v>102</v>
      </c>
      <c r="AT1095" s="2" t="s">
        <v>102</v>
      </c>
      <c r="AU1095" s="2" t="s">
        <v>102</v>
      </c>
      <c r="AV1095" s="2" t="s">
        <v>102</v>
      </c>
      <c r="AW1095" s="2" t="s">
        <v>102</v>
      </c>
      <c r="AX1095" s="2" t="s">
        <v>102</v>
      </c>
      <c r="AY1095" s="2" t="s">
        <v>102</v>
      </c>
      <c r="AZ1095" s="2" t="s">
        <v>102</v>
      </c>
      <c r="BB1095" s="2" t="s">
        <v>102</v>
      </c>
      <c r="BD1095" s="2" t="s">
        <v>102</v>
      </c>
      <c r="BE1095" s="2" t="s">
        <v>102</v>
      </c>
      <c r="BF1095" s="2" t="s">
        <v>103</v>
      </c>
      <c r="BG1095" s="2" t="s">
        <v>102</v>
      </c>
      <c r="BH1095" s="2" t="s">
        <v>102</v>
      </c>
      <c r="BI1095" s="2" t="s">
        <v>102</v>
      </c>
      <c r="BJ1095" s="2" t="s">
        <v>102</v>
      </c>
      <c r="BK1095" s="2" t="s">
        <v>102</v>
      </c>
      <c r="BL1095" s="2" t="s">
        <v>102</v>
      </c>
      <c r="BM1095" s="2" t="s">
        <v>102</v>
      </c>
      <c r="BN1095" s="2" t="s">
        <v>102</v>
      </c>
      <c r="BO1095" s="2" t="s">
        <v>102</v>
      </c>
      <c r="BP1095" s="2" t="s">
        <v>102</v>
      </c>
      <c r="BQ1095" s="2" t="s">
        <v>102</v>
      </c>
      <c r="BR1095" s="2" t="s">
        <v>102</v>
      </c>
      <c r="BS1095" s="2" t="s">
        <v>102</v>
      </c>
      <c r="BT1095" s="2" t="s">
        <v>103</v>
      </c>
      <c r="BU1095" s="2" t="s">
        <v>103</v>
      </c>
      <c r="BV1095" s="2" t="s">
        <v>102</v>
      </c>
      <c r="BW1095" s="2" t="s">
        <v>102</v>
      </c>
      <c r="BX1095" s="2" t="s">
        <v>102</v>
      </c>
      <c r="BY1095" s="2" t="s">
        <v>102</v>
      </c>
      <c r="BZ1095" s="2" t="s">
        <v>102</v>
      </c>
      <c r="CA1095" s="2" t="s">
        <v>102</v>
      </c>
      <c r="CB1095" s="2" t="s">
        <v>102</v>
      </c>
      <c r="CC1095" s="2" t="s">
        <v>102</v>
      </c>
      <c r="CD1095" s="2" t="s">
        <v>102</v>
      </c>
      <c r="CE1095" s="2" t="s">
        <v>102</v>
      </c>
      <c r="CF1095" s="2" t="s">
        <v>102</v>
      </c>
      <c r="CG1095" s="2" t="s">
        <v>102</v>
      </c>
      <c r="CH1095" s="2" t="s">
        <v>102</v>
      </c>
      <c r="CI1095" s="2" t="s">
        <v>102</v>
      </c>
      <c r="CJ1095" s="2" t="s">
        <v>102</v>
      </c>
      <c r="CK1095" s="2" t="s">
        <v>102</v>
      </c>
      <c r="CL1095" s="2" t="s">
        <v>102</v>
      </c>
      <c r="CM1095" s="2" t="s">
        <v>102</v>
      </c>
      <c r="CN1095" s="2" t="s">
        <v>102</v>
      </c>
      <c r="CO1095" s="2" t="s">
        <v>102</v>
      </c>
      <c r="CP1095" s="2" t="s">
        <v>102</v>
      </c>
      <c r="CQ1095" s="2" t="s">
        <v>102</v>
      </c>
      <c r="CR1095" s="2" t="s">
        <v>102</v>
      </c>
      <c r="CS1095" s="2" t="s">
        <v>102</v>
      </c>
      <c r="CT1095" s="2" t="s">
        <v>102</v>
      </c>
      <c r="CU1095" s="2" t="s">
        <v>102</v>
      </c>
    </row>
    <row r="1096" spans="1:99" x14ac:dyDescent="0.3">
      <c r="A1096" s="2" t="s">
        <v>109</v>
      </c>
      <c r="B1096" s="2">
        <v>162502</v>
      </c>
      <c r="C1096" s="2" t="s">
        <v>3963</v>
      </c>
      <c r="D1096" s="2" t="s">
        <v>792</v>
      </c>
      <c r="E1096" s="2" t="s">
        <v>3964</v>
      </c>
      <c r="F1096" s="2" t="s">
        <v>3964</v>
      </c>
      <c r="G1096" s="2" t="s">
        <v>1352</v>
      </c>
      <c r="H1096" s="2" t="s">
        <v>904</v>
      </c>
      <c r="I1096" s="2" t="s">
        <v>130</v>
      </c>
      <c r="J1096" s="2" t="s">
        <v>131</v>
      </c>
      <c r="K1096" s="2" t="s">
        <v>101</v>
      </c>
      <c r="L1096" s="2">
        <v>10167</v>
      </c>
      <c r="M1096" s="2" t="s">
        <v>3965</v>
      </c>
      <c r="U1096" s="2" t="s">
        <v>798</v>
      </c>
      <c r="V1096" s="3">
        <v>40990</v>
      </c>
      <c r="W1096" s="3">
        <v>41372</v>
      </c>
      <c r="X1096" s="4">
        <v>41183</v>
      </c>
      <c r="Y1096" s="2" t="s">
        <v>103</v>
      </c>
      <c r="Z1096" s="2" t="s">
        <v>3966</v>
      </c>
      <c r="AA1096" s="2" t="s">
        <v>102</v>
      </c>
      <c r="AB1096" s="2" t="s">
        <v>102</v>
      </c>
      <c r="AD1096" s="2" t="s">
        <v>102</v>
      </c>
      <c r="AF1096" s="2" t="s">
        <v>102</v>
      </c>
      <c r="AG1096" s="2" t="s">
        <v>103</v>
      </c>
      <c r="AH1096" s="2" t="s">
        <v>102</v>
      </c>
      <c r="AI1096" s="2" t="s">
        <v>104</v>
      </c>
      <c r="AK1096" s="2" t="s">
        <v>105</v>
      </c>
      <c r="AL1096" s="2" t="s">
        <v>101</v>
      </c>
      <c r="AM1096" s="2" t="s">
        <v>102</v>
      </c>
      <c r="AN1096" s="2" t="s">
        <v>102</v>
      </c>
      <c r="AO1096" s="2" t="s">
        <v>103</v>
      </c>
      <c r="AP1096" s="2" t="s">
        <v>102</v>
      </c>
      <c r="AQ1096" s="2" t="s">
        <v>102</v>
      </c>
      <c r="AR1096" s="2" t="s">
        <v>102</v>
      </c>
      <c r="AS1096" s="2" t="s">
        <v>102</v>
      </c>
      <c r="AT1096" s="2" t="s">
        <v>102</v>
      </c>
      <c r="AU1096" s="2" t="s">
        <v>102</v>
      </c>
      <c r="AV1096" s="2" t="s">
        <v>102</v>
      </c>
      <c r="AW1096" s="2" t="s">
        <v>102</v>
      </c>
      <c r="AX1096" s="2" t="s">
        <v>102</v>
      </c>
      <c r="AY1096" s="2" t="s">
        <v>102</v>
      </c>
      <c r="AZ1096" s="2" t="s">
        <v>102</v>
      </c>
      <c r="BB1096" s="2" t="s">
        <v>102</v>
      </c>
      <c r="BD1096" s="2" t="s">
        <v>102</v>
      </c>
      <c r="BE1096" s="2" t="s">
        <v>102</v>
      </c>
      <c r="BF1096" s="2" t="s">
        <v>102</v>
      </c>
      <c r="BG1096" s="2" t="s">
        <v>102</v>
      </c>
      <c r="BH1096" s="2" t="s">
        <v>102</v>
      </c>
      <c r="BI1096" s="2" t="s">
        <v>102</v>
      </c>
      <c r="BJ1096" s="2" t="s">
        <v>102</v>
      </c>
      <c r="BK1096" s="2" t="s">
        <v>102</v>
      </c>
      <c r="BL1096" s="2" t="s">
        <v>102</v>
      </c>
      <c r="BM1096" s="2" t="s">
        <v>102</v>
      </c>
      <c r="BN1096" s="2" t="s">
        <v>102</v>
      </c>
      <c r="BO1096" s="2" t="s">
        <v>102</v>
      </c>
      <c r="BP1096" s="2" t="s">
        <v>102</v>
      </c>
      <c r="BQ1096" s="2" t="s">
        <v>102</v>
      </c>
      <c r="BR1096" s="2" t="s">
        <v>102</v>
      </c>
      <c r="BS1096" s="2" t="s">
        <v>102</v>
      </c>
      <c r="BT1096" s="2" t="s">
        <v>103</v>
      </c>
      <c r="BU1096" s="2" t="s">
        <v>103</v>
      </c>
      <c r="BV1096" s="2" t="s">
        <v>102</v>
      </c>
      <c r="BW1096" s="2" t="s">
        <v>102</v>
      </c>
      <c r="BX1096" s="2" t="s">
        <v>102</v>
      </c>
      <c r="BY1096" s="2" t="s">
        <v>102</v>
      </c>
      <c r="BZ1096" s="2" t="s">
        <v>102</v>
      </c>
      <c r="CA1096" s="2" t="s">
        <v>102</v>
      </c>
      <c r="CB1096" s="2" t="s">
        <v>102</v>
      </c>
      <c r="CC1096" s="2" t="s">
        <v>102</v>
      </c>
      <c r="CD1096" s="2" t="s">
        <v>102</v>
      </c>
      <c r="CE1096" s="2" t="s">
        <v>102</v>
      </c>
      <c r="CF1096" s="2" t="s">
        <v>102</v>
      </c>
      <c r="CG1096" s="2" t="s">
        <v>102</v>
      </c>
      <c r="CH1096" s="2" t="s">
        <v>102</v>
      </c>
      <c r="CI1096" s="2" t="s">
        <v>102</v>
      </c>
      <c r="CJ1096" s="2" t="s">
        <v>102</v>
      </c>
      <c r="CK1096" s="2" t="s">
        <v>102</v>
      </c>
      <c r="CL1096" s="2" t="s">
        <v>102</v>
      </c>
      <c r="CM1096" s="2" t="s">
        <v>102</v>
      </c>
      <c r="CN1096" s="2" t="s">
        <v>102</v>
      </c>
      <c r="CO1096" s="2" t="s">
        <v>102</v>
      </c>
      <c r="CP1096" s="2" t="s">
        <v>102</v>
      </c>
      <c r="CQ1096" s="2" t="s">
        <v>102</v>
      </c>
      <c r="CR1096" s="2" t="s">
        <v>102</v>
      </c>
      <c r="CS1096" s="2" t="s">
        <v>102</v>
      </c>
      <c r="CT1096" s="2" t="s">
        <v>102</v>
      </c>
      <c r="CU1096" s="2" t="s">
        <v>102</v>
      </c>
    </row>
    <row r="1097" spans="1:99" x14ac:dyDescent="0.3">
      <c r="A1097" s="2" t="s">
        <v>379</v>
      </c>
      <c r="B1097" s="2">
        <v>162504</v>
      </c>
      <c r="C1097" s="2" t="s">
        <v>3517</v>
      </c>
      <c r="D1097" s="2" t="s">
        <v>792</v>
      </c>
      <c r="E1097" s="2" t="s">
        <v>3518</v>
      </c>
      <c r="F1097" s="2" t="s">
        <v>3519</v>
      </c>
      <c r="G1097" s="2" t="s">
        <v>3520</v>
      </c>
      <c r="I1097" s="2" t="s">
        <v>581</v>
      </c>
      <c r="K1097" s="2" t="s">
        <v>582</v>
      </c>
      <c r="L1097" s="2" t="s">
        <v>3521</v>
      </c>
      <c r="M1097" s="2" t="s">
        <v>3522</v>
      </c>
      <c r="N1097" s="2" t="s">
        <v>3523</v>
      </c>
      <c r="U1097" s="2" t="s">
        <v>798</v>
      </c>
      <c r="V1097" s="3">
        <v>40987</v>
      </c>
      <c r="W1097" s="3">
        <v>41324</v>
      </c>
      <c r="X1097" s="4">
        <v>41183</v>
      </c>
      <c r="Y1097" s="2" t="s">
        <v>103</v>
      </c>
      <c r="Z1097" s="2" t="s">
        <v>3524</v>
      </c>
      <c r="AA1097" s="2" t="s">
        <v>103</v>
      </c>
      <c r="AB1097" s="2" t="s">
        <v>102</v>
      </c>
      <c r="AD1097" s="2" t="s">
        <v>102</v>
      </c>
      <c r="AF1097" s="2" t="s">
        <v>102</v>
      </c>
      <c r="AG1097" s="2" t="s">
        <v>103</v>
      </c>
      <c r="AH1097" s="2" t="s">
        <v>102</v>
      </c>
      <c r="AI1097" s="2" t="s">
        <v>108</v>
      </c>
      <c r="AL1097" s="2" t="s">
        <v>582</v>
      </c>
      <c r="AM1097" s="2" t="s">
        <v>102</v>
      </c>
      <c r="AN1097" s="2" t="s">
        <v>102</v>
      </c>
      <c r="AO1097" s="2" t="s">
        <v>102</v>
      </c>
      <c r="AP1097" s="2" t="s">
        <v>102</v>
      </c>
      <c r="AQ1097" s="2" t="s">
        <v>102</v>
      </c>
      <c r="AR1097" s="2" t="s">
        <v>102</v>
      </c>
      <c r="AS1097" s="2" t="s">
        <v>102</v>
      </c>
      <c r="AT1097" s="2" t="s">
        <v>102</v>
      </c>
      <c r="AU1097" s="2" t="s">
        <v>102</v>
      </c>
      <c r="AV1097" s="2" t="s">
        <v>102</v>
      </c>
      <c r="AW1097" s="2" t="s">
        <v>102</v>
      </c>
      <c r="AX1097" s="2" t="s">
        <v>102</v>
      </c>
      <c r="AY1097" s="2" t="s">
        <v>102</v>
      </c>
      <c r="AZ1097" s="2" t="s">
        <v>102</v>
      </c>
      <c r="BB1097" s="2" t="s">
        <v>103</v>
      </c>
      <c r="BC1097" s="2" t="s">
        <v>103</v>
      </c>
      <c r="BD1097" s="2" t="s">
        <v>102</v>
      </c>
      <c r="BE1097" s="2" t="s">
        <v>103</v>
      </c>
      <c r="BF1097" s="2" t="s">
        <v>103</v>
      </c>
      <c r="BG1097" s="2" t="s">
        <v>102</v>
      </c>
      <c r="BH1097" s="2" t="s">
        <v>102</v>
      </c>
      <c r="BI1097" s="2" t="s">
        <v>102</v>
      </c>
      <c r="BJ1097" s="2" t="s">
        <v>103</v>
      </c>
      <c r="BK1097" s="2" t="s">
        <v>102</v>
      </c>
      <c r="BL1097" s="2" t="s">
        <v>102</v>
      </c>
      <c r="BM1097" s="2" t="s">
        <v>102</v>
      </c>
      <c r="BN1097" s="2" t="s">
        <v>102</v>
      </c>
      <c r="BO1097" s="2" t="s">
        <v>102</v>
      </c>
      <c r="BP1097" s="2" t="s">
        <v>103</v>
      </c>
      <c r="BQ1097" s="2" t="s">
        <v>103</v>
      </c>
      <c r="BR1097" s="2" t="s">
        <v>102</v>
      </c>
      <c r="BS1097" s="2" t="s">
        <v>102</v>
      </c>
      <c r="BT1097" s="2" t="s">
        <v>102</v>
      </c>
      <c r="BU1097" s="2" t="s">
        <v>103</v>
      </c>
      <c r="BV1097" s="2" t="s">
        <v>102</v>
      </c>
      <c r="BW1097" s="2" t="s">
        <v>102</v>
      </c>
      <c r="BX1097" s="2" t="s">
        <v>102</v>
      </c>
      <c r="BY1097" s="2" t="s">
        <v>102</v>
      </c>
      <c r="BZ1097" s="2" t="s">
        <v>102</v>
      </c>
      <c r="CA1097" s="2" t="s">
        <v>102</v>
      </c>
      <c r="CB1097" s="2" t="s">
        <v>102</v>
      </c>
      <c r="CC1097" s="2" t="s">
        <v>102</v>
      </c>
      <c r="CD1097" s="2" t="s">
        <v>102</v>
      </c>
      <c r="CE1097" s="2" t="s">
        <v>102</v>
      </c>
      <c r="CF1097" s="2" t="s">
        <v>102</v>
      </c>
      <c r="CG1097" s="2" t="s">
        <v>102</v>
      </c>
      <c r="CH1097" s="2" t="s">
        <v>102</v>
      </c>
      <c r="CI1097" s="2" t="s">
        <v>102</v>
      </c>
      <c r="CJ1097" s="2" t="s">
        <v>102</v>
      </c>
      <c r="CK1097" s="2" t="s">
        <v>102</v>
      </c>
      <c r="CL1097" s="2" t="s">
        <v>102</v>
      </c>
      <c r="CM1097" s="2" t="s">
        <v>102</v>
      </c>
      <c r="CN1097" s="2" t="s">
        <v>102</v>
      </c>
      <c r="CO1097" s="2" t="s">
        <v>102</v>
      </c>
      <c r="CP1097" s="2" t="s">
        <v>102</v>
      </c>
      <c r="CQ1097" s="2" t="s">
        <v>102</v>
      </c>
      <c r="CR1097" s="2" t="s">
        <v>102</v>
      </c>
      <c r="CS1097" s="2" t="s">
        <v>102</v>
      </c>
      <c r="CT1097" s="2" t="s">
        <v>102</v>
      </c>
      <c r="CU1097" s="2" t="s">
        <v>102</v>
      </c>
    </row>
    <row r="1098" spans="1:99" x14ac:dyDescent="0.3">
      <c r="A1098" s="2" t="s">
        <v>379</v>
      </c>
      <c r="B1098" s="2">
        <v>162505</v>
      </c>
      <c r="C1098" s="2" t="s">
        <v>10394</v>
      </c>
      <c r="D1098" s="2" t="s">
        <v>792</v>
      </c>
      <c r="E1098" s="2" t="s">
        <v>10395</v>
      </c>
      <c r="F1098" s="2" t="s">
        <v>10395</v>
      </c>
      <c r="G1098" s="2" t="s">
        <v>3142</v>
      </c>
      <c r="I1098" s="2" t="s">
        <v>381</v>
      </c>
      <c r="K1098" s="2" t="s">
        <v>382</v>
      </c>
      <c r="L1098" s="2" t="s">
        <v>6956</v>
      </c>
      <c r="M1098" s="2" t="s">
        <v>10396</v>
      </c>
      <c r="N1098" s="2" t="s">
        <v>10397</v>
      </c>
      <c r="U1098" s="2" t="s">
        <v>798</v>
      </c>
      <c r="V1098" s="3">
        <v>40998</v>
      </c>
      <c r="W1098" s="3">
        <v>41361</v>
      </c>
      <c r="X1098" s="4">
        <v>41183</v>
      </c>
      <c r="Y1098" s="2" t="s">
        <v>103</v>
      </c>
      <c r="Z1098" s="2" t="s">
        <v>10398</v>
      </c>
      <c r="AA1098" s="2" t="s">
        <v>103</v>
      </c>
      <c r="AB1098" s="2" t="s">
        <v>102</v>
      </c>
      <c r="AD1098" s="2" t="s">
        <v>102</v>
      </c>
      <c r="AF1098" s="2" t="s">
        <v>102</v>
      </c>
      <c r="AG1098" s="2" t="s">
        <v>103</v>
      </c>
      <c r="AH1098" s="2" t="s">
        <v>102</v>
      </c>
      <c r="AI1098" s="2" t="s">
        <v>108</v>
      </c>
      <c r="AL1098" s="2" t="s">
        <v>382</v>
      </c>
      <c r="AM1098" s="2" t="s">
        <v>102</v>
      </c>
      <c r="AN1098" s="2" t="s">
        <v>102</v>
      </c>
      <c r="AO1098" s="2" t="s">
        <v>102</v>
      </c>
      <c r="AP1098" s="2" t="s">
        <v>102</v>
      </c>
      <c r="AQ1098" s="2" t="s">
        <v>102</v>
      </c>
      <c r="AR1098" s="2" t="s">
        <v>102</v>
      </c>
      <c r="AS1098" s="2" t="s">
        <v>102</v>
      </c>
      <c r="AT1098" s="2" t="s">
        <v>102</v>
      </c>
      <c r="AU1098" s="2" t="s">
        <v>102</v>
      </c>
      <c r="AV1098" s="2" t="s">
        <v>102</v>
      </c>
      <c r="AW1098" s="2" t="s">
        <v>102</v>
      </c>
      <c r="AX1098" s="2" t="s">
        <v>102</v>
      </c>
      <c r="AY1098" s="2" t="s">
        <v>102</v>
      </c>
      <c r="AZ1098" s="2" t="s">
        <v>102</v>
      </c>
      <c r="BB1098" s="2" t="s">
        <v>103</v>
      </c>
      <c r="BC1098" s="2" t="s">
        <v>102</v>
      </c>
      <c r="BD1098" s="2" t="s">
        <v>102</v>
      </c>
      <c r="BE1098" s="2" t="s">
        <v>102</v>
      </c>
      <c r="BF1098" s="2" t="s">
        <v>103</v>
      </c>
      <c r="BG1098" s="2" t="s">
        <v>102</v>
      </c>
      <c r="BH1098" s="2" t="s">
        <v>102</v>
      </c>
      <c r="BI1098" s="2" t="s">
        <v>102</v>
      </c>
      <c r="BJ1098" s="2" t="s">
        <v>102</v>
      </c>
      <c r="BK1098" s="2" t="s">
        <v>102</v>
      </c>
      <c r="BL1098" s="2" t="s">
        <v>102</v>
      </c>
      <c r="BM1098" s="2" t="s">
        <v>102</v>
      </c>
      <c r="BN1098" s="2" t="s">
        <v>102</v>
      </c>
      <c r="BO1098" s="2" t="s">
        <v>102</v>
      </c>
      <c r="BP1098" s="2" t="s">
        <v>102</v>
      </c>
      <c r="BQ1098" s="2" t="s">
        <v>102</v>
      </c>
      <c r="BR1098" s="2" t="s">
        <v>102</v>
      </c>
      <c r="BS1098" s="2" t="s">
        <v>102</v>
      </c>
      <c r="BT1098" s="2" t="s">
        <v>103</v>
      </c>
      <c r="BU1098" s="2" t="s">
        <v>103</v>
      </c>
      <c r="BV1098" s="2" t="s">
        <v>102</v>
      </c>
      <c r="BW1098" s="2" t="s">
        <v>102</v>
      </c>
      <c r="BX1098" s="2" t="s">
        <v>102</v>
      </c>
      <c r="BY1098" s="2" t="s">
        <v>102</v>
      </c>
      <c r="BZ1098" s="2" t="s">
        <v>102</v>
      </c>
      <c r="CA1098" s="2" t="s">
        <v>102</v>
      </c>
      <c r="CB1098" s="2" t="s">
        <v>102</v>
      </c>
      <c r="CC1098" s="2" t="s">
        <v>102</v>
      </c>
      <c r="CD1098" s="2" t="s">
        <v>102</v>
      </c>
      <c r="CE1098" s="2" t="s">
        <v>102</v>
      </c>
      <c r="CF1098" s="2" t="s">
        <v>102</v>
      </c>
      <c r="CG1098" s="2" t="s">
        <v>102</v>
      </c>
      <c r="CH1098" s="2" t="s">
        <v>102</v>
      </c>
      <c r="CI1098" s="2" t="s">
        <v>102</v>
      </c>
      <c r="CJ1098" s="2" t="s">
        <v>102</v>
      </c>
      <c r="CK1098" s="2" t="s">
        <v>102</v>
      </c>
      <c r="CL1098" s="2" t="s">
        <v>102</v>
      </c>
      <c r="CM1098" s="2" t="s">
        <v>102</v>
      </c>
      <c r="CN1098" s="2" t="s">
        <v>102</v>
      </c>
      <c r="CO1098" s="2" t="s">
        <v>102</v>
      </c>
      <c r="CP1098" s="2" t="s">
        <v>102</v>
      </c>
      <c r="CQ1098" s="2" t="s">
        <v>102</v>
      </c>
      <c r="CR1098" s="2" t="s">
        <v>102</v>
      </c>
      <c r="CS1098" s="2" t="s">
        <v>102</v>
      </c>
      <c r="CT1098" s="2" t="s">
        <v>102</v>
      </c>
      <c r="CU1098" s="2" t="s">
        <v>102</v>
      </c>
    </row>
    <row r="1099" spans="1:99" x14ac:dyDescent="0.3">
      <c r="A1099" s="2" t="s">
        <v>379</v>
      </c>
      <c r="B1099" s="2">
        <v>162506</v>
      </c>
      <c r="C1099" s="2" t="s">
        <v>5476</v>
      </c>
      <c r="D1099" s="2" t="s">
        <v>792</v>
      </c>
      <c r="E1099" s="2" t="s">
        <v>5477</v>
      </c>
      <c r="F1099" s="2" t="s">
        <v>5477</v>
      </c>
      <c r="G1099" s="2" t="s">
        <v>5478</v>
      </c>
      <c r="H1099" s="2" t="s">
        <v>5479</v>
      </c>
      <c r="I1099" s="2" t="s">
        <v>217</v>
      </c>
      <c r="K1099" s="2" t="s">
        <v>217</v>
      </c>
      <c r="M1099" s="2">
        <v>85237988388</v>
      </c>
      <c r="N1099" s="2">
        <v>85237988389</v>
      </c>
      <c r="U1099" s="2" t="s">
        <v>798</v>
      </c>
      <c r="V1099" s="3">
        <v>40996</v>
      </c>
      <c r="W1099" s="3">
        <v>41576</v>
      </c>
      <c r="X1099" s="4">
        <v>41183</v>
      </c>
      <c r="Y1099" s="2" t="s">
        <v>103</v>
      </c>
      <c r="Z1099" s="2" t="s">
        <v>5480</v>
      </c>
      <c r="AA1099" s="2" t="s">
        <v>103</v>
      </c>
      <c r="AB1099" s="2" t="s">
        <v>102</v>
      </c>
      <c r="AD1099" s="2" t="s">
        <v>102</v>
      </c>
      <c r="AF1099" s="2" t="s">
        <v>102</v>
      </c>
      <c r="AG1099" s="2" t="s">
        <v>103</v>
      </c>
      <c r="AH1099" s="2" t="s">
        <v>102</v>
      </c>
      <c r="AI1099" s="2" t="s">
        <v>108</v>
      </c>
      <c r="AL1099" s="2" t="s">
        <v>217</v>
      </c>
      <c r="AM1099" s="2" t="s">
        <v>102</v>
      </c>
      <c r="AN1099" s="2" t="s">
        <v>102</v>
      </c>
      <c r="AO1099" s="2" t="s">
        <v>102</v>
      </c>
      <c r="AP1099" s="2" t="s">
        <v>102</v>
      </c>
      <c r="AQ1099" s="2" t="s">
        <v>102</v>
      </c>
      <c r="AR1099" s="2" t="s">
        <v>102</v>
      </c>
      <c r="AS1099" s="2" t="s">
        <v>102</v>
      </c>
      <c r="AT1099" s="2" t="s">
        <v>102</v>
      </c>
      <c r="AU1099" s="2" t="s">
        <v>102</v>
      </c>
      <c r="AV1099" s="2" t="s">
        <v>102</v>
      </c>
      <c r="AW1099" s="2" t="s">
        <v>102</v>
      </c>
      <c r="AX1099" s="2" t="s">
        <v>102</v>
      </c>
      <c r="AY1099" s="2" t="s">
        <v>102</v>
      </c>
      <c r="AZ1099" s="2" t="s">
        <v>102</v>
      </c>
      <c r="BB1099" s="2" t="s">
        <v>102</v>
      </c>
      <c r="BD1099" s="2" t="s">
        <v>102</v>
      </c>
      <c r="BE1099" s="2" t="s">
        <v>102</v>
      </c>
      <c r="BF1099" s="2" t="s">
        <v>103</v>
      </c>
      <c r="BG1099" s="2" t="s">
        <v>102</v>
      </c>
      <c r="BH1099" s="2" t="s">
        <v>102</v>
      </c>
      <c r="BI1099" s="2" t="s">
        <v>102</v>
      </c>
      <c r="BJ1099" s="2" t="s">
        <v>102</v>
      </c>
      <c r="BK1099" s="2" t="s">
        <v>102</v>
      </c>
      <c r="BL1099" s="2" t="s">
        <v>102</v>
      </c>
      <c r="BM1099" s="2" t="s">
        <v>102</v>
      </c>
      <c r="BN1099" s="2" t="s">
        <v>102</v>
      </c>
      <c r="BO1099" s="2" t="s">
        <v>102</v>
      </c>
      <c r="BP1099" s="2" t="s">
        <v>102</v>
      </c>
      <c r="BQ1099" s="2" t="s">
        <v>102</v>
      </c>
      <c r="BR1099" s="2" t="s">
        <v>102</v>
      </c>
      <c r="BS1099" s="2" t="s">
        <v>102</v>
      </c>
      <c r="BT1099" s="2" t="s">
        <v>103</v>
      </c>
      <c r="BU1099" s="2" t="s">
        <v>103</v>
      </c>
      <c r="BV1099" s="2" t="s">
        <v>102</v>
      </c>
      <c r="BW1099" s="2" t="s">
        <v>102</v>
      </c>
      <c r="BX1099" s="2" t="s">
        <v>102</v>
      </c>
      <c r="BY1099" s="2" t="s">
        <v>102</v>
      </c>
      <c r="BZ1099" s="2" t="s">
        <v>102</v>
      </c>
      <c r="CA1099" s="2" t="s">
        <v>102</v>
      </c>
      <c r="CB1099" s="2" t="s">
        <v>102</v>
      </c>
      <c r="CC1099" s="2" t="s">
        <v>102</v>
      </c>
      <c r="CD1099" s="2" t="s">
        <v>102</v>
      </c>
      <c r="CE1099" s="2" t="s">
        <v>102</v>
      </c>
      <c r="CF1099" s="2" t="s">
        <v>102</v>
      </c>
      <c r="CG1099" s="2" t="s">
        <v>102</v>
      </c>
      <c r="CH1099" s="2" t="s">
        <v>102</v>
      </c>
      <c r="CI1099" s="2" t="s">
        <v>102</v>
      </c>
      <c r="CJ1099" s="2" t="s">
        <v>102</v>
      </c>
      <c r="CK1099" s="2" t="s">
        <v>102</v>
      </c>
      <c r="CL1099" s="2" t="s">
        <v>102</v>
      </c>
      <c r="CM1099" s="2" t="s">
        <v>102</v>
      </c>
      <c r="CN1099" s="2" t="s">
        <v>102</v>
      </c>
      <c r="CO1099" s="2" t="s">
        <v>102</v>
      </c>
      <c r="CP1099" s="2" t="s">
        <v>102</v>
      </c>
      <c r="CQ1099" s="2" t="s">
        <v>102</v>
      </c>
      <c r="CR1099" s="2" t="s">
        <v>102</v>
      </c>
      <c r="CS1099" s="2" t="s">
        <v>102</v>
      </c>
      <c r="CT1099" s="2" t="s">
        <v>102</v>
      </c>
      <c r="CU1099" s="2" t="s">
        <v>102</v>
      </c>
    </row>
    <row r="1100" spans="1:99" x14ac:dyDescent="0.3">
      <c r="A1100" s="2" t="s">
        <v>98</v>
      </c>
      <c r="B1100" s="2">
        <v>162507</v>
      </c>
      <c r="C1100" s="2" t="s">
        <v>9680</v>
      </c>
      <c r="D1100" s="2" t="s">
        <v>792</v>
      </c>
      <c r="E1100" s="2" t="s">
        <v>9681</v>
      </c>
      <c r="F1100" s="2" t="s">
        <v>9681</v>
      </c>
      <c r="G1100" s="2" t="s">
        <v>9635</v>
      </c>
      <c r="H1100" s="2" t="s">
        <v>9636</v>
      </c>
      <c r="I1100" s="2" t="s">
        <v>173</v>
      </c>
      <c r="J1100" s="2" t="s">
        <v>174</v>
      </c>
      <c r="K1100" s="2" t="s">
        <v>101</v>
      </c>
      <c r="L1100" s="2">
        <v>2110</v>
      </c>
      <c r="M1100" s="2" t="s">
        <v>9637</v>
      </c>
      <c r="N1100" s="2" t="s">
        <v>9638</v>
      </c>
      <c r="U1100" s="2" t="s">
        <v>798</v>
      </c>
      <c r="V1100" s="3">
        <v>40998</v>
      </c>
      <c r="W1100" s="3">
        <v>41361</v>
      </c>
      <c r="X1100" s="4">
        <v>41183</v>
      </c>
      <c r="Y1100" s="2" t="s">
        <v>102</v>
      </c>
      <c r="AA1100" s="2" t="s">
        <v>102</v>
      </c>
      <c r="AB1100" s="2" t="s">
        <v>102</v>
      </c>
      <c r="AD1100" s="2" t="s">
        <v>102</v>
      </c>
      <c r="AF1100" s="2" t="s">
        <v>102</v>
      </c>
      <c r="AG1100" s="2" t="s">
        <v>103</v>
      </c>
      <c r="AH1100" s="2" t="s">
        <v>102</v>
      </c>
      <c r="AI1100" s="2" t="s">
        <v>104</v>
      </c>
      <c r="AK1100" s="2" t="s">
        <v>105</v>
      </c>
      <c r="AL1100" s="2" t="s">
        <v>101</v>
      </c>
      <c r="AM1100" s="2" t="s">
        <v>102</v>
      </c>
      <c r="AN1100" s="2" t="s">
        <v>102</v>
      </c>
      <c r="AO1100" s="2" t="s">
        <v>102</v>
      </c>
      <c r="AP1100" s="2" t="s">
        <v>102</v>
      </c>
      <c r="AQ1100" s="2" t="s">
        <v>102</v>
      </c>
      <c r="AR1100" s="2" t="s">
        <v>102</v>
      </c>
      <c r="AS1100" s="2" t="s">
        <v>102</v>
      </c>
      <c r="AT1100" s="2" t="s">
        <v>102</v>
      </c>
      <c r="AU1100" s="2" t="s">
        <v>102</v>
      </c>
      <c r="AV1100" s="2" t="s">
        <v>102</v>
      </c>
      <c r="AW1100" s="2" t="s">
        <v>102</v>
      </c>
      <c r="AX1100" s="2" t="s">
        <v>102</v>
      </c>
      <c r="AY1100" s="2" t="s">
        <v>102</v>
      </c>
      <c r="AZ1100" s="2" t="s">
        <v>102</v>
      </c>
      <c r="BB1100" s="2" t="s">
        <v>102</v>
      </c>
      <c r="BD1100" s="2" t="s">
        <v>102</v>
      </c>
      <c r="BE1100" s="2" t="s">
        <v>102</v>
      </c>
      <c r="BF1100" s="2" t="s">
        <v>103</v>
      </c>
      <c r="BG1100" s="2" t="s">
        <v>102</v>
      </c>
      <c r="BH1100" s="2" t="s">
        <v>102</v>
      </c>
      <c r="BI1100" s="2" t="s">
        <v>102</v>
      </c>
      <c r="BJ1100" s="2" t="s">
        <v>102</v>
      </c>
      <c r="BK1100" s="2" t="s">
        <v>102</v>
      </c>
      <c r="BL1100" s="2" t="s">
        <v>102</v>
      </c>
      <c r="BM1100" s="2" t="s">
        <v>102</v>
      </c>
      <c r="BN1100" s="2" t="s">
        <v>102</v>
      </c>
      <c r="BO1100" s="2" t="s">
        <v>102</v>
      </c>
      <c r="BP1100" s="2" t="s">
        <v>102</v>
      </c>
      <c r="BQ1100" s="2" t="s">
        <v>102</v>
      </c>
      <c r="BR1100" s="2" t="s">
        <v>102</v>
      </c>
      <c r="BS1100" s="2" t="s">
        <v>102</v>
      </c>
      <c r="BT1100" s="2" t="s">
        <v>103</v>
      </c>
      <c r="BU1100" s="2" t="s">
        <v>103</v>
      </c>
      <c r="BV1100" s="2" t="s">
        <v>102</v>
      </c>
      <c r="BW1100" s="2" t="s">
        <v>102</v>
      </c>
      <c r="BX1100" s="2" t="s">
        <v>102</v>
      </c>
      <c r="BY1100" s="2" t="s">
        <v>102</v>
      </c>
      <c r="BZ1100" s="2" t="s">
        <v>102</v>
      </c>
      <c r="CA1100" s="2" t="s">
        <v>102</v>
      </c>
      <c r="CB1100" s="2" t="s">
        <v>102</v>
      </c>
      <c r="CC1100" s="2" t="s">
        <v>102</v>
      </c>
      <c r="CD1100" s="2" t="s">
        <v>102</v>
      </c>
      <c r="CE1100" s="2" t="s">
        <v>102</v>
      </c>
      <c r="CF1100" s="2" t="s">
        <v>102</v>
      </c>
      <c r="CG1100" s="2" t="s">
        <v>102</v>
      </c>
      <c r="CH1100" s="2" t="s">
        <v>102</v>
      </c>
      <c r="CI1100" s="2" t="s">
        <v>102</v>
      </c>
      <c r="CJ1100" s="2" t="s">
        <v>102</v>
      </c>
      <c r="CK1100" s="2" t="s">
        <v>102</v>
      </c>
      <c r="CL1100" s="2" t="s">
        <v>102</v>
      </c>
      <c r="CM1100" s="2" t="s">
        <v>102</v>
      </c>
      <c r="CN1100" s="2" t="s">
        <v>102</v>
      </c>
      <c r="CO1100" s="2" t="s">
        <v>102</v>
      </c>
      <c r="CP1100" s="2" t="s">
        <v>102</v>
      </c>
      <c r="CQ1100" s="2" t="s">
        <v>102</v>
      </c>
      <c r="CR1100" s="2" t="s">
        <v>102</v>
      </c>
      <c r="CS1100" s="2" t="s">
        <v>102</v>
      </c>
      <c r="CT1100" s="2" t="s">
        <v>102</v>
      </c>
      <c r="CU1100" s="2" t="s">
        <v>102</v>
      </c>
    </row>
    <row r="1101" spans="1:99" x14ac:dyDescent="0.3">
      <c r="A1101" s="2" t="s">
        <v>98</v>
      </c>
      <c r="B1101" s="2">
        <v>162510</v>
      </c>
      <c r="C1101" s="2" t="s">
        <v>7459</v>
      </c>
      <c r="D1101" s="2" t="s">
        <v>792</v>
      </c>
      <c r="E1101" s="2" t="s">
        <v>7460</v>
      </c>
      <c r="F1101" s="2" t="s">
        <v>7461</v>
      </c>
      <c r="G1101" s="2" t="s">
        <v>296</v>
      </c>
      <c r="H1101" s="2" t="s">
        <v>1760</v>
      </c>
      <c r="I1101" s="2" t="s">
        <v>173</v>
      </c>
      <c r="J1101" s="2" t="s">
        <v>174</v>
      </c>
      <c r="K1101" s="2" t="s">
        <v>101</v>
      </c>
      <c r="L1101" s="2">
        <v>2110</v>
      </c>
      <c r="M1101" s="2" t="s">
        <v>7462</v>
      </c>
      <c r="N1101" s="2" t="s">
        <v>7463</v>
      </c>
      <c r="U1101" s="2" t="s">
        <v>798</v>
      </c>
      <c r="V1101" s="3">
        <v>40997</v>
      </c>
      <c r="W1101" s="3">
        <v>41365</v>
      </c>
      <c r="X1101" s="4">
        <v>41183</v>
      </c>
      <c r="Y1101" s="2" t="s">
        <v>103</v>
      </c>
      <c r="Z1101" s="2" t="s">
        <v>7464</v>
      </c>
      <c r="AA1101" s="2" t="s">
        <v>102</v>
      </c>
      <c r="AB1101" s="2" t="s">
        <v>102</v>
      </c>
      <c r="AD1101" s="2" t="s">
        <v>102</v>
      </c>
      <c r="AF1101" s="2" t="s">
        <v>103</v>
      </c>
      <c r="AG1101" s="2" t="s">
        <v>102</v>
      </c>
      <c r="AH1101" s="2" t="s">
        <v>102</v>
      </c>
      <c r="AI1101" s="2" t="s">
        <v>108</v>
      </c>
      <c r="AK1101" s="2" t="s">
        <v>105</v>
      </c>
      <c r="AL1101" s="2" t="s">
        <v>101</v>
      </c>
      <c r="AM1101" s="2" t="s">
        <v>102</v>
      </c>
      <c r="AN1101" s="2" t="s">
        <v>102</v>
      </c>
      <c r="AO1101" s="2" t="s">
        <v>102</v>
      </c>
      <c r="AP1101" s="2" t="s">
        <v>102</v>
      </c>
      <c r="AQ1101" s="2" t="s">
        <v>102</v>
      </c>
      <c r="AR1101" s="2" t="s">
        <v>102</v>
      </c>
      <c r="AS1101" s="2" t="s">
        <v>102</v>
      </c>
      <c r="AT1101" s="2" t="s">
        <v>102</v>
      </c>
      <c r="AU1101" s="2" t="s">
        <v>102</v>
      </c>
      <c r="AV1101" s="2" t="s">
        <v>102</v>
      </c>
      <c r="AW1101" s="2" t="s">
        <v>102</v>
      </c>
      <c r="AX1101" s="2" t="s">
        <v>102</v>
      </c>
      <c r="AY1101" s="2" t="s">
        <v>102</v>
      </c>
      <c r="AZ1101" s="2" t="s">
        <v>102</v>
      </c>
      <c r="BB1101" s="2" t="s">
        <v>102</v>
      </c>
      <c r="BD1101" s="2" t="s">
        <v>102</v>
      </c>
      <c r="BE1101" s="2" t="s">
        <v>102</v>
      </c>
      <c r="BF1101" s="2" t="s">
        <v>102</v>
      </c>
      <c r="BG1101" s="2" t="s">
        <v>102</v>
      </c>
      <c r="BH1101" s="2" t="s">
        <v>102</v>
      </c>
      <c r="BI1101" s="2" t="s">
        <v>102</v>
      </c>
      <c r="BJ1101" s="2" t="s">
        <v>102</v>
      </c>
      <c r="BK1101" s="2" t="s">
        <v>102</v>
      </c>
      <c r="BL1101" s="2" t="s">
        <v>102</v>
      </c>
      <c r="BM1101" s="2" t="s">
        <v>102</v>
      </c>
      <c r="BN1101" s="2" t="s">
        <v>102</v>
      </c>
      <c r="BO1101" s="2" t="s">
        <v>102</v>
      </c>
      <c r="BP1101" s="2" t="s">
        <v>102</v>
      </c>
      <c r="BQ1101" s="2" t="s">
        <v>102</v>
      </c>
      <c r="BR1101" s="2" t="s">
        <v>102</v>
      </c>
      <c r="BS1101" s="2" t="s">
        <v>102</v>
      </c>
      <c r="BT1101" s="2" t="s">
        <v>103</v>
      </c>
      <c r="BU1101" s="2" t="s">
        <v>103</v>
      </c>
      <c r="BV1101" s="2" t="s">
        <v>102</v>
      </c>
      <c r="BW1101" s="2" t="s">
        <v>102</v>
      </c>
      <c r="BX1101" s="2" t="s">
        <v>102</v>
      </c>
      <c r="BY1101" s="2" t="s">
        <v>102</v>
      </c>
      <c r="BZ1101" s="2" t="s">
        <v>102</v>
      </c>
      <c r="CA1101" s="2" t="s">
        <v>102</v>
      </c>
      <c r="CB1101" s="2" t="s">
        <v>102</v>
      </c>
      <c r="CC1101" s="2" t="s">
        <v>102</v>
      </c>
      <c r="CD1101" s="2" t="s">
        <v>102</v>
      </c>
      <c r="CE1101" s="2" t="s">
        <v>102</v>
      </c>
      <c r="CF1101" s="2" t="s">
        <v>102</v>
      </c>
      <c r="CG1101" s="2" t="s">
        <v>102</v>
      </c>
      <c r="CH1101" s="2" t="s">
        <v>102</v>
      </c>
      <c r="CI1101" s="2" t="s">
        <v>102</v>
      </c>
      <c r="CJ1101" s="2" t="s">
        <v>102</v>
      </c>
      <c r="CK1101" s="2" t="s">
        <v>102</v>
      </c>
      <c r="CL1101" s="2" t="s">
        <v>102</v>
      </c>
      <c r="CM1101" s="2" t="s">
        <v>102</v>
      </c>
      <c r="CN1101" s="2" t="s">
        <v>102</v>
      </c>
      <c r="CO1101" s="2" t="s">
        <v>102</v>
      </c>
      <c r="CP1101" s="2" t="s">
        <v>102</v>
      </c>
      <c r="CQ1101" s="2" t="s">
        <v>102</v>
      </c>
      <c r="CR1101" s="2" t="s">
        <v>102</v>
      </c>
      <c r="CS1101" s="2" t="s">
        <v>102</v>
      </c>
      <c r="CT1101" s="2" t="s">
        <v>102</v>
      </c>
      <c r="CU1101" s="2" t="s">
        <v>102</v>
      </c>
    </row>
    <row r="1102" spans="1:99" x14ac:dyDescent="0.3">
      <c r="A1102" s="2" t="s">
        <v>379</v>
      </c>
      <c r="B1102" s="2">
        <v>162511</v>
      </c>
      <c r="C1102" s="2" t="s">
        <v>8702</v>
      </c>
      <c r="D1102" s="2" t="s">
        <v>792</v>
      </c>
      <c r="E1102" s="2" t="s">
        <v>8703</v>
      </c>
      <c r="F1102" s="2" t="s">
        <v>8703</v>
      </c>
      <c r="G1102" s="2" t="s">
        <v>8704</v>
      </c>
      <c r="H1102" s="2" t="s">
        <v>8705</v>
      </c>
      <c r="I1102" s="2" t="s">
        <v>8697</v>
      </c>
      <c r="K1102" s="2" t="s">
        <v>1090</v>
      </c>
      <c r="L1102" s="2">
        <v>46725</v>
      </c>
      <c r="M1102" s="2" t="s">
        <v>8706</v>
      </c>
      <c r="N1102" s="2" t="s">
        <v>8707</v>
      </c>
      <c r="U1102" s="2" t="s">
        <v>798</v>
      </c>
      <c r="V1102" s="3">
        <v>40998</v>
      </c>
      <c r="W1102" s="3">
        <v>41361</v>
      </c>
      <c r="X1102" s="4">
        <v>41183</v>
      </c>
      <c r="Y1102" s="2" t="s">
        <v>103</v>
      </c>
      <c r="Z1102" s="2" t="s">
        <v>8708</v>
      </c>
      <c r="AA1102" s="2" t="s">
        <v>102</v>
      </c>
      <c r="AB1102" s="2" t="s">
        <v>102</v>
      </c>
      <c r="AD1102" s="2" t="s">
        <v>102</v>
      </c>
      <c r="AF1102" s="2" t="s">
        <v>102</v>
      </c>
      <c r="AG1102" s="2" t="s">
        <v>103</v>
      </c>
      <c r="AH1102" s="2" t="s">
        <v>102</v>
      </c>
      <c r="AI1102" s="2" t="s">
        <v>108</v>
      </c>
      <c r="AL1102" s="2" t="s">
        <v>1090</v>
      </c>
      <c r="AM1102" s="2" t="s">
        <v>102</v>
      </c>
      <c r="AN1102" s="2" t="s">
        <v>102</v>
      </c>
      <c r="AO1102" s="2" t="s">
        <v>102</v>
      </c>
      <c r="AP1102" s="2" t="s">
        <v>102</v>
      </c>
      <c r="AQ1102" s="2" t="s">
        <v>102</v>
      </c>
      <c r="AR1102" s="2" t="s">
        <v>102</v>
      </c>
      <c r="AS1102" s="2" t="s">
        <v>102</v>
      </c>
      <c r="AT1102" s="2" t="s">
        <v>102</v>
      </c>
      <c r="AU1102" s="2" t="s">
        <v>102</v>
      </c>
      <c r="AV1102" s="2" t="s">
        <v>102</v>
      </c>
      <c r="AW1102" s="2" t="s">
        <v>102</v>
      </c>
      <c r="AX1102" s="2" t="s">
        <v>102</v>
      </c>
      <c r="AY1102" s="2" t="s">
        <v>102</v>
      </c>
      <c r="AZ1102" s="2" t="s">
        <v>102</v>
      </c>
      <c r="BB1102" s="2" t="s">
        <v>102</v>
      </c>
      <c r="BD1102" s="2" t="s">
        <v>102</v>
      </c>
      <c r="BE1102" s="2" t="s">
        <v>102</v>
      </c>
      <c r="BF1102" s="2" t="s">
        <v>103</v>
      </c>
      <c r="BG1102" s="2" t="s">
        <v>102</v>
      </c>
      <c r="BH1102" s="2" t="s">
        <v>102</v>
      </c>
      <c r="BI1102" s="2" t="s">
        <v>102</v>
      </c>
      <c r="BJ1102" s="2" t="s">
        <v>102</v>
      </c>
      <c r="BK1102" s="2" t="s">
        <v>102</v>
      </c>
      <c r="BL1102" s="2" t="s">
        <v>102</v>
      </c>
      <c r="BM1102" s="2" t="s">
        <v>102</v>
      </c>
      <c r="BN1102" s="2" t="s">
        <v>102</v>
      </c>
      <c r="BO1102" s="2" t="s">
        <v>102</v>
      </c>
      <c r="BP1102" s="2" t="s">
        <v>102</v>
      </c>
      <c r="BQ1102" s="2" t="s">
        <v>102</v>
      </c>
      <c r="BR1102" s="2" t="s">
        <v>102</v>
      </c>
      <c r="BS1102" s="2" t="s">
        <v>102</v>
      </c>
      <c r="BT1102" s="2" t="s">
        <v>103</v>
      </c>
      <c r="BU1102" s="2" t="s">
        <v>103</v>
      </c>
      <c r="BV1102" s="2" t="s">
        <v>102</v>
      </c>
      <c r="BW1102" s="2" t="s">
        <v>102</v>
      </c>
      <c r="BX1102" s="2" t="s">
        <v>102</v>
      </c>
      <c r="BY1102" s="2" t="s">
        <v>102</v>
      </c>
      <c r="BZ1102" s="2" t="s">
        <v>102</v>
      </c>
      <c r="CA1102" s="2" t="s">
        <v>102</v>
      </c>
      <c r="CB1102" s="2" t="s">
        <v>102</v>
      </c>
      <c r="CC1102" s="2" t="s">
        <v>102</v>
      </c>
      <c r="CD1102" s="2" t="s">
        <v>102</v>
      </c>
      <c r="CE1102" s="2" t="s">
        <v>102</v>
      </c>
      <c r="CF1102" s="2" t="s">
        <v>102</v>
      </c>
      <c r="CG1102" s="2" t="s">
        <v>102</v>
      </c>
      <c r="CH1102" s="2" t="s">
        <v>102</v>
      </c>
      <c r="CI1102" s="2" t="s">
        <v>102</v>
      </c>
      <c r="CJ1102" s="2" t="s">
        <v>102</v>
      </c>
      <c r="CK1102" s="2" t="s">
        <v>102</v>
      </c>
      <c r="CL1102" s="2" t="s">
        <v>102</v>
      </c>
      <c r="CM1102" s="2" t="s">
        <v>102</v>
      </c>
      <c r="CN1102" s="2" t="s">
        <v>102</v>
      </c>
      <c r="CO1102" s="2" t="s">
        <v>102</v>
      </c>
      <c r="CP1102" s="2" t="s">
        <v>102</v>
      </c>
      <c r="CQ1102" s="2" t="s">
        <v>102</v>
      </c>
      <c r="CR1102" s="2" t="s">
        <v>102</v>
      </c>
      <c r="CS1102" s="2" t="s">
        <v>102</v>
      </c>
      <c r="CT1102" s="2" t="s">
        <v>102</v>
      </c>
      <c r="CU1102" s="2" t="s">
        <v>102</v>
      </c>
    </row>
    <row r="1103" spans="1:99" x14ac:dyDescent="0.3">
      <c r="A1103" s="2" t="s">
        <v>379</v>
      </c>
      <c r="B1103" s="2">
        <v>162512</v>
      </c>
      <c r="C1103" s="2" t="s">
        <v>9737</v>
      </c>
      <c r="D1103" s="2" t="s">
        <v>792</v>
      </c>
      <c r="E1103" s="2" t="s">
        <v>9738</v>
      </c>
      <c r="F1103" s="2" t="s">
        <v>9738</v>
      </c>
      <c r="G1103" s="2" t="s">
        <v>2295</v>
      </c>
      <c r="I1103" s="2" t="s">
        <v>381</v>
      </c>
      <c r="K1103" s="2" t="s">
        <v>382</v>
      </c>
      <c r="L1103" s="2" t="s">
        <v>9739</v>
      </c>
      <c r="M1103" s="2" t="s">
        <v>9740</v>
      </c>
      <c r="N1103" s="2" t="s">
        <v>9741</v>
      </c>
      <c r="U1103" s="2" t="s">
        <v>798</v>
      </c>
      <c r="V1103" s="3">
        <v>40998</v>
      </c>
      <c r="W1103" s="3">
        <v>41360</v>
      </c>
      <c r="X1103" s="4">
        <v>41183</v>
      </c>
      <c r="Y1103" s="2" t="s">
        <v>103</v>
      </c>
      <c r="Z1103" s="2" t="s">
        <v>9742</v>
      </c>
      <c r="AA1103" s="2" t="s">
        <v>103</v>
      </c>
      <c r="AB1103" s="2" t="s">
        <v>102</v>
      </c>
      <c r="AD1103" s="2" t="s">
        <v>102</v>
      </c>
      <c r="AF1103" s="2" t="s">
        <v>102</v>
      </c>
      <c r="AG1103" s="2" t="s">
        <v>103</v>
      </c>
      <c r="AH1103" s="2" t="s">
        <v>102</v>
      </c>
      <c r="AI1103" s="2" t="s">
        <v>279</v>
      </c>
      <c r="AL1103" s="2" t="s">
        <v>382</v>
      </c>
      <c r="AM1103" s="2" t="s">
        <v>102</v>
      </c>
      <c r="AN1103" s="2" t="s">
        <v>102</v>
      </c>
      <c r="AO1103" s="2" t="s">
        <v>102</v>
      </c>
      <c r="AP1103" s="2" t="s">
        <v>102</v>
      </c>
      <c r="AQ1103" s="2" t="s">
        <v>102</v>
      </c>
      <c r="AR1103" s="2" t="s">
        <v>102</v>
      </c>
      <c r="AS1103" s="2" t="s">
        <v>102</v>
      </c>
      <c r="AT1103" s="2" t="s">
        <v>102</v>
      </c>
      <c r="AU1103" s="2" t="s">
        <v>102</v>
      </c>
      <c r="AV1103" s="2" t="s">
        <v>102</v>
      </c>
      <c r="AW1103" s="2" t="s">
        <v>102</v>
      </c>
      <c r="AX1103" s="2" t="s">
        <v>102</v>
      </c>
      <c r="AY1103" s="2" t="s">
        <v>102</v>
      </c>
      <c r="AZ1103" s="2" t="s">
        <v>102</v>
      </c>
      <c r="BB1103" s="2" t="s">
        <v>102</v>
      </c>
      <c r="BD1103" s="2" t="s">
        <v>102</v>
      </c>
      <c r="BE1103" s="2" t="s">
        <v>102</v>
      </c>
      <c r="BF1103" s="2" t="s">
        <v>103</v>
      </c>
      <c r="BG1103" s="2" t="s">
        <v>102</v>
      </c>
      <c r="BH1103" s="2" t="s">
        <v>102</v>
      </c>
      <c r="BI1103" s="2" t="s">
        <v>102</v>
      </c>
      <c r="BJ1103" s="2" t="s">
        <v>102</v>
      </c>
      <c r="BK1103" s="2" t="s">
        <v>102</v>
      </c>
      <c r="BL1103" s="2" t="s">
        <v>102</v>
      </c>
      <c r="BM1103" s="2" t="s">
        <v>102</v>
      </c>
      <c r="BN1103" s="2" t="s">
        <v>102</v>
      </c>
      <c r="BO1103" s="2" t="s">
        <v>102</v>
      </c>
      <c r="BP1103" s="2" t="s">
        <v>102</v>
      </c>
      <c r="BQ1103" s="2" t="s">
        <v>102</v>
      </c>
      <c r="BR1103" s="2" t="s">
        <v>102</v>
      </c>
      <c r="BS1103" s="2" t="s">
        <v>102</v>
      </c>
      <c r="BT1103" s="2" t="s">
        <v>102</v>
      </c>
      <c r="BU1103" s="2" t="s">
        <v>103</v>
      </c>
      <c r="BV1103" s="2" t="s">
        <v>102</v>
      </c>
      <c r="BW1103" s="2" t="s">
        <v>102</v>
      </c>
      <c r="BX1103" s="2" t="s">
        <v>102</v>
      </c>
      <c r="BY1103" s="2" t="s">
        <v>102</v>
      </c>
      <c r="BZ1103" s="2" t="s">
        <v>102</v>
      </c>
      <c r="CA1103" s="2" t="s">
        <v>102</v>
      </c>
      <c r="CB1103" s="2" t="s">
        <v>102</v>
      </c>
      <c r="CC1103" s="2" t="s">
        <v>102</v>
      </c>
      <c r="CD1103" s="2" t="s">
        <v>102</v>
      </c>
      <c r="CE1103" s="2" t="s">
        <v>102</v>
      </c>
      <c r="CF1103" s="2" t="s">
        <v>102</v>
      </c>
      <c r="CG1103" s="2" t="s">
        <v>102</v>
      </c>
      <c r="CH1103" s="2" t="s">
        <v>102</v>
      </c>
      <c r="CI1103" s="2" t="s">
        <v>102</v>
      </c>
      <c r="CJ1103" s="2" t="s">
        <v>102</v>
      </c>
      <c r="CK1103" s="2" t="s">
        <v>102</v>
      </c>
      <c r="CL1103" s="2" t="s">
        <v>102</v>
      </c>
      <c r="CM1103" s="2" t="s">
        <v>102</v>
      </c>
      <c r="CN1103" s="2" t="s">
        <v>102</v>
      </c>
      <c r="CO1103" s="2" t="s">
        <v>102</v>
      </c>
      <c r="CP1103" s="2" t="s">
        <v>102</v>
      </c>
      <c r="CQ1103" s="2" t="s">
        <v>102</v>
      </c>
      <c r="CR1103" s="2" t="s">
        <v>102</v>
      </c>
      <c r="CS1103" s="2" t="s">
        <v>102</v>
      </c>
      <c r="CT1103" s="2" t="s">
        <v>102</v>
      </c>
      <c r="CU1103" s="2" t="s">
        <v>102</v>
      </c>
    </row>
    <row r="1104" spans="1:99" x14ac:dyDescent="0.3">
      <c r="A1104" s="2" t="s">
        <v>379</v>
      </c>
      <c r="B1104" s="2">
        <v>162513</v>
      </c>
      <c r="C1104" s="2" t="s">
        <v>5489</v>
      </c>
      <c r="D1104" s="2" t="s">
        <v>792</v>
      </c>
      <c r="E1104" s="2" t="s">
        <v>5490</v>
      </c>
      <c r="F1104" s="2" t="s">
        <v>5490</v>
      </c>
      <c r="G1104" s="2" t="s">
        <v>5478</v>
      </c>
      <c r="H1104" s="2" t="s">
        <v>5479</v>
      </c>
      <c r="I1104" s="2" t="s">
        <v>217</v>
      </c>
      <c r="K1104" s="2" t="s">
        <v>217</v>
      </c>
      <c r="M1104" s="2">
        <v>85237988388</v>
      </c>
      <c r="N1104" s="2">
        <v>85237988389</v>
      </c>
      <c r="U1104" s="2" t="s">
        <v>798</v>
      </c>
      <c r="V1104" s="3">
        <v>40996</v>
      </c>
      <c r="W1104" s="3">
        <v>41576</v>
      </c>
      <c r="X1104" s="4">
        <v>41183</v>
      </c>
      <c r="Y1104" s="2" t="s">
        <v>103</v>
      </c>
      <c r="Z1104" s="2" t="s">
        <v>5480</v>
      </c>
      <c r="AA1104" s="2" t="s">
        <v>103</v>
      </c>
      <c r="AB1104" s="2" t="s">
        <v>102</v>
      </c>
      <c r="AD1104" s="2" t="s">
        <v>102</v>
      </c>
      <c r="AF1104" s="2" t="s">
        <v>102</v>
      </c>
      <c r="AG1104" s="2" t="s">
        <v>103</v>
      </c>
      <c r="AH1104" s="2" t="s">
        <v>102</v>
      </c>
      <c r="AI1104" s="2" t="s">
        <v>108</v>
      </c>
      <c r="AL1104" s="2" t="s">
        <v>217</v>
      </c>
      <c r="AM1104" s="2" t="s">
        <v>102</v>
      </c>
      <c r="AN1104" s="2" t="s">
        <v>102</v>
      </c>
      <c r="AO1104" s="2" t="s">
        <v>102</v>
      </c>
      <c r="AP1104" s="2" t="s">
        <v>102</v>
      </c>
      <c r="AQ1104" s="2" t="s">
        <v>102</v>
      </c>
      <c r="AR1104" s="2" t="s">
        <v>102</v>
      </c>
      <c r="AS1104" s="2" t="s">
        <v>102</v>
      </c>
      <c r="AT1104" s="2" t="s">
        <v>102</v>
      </c>
      <c r="AU1104" s="2" t="s">
        <v>102</v>
      </c>
      <c r="AV1104" s="2" t="s">
        <v>102</v>
      </c>
      <c r="AW1104" s="2" t="s">
        <v>102</v>
      </c>
      <c r="AX1104" s="2" t="s">
        <v>102</v>
      </c>
      <c r="AY1104" s="2" t="s">
        <v>102</v>
      </c>
      <c r="AZ1104" s="2" t="s">
        <v>102</v>
      </c>
      <c r="BB1104" s="2" t="s">
        <v>102</v>
      </c>
      <c r="BD1104" s="2" t="s">
        <v>102</v>
      </c>
      <c r="BE1104" s="2" t="s">
        <v>102</v>
      </c>
      <c r="BF1104" s="2" t="s">
        <v>103</v>
      </c>
      <c r="BG1104" s="2" t="s">
        <v>102</v>
      </c>
      <c r="BH1104" s="2" t="s">
        <v>102</v>
      </c>
      <c r="BI1104" s="2" t="s">
        <v>102</v>
      </c>
      <c r="BJ1104" s="2" t="s">
        <v>102</v>
      </c>
      <c r="BK1104" s="2" t="s">
        <v>102</v>
      </c>
      <c r="BL1104" s="2" t="s">
        <v>102</v>
      </c>
      <c r="BM1104" s="2" t="s">
        <v>102</v>
      </c>
      <c r="BN1104" s="2" t="s">
        <v>102</v>
      </c>
      <c r="BO1104" s="2" t="s">
        <v>102</v>
      </c>
      <c r="BP1104" s="2" t="s">
        <v>102</v>
      </c>
      <c r="BQ1104" s="2" t="s">
        <v>102</v>
      </c>
      <c r="BR1104" s="2" t="s">
        <v>102</v>
      </c>
      <c r="BS1104" s="2" t="s">
        <v>102</v>
      </c>
      <c r="BT1104" s="2" t="s">
        <v>103</v>
      </c>
      <c r="BU1104" s="2" t="s">
        <v>103</v>
      </c>
      <c r="BV1104" s="2" t="s">
        <v>102</v>
      </c>
      <c r="BW1104" s="2" t="s">
        <v>102</v>
      </c>
      <c r="BX1104" s="2" t="s">
        <v>102</v>
      </c>
      <c r="BY1104" s="2" t="s">
        <v>102</v>
      </c>
      <c r="BZ1104" s="2" t="s">
        <v>102</v>
      </c>
      <c r="CA1104" s="2" t="s">
        <v>102</v>
      </c>
      <c r="CB1104" s="2" t="s">
        <v>102</v>
      </c>
      <c r="CC1104" s="2" t="s">
        <v>102</v>
      </c>
      <c r="CD1104" s="2" t="s">
        <v>102</v>
      </c>
      <c r="CE1104" s="2" t="s">
        <v>102</v>
      </c>
      <c r="CF1104" s="2" t="s">
        <v>102</v>
      </c>
      <c r="CG1104" s="2" t="s">
        <v>102</v>
      </c>
      <c r="CH1104" s="2" t="s">
        <v>102</v>
      </c>
      <c r="CI1104" s="2" t="s">
        <v>102</v>
      </c>
      <c r="CJ1104" s="2" t="s">
        <v>102</v>
      </c>
      <c r="CK1104" s="2" t="s">
        <v>102</v>
      </c>
      <c r="CL1104" s="2" t="s">
        <v>102</v>
      </c>
      <c r="CM1104" s="2" t="s">
        <v>102</v>
      </c>
      <c r="CN1104" s="2" t="s">
        <v>102</v>
      </c>
      <c r="CO1104" s="2" t="s">
        <v>102</v>
      </c>
      <c r="CP1104" s="2" t="s">
        <v>102</v>
      </c>
      <c r="CQ1104" s="2" t="s">
        <v>102</v>
      </c>
      <c r="CR1104" s="2" t="s">
        <v>102</v>
      </c>
      <c r="CS1104" s="2" t="s">
        <v>102</v>
      </c>
      <c r="CT1104" s="2" t="s">
        <v>102</v>
      </c>
      <c r="CU1104" s="2" t="s">
        <v>102</v>
      </c>
    </row>
    <row r="1105" spans="1:99" x14ac:dyDescent="0.3">
      <c r="A1105" s="2" t="s">
        <v>379</v>
      </c>
      <c r="B1105" s="2">
        <v>162514</v>
      </c>
      <c r="C1105" s="2" t="s">
        <v>6477</v>
      </c>
      <c r="D1105" s="2" t="s">
        <v>792</v>
      </c>
      <c r="E1105" s="2" t="s">
        <v>6478</v>
      </c>
      <c r="F1105" s="2" t="s">
        <v>6478</v>
      </c>
      <c r="G1105" s="2" t="s">
        <v>6479</v>
      </c>
      <c r="I1105" s="2" t="s">
        <v>381</v>
      </c>
      <c r="K1105" s="2" t="s">
        <v>382</v>
      </c>
      <c r="L1105" s="2" t="s">
        <v>6480</v>
      </c>
      <c r="M1105" s="2" t="s">
        <v>6481</v>
      </c>
      <c r="N1105" s="2" t="s">
        <v>6482</v>
      </c>
      <c r="U1105" s="2" t="s">
        <v>798</v>
      </c>
      <c r="V1105" s="3">
        <v>40997</v>
      </c>
      <c r="W1105" s="3">
        <v>41442</v>
      </c>
      <c r="X1105" s="4">
        <v>41183</v>
      </c>
      <c r="Y1105" s="2" t="s">
        <v>103</v>
      </c>
      <c r="Z1105" s="2" t="s">
        <v>6483</v>
      </c>
      <c r="AA1105" s="2" t="s">
        <v>103</v>
      </c>
      <c r="AB1105" s="2" t="s">
        <v>102</v>
      </c>
      <c r="AD1105" s="2" t="s">
        <v>102</v>
      </c>
      <c r="AF1105" s="2" t="s">
        <v>102</v>
      </c>
      <c r="AG1105" s="2" t="s">
        <v>103</v>
      </c>
      <c r="AH1105" s="2" t="s">
        <v>102</v>
      </c>
      <c r="AI1105" s="2" t="s">
        <v>279</v>
      </c>
      <c r="AL1105" s="2" t="s">
        <v>382</v>
      </c>
      <c r="AM1105" s="2" t="s">
        <v>102</v>
      </c>
      <c r="AN1105" s="2" t="s">
        <v>102</v>
      </c>
      <c r="AO1105" s="2" t="s">
        <v>103</v>
      </c>
      <c r="AP1105" s="2" t="s">
        <v>102</v>
      </c>
      <c r="AQ1105" s="2" t="s">
        <v>102</v>
      </c>
      <c r="AR1105" s="2" t="s">
        <v>102</v>
      </c>
      <c r="AS1105" s="2" t="s">
        <v>102</v>
      </c>
      <c r="AT1105" s="2" t="s">
        <v>102</v>
      </c>
      <c r="AU1105" s="2" t="s">
        <v>102</v>
      </c>
      <c r="AV1105" s="2" t="s">
        <v>102</v>
      </c>
      <c r="AW1105" s="2" t="s">
        <v>102</v>
      </c>
      <c r="AX1105" s="2" t="s">
        <v>102</v>
      </c>
      <c r="AY1105" s="2" t="s">
        <v>102</v>
      </c>
      <c r="AZ1105" s="2" t="s">
        <v>102</v>
      </c>
      <c r="BB1105" s="2" t="s">
        <v>102</v>
      </c>
      <c r="BD1105" s="2" t="s">
        <v>102</v>
      </c>
      <c r="BE1105" s="2" t="s">
        <v>102</v>
      </c>
      <c r="BF1105" s="2" t="s">
        <v>103</v>
      </c>
      <c r="BG1105" s="2" t="s">
        <v>102</v>
      </c>
      <c r="BH1105" s="2" t="s">
        <v>102</v>
      </c>
      <c r="BI1105" s="2" t="s">
        <v>102</v>
      </c>
      <c r="BJ1105" s="2" t="s">
        <v>103</v>
      </c>
      <c r="BK1105" s="2" t="s">
        <v>102</v>
      </c>
      <c r="BL1105" s="2" t="s">
        <v>102</v>
      </c>
      <c r="BM1105" s="2" t="s">
        <v>102</v>
      </c>
      <c r="BN1105" s="2" t="s">
        <v>102</v>
      </c>
      <c r="BO1105" s="2" t="s">
        <v>102</v>
      </c>
      <c r="BP1105" s="2" t="s">
        <v>102</v>
      </c>
      <c r="BQ1105" s="2" t="s">
        <v>102</v>
      </c>
      <c r="BR1105" s="2" t="s">
        <v>102</v>
      </c>
      <c r="BS1105" s="2" t="s">
        <v>102</v>
      </c>
      <c r="BT1105" s="2" t="s">
        <v>103</v>
      </c>
      <c r="BU1105" s="2" t="s">
        <v>103</v>
      </c>
      <c r="BV1105" s="2" t="s">
        <v>102</v>
      </c>
      <c r="BW1105" s="2" t="s">
        <v>102</v>
      </c>
      <c r="BX1105" s="2" t="s">
        <v>102</v>
      </c>
      <c r="BY1105" s="2" t="s">
        <v>102</v>
      </c>
      <c r="BZ1105" s="2" t="s">
        <v>102</v>
      </c>
      <c r="CA1105" s="2" t="s">
        <v>102</v>
      </c>
      <c r="CB1105" s="2" t="s">
        <v>102</v>
      </c>
      <c r="CC1105" s="2" t="s">
        <v>102</v>
      </c>
      <c r="CD1105" s="2" t="s">
        <v>102</v>
      </c>
      <c r="CE1105" s="2" t="s">
        <v>102</v>
      </c>
      <c r="CF1105" s="2" t="s">
        <v>102</v>
      </c>
      <c r="CG1105" s="2" t="s">
        <v>102</v>
      </c>
      <c r="CH1105" s="2" t="s">
        <v>102</v>
      </c>
      <c r="CI1105" s="2" t="s">
        <v>102</v>
      </c>
      <c r="CJ1105" s="2" t="s">
        <v>102</v>
      </c>
      <c r="CK1105" s="2" t="s">
        <v>102</v>
      </c>
      <c r="CL1105" s="2" t="s">
        <v>102</v>
      </c>
      <c r="CM1105" s="2" t="s">
        <v>102</v>
      </c>
      <c r="CN1105" s="2" t="s">
        <v>102</v>
      </c>
      <c r="CO1105" s="2" t="s">
        <v>102</v>
      </c>
      <c r="CP1105" s="2" t="s">
        <v>102</v>
      </c>
      <c r="CQ1105" s="2" t="s">
        <v>102</v>
      </c>
      <c r="CR1105" s="2" t="s">
        <v>102</v>
      </c>
      <c r="CS1105" s="2" t="s">
        <v>102</v>
      </c>
      <c r="CT1105" s="2" t="s">
        <v>102</v>
      </c>
      <c r="CU1105" s="2" t="s">
        <v>102</v>
      </c>
    </row>
    <row r="1106" spans="1:99" x14ac:dyDescent="0.3">
      <c r="A1106" s="2" t="s">
        <v>379</v>
      </c>
      <c r="B1106" s="2">
        <v>162515</v>
      </c>
      <c r="C1106" s="2" t="s">
        <v>3993</v>
      </c>
      <c r="D1106" s="2" t="s">
        <v>792</v>
      </c>
      <c r="E1106" s="2" t="s">
        <v>3994</v>
      </c>
      <c r="F1106" s="2" t="s">
        <v>3994</v>
      </c>
      <c r="G1106" s="2" t="s">
        <v>3995</v>
      </c>
      <c r="H1106" s="2" t="s">
        <v>1297</v>
      </c>
      <c r="I1106" s="2" t="s">
        <v>1298</v>
      </c>
      <c r="K1106" s="2" t="s">
        <v>1299</v>
      </c>
      <c r="M1106" s="2" t="s">
        <v>3996</v>
      </c>
      <c r="N1106" s="2" t="s">
        <v>3997</v>
      </c>
      <c r="U1106" s="2" t="s">
        <v>798</v>
      </c>
      <c r="V1106" s="3">
        <v>40990</v>
      </c>
      <c r="W1106" s="3">
        <v>41428</v>
      </c>
      <c r="X1106" s="4">
        <v>41183</v>
      </c>
      <c r="Y1106" s="2" t="s">
        <v>103</v>
      </c>
      <c r="Z1106" s="2" t="s">
        <v>3979</v>
      </c>
      <c r="AA1106" s="2" t="s">
        <v>103</v>
      </c>
      <c r="AB1106" s="2" t="s">
        <v>102</v>
      </c>
      <c r="AD1106" s="2" t="s">
        <v>102</v>
      </c>
      <c r="AF1106" s="2" t="s">
        <v>102</v>
      </c>
      <c r="AG1106" s="2" t="s">
        <v>103</v>
      </c>
      <c r="AH1106" s="2" t="s">
        <v>102</v>
      </c>
      <c r="AI1106" s="2" t="s">
        <v>218</v>
      </c>
      <c r="AJ1106" s="2" t="s">
        <v>3980</v>
      </c>
      <c r="AL1106" s="2" t="s">
        <v>1299</v>
      </c>
      <c r="AM1106" s="2" t="s">
        <v>102</v>
      </c>
      <c r="AN1106" s="2" t="s">
        <v>102</v>
      </c>
      <c r="AO1106" s="2" t="s">
        <v>102</v>
      </c>
      <c r="AP1106" s="2" t="s">
        <v>102</v>
      </c>
      <c r="AQ1106" s="2" t="s">
        <v>102</v>
      </c>
      <c r="AR1106" s="2" t="s">
        <v>102</v>
      </c>
      <c r="AS1106" s="2" t="s">
        <v>102</v>
      </c>
      <c r="AT1106" s="2" t="s">
        <v>102</v>
      </c>
      <c r="AU1106" s="2" t="s">
        <v>102</v>
      </c>
      <c r="AV1106" s="2" t="s">
        <v>102</v>
      </c>
      <c r="AW1106" s="2" t="s">
        <v>102</v>
      </c>
      <c r="AX1106" s="2" t="s">
        <v>102</v>
      </c>
      <c r="AY1106" s="2" t="s">
        <v>102</v>
      </c>
      <c r="AZ1106" s="2" t="s">
        <v>102</v>
      </c>
      <c r="BB1106" s="2" t="s">
        <v>102</v>
      </c>
      <c r="BD1106" s="2" t="s">
        <v>102</v>
      </c>
      <c r="BE1106" s="2" t="s">
        <v>102</v>
      </c>
      <c r="BF1106" s="2" t="s">
        <v>103</v>
      </c>
      <c r="BG1106" s="2" t="s">
        <v>102</v>
      </c>
      <c r="BH1106" s="2" t="s">
        <v>102</v>
      </c>
      <c r="BI1106" s="2" t="s">
        <v>102</v>
      </c>
      <c r="BJ1106" s="2" t="s">
        <v>102</v>
      </c>
      <c r="BK1106" s="2" t="s">
        <v>102</v>
      </c>
      <c r="BL1106" s="2" t="s">
        <v>102</v>
      </c>
      <c r="BM1106" s="2" t="s">
        <v>102</v>
      </c>
      <c r="BN1106" s="2" t="s">
        <v>102</v>
      </c>
      <c r="BO1106" s="2" t="s">
        <v>102</v>
      </c>
      <c r="BP1106" s="2" t="s">
        <v>102</v>
      </c>
      <c r="BQ1106" s="2" t="s">
        <v>102</v>
      </c>
      <c r="BR1106" s="2" t="s">
        <v>102</v>
      </c>
      <c r="BS1106" s="2" t="s">
        <v>102</v>
      </c>
      <c r="BT1106" s="2" t="s">
        <v>103</v>
      </c>
      <c r="BU1106" s="2" t="s">
        <v>103</v>
      </c>
      <c r="BV1106" s="2" t="s">
        <v>102</v>
      </c>
      <c r="BW1106" s="2" t="s">
        <v>102</v>
      </c>
      <c r="BX1106" s="2" t="s">
        <v>102</v>
      </c>
      <c r="BY1106" s="2" t="s">
        <v>102</v>
      </c>
      <c r="BZ1106" s="2" t="s">
        <v>102</v>
      </c>
      <c r="CA1106" s="2" t="s">
        <v>102</v>
      </c>
      <c r="CB1106" s="2" t="s">
        <v>102</v>
      </c>
      <c r="CC1106" s="2" t="s">
        <v>102</v>
      </c>
      <c r="CD1106" s="2" t="s">
        <v>102</v>
      </c>
      <c r="CE1106" s="2" t="s">
        <v>102</v>
      </c>
      <c r="CF1106" s="2" t="s">
        <v>102</v>
      </c>
      <c r="CG1106" s="2" t="s">
        <v>102</v>
      </c>
      <c r="CH1106" s="2" t="s">
        <v>102</v>
      </c>
      <c r="CI1106" s="2" t="s">
        <v>102</v>
      </c>
      <c r="CJ1106" s="2" t="s">
        <v>102</v>
      </c>
      <c r="CK1106" s="2" t="s">
        <v>102</v>
      </c>
      <c r="CL1106" s="2" t="s">
        <v>102</v>
      </c>
      <c r="CM1106" s="2" t="s">
        <v>102</v>
      </c>
      <c r="CN1106" s="2" t="s">
        <v>102</v>
      </c>
      <c r="CO1106" s="2" t="s">
        <v>102</v>
      </c>
      <c r="CP1106" s="2" t="s">
        <v>102</v>
      </c>
      <c r="CQ1106" s="2" t="s">
        <v>102</v>
      </c>
      <c r="CR1106" s="2" t="s">
        <v>102</v>
      </c>
      <c r="CS1106" s="2" t="s">
        <v>102</v>
      </c>
      <c r="CT1106" s="2" t="s">
        <v>102</v>
      </c>
      <c r="CU1106" s="2" t="s">
        <v>102</v>
      </c>
    </row>
    <row r="1107" spans="1:99" x14ac:dyDescent="0.3">
      <c r="A1107" s="2" t="s">
        <v>379</v>
      </c>
      <c r="B1107" s="2">
        <v>162516</v>
      </c>
      <c r="C1107" s="2" t="s">
        <v>8736</v>
      </c>
      <c r="D1107" s="2" t="s">
        <v>792</v>
      </c>
      <c r="E1107" s="2" t="s">
        <v>8737</v>
      </c>
      <c r="F1107" s="2" t="s">
        <v>8737</v>
      </c>
      <c r="G1107" s="2" t="s">
        <v>8738</v>
      </c>
      <c r="H1107" s="2" t="s">
        <v>8704</v>
      </c>
      <c r="I1107" s="2" t="s">
        <v>8697</v>
      </c>
      <c r="K1107" s="2" t="s">
        <v>1090</v>
      </c>
      <c r="L1107" s="2">
        <v>46725</v>
      </c>
      <c r="M1107" s="2" t="s">
        <v>8739</v>
      </c>
      <c r="N1107" s="2" t="s">
        <v>8740</v>
      </c>
      <c r="U1107" s="2" t="s">
        <v>798</v>
      </c>
      <c r="V1107" s="3">
        <v>40998</v>
      </c>
      <c r="W1107" s="3">
        <v>41361</v>
      </c>
      <c r="X1107" s="4">
        <v>41183</v>
      </c>
      <c r="Y1107" s="2" t="s">
        <v>103</v>
      </c>
      <c r="Z1107" s="2" t="s">
        <v>8741</v>
      </c>
      <c r="AA1107" s="2" t="s">
        <v>102</v>
      </c>
      <c r="AB1107" s="2" t="s">
        <v>102</v>
      </c>
      <c r="AD1107" s="2" t="s">
        <v>102</v>
      </c>
      <c r="AF1107" s="2" t="s">
        <v>102</v>
      </c>
      <c r="AG1107" s="2" t="s">
        <v>103</v>
      </c>
      <c r="AH1107" s="2" t="s">
        <v>102</v>
      </c>
      <c r="AI1107" s="2" t="s">
        <v>108</v>
      </c>
      <c r="AL1107" s="2" t="s">
        <v>1090</v>
      </c>
      <c r="AM1107" s="2" t="s">
        <v>102</v>
      </c>
      <c r="AN1107" s="2" t="s">
        <v>102</v>
      </c>
      <c r="AO1107" s="2" t="s">
        <v>102</v>
      </c>
      <c r="AP1107" s="2" t="s">
        <v>102</v>
      </c>
      <c r="AQ1107" s="2" t="s">
        <v>102</v>
      </c>
      <c r="AR1107" s="2" t="s">
        <v>102</v>
      </c>
      <c r="AS1107" s="2" t="s">
        <v>102</v>
      </c>
      <c r="AT1107" s="2" t="s">
        <v>102</v>
      </c>
      <c r="AU1107" s="2" t="s">
        <v>102</v>
      </c>
      <c r="AV1107" s="2" t="s">
        <v>102</v>
      </c>
      <c r="AW1107" s="2" t="s">
        <v>102</v>
      </c>
      <c r="AX1107" s="2" t="s">
        <v>102</v>
      </c>
      <c r="AY1107" s="2" t="s">
        <v>102</v>
      </c>
      <c r="AZ1107" s="2" t="s">
        <v>102</v>
      </c>
      <c r="BB1107" s="2" t="s">
        <v>102</v>
      </c>
      <c r="BD1107" s="2" t="s">
        <v>102</v>
      </c>
      <c r="BE1107" s="2" t="s">
        <v>102</v>
      </c>
      <c r="BF1107" s="2" t="s">
        <v>103</v>
      </c>
      <c r="BG1107" s="2" t="s">
        <v>102</v>
      </c>
      <c r="BH1107" s="2" t="s">
        <v>102</v>
      </c>
      <c r="BI1107" s="2" t="s">
        <v>102</v>
      </c>
      <c r="BJ1107" s="2" t="s">
        <v>102</v>
      </c>
      <c r="BK1107" s="2" t="s">
        <v>102</v>
      </c>
      <c r="BL1107" s="2" t="s">
        <v>102</v>
      </c>
      <c r="BM1107" s="2" t="s">
        <v>102</v>
      </c>
      <c r="BN1107" s="2" t="s">
        <v>102</v>
      </c>
      <c r="BO1107" s="2" t="s">
        <v>102</v>
      </c>
      <c r="BP1107" s="2" t="s">
        <v>102</v>
      </c>
      <c r="BQ1107" s="2" t="s">
        <v>102</v>
      </c>
      <c r="BR1107" s="2" t="s">
        <v>102</v>
      </c>
      <c r="BS1107" s="2" t="s">
        <v>102</v>
      </c>
      <c r="BT1107" s="2" t="s">
        <v>103</v>
      </c>
      <c r="BU1107" s="2" t="s">
        <v>103</v>
      </c>
      <c r="BV1107" s="2" t="s">
        <v>102</v>
      </c>
      <c r="BW1107" s="2" t="s">
        <v>102</v>
      </c>
      <c r="BX1107" s="2" t="s">
        <v>102</v>
      </c>
      <c r="BY1107" s="2" t="s">
        <v>102</v>
      </c>
      <c r="BZ1107" s="2" t="s">
        <v>102</v>
      </c>
      <c r="CA1107" s="2" t="s">
        <v>102</v>
      </c>
      <c r="CB1107" s="2" t="s">
        <v>102</v>
      </c>
      <c r="CC1107" s="2" t="s">
        <v>102</v>
      </c>
      <c r="CD1107" s="2" t="s">
        <v>102</v>
      </c>
      <c r="CE1107" s="2" t="s">
        <v>102</v>
      </c>
      <c r="CF1107" s="2" t="s">
        <v>102</v>
      </c>
      <c r="CG1107" s="2" t="s">
        <v>102</v>
      </c>
      <c r="CH1107" s="2" t="s">
        <v>102</v>
      </c>
      <c r="CI1107" s="2" t="s">
        <v>102</v>
      </c>
      <c r="CJ1107" s="2" t="s">
        <v>102</v>
      </c>
      <c r="CK1107" s="2" t="s">
        <v>102</v>
      </c>
      <c r="CL1107" s="2" t="s">
        <v>102</v>
      </c>
      <c r="CM1107" s="2" t="s">
        <v>102</v>
      </c>
      <c r="CN1107" s="2" t="s">
        <v>102</v>
      </c>
      <c r="CO1107" s="2" t="s">
        <v>102</v>
      </c>
      <c r="CP1107" s="2" t="s">
        <v>102</v>
      </c>
      <c r="CQ1107" s="2" t="s">
        <v>102</v>
      </c>
      <c r="CR1107" s="2" t="s">
        <v>102</v>
      </c>
      <c r="CS1107" s="2" t="s">
        <v>102</v>
      </c>
      <c r="CT1107" s="2" t="s">
        <v>102</v>
      </c>
      <c r="CU1107" s="2" t="s">
        <v>102</v>
      </c>
    </row>
    <row r="1108" spans="1:99" x14ac:dyDescent="0.3">
      <c r="A1108" s="2" t="s">
        <v>379</v>
      </c>
      <c r="B1108" s="2">
        <v>162517</v>
      </c>
      <c r="C1108" s="2" t="s">
        <v>4215</v>
      </c>
      <c r="D1108" s="2" t="s">
        <v>792</v>
      </c>
      <c r="E1108" s="2" t="s">
        <v>4216</v>
      </c>
      <c r="F1108" s="2" t="s">
        <v>4216</v>
      </c>
      <c r="G1108" s="2" t="s">
        <v>3995</v>
      </c>
      <c r="H1108" s="2" t="s">
        <v>1297</v>
      </c>
      <c r="I1108" s="2" t="s">
        <v>1298</v>
      </c>
      <c r="K1108" s="2" t="s">
        <v>1299</v>
      </c>
      <c r="M1108" s="2" t="s">
        <v>3996</v>
      </c>
      <c r="N1108" s="2" t="s">
        <v>3997</v>
      </c>
      <c r="U1108" s="2" t="s">
        <v>798</v>
      </c>
      <c r="V1108" s="3">
        <v>40991</v>
      </c>
      <c r="W1108" s="3">
        <v>41428</v>
      </c>
      <c r="X1108" s="4">
        <v>41183</v>
      </c>
      <c r="Y1108" s="2" t="s">
        <v>103</v>
      </c>
      <c r="Z1108" s="2" t="s">
        <v>3979</v>
      </c>
      <c r="AA1108" s="2" t="s">
        <v>103</v>
      </c>
      <c r="AB1108" s="2" t="s">
        <v>102</v>
      </c>
      <c r="AD1108" s="2" t="s">
        <v>102</v>
      </c>
      <c r="AF1108" s="2" t="s">
        <v>102</v>
      </c>
      <c r="AG1108" s="2" t="s">
        <v>103</v>
      </c>
      <c r="AH1108" s="2" t="s">
        <v>102</v>
      </c>
      <c r="AI1108" s="2" t="s">
        <v>218</v>
      </c>
      <c r="AJ1108" s="2" t="s">
        <v>4217</v>
      </c>
      <c r="AL1108" s="2" t="s">
        <v>1299</v>
      </c>
      <c r="AM1108" s="2" t="s">
        <v>102</v>
      </c>
      <c r="AN1108" s="2" t="s">
        <v>102</v>
      </c>
      <c r="AO1108" s="2" t="s">
        <v>102</v>
      </c>
      <c r="AP1108" s="2" t="s">
        <v>102</v>
      </c>
      <c r="AQ1108" s="2" t="s">
        <v>102</v>
      </c>
      <c r="AR1108" s="2" t="s">
        <v>102</v>
      </c>
      <c r="AS1108" s="2" t="s">
        <v>102</v>
      </c>
      <c r="AT1108" s="2" t="s">
        <v>102</v>
      </c>
      <c r="AU1108" s="2" t="s">
        <v>102</v>
      </c>
      <c r="AV1108" s="2" t="s">
        <v>102</v>
      </c>
      <c r="AW1108" s="2" t="s">
        <v>102</v>
      </c>
      <c r="AX1108" s="2" t="s">
        <v>102</v>
      </c>
      <c r="AY1108" s="2" t="s">
        <v>102</v>
      </c>
      <c r="AZ1108" s="2" t="s">
        <v>102</v>
      </c>
      <c r="BB1108" s="2" t="s">
        <v>102</v>
      </c>
      <c r="BD1108" s="2" t="s">
        <v>102</v>
      </c>
      <c r="BE1108" s="2" t="s">
        <v>102</v>
      </c>
      <c r="BF1108" s="2" t="s">
        <v>103</v>
      </c>
      <c r="BG1108" s="2" t="s">
        <v>102</v>
      </c>
      <c r="BH1108" s="2" t="s">
        <v>102</v>
      </c>
      <c r="BI1108" s="2" t="s">
        <v>102</v>
      </c>
      <c r="BJ1108" s="2" t="s">
        <v>102</v>
      </c>
      <c r="BK1108" s="2" t="s">
        <v>102</v>
      </c>
      <c r="BL1108" s="2" t="s">
        <v>102</v>
      </c>
      <c r="BM1108" s="2" t="s">
        <v>102</v>
      </c>
      <c r="BN1108" s="2" t="s">
        <v>102</v>
      </c>
      <c r="BO1108" s="2" t="s">
        <v>102</v>
      </c>
      <c r="BP1108" s="2" t="s">
        <v>102</v>
      </c>
      <c r="BQ1108" s="2" t="s">
        <v>102</v>
      </c>
      <c r="BR1108" s="2" t="s">
        <v>102</v>
      </c>
      <c r="BS1108" s="2" t="s">
        <v>102</v>
      </c>
      <c r="BT1108" s="2" t="s">
        <v>103</v>
      </c>
      <c r="BU1108" s="2" t="s">
        <v>103</v>
      </c>
      <c r="BV1108" s="2" t="s">
        <v>102</v>
      </c>
      <c r="BW1108" s="2" t="s">
        <v>102</v>
      </c>
      <c r="BX1108" s="2" t="s">
        <v>102</v>
      </c>
      <c r="BY1108" s="2" t="s">
        <v>102</v>
      </c>
      <c r="BZ1108" s="2" t="s">
        <v>102</v>
      </c>
      <c r="CA1108" s="2" t="s">
        <v>102</v>
      </c>
      <c r="CB1108" s="2" t="s">
        <v>102</v>
      </c>
      <c r="CC1108" s="2" t="s">
        <v>102</v>
      </c>
      <c r="CD1108" s="2" t="s">
        <v>102</v>
      </c>
      <c r="CE1108" s="2" t="s">
        <v>102</v>
      </c>
      <c r="CF1108" s="2" t="s">
        <v>102</v>
      </c>
      <c r="CG1108" s="2" t="s">
        <v>102</v>
      </c>
      <c r="CH1108" s="2" t="s">
        <v>102</v>
      </c>
      <c r="CI1108" s="2" t="s">
        <v>102</v>
      </c>
      <c r="CJ1108" s="2" t="s">
        <v>102</v>
      </c>
      <c r="CK1108" s="2" t="s">
        <v>102</v>
      </c>
      <c r="CL1108" s="2" t="s">
        <v>102</v>
      </c>
      <c r="CM1108" s="2" t="s">
        <v>102</v>
      </c>
      <c r="CN1108" s="2" t="s">
        <v>102</v>
      </c>
      <c r="CO1108" s="2" t="s">
        <v>102</v>
      </c>
      <c r="CP1108" s="2" t="s">
        <v>102</v>
      </c>
      <c r="CQ1108" s="2" t="s">
        <v>102</v>
      </c>
      <c r="CR1108" s="2" t="s">
        <v>102</v>
      </c>
      <c r="CS1108" s="2" t="s">
        <v>102</v>
      </c>
      <c r="CT1108" s="2" t="s">
        <v>102</v>
      </c>
      <c r="CU1108" s="2" t="s">
        <v>102</v>
      </c>
    </row>
    <row r="1109" spans="1:99" x14ac:dyDescent="0.3">
      <c r="A1109" s="2" t="s">
        <v>379</v>
      </c>
      <c r="B1109" s="2">
        <v>162518</v>
      </c>
      <c r="C1109" s="2" t="s">
        <v>4265</v>
      </c>
      <c r="D1109" s="2" t="s">
        <v>792</v>
      </c>
      <c r="E1109" s="2" t="s">
        <v>4266</v>
      </c>
      <c r="F1109" s="2" t="s">
        <v>4266</v>
      </c>
      <c r="G1109" s="2" t="s">
        <v>3995</v>
      </c>
      <c r="H1109" s="2" t="s">
        <v>1297</v>
      </c>
      <c r="I1109" s="2" t="s">
        <v>1298</v>
      </c>
      <c r="K1109" s="2" t="s">
        <v>1299</v>
      </c>
      <c r="M1109" s="2" t="s">
        <v>3996</v>
      </c>
      <c r="N1109" s="2" t="s">
        <v>3997</v>
      </c>
      <c r="U1109" s="2" t="s">
        <v>798</v>
      </c>
      <c r="V1109" s="3">
        <v>40992</v>
      </c>
      <c r="W1109" s="3">
        <v>41428</v>
      </c>
      <c r="X1109" s="4">
        <v>41183</v>
      </c>
      <c r="Y1109" s="2" t="s">
        <v>103</v>
      </c>
      <c r="Z1109" s="2" t="s">
        <v>3979</v>
      </c>
      <c r="AA1109" s="2" t="s">
        <v>103</v>
      </c>
      <c r="AB1109" s="2" t="s">
        <v>102</v>
      </c>
      <c r="AD1109" s="2" t="s">
        <v>102</v>
      </c>
      <c r="AF1109" s="2" t="s">
        <v>102</v>
      </c>
      <c r="AG1109" s="2" t="s">
        <v>103</v>
      </c>
      <c r="AH1109" s="2" t="s">
        <v>102</v>
      </c>
      <c r="AI1109" s="2" t="s">
        <v>218</v>
      </c>
      <c r="AJ1109" s="2" t="s">
        <v>4217</v>
      </c>
      <c r="AL1109" s="2" t="s">
        <v>1299</v>
      </c>
      <c r="AM1109" s="2" t="s">
        <v>102</v>
      </c>
      <c r="AN1109" s="2" t="s">
        <v>102</v>
      </c>
      <c r="AO1109" s="2" t="s">
        <v>102</v>
      </c>
      <c r="AP1109" s="2" t="s">
        <v>102</v>
      </c>
      <c r="AQ1109" s="2" t="s">
        <v>102</v>
      </c>
      <c r="AR1109" s="2" t="s">
        <v>102</v>
      </c>
      <c r="AS1109" s="2" t="s">
        <v>102</v>
      </c>
      <c r="AT1109" s="2" t="s">
        <v>102</v>
      </c>
      <c r="AU1109" s="2" t="s">
        <v>102</v>
      </c>
      <c r="AV1109" s="2" t="s">
        <v>102</v>
      </c>
      <c r="AW1109" s="2" t="s">
        <v>102</v>
      </c>
      <c r="AX1109" s="2" t="s">
        <v>102</v>
      </c>
      <c r="AY1109" s="2" t="s">
        <v>102</v>
      </c>
      <c r="AZ1109" s="2" t="s">
        <v>102</v>
      </c>
      <c r="BB1109" s="2" t="s">
        <v>102</v>
      </c>
      <c r="BD1109" s="2" t="s">
        <v>102</v>
      </c>
      <c r="BE1109" s="2" t="s">
        <v>102</v>
      </c>
      <c r="BF1109" s="2" t="s">
        <v>103</v>
      </c>
      <c r="BG1109" s="2" t="s">
        <v>102</v>
      </c>
      <c r="BH1109" s="2" t="s">
        <v>102</v>
      </c>
      <c r="BI1109" s="2" t="s">
        <v>102</v>
      </c>
      <c r="BJ1109" s="2" t="s">
        <v>102</v>
      </c>
      <c r="BK1109" s="2" t="s">
        <v>102</v>
      </c>
      <c r="BL1109" s="2" t="s">
        <v>102</v>
      </c>
      <c r="BM1109" s="2" t="s">
        <v>102</v>
      </c>
      <c r="BN1109" s="2" t="s">
        <v>102</v>
      </c>
      <c r="BO1109" s="2" t="s">
        <v>102</v>
      </c>
      <c r="BP1109" s="2" t="s">
        <v>102</v>
      </c>
      <c r="BQ1109" s="2" t="s">
        <v>102</v>
      </c>
      <c r="BR1109" s="2" t="s">
        <v>102</v>
      </c>
      <c r="BS1109" s="2" t="s">
        <v>102</v>
      </c>
      <c r="BT1109" s="2" t="s">
        <v>103</v>
      </c>
      <c r="BU1109" s="2" t="s">
        <v>103</v>
      </c>
      <c r="BV1109" s="2" t="s">
        <v>102</v>
      </c>
      <c r="BW1109" s="2" t="s">
        <v>102</v>
      </c>
      <c r="BX1109" s="2" t="s">
        <v>102</v>
      </c>
      <c r="BY1109" s="2" t="s">
        <v>102</v>
      </c>
      <c r="BZ1109" s="2" t="s">
        <v>102</v>
      </c>
      <c r="CA1109" s="2" t="s">
        <v>102</v>
      </c>
      <c r="CB1109" s="2" t="s">
        <v>102</v>
      </c>
      <c r="CC1109" s="2" t="s">
        <v>102</v>
      </c>
      <c r="CD1109" s="2" t="s">
        <v>102</v>
      </c>
      <c r="CE1109" s="2" t="s">
        <v>102</v>
      </c>
      <c r="CF1109" s="2" t="s">
        <v>102</v>
      </c>
      <c r="CG1109" s="2" t="s">
        <v>102</v>
      </c>
      <c r="CH1109" s="2" t="s">
        <v>102</v>
      </c>
      <c r="CI1109" s="2" t="s">
        <v>102</v>
      </c>
      <c r="CJ1109" s="2" t="s">
        <v>102</v>
      </c>
      <c r="CK1109" s="2" t="s">
        <v>102</v>
      </c>
      <c r="CL1109" s="2" t="s">
        <v>102</v>
      </c>
      <c r="CM1109" s="2" t="s">
        <v>102</v>
      </c>
      <c r="CN1109" s="2" t="s">
        <v>102</v>
      </c>
      <c r="CO1109" s="2" t="s">
        <v>102</v>
      </c>
      <c r="CP1109" s="2" t="s">
        <v>102</v>
      </c>
      <c r="CQ1109" s="2" t="s">
        <v>102</v>
      </c>
      <c r="CR1109" s="2" t="s">
        <v>102</v>
      </c>
      <c r="CS1109" s="2" t="s">
        <v>102</v>
      </c>
      <c r="CT1109" s="2" t="s">
        <v>102</v>
      </c>
      <c r="CU1109" s="2" t="s">
        <v>102</v>
      </c>
    </row>
    <row r="1110" spans="1:99" x14ac:dyDescent="0.3">
      <c r="A1110" s="2" t="s">
        <v>379</v>
      </c>
      <c r="B1110" s="2">
        <v>162519</v>
      </c>
      <c r="C1110" s="2" t="s">
        <v>4267</v>
      </c>
      <c r="D1110" s="2" t="s">
        <v>792</v>
      </c>
      <c r="E1110" s="2" t="s">
        <v>4268</v>
      </c>
      <c r="F1110" s="2" t="s">
        <v>4268</v>
      </c>
      <c r="G1110" s="2" t="s">
        <v>3995</v>
      </c>
      <c r="H1110" s="2" t="s">
        <v>1297</v>
      </c>
      <c r="I1110" s="2" t="s">
        <v>1298</v>
      </c>
      <c r="K1110" s="2" t="s">
        <v>1299</v>
      </c>
      <c r="M1110" s="2" t="s">
        <v>4269</v>
      </c>
      <c r="N1110" s="2" t="s">
        <v>4270</v>
      </c>
      <c r="U1110" s="2" t="s">
        <v>798</v>
      </c>
      <c r="V1110" s="3">
        <v>40992</v>
      </c>
      <c r="W1110" s="3">
        <v>41428</v>
      </c>
      <c r="X1110" s="4">
        <v>41183</v>
      </c>
      <c r="Y1110" s="2" t="s">
        <v>103</v>
      </c>
      <c r="Z1110" s="2" t="s">
        <v>3979</v>
      </c>
      <c r="AA1110" s="2" t="s">
        <v>103</v>
      </c>
      <c r="AB1110" s="2" t="s">
        <v>102</v>
      </c>
      <c r="AD1110" s="2" t="s">
        <v>102</v>
      </c>
      <c r="AF1110" s="2" t="s">
        <v>102</v>
      </c>
      <c r="AG1110" s="2" t="s">
        <v>103</v>
      </c>
      <c r="AH1110" s="2" t="s">
        <v>102</v>
      </c>
      <c r="AI1110" s="2" t="s">
        <v>218</v>
      </c>
      <c r="AJ1110" s="2" t="s">
        <v>4217</v>
      </c>
      <c r="AL1110" s="2" t="s">
        <v>1299</v>
      </c>
      <c r="AM1110" s="2" t="s">
        <v>102</v>
      </c>
      <c r="AN1110" s="2" t="s">
        <v>102</v>
      </c>
      <c r="AO1110" s="2" t="s">
        <v>102</v>
      </c>
      <c r="AP1110" s="2" t="s">
        <v>102</v>
      </c>
      <c r="AQ1110" s="2" t="s">
        <v>102</v>
      </c>
      <c r="AR1110" s="2" t="s">
        <v>102</v>
      </c>
      <c r="AS1110" s="2" t="s">
        <v>102</v>
      </c>
      <c r="AT1110" s="2" t="s">
        <v>102</v>
      </c>
      <c r="AU1110" s="2" t="s">
        <v>102</v>
      </c>
      <c r="AV1110" s="2" t="s">
        <v>102</v>
      </c>
      <c r="AW1110" s="2" t="s">
        <v>102</v>
      </c>
      <c r="AX1110" s="2" t="s">
        <v>102</v>
      </c>
      <c r="AY1110" s="2" t="s">
        <v>102</v>
      </c>
      <c r="AZ1110" s="2" t="s">
        <v>102</v>
      </c>
      <c r="BB1110" s="2" t="s">
        <v>102</v>
      </c>
      <c r="BD1110" s="2" t="s">
        <v>102</v>
      </c>
      <c r="BE1110" s="2" t="s">
        <v>102</v>
      </c>
      <c r="BF1110" s="2" t="s">
        <v>103</v>
      </c>
      <c r="BG1110" s="2" t="s">
        <v>102</v>
      </c>
      <c r="BH1110" s="2" t="s">
        <v>102</v>
      </c>
      <c r="BI1110" s="2" t="s">
        <v>102</v>
      </c>
      <c r="BJ1110" s="2" t="s">
        <v>102</v>
      </c>
      <c r="BK1110" s="2" t="s">
        <v>102</v>
      </c>
      <c r="BL1110" s="2" t="s">
        <v>102</v>
      </c>
      <c r="BM1110" s="2" t="s">
        <v>102</v>
      </c>
      <c r="BN1110" s="2" t="s">
        <v>102</v>
      </c>
      <c r="BO1110" s="2" t="s">
        <v>102</v>
      </c>
      <c r="BP1110" s="2" t="s">
        <v>102</v>
      </c>
      <c r="BQ1110" s="2" t="s">
        <v>102</v>
      </c>
      <c r="BR1110" s="2" t="s">
        <v>102</v>
      </c>
      <c r="BS1110" s="2" t="s">
        <v>102</v>
      </c>
      <c r="BT1110" s="2" t="s">
        <v>103</v>
      </c>
      <c r="BU1110" s="2" t="s">
        <v>103</v>
      </c>
      <c r="BV1110" s="2" t="s">
        <v>102</v>
      </c>
      <c r="BW1110" s="2" t="s">
        <v>102</v>
      </c>
      <c r="BX1110" s="2" t="s">
        <v>102</v>
      </c>
      <c r="BY1110" s="2" t="s">
        <v>102</v>
      </c>
      <c r="BZ1110" s="2" t="s">
        <v>102</v>
      </c>
      <c r="CA1110" s="2" t="s">
        <v>102</v>
      </c>
      <c r="CB1110" s="2" t="s">
        <v>102</v>
      </c>
      <c r="CC1110" s="2" t="s">
        <v>102</v>
      </c>
      <c r="CD1110" s="2" t="s">
        <v>102</v>
      </c>
      <c r="CE1110" s="2" t="s">
        <v>102</v>
      </c>
      <c r="CF1110" s="2" t="s">
        <v>102</v>
      </c>
      <c r="CG1110" s="2" t="s">
        <v>102</v>
      </c>
      <c r="CH1110" s="2" t="s">
        <v>102</v>
      </c>
      <c r="CI1110" s="2" t="s">
        <v>102</v>
      </c>
      <c r="CJ1110" s="2" t="s">
        <v>102</v>
      </c>
      <c r="CK1110" s="2" t="s">
        <v>102</v>
      </c>
      <c r="CL1110" s="2" t="s">
        <v>102</v>
      </c>
      <c r="CM1110" s="2" t="s">
        <v>102</v>
      </c>
      <c r="CN1110" s="2" t="s">
        <v>102</v>
      </c>
      <c r="CO1110" s="2" t="s">
        <v>102</v>
      </c>
      <c r="CP1110" s="2" t="s">
        <v>102</v>
      </c>
      <c r="CQ1110" s="2" t="s">
        <v>102</v>
      </c>
      <c r="CR1110" s="2" t="s">
        <v>102</v>
      </c>
      <c r="CS1110" s="2" t="s">
        <v>102</v>
      </c>
      <c r="CT1110" s="2" t="s">
        <v>102</v>
      </c>
      <c r="CU1110" s="2" t="s">
        <v>102</v>
      </c>
    </row>
    <row r="1111" spans="1:99" x14ac:dyDescent="0.3">
      <c r="A1111" s="2" t="s">
        <v>112</v>
      </c>
      <c r="B1111" s="2">
        <v>162520</v>
      </c>
      <c r="C1111" s="2" t="s">
        <v>10603</v>
      </c>
      <c r="D1111" s="2" t="s">
        <v>792</v>
      </c>
      <c r="E1111" s="2" t="s">
        <v>10604</v>
      </c>
      <c r="F1111" s="2" t="s">
        <v>10604</v>
      </c>
      <c r="G1111" s="2" t="s">
        <v>10605</v>
      </c>
      <c r="H1111" s="2" t="s">
        <v>340</v>
      </c>
      <c r="I1111" s="2" t="s">
        <v>198</v>
      </c>
      <c r="J1111" s="2" t="s">
        <v>134</v>
      </c>
      <c r="K1111" s="2" t="s">
        <v>101</v>
      </c>
      <c r="L1111" s="2" t="s">
        <v>10606</v>
      </c>
      <c r="M1111" s="2" t="s">
        <v>10607</v>
      </c>
      <c r="N1111" s="2" t="s">
        <v>10608</v>
      </c>
      <c r="U1111" s="2" t="s">
        <v>798</v>
      </c>
      <c r="V1111" s="3">
        <v>40998</v>
      </c>
      <c r="W1111" s="3">
        <v>41360</v>
      </c>
      <c r="X1111" s="4">
        <v>41183</v>
      </c>
      <c r="Y1111" s="2" t="s">
        <v>103</v>
      </c>
      <c r="Z1111" s="2" t="s">
        <v>10609</v>
      </c>
      <c r="AA1111" s="2" t="s">
        <v>102</v>
      </c>
      <c r="AB1111" s="2" t="s">
        <v>102</v>
      </c>
      <c r="AD1111" s="2" t="s">
        <v>102</v>
      </c>
      <c r="AF1111" s="2" t="s">
        <v>103</v>
      </c>
      <c r="AG1111" s="2" t="s">
        <v>102</v>
      </c>
      <c r="AH1111" s="2" t="s">
        <v>102</v>
      </c>
      <c r="AI1111" s="2" t="s">
        <v>104</v>
      </c>
      <c r="AK1111" s="2" t="s">
        <v>134</v>
      </c>
      <c r="AL1111" s="2" t="s">
        <v>101</v>
      </c>
      <c r="AM1111" s="2" t="s">
        <v>102</v>
      </c>
      <c r="AN1111" s="2" t="s">
        <v>102</v>
      </c>
      <c r="AO1111" s="2" t="s">
        <v>102</v>
      </c>
      <c r="AP1111" s="2" t="s">
        <v>102</v>
      </c>
      <c r="AQ1111" s="2" t="s">
        <v>102</v>
      </c>
      <c r="AR1111" s="2" t="s">
        <v>102</v>
      </c>
      <c r="AS1111" s="2" t="s">
        <v>102</v>
      </c>
      <c r="AT1111" s="2" t="s">
        <v>102</v>
      </c>
      <c r="AU1111" s="2" t="s">
        <v>102</v>
      </c>
      <c r="AV1111" s="2" t="s">
        <v>102</v>
      </c>
      <c r="AW1111" s="2" t="s">
        <v>102</v>
      </c>
      <c r="AX1111" s="2" t="s">
        <v>102</v>
      </c>
      <c r="AY1111" s="2" t="s">
        <v>102</v>
      </c>
      <c r="AZ1111" s="2" t="s">
        <v>102</v>
      </c>
      <c r="BB1111" s="2" t="s">
        <v>102</v>
      </c>
      <c r="BD1111" s="2" t="s">
        <v>102</v>
      </c>
      <c r="BE1111" s="2" t="s">
        <v>102</v>
      </c>
      <c r="BF1111" s="2" t="s">
        <v>103</v>
      </c>
      <c r="BG1111" s="2" t="s">
        <v>102</v>
      </c>
      <c r="BH1111" s="2" t="s">
        <v>102</v>
      </c>
      <c r="BI1111" s="2" t="s">
        <v>102</v>
      </c>
      <c r="BJ1111" s="2" t="s">
        <v>102</v>
      </c>
      <c r="BK1111" s="2" t="s">
        <v>102</v>
      </c>
      <c r="BL1111" s="2" t="s">
        <v>102</v>
      </c>
      <c r="BM1111" s="2" t="s">
        <v>102</v>
      </c>
      <c r="BN1111" s="2" t="s">
        <v>102</v>
      </c>
      <c r="BO1111" s="2" t="s">
        <v>102</v>
      </c>
      <c r="BP1111" s="2" t="s">
        <v>102</v>
      </c>
      <c r="BQ1111" s="2" t="s">
        <v>102</v>
      </c>
      <c r="BR1111" s="2" t="s">
        <v>102</v>
      </c>
      <c r="BS1111" s="2" t="s">
        <v>102</v>
      </c>
      <c r="BT1111" s="2" t="s">
        <v>103</v>
      </c>
      <c r="BU1111" s="2" t="s">
        <v>103</v>
      </c>
      <c r="BV1111" s="2" t="s">
        <v>102</v>
      </c>
      <c r="BW1111" s="2" t="s">
        <v>102</v>
      </c>
      <c r="BX1111" s="2" t="s">
        <v>102</v>
      </c>
      <c r="BY1111" s="2" t="s">
        <v>102</v>
      </c>
      <c r="BZ1111" s="2" t="s">
        <v>102</v>
      </c>
      <c r="CA1111" s="2" t="s">
        <v>102</v>
      </c>
      <c r="CB1111" s="2" t="s">
        <v>102</v>
      </c>
      <c r="CC1111" s="2" t="s">
        <v>102</v>
      </c>
      <c r="CD1111" s="2" t="s">
        <v>102</v>
      </c>
      <c r="CE1111" s="2" t="s">
        <v>102</v>
      </c>
      <c r="CF1111" s="2" t="s">
        <v>102</v>
      </c>
      <c r="CG1111" s="2" t="s">
        <v>102</v>
      </c>
      <c r="CH1111" s="2" t="s">
        <v>102</v>
      </c>
      <c r="CI1111" s="2" t="s">
        <v>102</v>
      </c>
      <c r="CJ1111" s="2" t="s">
        <v>102</v>
      </c>
      <c r="CK1111" s="2" t="s">
        <v>102</v>
      </c>
      <c r="CL1111" s="2" t="s">
        <v>102</v>
      </c>
      <c r="CM1111" s="2" t="s">
        <v>102</v>
      </c>
      <c r="CN1111" s="2" t="s">
        <v>102</v>
      </c>
      <c r="CO1111" s="2" t="s">
        <v>102</v>
      </c>
      <c r="CP1111" s="2" t="s">
        <v>102</v>
      </c>
      <c r="CQ1111" s="2" t="s">
        <v>102</v>
      </c>
      <c r="CR1111" s="2" t="s">
        <v>102</v>
      </c>
      <c r="CS1111" s="2" t="s">
        <v>102</v>
      </c>
      <c r="CT1111" s="2" t="s">
        <v>102</v>
      </c>
      <c r="CU1111" s="2" t="s">
        <v>102</v>
      </c>
    </row>
    <row r="1112" spans="1:99" x14ac:dyDescent="0.3">
      <c r="A1112" s="2" t="s">
        <v>379</v>
      </c>
      <c r="B1112" s="2">
        <v>162521</v>
      </c>
      <c r="C1112" s="2" t="s">
        <v>9501</v>
      </c>
      <c r="D1112" s="2" t="s">
        <v>792</v>
      </c>
      <c r="E1112" s="2" t="s">
        <v>9502</v>
      </c>
      <c r="F1112" s="2" t="s">
        <v>9502</v>
      </c>
      <c r="G1112" s="2" t="s">
        <v>9503</v>
      </c>
      <c r="H1112" s="2" t="s">
        <v>9504</v>
      </c>
      <c r="I1112" s="2" t="s">
        <v>594</v>
      </c>
      <c r="K1112" s="2" t="s">
        <v>814</v>
      </c>
      <c r="L1112" s="2" t="s">
        <v>853</v>
      </c>
      <c r="M1112" s="2" t="s">
        <v>9505</v>
      </c>
      <c r="N1112" s="2" t="s">
        <v>9506</v>
      </c>
      <c r="U1112" s="2" t="s">
        <v>798</v>
      </c>
      <c r="V1112" s="3">
        <v>40998</v>
      </c>
      <c r="W1112" s="3">
        <v>41358</v>
      </c>
      <c r="X1112" s="4">
        <v>41183</v>
      </c>
      <c r="Y1112" s="2" t="s">
        <v>103</v>
      </c>
      <c r="Z1112" s="2" t="s">
        <v>8830</v>
      </c>
      <c r="AA1112" s="2" t="s">
        <v>103</v>
      </c>
      <c r="AB1112" s="2" t="s">
        <v>102</v>
      </c>
      <c r="AD1112" s="2" t="s">
        <v>102</v>
      </c>
      <c r="AF1112" s="2" t="s">
        <v>102</v>
      </c>
      <c r="AG1112" s="2" t="s">
        <v>103</v>
      </c>
      <c r="AH1112" s="2" t="s">
        <v>102</v>
      </c>
      <c r="AI1112" s="2" t="s">
        <v>108</v>
      </c>
      <c r="AL1112" s="2" t="s">
        <v>814</v>
      </c>
      <c r="AM1112" s="2" t="s">
        <v>102</v>
      </c>
      <c r="AN1112" s="2" t="s">
        <v>102</v>
      </c>
      <c r="AO1112" s="2" t="s">
        <v>102</v>
      </c>
      <c r="AP1112" s="2" t="s">
        <v>102</v>
      </c>
      <c r="AQ1112" s="2" t="s">
        <v>102</v>
      </c>
      <c r="AR1112" s="2" t="s">
        <v>102</v>
      </c>
      <c r="AS1112" s="2" t="s">
        <v>102</v>
      </c>
      <c r="AT1112" s="2" t="s">
        <v>102</v>
      </c>
      <c r="AU1112" s="2" t="s">
        <v>102</v>
      </c>
      <c r="AV1112" s="2" t="s">
        <v>102</v>
      </c>
      <c r="AW1112" s="2" t="s">
        <v>102</v>
      </c>
      <c r="AX1112" s="2" t="s">
        <v>102</v>
      </c>
      <c r="AY1112" s="2" t="s">
        <v>102</v>
      </c>
      <c r="AZ1112" s="2" t="s">
        <v>102</v>
      </c>
      <c r="BB1112" s="2" t="s">
        <v>103</v>
      </c>
      <c r="BC1112" s="2" t="s">
        <v>103</v>
      </c>
      <c r="BD1112" s="2" t="s">
        <v>102</v>
      </c>
      <c r="BE1112" s="2" t="s">
        <v>102</v>
      </c>
      <c r="BF1112" s="2" t="s">
        <v>103</v>
      </c>
      <c r="BG1112" s="2" t="s">
        <v>102</v>
      </c>
      <c r="BH1112" s="2" t="s">
        <v>102</v>
      </c>
      <c r="BI1112" s="2" t="s">
        <v>102</v>
      </c>
      <c r="BJ1112" s="2" t="s">
        <v>102</v>
      </c>
      <c r="BK1112" s="2" t="s">
        <v>102</v>
      </c>
      <c r="BL1112" s="2" t="s">
        <v>102</v>
      </c>
      <c r="BM1112" s="2" t="s">
        <v>102</v>
      </c>
      <c r="BN1112" s="2" t="s">
        <v>102</v>
      </c>
      <c r="BO1112" s="2" t="s">
        <v>102</v>
      </c>
      <c r="BP1112" s="2" t="s">
        <v>102</v>
      </c>
      <c r="BQ1112" s="2" t="s">
        <v>102</v>
      </c>
      <c r="BR1112" s="2" t="s">
        <v>102</v>
      </c>
      <c r="BS1112" s="2" t="s">
        <v>102</v>
      </c>
      <c r="BT1112" s="2" t="s">
        <v>102</v>
      </c>
      <c r="BU1112" s="2" t="s">
        <v>103</v>
      </c>
      <c r="BV1112" s="2" t="s">
        <v>102</v>
      </c>
      <c r="BW1112" s="2" t="s">
        <v>102</v>
      </c>
      <c r="BX1112" s="2" t="s">
        <v>102</v>
      </c>
      <c r="BY1112" s="2" t="s">
        <v>102</v>
      </c>
      <c r="BZ1112" s="2" t="s">
        <v>102</v>
      </c>
      <c r="CA1112" s="2" t="s">
        <v>102</v>
      </c>
      <c r="CB1112" s="2" t="s">
        <v>102</v>
      </c>
      <c r="CC1112" s="2" t="s">
        <v>102</v>
      </c>
      <c r="CD1112" s="2" t="s">
        <v>102</v>
      </c>
      <c r="CE1112" s="2" t="s">
        <v>102</v>
      </c>
      <c r="CF1112" s="2" t="s">
        <v>102</v>
      </c>
      <c r="CG1112" s="2" t="s">
        <v>102</v>
      </c>
      <c r="CH1112" s="2" t="s">
        <v>102</v>
      </c>
      <c r="CI1112" s="2" t="s">
        <v>102</v>
      </c>
      <c r="CJ1112" s="2" t="s">
        <v>102</v>
      </c>
      <c r="CK1112" s="2" t="s">
        <v>102</v>
      </c>
      <c r="CL1112" s="2" t="s">
        <v>102</v>
      </c>
      <c r="CM1112" s="2" t="s">
        <v>102</v>
      </c>
      <c r="CN1112" s="2" t="s">
        <v>102</v>
      </c>
      <c r="CO1112" s="2" t="s">
        <v>102</v>
      </c>
      <c r="CP1112" s="2" t="s">
        <v>102</v>
      </c>
      <c r="CQ1112" s="2" t="s">
        <v>102</v>
      </c>
      <c r="CR1112" s="2" t="s">
        <v>102</v>
      </c>
      <c r="CS1112" s="2" t="s">
        <v>102</v>
      </c>
      <c r="CT1112" s="2" t="s">
        <v>102</v>
      </c>
      <c r="CU1112" s="2" t="s">
        <v>102</v>
      </c>
    </row>
    <row r="1113" spans="1:99" x14ac:dyDescent="0.3">
      <c r="A1113" s="2" t="s">
        <v>379</v>
      </c>
      <c r="B1113" s="2">
        <v>162522</v>
      </c>
      <c r="C1113" s="2" t="s">
        <v>11151</v>
      </c>
      <c r="D1113" s="2" t="s">
        <v>792</v>
      </c>
      <c r="E1113" s="2" t="s">
        <v>11152</v>
      </c>
      <c r="F1113" s="2" t="s">
        <v>11152</v>
      </c>
      <c r="G1113" s="2" t="s">
        <v>11153</v>
      </c>
      <c r="I1113" s="2" t="s">
        <v>594</v>
      </c>
      <c r="K1113" s="2" t="s">
        <v>814</v>
      </c>
      <c r="L1113" s="2" t="s">
        <v>853</v>
      </c>
      <c r="M1113" s="2" t="s">
        <v>11154</v>
      </c>
      <c r="N1113" s="2" t="s">
        <v>11155</v>
      </c>
      <c r="U1113" s="2" t="s">
        <v>798</v>
      </c>
      <c r="V1113" s="3">
        <v>40998</v>
      </c>
      <c r="W1113" s="3">
        <v>41360</v>
      </c>
      <c r="X1113" s="4">
        <v>41183</v>
      </c>
      <c r="Y1113" s="2" t="s">
        <v>103</v>
      </c>
      <c r="Z1113" s="2" t="s">
        <v>8830</v>
      </c>
      <c r="AA1113" s="2" t="s">
        <v>103</v>
      </c>
      <c r="AB1113" s="2" t="s">
        <v>102</v>
      </c>
      <c r="AD1113" s="2" t="s">
        <v>102</v>
      </c>
      <c r="AF1113" s="2" t="s">
        <v>102</v>
      </c>
      <c r="AG1113" s="2" t="s">
        <v>103</v>
      </c>
      <c r="AH1113" s="2" t="s">
        <v>102</v>
      </c>
      <c r="AI1113" s="2" t="s">
        <v>108</v>
      </c>
      <c r="AL1113" s="2" t="s">
        <v>814</v>
      </c>
      <c r="AM1113" s="2" t="s">
        <v>102</v>
      </c>
      <c r="AN1113" s="2" t="s">
        <v>102</v>
      </c>
      <c r="AO1113" s="2" t="s">
        <v>102</v>
      </c>
      <c r="AP1113" s="2" t="s">
        <v>102</v>
      </c>
      <c r="AQ1113" s="2" t="s">
        <v>102</v>
      </c>
      <c r="AR1113" s="2" t="s">
        <v>102</v>
      </c>
      <c r="AS1113" s="2" t="s">
        <v>102</v>
      </c>
      <c r="AT1113" s="2" t="s">
        <v>102</v>
      </c>
      <c r="AU1113" s="2" t="s">
        <v>102</v>
      </c>
      <c r="AV1113" s="2" t="s">
        <v>102</v>
      </c>
      <c r="AW1113" s="2" t="s">
        <v>102</v>
      </c>
      <c r="AX1113" s="2" t="s">
        <v>102</v>
      </c>
      <c r="AY1113" s="2" t="s">
        <v>102</v>
      </c>
      <c r="AZ1113" s="2" t="s">
        <v>102</v>
      </c>
      <c r="BB1113" s="2" t="s">
        <v>103</v>
      </c>
      <c r="BC1113" s="2" t="s">
        <v>103</v>
      </c>
      <c r="BD1113" s="2" t="s">
        <v>102</v>
      </c>
      <c r="BE1113" s="2" t="s">
        <v>102</v>
      </c>
      <c r="BF1113" s="2" t="s">
        <v>103</v>
      </c>
      <c r="BG1113" s="2" t="s">
        <v>102</v>
      </c>
      <c r="BH1113" s="2" t="s">
        <v>102</v>
      </c>
      <c r="BI1113" s="2" t="s">
        <v>102</v>
      </c>
      <c r="BJ1113" s="2" t="s">
        <v>102</v>
      </c>
      <c r="BK1113" s="2" t="s">
        <v>102</v>
      </c>
      <c r="BL1113" s="2" t="s">
        <v>102</v>
      </c>
      <c r="BM1113" s="2" t="s">
        <v>102</v>
      </c>
      <c r="BN1113" s="2" t="s">
        <v>102</v>
      </c>
      <c r="BO1113" s="2" t="s">
        <v>102</v>
      </c>
      <c r="BP1113" s="2" t="s">
        <v>102</v>
      </c>
      <c r="BQ1113" s="2" t="s">
        <v>102</v>
      </c>
      <c r="BR1113" s="2" t="s">
        <v>102</v>
      </c>
      <c r="BS1113" s="2" t="s">
        <v>102</v>
      </c>
      <c r="BT1113" s="2" t="s">
        <v>102</v>
      </c>
      <c r="BU1113" s="2" t="s">
        <v>103</v>
      </c>
      <c r="BV1113" s="2" t="s">
        <v>102</v>
      </c>
      <c r="BW1113" s="2" t="s">
        <v>102</v>
      </c>
      <c r="BX1113" s="2" t="s">
        <v>102</v>
      </c>
      <c r="BY1113" s="2" t="s">
        <v>102</v>
      </c>
      <c r="BZ1113" s="2" t="s">
        <v>102</v>
      </c>
      <c r="CA1113" s="2" t="s">
        <v>102</v>
      </c>
      <c r="CB1113" s="2" t="s">
        <v>102</v>
      </c>
      <c r="CC1113" s="2" t="s">
        <v>102</v>
      </c>
      <c r="CD1113" s="2" t="s">
        <v>102</v>
      </c>
      <c r="CE1113" s="2" t="s">
        <v>102</v>
      </c>
      <c r="CF1113" s="2" t="s">
        <v>102</v>
      </c>
      <c r="CG1113" s="2" t="s">
        <v>102</v>
      </c>
      <c r="CH1113" s="2" t="s">
        <v>102</v>
      </c>
      <c r="CI1113" s="2" t="s">
        <v>102</v>
      </c>
      <c r="CJ1113" s="2" t="s">
        <v>102</v>
      </c>
      <c r="CK1113" s="2" t="s">
        <v>102</v>
      </c>
      <c r="CL1113" s="2" t="s">
        <v>102</v>
      </c>
      <c r="CM1113" s="2" t="s">
        <v>102</v>
      </c>
      <c r="CN1113" s="2" t="s">
        <v>102</v>
      </c>
      <c r="CO1113" s="2" t="s">
        <v>102</v>
      </c>
      <c r="CP1113" s="2" t="s">
        <v>102</v>
      </c>
      <c r="CQ1113" s="2" t="s">
        <v>102</v>
      </c>
      <c r="CR1113" s="2" t="s">
        <v>102</v>
      </c>
      <c r="CS1113" s="2" t="s">
        <v>102</v>
      </c>
      <c r="CT1113" s="2" t="s">
        <v>102</v>
      </c>
      <c r="CU1113" s="2" t="s">
        <v>102</v>
      </c>
    </row>
    <row r="1114" spans="1:99" x14ac:dyDescent="0.3">
      <c r="A1114" s="2" t="s">
        <v>123</v>
      </c>
      <c r="B1114" s="2">
        <v>162523</v>
      </c>
      <c r="C1114" s="2" t="s">
        <v>7493</v>
      </c>
      <c r="D1114" s="2" t="s">
        <v>792</v>
      </c>
      <c r="E1114" s="2" t="s">
        <v>7494</v>
      </c>
      <c r="F1114" s="2" t="s">
        <v>7494</v>
      </c>
      <c r="G1114" s="2" t="s">
        <v>1732</v>
      </c>
      <c r="H1114" s="2" t="s">
        <v>300</v>
      </c>
      <c r="I1114" s="2" t="s">
        <v>204</v>
      </c>
      <c r="J1114" s="2" t="s">
        <v>205</v>
      </c>
      <c r="K1114" s="2" t="s">
        <v>101</v>
      </c>
      <c r="L1114" s="2">
        <v>60606</v>
      </c>
      <c r="M1114" s="2" t="s">
        <v>1733</v>
      </c>
      <c r="U1114" s="2" t="s">
        <v>798</v>
      </c>
      <c r="V1114" s="3">
        <v>40997</v>
      </c>
      <c r="W1114" s="3">
        <v>41366</v>
      </c>
      <c r="X1114" s="4">
        <v>41183</v>
      </c>
      <c r="Y1114" s="2" t="s">
        <v>103</v>
      </c>
      <c r="Z1114" s="2" t="s">
        <v>7495</v>
      </c>
      <c r="AA1114" s="2" t="s">
        <v>102</v>
      </c>
      <c r="AB1114" s="2" t="s">
        <v>102</v>
      </c>
      <c r="AD1114" s="2" t="s">
        <v>102</v>
      </c>
      <c r="AF1114" s="2" t="s">
        <v>102</v>
      </c>
      <c r="AG1114" s="2" t="s">
        <v>103</v>
      </c>
      <c r="AH1114" s="2" t="s">
        <v>102</v>
      </c>
      <c r="AI1114" s="2" t="s">
        <v>104</v>
      </c>
      <c r="AK1114" s="2" t="s">
        <v>105</v>
      </c>
      <c r="AL1114" s="2" t="s">
        <v>101</v>
      </c>
      <c r="AM1114" s="2" t="s">
        <v>102</v>
      </c>
      <c r="AN1114" s="2" t="s">
        <v>102</v>
      </c>
      <c r="AO1114" s="2" t="s">
        <v>103</v>
      </c>
      <c r="AP1114" s="2" t="s">
        <v>102</v>
      </c>
      <c r="AQ1114" s="2" t="s">
        <v>102</v>
      </c>
      <c r="AR1114" s="2" t="s">
        <v>102</v>
      </c>
      <c r="AS1114" s="2" t="s">
        <v>102</v>
      </c>
      <c r="AT1114" s="2" t="s">
        <v>102</v>
      </c>
      <c r="AU1114" s="2" t="s">
        <v>102</v>
      </c>
      <c r="AV1114" s="2" t="s">
        <v>102</v>
      </c>
      <c r="AW1114" s="2" t="s">
        <v>102</v>
      </c>
      <c r="AX1114" s="2" t="s">
        <v>102</v>
      </c>
      <c r="AY1114" s="2" t="s">
        <v>102</v>
      </c>
      <c r="AZ1114" s="2" t="s">
        <v>102</v>
      </c>
      <c r="BB1114" s="2" t="s">
        <v>102</v>
      </c>
      <c r="BD1114" s="2" t="s">
        <v>102</v>
      </c>
      <c r="BE1114" s="2" t="s">
        <v>102</v>
      </c>
      <c r="BF1114" s="2" t="s">
        <v>103</v>
      </c>
      <c r="BG1114" s="2" t="s">
        <v>102</v>
      </c>
      <c r="BH1114" s="2" t="s">
        <v>102</v>
      </c>
      <c r="BI1114" s="2" t="s">
        <v>102</v>
      </c>
      <c r="BJ1114" s="2" t="s">
        <v>102</v>
      </c>
      <c r="BK1114" s="2" t="s">
        <v>102</v>
      </c>
      <c r="BL1114" s="2" t="s">
        <v>102</v>
      </c>
      <c r="BM1114" s="2" t="s">
        <v>102</v>
      </c>
      <c r="BN1114" s="2" t="s">
        <v>102</v>
      </c>
      <c r="BO1114" s="2" t="s">
        <v>102</v>
      </c>
      <c r="BP1114" s="2" t="s">
        <v>102</v>
      </c>
      <c r="BQ1114" s="2" t="s">
        <v>102</v>
      </c>
      <c r="BR1114" s="2" t="s">
        <v>102</v>
      </c>
      <c r="BS1114" s="2" t="s">
        <v>102</v>
      </c>
      <c r="BT1114" s="2" t="s">
        <v>103</v>
      </c>
      <c r="BU1114" s="2" t="s">
        <v>103</v>
      </c>
      <c r="BV1114" s="2" t="s">
        <v>102</v>
      </c>
      <c r="BW1114" s="2" t="s">
        <v>102</v>
      </c>
      <c r="BX1114" s="2" t="s">
        <v>102</v>
      </c>
      <c r="BY1114" s="2" t="s">
        <v>102</v>
      </c>
      <c r="BZ1114" s="2" t="s">
        <v>102</v>
      </c>
      <c r="CA1114" s="2" t="s">
        <v>102</v>
      </c>
      <c r="CB1114" s="2" t="s">
        <v>102</v>
      </c>
      <c r="CC1114" s="2" t="s">
        <v>102</v>
      </c>
      <c r="CD1114" s="2" t="s">
        <v>102</v>
      </c>
      <c r="CE1114" s="2" t="s">
        <v>102</v>
      </c>
      <c r="CF1114" s="2" t="s">
        <v>102</v>
      </c>
      <c r="CG1114" s="2" t="s">
        <v>102</v>
      </c>
      <c r="CH1114" s="2" t="s">
        <v>102</v>
      </c>
      <c r="CI1114" s="2" t="s">
        <v>102</v>
      </c>
      <c r="CJ1114" s="2" t="s">
        <v>102</v>
      </c>
      <c r="CK1114" s="2" t="s">
        <v>102</v>
      </c>
      <c r="CL1114" s="2" t="s">
        <v>102</v>
      </c>
      <c r="CM1114" s="2" t="s">
        <v>102</v>
      </c>
      <c r="CN1114" s="2" t="s">
        <v>102</v>
      </c>
      <c r="CO1114" s="2" t="s">
        <v>102</v>
      </c>
      <c r="CP1114" s="2" t="s">
        <v>102</v>
      </c>
      <c r="CQ1114" s="2" t="s">
        <v>102</v>
      </c>
      <c r="CR1114" s="2" t="s">
        <v>102</v>
      </c>
      <c r="CS1114" s="2" t="s">
        <v>102</v>
      </c>
      <c r="CT1114" s="2" t="s">
        <v>102</v>
      </c>
      <c r="CU1114" s="2" t="s">
        <v>102</v>
      </c>
    </row>
    <row r="1115" spans="1:99" x14ac:dyDescent="0.3">
      <c r="A1115" s="2" t="s">
        <v>123</v>
      </c>
      <c r="B1115" s="2">
        <v>162525</v>
      </c>
      <c r="C1115" s="2" t="s">
        <v>7720</v>
      </c>
      <c r="D1115" s="2" t="s">
        <v>792</v>
      </c>
      <c r="E1115" s="2" t="s">
        <v>7721</v>
      </c>
      <c r="F1115" s="2" t="s">
        <v>7721</v>
      </c>
      <c r="G1115" s="2" t="s">
        <v>1732</v>
      </c>
      <c r="H1115" s="2" t="s">
        <v>300</v>
      </c>
      <c r="I1115" s="2" t="s">
        <v>204</v>
      </c>
      <c r="J1115" s="2" t="s">
        <v>205</v>
      </c>
      <c r="K1115" s="2" t="s">
        <v>101</v>
      </c>
      <c r="L1115" s="2">
        <v>60606</v>
      </c>
      <c r="M1115" s="2" t="s">
        <v>1733</v>
      </c>
      <c r="U1115" s="2" t="s">
        <v>798</v>
      </c>
      <c r="V1115" s="3">
        <v>40997</v>
      </c>
      <c r="W1115" s="3">
        <v>41366</v>
      </c>
      <c r="X1115" s="4">
        <v>41183</v>
      </c>
      <c r="Y1115" s="2" t="s">
        <v>103</v>
      </c>
      <c r="Z1115" s="2" t="s">
        <v>7722</v>
      </c>
      <c r="AA1115" s="2" t="s">
        <v>102</v>
      </c>
      <c r="AB1115" s="2" t="s">
        <v>102</v>
      </c>
      <c r="AD1115" s="2" t="s">
        <v>102</v>
      </c>
      <c r="AF1115" s="2" t="s">
        <v>102</v>
      </c>
      <c r="AG1115" s="2" t="s">
        <v>103</v>
      </c>
      <c r="AH1115" s="2" t="s">
        <v>102</v>
      </c>
      <c r="AI1115" s="2" t="s">
        <v>104</v>
      </c>
      <c r="AK1115" s="2" t="s">
        <v>105</v>
      </c>
      <c r="AL1115" s="2" t="s">
        <v>101</v>
      </c>
      <c r="AM1115" s="2" t="s">
        <v>102</v>
      </c>
      <c r="AN1115" s="2" t="s">
        <v>102</v>
      </c>
      <c r="AO1115" s="2" t="s">
        <v>102</v>
      </c>
      <c r="AP1115" s="2" t="s">
        <v>102</v>
      </c>
      <c r="AQ1115" s="2" t="s">
        <v>102</v>
      </c>
      <c r="AR1115" s="2" t="s">
        <v>102</v>
      </c>
      <c r="AS1115" s="2" t="s">
        <v>102</v>
      </c>
      <c r="AT1115" s="2" t="s">
        <v>102</v>
      </c>
      <c r="AU1115" s="2" t="s">
        <v>102</v>
      </c>
      <c r="AV1115" s="2" t="s">
        <v>102</v>
      </c>
      <c r="AW1115" s="2" t="s">
        <v>102</v>
      </c>
      <c r="AX1115" s="2" t="s">
        <v>102</v>
      </c>
      <c r="AY1115" s="2" t="s">
        <v>102</v>
      </c>
      <c r="AZ1115" s="2" t="s">
        <v>102</v>
      </c>
      <c r="BB1115" s="2" t="s">
        <v>102</v>
      </c>
      <c r="BD1115" s="2" t="s">
        <v>102</v>
      </c>
      <c r="BE1115" s="2" t="s">
        <v>102</v>
      </c>
      <c r="BF1115" s="2" t="s">
        <v>103</v>
      </c>
      <c r="BG1115" s="2" t="s">
        <v>102</v>
      </c>
      <c r="BH1115" s="2" t="s">
        <v>102</v>
      </c>
      <c r="BI1115" s="2" t="s">
        <v>102</v>
      </c>
      <c r="BJ1115" s="2" t="s">
        <v>103</v>
      </c>
      <c r="BK1115" s="2" t="s">
        <v>102</v>
      </c>
      <c r="BL1115" s="2" t="s">
        <v>102</v>
      </c>
      <c r="BM1115" s="2" t="s">
        <v>102</v>
      </c>
      <c r="BN1115" s="2" t="s">
        <v>102</v>
      </c>
      <c r="BO1115" s="2" t="s">
        <v>102</v>
      </c>
      <c r="BP1115" s="2" t="s">
        <v>102</v>
      </c>
      <c r="BQ1115" s="2" t="s">
        <v>102</v>
      </c>
      <c r="BR1115" s="2" t="s">
        <v>102</v>
      </c>
      <c r="BS1115" s="2" t="s">
        <v>102</v>
      </c>
      <c r="BT1115" s="2" t="s">
        <v>103</v>
      </c>
      <c r="BU1115" s="2" t="s">
        <v>103</v>
      </c>
      <c r="BV1115" s="2" t="s">
        <v>102</v>
      </c>
      <c r="BW1115" s="2" t="s">
        <v>102</v>
      </c>
      <c r="BX1115" s="2" t="s">
        <v>102</v>
      </c>
      <c r="BY1115" s="2" t="s">
        <v>102</v>
      </c>
      <c r="BZ1115" s="2" t="s">
        <v>102</v>
      </c>
      <c r="CA1115" s="2" t="s">
        <v>102</v>
      </c>
      <c r="CB1115" s="2" t="s">
        <v>102</v>
      </c>
      <c r="CC1115" s="2" t="s">
        <v>102</v>
      </c>
      <c r="CD1115" s="2" t="s">
        <v>102</v>
      </c>
      <c r="CE1115" s="2" t="s">
        <v>102</v>
      </c>
      <c r="CF1115" s="2" t="s">
        <v>102</v>
      </c>
      <c r="CG1115" s="2" t="s">
        <v>102</v>
      </c>
      <c r="CH1115" s="2" t="s">
        <v>102</v>
      </c>
      <c r="CI1115" s="2" t="s">
        <v>102</v>
      </c>
      <c r="CJ1115" s="2" t="s">
        <v>102</v>
      </c>
      <c r="CK1115" s="2" t="s">
        <v>102</v>
      </c>
      <c r="CL1115" s="2" t="s">
        <v>102</v>
      </c>
      <c r="CM1115" s="2" t="s">
        <v>102</v>
      </c>
      <c r="CN1115" s="2" t="s">
        <v>102</v>
      </c>
      <c r="CO1115" s="2" t="s">
        <v>102</v>
      </c>
      <c r="CP1115" s="2" t="s">
        <v>102</v>
      </c>
      <c r="CQ1115" s="2" t="s">
        <v>102</v>
      </c>
      <c r="CR1115" s="2" t="s">
        <v>102</v>
      </c>
      <c r="CS1115" s="2" t="s">
        <v>102</v>
      </c>
      <c r="CT1115" s="2" t="s">
        <v>102</v>
      </c>
      <c r="CU1115" s="2" t="s">
        <v>102</v>
      </c>
    </row>
    <row r="1116" spans="1:99" x14ac:dyDescent="0.3">
      <c r="A1116" s="2" t="s">
        <v>379</v>
      </c>
      <c r="B1116" s="2">
        <v>162527</v>
      </c>
      <c r="C1116" s="2" t="s">
        <v>10342</v>
      </c>
      <c r="D1116" s="2" t="s">
        <v>792</v>
      </c>
      <c r="E1116" s="2" t="s">
        <v>10343</v>
      </c>
      <c r="F1116" s="2" t="s">
        <v>10343</v>
      </c>
      <c r="G1116" s="2" t="s">
        <v>9941</v>
      </c>
      <c r="H1116" s="2" t="s">
        <v>9942</v>
      </c>
      <c r="I1116" s="2" t="s">
        <v>889</v>
      </c>
      <c r="K1116" s="2" t="s">
        <v>693</v>
      </c>
      <c r="L1116" s="2" t="s">
        <v>1461</v>
      </c>
      <c r="M1116" s="2" t="s">
        <v>9943</v>
      </c>
      <c r="N1116" s="2" t="s">
        <v>9944</v>
      </c>
      <c r="U1116" s="2" t="s">
        <v>798</v>
      </c>
      <c r="V1116" s="3">
        <v>40998</v>
      </c>
      <c r="W1116" s="3">
        <v>41276</v>
      </c>
      <c r="X1116" s="4">
        <v>41183</v>
      </c>
      <c r="Y1116" s="2" t="s">
        <v>103</v>
      </c>
      <c r="Z1116" s="2" t="s">
        <v>2781</v>
      </c>
      <c r="AA1116" s="2" t="s">
        <v>102</v>
      </c>
      <c r="AB1116" s="2" t="s">
        <v>102</v>
      </c>
      <c r="AD1116" s="2" t="s">
        <v>102</v>
      </c>
      <c r="AF1116" s="2" t="s">
        <v>102</v>
      </c>
      <c r="AG1116" s="2" t="s">
        <v>103</v>
      </c>
      <c r="AH1116" s="2" t="s">
        <v>102</v>
      </c>
      <c r="AI1116" s="2" t="s">
        <v>104</v>
      </c>
      <c r="AL1116" s="2" t="s">
        <v>693</v>
      </c>
      <c r="AM1116" s="2" t="s">
        <v>102</v>
      </c>
      <c r="AN1116" s="2" t="s">
        <v>102</v>
      </c>
      <c r="AO1116" s="2" t="s">
        <v>103</v>
      </c>
      <c r="AP1116" s="2" t="s">
        <v>102</v>
      </c>
      <c r="AQ1116" s="2" t="s">
        <v>102</v>
      </c>
      <c r="AR1116" s="2" t="s">
        <v>102</v>
      </c>
      <c r="AS1116" s="2" t="s">
        <v>102</v>
      </c>
      <c r="AT1116" s="2" t="s">
        <v>102</v>
      </c>
      <c r="AU1116" s="2" t="s">
        <v>102</v>
      </c>
      <c r="AV1116" s="2" t="s">
        <v>102</v>
      </c>
      <c r="AW1116" s="2" t="s">
        <v>102</v>
      </c>
      <c r="AX1116" s="2" t="s">
        <v>102</v>
      </c>
      <c r="AY1116" s="2" t="s">
        <v>102</v>
      </c>
      <c r="AZ1116" s="2" t="s">
        <v>103</v>
      </c>
      <c r="BA1116" s="2" t="s">
        <v>10344</v>
      </c>
      <c r="BB1116" s="2" t="s">
        <v>102</v>
      </c>
      <c r="BD1116" s="2" t="s">
        <v>102</v>
      </c>
      <c r="BE1116" s="2" t="s">
        <v>102</v>
      </c>
      <c r="BF1116" s="2" t="s">
        <v>103</v>
      </c>
      <c r="BG1116" s="2" t="s">
        <v>102</v>
      </c>
      <c r="BH1116" s="2" t="s">
        <v>102</v>
      </c>
      <c r="BI1116" s="2" t="s">
        <v>102</v>
      </c>
      <c r="BJ1116" s="2" t="s">
        <v>103</v>
      </c>
      <c r="BK1116" s="2" t="s">
        <v>102</v>
      </c>
      <c r="BL1116" s="2" t="s">
        <v>102</v>
      </c>
      <c r="BM1116" s="2" t="s">
        <v>102</v>
      </c>
      <c r="BN1116" s="2" t="s">
        <v>102</v>
      </c>
      <c r="BO1116" s="2" t="s">
        <v>102</v>
      </c>
      <c r="BP1116" s="2" t="s">
        <v>102</v>
      </c>
      <c r="BQ1116" s="2" t="s">
        <v>102</v>
      </c>
      <c r="BR1116" s="2" t="s">
        <v>102</v>
      </c>
      <c r="BS1116" s="2" t="s">
        <v>102</v>
      </c>
      <c r="BT1116" s="2" t="s">
        <v>103</v>
      </c>
      <c r="BU1116" s="2" t="s">
        <v>103</v>
      </c>
      <c r="BV1116" s="2" t="s">
        <v>102</v>
      </c>
      <c r="BW1116" s="2" t="s">
        <v>102</v>
      </c>
      <c r="BX1116" s="2" t="s">
        <v>103</v>
      </c>
      <c r="BY1116" s="2" t="s">
        <v>103</v>
      </c>
      <c r="BZ1116" s="2" t="s">
        <v>102</v>
      </c>
      <c r="CA1116" s="2" t="s">
        <v>102</v>
      </c>
      <c r="CB1116" s="2" t="s">
        <v>102</v>
      </c>
      <c r="CC1116" s="2" t="s">
        <v>102</v>
      </c>
      <c r="CD1116" s="2" t="s">
        <v>102</v>
      </c>
      <c r="CE1116" s="2" t="s">
        <v>102</v>
      </c>
      <c r="CF1116" s="2" t="s">
        <v>102</v>
      </c>
      <c r="CG1116" s="2" t="s">
        <v>102</v>
      </c>
      <c r="CH1116" s="2" t="s">
        <v>102</v>
      </c>
      <c r="CI1116" s="2" t="s">
        <v>102</v>
      </c>
      <c r="CJ1116" s="2" t="s">
        <v>102</v>
      </c>
      <c r="CK1116" s="2" t="s">
        <v>102</v>
      </c>
      <c r="CL1116" s="2" t="s">
        <v>102</v>
      </c>
      <c r="CM1116" s="2" t="s">
        <v>102</v>
      </c>
      <c r="CN1116" s="2" t="s">
        <v>102</v>
      </c>
      <c r="CO1116" s="2" t="s">
        <v>102</v>
      </c>
      <c r="CP1116" s="2" t="s">
        <v>102</v>
      </c>
      <c r="CQ1116" s="2" t="s">
        <v>102</v>
      </c>
      <c r="CR1116" s="2" t="s">
        <v>102</v>
      </c>
      <c r="CS1116" s="2" t="s">
        <v>102</v>
      </c>
      <c r="CT1116" s="2" t="s">
        <v>102</v>
      </c>
      <c r="CU1116" s="2" t="s">
        <v>103</v>
      </c>
    </row>
    <row r="1117" spans="1:99" x14ac:dyDescent="0.3">
      <c r="A1117" s="2" t="s">
        <v>379</v>
      </c>
      <c r="B1117" s="2">
        <v>162528</v>
      </c>
      <c r="C1117" s="2" t="s">
        <v>10242</v>
      </c>
      <c r="D1117" s="2" t="s">
        <v>792</v>
      </c>
      <c r="E1117" s="2" t="s">
        <v>10243</v>
      </c>
      <c r="F1117" s="2" t="s">
        <v>10243</v>
      </c>
      <c r="G1117" s="2" t="s">
        <v>10244</v>
      </c>
      <c r="I1117" s="2" t="s">
        <v>710</v>
      </c>
      <c r="K1117" s="2" t="s">
        <v>710</v>
      </c>
      <c r="L1117" s="2">
        <v>18989</v>
      </c>
      <c r="M1117" s="2" t="s">
        <v>10245</v>
      </c>
      <c r="N1117" s="2" t="s">
        <v>10246</v>
      </c>
      <c r="U1117" s="2" t="s">
        <v>798</v>
      </c>
      <c r="V1117" s="3">
        <v>40998</v>
      </c>
      <c r="W1117" s="3">
        <v>41276</v>
      </c>
      <c r="X1117" s="4">
        <v>41183</v>
      </c>
      <c r="Y1117" s="2" t="s">
        <v>103</v>
      </c>
      <c r="Z1117" s="2" t="s">
        <v>2781</v>
      </c>
      <c r="AA1117" s="2" t="s">
        <v>103</v>
      </c>
      <c r="AB1117" s="2" t="s">
        <v>102</v>
      </c>
      <c r="AD1117" s="2" t="s">
        <v>102</v>
      </c>
      <c r="AE1117" s="2" t="s">
        <v>10247</v>
      </c>
      <c r="AF1117" s="2" t="s">
        <v>102</v>
      </c>
      <c r="AG1117" s="2" t="s">
        <v>103</v>
      </c>
      <c r="AH1117" s="2" t="s">
        <v>102</v>
      </c>
      <c r="AI1117" s="2" t="s">
        <v>104</v>
      </c>
      <c r="AL1117" s="2" t="s">
        <v>710</v>
      </c>
      <c r="AM1117" s="2" t="s">
        <v>102</v>
      </c>
      <c r="AN1117" s="2" t="s">
        <v>102</v>
      </c>
      <c r="AO1117" s="2" t="s">
        <v>103</v>
      </c>
      <c r="AP1117" s="2" t="s">
        <v>102</v>
      </c>
      <c r="AQ1117" s="2" t="s">
        <v>102</v>
      </c>
      <c r="AR1117" s="2" t="s">
        <v>102</v>
      </c>
      <c r="AS1117" s="2" t="s">
        <v>102</v>
      </c>
      <c r="AT1117" s="2" t="s">
        <v>102</v>
      </c>
      <c r="AU1117" s="2" t="s">
        <v>102</v>
      </c>
      <c r="AV1117" s="2" t="s">
        <v>102</v>
      </c>
      <c r="AW1117" s="2" t="s">
        <v>102</v>
      </c>
      <c r="AX1117" s="2" t="s">
        <v>102</v>
      </c>
      <c r="AY1117" s="2" t="s">
        <v>102</v>
      </c>
      <c r="AZ1117" s="2" t="s">
        <v>102</v>
      </c>
      <c r="BB1117" s="2" t="s">
        <v>102</v>
      </c>
      <c r="BD1117" s="2" t="s">
        <v>102</v>
      </c>
      <c r="BE1117" s="2" t="s">
        <v>102</v>
      </c>
      <c r="BF1117" s="2" t="s">
        <v>103</v>
      </c>
      <c r="BG1117" s="2" t="s">
        <v>102</v>
      </c>
      <c r="BH1117" s="2" t="s">
        <v>102</v>
      </c>
      <c r="BI1117" s="2" t="s">
        <v>102</v>
      </c>
      <c r="BJ1117" s="2" t="s">
        <v>103</v>
      </c>
      <c r="BK1117" s="2" t="s">
        <v>102</v>
      </c>
      <c r="BL1117" s="2" t="s">
        <v>102</v>
      </c>
      <c r="BM1117" s="2" t="s">
        <v>102</v>
      </c>
      <c r="BN1117" s="2" t="s">
        <v>102</v>
      </c>
      <c r="BO1117" s="2" t="s">
        <v>102</v>
      </c>
      <c r="BP1117" s="2" t="s">
        <v>102</v>
      </c>
      <c r="BQ1117" s="2" t="s">
        <v>102</v>
      </c>
      <c r="BR1117" s="2" t="s">
        <v>102</v>
      </c>
      <c r="BS1117" s="2" t="s">
        <v>102</v>
      </c>
      <c r="BT1117" s="2" t="s">
        <v>103</v>
      </c>
      <c r="BU1117" s="2" t="s">
        <v>103</v>
      </c>
      <c r="BV1117" s="2" t="s">
        <v>102</v>
      </c>
      <c r="BW1117" s="2" t="s">
        <v>102</v>
      </c>
      <c r="BX1117" s="2" t="s">
        <v>103</v>
      </c>
      <c r="BY1117" s="2" t="s">
        <v>103</v>
      </c>
      <c r="BZ1117" s="2" t="s">
        <v>102</v>
      </c>
      <c r="CA1117" s="2" t="s">
        <v>102</v>
      </c>
      <c r="CB1117" s="2" t="s">
        <v>102</v>
      </c>
      <c r="CC1117" s="2" t="s">
        <v>102</v>
      </c>
      <c r="CD1117" s="2" t="s">
        <v>102</v>
      </c>
      <c r="CE1117" s="2" t="s">
        <v>102</v>
      </c>
      <c r="CF1117" s="2" t="s">
        <v>102</v>
      </c>
      <c r="CG1117" s="2" t="s">
        <v>102</v>
      </c>
      <c r="CH1117" s="2" t="s">
        <v>102</v>
      </c>
      <c r="CI1117" s="2" t="s">
        <v>102</v>
      </c>
      <c r="CJ1117" s="2" t="s">
        <v>102</v>
      </c>
      <c r="CK1117" s="2" t="s">
        <v>102</v>
      </c>
      <c r="CL1117" s="2" t="s">
        <v>102</v>
      </c>
      <c r="CM1117" s="2" t="s">
        <v>102</v>
      </c>
      <c r="CN1117" s="2" t="s">
        <v>102</v>
      </c>
      <c r="CO1117" s="2" t="s">
        <v>102</v>
      </c>
      <c r="CP1117" s="2" t="s">
        <v>102</v>
      </c>
      <c r="CQ1117" s="2" t="s">
        <v>102</v>
      </c>
      <c r="CR1117" s="2" t="s">
        <v>102</v>
      </c>
      <c r="CS1117" s="2" t="s">
        <v>102</v>
      </c>
      <c r="CT1117" s="2" t="s">
        <v>102</v>
      </c>
      <c r="CU1117" s="2" t="s">
        <v>102</v>
      </c>
    </row>
    <row r="1118" spans="1:99" x14ac:dyDescent="0.3">
      <c r="A1118" s="2" t="s">
        <v>379</v>
      </c>
      <c r="B1118" s="2">
        <v>162529</v>
      </c>
      <c r="C1118" s="2" t="s">
        <v>9939</v>
      </c>
      <c r="D1118" s="2" t="s">
        <v>792</v>
      </c>
      <c r="E1118" s="2" t="s">
        <v>9940</v>
      </c>
      <c r="F1118" s="2" t="s">
        <v>9940</v>
      </c>
      <c r="G1118" s="2" t="s">
        <v>9941</v>
      </c>
      <c r="H1118" s="2" t="s">
        <v>9942</v>
      </c>
      <c r="I1118" s="2" t="s">
        <v>889</v>
      </c>
      <c r="K1118" s="2" t="s">
        <v>693</v>
      </c>
      <c r="L1118" s="2" t="s">
        <v>1461</v>
      </c>
      <c r="M1118" s="2" t="s">
        <v>9943</v>
      </c>
      <c r="N1118" s="2" t="s">
        <v>9944</v>
      </c>
      <c r="U1118" s="2" t="s">
        <v>798</v>
      </c>
      <c r="V1118" s="3">
        <v>40998</v>
      </c>
      <c r="W1118" s="3">
        <v>41276</v>
      </c>
      <c r="X1118" s="4">
        <v>41183</v>
      </c>
      <c r="Y1118" s="2" t="s">
        <v>103</v>
      </c>
      <c r="Z1118" s="2" t="s">
        <v>2781</v>
      </c>
      <c r="AA1118" s="2" t="s">
        <v>103</v>
      </c>
      <c r="AB1118" s="2" t="s">
        <v>102</v>
      </c>
      <c r="AD1118" s="2" t="s">
        <v>103</v>
      </c>
      <c r="AF1118" s="2" t="s">
        <v>102</v>
      </c>
      <c r="AG1118" s="2" t="s">
        <v>103</v>
      </c>
      <c r="AH1118" s="2" t="s">
        <v>102</v>
      </c>
      <c r="AI1118" s="2" t="s">
        <v>104</v>
      </c>
      <c r="AL1118" s="2" t="s">
        <v>693</v>
      </c>
      <c r="AM1118" s="2" t="s">
        <v>102</v>
      </c>
      <c r="AN1118" s="2" t="s">
        <v>102</v>
      </c>
      <c r="AO1118" s="2" t="s">
        <v>103</v>
      </c>
      <c r="AP1118" s="2" t="s">
        <v>102</v>
      </c>
      <c r="AQ1118" s="2" t="s">
        <v>102</v>
      </c>
      <c r="AR1118" s="2" t="s">
        <v>102</v>
      </c>
      <c r="AS1118" s="2" t="s">
        <v>102</v>
      </c>
      <c r="AT1118" s="2" t="s">
        <v>102</v>
      </c>
      <c r="AU1118" s="2" t="s">
        <v>102</v>
      </c>
      <c r="AV1118" s="2" t="s">
        <v>102</v>
      </c>
      <c r="AW1118" s="2" t="s">
        <v>102</v>
      </c>
      <c r="AX1118" s="2" t="s">
        <v>102</v>
      </c>
      <c r="AY1118" s="2" t="s">
        <v>102</v>
      </c>
      <c r="AZ1118" s="2" t="s">
        <v>102</v>
      </c>
      <c r="BB1118" s="2" t="s">
        <v>102</v>
      </c>
      <c r="BD1118" s="2" t="s">
        <v>102</v>
      </c>
      <c r="BE1118" s="2" t="s">
        <v>102</v>
      </c>
      <c r="BF1118" s="2" t="s">
        <v>103</v>
      </c>
      <c r="BG1118" s="2" t="s">
        <v>102</v>
      </c>
      <c r="BH1118" s="2" t="s">
        <v>102</v>
      </c>
      <c r="BI1118" s="2" t="s">
        <v>102</v>
      </c>
      <c r="BJ1118" s="2" t="s">
        <v>103</v>
      </c>
      <c r="BK1118" s="2" t="s">
        <v>102</v>
      </c>
      <c r="BL1118" s="2" t="s">
        <v>102</v>
      </c>
      <c r="BM1118" s="2" t="s">
        <v>102</v>
      </c>
      <c r="BN1118" s="2" t="s">
        <v>102</v>
      </c>
      <c r="BO1118" s="2" t="s">
        <v>102</v>
      </c>
      <c r="BP1118" s="2" t="s">
        <v>102</v>
      </c>
      <c r="BQ1118" s="2" t="s">
        <v>102</v>
      </c>
      <c r="BR1118" s="2" t="s">
        <v>102</v>
      </c>
      <c r="BS1118" s="2" t="s">
        <v>102</v>
      </c>
      <c r="BT1118" s="2" t="s">
        <v>103</v>
      </c>
      <c r="BU1118" s="2" t="s">
        <v>103</v>
      </c>
      <c r="BV1118" s="2" t="s">
        <v>102</v>
      </c>
      <c r="BW1118" s="2" t="s">
        <v>102</v>
      </c>
      <c r="BX1118" s="2" t="s">
        <v>103</v>
      </c>
      <c r="BY1118" s="2" t="s">
        <v>103</v>
      </c>
      <c r="BZ1118" s="2" t="s">
        <v>102</v>
      </c>
      <c r="CA1118" s="2" t="s">
        <v>102</v>
      </c>
      <c r="CB1118" s="2" t="s">
        <v>102</v>
      </c>
      <c r="CC1118" s="2" t="s">
        <v>102</v>
      </c>
      <c r="CD1118" s="2" t="s">
        <v>102</v>
      </c>
      <c r="CE1118" s="2" t="s">
        <v>102</v>
      </c>
      <c r="CF1118" s="2" t="s">
        <v>102</v>
      </c>
      <c r="CG1118" s="2" t="s">
        <v>102</v>
      </c>
      <c r="CH1118" s="2" t="s">
        <v>102</v>
      </c>
      <c r="CI1118" s="2" t="s">
        <v>102</v>
      </c>
      <c r="CJ1118" s="2" t="s">
        <v>102</v>
      </c>
      <c r="CK1118" s="2" t="s">
        <v>102</v>
      </c>
      <c r="CL1118" s="2" t="s">
        <v>102</v>
      </c>
      <c r="CM1118" s="2" t="s">
        <v>102</v>
      </c>
      <c r="CN1118" s="2" t="s">
        <v>102</v>
      </c>
      <c r="CO1118" s="2" t="s">
        <v>102</v>
      </c>
      <c r="CP1118" s="2" t="s">
        <v>102</v>
      </c>
      <c r="CQ1118" s="2" t="s">
        <v>102</v>
      </c>
      <c r="CR1118" s="2" t="s">
        <v>102</v>
      </c>
      <c r="CS1118" s="2" t="s">
        <v>102</v>
      </c>
      <c r="CT1118" s="2" t="s">
        <v>102</v>
      </c>
      <c r="CU1118" s="2" t="s">
        <v>103</v>
      </c>
    </row>
    <row r="1119" spans="1:99" x14ac:dyDescent="0.3">
      <c r="A1119" s="2" t="s">
        <v>379</v>
      </c>
      <c r="B1119" s="2">
        <v>162530</v>
      </c>
      <c r="C1119" s="2" t="s">
        <v>10363</v>
      </c>
      <c r="D1119" s="2" t="s">
        <v>792</v>
      </c>
      <c r="E1119" s="2" t="s">
        <v>10364</v>
      </c>
      <c r="F1119" s="2" t="s">
        <v>10364</v>
      </c>
      <c r="G1119" s="2" t="s">
        <v>9941</v>
      </c>
      <c r="H1119" s="2" t="s">
        <v>9942</v>
      </c>
      <c r="I1119" s="2" t="s">
        <v>889</v>
      </c>
      <c r="K1119" s="2" t="s">
        <v>693</v>
      </c>
      <c r="L1119" s="2" t="s">
        <v>1461</v>
      </c>
      <c r="M1119" s="2" t="s">
        <v>9943</v>
      </c>
      <c r="N1119" s="2" t="s">
        <v>9944</v>
      </c>
      <c r="U1119" s="2" t="s">
        <v>798</v>
      </c>
      <c r="V1119" s="3">
        <v>40998</v>
      </c>
      <c r="W1119" s="3">
        <v>41276</v>
      </c>
      <c r="X1119" s="4">
        <v>41183</v>
      </c>
      <c r="Y1119" s="2" t="s">
        <v>103</v>
      </c>
      <c r="Z1119" s="2" t="s">
        <v>2781</v>
      </c>
      <c r="AA1119" s="2" t="s">
        <v>103</v>
      </c>
      <c r="AB1119" s="2" t="s">
        <v>102</v>
      </c>
      <c r="AD1119" s="2" t="s">
        <v>102</v>
      </c>
      <c r="AF1119" s="2" t="s">
        <v>102</v>
      </c>
      <c r="AG1119" s="2" t="s">
        <v>103</v>
      </c>
      <c r="AH1119" s="2" t="s">
        <v>102</v>
      </c>
      <c r="AI1119" s="2" t="s">
        <v>104</v>
      </c>
      <c r="AL1119" s="2" t="s">
        <v>693</v>
      </c>
      <c r="AM1119" s="2" t="s">
        <v>102</v>
      </c>
      <c r="AN1119" s="2" t="s">
        <v>102</v>
      </c>
      <c r="AO1119" s="2" t="s">
        <v>103</v>
      </c>
      <c r="AP1119" s="2" t="s">
        <v>102</v>
      </c>
      <c r="AQ1119" s="2" t="s">
        <v>102</v>
      </c>
      <c r="AR1119" s="2" t="s">
        <v>102</v>
      </c>
      <c r="AS1119" s="2" t="s">
        <v>102</v>
      </c>
      <c r="AT1119" s="2" t="s">
        <v>102</v>
      </c>
      <c r="AU1119" s="2" t="s">
        <v>102</v>
      </c>
      <c r="AV1119" s="2" t="s">
        <v>102</v>
      </c>
      <c r="AW1119" s="2" t="s">
        <v>102</v>
      </c>
      <c r="AX1119" s="2" t="s">
        <v>102</v>
      </c>
      <c r="AY1119" s="2" t="s">
        <v>102</v>
      </c>
      <c r="AZ1119" s="2" t="s">
        <v>102</v>
      </c>
      <c r="BB1119" s="2" t="s">
        <v>102</v>
      </c>
      <c r="BD1119" s="2" t="s">
        <v>102</v>
      </c>
      <c r="BE1119" s="2" t="s">
        <v>102</v>
      </c>
      <c r="BF1119" s="2" t="s">
        <v>103</v>
      </c>
      <c r="BG1119" s="2" t="s">
        <v>102</v>
      </c>
      <c r="BH1119" s="2" t="s">
        <v>102</v>
      </c>
      <c r="BI1119" s="2" t="s">
        <v>102</v>
      </c>
      <c r="BJ1119" s="2" t="s">
        <v>103</v>
      </c>
      <c r="BK1119" s="2" t="s">
        <v>102</v>
      </c>
      <c r="BL1119" s="2" t="s">
        <v>102</v>
      </c>
      <c r="BM1119" s="2" t="s">
        <v>102</v>
      </c>
      <c r="BN1119" s="2" t="s">
        <v>102</v>
      </c>
      <c r="BO1119" s="2" t="s">
        <v>102</v>
      </c>
      <c r="BP1119" s="2" t="s">
        <v>102</v>
      </c>
      <c r="BQ1119" s="2" t="s">
        <v>102</v>
      </c>
      <c r="BR1119" s="2" t="s">
        <v>102</v>
      </c>
      <c r="BS1119" s="2" t="s">
        <v>102</v>
      </c>
      <c r="BT1119" s="2" t="s">
        <v>103</v>
      </c>
      <c r="BU1119" s="2" t="s">
        <v>103</v>
      </c>
      <c r="BV1119" s="2" t="s">
        <v>102</v>
      </c>
      <c r="BW1119" s="2" t="s">
        <v>102</v>
      </c>
      <c r="BX1119" s="2" t="s">
        <v>103</v>
      </c>
      <c r="BY1119" s="2" t="s">
        <v>103</v>
      </c>
      <c r="BZ1119" s="2" t="s">
        <v>102</v>
      </c>
      <c r="CA1119" s="2" t="s">
        <v>102</v>
      </c>
      <c r="CB1119" s="2" t="s">
        <v>102</v>
      </c>
      <c r="CC1119" s="2" t="s">
        <v>102</v>
      </c>
      <c r="CD1119" s="2" t="s">
        <v>102</v>
      </c>
      <c r="CE1119" s="2" t="s">
        <v>102</v>
      </c>
      <c r="CF1119" s="2" t="s">
        <v>102</v>
      </c>
      <c r="CG1119" s="2" t="s">
        <v>102</v>
      </c>
      <c r="CH1119" s="2" t="s">
        <v>102</v>
      </c>
      <c r="CI1119" s="2" t="s">
        <v>102</v>
      </c>
      <c r="CJ1119" s="2" t="s">
        <v>102</v>
      </c>
      <c r="CK1119" s="2" t="s">
        <v>102</v>
      </c>
      <c r="CL1119" s="2" t="s">
        <v>102</v>
      </c>
      <c r="CM1119" s="2" t="s">
        <v>102</v>
      </c>
      <c r="CN1119" s="2" t="s">
        <v>102</v>
      </c>
      <c r="CO1119" s="2" t="s">
        <v>102</v>
      </c>
      <c r="CP1119" s="2" t="s">
        <v>102</v>
      </c>
      <c r="CQ1119" s="2" t="s">
        <v>102</v>
      </c>
      <c r="CR1119" s="2" t="s">
        <v>102</v>
      </c>
      <c r="CS1119" s="2" t="s">
        <v>102</v>
      </c>
      <c r="CT1119" s="2" t="s">
        <v>102</v>
      </c>
      <c r="CU1119" s="2" t="s">
        <v>103</v>
      </c>
    </row>
    <row r="1120" spans="1:99" x14ac:dyDescent="0.3">
      <c r="A1120" s="2" t="s">
        <v>106</v>
      </c>
      <c r="B1120" s="2">
        <v>162533</v>
      </c>
      <c r="C1120" s="2" t="s">
        <v>7199</v>
      </c>
      <c r="D1120" s="2" t="s">
        <v>792</v>
      </c>
      <c r="E1120" s="2" t="s">
        <v>7200</v>
      </c>
      <c r="F1120" s="2" t="s">
        <v>7200</v>
      </c>
      <c r="G1120" s="2" t="s">
        <v>7201</v>
      </c>
      <c r="I1120" s="2" t="s">
        <v>426</v>
      </c>
      <c r="J1120" s="2" t="s">
        <v>107</v>
      </c>
      <c r="K1120" s="2" t="s">
        <v>101</v>
      </c>
      <c r="L1120" s="2">
        <v>15143</v>
      </c>
      <c r="M1120" s="2" t="s">
        <v>7202</v>
      </c>
      <c r="N1120" s="2" t="s">
        <v>7203</v>
      </c>
      <c r="U1120" s="2" t="s">
        <v>798</v>
      </c>
      <c r="V1120" s="3">
        <v>40997</v>
      </c>
      <c r="W1120" s="3">
        <v>41360</v>
      </c>
      <c r="X1120" s="4">
        <v>41183</v>
      </c>
      <c r="Y1120" s="2" t="s">
        <v>103</v>
      </c>
      <c r="Z1120" s="2" t="s">
        <v>7204</v>
      </c>
      <c r="AA1120" s="2" t="s">
        <v>102</v>
      </c>
      <c r="AB1120" s="2" t="s">
        <v>102</v>
      </c>
      <c r="AD1120" s="2" t="s">
        <v>102</v>
      </c>
      <c r="AF1120" s="2" t="s">
        <v>103</v>
      </c>
      <c r="AG1120" s="2" t="s">
        <v>102</v>
      </c>
      <c r="AH1120" s="2" t="s">
        <v>102</v>
      </c>
      <c r="AI1120" s="2" t="s">
        <v>108</v>
      </c>
      <c r="AK1120" s="2" t="s">
        <v>107</v>
      </c>
      <c r="AL1120" s="2" t="s">
        <v>101</v>
      </c>
      <c r="AM1120" s="2" t="s">
        <v>102</v>
      </c>
      <c r="AN1120" s="2" t="s">
        <v>102</v>
      </c>
      <c r="AO1120" s="2" t="s">
        <v>102</v>
      </c>
      <c r="AP1120" s="2" t="s">
        <v>102</v>
      </c>
      <c r="AQ1120" s="2" t="s">
        <v>102</v>
      </c>
      <c r="AR1120" s="2" t="s">
        <v>102</v>
      </c>
      <c r="AS1120" s="2" t="s">
        <v>102</v>
      </c>
      <c r="AT1120" s="2" t="s">
        <v>102</v>
      </c>
      <c r="AU1120" s="2" t="s">
        <v>102</v>
      </c>
      <c r="AV1120" s="2" t="s">
        <v>102</v>
      </c>
      <c r="AW1120" s="2" t="s">
        <v>102</v>
      </c>
      <c r="AX1120" s="2" t="s">
        <v>102</v>
      </c>
      <c r="AY1120" s="2" t="s">
        <v>102</v>
      </c>
      <c r="AZ1120" s="2" t="s">
        <v>102</v>
      </c>
      <c r="BB1120" s="2" t="s">
        <v>102</v>
      </c>
      <c r="BD1120" s="2" t="s">
        <v>102</v>
      </c>
      <c r="BE1120" s="2" t="s">
        <v>102</v>
      </c>
      <c r="BF1120" s="2" t="s">
        <v>102</v>
      </c>
      <c r="BG1120" s="2" t="s">
        <v>102</v>
      </c>
      <c r="BH1120" s="2" t="s">
        <v>102</v>
      </c>
      <c r="BI1120" s="2" t="s">
        <v>102</v>
      </c>
      <c r="BJ1120" s="2" t="s">
        <v>102</v>
      </c>
      <c r="BK1120" s="2" t="s">
        <v>102</v>
      </c>
      <c r="BL1120" s="2" t="s">
        <v>102</v>
      </c>
      <c r="BM1120" s="2" t="s">
        <v>102</v>
      </c>
      <c r="BN1120" s="2" t="s">
        <v>102</v>
      </c>
      <c r="BO1120" s="2" t="s">
        <v>102</v>
      </c>
      <c r="BP1120" s="2" t="s">
        <v>102</v>
      </c>
      <c r="BQ1120" s="2" t="s">
        <v>102</v>
      </c>
      <c r="BR1120" s="2" t="s">
        <v>102</v>
      </c>
      <c r="BS1120" s="2" t="s">
        <v>102</v>
      </c>
      <c r="BT1120" s="2" t="s">
        <v>103</v>
      </c>
      <c r="BU1120" s="2" t="s">
        <v>103</v>
      </c>
      <c r="BV1120" s="2" t="s">
        <v>102</v>
      </c>
      <c r="BW1120" s="2" t="s">
        <v>102</v>
      </c>
      <c r="BX1120" s="2" t="s">
        <v>102</v>
      </c>
      <c r="BY1120" s="2" t="s">
        <v>102</v>
      </c>
      <c r="BZ1120" s="2" t="s">
        <v>102</v>
      </c>
      <c r="CA1120" s="2" t="s">
        <v>102</v>
      </c>
      <c r="CB1120" s="2" t="s">
        <v>102</v>
      </c>
      <c r="CC1120" s="2" t="s">
        <v>102</v>
      </c>
      <c r="CD1120" s="2" t="s">
        <v>102</v>
      </c>
      <c r="CE1120" s="2" t="s">
        <v>102</v>
      </c>
      <c r="CF1120" s="2" t="s">
        <v>102</v>
      </c>
      <c r="CG1120" s="2" t="s">
        <v>102</v>
      </c>
      <c r="CH1120" s="2" t="s">
        <v>102</v>
      </c>
      <c r="CI1120" s="2" t="s">
        <v>102</v>
      </c>
      <c r="CJ1120" s="2" t="s">
        <v>102</v>
      </c>
      <c r="CK1120" s="2" t="s">
        <v>102</v>
      </c>
      <c r="CL1120" s="2" t="s">
        <v>102</v>
      </c>
      <c r="CM1120" s="2" t="s">
        <v>102</v>
      </c>
      <c r="CN1120" s="2" t="s">
        <v>102</v>
      </c>
      <c r="CO1120" s="2" t="s">
        <v>102</v>
      </c>
      <c r="CP1120" s="2" t="s">
        <v>102</v>
      </c>
      <c r="CQ1120" s="2" t="s">
        <v>102</v>
      </c>
      <c r="CR1120" s="2" t="s">
        <v>102</v>
      </c>
      <c r="CS1120" s="2" t="s">
        <v>102</v>
      </c>
      <c r="CT1120" s="2" t="s">
        <v>102</v>
      </c>
      <c r="CU1120" s="2" t="s">
        <v>102</v>
      </c>
    </row>
    <row r="1121" spans="1:99" x14ac:dyDescent="0.3">
      <c r="A1121" s="2" t="s">
        <v>109</v>
      </c>
      <c r="B1121" s="2">
        <v>162534</v>
      </c>
      <c r="C1121" s="2" t="s">
        <v>4300</v>
      </c>
      <c r="D1121" s="2" t="s">
        <v>792</v>
      </c>
      <c r="E1121" s="2" t="s">
        <v>4301</v>
      </c>
      <c r="F1121" s="2" t="s">
        <v>4301</v>
      </c>
      <c r="G1121" s="2" t="s">
        <v>486</v>
      </c>
      <c r="H1121" s="2" t="s">
        <v>654</v>
      </c>
      <c r="I1121" s="2" t="s">
        <v>130</v>
      </c>
      <c r="J1121" s="2" t="s">
        <v>131</v>
      </c>
      <c r="K1121" s="2" t="s">
        <v>101</v>
      </c>
      <c r="L1121" s="2">
        <v>10016</v>
      </c>
      <c r="M1121" s="2" t="s">
        <v>4302</v>
      </c>
      <c r="N1121" s="2" t="s">
        <v>4303</v>
      </c>
      <c r="U1121" s="2" t="s">
        <v>798</v>
      </c>
      <c r="V1121" s="3">
        <v>40994</v>
      </c>
      <c r="W1121" s="3">
        <v>41394</v>
      </c>
      <c r="X1121" s="4">
        <v>41183</v>
      </c>
      <c r="Y1121" s="2" t="s">
        <v>103</v>
      </c>
      <c r="Z1121" s="2" t="s">
        <v>4304</v>
      </c>
      <c r="AA1121" s="2" t="s">
        <v>102</v>
      </c>
      <c r="AB1121" s="2" t="s">
        <v>102</v>
      </c>
      <c r="AD1121" s="2" t="s">
        <v>102</v>
      </c>
      <c r="AF1121" s="2" t="s">
        <v>103</v>
      </c>
      <c r="AG1121" s="2" t="s">
        <v>102</v>
      </c>
      <c r="AH1121" s="2" t="s">
        <v>102</v>
      </c>
      <c r="AI1121" s="2" t="s">
        <v>108</v>
      </c>
      <c r="AK1121" s="2" t="s">
        <v>105</v>
      </c>
      <c r="AL1121" s="2" t="s">
        <v>101</v>
      </c>
      <c r="AM1121" s="2" t="s">
        <v>102</v>
      </c>
      <c r="AN1121" s="2" t="s">
        <v>102</v>
      </c>
      <c r="AO1121" s="2" t="s">
        <v>102</v>
      </c>
      <c r="AP1121" s="2" t="s">
        <v>102</v>
      </c>
      <c r="AQ1121" s="2" t="s">
        <v>102</v>
      </c>
      <c r="AR1121" s="2" t="s">
        <v>102</v>
      </c>
      <c r="AS1121" s="2" t="s">
        <v>102</v>
      </c>
      <c r="AT1121" s="2" t="s">
        <v>102</v>
      </c>
      <c r="AU1121" s="2" t="s">
        <v>102</v>
      </c>
      <c r="AV1121" s="2" t="s">
        <v>102</v>
      </c>
      <c r="AW1121" s="2" t="s">
        <v>102</v>
      </c>
      <c r="AX1121" s="2" t="s">
        <v>102</v>
      </c>
      <c r="AY1121" s="2" t="s">
        <v>102</v>
      </c>
      <c r="AZ1121" s="2" t="s">
        <v>102</v>
      </c>
      <c r="BB1121" s="2" t="s">
        <v>102</v>
      </c>
      <c r="BD1121" s="2" t="s">
        <v>102</v>
      </c>
      <c r="BE1121" s="2" t="s">
        <v>102</v>
      </c>
      <c r="BF1121" s="2" t="s">
        <v>102</v>
      </c>
      <c r="BG1121" s="2" t="s">
        <v>102</v>
      </c>
      <c r="BH1121" s="2" t="s">
        <v>102</v>
      </c>
      <c r="BI1121" s="2" t="s">
        <v>102</v>
      </c>
      <c r="BJ1121" s="2" t="s">
        <v>102</v>
      </c>
      <c r="BK1121" s="2" t="s">
        <v>102</v>
      </c>
      <c r="BL1121" s="2" t="s">
        <v>102</v>
      </c>
      <c r="BM1121" s="2" t="s">
        <v>102</v>
      </c>
      <c r="BN1121" s="2" t="s">
        <v>102</v>
      </c>
      <c r="BO1121" s="2" t="s">
        <v>102</v>
      </c>
      <c r="BP1121" s="2" t="s">
        <v>102</v>
      </c>
      <c r="BQ1121" s="2" t="s">
        <v>102</v>
      </c>
      <c r="BR1121" s="2" t="s">
        <v>102</v>
      </c>
      <c r="BS1121" s="2" t="s">
        <v>102</v>
      </c>
      <c r="BT1121" s="2" t="s">
        <v>102</v>
      </c>
      <c r="BU1121" s="2" t="s">
        <v>103</v>
      </c>
      <c r="BV1121" s="2" t="s">
        <v>102</v>
      </c>
      <c r="BW1121" s="2" t="s">
        <v>102</v>
      </c>
      <c r="BX1121" s="2" t="s">
        <v>102</v>
      </c>
      <c r="BY1121" s="2" t="s">
        <v>102</v>
      </c>
      <c r="BZ1121" s="2" t="s">
        <v>102</v>
      </c>
      <c r="CA1121" s="2" t="s">
        <v>102</v>
      </c>
      <c r="CB1121" s="2" t="s">
        <v>102</v>
      </c>
      <c r="CC1121" s="2" t="s">
        <v>102</v>
      </c>
      <c r="CD1121" s="2" t="s">
        <v>102</v>
      </c>
      <c r="CE1121" s="2" t="s">
        <v>102</v>
      </c>
      <c r="CF1121" s="2" t="s">
        <v>102</v>
      </c>
      <c r="CG1121" s="2" t="s">
        <v>102</v>
      </c>
      <c r="CH1121" s="2" t="s">
        <v>102</v>
      </c>
      <c r="CI1121" s="2" t="s">
        <v>102</v>
      </c>
      <c r="CJ1121" s="2" t="s">
        <v>102</v>
      </c>
      <c r="CK1121" s="2" t="s">
        <v>102</v>
      </c>
      <c r="CL1121" s="2" t="s">
        <v>102</v>
      </c>
      <c r="CM1121" s="2" t="s">
        <v>102</v>
      </c>
      <c r="CN1121" s="2" t="s">
        <v>102</v>
      </c>
      <c r="CO1121" s="2" t="s">
        <v>102</v>
      </c>
      <c r="CP1121" s="2" t="s">
        <v>102</v>
      </c>
      <c r="CQ1121" s="2" t="s">
        <v>102</v>
      </c>
      <c r="CR1121" s="2" t="s">
        <v>102</v>
      </c>
      <c r="CS1121" s="2" t="s">
        <v>102</v>
      </c>
      <c r="CT1121" s="2" t="s">
        <v>102</v>
      </c>
      <c r="CU1121" s="2" t="s">
        <v>102</v>
      </c>
    </row>
    <row r="1122" spans="1:99" x14ac:dyDescent="0.3">
      <c r="A1122" s="2" t="s">
        <v>112</v>
      </c>
      <c r="B1122" s="2">
        <v>162537</v>
      </c>
      <c r="C1122" s="2" t="s">
        <v>9696</v>
      </c>
      <c r="D1122" s="2" t="s">
        <v>792</v>
      </c>
      <c r="E1122" s="2" t="s">
        <v>9697</v>
      </c>
      <c r="F1122" s="2" t="s">
        <v>9698</v>
      </c>
      <c r="G1122" s="2" t="s">
        <v>9699</v>
      </c>
      <c r="I1122" s="2" t="s">
        <v>270</v>
      </c>
      <c r="J1122" s="2" t="s">
        <v>134</v>
      </c>
      <c r="K1122" s="2" t="s">
        <v>101</v>
      </c>
      <c r="L1122" s="2">
        <v>94705</v>
      </c>
      <c r="M1122" s="2" t="s">
        <v>9700</v>
      </c>
      <c r="U1122" s="2" t="s">
        <v>798</v>
      </c>
      <c r="V1122" s="3">
        <v>40998</v>
      </c>
      <c r="W1122" s="3">
        <v>41366</v>
      </c>
      <c r="X1122" s="4">
        <v>41183</v>
      </c>
      <c r="Y1122" s="2" t="s">
        <v>103</v>
      </c>
      <c r="Z1122" s="2" t="s">
        <v>9701</v>
      </c>
      <c r="AA1122" s="2" t="s">
        <v>102</v>
      </c>
      <c r="AB1122" s="2" t="s">
        <v>102</v>
      </c>
      <c r="AD1122" s="2" t="s">
        <v>102</v>
      </c>
      <c r="AF1122" s="2" t="s">
        <v>103</v>
      </c>
      <c r="AG1122" s="2" t="s">
        <v>103</v>
      </c>
      <c r="AH1122" s="2" t="s">
        <v>102</v>
      </c>
      <c r="AI1122" s="2" t="s">
        <v>104</v>
      </c>
      <c r="AK1122" s="2" t="s">
        <v>105</v>
      </c>
      <c r="AL1122" s="2" t="s">
        <v>101</v>
      </c>
      <c r="AM1122" s="2" t="s">
        <v>102</v>
      </c>
      <c r="AN1122" s="2" t="s">
        <v>102</v>
      </c>
      <c r="AO1122" s="2" t="s">
        <v>102</v>
      </c>
      <c r="AP1122" s="2" t="s">
        <v>102</v>
      </c>
      <c r="AQ1122" s="2" t="s">
        <v>102</v>
      </c>
      <c r="AR1122" s="2" t="s">
        <v>102</v>
      </c>
      <c r="AS1122" s="2" t="s">
        <v>102</v>
      </c>
      <c r="AT1122" s="2" t="s">
        <v>102</v>
      </c>
      <c r="AU1122" s="2" t="s">
        <v>102</v>
      </c>
      <c r="AV1122" s="2" t="s">
        <v>102</v>
      </c>
      <c r="AW1122" s="2" t="s">
        <v>102</v>
      </c>
      <c r="AX1122" s="2" t="s">
        <v>102</v>
      </c>
      <c r="AY1122" s="2" t="s">
        <v>102</v>
      </c>
      <c r="AZ1122" s="2" t="s">
        <v>102</v>
      </c>
      <c r="BB1122" s="2" t="s">
        <v>102</v>
      </c>
      <c r="BD1122" s="2" t="s">
        <v>102</v>
      </c>
      <c r="BE1122" s="2" t="s">
        <v>102</v>
      </c>
      <c r="BF1122" s="2" t="s">
        <v>102</v>
      </c>
      <c r="BG1122" s="2" t="s">
        <v>102</v>
      </c>
      <c r="BH1122" s="2" t="s">
        <v>102</v>
      </c>
      <c r="BI1122" s="2" t="s">
        <v>102</v>
      </c>
      <c r="BJ1122" s="2" t="s">
        <v>102</v>
      </c>
      <c r="BK1122" s="2" t="s">
        <v>102</v>
      </c>
      <c r="BL1122" s="2" t="s">
        <v>102</v>
      </c>
      <c r="BM1122" s="2" t="s">
        <v>102</v>
      </c>
      <c r="BN1122" s="2" t="s">
        <v>102</v>
      </c>
      <c r="BO1122" s="2" t="s">
        <v>102</v>
      </c>
      <c r="BP1122" s="2" t="s">
        <v>102</v>
      </c>
      <c r="BQ1122" s="2" t="s">
        <v>102</v>
      </c>
      <c r="BR1122" s="2" t="s">
        <v>102</v>
      </c>
      <c r="BS1122" s="2" t="s">
        <v>102</v>
      </c>
      <c r="BT1122" s="2" t="s">
        <v>103</v>
      </c>
      <c r="BU1122" s="2" t="s">
        <v>103</v>
      </c>
      <c r="BV1122" s="2" t="s">
        <v>102</v>
      </c>
      <c r="BW1122" s="2" t="s">
        <v>102</v>
      </c>
      <c r="BX1122" s="2" t="s">
        <v>102</v>
      </c>
      <c r="BY1122" s="2" t="s">
        <v>102</v>
      </c>
      <c r="BZ1122" s="2" t="s">
        <v>102</v>
      </c>
      <c r="CA1122" s="2" t="s">
        <v>102</v>
      </c>
      <c r="CB1122" s="2" t="s">
        <v>102</v>
      </c>
      <c r="CC1122" s="2" t="s">
        <v>102</v>
      </c>
      <c r="CD1122" s="2" t="s">
        <v>102</v>
      </c>
      <c r="CE1122" s="2" t="s">
        <v>102</v>
      </c>
      <c r="CF1122" s="2" t="s">
        <v>102</v>
      </c>
      <c r="CG1122" s="2" t="s">
        <v>102</v>
      </c>
      <c r="CH1122" s="2" t="s">
        <v>102</v>
      </c>
      <c r="CI1122" s="2" t="s">
        <v>102</v>
      </c>
      <c r="CJ1122" s="2" t="s">
        <v>102</v>
      </c>
      <c r="CK1122" s="2" t="s">
        <v>102</v>
      </c>
      <c r="CL1122" s="2" t="s">
        <v>102</v>
      </c>
      <c r="CM1122" s="2" t="s">
        <v>102</v>
      </c>
      <c r="CN1122" s="2" t="s">
        <v>102</v>
      </c>
      <c r="CO1122" s="2" t="s">
        <v>102</v>
      </c>
      <c r="CP1122" s="2" t="s">
        <v>102</v>
      </c>
      <c r="CQ1122" s="2" t="s">
        <v>102</v>
      </c>
      <c r="CR1122" s="2" t="s">
        <v>102</v>
      </c>
      <c r="CS1122" s="2" t="s">
        <v>102</v>
      </c>
      <c r="CT1122" s="2" t="s">
        <v>102</v>
      </c>
      <c r="CU1122" s="2" t="s">
        <v>102</v>
      </c>
    </row>
    <row r="1123" spans="1:99" x14ac:dyDescent="0.3">
      <c r="A1123" s="2" t="s">
        <v>379</v>
      </c>
      <c r="B1123" s="2">
        <v>162539</v>
      </c>
      <c r="C1123" s="2" t="s">
        <v>11421</v>
      </c>
      <c r="D1123" s="2" t="s">
        <v>792</v>
      </c>
      <c r="E1123" s="2" t="s">
        <v>11422</v>
      </c>
      <c r="F1123" s="2" t="s">
        <v>11422</v>
      </c>
      <c r="G1123" s="2" t="s">
        <v>11423</v>
      </c>
      <c r="I1123" s="2" t="s">
        <v>1089</v>
      </c>
      <c r="K1123" s="2" t="s">
        <v>1090</v>
      </c>
      <c r="L1123" s="2">
        <v>69710</v>
      </c>
      <c r="M1123" s="2" t="s">
        <v>11424</v>
      </c>
      <c r="N1123" s="2" t="s">
        <v>11425</v>
      </c>
      <c r="U1123" s="2" t="s">
        <v>798</v>
      </c>
      <c r="V1123" s="3">
        <v>40998</v>
      </c>
      <c r="W1123" s="3">
        <v>41367</v>
      </c>
      <c r="X1123" s="4">
        <v>41183</v>
      </c>
      <c r="Y1123" s="2" t="s">
        <v>103</v>
      </c>
      <c r="Z1123" s="2" t="s">
        <v>11426</v>
      </c>
      <c r="AA1123" s="2" t="s">
        <v>102</v>
      </c>
      <c r="AB1123" s="2" t="s">
        <v>102</v>
      </c>
      <c r="AD1123" s="2" t="s">
        <v>102</v>
      </c>
      <c r="AF1123" s="2" t="s">
        <v>103</v>
      </c>
      <c r="AG1123" s="2" t="s">
        <v>102</v>
      </c>
      <c r="AH1123" s="2" t="s">
        <v>102</v>
      </c>
      <c r="AI1123" s="2" t="s">
        <v>108</v>
      </c>
      <c r="AL1123" s="2" t="s">
        <v>1090</v>
      </c>
      <c r="AM1123" s="2" t="s">
        <v>102</v>
      </c>
      <c r="AN1123" s="2" t="s">
        <v>102</v>
      </c>
      <c r="AO1123" s="2" t="s">
        <v>102</v>
      </c>
      <c r="AP1123" s="2" t="s">
        <v>102</v>
      </c>
      <c r="AQ1123" s="2" t="s">
        <v>102</v>
      </c>
      <c r="AR1123" s="2" t="s">
        <v>102</v>
      </c>
      <c r="AS1123" s="2" t="s">
        <v>102</v>
      </c>
      <c r="AT1123" s="2" t="s">
        <v>102</v>
      </c>
      <c r="AU1123" s="2" t="s">
        <v>102</v>
      </c>
      <c r="AV1123" s="2" t="s">
        <v>102</v>
      </c>
      <c r="AW1123" s="2" t="s">
        <v>102</v>
      </c>
      <c r="AX1123" s="2" t="s">
        <v>102</v>
      </c>
      <c r="AY1123" s="2" t="s">
        <v>102</v>
      </c>
      <c r="AZ1123" s="2" t="s">
        <v>102</v>
      </c>
      <c r="BB1123" s="2" t="s">
        <v>102</v>
      </c>
      <c r="BD1123" s="2" t="s">
        <v>102</v>
      </c>
      <c r="BE1123" s="2" t="s">
        <v>102</v>
      </c>
      <c r="BF1123" s="2" t="s">
        <v>102</v>
      </c>
      <c r="BG1123" s="2" t="s">
        <v>102</v>
      </c>
      <c r="BH1123" s="2" t="s">
        <v>102</v>
      </c>
      <c r="BI1123" s="2" t="s">
        <v>102</v>
      </c>
      <c r="BJ1123" s="2" t="s">
        <v>102</v>
      </c>
      <c r="BK1123" s="2" t="s">
        <v>102</v>
      </c>
      <c r="BL1123" s="2" t="s">
        <v>102</v>
      </c>
      <c r="BM1123" s="2" t="s">
        <v>102</v>
      </c>
      <c r="BN1123" s="2" t="s">
        <v>102</v>
      </c>
      <c r="BO1123" s="2" t="s">
        <v>102</v>
      </c>
      <c r="BP1123" s="2" t="s">
        <v>102</v>
      </c>
      <c r="BQ1123" s="2" t="s">
        <v>102</v>
      </c>
      <c r="BR1123" s="2" t="s">
        <v>102</v>
      </c>
      <c r="BS1123" s="2" t="s">
        <v>102</v>
      </c>
      <c r="BT1123" s="2" t="s">
        <v>102</v>
      </c>
      <c r="BU1123" s="2" t="s">
        <v>103</v>
      </c>
      <c r="BV1123" s="2" t="s">
        <v>102</v>
      </c>
      <c r="BW1123" s="2" t="s">
        <v>102</v>
      </c>
      <c r="BX1123" s="2" t="s">
        <v>102</v>
      </c>
      <c r="BY1123" s="2" t="s">
        <v>102</v>
      </c>
      <c r="BZ1123" s="2" t="s">
        <v>102</v>
      </c>
      <c r="CA1123" s="2" t="s">
        <v>102</v>
      </c>
      <c r="CB1123" s="2" t="s">
        <v>102</v>
      </c>
      <c r="CC1123" s="2" t="s">
        <v>102</v>
      </c>
      <c r="CD1123" s="2" t="s">
        <v>102</v>
      </c>
      <c r="CE1123" s="2" t="s">
        <v>102</v>
      </c>
      <c r="CF1123" s="2" t="s">
        <v>102</v>
      </c>
      <c r="CG1123" s="2" t="s">
        <v>102</v>
      </c>
      <c r="CH1123" s="2" t="s">
        <v>102</v>
      </c>
      <c r="CI1123" s="2" t="s">
        <v>102</v>
      </c>
      <c r="CJ1123" s="2" t="s">
        <v>102</v>
      </c>
      <c r="CK1123" s="2" t="s">
        <v>102</v>
      </c>
      <c r="CL1123" s="2" t="s">
        <v>102</v>
      </c>
      <c r="CM1123" s="2" t="s">
        <v>102</v>
      </c>
      <c r="CN1123" s="2" t="s">
        <v>102</v>
      </c>
      <c r="CO1123" s="2" t="s">
        <v>102</v>
      </c>
      <c r="CP1123" s="2" t="s">
        <v>102</v>
      </c>
      <c r="CQ1123" s="2" t="s">
        <v>102</v>
      </c>
      <c r="CR1123" s="2" t="s">
        <v>102</v>
      </c>
      <c r="CS1123" s="2" t="s">
        <v>102</v>
      </c>
      <c r="CT1123" s="2" t="s">
        <v>102</v>
      </c>
      <c r="CU1123" s="2" t="s">
        <v>102</v>
      </c>
    </row>
    <row r="1124" spans="1:99" x14ac:dyDescent="0.3">
      <c r="A1124" s="2" t="s">
        <v>379</v>
      </c>
      <c r="B1124" s="2">
        <v>162541</v>
      </c>
      <c r="C1124" s="2" t="s">
        <v>8104</v>
      </c>
      <c r="D1124" s="2" t="s">
        <v>792</v>
      </c>
      <c r="E1124" s="2" t="s">
        <v>8105</v>
      </c>
      <c r="F1124" s="2" t="s">
        <v>8105</v>
      </c>
      <c r="G1124" s="2" t="s">
        <v>8106</v>
      </c>
      <c r="I1124" s="2" t="s">
        <v>784</v>
      </c>
      <c r="K1124" s="2" t="s">
        <v>785</v>
      </c>
      <c r="L1124" s="2" t="s">
        <v>8107</v>
      </c>
      <c r="M1124" s="2" t="s">
        <v>8108</v>
      </c>
      <c r="N1124" s="2" t="s">
        <v>8109</v>
      </c>
      <c r="U1124" s="2" t="s">
        <v>798</v>
      </c>
      <c r="V1124" s="3">
        <v>40998</v>
      </c>
      <c r="W1124" s="3">
        <v>41409</v>
      </c>
      <c r="X1124" s="4">
        <v>41183</v>
      </c>
      <c r="Y1124" s="2" t="s">
        <v>102</v>
      </c>
      <c r="AA1124" s="2" t="s">
        <v>103</v>
      </c>
      <c r="AB1124" s="2" t="s">
        <v>102</v>
      </c>
      <c r="AD1124" s="2" t="s">
        <v>102</v>
      </c>
      <c r="AF1124" s="2" t="s">
        <v>102</v>
      </c>
      <c r="AG1124" s="2" t="s">
        <v>103</v>
      </c>
      <c r="AH1124" s="2" t="s">
        <v>102</v>
      </c>
      <c r="AI1124" s="2" t="s">
        <v>218</v>
      </c>
      <c r="AJ1124" s="2" t="s">
        <v>843</v>
      </c>
      <c r="AL1124" s="2" t="s">
        <v>785</v>
      </c>
      <c r="AM1124" s="2" t="s">
        <v>102</v>
      </c>
      <c r="AN1124" s="2" t="s">
        <v>102</v>
      </c>
      <c r="AO1124" s="2" t="s">
        <v>102</v>
      </c>
      <c r="AP1124" s="2" t="s">
        <v>102</v>
      </c>
      <c r="AQ1124" s="2" t="s">
        <v>102</v>
      </c>
      <c r="AR1124" s="2" t="s">
        <v>102</v>
      </c>
      <c r="AS1124" s="2" t="s">
        <v>102</v>
      </c>
      <c r="AT1124" s="2" t="s">
        <v>102</v>
      </c>
      <c r="AU1124" s="2" t="s">
        <v>102</v>
      </c>
      <c r="AV1124" s="2" t="s">
        <v>102</v>
      </c>
      <c r="AW1124" s="2" t="s">
        <v>102</v>
      </c>
      <c r="AX1124" s="2" t="s">
        <v>102</v>
      </c>
      <c r="AY1124" s="2" t="s">
        <v>102</v>
      </c>
      <c r="AZ1124" s="2" t="s">
        <v>102</v>
      </c>
      <c r="BB1124" s="2" t="s">
        <v>102</v>
      </c>
      <c r="BD1124" s="2" t="s">
        <v>102</v>
      </c>
      <c r="BE1124" s="2" t="s">
        <v>102</v>
      </c>
      <c r="BF1124" s="2" t="s">
        <v>102</v>
      </c>
      <c r="BG1124" s="2" t="s">
        <v>102</v>
      </c>
      <c r="BH1124" s="2" t="s">
        <v>102</v>
      </c>
      <c r="BI1124" s="2" t="s">
        <v>102</v>
      </c>
      <c r="BJ1124" s="2" t="s">
        <v>102</v>
      </c>
      <c r="BK1124" s="2" t="s">
        <v>102</v>
      </c>
      <c r="BL1124" s="2" t="s">
        <v>102</v>
      </c>
      <c r="BM1124" s="2" t="s">
        <v>102</v>
      </c>
      <c r="BN1124" s="2" t="s">
        <v>102</v>
      </c>
      <c r="BO1124" s="2" t="s">
        <v>102</v>
      </c>
      <c r="BP1124" s="2" t="s">
        <v>102</v>
      </c>
      <c r="BQ1124" s="2" t="s">
        <v>102</v>
      </c>
      <c r="BR1124" s="2" t="s">
        <v>102</v>
      </c>
      <c r="BS1124" s="2" t="s">
        <v>102</v>
      </c>
      <c r="BT1124" s="2" t="s">
        <v>103</v>
      </c>
      <c r="BU1124" s="2" t="s">
        <v>103</v>
      </c>
      <c r="BV1124" s="2" t="s">
        <v>102</v>
      </c>
      <c r="BW1124" s="2" t="s">
        <v>102</v>
      </c>
      <c r="BX1124" s="2" t="s">
        <v>102</v>
      </c>
      <c r="BY1124" s="2" t="s">
        <v>102</v>
      </c>
      <c r="BZ1124" s="2" t="s">
        <v>102</v>
      </c>
      <c r="CA1124" s="2" t="s">
        <v>102</v>
      </c>
      <c r="CB1124" s="2" t="s">
        <v>102</v>
      </c>
      <c r="CC1124" s="2" t="s">
        <v>102</v>
      </c>
      <c r="CD1124" s="2" t="s">
        <v>102</v>
      </c>
      <c r="CE1124" s="2" t="s">
        <v>102</v>
      </c>
      <c r="CF1124" s="2" t="s">
        <v>102</v>
      </c>
      <c r="CG1124" s="2" t="s">
        <v>102</v>
      </c>
      <c r="CH1124" s="2" t="s">
        <v>102</v>
      </c>
      <c r="CI1124" s="2" t="s">
        <v>102</v>
      </c>
      <c r="CJ1124" s="2" t="s">
        <v>102</v>
      </c>
      <c r="CK1124" s="2" t="s">
        <v>102</v>
      </c>
      <c r="CL1124" s="2" t="s">
        <v>102</v>
      </c>
      <c r="CM1124" s="2" t="s">
        <v>102</v>
      </c>
      <c r="CN1124" s="2" t="s">
        <v>102</v>
      </c>
      <c r="CO1124" s="2" t="s">
        <v>102</v>
      </c>
      <c r="CP1124" s="2" t="s">
        <v>102</v>
      </c>
      <c r="CQ1124" s="2" t="s">
        <v>102</v>
      </c>
      <c r="CR1124" s="2" t="s">
        <v>102</v>
      </c>
      <c r="CS1124" s="2" t="s">
        <v>102</v>
      </c>
      <c r="CT1124" s="2" t="s">
        <v>102</v>
      </c>
      <c r="CU1124" s="2" t="s">
        <v>102</v>
      </c>
    </row>
    <row r="1125" spans="1:99" x14ac:dyDescent="0.3">
      <c r="A1125" s="2" t="s">
        <v>98</v>
      </c>
      <c r="B1125" s="2">
        <v>162542</v>
      </c>
      <c r="C1125" s="2" t="s">
        <v>12328</v>
      </c>
      <c r="D1125" s="2" t="s">
        <v>792</v>
      </c>
      <c r="E1125" s="2" t="s">
        <v>12329</v>
      </c>
      <c r="F1125" s="2" t="s">
        <v>12330</v>
      </c>
      <c r="G1125" s="2" t="s">
        <v>12331</v>
      </c>
      <c r="H1125" s="2" t="s">
        <v>1189</v>
      </c>
      <c r="I1125" s="2" t="s">
        <v>195</v>
      </c>
      <c r="J1125" s="2" t="s">
        <v>100</v>
      </c>
      <c r="K1125" s="2" t="s">
        <v>101</v>
      </c>
      <c r="L1125" s="2">
        <v>6103</v>
      </c>
      <c r="M1125" s="2" t="s">
        <v>12332</v>
      </c>
      <c r="N1125" s="2" t="s">
        <v>12333</v>
      </c>
      <c r="U1125" s="2" t="s">
        <v>798</v>
      </c>
      <c r="V1125" s="3">
        <v>41002</v>
      </c>
      <c r="W1125" s="3">
        <v>41345</v>
      </c>
      <c r="X1125" s="4">
        <v>41183</v>
      </c>
      <c r="Y1125" s="2" t="s">
        <v>103</v>
      </c>
      <c r="Z1125" s="2" t="s">
        <v>12334</v>
      </c>
      <c r="AA1125" s="2" t="s">
        <v>102</v>
      </c>
      <c r="AB1125" s="2" t="s">
        <v>102</v>
      </c>
      <c r="AD1125" s="2" t="s">
        <v>102</v>
      </c>
      <c r="AF1125" s="2" t="s">
        <v>102</v>
      </c>
      <c r="AG1125" s="2" t="s">
        <v>103</v>
      </c>
      <c r="AH1125" s="2" t="s">
        <v>102</v>
      </c>
      <c r="AI1125" s="2" t="s">
        <v>104</v>
      </c>
      <c r="AK1125" s="2" t="s">
        <v>174</v>
      </c>
      <c r="AL1125" s="2" t="s">
        <v>101</v>
      </c>
      <c r="AM1125" s="2" t="s">
        <v>102</v>
      </c>
      <c r="AN1125" s="2" t="s">
        <v>102</v>
      </c>
      <c r="AO1125" s="2" t="s">
        <v>102</v>
      </c>
      <c r="AP1125" s="2" t="s">
        <v>102</v>
      </c>
      <c r="AQ1125" s="2" t="s">
        <v>102</v>
      </c>
      <c r="AR1125" s="2" t="s">
        <v>102</v>
      </c>
      <c r="AS1125" s="2" t="s">
        <v>102</v>
      </c>
      <c r="AT1125" s="2" t="s">
        <v>102</v>
      </c>
      <c r="AU1125" s="2" t="s">
        <v>102</v>
      </c>
      <c r="AV1125" s="2" t="s">
        <v>102</v>
      </c>
      <c r="AW1125" s="2" t="s">
        <v>102</v>
      </c>
      <c r="AX1125" s="2" t="s">
        <v>102</v>
      </c>
      <c r="AY1125" s="2" t="s">
        <v>102</v>
      </c>
      <c r="AZ1125" s="2" t="s">
        <v>102</v>
      </c>
      <c r="BB1125" s="2" t="s">
        <v>102</v>
      </c>
      <c r="BD1125" s="2" t="s">
        <v>102</v>
      </c>
      <c r="BE1125" s="2" t="s">
        <v>102</v>
      </c>
      <c r="BF1125" s="2" t="s">
        <v>102</v>
      </c>
      <c r="BG1125" s="2" t="s">
        <v>102</v>
      </c>
      <c r="BH1125" s="2" t="s">
        <v>102</v>
      </c>
      <c r="BI1125" s="2" t="s">
        <v>102</v>
      </c>
      <c r="BJ1125" s="2" t="s">
        <v>102</v>
      </c>
      <c r="BK1125" s="2" t="s">
        <v>102</v>
      </c>
      <c r="BL1125" s="2" t="s">
        <v>102</v>
      </c>
      <c r="BM1125" s="2" t="s">
        <v>102</v>
      </c>
      <c r="BN1125" s="2" t="s">
        <v>102</v>
      </c>
      <c r="BO1125" s="2" t="s">
        <v>102</v>
      </c>
      <c r="BP1125" s="2" t="s">
        <v>102</v>
      </c>
      <c r="BQ1125" s="2" t="s">
        <v>102</v>
      </c>
      <c r="BR1125" s="2" t="s">
        <v>102</v>
      </c>
      <c r="BS1125" s="2" t="s">
        <v>102</v>
      </c>
      <c r="BT1125" s="2" t="s">
        <v>102</v>
      </c>
      <c r="BU1125" s="2" t="s">
        <v>103</v>
      </c>
      <c r="BV1125" s="2" t="s">
        <v>102</v>
      </c>
      <c r="BW1125" s="2" t="s">
        <v>102</v>
      </c>
      <c r="BX1125" s="2" t="s">
        <v>102</v>
      </c>
      <c r="BY1125" s="2" t="s">
        <v>102</v>
      </c>
      <c r="BZ1125" s="2" t="s">
        <v>102</v>
      </c>
      <c r="CA1125" s="2" t="s">
        <v>102</v>
      </c>
      <c r="CB1125" s="2" t="s">
        <v>102</v>
      </c>
      <c r="CC1125" s="2" t="s">
        <v>102</v>
      </c>
      <c r="CD1125" s="2" t="s">
        <v>102</v>
      </c>
      <c r="CE1125" s="2" t="s">
        <v>102</v>
      </c>
      <c r="CF1125" s="2" t="s">
        <v>102</v>
      </c>
      <c r="CG1125" s="2" t="s">
        <v>102</v>
      </c>
      <c r="CH1125" s="2" t="s">
        <v>102</v>
      </c>
      <c r="CI1125" s="2" t="s">
        <v>102</v>
      </c>
      <c r="CJ1125" s="2" t="s">
        <v>102</v>
      </c>
      <c r="CK1125" s="2" t="s">
        <v>102</v>
      </c>
      <c r="CL1125" s="2" t="s">
        <v>102</v>
      </c>
      <c r="CM1125" s="2" t="s">
        <v>102</v>
      </c>
      <c r="CN1125" s="2" t="s">
        <v>102</v>
      </c>
      <c r="CO1125" s="2" t="s">
        <v>102</v>
      </c>
      <c r="CP1125" s="2" t="s">
        <v>102</v>
      </c>
      <c r="CQ1125" s="2" t="s">
        <v>102</v>
      </c>
      <c r="CR1125" s="2" t="s">
        <v>102</v>
      </c>
      <c r="CS1125" s="2" t="s">
        <v>102</v>
      </c>
      <c r="CT1125" s="2" t="s">
        <v>102</v>
      </c>
      <c r="CU1125" s="2" t="s">
        <v>102</v>
      </c>
    </row>
    <row r="1126" spans="1:99" x14ac:dyDescent="0.3">
      <c r="A1126" s="2" t="s">
        <v>109</v>
      </c>
      <c r="B1126" s="2">
        <v>162543</v>
      </c>
      <c r="C1126" s="2" t="s">
        <v>11114</v>
      </c>
      <c r="D1126" s="2" t="s">
        <v>792</v>
      </c>
      <c r="E1126" s="2" t="s">
        <v>11115</v>
      </c>
      <c r="F1126" s="2" t="s">
        <v>11115</v>
      </c>
      <c r="G1126" s="2" t="s">
        <v>878</v>
      </c>
      <c r="H1126" s="2" t="s">
        <v>7068</v>
      </c>
      <c r="I1126" s="2" t="s">
        <v>130</v>
      </c>
      <c r="J1126" s="2" t="s">
        <v>131</v>
      </c>
      <c r="K1126" s="2" t="s">
        <v>101</v>
      </c>
      <c r="L1126" s="2">
        <v>10036</v>
      </c>
      <c r="M1126" s="2" t="s">
        <v>11116</v>
      </c>
      <c r="N1126" s="2" t="s">
        <v>11117</v>
      </c>
      <c r="U1126" s="2" t="s">
        <v>798</v>
      </c>
      <c r="V1126" s="3">
        <v>40998</v>
      </c>
      <c r="W1126" s="3">
        <v>41361</v>
      </c>
      <c r="X1126" s="4">
        <v>41183</v>
      </c>
      <c r="Y1126" s="2" t="s">
        <v>103</v>
      </c>
      <c r="Z1126" s="2" t="s">
        <v>11118</v>
      </c>
      <c r="AA1126" s="2" t="s">
        <v>102</v>
      </c>
      <c r="AB1126" s="2" t="s">
        <v>102</v>
      </c>
      <c r="AD1126" s="2" t="s">
        <v>102</v>
      </c>
      <c r="AF1126" s="2" t="s">
        <v>102</v>
      </c>
      <c r="AG1126" s="2" t="s">
        <v>103</v>
      </c>
      <c r="AH1126" s="2" t="s">
        <v>102</v>
      </c>
      <c r="AI1126" s="2" t="s">
        <v>104</v>
      </c>
      <c r="AK1126" s="2" t="s">
        <v>105</v>
      </c>
      <c r="AL1126" s="2" t="s">
        <v>101</v>
      </c>
      <c r="AM1126" s="2" t="s">
        <v>102</v>
      </c>
      <c r="AN1126" s="2" t="s">
        <v>102</v>
      </c>
      <c r="AO1126" s="2" t="s">
        <v>102</v>
      </c>
      <c r="AP1126" s="2" t="s">
        <v>102</v>
      </c>
      <c r="AQ1126" s="2" t="s">
        <v>102</v>
      </c>
      <c r="AR1126" s="2" t="s">
        <v>102</v>
      </c>
      <c r="AS1126" s="2" t="s">
        <v>102</v>
      </c>
      <c r="AT1126" s="2" t="s">
        <v>102</v>
      </c>
      <c r="AU1126" s="2" t="s">
        <v>102</v>
      </c>
      <c r="AV1126" s="2" t="s">
        <v>102</v>
      </c>
      <c r="AW1126" s="2" t="s">
        <v>102</v>
      </c>
      <c r="AX1126" s="2" t="s">
        <v>102</v>
      </c>
      <c r="AY1126" s="2" t="s">
        <v>102</v>
      </c>
      <c r="AZ1126" s="2" t="s">
        <v>102</v>
      </c>
      <c r="BB1126" s="2" t="s">
        <v>102</v>
      </c>
      <c r="BD1126" s="2" t="s">
        <v>102</v>
      </c>
      <c r="BE1126" s="2" t="s">
        <v>102</v>
      </c>
      <c r="BF1126" s="2" t="s">
        <v>102</v>
      </c>
      <c r="BG1126" s="2" t="s">
        <v>102</v>
      </c>
      <c r="BH1126" s="2" t="s">
        <v>102</v>
      </c>
      <c r="BI1126" s="2" t="s">
        <v>102</v>
      </c>
      <c r="BJ1126" s="2" t="s">
        <v>103</v>
      </c>
      <c r="BK1126" s="2" t="s">
        <v>102</v>
      </c>
      <c r="BL1126" s="2" t="s">
        <v>102</v>
      </c>
      <c r="BM1126" s="2" t="s">
        <v>102</v>
      </c>
      <c r="BN1126" s="2" t="s">
        <v>102</v>
      </c>
      <c r="BO1126" s="2" t="s">
        <v>102</v>
      </c>
      <c r="BP1126" s="2" t="s">
        <v>103</v>
      </c>
      <c r="BQ1126" s="2" t="s">
        <v>102</v>
      </c>
      <c r="BR1126" s="2" t="s">
        <v>102</v>
      </c>
      <c r="BS1126" s="2" t="s">
        <v>102</v>
      </c>
      <c r="BT1126" s="2" t="s">
        <v>103</v>
      </c>
      <c r="BU1126" s="2" t="s">
        <v>103</v>
      </c>
      <c r="BV1126" s="2" t="s">
        <v>102</v>
      </c>
      <c r="BW1126" s="2" t="s">
        <v>102</v>
      </c>
      <c r="BX1126" s="2" t="s">
        <v>102</v>
      </c>
      <c r="BY1126" s="2" t="s">
        <v>102</v>
      </c>
      <c r="BZ1126" s="2" t="s">
        <v>102</v>
      </c>
      <c r="CA1126" s="2" t="s">
        <v>102</v>
      </c>
      <c r="CB1126" s="2" t="s">
        <v>102</v>
      </c>
      <c r="CC1126" s="2" t="s">
        <v>102</v>
      </c>
      <c r="CD1126" s="2" t="s">
        <v>102</v>
      </c>
      <c r="CE1126" s="2" t="s">
        <v>102</v>
      </c>
      <c r="CF1126" s="2" t="s">
        <v>102</v>
      </c>
      <c r="CG1126" s="2" t="s">
        <v>102</v>
      </c>
      <c r="CH1126" s="2" t="s">
        <v>102</v>
      </c>
      <c r="CI1126" s="2" t="s">
        <v>102</v>
      </c>
      <c r="CJ1126" s="2" t="s">
        <v>102</v>
      </c>
      <c r="CK1126" s="2" t="s">
        <v>102</v>
      </c>
      <c r="CL1126" s="2" t="s">
        <v>102</v>
      </c>
      <c r="CM1126" s="2" t="s">
        <v>102</v>
      </c>
      <c r="CN1126" s="2" t="s">
        <v>102</v>
      </c>
      <c r="CO1126" s="2" t="s">
        <v>102</v>
      </c>
      <c r="CP1126" s="2" t="s">
        <v>102</v>
      </c>
      <c r="CQ1126" s="2" t="s">
        <v>102</v>
      </c>
      <c r="CR1126" s="2" t="s">
        <v>102</v>
      </c>
      <c r="CS1126" s="2" t="s">
        <v>102</v>
      </c>
      <c r="CT1126" s="2" t="s">
        <v>102</v>
      </c>
      <c r="CU1126" s="2" t="s">
        <v>102</v>
      </c>
    </row>
    <row r="1127" spans="1:99" x14ac:dyDescent="0.3">
      <c r="A1127" s="2" t="s">
        <v>379</v>
      </c>
      <c r="B1127" s="2">
        <v>162544</v>
      </c>
      <c r="C1127" s="2" t="s">
        <v>11439</v>
      </c>
      <c r="D1127" s="2" t="s">
        <v>792</v>
      </c>
      <c r="E1127" s="2" t="s">
        <v>11440</v>
      </c>
      <c r="F1127" s="2" t="s">
        <v>11440</v>
      </c>
      <c r="G1127" s="2" t="s">
        <v>11441</v>
      </c>
      <c r="I1127" s="2" t="s">
        <v>1089</v>
      </c>
      <c r="K1127" s="2" t="s">
        <v>1090</v>
      </c>
      <c r="L1127" s="2">
        <v>69710</v>
      </c>
      <c r="M1127" s="2" t="s">
        <v>11424</v>
      </c>
      <c r="N1127" s="2" t="s">
        <v>11425</v>
      </c>
      <c r="U1127" s="2" t="s">
        <v>798</v>
      </c>
      <c r="V1127" s="3">
        <v>40998</v>
      </c>
      <c r="W1127" s="3">
        <v>41369</v>
      </c>
      <c r="X1127" s="4">
        <v>41183</v>
      </c>
      <c r="Y1127" s="2" t="s">
        <v>103</v>
      </c>
      <c r="Z1127" s="2" t="s">
        <v>11426</v>
      </c>
      <c r="AA1127" s="2" t="s">
        <v>102</v>
      </c>
      <c r="AB1127" s="2" t="s">
        <v>102</v>
      </c>
      <c r="AD1127" s="2" t="s">
        <v>102</v>
      </c>
      <c r="AF1127" s="2" t="s">
        <v>103</v>
      </c>
      <c r="AG1127" s="2" t="s">
        <v>102</v>
      </c>
      <c r="AH1127" s="2" t="s">
        <v>102</v>
      </c>
      <c r="AI1127" s="2" t="s">
        <v>108</v>
      </c>
      <c r="AL1127" s="2" t="s">
        <v>1090</v>
      </c>
      <c r="AM1127" s="2" t="s">
        <v>102</v>
      </c>
      <c r="AN1127" s="2" t="s">
        <v>102</v>
      </c>
      <c r="AO1127" s="2" t="s">
        <v>102</v>
      </c>
      <c r="AP1127" s="2" t="s">
        <v>102</v>
      </c>
      <c r="AQ1127" s="2" t="s">
        <v>102</v>
      </c>
      <c r="AR1127" s="2" t="s">
        <v>102</v>
      </c>
      <c r="AS1127" s="2" t="s">
        <v>102</v>
      </c>
      <c r="AT1127" s="2" t="s">
        <v>102</v>
      </c>
      <c r="AU1127" s="2" t="s">
        <v>102</v>
      </c>
      <c r="AV1127" s="2" t="s">
        <v>102</v>
      </c>
      <c r="AW1127" s="2" t="s">
        <v>102</v>
      </c>
      <c r="AX1127" s="2" t="s">
        <v>102</v>
      </c>
      <c r="AY1127" s="2" t="s">
        <v>102</v>
      </c>
      <c r="AZ1127" s="2" t="s">
        <v>102</v>
      </c>
      <c r="BB1127" s="2" t="s">
        <v>102</v>
      </c>
      <c r="BD1127" s="2" t="s">
        <v>102</v>
      </c>
      <c r="BE1127" s="2" t="s">
        <v>102</v>
      </c>
      <c r="BF1127" s="2" t="s">
        <v>102</v>
      </c>
      <c r="BG1127" s="2" t="s">
        <v>102</v>
      </c>
      <c r="BH1127" s="2" t="s">
        <v>102</v>
      </c>
      <c r="BI1127" s="2" t="s">
        <v>102</v>
      </c>
      <c r="BJ1127" s="2" t="s">
        <v>102</v>
      </c>
      <c r="BK1127" s="2" t="s">
        <v>102</v>
      </c>
      <c r="BL1127" s="2" t="s">
        <v>102</v>
      </c>
      <c r="BM1127" s="2" t="s">
        <v>102</v>
      </c>
      <c r="BN1127" s="2" t="s">
        <v>102</v>
      </c>
      <c r="BO1127" s="2" t="s">
        <v>102</v>
      </c>
      <c r="BP1127" s="2" t="s">
        <v>102</v>
      </c>
      <c r="BQ1127" s="2" t="s">
        <v>102</v>
      </c>
      <c r="BR1127" s="2" t="s">
        <v>102</v>
      </c>
      <c r="BS1127" s="2" t="s">
        <v>102</v>
      </c>
      <c r="BT1127" s="2" t="s">
        <v>102</v>
      </c>
      <c r="BU1127" s="2" t="s">
        <v>103</v>
      </c>
      <c r="BV1127" s="2" t="s">
        <v>102</v>
      </c>
      <c r="BW1127" s="2" t="s">
        <v>102</v>
      </c>
      <c r="BX1127" s="2" t="s">
        <v>102</v>
      </c>
      <c r="BY1127" s="2" t="s">
        <v>102</v>
      </c>
      <c r="BZ1127" s="2" t="s">
        <v>102</v>
      </c>
      <c r="CA1127" s="2" t="s">
        <v>102</v>
      </c>
      <c r="CB1127" s="2" t="s">
        <v>102</v>
      </c>
      <c r="CC1127" s="2" t="s">
        <v>102</v>
      </c>
      <c r="CD1127" s="2" t="s">
        <v>102</v>
      </c>
      <c r="CE1127" s="2" t="s">
        <v>102</v>
      </c>
      <c r="CF1127" s="2" t="s">
        <v>102</v>
      </c>
      <c r="CG1127" s="2" t="s">
        <v>102</v>
      </c>
      <c r="CH1127" s="2" t="s">
        <v>102</v>
      </c>
      <c r="CI1127" s="2" t="s">
        <v>102</v>
      </c>
      <c r="CJ1127" s="2" t="s">
        <v>102</v>
      </c>
      <c r="CK1127" s="2" t="s">
        <v>102</v>
      </c>
      <c r="CL1127" s="2" t="s">
        <v>102</v>
      </c>
      <c r="CM1127" s="2" t="s">
        <v>102</v>
      </c>
      <c r="CN1127" s="2" t="s">
        <v>102</v>
      </c>
      <c r="CO1127" s="2" t="s">
        <v>102</v>
      </c>
      <c r="CP1127" s="2" t="s">
        <v>102</v>
      </c>
      <c r="CQ1127" s="2" t="s">
        <v>102</v>
      </c>
      <c r="CR1127" s="2" t="s">
        <v>102</v>
      </c>
      <c r="CS1127" s="2" t="s">
        <v>102</v>
      </c>
      <c r="CT1127" s="2" t="s">
        <v>102</v>
      </c>
      <c r="CU1127" s="2" t="s">
        <v>102</v>
      </c>
    </row>
    <row r="1128" spans="1:99" x14ac:dyDescent="0.3">
      <c r="A1128" s="2" t="s">
        <v>112</v>
      </c>
      <c r="B1128" s="2">
        <v>162545</v>
      </c>
      <c r="C1128" s="2" t="s">
        <v>6751</v>
      </c>
      <c r="D1128" s="2" t="s">
        <v>792</v>
      </c>
      <c r="E1128" s="2" t="s">
        <v>6752</v>
      </c>
      <c r="F1128" s="2" t="s">
        <v>6753</v>
      </c>
      <c r="G1128" s="2" t="s">
        <v>6754</v>
      </c>
      <c r="I1128" s="2" t="s">
        <v>211</v>
      </c>
      <c r="J1128" s="2" t="s">
        <v>134</v>
      </c>
      <c r="K1128" s="2" t="s">
        <v>101</v>
      </c>
      <c r="L1128" s="2">
        <v>94025</v>
      </c>
      <c r="M1128" s="2" t="s">
        <v>6755</v>
      </c>
      <c r="N1128" s="2" t="s">
        <v>6756</v>
      </c>
      <c r="U1128" s="2" t="s">
        <v>798</v>
      </c>
      <c r="V1128" s="3">
        <v>40997</v>
      </c>
      <c r="W1128" s="3">
        <v>41365</v>
      </c>
      <c r="X1128" s="4">
        <v>41183</v>
      </c>
      <c r="Y1128" s="2" t="s">
        <v>103</v>
      </c>
      <c r="Z1128" s="2" t="s">
        <v>6757</v>
      </c>
      <c r="AA1128" s="2" t="s">
        <v>102</v>
      </c>
      <c r="AB1128" s="2" t="s">
        <v>102</v>
      </c>
      <c r="AD1128" s="2" t="s">
        <v>102</v>
      </c>
      <c r="AF1128" s="2" t="s">
        <v>103</v>
      </c>
      <c r="AG1128" s="2" t="s">
        <v>102</v>
      </c>
      <c r="AH1128" s="2" t="s">
        <v>102</v>
      </c>
      <c r="AI1128" s="2" t="s">
        <v>104</v>
      </c>
      <c r="AK1128" s="2" t="s">
        <v>105</v>
      </c>
      <c r="AL1128" s="2" t="s">
        <v>101</v>
      </c>
      <c r="AM1128" s="2" t="s">
        <v>102</v>
      </c>
      <c r="AN1128" s="2" t="s">
        <v>102</v>
      </c>
      <c r="AO1128" s="2" t="s">
        <v>102</v>
      </c>
      <c r="AP1128" s="2" t="s">
        <v>102</v>
      </c>
      <c r="AQ1128" s="2" t="s">
        <v>102</v>
      </c>
      <c r="AR1128" s="2" t="s">
        <v>102</v>
      </c>
      <c r="AS1128" s="2" t="s">
        <v>102</v>
      </c>
      <c r="AT1128" s="2" t="s">
        <v>102</v>
      </c>
      <c r="AU1128" s="2" t="s">
        <v>102</v>
      </c>
      <c r="AV1128" s="2" t="s">
        <v>102</v>
      </c>
      <c r="AW1128" s="2" t="s">
        <v>102</v>
      </c>
      <c r="AX1128" s="2" t="s">
        <v>102</v>
      </c>
      <c r="AY1128" s="2" t="s">
        <v>102</v>
      </c>
      <c r="AZ1128" s="2" t="s">
        <v>102</v>
      </c>
      <c r="BB1128" s="2" t="s">
        <v>102</v>
      </c>
      <c r="BD1128" s="2" t="s">
        <v>102</v>
      </c>
      <c r="BE1128" s="2" t="s">
        <v>102</v>
      </c>
      <c r="BF1128" s="2" t="s">
        <v>102</v>
      </c>
      <c r="BG1128" s="2" t="s">
        <v>102</v>
      </c>
      <c r="BH1128" s="2" t="s">
        <v>102</v>
      </c>
      <c r="BI1128" s="2" t="s">
        <v>102</v>
      </c>
      <c r="BJ1128" s="2" t="s">
        <v>102</v>
      </c>
      <c r="BK1128" s="2" t="s">
        <v>102</v>
      </c>
      <c r="BL1128" s="2" t="s">
        <v>102</v>
      </c>
      <c r="BM1128" s="2" t="s">
        <v>102</v>
      </c>
      <c r="BN1128" s="2" t="s">
        <v>102</v>
      </c>
      <c r="BO1128" s="2" t="s">
        <v>102</v>
      </c>
      <c r="BP1128" s="2" t="s">
        <v>102</v>
      </c>
      <c r="BQ1128" s="2" t="s">
        <v>102</v>
      </c>
      <c r="BR1128" s="2" t="s">
        <v>102</v>
      </c>
      <c r="BS1128" s="2" t="s">
        <v>102</v>
      </c>
      <c r="BT1128" s="2" t="s">
        <v>103</v>
      </c>
      <c r="BU1128" s="2" t="s">
        <v>103</v>
      </c>
      <c r="BV1128" s="2" t="s">
        <v>102</v>
      </c>
      <c r="BW1128" s="2" t="s">
        <v>102</v>
      </c>
      <c r="BX1128" s="2" t="s">
        <v>102</v>
      </c>
      <c r="BY1128" s="2" t="s">
        <v>102</v>
      </c>
      <c r="BZ1128" s="2" t="s">
        <v>102</v>
      </c>
      <c r="CA1128" s="2" t="s">
        <v>102</v>
      </c>
      <c r="CB1128" s="2" t="s">
        <v>102</v>
      </c>
      <c r="CC1128" s="2" t="s">
        <v>102</v>
      </c>
      <c r="CD1128" s="2" t="s">
        <v>102</v>
      </c>
      <c r="CE1128" s="2" t="s">
        <v>102</v>
      </c>
      <c r="CF1128" s="2" t="s">
        <v>102</v>
      </c>
      <c r="CG1128" s="2" t="s">
        <v>102</v>
      </c>
      <c r="CH1128" s="2" t="s">
        <v>102</v>
      </c>
      <c r="CI1128" s="2" t="s">
        <v>102</v>
      </c>
      <c r="CJ1128" s="2" t="s">
        <v>102</v>
      </c>
      <c r="CK1128" s="2" t="s">
        <v>102</v>
      </c>
      <c r="CL1128" s="2" t="s">
        <v>102</v>
      </c>
      <c r="CM1128" s="2" t="s">
        <v>102</v>
      </c>
      <c r="CN1128" s="2" t="s">
        <v>102</v>
      </c>
      <c r="CO1128" s="2" t="s">
        <v>102</v>
      </c>
      <c r="CP1128" s="2" t="s">
        <v>102</v>
      </c>
      <c r="CQ1128" s="2" t="s">
        <v>102</v>
      </c>
      <c r="CR1128" s="2" t="s">
        <v>102</v>
      </c>
      <c r="CS1128" s="2" t="s">
        <v>102</v>
      </c>
      <c r="CT1128" s="2" t="s">
        <v>102</v>
      </c>
      <c r="CU1128" s="2" t="s">
        <v>102</v>
      </c>
    </row>
    <row r="1129" spans="1:99" x14ac:dyDescent="0.3">
      <c r="A1129" s="2" t="s">
        <v>98</v>
      </c>
      <c r="B1129" s="2">
        <v>162548</v>
      </c>
      <c r="C1129" s="2" t="s">
        <v>9187</v>
      </c>
      <c r="D1129" s="2" t="s">
        <v>792</v>
      </c>
      <c r="E1129" s="2" t="s">
        <v>9188</v>
      </c>
      <c r="F1129" s="2" t="s">
        <v>9189</v>
      </c>
      <c r="G1129" s="2" t="s">
        <v>9190</v>
      </c>
      <c r="H1129" s="2" t="s">
        <v>351</v>
      </c>
      <c r="I1129" s="2" t="s">
        <v>404</v>
      </c>
      <c r="J1129" s="2" t="s">
        <v>174</v>
      </c>
      <c r="K1129" s="2" t="s">
        <v>101</v>
      </c>
      <c r="L1129" s="2" t="s">
        <v>9191</v>
      </c>
      <c r="M1129" s="2" t="s">
        <v>9192</v>
      </c>
      <c r="N1129" s="2" t="s">
        <v>9193</v>
      </c>
      <c r="U1129" s="2" t="s">
        <v>798</v>
      </c>
      <c r="V1129" s="3">
        <v>40998</v>
      </c>
      <c r="W1129" s="3">
        <v>41354</v>
      </c>
      <c r="X1129" s="4">
        <v>41183</v>
      </c>
      <c r="Y1129" s="2" t="s">
        <v>103</v>
      </c>
      <c r="Z1129" s="2" t="s">
        <v>9194</v>
      </c>
      <c r="AA1129" s="2" t="s">
        <v>102</v>
      </c>
      <c r="AB1129" s="2" t="s">
        <v>102</v>
      </c>
      <c r="AD1129" s="2" t="s">
        <v>102</v>
      </c>
      <c r="AF1129" s="2" t="s">
        <v>103</v>
      </c>
      <c r="AG1129" s="2" t="s">
        <v>102</v>
      </c>
      <c r="AH1129" s="2" t="s">
        <v>102</v>
      </c>
      <c r="AI1129" s="2" t="s">
        <v>104</v>
      </c>
      <c r="AK1129" s="2" t="s">
        <v>105</v>
      </c>
      <c r="AL1129" s="2" t="s">
        <v>101</v>
      </c>
      <c r="AM1129" s="2" t="s">
        <v>102</v>
      </c>
      <c r="AN1129" s="2" t="s">
        <v>102</v>
      </c>
      <c r="AO1129" s="2" t="s">
        <v>102</v>
      </c>
      <c r="AP1129" s="2" t="s">
        <v>102</v>
      </c>
      <c r="AQ1129" s="2" t="s">
        <v>102</v>
      </c>
      <c r="AR1129" s="2" t="s">
        <v>102</v>
      </c>
      <c r="AS1129" s="2" t="s">
        <v>102</v>
      </c>
      <c r="AT1129" s="2" t="s">
        <v>102</v>
      </c>
      <c r="AU1129" s="2" t="s">
        <v>102</v>
      </c>
      <c r="AV1129" s="2" t="s">
        <v>102</v>
      </c>
      <c r="AW1129" s="2" t="s">
        <v>102</v>
      </c>
      <c r="AX1129" s="2" t="s">
        <v>102</v>
      </c>
      <c r="AY1129" s="2" t="s">
        <v>102</v>
      </c>
      <c r="AZ1129" s="2" t="s">
        <v>102</v>
      </c>
      <c r="BB1129" s="2" t="s">
        <v>102</v>
      </c>
      <c r="BD1129" s="2" t="s">
        <v>102</v>
      </c>
      <c r="BE1129" s="2" t="s">
        <v>102</v>
      </c>
      <c r="BF1129" s="2" t="s">
        <v>102</v>
      </c>
      <c r="BG1129" s="2" t="s">
        <v>102</v>
      </c>
      <c r="BH1129" s="2" t="s">
        <v>102</v>
      </c>
      <c r="BI1129" s="2" t="s">
        <v>102</v>
      </c>
      <c r="BJ1129" s="2" t="s">
        <v>102</v>
      </c>
      <c r="BK1129" s="2" t="s">
        <v>102</v>
      </c>
      <c r="BL1129" s="2" t="s">
        <v>102</v>
      </c>
      <c r="BM1129" s="2" t="s">
        <v>102</v>
      </c>
      <c r="BN1129" s="2" t="s">
        <v>102</v>
      </c>
      <c r="BO1129" s="2" t="s">
        <v>102</v>
      </c>
      <c r="BP1129" s="2" t="s">
        <v>102</v>
      </c>
      <c r="BQ1129" s="2" t="s">
        <v>102</v>
      </c>
      <c r="BR1129" s="2" t="s">
        <v>102</v>
      </c>
      <c r="BS1129" s="2" t="s">
        <v>102</v>
      </c>
      <c r="BT1129" s="2" t="s">
        <v>103</v>
      </c>
      <c r="BU1129" s="2" t="s">
        <v>103</v>
      </c>
      <c r="BV1129" s="2" t="s">
        <v>103</v>
      </c>
      <c r="BW1129" s="2" t="s">
        <v>102</v>
      </c>
      <c r="BX1129" s="2" t="s">
        <v>102</v>
      </c>
      <c r="BY1129" s="2" t="s">
        <v>102</v>
      </c>
      <c r="BZ1129" s="2" t="s">
        <v>102</v>
      </c>
      <c r="CA1129" s="2" t="s">
        <v>102</v>
      </c>
      <c r="CB1129" s="2" t="s">
        <v>102</v>
      </c>
      <c r="CC1129" s="2" t="s">
        <v>102</v>
      </c>
      <c r="CD1129" s="2" t="s">
        <v>102</v>
      </c>
      <c r="CE1129" s="2" t="s">
        <v>102</v>
      </c>
      <c r="CF1129" s="2" t="s">
        <v>102</v>
      </c>
      <c r="CG1129" s="2" t="s">
        <v>102</v>
      </c>
      <c r="CH1129" s="2" t="s">
        <v>102</v>
      </c>
      <c r="CI1129" s="2" t="s">
        <v>102</v>
      </c>
      <c r="CJ1129" s="2" t="s">
        <v>102</v>
      </c>
      <c r="CK1129" s="2" t="s">
        <v>102</v>
      </c>
      <c r="CL1129" s="2" t="s">
        <v>102</v>
      </c>
      <c r="CM1129" s="2" t="s">
        <v>102</v>
      </c>
      <c r="CN1129" s="2" t="s">
        <v>102</v>
      </c>
      <c r="CO1129" s="2" t="s">
        <v>102</v>
      </c>
      <c r="CP1129" s="2" t="s">
        <v>102</v>
      </c>
      <c r="CQ1129" s="2" t="s">
        <v>102</v>
      </c>
      <c r="CR1129" s="2" t="s">
        <v>102</v>
      </c>
      <c r="CS1129" s="2" t="s">
        <v>102</v>
      </c>
      <c r="CT1129" s="2" t="s">
        <v>102</v>
      </c>
      <c r="CU1129" s="2" t="s">
        <v>102</v>
      </c>
    </row>
    <row r="1130" spans="1:99" x14ac:dyDescent="0.3">
      <c r="A1130" s="2" t="s">
        <v>98</v>
      </c>
      <c r="B1130" s="2">
        <v>162549</v>
      </c>
      <c r="C1130" s="2" t="s">
        <v>8382</v>
      </c>
      <c r="D1130" s="2" t="s">
        <v>792</v>
      </c>
      <c r="E1130" s="2" t="s">
        <v>8383</v>
      </c>
      <c r="F1130" s="2" t="s">
        <v>8384</v>
      </c>
      <c r="G1130" s="2" t="s">
        <v>8385</v>
      </c>
      <c r="H1130" s="2" t="s">
        <v>149</v>
      </c>
      <c r="I1130" s="2" t="s">
        <v>269</v>
      </c>
      <c r="J1130" s="2" t="s">
        <v>174</v>
      </c>
      <c r="K1130" s="2" t="s">
        <v>101</v>
      </c>
      <c r="L1130" s="2">
        <v>2494</v>
      </c>
      <c r="M1130" s="2">
        <v>7813149596</v>
      </c>
      <c r="N1130" s="2" t="s">
        <v>8386</v>
      </c>
      <c r="U1130" s="2" t="s">
        <v>798</v>
      </c>
      <c r="V1130" s="3">
        <v>40998</v>
      </c>
      <c r="W1130" s="3">
        <v>41360</v>
      </c>
      <c r="X1130" s="4">
        <v>41183</v>
      </c>
      <c r="Y1130" s="2" t="s">
        <v>103</v>
      </c>
      <c r="Z1130" s="2" t="s">
        <v>8387</v>
      </c>
      <c r="AA1130" s="2" t="s">
        <v>102</v>
      </c>
      <c r="AB1130" s="2" t="s">
        <v>102</v>
      </c>
      <c r="AD1130" s="2" t="s">
        <v>102</v>
      </c>
      <c r="AF1130" s="2" t="s">
        <v>102</v>
      </c>
      <c r="AG1130" s="2" t="s">
        <v>103</v>
      </c>
      <c r="AH1130" s="2" t="s">
        <v>102</v>
      </c>
      <c r="AI1130" s="2" t="s">
        <v>104</v>
      </c>
      <c r="AK1130" s="2" t="s">
        <v>105</v>
      </c>
      <c r="AL1130" s="2" t="s">
        <v>101</v>
      </c>
      <c r="AM1130" s="2" t="s">
        <v>102</v>
      </c>
      <c r="AN1130" s="2" t="s">
        <v>102</v>
      </c>
      <c r="AO1130" s="2" t="s">
        <v>102</v>
      </c>
      <c r="AP1130" s="2" t="s">
        <v>102</v>
      </c>
      <c r="AQ1130" s="2" t="s">
        <v>102</v>
      </c>
      <c r="AR1130" s="2" t="s">
        <v>102</v>
      </c>
      <c r="AS1130" s="2" t="s">
        <v>102</v>
      </c>
      <c r="AT1130" s="2" t="s">
        <v>102</v>
      </c>
      <c r="AU1130" s="2" t="s">
        <v>102</v>
      </c>
      <c r="AV1130" s="2" t="s">
        <v>102</v>
      </c>
      <c r="AW1130" s="2" t="s">
        <v>102</v>
      </c>
      <c r="AX1130" s="2" t="s">
        <v>102</v>
      </c>
      <c r="AY1130" s="2" t="s">
        <v>102</v>
      </c>
      <c r="AZ1130" s="2" t="s">
        <v>102</v>
      </c>
      <c r="BB1130" s="2" t="s">
        <v>102</v>
      </c>
      <c r="BD1130" s="2" t="s">
        <v>102</v>
      </c>
      <c r="BE1130" s="2" t="s">
        <v>102</v>
      </c>
      <c r="BF1130" s="2" t="s">
        <v>102</v>
      </c>
      <c r="BG1130" s="2" t="s">
        <v>102</v>
      </c>
      <c r="BH1130" s="2" t="s">
        <v>102</v>
      </c>
      <c r="BI1130" s="2" t="s">
        <v>102</v>
      </c>
      <c r="BJ1130" s="2" t="s">
        <v>102</v>
      </c>
      <c r="BK1130" s="2" t="s">
        <v>102</v>
      </c>
      <c r="BL1130" s="2" t="s">
        <v>102</v>
      </c>
      <c r="BM1130" s="2" t="s">
        <v>102</v>
      </c>
      <c r="BN1130" s="2" t="s">
        <v>102</v>
      </c>
      <c r="BO1130" s="2" t="s">
        <v>102</v>
      </c>
      <c r="BP1130" s="2" t="s">
        <v>102</v>
      </c>
      <c r="BQ1130" s="2" t="s">
        <v>102</v>
      </c>
      <c r="BR1130" s="2" t="s">
        <v>102</v>
      </c>
      <c r="BS1130" s="2" t="s">
        <v>102</v>
      </c>
      <c r="BT1130" s="2" t="s">
        <v>103</v>
      </c>
      <c r="BU1130" s="2" t="s">
        <v>103</v>
      </c>
      <c r="BV1130" s="2" t="s">
        <v>102</v>
      </c>
      <c r="BW1130" s="2" t="s">
        <v>102</v>
      </c>
      <c r="BX1130" s="2" t="s">
        <v>102</v>
      </c>
      <c r="BY1130" s="2" t="s">
        <v>102</v>
      </c>
      <c r="BZ1130" s="2" t="s">
        <v>102</v>
      </c>
      <c r="CA1130" s="2" t="s">
        <v>102</v>
      </c>
      <c r="CB1130" s="2" t="s">
        <v>102</v>
      </c>
      <c r="CC1130" s="2" t="s">
        <v>102</v>
      </c>
      <c r="CD1130" s="2" t="s">
        <v>102</v>
      </c>
      <c r="CE1130" s="2" t="s">
        <v>102</v>
      </c>
      <c r="CF1130" s="2" t="s">
        <v>102</v>
      </c>
      <c r="CG1130" s="2" t="s">
        <v>102</v>
      </c>
      <c r="CH1130" s="2" t="s">
        <v>102</v>
      </c>
      <c r="CI1130" s="2" t="s">
        <v>102</v>
      </c>
      <c r="CJ1130" s="2" t="s">
        <v>102</v>
      </c>
      <c r="CK1130" s="2" t="s">
        <v>102</v>
      </c>
      <c r="CL1130" s="2" t="s">
        <v>102</v>
      </c>
      <c r="CM1130" s="2" t="s">
        <v>102</v>
      </c>
      <c r="CN1130" s="2" t="s">
        <v>102</v>
      </c>
      <c r="CO1130" s="2" t="s">
        <v>102</v>
      </c>
      <c r="CP1130" s="2" t="s">
        <v>102</v>
      </c>
      <c r="CQ1130" s="2" t="s">
        <v>102</v>
      </c>
      <c r="CR1130" s="2" t="s">
        <v>102</v>
      </c>
      <c r="CS1130" s="2" t="s">
        <v>102</v>
      </c>
      <c r="CT1130" s="2" t="s">
        <v>102</v>
      </c>
      <c r="CU1130" s="2" t="s">
        <v>102</v>
      </c>
    </row>
    <row r="1131" spans="1:99" x14ac:dyDescent="0.3">
      <c r="A1131" s="2" t="s">
        <v>109</v>
      </c>
      <c r="B1131" s="2">
        <v>162551</v>
      </c>
      <c r="C1131" s="2" t="s">
        <v>5142</v>
      </c>
      <c r="D1131" s="2" t="s">
        <v>792</v>
      </c>
      <c r="E1131" s="2" t="s">
        <v>5143</v>
      </c>
      <c r="F1131" s="2" t="s">
        <v>5143</v>
      </c>
      <c r="G1131" s="2" t="s">
        <v>5144</v>
      </c>
      <c r="H1131" s="2" t="s">
        <v>4925</v>
      </c>
      <c r="I1131" s="2" t="s">
        <v>131</v>
      </c>
      <c r="J1131" s="2" t="s">
        <v>131</v>
      </c>
      <c r="K1131" s="2" t="s">
        <v>101</v>
      </c>
      <c r="L1131" s="2">
        <v>10022</v>
      </c>
      <c r="M1131" s="2" t="s">
        <v>5145</v>
      </c>
      <c r="N1131" s="2" t="s">
        <v>5146</v>
      </c>
      <c r="U1131" s="2" t="s">
        <v>798</v>
      </c>
      <c r="V1131" s="3">
        <v>40995</v>
      </c>
      <c r="W1131" s="3">
        <v>41359</v>
      </c>
      <c r="X1131" s="4">
        <v>41183</v>
      </c>
      <c r="Y1131" s="2" t="s">
        <v>103</v>
      </c>
      <c r="Z1131" s="2" t="s">
        <v>5147</v>
      </c>
      <c r="AA1131" s="2" t="s">
        <v>102</v>
      </c>
      <c r="AB1131" s="2" t="s">
        <v>102</v>
      </c>
      <c r="AD1131" s="2" t="s">
        <v>102</v>
      </c>
      <c r="AF1131" s="2" t="s">
        <v>102</v>
      </c>
      <c r="AG1131" s="2" t="s">
        <v>103</v>
      </c>
      <c r="AH1131" s="2" t="s">
        <v>102</v>
      </c>
      <c r="AI1131" s="2" t="s">
        <v>104</v>
      </c>
      <c r="AK1131" s="2" t="s">
        <v>105</v>
      </c>
      <c r="AL1131" s="2" t="s">
        <v>101</v>
      </c>
      <c r="AM1131" s="2" t="s">
        <v>102</v>
      </c>
      <c r="AN1131" s="2" t="s">
        <v>102</v>
      </c>
      <c r="AO1131" s="2" t="s">
        <v>102</v>
      </c>
      <c r="AP1131" s="2" t="s">
        <v>102</v>
      </c>
      <c r="AQ1131" s="2" t="s">
        <v>102</v>
      </c>
      <c r="AR1131" s="2" t="s">
        <v>102</v>
      </c>
      <c r="AS1131" s="2" t="s">
        <v>102</v>
      </c>
      <c r="AT1131" s="2" t="s">
        <v>102</v>
      </c>
      <c r="AU1131" s="2" t="s">
        <v>102</v>
      </c>
      <c r="AV1131" s="2" t="s">
        <v>102</v>
      </c>
      <c r="AW1131" s="2" t="s">
        <v>102</v>
      </c>
      <c r="AX1131" s="2" t="s">
        <v>102</v>
      </c>
      <c r="AY1131" s="2" t="s">
        <v>102</v>
      </c>
      <c r="AZ1131" s="2" t="s">
        <v>102</v>
      </c>
      <c r="BB1131" s="2" t="s">
        <v>102</v>
      </c>
      <c r="BD1131" s="2" t="s">
        <v>102</v>
      </c>
      <c r="BE1131" s="2" t="s">
        <v>103</v>
      </c>
      <c r="BF1131" s="2" t="s">
        <v>102</v>
      </c>
      <c r="BG1131" s="2" t="s">
        <v>102</v>
      </c>
      <c r="BH1131" s="2" t="s">
        <v>102</v>
      </c>
      <c r="BI1131" s="2" t="s">
        <v>102</v>
      </c>
      <c r="BJ1131" s="2" t="s">
        <v>102</v>
      </c>
      <c r="BK1131" s="2" t="s">
        <v>102</v>
      </c>
      <c r="BL1131" s="2" t="s">
        <v>102</v>
      </c>
      <c r="BM1131" s="2" t="s">
        <v>102</v>
      </c>
      <c r="BN1131" s="2" t="s">
        <v>102</v>
      </c>
      <c r="BO1131" s="2" t="s">
        <v>102</v>
      </c>
      <c r="BP1131" s="2" t="s">
        <v>102</v>
      </c>
      <c r="BQ1131" s="2" t="s">
        <v>102</v>
      </c>
      <c r="BR1131" s="2" t="s">
        <v>102</v>
      </c>
      <c r="BS1131" s="2" t="s">
        <v>102</v>
      </c>
      <c r="BT1131" s="2" t="s">
        <v>102</v>
      </c>
      <c r="BU1131" s="2" t="s">
        <v>103</v>
      </c>
      <c r="BV1131" s="2" t="s">
        <v>102</v>
      </c>
      <c r="BW1131" s="2" t="s">
        <v>102</v>
      </c>
      <c r="BX1131" s="2" t="s">
        <v>102</v>
      </c>
      <c r="BY1131" s="2" t="s">
        <v>102</v>
      </c>
      <c r="BZ1131" s="2" t="s">
        <v>102</v>
      </c>
      <c r="CA1131" s="2" t="s">
        <v>102</v>
      </c>
      <c r="CB1131" s="2" t="s">
        <v>102</v>
      </c>
      <c r="CC1131" s="2" t="s">
        <v>102</v>
      </c>
      <c r="CD1131" s="2" t="s">
        <v>102</v>
      </c>
      <c r="CE1131" s="2" t="s">
        <v>102</v>
      </c>
      <c r="CF1131" s="2" t="s">
        <v>102</v>
      </c>
      <c r="CG1131" s="2" t="s">
        <v>102</v>
      </c>
      <c r="CH1131" s="2" t="s">
        <v>102</v>
      </c>
      <c r="CI1131" s="2" t="s">
        <v>102</v>
      </c>
      <c r="CJ1131" s="2" t="s">
        <v>102</v>
      </c>
      <c r="CK1131" s="2" t="s">
        <v>102</v>
      </c>
      <c r="CL1131" s="2" t="s">
        <v>102</v>
      </c>
      <c r="CM1131" s="2" t="s">
        <v>102</v>
      </c>
      <c r="CN1131" s="2" t="s">
        <v>102</v>
      </c>
      <c r="CO1131" s="2" t="s">
        <v>102</v>
      </c>
      <c r="CP1131" s="2" t="s">
        <v>102</v>
      </c>
      <c r="CQ1131" s="2" t="s">
        <v>102</v>
      </c>
      <c r="CR1131" s="2" t="s">
        <v>102</v>
      </c>
      <c r="CS1131" s="2" t="s">
        <v>102</v>
      </c>
      <c r="CT1131" s="2" t="s">
        <v>102</v>
      </c>
      <c r="CU1131" s="2" t="s">
        <v>102</v>
      </c>
    </row>
    <row r="1132" spans="1:99" x14ac:dyDescent="0.3">
      <c r="A1132" s="2" t="s">
        <v>379</v>
      </c>
      <c r="B1132" s="2">
        <v>162553</v>
      </c>
      <c r="C1132" s="2" t="s">
        <v>10842</v>
      </c>
      <c r="D1132" s="2" t="s">
        <v>792</v>
      </c>
      <c r="E1132" s="2" t="s">
        <v>10843</v>
      </c>
      <c r="F1132" s="2" t="s">
        <v>10843</v>
      </c>
      <c r="G1132" s="2" t="s">
        <v>10755</v>
      </c>
      <c r="H1132" s="2" t="s">
        <v>10756</v>
      </c>
      <c r="I1132" s="2" t="s">
        <v>1768</v>
      </c>
      <c r="K1132" s="2" t="s">
        <v>489</v>
      </c>
      <c r="L1132" s="2" t="s">
        <v>10757</v>
      </c>
      <c r="M1132" s="2" t="s">
        <v>10844</v>
      </c>
      <c r="N1132" s="2" t="s">
        <v>10760</v>
      </c>
      <c r="U1132" s="2" t="s">
        <v>798</v>
      </c>
      <c r="V1132" s="3">
        <v>40998</v>
      </c>
      <c r="W1132" s="3">
        <v>41360</v>
      </c>
      <c r="X1132" s="4">
        <v>41183</v>
      </c>
      <c r="Y1132" s="2" t="s">
        <v>103</v>
      </c>
      <c r="Z1132" s="2" t="s">
        <v>10761</v>
      </c>
      <c r="AA1132" s="2" t="s">
        <v>103</v>
      </c>
      <c r="AB1132" s="2" t="s">
        <v>102</v>
      </c>
      <c r="AD1132" s="2" t="s">
        <v>102</v>
      </c>
      <c r="AF1132" s="2" t="s">
        <v>102</v>
      </c>
      <c r="AG1132" s="2" t="s">
        <v>103</v>
      </c>
      <c r="AH1132" s="2" t="s">
        <v>102</v>
      </c>
      <c r="AI1132" s="2" t="s">
        <v>218</v>
      </c>
      <c r="AJ1132" s="2" t="s">
        <v>1731</v>
      </c>
      <c r="AL1132" s="2" t="s">
        <v>489</v>
      </c>
      <c r="AM1132" s="2" t="s">
        <v>102</v>
      </c>
      <c r="AN1132" s="2" t="s">
        <v>102</v>
      </c>
      <c r="AO1132" s="2" t="s">
        <v>102</v>
      </c>
      <c r="AP1132" s="2" t="s">
        <v>102</v>
      </c>
      <c r="AQ1132" s="2" t="s">
        <v>102</v>
      </c>
      <c r="AR1132" s="2" t="s">
        <v>102</v>
      </c>
      <c r="AS1132" s="2" t="s">
        <v>102</v>
      </c>
      <c r="AT1132" s="2" t="s">
        <v>102</v>
      </c>
      <c r="AU1132" s="2" t="s">
        <v>102</v>
      </c>
      <c r="AV1132" s="2" t="s">
        <v>102</v>
      </c>
      <c r="AW1132" s="2" t="s">
        <v>102</v>
      </c>
      <c r="AX1132" s="2" t="s">
        <v>102</v>
      </c>
      <c r="AY1132" s="2" t="s">
        <v>102</v>
      </c>
      <c r="AZ1132" s="2" t="s">
        <v>102</v>
      </c>
      <c r="BB1132" s="2" t="s">
        <v>102</v>
      </c>
      <c r="BD1132" s="2" t="s">
        <v>102</v>
      </c>
      <c r="BE1132" s="2" t="s">
        <v>103</v>
      </c>
      <c r="BF1132" s="2" t="s">
        <v>103</v>
      </c>
      <c r="BG1132" s="2" t="s">
        <v>102</v>
      </c>
      <c r="BH1132" s="2" t="s">
        <v>102</v>
      </c>
      <c r="BI1132" s="2" t="s">
        <v>102</v>
      </c>
      <c r="BJ1132" s="2" t="s">
        <v>102</v>
      </c>
      <c r="BK1132" s="2" t="s">
        <v>102</v>
      </c>
      <c r="BL1132" s="2" t="s">
        <v>102</v>
      </c>
      <c r="BM1132" s="2" t="s">
        <v>102</v>
      </c>
      <c r="BN1132" s="2" t="s">
        <v>102</v>
      </c>
      <c r="BO1132" s="2" t="s">
        <v>102</v>
      </c>
      <c r="BP1132" s="2" t="s">
        <v>102</v>
      </c>
      <c r="BQ1132" s="2" t="s">
        <v>102</v>
      </c>
      <c r="BR1132" s="2" t="s">
        <v>102</v>
      </c>
      <c r="BS1132" s="2" t="s">
        <v>102</v>
      </c>
      <c r="BT1132" s="2" t="s">
        <v>102</v>
      </c>
      <c r="BU1132" s="2" t="s">
        <v>103</v>
      </c>
      <c r="BV1132" s="2" t="s">
        <v>102</v>
      </c>
      <c r="BW1132" s="2" t="s">
        <v>102</v>
      </c>
      <c r="BX1132" s="2" t="s">
        <v>102</v>
      </c>
      <c r="BY1132" s="2" t="s">
        <v>102</v>
      </c>
      <c r="BZ1132" s="2" t="s">
        <v>102</v>
      </c>
      <c r="CA1132" s="2" t="s">
        <v>102</v>
      </c>
      <c r="CB1132" s="2" t="s">
        <v>102</v>
      </c>
      <c r="CC1132" s="2" t="s">
        <v>102</v>
      </c>
      <c r="CD1132" s="2" t="s">
        <v>102</v>
      </c>
      <c r="CE1132" s="2" t="s">
        <v>102</v>
      </c>
      <c r="CF1132" s="2" t="s">
        <v>102</v>
      </c>
      <c r="CG1132" s="2" t="s">
        <v>102</v>
      </c>
      <c r="CH1132" s="2" t="s">
        <v>102</v>
      </c>
      <c r="CI1132" s="2" t="s">
        <v>102</v>
      </c>
      <c r="CJ1132" s="2" t="s">
        <v>102</v>
      </c>
      <c r="CK1132" s="2" t="s">
        <v>102</v>
      </c>
      <c r="CL1132" s="2" t="s">
        <v>102</v>
      </c>
      <c r="CM1132" s="2" t="s">
        <v>102</v>
      </c>
      <c r="CN1132" s="2" t="s">
        <v>102</v>
      </c>
      <c r="CO1132" s="2" t="s">
        <v>102</v>
      </c>
      <c r="CP1132" s="2" t="s">
        <v>102</v>
      </c>
      <c r="CQ1132" s="2" t="s">
        <v>102</v>
      </c>
      <c r="CR1132" s="2" t="s">
        <v>102</v>
      </c>
      <c r="CS1132" s="2" t="s">
        <v>102</v>
      </c>
      <c r="CT1132" s="2" t="s">
        <v>102</v>
      </c>
      <c r="CU1132" s="2" t="s">
        <v>102</v>
      </c>
    </row>
    <row r="1133" spans="1:99" x14ac:dyDescent="0.3">
      <c r="A1133" s="2" t="s">
        <v>109</v>
      </c>
      <c r="B1133" s="2">
        <v>162554</v>
      </c>
      <c r="C1133" s="2" t="s">
        <v>5318</v>
      </c>
      <c r="D1133" s="2" t="s">
        <v>792</v>
      </c>
      <c r="E1133" s="2" t="s">
        <v>5319</v>
      </c>
      <c r="F1133" s="2" t="s">
        <v>5319</v>
      </c>
      <c r="G1133" s="2" t="s">
        <v>5320</v>
      </c>
      <c r="I1133" s="2" t="s">
        <v>130</v>
      </c>
      <c r="J1133" s="2" t="s">
        <v>131</v>
      </c>
      <c r="K1133" s="2" t="s">
        <v>101</v>
      </c>
      <c r="L1133" s="2">
        <v>10019</v>
      </c>
      <c r="M1133" s="2" t="s">
        <v>5321</v>
      </c>
      <c r="N1133" s="2" t="s">
        <v>5322</v>
      </c>
      <c r="U1133" s="2" t="s">
        <v>798</v>
      </c>
      <c r="V1133" s="3">
        <v>40996</v>
      </c>
      <c r="W1133" s="3">
        <v>41303</v>
      </c>
      <c r="X1133" s="4">
        <v>41183</v>
      </c>
      <c r="Y1133" s="2" t="s">
        <v>103</v>
      </c>
      <c r="Z1133" s="2" t="s">
        <v>5323</v>
      </c>
      <c r="AA1133" s="2" t="s">
        <v>102</v>
      </c>
      <c r="AB1133" s="2" t="s">
        <v>102</v>
      </c>
      <c r="AD1133" s="2" t="s">
        <v>102</v>
      </c>
      <c r="AF1133" s="2" t="s">
        <v>102</v>
      </c>
      <c r="AG1133" s="2" t="s">
        <v>103</v>
      </c>
      <c r="AH1133" s="2" t="s">
        <v>102</v>
      </c>
      <c r="AI1133" s="2" t="s">
        <v>126</v>
      </c>
      <c r="AK1133" s="2" t="s">
        <v>105</v>
      </c>
      <c r="AL1133" s="2" t="s">
        <v>101</v>
      </c>
      <c r="AM1133" s="2" t="s">
        <v>102</v>
      </c>
      <c r="AN1133" s="2" t="s">
        <v>102</v>
      </c>
      <c r="AO1133" s="2" t="s">
        <v>102</v>
      </c>
      <c r="AP1133" s="2" t="s">
        <v>102</v>
      </c>
      <c r="AQ1133" s="2" t="s">
        <v>102</v>
      </c>
      <c r="AR1133" s="2" t="s">
        <v>102</v>
      </c>
      <c r="AS1133" s="2" t="s">
        <v>102</v>
      </c>
      <c r="AT1133" s="2" t="s">
        <v>102</v>
      </c>
      <c r="AU1133" s="2" t="s">
        <v>102</v>
      </c>
      <c r="AV1133" s="2" t="s">
        <v>102</v>
      </c>
      <c r="AW1133" s="2" t="s">
        <v>102</v>
      </c>
      <c r="AX1133" s="2" t="s">
        <v>102</v>
      </c>
      <c r="AY1133" s="2" t="s">
        <v>102</v>
      </c>
      <c r="AZ1133" s="2" t="s">
        <v>102</v>
      </c>
      <c r="BB1133" s="2" t="s">
        <v>102</v>
      </c>
      <c r="BD1133" s="2" t="s">
        <v>102</v>
      </c>
      <c r="BE1133" s="2" t="s">
        <v>102</v>
      </c>
      <c r="BF1133" s="2" t="s">
        <v>102</v>
      </c>
      <c r="BG1133" s="2" t="s">
        <v>102</v>
      </c>
      <c r="BH1133" s="2" t="s">
        <v>102</v>
      </c>
      <c r="BI1133" s="2" t="s">
        <v>102</v>
      </c>
      <c r="BJ1133" s="2" t="s">
        <v>102</v>
      </c>
      <c r="BK1133" s="2" t="s">
        <v>102</v>
      </c>
      <c r="BL1133" s="2" t="s">
        <v>102</v>
      </c>
      <c r="BM1133" s="2" t="s">
        <v>102</v>
      </c>
      <c r="BN1133" s="2" t="s">
        <v>102</v>
      </c>
      <c r="BO1133" s="2" t="s">
        <v>102</v>
      </c>
      <c r="BP1133" s="2" t="s">
        <v>102</v>
      </c>
      <c r="BQ1133" s="2" t="s">
        <v>102</v>
      </c>
      <c r="BR1133" s="2" t="s">
        <v>102</v>
      </c>
      <c r="BS1133" s="2" t="s">
        <v>102</v>
      </c>
      <c r="BT1133" s="2" t="s">
        <v>103</v>
      </c>
      <c r="BU1133" s="2" t="s">
        <v>103</v>
      </c>
      <c r="BV1133" s="2" t="s">
        <v>102</v>
      </c>
      <c r="BW1133" s="2" t="s">
        <v>102</v>
      </c>
      <c r="BX1133" s="2" t="s">
        <v>102</v>
      </c>
      <c r="BY1133" s="2" t="s">
        <v>102</v>
      </c>
      <c r="BZ1133" s="2" t="s">
        <v>102</v>
      </c>
      <c r="CA1133" s="2" t="s">
        <v>102</v>
      </c>
      <c r="CB1133" s="2" t="s">
        <v>102</v>
      </c>
      <c r="CC1133" s="2" t="s">
        <v>102</v>
      </c>
      <c r="CD1133" s="2" t="s">
        <v>102</v>
      </c>
      <c r="CE1133" s="2" t="s">
        <v>102</v>
      </c>
      <c r="CF1133" s="2" t="s">
        <v>102</v>
      </c>
      <c r="CG1133" s="2" t="s">
        <v>102</v>
      </c>
      <c r="CH1133" s="2" t="s">
        <v>102</v>
      </c>
      <c r="CI1133" s="2" t="s">
        <v>102</v>
      </c>
      <c r="CJ1133" s="2" t="s">
        <v>102</v>
      </c>
      <c r="CK1133" s="2" t="s">
        <v>102</v>
      </c>
      <c r="CL1133" s="2" t="s">
        <v>102</v>
      </c>
      <c r="CM1133" s="2" t="s">
        <v>102</v>
      </c>
      <c r="CN1133" s="2" t="s">
        <v>102</v>
      </c>
      <c r="CO1133" s="2" t="s">
        <v>102</v>
      </c>
      <c r="CP1133" s="2" t="s">
        <v>102</v>
      </c>
      <c r="CQ1133" s="2" t="s">
        <v>102</v>
      </c>
      <c r="CR1133" s="2" t="s">
        <v>102</v>
      </c>
      <c r="CS1133" s="2" t="s">
        <v>102</v>
      </c>
      <c r="CT1133" s="2" t="s">
        <v>102</v>
      </c>
      <c r="CU1133" s="2" t="s">
        <v>102</v>
      </c>
    </row>
    <row r="1134" spans="1:99" x14ac:dyDescent="0.3">
      <c r="A1134" s="2" t="s">
        <v>379</v>
      </c>
      <c r="B1134" s="2">
        <v>162555</v>
      </c>
      <c r="C1134" s="2" t="s">
        <v>10753</v>
      </c>
      <c r="D1134" s="2" t="s">
        <v>792</v>
      </c>
      <c r="E1134" s="2" t="s">
        <v>10754</v>
      </c>
      <c r="F1134" s="2" t="s">
        <v>10754</v>
      </c>
      <c r="G1134" s="2" t="s">
        <v>10755</v>
      </c>
      <c r="H1134" s="2" t="s">
        <v>10756</v>
      </c>
      <c r="I1134" s="2" t="s">
        <v>1768</v>
      </c>
      <c r="K1134" s="2" t="s">
        <v>489</v>
      </c>
      <c r="L1134" s="2" t="s">
        <v>10757</v>
      </c>
      <c r="M1134" s="2" t="s">
        <v>10758</v>
      </c>
      <c r="N1134" s="2" t="s">
        <v>10759</v>
      </c>
      <c r="U1134" s="2" t="s">
        <v>798</v>
      </c>
      <c r="V1134" s="3">
        <v>40998</v>
      </c>
      <c r="W1134" s="3">
        <v>41360</v>
      </c>
      <c r="X1134" s="4">
        <v>41183</v>
      </c>
      <c r="Y1134" s="2" t="s">
        <v>103</v>
      </c>
      <c r="Z1134" s="2" t="s">
        <v>10761</v>
      </c>
      <c r="AA1134" s="2" t="s">
        <v>103</v>
      </c>
      <c r="AB1134" s="2" t="s">
        <v>102</v>
      </c>
      <c r="AD1134" s="2" t="s">
        <v>102</v>
      </c>
      <c r="AF1134" s="2" t="s">
        <v>102</v>
      </c>
      <c r="AG1134" s="2" t="s">
        <v>103</v>
      </c>
      <c r="AH1134" s="2" t="s">
        <v>102</v>
      </c>
      <c r="AI1134" s="2" t="s">
        <v>218</v>
      </c>
      <c r="AJ1134" s="2" t="s">
        <v>1731</v>
      </c>
      <c r="AL1134" s="2" t="s">
        <v>489</v>
      </c>
      <c r="AM1134" s="2" t="s">
        <v>102</v>
      </c>
      <c r="AN1134" s="2" t="s">
        <v>102</v>
      </c>
      <c r="AO1134" s="2" t="s">
        <v>102</v>
      </c>
      <c r="AP1134" s="2" t="s">
        <v>102</v>
      </c>
      <c r="AQ1134" s="2" t="s">
        <v>102</v>
      </c>
      <c r="AR1134" s="2" t="s">
        <v>102</v>
      </c>
      <c r="AS1134" s="2" t="s">
        <v>102</v>
      </c>
      <c r="AT1134" s="2" t="s">
        <v>102</v>
      </c>
      <c r="AU1134" s="2" t="s">
        <v>102</v>
      </c>
      <c r="AV1134" s="2" t="s">
        <v>102</v>
      </c>
      <c r="AW1134" s="2" t="s">
        <v>102</v>
      </c>
      <c r="AX1134" s="2" t="s">
        <v>102</v>
      </c>
      <c r="AY1134" s="2" t="s">
        <v>102</v>
      </c>
      <c r="AZ1134" s="2" t="s">
        <v>102</v>
      </c>
      <c r="BB1134" s="2" t="s">
        <v>102</v>
      </c>
      <c r="BD1134" s="2" t="s">
        <v>102</v>
      </c>
      <c r="BE1134" s="2" t="s">
        <v>103</v>
      </c>
      <c r="BF1134" s="2" t="s">
        <v>103</v>
      </c>
      <c r="BG1134" s="2" t="s">
        <v>102</v>
      </c>
      <c r="BH1134" s="2" t="s">
        <v>102</v>
      </c>
      <c r="BI1134" s="2" t="s">
        <v>102</v>
      </c>
      <c r="BJ1134" s="2" t="s">
        <v>102</v>
      </c>
      <c r="BK1134" s="2" t="s">
        <v>102</v>
      </c>
      <c r="BL1134" s="2" t="s">
        <v>102</v>
      </c>
      <c r="BM1134" s="2" t="s">
        <v>102</v>
      </c>
      <c r="BN1134" s="2" t="s">
        <v>102</v>
      </c>
      <c r="BO1134" s="2" t="s">
        <v>102</v>
      </c>
      <c r="BP1134" s="2" t="s">
        <v>102</v>
      </c>
      <c r="BQ1134" s="2" t="s">
        <v>102</v>
      </c>
      <c r="BR1134" s="2" t="s">
        <v>102</v>
      </c>
      <c r="BS1134" s="2" t="s">
        <v>102</v>
      </c>
      <c r="BT1134" s="2" t="s">
        <v>102</v>
      </c>
      <c r="BU1134" s="2" t="s">
        <v>103</v>
      </c>
      <c r="BV1134" s="2" t="s">
        <v>102</v>
      </c>
      <c r="BW1134" s="2" t="s">
        <v>103</v>
      </c>
      <c r="BX1134" s="2" t="s">
        <v>102</v>
      </c>
      <c r="BY1134" s="2" t="s">
        <v>102</v>
      </c>
      <c r="BZ1134" s="2" t="s">
        <v>102</v>
      </c>
      <c r="CA1134" s="2" t="s">
        <v>102</v>
      </c>
      <c r="CB1134" s="2" t="s">
        <v>102</v>
      </c>
      <c r="CC1134" s="2" t="s">
        <v>102</v>
      </c>
      <c r="CD1134" s="2" t="s">
        <v>102</v>
      </c>
      <c r="CE1134" s="2" t="s">
        <v>102</v>
      </c>
      <c r="CF1134" s="2" t="s">
        <v>102</v>
      </c>
      <c r="CG1134" s="2" t="s">
        <v>102</v>
      </c>
      <c r="CH1134" s="2" t="s">
        <v>103</v>
      </c>
      <c r="CI1134" s="2" t="s">
        <v>102</v>
      </c>
      <c r="CJ1134" s="2" t="s">
        <v>103</v>
      </c>
      <c r="CK1134" s="2" t="s">
        <v>102</v>
      </c>
      <c r="CL1134" s="2" t="s">
        <v>102</v>
      </c>
      <c r="CM1134" s="2" t="s">
        <v>102</v>
      </c>
      <c r="CN1134" s="2" t="s">
        <v>102</v>
      </c>
      <c r="CO1134" s="2" t="s">
        <v>102</v>
      </c>
      <c r="CP1134" s="2" t="s">
        <v>102</v>
      </c>
      <c r="CQ1134" s="2" t="s">
        <v>102</v>
      </c>
      <c r="CR1134" s="2" t="s">
        <v>102</v>
      </c>
      <c r="CS1134" s="2" t="s">
        <v>102</v>
      </c>
      <c r="CT1134" s="2" t="s">
        <v>102</v>
      </c>
      <c r="CU1134" s="2" t="s">
        <v>103</v>
      </c>
    </row>
    <row r="1135" spans="1:99" x14ac:dyDescent="0.3">
      <c r="A1135" s="2" t="s">
        <v>116</v>
      </c>
      <c r="B1135" s="2">
        <v>162556</v>
      </c>
      <c r="C1135" s="2" t="s">
        <v>5070</v>
      </c>
      <c r="D1135" s="2" t="s">
        <v>792</v>
      </c>
      <c r="E1135" s="2" t="s">
        <v>5071</v>
      </c>
      <c r="F1135" s="2" t="s">
        <v>5071</v>
      </c>
      <c r="G1135" s="2" t="s">
        <v>5072</v>
      </c>
      <c r="I1135" s="2" t="s">
        <v>120</v>
      </c>
      <c r="J1135" s="2" t="s">
        <v>117</v>
      </c>
      <c r="K1135" s="2" t="s">
        <v>101</v>
      </c>
      <c r="L1135" s="2">
        <v>77002</v>
      </c>
      <c r="M1135" s="2" t="s">
        <v>5073</v>
      </c>
      <c r="N1135" s="2" t="s">
        <v>5074</v>
      </c>
      <c r="U1135" s="2" t="s">
        <v>798</v>
      </c>
      <c r="V1135" s="3">
        <v>40995</v>
      </c>
      <c r="W1135" s="3">
        <v>41515</v>
      </c>
      <c r="X1135" s="4">
        <v>41183</v>
      </c>
      <c r="Y1135" s="2" t="s">
        <v>103</v>
      </c>
      <c r="Z1135" s="2" t="s">
        <v>5078</v>
      </c>
      <c r="AA1135" s="2" t="s">
        <v>102</v>
      </c>
      <c r="AB1135" s="2" t="s">
        <v>102</v>
      </c>
      <c r="AD1135" s="2" t="s">
        <v>102</v>
      </c>
      <c r="AF1135" s="2" t="s">
        <v>102</v>
      </c>
      <c r="AG1135" s="2" t="s">
        <v>103</v>
      </c>
      <c r="AH1135" s="2" t="s">
        <v>102</v>
      </c>
      <c r="AI1135" s="2" t="s">
        <v>104</v>
      </c>
      <c r="AK1135" s="2" t="s">
        <v>117</v>
      </c>
      <c r="AL1135" s="2" t="s">
        <v>101</v>
      </c>
      <c r="AM1135" s="2" t="s">
        <v>102</v>
      </c>
      <c r="AN1135" s="2" t="s">
        <v>102</v>
      </c>
      <c r="AO1135" s="2" t="s">
        <v>102</v>
      </c>
      <c r="AP1135" s="2" t="s">
        <v>102</v>
      </c>
      <c r="AQ1135" s="2" t="s">
        <v>102</v>
      </c>
      <c r="AR1135" s="2" t="s">
        <v>102</v>
      </c>
      <c r="AS1135" s="2" t="s">
        <v>102</v>
      </c>
      <c r="AT1135" s="2" t="s">
        <v>102</v>
      </c>
      <c r="AU1135" s="2" t="s">
        <v>102</v>
      </c>
      <c r="AV1135" s="2" t="s">
        <v>102</v>
      </c>
      <c r="AW1135" s="2" t="s">
        <v>102</v>
      </c>
      <c r="AX1135" s="2" t="s">
        <v>102</v>
      </c>
      <c r="AY1135" s="2" t="s">
        <v>102</v>
      </c>
      <c r="AZ1135" s="2" t="s">
        <v>102</v>
      </c>
      <c r="BB1135" s="2" t="s">
        <v>102</v>
      </c>
      <c r="BD1135" s="2" t="s">
        <v>102</v>
      </c>
      <c r="BE1135" s="2" t="s">
        <v>102</v>
      </c>
      <c r="BF1135" s="2" t="s">
        <v>102</v>
      </c>
      <c r="BG1135" s="2" t="s">
        <v>102</v>
      </c>
      <c r="BH1135" s="2" t="s">
        <v>102</v>
      </c>
      <c r="BI1135" s="2" t="s">
        <v>102</v>
      </c>
      <c r="BJ1135" s="2" t="s">
        <v>103</v>
      </c>
      <c r="BK1135" s="2" t="s">
        <v>102</v>
      </c>
      <c r="BL1135" s="2" t="s">
        <v>102</v>
      </c>
      <c r="BM1135" s="2" t="s">
        <v>102</v>
      </c>
      <c r="BN1135" s="2" t="s">
        <v>102</v>
      </c>
      <c r="BO1135" s="2" t="s">
        <v>102</v>
      </c>
      <c r="BP1135" s="2" t="s">
        <v>102</v>
      </c>
      <c r="BQ1135" s="2" t="s">
        <v>102</v>
      </c>
      <c r="BR1135" s="2" t="s">
        <v>102</v>
      </c>
      <c r="BS1135" s="2" t="s">
        <v>102</v>
      </c>
      <c r="BT1135" s="2" t="s">
        <v>103</v>
      </c>
      <c r="BU1135" s="2" t="s">
        <v>103</v>
      </c>
      <c r="BV1135" s="2" t="s">
        <v>102</v>
      </c>
      <c r="BW1135" s="2" t="s">
        <v>102</v>
      </c>
      <c r="BX1135" s="2" t="s">
        <v>102</v>
      </c>
      <c r="BY1135" s="2" t="s">
        <v>102</v>
      </c>
      <c r="BZ1135" s="2" t="s">
        <v>102</v>
      </c>
      <c r="CA1135" s="2" t="s">
        <v>102</v>
      </c>
      <c r="CB1135" s="2" t="s">
        <v>102</v>
      </c>
      <c r="CC1135" s="2" t="s">
        <v>102</v>
      </c>
      <c r="CD1135" s="2" t="s">
        <v>102</v>
      </c>
      <c r="CE1135" s="2" t="s">
        <v>102</v>
      </c>
      <c r="CF1135" s="2" t="s">
        <v>102</v>
      </c>
      <c r="CG1135" s="2" t="s">
        <v>102</v>
      </c>
      <c r="CH1135" s="2" t="s">
        <v>102</v>
      </c>
      <c r="CI1135" s="2" t="s">
        <v>102</v>
      </c>
      <c r="CJ1135" s="2" t="s">
        <v>102</v>
      </c>
      <c r="CK1135" s="2" t="s">
        <v>102</v>
      </c>
      <c r="CL1135" s="2" t="s">
        <v>102</v>
      </c>
      <c r="CM1135" s="2" t="s">
        <v>102</v>
      </c>
      <c r="CN1135" s="2" t="s">
        <v>102</v>
      </c>
      <c r="CO1135" s="2" t="s">
        <v>102</v>
      </c>
      <c r="CP1135" s="2" t="s">
        <v>102</v>
      </c>
      <c r="CQ1135" s="2" t="s">
        <v>102</v>
      </c>
      <c r="CR1135" s="2" t="s">
        <v>102</v>
      </c>
      <c r="CS1135" s="2" t="s">
        <v>102</v>
      </c>
      <c r="CT1135" s="2" t="s">
        <v>102</v>
      </c>
      <c r="CU1135" s="2" t="s">
        <v>102</v>
      </c>
    </row>
    <row r="1136" spans="1:99" x14ac:dyDescent="0.3">
      <c r="A1136" s="2" t="s">
        <v>98</v>
      </c>
      <c r="B1136" s="2">
        <v>162558</v>
      </c>
      <c r="C1136" s="2" t="s">
        <v>9684</v>
      </c>
      <c r="D1136" s="2" t="s">
        <v>792</v>
      </c>
      <c r="E1136" s="2" t="s">
        <v>9685</v>
      </c>
      <c r="F1136" s="2" t="s">
        <v>9685</v>
      </c>
      <c r="G1136" s="2" t="s">
        <v>9686</v>
      </c>
      <c r="I1136" s="2" t="s">
        <v>173</v>
      </c>
      <c r="J1136" s="2" t="s">
        <v>174</v>
      </c>
      <c r="K1136" s="2" t="s">
        <v>101</v>
      </c>
      <c r="L1136" s="2">
        <v>2210</v>
      </c>
      <c r="M1136" s="2" t="s">
        <v>9687</v>
      </c>
      <c r="N1136" s="2" t="s">
        <v>9688</v>
      </c>
      <c r="U1136" s="2" t="s">
        <v>798</v>
      </c>
      <c r="V1136" s="3">
        <v>40998</v>
      </c>
      <c r="W1136" s="3">
        <v>41365</v>
      </c>
      <c r="X1136" s="4">
        <v>41183</v>
      </c>
      <c r="Y1136" s="2" t="s">
        <v>103</v>
      </c>
      <c r="Z1136" s="2" t="s">
        <v>9689</v>
      </c>
      <c r="AA1136" s="2" t="s">
        <v>102</v>
      </c>
      <c r="AB1136" s="2" t="s">
        <v>102</v>
      </c>
      <c r="AD1136" s="2" t="s">
        <v>102</v>
      </c>
      <c r="AF1136" s="2" t="s">
        <v>103</v>
      </c>
      <c r="AG1136" s="2" t="s">
        <v>102</v>
      </c>
      <c r="AH1136" s="2" t="s">
        <v>102</v>
      </c>
      <c r="AI1136" s="2" t="s">
        <v>104</v>
      </c>
      <c r="AK1136" s="2" t="s">
        <v>174</v>
      </c>
      <c r="AL1136" s="2" t="s">
        <v>101</v>
      </c>
      <c r="AM1136" s="2" t="s">
        <v>102</v>
      </c>
      <c r="AN1136" s="2" t="s">
        <v>102</v>
      </c>
      <c r="AO1136" s="2" t="s">
        <v>102</v>
      </c>
      <c r="AP1136" s="2" t="s">
        <v>102</v>
      </c>
      <c r="AQ1136" s="2" t="s">
        <v>102</v>
      </c>
      <c r="AR1136" s="2" t="s">
        <v>102</v>
      </c>
      <c r="AS1136" s="2" t="s">
        <v>102</v>
      </c>
      <c r="AT1136" s="2" t="s">
        <v>102</v>
      </c>
      <c r="AU1136" s="2" t="s">
        <v>102</v>
      </c>
      <c r="AV1136" s="2" t="s">
        <v>102</v>
      </c>
      <c r="AW1136" s="2" t="s">
        <v>102</v>
      </c>
      <c r="AX1136" s="2" t="s">
        <v>102</v>
      </c>
      <c r="AY1136" s="2" t="s">
        <v>102</v>
      </c>
      <c r="AZ1136" s="2" t="s">
        <v>102</v>
      </c>
      <c r="BB1136" s="2" t="s">
        <v>102</v>
      </c>
      <c r="BD1136" s="2" t="s">
        <v>102</v>
      </c>
      <c r="BE1136" s="2" t="s">
        <v>102</v>
      </c>
      <c r="BF1136" s="2" t="s">
        <v>102</v>
      </c>
      <c r="BG1136" s="2" t="s">
        <v>102</v>
      </c>
      <c r="BH1136" s="2" t="s">
        <v>102</v>
      </c>
      <c r="BI1136" s="2" t="s">
        <v>102</v>
      </c>
      <c r="BJ1136" s="2" t="s">
        <v>102</v>
      </c>
      <c r="BK1136" s="2" t="s">
        <v>102</v>
      </c>
      <c r="BL1136" s="2" t="s">
        <v>102</v>
      </c>
      <c r="BM1136" s="2" t="s">
        <v>102</v>
      </c>
      <c r="BN1136" s="2" t="s">
        <v>102</v>
      </c>
      <c r="BO1136" s="2" t="s">
        <v>102</v>
      </c>
      <c r="BP1136" s="2" t="s">
        <v>102</v>
      </c>
      <c r="BQ1136" s="2" t="s">
        <v>102</v>
      </c>
      <c r="BR1136" s="2" t="s">
        <v>102</v>
      </c>
      <c r="BS1136" s="2" t="s">
        <v>102</v>
      </c>
      <c r="BT1136" s="2" t="s">
        <v>103</v>
      </c>
      <c r="BU1136" s="2" t="s">
        <v>103</v>
      </c>
      <c r="BV1136" s="2" t="s">
        <v>102</v>
      </c>
      <c r="BW1136" s="2" t="s">
        <v>102</v>
      </c>
      <c r="BX1136" s="2" t="s">
        <v>102</v>
      </c>
      <c r="BY1136" s="2" t="s">
        <v>102</v>
      </c>
      <c r="BZ1136" s="2" t="s">
        <v>102</v>
      </c>
      <c r="CA1136" s="2" t="s">
        <v>102</v>
      </c>
      <c r="CB1136" s="2" t="s">
        <v>102</v>
      </c>
      <c r="CC1136" s="2" t="s">
        <v>102</v>
      </c>
      <c r="CD1136" s="2" t="s">
        <v>102</v>
      </c>
      <c r="CE1136" s="2" t="s">
        <v>102</v>
      </c>
      <c r="CF1136" s="2" t="s">
        <v>102</v>
      </c>
      <c r="CG1136" s="2" t="s">
        <v>102</v>
      </c>
      <c r="CH1136" s="2" t="s">
        <v>102</v>
      </c>
      <c r="CI1136" s="2" t="s">
        <v>102</v>
      </c>
      <c r="CJ1136" s="2" t="s">
        <v>102</v>
      </c>
      <c r="CK1136" s="2" t="s">
        <v>102</v>
      </c>
      <c r="CL1136" s="2" t="s">
        <v>102</v>
      </c>
      <c r="CM1136" s="2" t="s">
        <v>102</v>
      </c>
      <c r="CN1136" s="2" t="s">
        <v>102</v>
      </c>
      <c r="CO1136" s="2" t="s">
        <v>102</v>
      </c>
      <c r="CP1136" s="2" t="s">
        <v>102</v>
      </c>
      <c r="CQ1136" s="2" t="s">
        <v>102</v>
      </c>
      <c r="CR1136" s="2" t="s">
        <v>102</v>
      </c>
      <c r="CS1136" s="2" t="s">
        <v>102</v>
      </c>
      <c r="CT1136" s="2" t="s">
        <v>102</v>
      </c>
      <c r="CU1136" s="2" t="s">
        <v>102</v>
      </c>
    </row>
    <row r="1137" spans="1:99" x14ac:dyDescent="0.3">
      <c r="A1137" s="2" t="s">
        <v>379</v>
      </c>
      <c r="B1137" s="2">
        <v>162559</v>
      </c>
      <c r="C1137" s="2" t="s">
        <v>10862</v>
      </c>
      <c r="D1137" s="2" t="s">
        <v>792</v>
      </c>
      <c r="E1137" s="2" t="s">
        <v>10863</v>
      </c>
      <c r="F1137" s="2" t="s">
        <v>10863</v>
      </c>
      <c r="G1137" s="2" t="s">
        <v>10755</v>
      </c>
      <c r="H1137" s="2" t="s">
        <v>10756</v>
      </c>
      <c r="I1137" s="2" t="s">
        <v>1768</v>
      </c>
      <c r="K1137" s="2" t="s">
        <v>489</v>
      </c>
      <c r="L1137" s="2" t="s">
        <v>10757</v>
      </c>
      <c r="M1137" s="2" t="s">
        <v>10758</v>
      </c>
      <c r="N1137" s="2" t="s">
        <v>10759</v>
      </c>
      <c r="U1137" s="2" t="s">
        <v>798</v>
      </c>
      <c r="V1137" s="3">
        <v>40998</v>
      </c>
      <c r="W1137" s="3">
        <v>41360</v>
      </c>
      <c r="X1137" s="4">
        <v>41183</v>
      </c>
      <c r="Y1137" s="2" t="s">
        <v>103</v>
      </c>
      <c r="Z1137" s="2" t="s">
        <v>10761</v>
      </c>
      <c r="AA1137" s="2" t="s">
        <v>103</v>
      </c>
      <c r="AB1137" s="2" t="s">
        <v>102</v>
      </c>
      <c r="AD1137" s="2" t="s">
        <v>102</v>
      </c>
      <c r="AF1137" s="2" t="s">
        <v>102</v>
      </c>
      <c r="AG1137" s="2" t="s">
        <v>103</v>
      </c>
      <c r="AH1137" s="2" t="s">
        <v>102</v>
      </c>
      <c r="AI1137" s="2" t="s">
        <v>218</v>
      </c>
      <c r="AJ1137" s="2" t="s">
        <v>1731</v>
      </c>
      <c r="AL1137" s="2" t="s">
        <v>489</v>
      </c>
      <c r="AM1137" s="2" t="s">
        <v>103</v>
      </c>
      <c r="AN1137" s="2" t="s">
        <v>102</v>
      </c>
      <c r="AO1137" s="2" t="s">
        <v>102</v>
      </c>
      <c r="AP1137" s="2" t="s">
        <v>102</v>
      </c>
      <c r="AQ1137" s="2" t="s">
        <v>102</v>
      </c>
      <c r="AR1137" s="2" t="s">
        <v>102</v>
      </c>
      <c r="AS1137" s="2" t="s">
        <v>102</v>
      </c>
      <c r="AT1137" s="2" t="s">
        <v>102</v>
      </c>
      <c r="AU1137" s="2" t="s">
        <v>102</v>
      </c>
      <c r="AV1137" s="2" t="s">
        <v>102</v>
      </c>
      <c r="AW1137" s="2" t="s">
        <v>102</v>
      </c>
      <c r="AX1137" s="2" t="s">
        <v>102</v>
      </c>
      <c r="AY1137" s="2" t="s">
        <v>102</v>
      </c>
      <c r="AZ1137" s="2" t="s">
        <v>102</v>
      </c>
      <c r="BB1137" s="2" t="s">
        <v>103</v>
      </c>
      <c r="BC1137" s="2" t="s">
        <v>103</v>
      </c>
      <c r="BD1137" s="2" t="s">
        <v>103</v>
      </c>
      <c r="BE1137" s="2" t="s">
        <v>102</v>
      </c>
      <c r="BF1137" s="2" t="s">
        <v>103</v>
      </c>
      <c r="BG1137" s="2" t="s">
        <v>102</v>
      </c>
      <c r="BH1137" s="2" t="s">
        <v>102</v>
      </c>
      <c r="BI1137" s="2" t="s">
        <v>102</v>
      </c>
      <c r="BJ1137" s="2" t="s">
        <v>102</v>
      </c>
      <c r="BK1137" s="2" t="s">
        <v>102</v>
      </c>
      <c r="BL1137" s="2" t="s">
        <v>102</v>
      </c>
      <c r="BM1137" s="2" t="s">
        <v>102</v>
      </c>
      <c r="BN1137" s="2" t="s">
        <v>102</v>
      </c>
      <c r="BO1137" s="2" t="s">
        <v>102</v>
      </c>
      <c r="BP1137" s="2" t="s">
        <v>102</v>
      </c>
      <c r="BQ1137" s="2" t="s">
        <v>102</v>
      </c>
      <c r="BR1137" s="2" t="s">
        <v>102</v>
      </c>
      <c r="BS1137" s="2" t="s">
        <v>102</v>
      </c>
      <c r="BT1137" s="2" t="s">
        <v>102</v>
      </c>
      <c r="BU1137" s="2" t="s">
        <v>103</v>
      </c>
      <c r="BV1137" s="2" t="s">
        <v>102</v>
      </c>
      <c r="BW1137" s="2" t="s">
        <v>103</v>
      </c>
      <c r="BX1137" s="2" t="s">
        <v>102</v>
      </c>
      <c r="BY1137" s="2" t="s">
        <v>102</v>
      </c>
      <c r="BZ1137" s="2" t="s">
        <v>102</v>
      </c>
      <c r="CA1137" s="2" t="s">
        <v>102</v>
      </c>
      <c r="CB1137" s="2" t="s">
        <v>102</v>
      </c>
      <c r="CC1137" s="2" t="s">
        <v>102</v>
      </c>
      <c r="CD1137" s="2" t="s">
        <v>102</v>
      </c>
      <c r="CE1137" s="2" t="s">
        <v>102</v>
      </c>
      <c r="CF1137" s="2" t="s">
        <v>102</v>
      </c>
      <c r="CG1137" s="2" t="s">
        <v>102</v>
      </c>
      <c r="CH1137" s="2" t="s">
        <v>103</v>
      </c>
      <c r="CI1137" s="2" t="s">
        <v>102</v>
      </c>
      <c r="CJ1137" s="2" t="s">
        <v>103</v>
      </c>
      <c r="CK1137" s="2" t="s">
        <v>102</v>
      </c>
      <c r="CL1137" s="2" t="s">
        <v>102</v>
      </c>
      <c r="CM1137" s="2" t="s">
        <v>102</v>
      </c>
      <c r="CN1137" s="2" t="s">
        <v>102</v>
      </c>
      <c r="CO1137" s="2" t="s">
        <v>102</v>
      </c>
      <c r="CP1137" s="2" t="s">
        <v>102</v>
      </c>
      <c r="CQ1137" s="2" t="s">
        <v>102</v>
      </c>
      <c r="CR1137" s="2" t="s">
        <v>102</v>
      </c>
      <c r="CS1137" s="2" t="s">
        <v>102</v>
      </c>
      <c r="CT1137" s="2" t="s">
        <v>102</v>
      </c>
      <c r="CU1137" s="2" t="s">
        <v>103</v>
      </c>
    </row>
    <row r="1138" spans="1:99" x14ac:dyDescent="0.3">
      <c r="A1138" s="2" t="s">
        <v>98</v>
      </c>
      <c r="B1138" s="2">
        <v>162560</v>
      </c>
      <c r="C1138" s="2" t="s">
        <v>12982</v>
      </c>
      <c r="D1138" s="2" t="s">
        <v>792</v>
      </c>
      <c r="E1138" s="2" t="s">
        <v>12983</v>
      </c>
      <c r="F1138" s="2" t="s">
        <v>12983</v>
      </c>
      <c r="G1138" s="2" t="s">
        <v>10847</v>
      </c>
      <c r="I1138" s="2" t="s">
        <v>214</v>
      </c>
      <c r="J1138" s="2" t="s">
        <v>100</v>
      </c>
      <c r="K1138" s="2" t="s">
        <v>101</v>
      </c>
      <c r="L1138" s="2">
        <v>6901</v>
      </c>
      <c r="M1138" s="2" t="s">
        <v>12984</v>
      </c>
      <c r="N1138" s="2" t="s">
        <v>12985</v>
      </c>
      <c r="U1138" s="2" t="s">
        <v>798</v>
      </c>
      <c r="V1138" s="3">
        <v>41023</v>
      </c>
      <c r="W1138" s="3">
        <v>41360</v>
      </c>
      <c r="X1138" s="4">
        <v>41183</v>
      </c>
      <c r="Y1138" s="2" t="s">
        <v>103</v>
      </c>
      <c r="Z1138" s="2" t="s">
        <v>12986</v>
      </c>
      <c r="AA1138" s="2" t="s">
        <v>102</v>
      </c>
      <c r="AB1138" s="2" t="s">
        <v>102</v>
      </c>
      <c r="AD1138" s="2" t="s">
        <v>102</v>
      </c>
      <c r="AF1138" s="2" t="s">
        <v>102</v>
      </c>
      <c r="AG1138" s="2" t="s">
        <v>103</v>
      </c>
      <c r="AH1138" s="2" t="s">
        <v>102</v>
      </c>
      <c r="AI1138" s="2" t="s">
        <v>126</v>
      </c>
      <c r="AK1138" s="2" t="s">
        <v>105</v>
      </c>
      <c r="AL1138" s="2" t="s">
        <v>101</v>
      </c>
      <c r="AM1138" s="2" t="s">
        <v>102</v>
      </c>
      <c r="AN1138" s="2" t="s">
        <v>102</v>
      </c>
      <c r="AO1138" s="2" t="s">
        <v>102</v>
      </c>
      <c r="AP1138" s="2" t="s">
        <v>102</v>
      </c>
      <c r="AQ1138" s="2" t="s">
        <v>102</v>
      </c>
      <c r="AR1138" s="2" t="s">
        <v>102</v>
      </c>
      <c r="AS1138" s="2" t="s">
        <v>102</v>
      </c>
      <c r="AT1138" s="2" t="s">
        <v>102</v>
      </c>
      <c r="AU1138" s="2" t="s">
        <v>102</v>
      </c>
      <c r="AV1138" s="2" t="s">
        <v>102</v>
      </c>
      <c r="AW1138" s="2" t="s">
        <v>102</v>
      </c>
      <c r="AX1138" s="2" t="s">
        <v>102</v>
      </c>
      <c r="AY1138" s="2" t="s">
        <v>102</v>
      </c>
      <c r="AZ1138" s="2" t="s">
        <v>102</v>
      </c>
      <c r="BB1138" s="2" t="s">
        <v>102</v>
      </c>
      <c r="BD1138" s="2" t="s">
        <v>102</v>
      </c>
      <c r="BE1138" s="2" t="s">
        <v>102</v>
      </c>
      <c r="BF1138" s="2" t="s">
        <v>102</v>
      </c>
      <c r="BG1138" s="2" t="s">
        <v>102</v>
      </c>
      <c r="BH1138" s="2" t="s">
        <v>102</v>
      </c>
      <c r="BI1138" s="2" t="s">
        <v>102</v>
      </c>
      <c r="BJ1138" s="2" t="s">
        <v>102</v>
      </c>
      <c r="BK1138" s="2" t="s">
        <v>102</v>
      </c>
      <c r="BL1138" s="2" t="s">
        <v>102</v>
      </c>
      <c r="BM1138" s="2" t="s">
        <v>102</v>
      </c>
      <c r="BN1138" s="2" t="s">
        <v>102</v>
      </c>
      <c r="BO1138" s="2" t="s">
        <v>102</v>
      </c>
      <c r="BP1138" s="2" t="s">
        <v>102</v>
      </c>
      <c r="BQ1138" s="2" t="s">
        <v>102</v>
      </c>
      <c r="BR1138" s="2" t="s">
        <v>102</v>
      </c>
      <c r="BS1138" s="2" t="s">
        <v>102</v>
      </c>
      <c r="BT1138" s="2" t="s">
        <v>103</v>
      </c>
      <c r="BU1138" s="2" t="s">
        <v>103</v>
      </c>
      <c r="BV1138" s="2" t="s">
        <v>102</v>
      </c>
      <c r="BW1138" s="2" t="s">
        <v>102</v>
      </c>
      <c r="BX1138" s="2" t="s">
        <v>102</v>
      </c>
      <c r="BY1138" s="2" t="s">
        <v>102</v>
      </c>
      <c r="BZ1138" s="2" t="s">
        <v>102</v>
      </c>
      <c r="CA1138" s="2" t="s">
        <v>102</v>
      </c>
      <c r="CB1138" s="2" t="s">
        <v>102</v>
      </c>
      <c r="CC1138" s="2" t="s">
        <v>102</v>
      </c>
      <c r="CD1138" s="2" t="s">
        <v>102</v>
      </c>
      <c r="CE1138" s="2" t="s">
        <v>102</v>
      </c>
      <c r="CF1138" s="2" t="s">
        <v>102</v>
      </c>
      <c r="CG1138" s="2" t="s">
        <v>102</v>
      </c>
      <c r="CH1138" s="2" t="s">
        <v>102</v>
      </c>
      <c r="CI1138" s="2" t="s">
        <v>102</v>
      </c>
      <c r="CJ1138" s="2" t="s">
        <v>102</v>
      </c>
      <c r="CK1138" s="2" t="s">
        <v>102</v>
      </c>
      <c r="CL1138" s="2" t="s">
        <v>102</v>
      </c>
      <c r="CM1138" s="2" t="s">
        <v>102</v>
      </c>
      <c r="CN1138" s="2" t="s">
        <v>102</v>
      </c>
      <c r="CO1138" s="2" t="s">
        <v>102</v>
      </c>
      <c r="CP1138" s="2" t="s">
        <v>102</v>
      </c>
      <c r="CQ1138" s="2" t="s">
        <v>102</v>
      </c>
      <c r="CR1138" s="2" t="s">
        <v>102</v>
      </c>
      <c r="CS1138" s="2" t="s">
        <v>102</v>
      </c>
      <c r="CT1138" s="2" t="s">
        <v>102</v>
      </c>
      <c r="CU1138" s="2" t="s">
        <v>102</v>
      </c>
    </row>
    <row r="1139" spans="1:99" x14ac:dyDescent="0.3">
      <c r="A1139" s="2" t="s">
        <v>109</v>
      </c>
      <c r="B1139" s="2">
        <v>162561</v>
      </c>
      <c r="C1139" s="2" t="s">
        <v>6787</v>
      </c>
      <c r="D1139" s="2" t="s">
        <v>792</v>
      </c>
      <c r="E1139" s="2" t="s">
        <v>6788</v>
      </c>
      <c r="F1139" s="2" t="s">
        <v>6788</v>
      </c>
      <c r="G1139" s="2" t="s">
        <v>6789</v>
      </c>
      <c r="I1139" s="2" t="s">
        <v>130</v>
      </c>
      <c r="J1139" s="2" t="s">
        <v>131</v>
      </c>
      <c r="K1139" s="2" t="s">
        <v>101</v>
      </c>
      <c r="L1139" s="2">
        <v>10022</v>
      </c>
      <c r="M1139" s="2" t="s">
        <v>6790</v>
      </c>
      <c r="N1139" s="2" t="s">
        <v>6791</v>
      </c>
      <c r="U1139" s="2" t="s">
        <v>798</v>
      </c>
      <c r="V1139" s="3">
        <v>40997</v>
      </c>
      <c r="W1139" s="3">
        <v>41333</v>
      </c>
      <c r="X1139" s="4">
        <v>41183</v>
      </c>
      <c r="Y1139" s="2" t="s">
        <v>103</v>
      </c>
      <c r="Z1139" s="2" t="s">
        <v>6792</v>
      </c>
      <c r="AA1139" s="2" t="s">
        <v>102</v>
      </c>
      <c r="AB1139" s="2" t="s">
        <v>102</v>
      </c>
      <c r="AD1139" s="2" t="s">
        <v>102</v>
      </c>
      <c r="AF1139" s="2" t="s">
        <v>103</v>
      </c>
      <c r="AG1139" s="2" t="s">
        <v>102</v>
      </c>
      <c r="AH1139" s="2" t="s">
        <v>102</v>
      </c>
      <c r="AI1139" s="2" t="s">
        <v>104</v>
      </c>
      <c r="AK1139" s="2" t="s">
        <v>105</v>
      </c>
      <c r="AL1139" s="2" t="s">
        <v>101</v>
      </c>
      <c r="AM1139" s="2" t="s">
        <v>102</v>
      </c>
      <c r="AN1139" s="2" t="s">
        <v>102</v>
      </c>
      <c r="AO1139" s="2" t="s">
        <v>102</v>
      </c>
      <c r="AP1139" s="2" t="s">
        <v>102</v>
      </c>
      <c r="AQ1139" s="2" t="s">
        <v>102</v>
      </c>
      <c r="AR1139" s="2" t="s">
        <v>102</v>
      </c>
      <c r="AS1139" s="2" t="s">
        <v>102</v>
      </c>
      <c r="AT1139" s="2" t="s">
        <v>102</v>
      </c>
      <c r="AU1139" s="2" t="s">
        <v>102</v>
      </c>
      <c r="AV1139" s="2" t="s">
        <v>102</v>
      </c>
      <c r="AW1139" s="2" t="s">
        <v>102</v>
      </c>
      <c r="AX1139" s="2" t="s">
        <v>102</v>
      </c>
      <c r="AY1139" s="2" t="s">
        <v>102</v>
      </c>
      <c r="AZ1139" s="2" t="s">
        <v>102</v>
      </c>
      <c r="BB1139" s="2" t="s">
        <v>102</v>
      </c>
      <c r="BD1139" s="2" t="s">
        <v>102</v>
      </c>
      <c r="BE1139" s="2" t="s">
        <v>102</v>
      </c>
      <c r="BF1139" s="2" t="s">
        <v>102</v>
      </c>
      <c r="BG1139" s="2" t="s">
        <v>102</v>
      </c>
      <c r="BH1139" s="2" t="s">
        <v>102</v>
      </c>
      <c r="BI1139" s="2" t="s">
        <v>102</v>
      </c>
      <c r="BJ1139" s="2" t="s">
        <v>102</v>
      </c>
      <c r="BK1139" s="2" t="s">
        <v>102</v>
      </c>
      <c r="BL1139" s="2" t="s">
        <v>102</v>
      </c>
      <c r="BM1139" s="2" t="s">
        <v>102</v>
      </c>
      <c r="BN1139" s="2" t="s">
        <v>102</v>
      </c>
      <c r="BO1139" s="2" t="s">
        <v>102</v>
      </c>
      <c r="BP1139" s="2" t="s">
        <v>102</v>
      </c>
      <c r="BQ1139" s="2" t="s">
        <v>102</v>
      </c>
      <c r="BR1139" s="2" t="s">
        <v>102</v>
      </c>
      <c r="BS1139" s="2" t="s">
        <v>102</v>
      </c>
      <c r="BT1139" s="2" t="s">
        <v>103</v>
      </c>
      <c r="BU1139" s="2" t="s">
        <v>103</v>
      </c>
      <c r="BV1139" s="2" t="s">
        <v>102</v>
      </c>
      <c r="BW1139" s="2" t="s">
        <v>102</v>
      </c>
      <c r="BX1139" s="2" t="s">
        <v>102</v>
      </c>
      <c r="BY1139" s="2" t="s">
        <v>102</v>
      </c>
      <c r="BZ1139" s="2" t="s">
        <v>102</v>
      </c>
      <c r="CA1139" s="2" t="s">
        <v>102</v>
      </c>
      <c r="CB1139" s="2" t="s">
        <v>102</v>
      </c>
      <c r="CC1139" s="2" t="s">
        <v>102</v>
      </c>
      <c r="CD1139" s="2" t="s">
        <v>102</v>
      </c>
      <c r="CE1139" s="2" t="s">
        <v>102</v>
      </c>
      <c r="CF1139" s="2" t="s">
        <v>102</v>
      </c>
      <c r="CG1139" s="2" t="s">
        <v>102</v>
      </c>
      <c r="CH1139" s="2" t="s">
        <v>102</v>
      </c>
      <c r="CI1139" s="2" t="s">
        <v>102</v>
      </c>
      <c r="CJ1139" s="2" t="s">
        <v>102</v>
      </c>
      <c r="CK1139" s="2" t="s">
        <v>102</v>
      </c>
      <c r="CL1139" s="2" t="s">
        <v>102</v>
      </c>
      <c r="CM1139" s="2" t="s">
        <v>102</v>
      </c>
      <c r="CN1139" s="2" t="s">
        <v>102</v>
      </c>
      <c r="CO1139" s="2" t="s">
        <v>102</v>
      </c>
      <c r="CP1139" s="2" t="s">
        <v>102</v>
      </c>
      <c r="CQ1139" s="2" t="s">
        <v>102</v>
      </c>
      <c r="CR1139" s="2" t="s">
        <v>102</v>
      </c>
      <c r="CS1139" s="2" t="s">
        <v>102</v>
      </c>
      <c r="CT1139" s="2" t="s">
        <v>102</v>
      </c>
      <c r="CU1139" s="2" t="s">
        <v>102</v>
      </c>
    </row>
    <row r="1140" spans="1:99" x14ac:dyDescent="0.3">
      <c r="A1140" s="2" t="s">
        <v>112</v>
      </c>
      <c r="B1140" s="2">
        <v>162563</v>
      </c>
      <c r="C1140" s="2" t="s">
        <v>3352</v>
      </c>
      <c r="D1140" s="2" t="s">
        <v>792</v>
      </c>
      <c r="E1140" s="2" t="s">
        <v>3353</v>
      </c>
      <c r="F1140" s="2" t="s">
        <v>3353</v>
      </c>
      <c r="G1140" s="2" t="s">
        <v>3354</v>
      </c>
      <c r="I1140" s="2" t="s">
        <v>483</v>
      </c>
      <c r="J1140" s="2" t="s">
        <v>113</v>
      </c>
      <c r="K1140" s="2" t="s">
        <v>101</v>
      </c>
      <c r="L1140" s="2">
        <v>98033</v>
      </c>
      <c r="M1140" s="2" t="s">
        <v>3355</v>
      </c>
      <c r="N1140" s="2" t="s">
        <v>3356</v>
      </c>
      <c r="U1140" s="2" t="s">
        <v>798</v>
      </c>
      <c r="V1140" s="3">
        <v>40983</v>
      </c>
      <c r="W1140" s="3">
        <v>41361</v>
      </c>
      <c r="X1140" s="4">
        <v>41183</v>
      </c>
      <c r="Y1140" s="2" t="s">
        <v>103</v>
      </c>
      <c r="Z1140" s="2" t="s">
        <v>3357</v>
      </c>
      <c r="AA1140" s="2" t="s">
        <v>102</v>
      </c>
      <c r="AB1140" s="2" t="s">
        <v>102</v>
      </c>
      <c r="AD1140" s="2" t="s">
        <v>102</v>
      </c>
      <c r="AF1140" s="2" t="s">
        <v>103</v>
      </c>
      <c r="AG1140" s="2" t="s">
        <v>103</v>
      </c>
      <c r="AH1140" s="2" t="s">
        <v>102</v>
      </c>
      <c r="AI1140" s="2" t="s">
        <v>104</v>
      </c>
      <c r="AK1140" s="2" t="s">
        <v>105</v>
      </c>
      <c r="AL1140" s="2" t="s">
        <v>101</v>
      </c>
      <c r="AM1140" s="2" t="s">
        <v>102</v>
      </c>
      <c r="AN1140" s="2" t="s">
        <v>102</v>
      </c>
      <c r="AO1140" s="2" t="s">
        <v>102</v>
      </c>
      <c r="AP1140" s="2" t="s">
        <v>102</v>
      </c>
      <c r="AQ1140" s="2" t="s">
        <v>102</v>
      </c>
      <c r="AR1140" s="2" t="s">
        <v>102</v>
      </c>
      <c r="AS1140" s="2" t="s">
        <v>102</v>
      </c>
      <c r="AT1140" s="2" t="s">
        <v>102</v>
      </c>
      <c r="AU1140" s="2" t="s">
        <v>102</v>
      </c>
      <c r="AV1140" s="2" t="s">
        <v>102</v>
      </c>
      <c r="AW1140" s="2" t="s">
        <v>102</v>
      </c>
      <c r="AX1140" s="2" t="s">
        <v>102</v>
      </c>
      <c r="AY1140" s="2" t="s">
        <v>102</v>
      </c>
      <c r="AZ1140" s="2" t="s">
        <v>102</v>
      </c>
      <c r="BB1140" s="2" t="s">
        <v>102</v>
      </c>
      <c r="BD1140" s="2" t="s">
        <v>102</v>
      </c>
      <c r="BE1140" s="2" t="s">
        <v>102</v>
      </c>
      <c r="BF1140" s="2" t="s">
        <v>102</v>
      </c>
      <c r="BG1140" s="2" t="s">
        <v>102</v>
      </c>
      <c r="BH1140" s="2" t="s">
        <v>102</v>
      </c>
      <c r="BI1140" s="2" t="s">
        <v>102</v>
      </c>
      <c r="BJ1140" s="2" t="s">
        <v>102</v>
      </c>
      <c r="BK1140" s="2" t="s">
        <v>102</v>
      </c>
      <c r="BL1140" s="2" t="s">
        <v>102</v>
      </c>
      <c r="BM1140" s="2" t="s">
        <v>102</v>
      </c>
      <c r="BN1140" s="2" t="s">
        <v>102</v>
      </c>
      <c r="BO1140" s="2" t="s">
        <v>102</v>
      </c>
      <c r="BP1140" s="2" t="s">
        <v>102</v>
      </c>
      <c r="BQ1140" s="2" t="s">
        <v>102</v>
      </c>
      <c r="BR1140" s="2" t="s">
        <v>102</v>
      </c>
      <c r="BS1140" s="2" t="s">
        <v>102</v>
      </c>
      <c r="BT1140" s="2" t="s">
        <v>102</v>
      </c>
      <c r="BU1140" s="2" t="s">
        <v>103</v>
      </c>
      <c r="BV1140" s="2" t="s">
        <v>102</v>
      </c>
      <c r="BW1140" s="2" t="s">
        <v>102</v>
      </c>
      <c r="BX1140" s="2" t="s">
        <v>102</v>
      </c>
      <c r="BY1140" s="2" t="s">
        <v>102</v>
      </c>
      <c r="BZ1140" s="2" t="s">
        <v>102</v>
      </c>
      <c r="CA1140" s="2" t="s">
        <v>102</v>
      </c>
      <c r="CB1140" s="2" t="s">
        <v>102</v>
      </c>
      <c r="CC1140" s="2" t="s">
        <v>102</v>
      </c>
      <c r="CD1140" s="2" t="s">
        <v>102</v>
      </c>
      <c r="CE1140" s="2" t="s">
        <v>102</v>
      </c>
      <c r="CF1140" s="2" t="s">
        <v>102</v>
      </c>
      <c r="CG1140" s="2" t="s">
        <v>102</v>
      </c>
      <c r="CH1140" s="2" t="s">
        <v>102</v>
      </c>
      <c r="CI1140" s="2" t="s">
        <v>102</v>
      </c>
      <c r="CJ1140" s="2" t="s">
        <v>102</v>
      </c>
      <c r="CK1140" s="2" t="s">
        <v>102</v>
      </c>
      <c r="CL1140" s="2" t="s">
        <v>102</v>
      </c>
      <c r="CM1140" s="2" t="s">
        <v>102</v>
      </c>
      <c r="CN1140" s="2" t="s">
        <v>102</v>
      </c>
      <c r="CO1140" s="2" t="s">
        <v>102</v>
      </c>
      <c r="CP1140" s="2" t="s">
        <v>102</v>
      </c>
      <c r="CQ1140" s="2" t="s">
        <v>102</v>
      </c>
      <c r="CR1140" s="2" t="s">
        <v>102</v>
      </c>
      <c r="CS1140" s="2" t="s">
        <v>102</v>
      </c>
      <c r="CT1140" s="2" t="s">
        <v>102</v>
      </c>
      <c r="CU1140" s="2" t="s">
        <v>102</v>
      </c>
    </row>
    <row r="1141" spans="1:99" x14ac:dyDescent="0.3">
      <c r="A1141" s="2" t="s">
        <v>379</v>
      </c>
      <c r="B1141" s="2">
        <v>162565</v>
      </c>
      <c r="C1141" s="2" t="s">
        <v>5525</v>
      </c>
      <c r="D1141" s="2" t="s">
        <v>792</v>
      </c>
      <c r="E1141" s="2" t="s">
        <v>5526</v>
      </c>
      <c r="F1141" s="2" t="s">
        <v>5526</v>
      </c>
      <c r="G1141" s="2" t="s">
        <v>348</v>
      </c>
      <c r="H1141" s="2" t="s">
        <v>5527</v>
      </c>
      <c r="I1141" s="2" t="s">
        <v>738</v>
      </c>
      <c r="K1141" s="2" t="s">
        <v>217</v>
      </c>
      <c r="M1141" s="2" t="s">
        <v>5528</v>
      </c>
      <c r="N1141" s="2" t="s">
        <v>5529</v>
      </c>
      <c r="U1141" s="2" t="s">
        <v>798</v>
      </c>
      <c r="V1141" s="3">
        <v>40996</v>
      </c>
      <c r="W1141" s="3">
        <v>41361</v>
      </c>
      <c r="X1141" s="4">
        <v>41183</v>
      </c>
      <c r="Y1141" s="2" t="s">
        <v>103</v>
      </c>
      <c r="Z1141" s="2" t="s">
        <v>5530</v>
      </c>
      <c r="AA1141" s="2" t="s">
        <v>103</v>
      </c>
      <c r="AB1141" s="2" t="s">
        <v>102</v>
      </c>
      <c r="AD1141" s="2" t="s">
        <v>102</v>
      </c>
      <c r="AF1141" s="2" t="s">
        <v>102</v>
      </c>
      <c r="AG1141" s="2" t="s">
        <v>103</v>
      </c>
      <c r="AH1141" s="2" t="s">
        <v>102</v>
      </c>
      <c r="AI1141" s="2" t="s">
        <v>108</v>
      </c>
      <c r="AL1141" s="2" t="s">
        <v>217</v>
      </c>
      <c r="AM1141" s="2" t="s">
        <v>102</v>
      </c>
      <c r="AN1141" s="2" t="s">
        <v>102</v>
      </c>
      <c r="AO1141" s="2" t="s">
        <v>102</v>
      </c>
      <c r="AP1141" s="2" t="s">
        <v>102</v>
      </c>
      <c r="AQ1141" s="2" t="s">
        <v>102</v>
      </c>
      <c r="AR1141" s="2" t="s">
        <v>102</v>
      </c>
      <c r="AS1141" s="2" t="s">
        <v>102</v>
      </c>
      <c r="AT1141" s="2" t="s">
        <v>102</v>
      </c>
      <c r="AU1141" s="2" t="s">
        <v>102</v>
      </c>
      <c r="AV1141" s="2" t="s">
        <v>102</v>
      </c>
      <c r="AW1141" s="2" t="s">
        <v>102</v>
      </c>
      <c r="AX1141" s="2" t="s">
        <v>102</v>
      </c>
      <c r="AY1141" s="2" t="s">
        <v>102</v>
      </c>
      <c r="AZ1141" s="2" t="s">
        <v>102</v>
      </c>
      <c r="BB1141" s="2" t="s">
        <v>102</v>
      </c>
      <c r="BD1141" s="2" t="s">
        <v>102</v>
      </c>
      <c r="BE1141" s="2" t="s">
        <v>102</v>
      </c>
      <c r="BF1141" s="2" t="s">
        <v>103</v>
      </c>
      <c r="BG1141" s="2" t="s">
        <v>102</v>
      </c>
      <c r="BH1141" s="2" t="s">
        <v>102</v>
      </c>
      <c r="BI1141" s="2" t="s">
        <v>102</v>
      </c>
      <c r="BJ1141" s="2" t="s">
        <v>102</v>
      </c>
      <c r="BK1141" s="2" t="s">
        <v>102</v>
      </c>
      <c r="BL1141" s="2" t="s">
        <v>102</v>
      </c>
      <c r="BM1141" s="2" t="s">
        <v>102</v>
      </c>
      <c r="BN1141" s="2" t="s">
        <v>102</v>
      </c>
      <c r="BO1141" s="2" t="s">
        <v>102</v>
      </c>
      <c r="BP1141" s="2" t="s">
        <v>102</v>
      </c>
      <c r="BQ1141" s="2" t="s">
        <v>102</v>
      </c>
      <c r="BR1141" s="2" t="s">
        <v>102</v>
      </c>
      <c r="BS1141" s="2" t="s">
        <v>102</v>
      </c>
      <c r="BT1141" s="2" t="s">
        <v>103</v>
      </c>
      <c r="BU1141" s="2" t="s">
        <v>103</v>
      </c>
      <c r="BV1141" s="2" t="s">
        <v>102</v>
      </c>
      <c r="BW1141" s="2" t="s">
        <v>102</v>
      </c>
      <c r="BX1141" s="2" t="s">
        <v>102</v>
      </c>
      <c r="BY1141" s="2" t="s">
        <v>102</v>
      </c>
      <c r="BZ1141" s="2" t="s">
        <v>102</v>
      </c>
      <c r="CA1141" s="2" t="s">
        <v>102</v>
      </c>
      <c r="CB1141" s="2" t="s">
        <v>102</v>
      </c>
      <c r="CC1141" s="2" t="s">
        <v>102</v>
      </c>
      <c r="CD1141" s="2" t="s">
        <v>102</v>
      </c>
      <c r="CE1141" s="2" t="s">
        <v>102</v>
      </c>
      <c r="CF1141" s="2" t="s">
        <v>102</v>
      </c>
      <c r="CG1141" s="2" t="s">
        <v>102</v>
      </c>
      <c r="CH1141" s="2" t="s">
        <v>102</v>
      </c>
      <c r="CI1141" s="2" t="s">
        <v>102</v>
      </c>
      <c r="CJ1141" s="2" t="s">
        <v>102</v>
      </c>
      <c r="CK1141" s="2" t="s">
        <v>102</v>
      </c>
      <c r="CL1141" s="2" t="s">
        <v>102</v>
      </c>
      <c r="CM1141" s="2" t="s">
        <v>102</v>
      </c>
      <c r="CN1141" s="2" t="s">
        <v>102</v>
      </c>
      <c r="CO1141" s="2" t="s">
        <v>102</v>
      </c>
      <c r="CP1141" s="2" t="s">
        <v>102</v>
      </c>
      <c r="CQ1141" s="2" t="s">
        <v>102</v>
      </c>
      <c r="CR1141" s="2" t="s">
        <v>102</v>
      </c>
      <c r="CS1141" s="2" t="s">
        <v>102</v>
      </c>
      <c r="CT1141" s="2" t="s">
        <v>102</v>
      </c>
      <c r="CU1141" s="2" t="s">
        <v>102</v>
      </c>
    </row>
    <row r="1142" spans="1:99" x14ac:dyDescent="0.3">
      <c r="A1142" s="2" t="s">
        <v>379</v>
      </c>
      <c r="B1142" s="2">
        <v>162566</v>
      </c>
      <c r="C1142" s="2" t="s">
        <v>3974</v>
      </c>
      <c r="D1142" s="2" t="s">
        <v>792</v>
      </c>
      <c r="E1142" s="2" t="s">
        <v>3975</v>
      </c>
      <c r="F1142" s="2" t="s">
        <v>3975</v>
      </c>
      <c r="G1142" s="2" t="s">
        <v>3976</v>
      </c>
      <c r="H1142" s="2" t="s">
        <v>3977</v>
      </c>
      <c r="I1142" s="2" t="s">
        <v>710</v>
      </c>
      <c r="K1142" s="2" t="s">
        <v>710</v>
      </c>
      <c r="L1142" s="2">
        <v>179101</v>
      </c>
      <c r="M1142" s="2">
        <v>6565116888</v>
      </c>
      <c r="N1142" s="2" t="s">
        <v>3978</v>
      </c>
      <c r="U1142" s="2" t="s">
        <v>798</v>
      </c>
      <c r="V1142" s="3">
        <v>40990</v>
      </c>
      <c r="W1142" s="3">
        <v>41428</v>
      </c>
      <c r="X1142" s="4">
        <v>41183</v>
      </c>
      <c r="Y1142" s="2" t="s">
        <v>103</v>
      </c>
      <c r="Z1142" s="2" t="s">
        <v>3979</v>
      </c>
      <c r="AA1142" s="2" t="s">
        <v>103</v>
      </c>
      <c r="AB1142" s="2" t="s">
        <v>102</v>
      </c>
      <c r="AD1142" s="2" t="s">
        <v>102</v>
      </c>
      <c r="AF1142" s="2" t="s">
        <v>102</v>
      </c>
      <c r="AG1142" s="2" t="s">
        <v>103</v>
      </c>
      <c r="AH1142" s="2" t="s">
        <v>102</v>
      </c>
      <c r="AI1142" s="2" t="s">
        <v>218</v>
      </c>
      <c r="AJ1142" s="2" t="s">
        <v>3980</v>
      </c>
      <c r="AL1142" s="2" t="s">
        <v>710</v>
      </c>
      <c r="AM1142" s="2" t="s">
        <v>102</v>
      </c>
      <c r="AN1142" s="2" t="s">
        <v>102</v>
      </c>
      <c r="AO1142" s="2" t="s">
        <v>102</v>
      </c>
      <c r="AP1142" s="2" t="s">
        <v>102</v>
      </c>
      <c r="AQ1142" s="2" t="s">
        <v>102</v>
      </c>
      <c r="AR1142" s="2" t="s">
        <v>102</v>
      </c>
      <c r="AS1142" s="2" t="s">
        <v>102</v>
      </c>
      <c r="AT1142" s="2" t="s">
        <v>102</v>
      </c>
      <c r="AU1142" s="2" t="s">
        <v>102</v>
      </c>
      <c r="AV1142" s="2" t="s">
        <v>102</v>
      </c>
      <c r="AW1142" s="2" t="s">
        <v>102</v>
      </c>
      <c r="AX1142" s="2" t="s">
        <v>102</v>
      </c>
      <c r="AY1142" s="2" t="s">
        <v>102</v>
      </c>
      <c r="AZ1142" s="2" t="s">
        <v>102</v>
      </c>
      <c r="BB1142" s="2" t="s">
        <v>102</v>
      </c>
      <c r="BD1142" s="2" t="s">
        <v>102</v>
      </c>
      <c r="BE1142" s="2" t="s">
        <v>102</v>
      </c>
      <c r="BF1142" s="2" t="s">
        <v>102</v>
      </c>
      <c r="BG1142" s="2" t="s">
        <v>102</v>
      </c>
      <c r="BH1142" s="2" t="s">
        <v>102</v>
      </c>
      <c r="BI1142" s="2" t="s">
        <v>102</v>
      </c>
      <c r="BJ1142" s="2" t="s">
        <v>102</v>
      </c>
      <c r="BK1142" s="2" t="s">
        <v>102</v>
      </c>
      <c r="BL1142" s="2" t="s">
        <v>102</v>
      </c>
      <c r="BM1142" s="2" t="s">
        <v>102</v>
      </c>
      <c r="BN1142" s="2" t="s">
        <v>102</v>
      </c>
      <c r="BO1142" s="2" t="s">
        <v>102</v>
      </c>
      <c r="BP1142" s="2" t="s">
        <v>102</v>
      </c>
      <c r="BQ1142" s="2" t="s">
        <v>102</v>
      </c>
      <c r="BR1142" s="2" t="s">
        <v>102</v>
      </c>
      <c r="BS1142" s="2" t="s">
        <v>102</v>
      </c>
      <c r="BT1142" s="2" t="s">
        <v>103</v>
      </c>
      <c r="BU1142" s="2" t="s">
        <v>102</v>
      </c>
      <c r="BV1142" s="2" t="s">
        <v>102</v>
      </c>
      <c r="BW1142" s="2" t="s">
        <v>102</v>
      </c>
      <c r="BX1142" s="2" t="s">
        <v>102</v>
      </c>
      <c r="BY1142" s="2" t="s">
        <v>102</v>
      </c>
      <c r="BZ1142" s="2" t="s">
        <v>102</v>
      </c>
      <c r="CA1142" s="2" t="s">
        <v>102</v>
      </c>
      <c r="CB1142" s="2" t="s">
        <v>102</v>
      </c>
      <c r="CC1142" s="2" t="s">
        <v>102</v>
      </c>
      <c r="CD1142" s="2" t="s">
        <v>102</v>
      </c>
      <c r="CE1142" s="2" t="s">
        <v>102</v>
      </c>
      <c r="CF1142" s="2" t="s">
        <v>102</v>
      </c>
      <c r="CG1142" s="2" t="s">
        <v>102</v>
      </c>
      <c r="CH1142" s="2" t="s">
        <v>102</v>
      </c>
      <c r="CI1142" s="2" t="s">
        <v>102</v>
      </c>
      <c r="CJ1142" s="2" t="s">
        <v>102</v>
      </c>
      <c r="CK1142" s="2" t="s">
        <v>102</v>
      </c>
      <c r="CL1142" s="2" t="s">
        <v>102</v>
      </c>
      <c r="CM1142" s="2" t="s">
        <v>102</v>
      </c>
      <c r="CN1142" s="2" t="s">
        <v>102</v>
      </c>
      <c r="CO1142" s="2" t="s">
        <v>102</v>
      </c>
      <c r="CP1142" s="2" t="s">
        <v>102</v>
      </c>
      <c r="CQ1142" s="2" t="s">
        <v>102</v>
      </c>
      <c r="CR1142" s="2" t="s">
        <v>102</v>
      </c>
      <c r="CS1142" s="2" t="s">
        <v>102</v>
      </c>
      <c r="CT1142" s="2" t="s">
        <v>102</v>
      </c>
      <c r="CU1142" s="2" t="s">
        <v>102</v>
      </c>
    </row>
    <row r="1143" spans="1:99" x14ac:dyDescent="0.3">
      <c r="A1143" s="2" t="s">
        <v>379</v>
      </c>
      <c r="B1143" s="2">
        <v>162568</v>
      </c>
      <c r="C1143" s="2" t="s">
        <v>11836</v>
      </c>
      <c r="D1143" s="2" t="s">
        <v>792</v>
      </c>
      <c r="E1143" s="2" t="s">
        <v>11837</v>
      </c>
      <c r="F1143" s="2" t="s">
        <v>11837</v>
      </c>
      <c r="G1143" s="2" t="s">
        <v>11838</v>
      </c>
      <c r="I1143" s="2" t="s">
        <v>477</v>
      </c>
      <c r="K1143" s="2" t="s">
        <v>197</v>
      </c>
      <c r="L1143" s="2" t="s">
        <v>673</v>
      </c>
      <c r="M1143" s="2" t="s">
        <v>11839</v>
      </c>
      <c r="N1143" s="2" t="s">
        <v>11840</v>
      </c>
      <c r="U1143" s="2" t="s">
        <v>798</v>
      </c>
      <c r="V1143" s="3">
        <v>41001</v>
      </c>
      <c r="W1143" s="3">
        <v>41449</v>
      </c>
      <c r="X1143" s="4">
        <v>41183</v>
      </c>
      <c r="Y1143" s="2" t="s">
        <v>103</v>
      </c>
      <c r="Z1143" s="2" t="s">
        <v>11841</v>
      </c>
      <c r="AA1143" s="2" t="s">
        <v>102</v>
      </c>
      <c r="AB1143" s="2" t="s">
        <v>102</v>
      </c>
      <c r="AD1143" s="2" t="s">
        <v>102</v>
      </c>
      <c r="AF1143" s="2" t="s">
        <v>102</v>
      </c>
      <c r="AG1143" s="2" t="s">
        <v>103</v>
      </c>
      <c r="AH1143" s="2" t="s">
        <v>102</v>
      </c>
      <c r="AI1143" s="2" t="s">
        <v>108</v>
      </c>
      <c r="AL1143" s="2" t="s">
        <v>197</v>
      </c>
      <c r="AM1143" s="2" t="s">
        <v>102</v>
      </c>
      <c r="AN1143" s="2" t="s">
        <v>102</v>
      </c>
      <c r="AO1143" s="2" t="s">
        <v>102</v>
      </c>
      <c r="AP1143" s="2" t="s">
        <v>102</v>
      </c>
      <c r="AQ1143" s="2" t="s">
        <v>102</v>
      </c>
      <c r="AR1143" s="2" t="s">
        <v>102</v>
      </c>
      <c r="AS1143" s="2" t="s">
        <v>102</v>
      </c>
      <c r="AT1143" s="2" t="s">
        <v>102</v>
      </c>
      <c r="AU1143" s="2" t="s">
        <v>102</v>
      </c>
      <c r="AV1143" s="2" t="s">
        <v>102</v>
      </c>
      <c r="AW1143" s="2" t="s">
        <v>102</v>
      </c>
      <c r="AX1143" s="2" t="s">
        <v>102</v>
      </c>
      <c r="AY1143" s="2" t="s">
        <v>102</v>
      </c>
      <c r="AZ1143" s="2" t="s">
        <v>102</v>
      </c>
      <c r="BB1143" s="2" t="s">
        <v>102</v>
      </c>
      <c r="BD1143" s="2" t="s">
        <v>102</v>
      </c>
      <c r="BE1143" s="2" t="s">
        <v>102</v>
      </c>
      <c r="BF1143" s="2" t="s">
        <v>102</v>
      </c>
      <c r="BG1143" s="2" t="s">
        <v>102</v>
      </c>
      <c r="BH1143" s="2" t="s">
        <v>102</v>
      </c>
      <c r="BI1143" s="2" t="s">
        <v>102</v>
      </c>
      <c r="BJ1143" s="2" t="s">
        <v>102</v>
      </c>
      <c r="BK1143" s="2" t="s">
        <v>102</v>
      </c>
      <c r="BL1143" s="2" t="s">
        <v>102</v>
      </c>
      <c r="BM1143" s="2" t="s">
        <v>102</v>
      </c>
      <c r="BN1143" s="2" t="s">
        <v>102</v>
      </c>
      <c r="BO1143" s="2" t="s">
        <v>102</v>
      </c>
      <c r="BP1143" s="2" t="s">
        <v>102</v>
      </c>
      <c r="BQ1143" s="2" t="s">
        <v>102</v>
      </c>
      <c r="BR1143" s="2" t="s">
        <v>102</v>
      </c>
      <c r="BS1143" s="2" t="s">
        <v>102</v>
      </c>
      <c r="BT1143" s="2" t="s">
        <v>103</v>
      </c>
      <c r="BU1143" s="2" t="s">
        <v>103</v>
      </c>
      <c r="BV1143" s="2" t="s">
        <v>102</v>
      </c>
      <c r="BW1143" s="2" t="s">
        <v>102</v>
      </c>
      <c r="BX1143" s="2" t="s">
        <v>102</v>
      </c>
      <c r="BY1143" s="2" t="s">
        <v>102</v>
      </c>
      <c r="BZ1143" s="2" t="s">
        <v>102</v>
      </c>
      <c r="CA1143" s="2" t="s">
        <v>102</v>
      </c>
      <c r="CB1143" s="2" t="s">
        <v>102</v>
      </c>
      <c r="CC1143" s="2" t="s">
        <v>102</v>
      </c>
      <c r="CD1143" s="2" t="s">
        <v>102</v>
      </c>
      <c r="CE1143" s="2" t="s">
        <v>102</v>
      </c>
      <c r="CF1143" s="2" t="s">
        <v>102</v>
      </c>
      <c r="CG1143" s="2" t="s">
        <v>102</v>
      </c>
      <c r="CH1143" s="2" t="s">
        <v>102</v>
      </c>
      <c r="CI1143" s="2" t="s">
        <v>102</v>
      </c>
      <c r="CJ1143" s="2" t="s">
        <v>102</v>
      </c>
      <c r="CK1143" s="2" t="s">
        <v>102</v>
      </c>
      <c r="CL1143" s="2" t="s">
        <v>102</v>
      </c>
      <c r="CM1143" s="2" t="s">
        <v>102</v>
      </c>
      <c r="CN1143" s="2" t="s">
        <v>102</v>
      </c>
      <c r="CO1143" s="2" t="s">
        <v>102</v>
      </c>
      <c r="CP1143" s="2" t="s">
        <v>102</v>
      </c>
      <c r="CQ1143" s="2" t="s">
        <v>102</v>
      </c>
      <c r="CR1143" s="2" t="s">
        <v>102</v>
      </c>
      <c r="CS1143" s="2" t="s">
        <v>102</v>
      </c>
      <c r="CT1143" s="2" t="s">
        <v>102</v>
      </c>
      <c r="CU1143" s="2" t="s">
        <v>102</v>
      </c>
    </row>
    <row r="1144" spans="1:99" x14ac:dyDescent="0.3">
      <c r="A1144" s="2" t="s">
        <v>109</v>
      </c>
      <c r="B1144" s="2">
        <v>162569</v>
      </c>
      <c r="C1144" s="2" t="s">
        <v>7456</v>
      </c>
      <c r="D1144" s="2" t="s">
        <v>792</v>
      </c>
      <c r="E1144" s="2" t="s">
        <v>7457</v>
      </c>
      <c r="F1144" s="2" t="s">
        <v>7457</v>
      </c>
      <c r="G1144" s="2" t="s">
        <v>1552</v>
      </c>
      <c r="I1144" s="2" t="s">
        <v>665</v>
      </c>
      <c r="J1144" s="2" t="s">
        <v>131</v>
      </c>
      <c r="K1144" s="2" t="s">
        <v>101</v>
      </c>
      <c r="L1144" s="2">
        <v>10528</v>
      </c>
      <c r="M1144" s="2" t="s">
        <v>7458</v>
      </c>
      <c r="N1144" s="2" t="s">
        <v>1554</v>
      </c>
      <c r="U1144" s="2" t="s">
        <v>798</v>
      </c>
      <c r="V1144" s="3">
        <v>40997</v>
      </c>
      <c r="W1144" s="3">
        <v>41353</v>
      </c>
      <c r="X1144" s="4">
        <v>41183</v>
      </c>
      <c r="Y1144" s="2" t="s">
        <v>102</v>
      </c>
      <c r="AA1144" s="2" t="s">
        <v>102</v>
      </c>
      <c r="AB1144" s="2" t="s">
        <v>102</v>
      </c>
      <c r="AD1144" s="2" t="s">
        <v>102</v>
      </c>
      <c r="AF1144" s="2" t="s">
        <v>102</v>
      </c>
      <c r="AG1144" s="2" t="s">
        <v>103</v>
      </c>
      <c r="AH1144" s="2" t="s">
        <v>102</v>
      </c>
      <c r="AI1144" s="2" t="s">
        <v>104</v>
      </c>
      <c r="AK1144" s="2" t="s">
        <v>105</v>
      </c>
      <c r="AL1144" s="2" t="s">
        <v>101</v>
      </c>
      <c r="AM1144" s="2" t="s">
        <v>102</v>
      </c>
      <c r="AN1144" s="2" t="s">
        <v>102</v>
      </c>
      <c r="AO1144" s="2" t="s">
        <v>102</v>
      </c>
      <c r="AP1144" s="2" t="s">
        <v>102</v>
      </c>
      <c r="AQ1144" s="2" t="s">
        <v>102</v>
      </c>
      <c r="AR1144" s="2" t="s">
        <v>102</v>
      </c>
      <c r="AS1144" s="2" t="s">
        <v>102</v>
      </c>
      <c r="AT1144" s="2" t="s">
        <v>102</v>
      </c>
      <c r="AU1144" s="2" t="s">
        <v>102</v>
      </c>
      <c r="AV1144" s="2" t="s">
        <v>102</v>
      </c>
      <c r="AW1144" s="2" t="s">
        <v>102</v>
      </c>
      <c r="AX1144" s="2" t="s">
        <v>102</v>
      </c>
      <c r="AY1144" s="2" t="s">
        <v>102</v>
      </c>
      <c r="AZ1144" s="2" t="s">
        <v>102</v>
      </c>
      <c r="BB1144" s="2" t="s">
        <v>102</v>
      </c>
      <c r="BD1144" s="2" t="s">
        <v>102</v>
      </c>
      <c r="BE1144" s="2" t="s">
        <v>102</v>
      </c>
      <c r="BF1144" s="2" t="s">
        <v>103</v>
      </c>
      <c r="BG1144" s="2" t="s">
        <v>102</v>
      </c>
      <c r="BH1144" s="2" t="s">
        <v>102</v>
      </c>
      <c r="BI1144" s="2" t="s">
        <v>102</v>
      </c>
      <c r="BJ1144" s="2" t="s">
        <v>102</v>
      </c>
      <c r="BK1144" s="2" t="s">
        <v>102</v>
      </c>
      <c r="BL1144" s="2" t="s">
        <v>102</v>
      </c>
      <c r="BM1144" s="2" t="s">
        <v>102</v>
      </c>
      <c r="BN1144" s="2" t="s">
        <v>102</v>
      </c>
      <c r="BO1144" s="2" t="s">
        <v>102</v>
      </c>
      <c r="BP1144" s="2" t="s">
        <v>102</v>
      </c>
      <c r="BQ1144" s="2" t="s">
        <v>102</v>
      </c>
      <c r="BR1144" s="2" t="s">
        <v>102</v>
      </c>
      <c r="BS1144" s="2" t="s">
        <v>102</v>
      </c>
      <c r="BT1144" s="2" t="s">
        <v>103</v>
      </c>
      <c r="BU1144" s="2" t="s">
        <v>103</v>
      </c>
      <c r="BV1144" s="2" t="s">
        <v>102</v>
      </c>
      <c r="BW1144" s="2" t="s">
        <v>102</v>
      </c>
      <c r="BX1144" s="2" t="s">
        <v>102</v>
      </c>
      <c r="BY1144" s="2" t="s">
        <v>102</v>
      </c>
      <c r="BZ1144" s="2" t="s">
        <v>102</v>
      </c>
      <c r="CA1144" s="2" t="s">
        <v>102</v>
      </c>
      <c r="CB1144" s="2" t="s">
        <v>102</v>
      </c>
      <c r="CC1144" s="2" t="s">
        <v>102</v>
      </c>
      <c r="CD1144" s="2" t="s">
        <v>102</v>
      </c>
      <c r="CE1144" s="2" t="s">
        <v>102</v>
      </c>
      <c r="CF1144" s="2" t="s">
        <v>102</v>
      </c>
      <c r="CG1144" s="2" t="s">
        <v>102</v>
      </c>
      <c r="CH1144" s="2" t="s">
        <v>102</v>
      </c>
      <c r="CI1144" s="2" t="s">
        <v>102</v>
      </c>
      <c r="CJ1144" s="2" t="s">
        <v>102</v>
      </c>
      <c r="CK1144" s="2" t="s">
        <v>102</v>
      </c>
      <c r="CL1144" s="2" t="s">
        <v>102</v>
      </c>
      <c r="CM1144" s="2" t="s">
        <v>102</v>
      </c>
      <c r="CN1144" s="2" t="s">
        <v>102</v>
      </c>
      <c r="CO1144" s="2" t="s">
        <v>102</v>
      </c>
      <c r="CP1144" s="2" t="s">
        <v>102</v>
      </c>
      <c r="CQ1144" s="2" t="s">
        <v>102</v>
      </c>
      <c r="CR1144" s="2" t="s">
        <v>102</v>
      </c>
      <c r="CS1144" s="2" t="s">
        <v>102</v>
      </c>
      <c r="CT1144" s="2" t="s">
        <v>102</v>
      </c>
      <c r="CU1144" s="2" t="s">
        <v>102</v>
      </c>
    </row>
    <row r="1145" spans="1:99" x14ac:dyDescent="0.3">
      <c r="A1145" s="2" t="s">
        <v>123</v>
      </c>
      <c r="B1145" s="2">
        <v>162573</v>
      </c>
      <c r="C1145" s="2" t="s">
        <v>4917</v>
      </c>
      <c r="D1145" s="2" t="s">
        <v>792</v>
      </c>
      <c r="E1145" s="2" t="s">
        <v>4918</v>
      </c>
      <c r="F1145" s="2" t="s">
        <v>4918</v>
      </c>
      <c r="G1145" s="2" t="s">
        <v>1370</v>
      </c>
      <c r="H1145" s="2" t="s">
        <v>680</v>
      </c>
      <c r="I1145" s="2" t="s">
        <v>204</v>
      </c>
      <c r="J1145" s="2" t="s">
        <v>205</v>
      </c>
      <c r="K1145" s="2" t="s">
        <v>101</v>
      </c>
      <c r="L1145" s="2">
        <v>60601</v>
      </c>
      <c r="M1145" s="2" t="s">
        <v>4919</v>
      </c>
      <c r="N1145" s="2" t="s">
        <v>4920</v>
      </c>
      <c r="U1145" s="2" t="s">
        <v>798</v>
      </c>
      <c r="V1145" s="3">
        <v>40995</v>
      </c>
      <c r="W1145" s="3">
        <v>41356</v>
      </c>
      <c r="X1145" s="4">
        <v>41183</v>
      </c>
      <c r="Y1145" s="2" t="s">
        <v>103</v>
      </c>
      <c r="Z1145" s="2" t="s">
        <v>4921</v>
      </c>
      <c r="AA1145" s="2" t="s">
        <v>102</v>
      </c>
      <c r="AB1145" s="2" t="s">
        <v>102</v>
      </c>
      <c r="AD1145" s="2" t="s">
        <v>102</v>
      </c>
      <c r="AF1145" s="2" t="s">
        <v>103</v>
      </c>
      <c r="AG1145" s="2" t="s">
        <v>102</v>
      </c>
      <c r="AH1145" s="2" t="s">
        <v>102</v>
      </c>
      <c r="AI1145" s="2" t="s">
        <v>126</v>
      </c>
      <c r="AK1145" s="2" t="s">
        <v>105</v>
      </c>
      <c r="AL1145" s="2" t="s">
        <v>101</v>
      </c>
      <c r="AM1145" s="2" t="s">
        <v>102</v>
      </c>
      <c r="AN1145" s="2" t="s">
        <v>102</v>
      </c>
      <c r="AO1145" s="2" t="s">
        <v>102</v>
      </c>
      <c r="AP1145" s="2" t="s">
        <v>102</v>
      </c>
      <c r="AQ1145" s="2" t="s">
        <v>102</v>
      </c>
      <c r="AR1145" s="2" t="s">
        <v>102</v>
      </c>
      <c r="AS1145" s="2" t="s">
        <v>102</v>
      </c>
      <c r="AT1145" s="2" t="s">
        <v>102</v>
      </c>
      <c r="AU1145" s="2" t="s">
        <v>102</v>
      </c>
      <c r="AV1145" s="2" t="s">
        <v>102</v>
      </c>
      <c r="AW1145" s="2" t="s">
        <v>102</v>
      </c>
      <c r="AX1145" s="2" t="s">
        <v>102</v>
      </c>
      <c r="AY1145" s="2" t="s">
        <v>102</v>
      </c>
      <c r="AZ1145" s="2" t="s">
        <v>102</v>
      </c>
      <c r="BB1145" s="2" t="s">
        <v>102</v>
      </c>
      <c r="BD1145" s="2" t="s">
        <v>102</v>
      </c>
      <c r="BE1145" s="2" t="s">
        <v>102</v>
      </c>
      <c r="BF1145" s="2" t="s">
        <v>103</v>
      </c>
      <c r="BG1145" s="2" t="s">
        <v>102</v>
      </c>
      <c r="BH1145" s="2" t="s">
        <v>102</v>
      </c>
      <c r="BI1145" s="2" t="s">
        <v>102</v>
      </c>
      <c r="BJ1145" s="2" t="s">
        <v>102</v>
      </c>
      <c r="BK1145" s="2" t="s">
        <v>102</v>
      </c>
      <c r="BL1145" s="2" t="s">
        <v>102</v>
      </c>
      <c r="BM1145" s="2" t="s">
        <v>102</v>
      </c>
      <c r="BN1145" s="2" t="s">
        <v>102</v>
      </c>
      <c r="BO1145" s="2" t="s">
        <v>102</v>
      </c>
      <c r="BP1145" s="2" t="s">
        <v>102</v>
      </c>
      <c r="BQ1145" s="2" t="s">
        <v>102</v>
      </c>
      <c r="BR1145" s="2" t="s">
        <v>102</v>
      </c>
      <c r="BS1145" s="2" t="s">
        <v>102</v>
      </c>
      <c r="BT1145" s="2" t="s">
        <v>103</v>
      </c>
      <c r="BU1145" s="2" t="s">
        <v>103</v>
      </c>
      <c r="BV1145" s="2" t="s">
        <v>102</v>
      </c>
      <c r="BW1145" s="2" t="s">
        <v>102</v>
      </c>
      <c r="BX1145" s="2" t="s">
        <v>102</v>
      </c>
      <c r="BY1145" s="2" t="s">
        <v>102</v>
      </c>
      <c r="BZ1145" s="2" t="s">
        <v>102</v>
      </c>
      <c r="CA1145" s="2" t="s">
        <v>102</v>
      </c>
      <c r="CB1145" s="2" t="s">
        <v>102</v>
      </c>
      <c r="CC1145" s="2" t="s">
        <v>102</v>
      </c>
      <c r="CD1145" s="2" t="s">
        <v>102</v>
      </c>
      <c r="CE1145" s="2" t="s">
        <v>102</v>
      </c>
      <c r="CF1145" s="2" t="s">
        <v>102</v>
      </c>
      <c r="CG1145" s="2" t="s">
        <v>102</v>
      </c>
      <c r="CH1145" s="2" t="s">
        <v>102</v>
      </c>
      <c r="CI1145" s="2" t="s">
        <v>102</v>
      </c>
      <c r="CJ1145" s="2" t="s">
        <v>102</v>
      </c>
      <c r="CK1145" s="2" t="s">
        <v>102</v>
      </c>
      <c r="CL1145" s="2" t="s">
        <v>102</v>
      </c>
      <c r="CM1145" s="2" t="s">
        <v>102</v>
      </c>
      <c r="CN1145" s="2" t="s">
        <v>102</v>
      </c>
      <c r="CO1145" s="2" t="s">
        <v>102</v>
      </c>
      <c r="CP1145" s="2" t="s">
        <v>102</v>
      </c>
      <c r="CQ1145" s="2" t="s">
        <v>102</v>
      </c>
      <c r="CR1145" s="2" t="s">
        <v>102</v>
      </c>
      <c r="CS1145" s="2" t="s">
        <v>102</v>
      </c>
      <c r="CT1145" s="2" t="s">
        <v>102</v>
      </c>
      <c r="CU1145" s="2" t="s">
        <v>102</v>
      </c>
    </row>
    <row r="1146" spans="1:99" x14ac:dyDescent="0.3">
      <c r="A1146" s="2" t="s">
        <v>139</v>
      </c>
      <c r="B1146" s="2">
        <v>162574</v>
      </c>
      <c r="C1146" s="2" t="s">
        <v>5619</v>
      </c>
      <c r="D1146" s="2" t="s">
        <v>792</v>
      </c>
      <c r="E1146" s="2" t="s">
        <v>5620</v>
      </c>
      <c r="F1146" s="2" t="s">
        <v>5621</v>
      </c>
      <c r="G1146" s="2" t="s">
        <v>5542</v>
      </c>
      <c r="I1146" s="2" t="s">
        <v>1187</v>
      </c>
      <c r="J1146" s="2" t="s">
        <v>253</v>
      </c>
      <c r="K1146" s="2" t="s">
        <v>101</v>
      </c>
      <c r="L1146" s="2" t="s">
        <v>5543</v>
      </c>
      <c r="M1146" s="2" t="s">
        <v>5544</v>
      </c>
      <c r="N1146" s="2" t="s">
        <v>5545</v>
      </c>
      <c r="U1146" s="2" t="s">
        <v>798</v>
      </c>
      <c r="V1146" s="3">
        <v>40996</v>
      </c>
      <c r="W1146" s="3">
        <v>41346</v>
      </c>
      <c r="X1146" s="4">
        <v>41183</v>
      </c>
      <c r="Y1146" s="2" t="s">
        <v>103</v>
      </c>
      <c r="Z1146" s="2" t="s">
        <v>5546</v>
      </c>
      <c r="AA1146" s="2" t="s">
        <v>102</v>
      </c>
      <c r="AB1146" s="2" t="s">
        <v>102</v>
      </c>
      <c r="AD1146" s="2" t="s">
        <v>102</v>
      </c>
      <c r="AF1146" s="2" t="s">
        <v>103</v>
      </c>
      <c r="AG1146" s="2" t="s">
        <v>103</v>
      </c>
      <c r="AH1146" s="2" t="s">
        <v>102</v>
      </c>
      <c r="AI1146" s="2" t="s">
        <v>104</v>
      </c>
      <c r="AK1146" s="2" t="s">
        <v>105</v>
      </c>
      <c r="AL1146" s="2" t="s">
        <v>101</v>
      </c>
      <c r="AM1146" s="2" t="s">
        <v>102</v>
      </c>
      <c r="AN1146" s="2" t="s">
        <v>102</v>
      </c>
      <c r="AO1146" s="2" t="s">
        <v>102</v>
      </c>
      <c r="AP1146" s="2" t="s">
        <v>102</v>
      </c>
      <c r="AQ1146" s="2" t="s">
        <v>102</v>
      </c>
      <c r="AR1146" s="2" t="s">
        <v>102</v>
      </c>
      <c r="AS1146" s="2" t="s">
        <v>102</v>
      </c>
      <c r="AT1146" s="2" t="s">
        <v>102</v>
      </c>
      <c r="AU1146" s="2" t="s">
        <v>102</v>
      </c>
      <c r="AV1146" s="2" t="s">
        <v>102</v>
      </c>
      <c r="AW1146" s="2" t="s">
        <v>102</v>
      </c>
      <c r="AX1146" s="2" t="s">
        <v>102</v>
      </c>
      <c r="AY1146" s="2" t="s">
        <v>102</v>
      </c>
      <c r="AZ1146" s="2" t="s">
        <v>102</v>
      </c>
      <c r="BB1146" s="2" t="s">
        <v>102</v>
      </c>
      <c r="BD1146" s="2" t="s">
        <v>102</v>
      </c>
      <c r="BE1146" s="2" t="s">
        <v>102</v>
      </c>
      <c r="BF1146" s="2" t="s">
        <v>103</v>
      </c>
      <c r="BG1146" s="2" t="s">
        <v>102</v>
      </c>
      <c r="BH1146" s="2" t="s">
        <v>102</v>
      </c>
      <c r="BI1146" s="2" t="s">
        <v>102</v>
      </c>
      <c r="BJ1146" s="2" t="s">
        <v>102</v>
      </c>
      <c r="BK1146" s="2" t="s">
        <v>102</v>
      </c>
      <c r="BL1146" s="2" t="s">
        <v>102</v>
      </c>
      <c r="BM1146" s="2" t="s">
        <v>102</v>
      </c>
      <c r="BN1146" s="2" t="s">
        <v>102</v>
      </c>
      <c r="BO1146" s="2" t="s">
        <v>102</v>
      </c>
      <c r="BP1146" s="2" t="s">
        <v>102</v>
      </c>
      <c r="BQ1146" s="2" t="s">
        <v>102</v>
      </c>
      <c r="BR1146" s="2" t="s">
        <v>102</v>
      </c>
      <c r="BS1146" s="2" t="s">
        <v>102</v>
      </c>
      <c r="BT1146" s="2" t="s">
        <v>102</v>
      </c>
      <c r="BU1146" s="2" t="s">
        <v>103</v>
      </c>
      <c r="BV1146" s="2" t="s">
        <v>102</v>
      </c>
      <c r="BW1146" s="2" t="s">
        <v>102</v>
      </c>
      <c r="BX1146" s="2" t="s">
        <v>102</v>
      </c>
      <c r="BY1146" s="2" t="s">
        <v>102</v>
      </c>
      <c r="BZ1146" s="2" t="s">
        <v>102</v>
      </c>
      <c r="CA1146" s="2" t="s">
        <v>102</v>
      </c>
      <c r="CB1146" s="2" t="s">
        <v>102</v>
      </c>
      <c r="CC1146" s="2" t="s">
        <v>102</v>
      </c>
      <c r="CD1146" s="2" t="s">
        <v>102</v>
      </c>
      <c r="CE1146" s="2" t="s">
        <v>102</v>
      </c>
      <c r="CF1146" s="2" t="s">
        <v>102</v>
      </c>
      <c r="CG1146" s="2" t="s">
        <v>102</v>
      </c>
      <c r="CH1146" s="2" t="s">
        <v>102</v>
      </c>
      <c r="CI1146" s="2" t="s">
        <v>102</v>
      </c>
      <c r="CJ1146" s="2" t="s">
        <v>102</v>
      </c>
      <c r="CK1146" s="2" t="s">
        <v>102</v>
      </c>
      <c r="CL1146" s="2" t="s">
        <v>102</v>
      </c>
      <c r="CM1146" s="2" t="s">
        <v>102</v>
      </c>
      <c r="CN1146" s="2" t="s">
        <v>102</v>
      </c>
      <c r="CO1146" s="2" t="s">
        <v>102</v>
      </c>
      <c r="CP1146" s="2" t="s">
        <v>102</v>
      </c>
      <c r="CQ1146" s="2" t="s">
        <v>102</v>
      </c>
      <c r="CR1146" s="2" t="s">
        <v>102</v>
      </c>
      <c r="CS1146" s="2" t="s">
        <v>102</v>
      </c>
      <c r="CT1146" s="2" t="s">
        <v>102</v>
      </c>
      <c r="CU1146" s="2" t="s">
        <v>102</v>
      </c>
    </row>
    <row r="1147" spans="1:99" x14ac:dyDescent="0.3">
      <c r="A1147" s="2" t="s">
        <v>139</v>
      </c>
      <c r="B1147" s="2">
        <v>162575</v>
      </c>
      <c r="C1147" s="2" t="s">
        <v>5539</v>
      </c>
      <c r="D1147" s="2" t="s">
        <v>792</v>
      </c>
      <c r="E1147" s="2" t="s">
        <v>5540</v>
      </c>
      <c r="F1147" s="2" t="s">
        <v>5541</v>
      </c>
      <c r="G1147" s="2" t="s">
        <v>5542</v>
      </c>
      <c r="I1147" s="2" t="s">
        <v>1187</v>
      </c>
      <c r="J1147" s="2" t="s">
        <v>253</v>
      </c>
      <c r="K1147" s="2" t="s">
        <v>101</v>
      </c>
      <c r="L1147" s="2" t="s">
        <v>5543</v>
      </c>
      <c r="M1147" s="2" t="s">
        <v>5544</v>
      </c>
      <c r="N1147" s="2" t="s">
        <v>5545</v>
      </c>
      <c r="U1147" s="2" t="s">
        <v>798</v>
      </c>
      <c r="V1147" s="3">
        <v>40996</v>
      </c>
      <c r="W1147" s="3">
        <v>41359</v>
      </c>
      <c r="X1147" s="4">
        <v>41183</v>
      </c>
      <c r="Y1147" s="2" t="s">
        <v>103</v>
      </c>
      <c r="Z1147" s="2" t="s">
        <v>5546</v>
      </c>
      <c r="AA1147" s="2" t="s">
        <v>102</v>
      </c>
      <c r="AB1147" s="2" t="s">
        <v>102</v>
      </c>
      <c r="AD1147" s="2" t="s">
        <v>102</v>
      </c>
      <c r="AF1147" s="2" t="s">
        <v>103</v>
      </c>
      <c r="AG1147" s="2" t="s">
        <v>103</v>
      </c>
      <c r="AH1147" s="2" t="s">
        <v>102</v>
      </c>
      <c r="AI1147" s="2" t="s">
        <v>104</v>
      </c>
      <c r="AK1147" s="2" t="s">
        <v>105</v>
      </c>
      <c r="AL1147" s="2" t="s">
        <v>101</v>
      </c>
      <c r="AM1147" s="2" t="s">
        <v>102</v>
      </c>
      <c r="AN1147" s="2" t="s">
        <v>102</v>
      </c>
      <c r="AO1147" s="2" t="s">
        <v>102</v>
      </c>
      <c r="AP1147" s="2" t="s">
        <v>102</v>
      </c>
      <c r="AQ1147" s="2" t="s">
        <v>102</v>
      </c>
      <c r="AR1147" s="2" t="s">
        <v>102</v>
      </c>
      <c r="AS1147" s="2" t="s">
        <v>102</v>
      </c>
      <c r="AT1147" s="2" t="s">
        <v>102</v>
      </c>
      <c r="AU1147" s="2" t="s">
        <v>102</v>
      </c>
      <c r="AV1147" s="2" t="s">
        <v>102</v>
      </c>
      <c r="AW1147" s="2" t="s">
        <v>102</v>
      </c>
      <c r="AX1147" s="2" t="s">
        <v>102</v>
      </c>
      <c r="AY1147" s="2" t="s">
        <v>102</v>
      </c>
      <c r="AZ1147" s="2" t="s">
        <v>102</v>
      </c>
      <c r="BB1147" s="2" t="s">
        <v>102</v>
      </c>
      <c r="BD1147" s="2" t="s">
        <v>102</v>
      </c>
      <c r="BE1147" s="2" t="s">
        <v>102</v>
      </c>
      <c r="BF1147" s="2" t="s">
        <v>103</v>
      </c>
      <c r="BG1147" s="2" t="s">
        <v>102</v>
      </c>
      <c r="BH1147" s="2" t="s">
        <v>102</v>
      </c>
      <c r="BI1147" s="2" t="s">
        <v>102</v>
      </c>
      <c r="BJ1147" s="2" t="s">
        <v>102</v>
      </c>
      <c r="BK1147" s="2" t="s">
        <v>102</v>
      </c>
      <c r="BL1147" s="2" t="s">
        <v>102</v>
      </c>
      <c r="BM1147" s="2" t="s">
        <v>102</v>
      </c>
      <c r="BN1147" s="2" t="s">
        <v>102</v>
      </c>
      <c r="BO1147" s="2" t="s">
        <v>102</v>
      </c>
      <c r="BP1147" s="2" t="s">
        <v>102</v>
      </c>
      <c r="BQ1147" s="2" t="s">
        <v>102</v>
      </c>
      <c r="BR1147" s="2" t="s">
        <v>102</v>
      </c>
      <c r="BS1147" s="2" t="s">
        <v>102</v>
      </c>
      <c r="BT1147" s="2" t="s">
        <v>102</v>
      </c>
      <c r="BU1147" s="2" t="s">
        <v>103</v>
      </c>
      <c r="BV1147" s="2" t="s">
        <v>102</v>
      </c>
      <c r="BW1147" s="2" t="s">
        <v>102</v>
      </c>
      <c r="BX1147" s="2" t="s">
        <v>102</v>
      </c>
      <c r="BY1147" s="2" t="s">
        <v>102</v>
      </c>
      <c r="BZ1147" s="2" t="s">
        <v>102</v>
      </c>
      <c r="CA1147" s="2" t="s">
        <v>102</v>
      </c>
      <c r="CB1147" s="2" t="s">
        <v>102</v>
      </c>
      <c r="CC1147" s="2" t="s">
        <v>102</v>
      </c>
      <c r="CD1147" s="2" t="s">
        <v>102</v>
      </c>
      <c r="CE1147" s="2" t="s">
        <v>102</v>
      </c>
      <c r="CF1147" s="2" t="s">
        <v>102</v>
      </c>
      <c r="CG1147" s="2" t="s">
        <v>102</v>
      </c>
      <c r="CH1147" s="2" t="s">
        <v>102</v>
      </c>
      <c r="CI1147" s="2" t="s">
        <v>102</v>
      </c>
      <c r="CJ1147" s="2" t="s">
        <v>102</v>
      </c>
      <c r="CK1147" s="2" t="s">
        <v>102</v>
      </c>
      <c r="CL1147" s="2" t="s">
        <v>102</v>
      </c>
      <c r="CM1147" s="2" t="s">
        <v>102</v>
      </c>
      <c r="CN1147" s="2" t="s">
        <v>102</v>
      </c>
      <c r="CO1147" s="2" t="s">
        <v>102</v>
      </c>
      <c r="CP1147" s="2" t="s">
        <v>102</v>
      </c>
      <c r="CQ1147" s="2" t="s">
        <v>102</v>
      </c>
      <c r="CR1147" s="2" t="s">
        <v>102</v>
      </c>
      <c r="CS1147" s="2" t="s">
        <v>102</v>
      </c>
      <c r="CT1147" s="2" t="s">
        <v>102</v>
      </c>
      <c r="CU1147" s="2" t="s">
        <v>102</v>
      </c>
    </row>
    <row r="1148" spans="1:99" x14ac:dyDescent="0.3">
      <c r="A1148" s="2" t="s">
        <v>109</v>
      </c>
      <c r="B1148" s="2">
        <v>162576</v>
      </c>
      <c r="C1148" s="2" t="s">
        <v>12188</v>
      </c>
      <c r="D1148" s="2" t="s">
        <v>792</v>
      </c>
      <c r="E1148" s="2" t="s">
        <v>12189</v>
      </c>
      <c r="F1148" s="2" t="s">
        <v>12189</v>
      </c>
      <c r="G1148" s="2" t="s">
        <v>12190</v>
      </c>
      <c r="H1148" s="2" t="s">
        <v>506</v>
      </c>
      <c r="I1148" s="2" t="s">
        <v>130</v>
      </c>
      <c r="J1148" s="2" t="s">
        <v>131</v>
      </c>
      <c r="K1148" s="2" t="s">
        <v>101</v>
      </c>
      <c r="L1148" s="2" t="s">
        <v>12191</v>
      </c>
      <c r="M1148" s="2" t="s">
        <v>12192</v>
      </c>
      <c r="N1148" s="2" t="s">
        <v>12192</v>
      </c>
      <c r="U1148" s="2" t="s">
        <v>798</v>
      </c>
      <c r="V1148" s="3">
        <v>41001</v>
      </c>
      <c r="W1148" s="3">
        <v>41360</v>
      </c>
      <c r="X1148" s="4">
        <v>41183</v>
      </c>
      <c r="Y1148" s="2" t="s">
        <v>103</v>
      </c>
      <c r="Z1148" s="2" t="s">
        <v>12193</v>
      </c>
      <c r="AA1148" s="2" t="s">
        <v>102</v>
      </c>
      <c r="AB1148" s="2" t="s">
        <v>102</v>
      </c>
      <c r="AD1148" s="2" t="s">
        <v>102</v>
      </c>
      <c r="AF1148" s="2" t="s">
        <v>103</v>
      </c>
      <c r="AG1148" s="2" t="s">
        <v>103</v>
      </c>
      <c r="AH1148" s="2" t="s">
        <v>102</v>
      </c>
      <c r="AI1148" s="2" t="s">
        <v>104</v>
      </c>
      <c r="AK1148" s="2" t="s">
        <v>105</v>
      </c>
      <c r="AL1148" s="2" t="s">
        <v>101</v>
      </c>
      <c r="AM1148" s="2" t="s">
        <v>102</v>
      </c>
      <c r="AN1148" s="2" t="s">
        <v>102</v>
      </c>
      <c r="AO1148" s="2" t="s">
        <v>102</v>
      </c>
      <c r="AP1148" s="2" t="s">
        <v>102</v>
      </c>
      <c r="AQ1148" s="2" t="s">
        <v>102</v>
      </c>
      <c r="AR1148" s="2" t="s">
        <v>102</v>
      </c>
      <c r="AS1148" s="2" t="s">
        <v>102</v>
      </c>
      <c r="AT1148" s="2" t="s">
        <v>102</v>
      </c>
      <c r="AU1148" s="2" t="s">
        <v>102</v>
      </c>
      <c r="AV1148" s="2" t="s">
        <v>102</v>
      </c>
      <c r="AW1148" s="2" t="s">
        <v>102</v>
      </c>
      <c r="AX1148" s="2" t="s">
        <v>102</v>
      </c>
      <c r="AY1148" s="2" t="s">
        <v>102</v>
      </c>
      <c r="AZ1148" s="2" t="s">
        <v>102</v>
      </c>
      <c r="BB1148" s="2" t="s">
        <v>103</v>
      </c>
      <c r="BC1148" s="2" t="s">
        <v>103</v>
      </c>
      <c r="BD1148" s="2" t="s">
        <v>102</v>
      </c>
      <c r="BE1148" s="2" t="s">
        <v>102</v>
      </c>
      <c r="BF1148" s="2" t="s">
        <v>103</v>
      </c>
      <c r="BG1148" s="2" t="s">
        <v>102</v>
      </c>
      <c r="BH1148" s="2" t="s">
        <v>102</v>
      </c>
      <c r="BI1148" s="2" t="s">
        <v>102</v>
      </c>
      <c r="BJ1148" s="2" t="s">
        <v>102</v>
      </c>
      <c r="BK1148" s="2" t="s">
        <v>102</v>
      </c>
      <c r="BL1148" s="2" t="s">
        <v>102</v>
      </c>
      <c r="BM1148" s="2" t="s">
        <v>102</v>
      </c>
      <c r="BN1148" s="2" t="s">
        <v>102</v>
      </c>
      <c r="BO1148" s="2" t="s">
        <v>102</v>
      </c>
      <c r="BP1148" s="2" t="s">
        <v>102</v>
      </c>
      <c r="BQ1148" s="2" t="s">
        <v>102</v>
      </c>
      <c r="BR1148" s="2" t="s">
        <v>102</v>
      </c>
      <c r="BS1148" s="2" t="s">
        <v>102</v>
      </c>
      <c r="BT1148" s="2" t="s">
        <v>103</v>
      </c>
      <c r="BU1148" s="2" t="s">
        <v>103</v>
      </c>
      <c r="BV1148" s="2" t="s">
        <v>102</v>
      </c>
      <c r="BW1148" s="2" t="s">
        <v>102</v>
      </c>
      <c r="BX1148" s="2" t="s">
        <v>102</v>
      </c>
      <c r="BY1148" s="2" t="s">
        <v>102</v>
      </c>
      <c r="BZ1148" s="2" t="s">
        <v>102</v>
      </c>
      <c r="CA1148" s="2" t="s">
        <v>102</v>
      </c>
      <c r="CB1148" s="2" t="s">
        <v>102</v>
      </c>
      <c r="CC1148" s="2" t="s">
        <v>102</v>
      </c>
      <c r="CD1148" s="2" t="s">
        <v>102</v>
      </c>
      <c r="CE1148" s="2" t="s">
        <v>102</v>
      </c>
      <c r="CF1148" s="2" t="s">
        <v>102</v>
      </c>
      <c r="CG1148" s="2" t="s">
        <v>102</v>
      </c>
      <c r="CH1148" s="2" t="s">
        <v>102</v>
      </c>
      <c r="CI1148" s="2" t="s">
        <v>102</v>
      </c>
      <c r="CJ1148" s="2" t="s">
        <v>102</v>
      </c>
      <c r="CK1148" s="2" t="s">
        <v>102</v>
      </c>
      <c r="CL1148" s="2" t="s">
        <v>102</v>
      </c>
      <c r="CM1148" s="2" t="s">
        <v>102</v>
      </c>
      <c r="CN1148" s="2" t="s">
        <v>102</v>
      </c>
      <c r="CO1148" s="2" t="s">
        <v>102</v>
      </c>
      <c r="CP1148" s="2" t="s">
        <v>102</v>
      </c>
      <c r="CQ1148" s="2" t="s">
        <v>102</v>
      </c>
      <c r="CR1148" s="2" t="s">
        <v>102</v>
      </c>
      <c r="CS1148" s="2" t="s">
        <v>102</v>
      </c>
      <c r="CT1148" s="2" t="s">
        <v>102</v>
      </c>
      <c r="CU1148" s="2" t="s">
        <v>102</v>
      </c>
    </row>
    <row r="1149" spans="1:99" x14ac:dyDescent="0.3">
      <c r="A1149" s="2" t="s">
        <v>112</v>
      </c>
      <c r="B1149" s="2">
        <v>162577</v>
      </c>
      <c r="C1149" s="2" t="s">
        <v>11459</v>
      </c>
      <c r="D1149" s="2" t="s">
        <v>792</v>
      </c>
      <c r="E1149" s="2" t="s">
        <v>11460</v>
      </c>
      <c r="F1149" s="2" t="s">
        <v>11461</v>
      </c>
      <c r="G1149" s="2" t="s">
        <v>11462</v>
      </c>
      <c r="H1149" s="2" t="s">
        <v>643</v>
      </c>
      <c r="I1149" s="2" t="s">
        <v>212</v>
      </c>
      <c r="J1149" s="2" t="s">
        <v>134</v>
      </c>
      <c r="K1149" s="2" t="s">
        <v>101</v>
      </c>
      <c r="L1149" s="2">
        <v>94301</v>
      </c>
      <c r="M1149" s="2" t="s">
        <v>11463</v>
      </c>
      <c r="N1149" s="2" t="s">
        <v>11464</v>
      </c>
      <c r="U1149" s="2" t="s">
        <v>798</v>
      </c>
      <c r="V1149" s="3">
        <v>40998</v>
      </c>
      <c r="W1149" s="3">
        <v>41365</v>
      </c>
      <c r="X1149" s="4">
        <v>41183</v>
      </c>
      <c r="Y1149" s="2" t="s">
        <v>103</v>
      </c>
      <c r="Z1149" s="2" t="s">
        <v>11465</v>
      </c>
      <c r="AA1149" s="2" t="s">
        <v>102</v>
      </c>
      <c r="AB1149" s="2" t="s">
        <v>102</v>
      </c>
      <c r="AD1149" s="2" t="s">
        <v>102</v>
      </c>
      <c r="AF1149" s="2" t="s">
        <v>103</v>
      </c>
      <c r="AG1149" s="2" t="s">
        <v>102</v>
      </c>
      <c r="AH1149" s="2" t="s">
        <v>102</v>
      </c>
      <c r="AI1149" s="2" t="s">
        <v>104</v>
      </c>
      <c r="AK1149" s="2" t="s">
        <v>134</v>
      </c>
      <c r="AL1149" s="2" t="s">
        <v>101</v>
      </c>
      <c r="AM1149" s="2" t="s">
        <v>102</v>
      </c>
      <c r="AN1149" s="2" t="s">
        <v>102</v>
      </c>
      <c r="AO1149" s="2" t="s">
        <v>102</v>
      </c>
      <c r="AP1149" s="2" t="s">
        <v>102</v>
      </c>
      <c r="AQ1149" s="2" t="s">
        <v>102</v>
      </c>
      <c r="AR1149" s="2" t="s">
        <v>102</v>
      </c>
      <c r="AS1149" s="2" t="s">
        <v>102</v>
      </c>
      <c r="AT1149" s="2" t="s">
        <v>102</v>
      </c>
      <c r="AU1149" s="2" t="s">
        <v>102</v>
      </c>
      <c r="AV1149" s="2" t="s">
        <v>102</v>
      </c>
      <c r="AW1149" s="2" t="s">
        <v>102</v>
      </c>
      <c r="AX1149" s="2" t="s">
        <v>102</v>
      </c>
      <c r="AY1149" s="2" t="s">
        <v>102</v>
      </c>
      <c r="AZ1149" s="2" t="s">
        <v>102</v>
      </c>
      <c r="BB1149" s="2" t="s">
        <v>102</v>
      </c>
      <c r="BD1149" s="2" t="s">
        <v>102</v>
      </c>
      <c r="BE1149" s="2" t="s">
        <v>102</v>
      </c>
      <c r="BF1149" s="2" t="s">
        <v>103</v>
      </c>
      <c r="BG1149" s="2" t="s">
        <v>102</v>
      </c>
      <c r="BH1149" s="2" t="s">
        <v>102</v>
      </c>
      <c r="BI1149" s="2" t="s">
        <v>102</v>
      </c>
      <c r="BJ1149" s="2" t="s">
        <v>102</v>
      </c>
      <c r="BK1149" s="2" t="s">
        <v>102</v>
      </c>
      <c r="BL1149" s="2" t="s">
        <v>102</v>
      </c>
      <c r="BM1149" s="2" t="s">
        <v>102</v>
      </c>
      <c r="BN1149" s="2" t="s">
        <v>102</v>
      </c>
      <c r="BO1149" s="2" t="s">
        <v>102</v>
      </c>
      <c r="BP1149" s="2" t="s">
        <v>102</v>
      </c>
      <c r="BQ1149" s="2" t="s">
        <v>102</v>
      </c>
      <c r="BR1149" s="2" t="s">
        <v>102</v>
      </c>
      <c r="BS1149" s="2" t="s">
        <v>102</v>
      </c>
      <c r="BT1149" s="2" t="s">
        <v>103</v>
      </c>
      <c r="BU1149" s="2" t="s">
        <v>103</v>
      </c>
      <c r="BV1149" s="2" t="s">
        <v>102</v>
      </c>
      <c r="BW1149" s="2" t="s">
        <v>102</v>
      </c>
      <c r="BX1149" s="2" t="s">
        <v>102</v>
      </c>
      <c r="BY1149" s="2" t="s">
        <v>102</v>
      </c>
      <c r="BZ1149" s="2" t="s">
        <v>102</v>
      </c>
      <c r="CA1149" s="2" t="s">
        <v>102</v>
      </c>
      <c r="CB1149" s="2" t="s">
        <v>102</v>
      </c>
      <c r="CC1149" s="2" t="s">
        <v>102</v>
      </c>
      <c r="CD1149" s="2" t="s">
        <v>102</v>
      </c>
      <c r="CE1149" s="2" t="s">
        <v>102</v>
      </c>
      <c r="CF1149" s="2" t="s">
        <v>102</v>
      </c>
      <c r="CG1149" s="2" t="s">
        <v>102</v>
      </c>
      <c r="CH1149" s="2" t="s">
        <v>102</v>
      </c>
      <c r="CI1149" s="2" t="s">
        <v>102</v>
      </c>
      <c r="CJ1149" s="2" t="s">
        <v>102</v>
      </c>
      <c r="CK1149" s="2" t="s">
        <v>102</v>
      </c>
      <c r="CL1149" s="2" t="s">
        <v>102</v>
      </c>
      <c r="CM1149" s="2" t="s">
        <v>102</v>
      </c>
      <c r="CN1149" s="2" t="s">
        <v>102</v>
      </c>
      <c r="CO1149" s="2" t="s">
        <v>102</v>
      </c>
      <c r="CP1149" s="2" t="s">
        <v>102</v>
      </c>
      <c r="CQ1149" s="2" t="s">
        <v>102</v>
      </c>
      <c r="CR1149" s="2" t="s">
        <v>102</v>
      </c>
      <c r="CS1149" s="2" t="s">
        <v>102</v>
      </c>
      <c r="CT1149" s="2" t="s">
        <v>102</v>
      </c>
      <c r="CU1149" s="2" t="s">
        <v>103</v>
      </c>
    </row>
    <row r="1150" spans="1:99" x14ac:dyDescent="0.3">
      <c r="A1150" s="2" t="s">
        <v>98</v>
      </c>
      <c r="B1150" s="2">
        <v>162578</v>
      </c>
      <c r="C1150" s="2" t="s">
        <v>6704</v>
      </c>
      <c r="D1150" s="2" t="s">
        <v>792</v>
      </c>
      <c r="E1150" s="2" t="s">
        <v>6705</v>
      </c>
      <c r="F1150" s="2" t="s">
        <v>6705</v>
      </c>
      <c r="G1150" s="2" t="s">
        <v>1634</v>
      </c>
      <c r="H1150" s="2" t="s">
        <v>506</v>
      </c>
      <c r="I1150" s="2" t="s">
        <v>173</v>
      </c>
      <c r="J1150" s="2" t="s">
        <v>174</v>
      </c>
      <c r="K1150" s="2" t="s">
        <v>101</v>
      </c>
      <c r="L1150" s="2">
        <v>2109</v>
      </c>
      <c r="M1150" s="2" t="s">
        <v>6706</v>
      </c>
      <c r="N1150" s="2" t="s">
        <v>6707</v>
      </c>
      <c r="U1150" s="2" t="s">
        <v>798</v>
      </c>
      <c r="V1150" s="3">
        <v>40997</v>
      </c>
      <c r="W1150" s="3">
        <v>41365</v>
      </c>
      <c r="X1150" s="4">
        <v>41183</v>
      </c>
      <c r="Y1150" s="2" t="s">
        <v>102</v>
      </c>
      <c r="AA1150" s="2" t="s">
        <v>102</v>
      </c>
      <c r="AB1150" s="2" t="s">
        <v>102</v>
      </c>
      <c r="AD1150" s="2" t="s">
        <v>102</v>
      </c>
      <c r="AF1150" s="2" t="s">
        <v>102</v>
      </c>
      <c r="AG1150" s="2" t="s">
        <v>103</v>
      </c>
      <c r="AH1150" s="2" t="s">
        <v>102</v>
      </c>
      <c r="AI1150" s="2" t="s">
        <v>104</v>
      </c>
      <c r="AK1150" s="2" t="s">
        <v>105</v>
      </c>
      <c r="AL1150" s="2" t="s">
        <v>101</v>
      </c>
      <c r="AM1150" s="2" t="s">
        <v>102</v>
      </c>
      <c r="AN1150" s="2" t="s">
        <v>102</v>
      </c>
      <c r="AO1150" s="2" t="s">
        <v>103</v>
      </c>
      <c r="AP1150" s="2" t="s">
        <v>102</v>
      </c>
      <c r="AQ1150" s="2" t="s">
        <v>102</v>
      </c>
      <c r="AR1150" s="2" t="s">
        <v>102</v>
      </c>
      <c r="AS1150" s="2" t="s">
        <v>102</v>
      </c>
      <c r="AT1150" s="2" t="s">
        <v>102</v>
      </c>
      <c r="AU1150" s="2" t="s">
        <v>102</v>
      </c>
      <c r="AV1150" s="2" t="s">
        <v>102</v>
      </c>
      <c r="AW1150" s="2" t="s">
        <v>102</v>
      </c>
      <c r="AX1150" s="2" t="s">
        <v>102</v>
      </c>
      <c r="AY1150" s="2" t="s">
        <v>102</v>
      </c>
      <c r="AZ1150" s="2" t="s">
        <v>102</v>
      </c>
      <c r="BB1150" s="2" t="s">
        <v>102</v>
      </c>
      <c r="BD1150" s="2" t="s">
        <v>102</v>
      </c>
      <c r="BE1150" s="2" t="s">
        <v>102</v>
      </c>
      <c r="BF1150" s="2" t="s">
        <v>102</v>
      </c>
      <c r="BG1150" s="2" t="s">
        <v>102</v>
      </c>
      <c r="BH1150" s="2" t="s">
        <v>102</v>
      </c>
      <c r="BI1150" s="2" t="s">
        <v>102</v>
      </c>
      <c r="BJ1150" s="2" t="s">
        <v>103</v>
      </c>
      <c r="BK1150" s="2" t="s">
        <v>102</v>
      </c>
      <c r="BL1150" s="2" t="s">
        <v>102</v>
      </c>
      <c r="BM1150" s="2" t="s">
        <v>102</v>
      </c>
      <c r="BN1150" s="2" t="s">
        <v>102</v>
      </c>
      <c r="BO1150" s="2" t="s">
        <v>102</v>
      </c>
      <c r="BP1150" s="2" t="s">
        <v>102</v>
      </c>
      <c r="BQ1150" s="2" t="s">
        <v>102</v>
      </c>
      <c r="BR1150" s="2" t="s">
        <v>102</v>
      </c>
      <c r="BS1150" s="2" t="s">
        <v>102</v>
      </c>
      <c r="BT1150" s="2" t="s">
        <v>103</v>
      </c>
      <c r="BU1150" s="2" t="s">
        <v>103</v>
      </c>
      <c r="BV1150" s="2" t="s">
        <v>102</v>
      </c>
      <c r="BW1150" s="2" t="s">
        <v>102</v>
      </c>
      <c r="BX1150" s="2" t="s">
        <v>102</v>
      </c>
      <c r="BY1150" s="2" t="s">
        <v>102</v>
      </c>
      <c r="BZ1150" s="2" t="s">
        <v>102</v>
      </c>
      <c r="CA1150" s="2" t="s">
        <v>102</v>
      </c>
      <c r="CB1150" s="2" t="s">
        <v>102</v>
      </c>
      <c r="CC1150" s="2" t="s">
        <v>102</v>
      </c>
      <c r="CD1150" s="2" t="s">
        <v>102</v>
      </c>
      <c r="CE1150" s="2" t="s">
        <v>102</v>
      </c>
      <c r="CF1150" s="2" t="s">
        <v>102</v>
      </c>
      <c r="CG1150" s="2" t="s">
        <v>102</v>
      </c>
      <c r="CH1150" s="2" t="s">
        <v>102</v>
      </c>
      <c r="CI1150" s="2" t="s">
        <v>102</v>
      </c>
      <c r="CJ1150" s="2" t="s">
        <v>102</v>
      </c>
      <c r="CK1150" s="2" t="s">
        <v>102</v>
      </c>
      <c r="CL1150" s="2" t="s">
        <v>102</v>
      </c>
      <c r="CM1150" s="2" t="s">
        <v>102</v>
      </c>
      <c r="CN1150" s="2" t="s">
        <v>102</v>
      </c>
      <c r="CO1150" s="2" t="s">
        <v>102</v>
      </c>
      <c r="CP1150" s="2" t="s">
        <v>102</v>
      </c>
      <c r="CQ1150" s="2" t="s">
        <v>102</v>
      </c>
      <c r="CR1150" s="2" t="s">
        <v>102</v>
      </c>
      <c r="CS1150" s="2" t="s">
        <v>102</v>
      </c>
      <c r="CT1150" s="2" t="s">
        <v>102</v>
      </c>
      <c r="CU1150" s="2" t="s">
        <v>102</v>
      </c>
    </row>
    <row r="1151" spans="1:99" x14ac:dyDescent="0.3">
      <c r="A1151" s="2" t="s">
        <v>106</v>
      </c>
      <c r="B1151" s="2">
        <v>162579</v>
      </c>
      <c r="C1151" s="2" t="s">
        <v>9281</v>
      </c>
      <c r="D1151" s="2" t="s">
        <v>792</v>
      </c>
      <c r="E1151" s="2" t="s">
        <v>9282</v>
      </c>
      <c r="F1151" s="2" t="s">
        <v>9283</v>
      </c>
      <c r="G1151" s="2" t="s">
        <v>9284</v>
      </c>
      <c r="H1151" s="2" t="s">
        <v>297</v>
      </c>
      <c r="I1151" s="2" t="s">
        <v>375</v>
      </c>
      <c r="J1151" s="2" t="s">
        <v>376</v>
      </c>
      <c r="K1151" s="2" t="s">
        <v>101</v>
      </c>
      <c r="L1151" s="2">
        <v>20005</v>
      </c>
      <c r="M1151" s="2" t="s">
        <v>9285</v>
      </c>
      <c r="N1151" s="2" t="s">
        <v>9286</v>
      </c>
      <c r="U1151" s="2" t="s">
        <v>798</v>
      </c>
      <c r="V1151" s="3">
        <v>40998</v>
      </c>
      <c r="W1151" s="3">
        <v>41365</v>
      </c>
      <c r="X1151" s="4">
        <v>41183</v>
      </c>
      <c r="Y1151" s="2" t="s">
        <v>103</v>
      </c>
      <c r="Z1151" s="2" t="s">
        <v>9287</v>
      </c>
      <c r="AA1151" s="2" t="s">
        <v>102</v>
      </c>
      <c r="AB1151" s="2" t="s">
        <v>102</v>
      </c>
      <c r="AD1151" s="2" t="s">
        <v>102</v>
      </c>
      <c r="AF1151" s="2" t="s">
        <v>103</v>
      </c>
      <c r="AG1151" s="2" t="s">
        <v>102</v>
      </c>
      <c r="AH1151" s="2" t="s">
        <v>102</v>
      </c>
      <c r="AI1151" s="2" t="s">
        <v>108</v>
      </c>
      <c r="AK1151" s="2" t="s">
        <v>105</v>
      </c>
      <c r="AL1151" s="2" t="s">
        <v>101</v>
      </c>
      <c r="AM1151" s="2" t="s">
        <v>102</v>
      </c>
      <c r="AN1151" s="2" t="s">
        <v>102</v>
      </c>
      <c r="AO1151" s="2" t="s">
        <v>102</v>
      </c>
      <c r="AP1151" s="2" t="s">
        <v>102</v>
      </c>
      <c r="AQ1151" s="2" t="s">
        <v>102</v>
      </c>
      <c r="AR1151" s="2" t="s">
        <v>102</v>
      </c>
      <c r="AS1151" s="2" t="s">
        <v>102</v>
      </c>
      <c r="AT1151" s="2" t="s">
        <v>102</v>
      </c>
      <c r="AU1151" s="2" t="s">
        <v>102</v>
      </c>
      <c r="AV1151" s="2" t="s">
        <v>102</v>
      </c>
      <c r="AW1151" s="2" t="s">
        <v>102</v>
      </c>
      <c r="AX1151" s="2" t="s">
        <v>102</v>
      </c>
      <c r="AY1151" s="2" t="s">
        <v>102</v>
      </c>
      <c r="AZ1151" s="2" t="s">
        <v>102</v>
      </c>
      <c r="BB1151" s="2" t="s">
        <v>102</v>
      </c>
      <c r="BD1151" s="2" t="s">
        <v>102</v>
      </c>
      <c r="BE1151" s="2" t="s">
        <v>102</v>
      </c>
      <c r="BF1151" s="2" t="s">
        <v>103</v>
      </c>
      <c r="BG1151" s="2" t="s">
        <v>102</v>
      </c>
      <c r="BH1151" s="2" t="s">
        <v>102</v>
      </c>
      <c r="BI1151" s="2" t="s">
        <v>102</v>
      </c>
      <c r="BJ1151" s="2" t="s">
        <v>102</v>
      </c>
      <c r="BK1151" s="2" t="s">
        <v>102</v>
      </c>
      <c r="BL1151" s="2" t="s">
        <v>102</v>
      </c>
      <c r="BM1151" s="2" t="s">
        <v>102</v>
      </c>
      <c r="BN1151" s="2" t="s">
        <v>102</v>
      </c>
      <c r="BO1151" s="2" t="s">
        <v>102</v>
      </c>
      <c r="BP1151" s="2" t="s">
        <v>102</v>
      </c>
      <c r="BQ1151" s="2" t="s">
        <v>102</v>
      </c>
      <c r="BR1151" s="2" t="s">
        <v>102</v>
      </c>
      <c r="BS1151" s="2" t="s">
        <v>102</v>
      </c>
      <c r="BT1151" s="2" t="s">
        <v>103</v>
      </c>
      <c r="BU1151" s="2" t="s">
        <v>103</v>
      </c>
      <c r="BV1151" s="2" t="s">
        <v>102</v>
      </c>
      <c r="BW1151" s="2" t="s">
        <v>102</v>
      </c>
      <c r="BX1151" s="2" t="s">
        <v>102</v>
      </c>
      <c r="BY1151" s="2" t="s">
        <v>102</v>
      </c>
      <c r="BZ1151" s="2" t="s">
        <v>102</v>
      </c>
      <c r="CA1151" s="2" t="s">
        <v>102</v>
      </c>
      <c r="CB1151" s="2" t="s">
        <v>102</v>
      </c>
      <c r="CC1151" s="2" t="s">
        <v>102</v>
      </c>
      <c r="CD1151" s="2" t="s">
        <v>102</v>
      </c>
      <c r="CE1151" s="2" t="s">
        <v>102</v>
      </c>
      <c r="CF1151" s="2" t="s">
        <v>102</v>
      </c>
      <c r="CG1151" s="2" t="s">
        <v>102</v>
      </c>
      <c r="CH1151" s="2" t="s">
        <v>102</v>
      </c>
      <c r="CI1151" s="2" t="s">
        <v>102</v>
      </c>
      <c r="CJ1151" s="2" t="s">
        <v>102</v>
      </c>
      <c r="CK1151" s="2" t="s">
        <v>102</v>
      </c>
      <c r="CL1151" s="2" t="s">
        <v>102</v>
      </c>
      <c r="CM1151" s="2" t="s">
        <v>102</v>
      </c>
      <c r="CN1151" s="2" t="s">
        <v>102</v>
      </c>
      <c r="CO1151" s="2" t="s">
        <v>102</v>
      </c>
      <c r="CP1151" s="2" t="s">
        <v>102</v>
      </c>
      <c r="CQ1151" s="2" t="s">
        <v>102</v>
      </c>
      <c r="CR1151" s="2" t="s">
        <v>102</v>
      </c>
      <c r="CS1151" s="2" t="s">
        <v>102</v>
      </c>
      <c r="CT1151" s="2" t="s">
        <v>102</v>
      </c>
      <c r="CU1151" s="2" t="s">
        <v>102</v>
      </c>
    </row>
    <row r="1152" spans="1:99" x14ac:dyDescent="0.3">
      <c r="A1152" s="2" t="s">
        <v>112</v>
      </c>
      <c r="B1152" s="2">
        <v>162580</v>
      </c>
      <c r="C1152" s="2" t="s">
        <v>5808</v>
      </c>
      <c r="D1152" s="2" t="s">
        <v>792</v>
      </c>
      <c r="E1152" s="2" t="s">
        <v>5809</v>
      </c>
      <c r="F1152" s="2" t="s">
        <v>5810</v>
      </c>
      <c r="G1152" s="2" t="s">
        <v>5811</v>
      </c>
      <c r="I1152" s="2" t="s">
        <v>212</v>
      </c>
      <c r="J1152" s="2" t="s">
        <v>134</v>
      </c>
      <c r="K1152" s="2" t="s">
        <v>101</v>
      </c>
      <c r="L1152" s="2">
        <v>94301</v>
      </c>
      <c r="M1152" s="2" t="s">
        <v>5812</v>
      </c>
      <c r="N1152" s="2" t="s">
        <v>5813</v>
      </c>
      <c r="U1152" s="2" t="s">
        <v>798</v>
      </c>
      <c r="V1152" s="3">
        <v>40996</v>
      </c>
      <c r="W1152" s="3">
        <v>41359</v>
      </c>
      <c r="X1152" s="4">
        <v>41183</v>
      </c>
      <c r="Y1152" s="2" t="s">
        <v>103</v>
      </c>
      <c r="Z1152" s="2" t="s">
        <v>5814</v>
      </c>
      <c r="AA1152" s="2" t="s">
        <v>102</v>
      </c>
      <c r="AB1152" s="2" t="s">
        <v>102</v>
      </c>
      <c r="AD1152" s="2" t="s">
        <v>102</v>
      </c>
      <c r="AF1152" s="2" t="s">
        <v>103</v>
      </c>
      <c r="AG1152" s="2" t="s">
        <v>102</v>
      </c>
      <c r="AH1152" s="2" t="s">
        <v>102</v>
      </c>
      <c r="AI1152" s="2" t="s">
        <v>104</v>
      </c>
      <c r="AK1152" s="2" t="s">
        <v>105</v>
      </c>
      <c r="AL1152" s="2" t="s">
        <v>101</v>
      </c>
      <c r="AM1152" s="2" t="s">
        <v>102</v>
      </c>
      <c r="AN1152" s="2" t="s">
        <v>102</v>
      </c>
      <c r="AO1152" s="2" t="s">
        <v>102</v>
      </c>
      <c r="AP1152" s="2" t="s">
        <v>102</v>
      </c>
      <c r="AQ1152" s="2" t="s">
        <v>102</v>
      </c>
      <c r="AR1152" s="2" t="s">
        <v>102</v>
      </c>
      <c r="AS1152" s="2" t="s">
        <v>102</v>
      </c>
      <c r="AT1152" s="2" t="s">
        <v>102</v>
      </c>
      <c r="AU1152" s="2" t="s">
        <v>102</v>
      </c>
      <c r="AV1152" s="2" t="s">
        <v>102</v>
      </c>
      <c r="AW1152" s="2" t="s">
        <v>102</v>
      </c>
      <c r="AX1152" s="2" t="s">
        <v>102</v>
      </c>
      <c r="AY1152" s="2" t="s">
        <v>102</v>
      </c>
      <c r="AZ1152" s="2" t="s">
        <v>102</v>
      </c>
      <c r="BB1152" s="2" t="s">
        <v>102</v>
      </c>
      <c r="BD1152" s="2" t="s">
        <v>102</v>
      </c>
      <c r="BE1152" s="2" t="s">
        <v>102</v>
      </c>
      <c r="BF1152" s="2" t="s">
        <v>102</v>
      </c>
      <c r="BG1152" s="2" t="s">
        <v>102</v>
      </c>
      <c r="BH1152" s="2" t="s">
        <v>102</v>
      </c>
      <c r="BI1152" s="2" t="s">
        <v>102</v>
      </c>
      <c r="BJ1152" s="2" t="s">
        <v>102</v>
      </c>
      <c r="BK1152" s="2" t="s">
        <v>102</v>
      </c>
      <c r="BL1152" s="2" t="s">
        <v>102</v>
      </c>
      <c r="BM1152" s="2" t="s">
        <v>102</v>
      </c>
      <c r="BN1152" s="2" t="s">
        <v>102</v>
      </c>
      <c r="BO1152" s="2" t="s">
        <v>102</v>
      </c>
      <c r="BP1152" s="2" t="s">
        <v>102</v>
      </c>
      <c r="BQ1152" s="2" t="s">
        <v>102</v>
      </c>
      <c r="BR1152" s="2" t="s">
        <v>102</v>
      </c>
      <c r="BS1152" s="2" t="s">
        <v>102</v>
      </c>
      <c r="BT1152" s="2" t="s">
        <v>102</v>
      </c>
      <c r="BU1152" s="2" t="s">
        <v>103</v>
      </c>
      <c r="BV1152" s="2" t="s">
        <v>102</v>
      </c>
      <c r="BW1152" s="2" t="s">
        <v>102</v>
      </c>
      <c r="BX1152" s="2" t="s">
        <v>102</v>
      </c>
      <c r="BY1152" s="2" t="s">
        <v>102</v>
      </c>
      <c r="BZ1152" s="2" t="s">
        <v>102</v>
      </c>
      <c r="CA1152" s="2" t="s">
        <v>102</v>
      </c>
      <c r="CB1152" s="2" t="s">
        <v>102</v>
      </c>
      <c r="CC1152" s="2" t="s">
        <v>102</v>
      </c>
      <c r="CD1152" s="2" t="s">
        <v>102</v>
      </c>
      <c r="CE1152" s="2" t="s">
        <v>102</v>
      </c>
      <c r="CF1152" s="2" t="s">
        <v>102</v>
      </c>
      <c r="CG1152" s="2" t="s">
        <v>102</v>
      </c>
      <c r="CH1152" s="2" t="s">
        <v>102</v>
      </c>
      <c r="CI1152" s="2" t="s">
        <v>102</v>
      </c>
      <c r="CJ1152" s="2" t="s">
        <v>102</v>
      </c>
      <c r="CK1152" s="2" t="s">
        <v>102</v>
      </c>
      <c r="CL1152" s="2" t="s">
        <v>102</v>
      </c>
      <c r="CM1152" s="2" t="s">
        <v>102</v>
      </c>
      <c r="CN1152" s="2" t="s">
        <v>102</v>
      </c>
      <c r="CO1152" s="2" t="s">
        <v>102</v>
      </c>
      <c r="CP1152" s="2" t="s">
        <v>102</v>
      </c>
      <c r="CQ1152" s="2" t="s">
        <v>102</v>
      </c>
      <c r="CR1152" s="2" t="s">
        <v>102</v>
      </c>
      <c r="CS1152" s="2" t="s">
        <v>102</v>
      </c>
      <c r="CT1152" s="2" t="s">
        <v>102</v>
      </c>
      <c r="CU1152" s="2" t="s">
        <v>102</v>
      </c>
    </row>
    <row r="1153" spans="1:99" x14ac:dyDescent="0.3">
      <c r="A1153" s="2" t="s">
        <v>112</v>
      </c>
      <c r="B1153" s="2">
        <v>162581</v>
      </c>
      <c r="C1153" s="2" t="s">
        <v>10804</v>
      </c>
      <c r="D1153" s="2" t="s">
        <v>792</v>
      </c>
      <c r="E1153" s="2" t="s">
        <v>10805</v>
      </c>
      <c r="F1153" s="2" t="s">
        <v>10806</v>
      </c>
      <c r="G1153" s="2" t="s">
        <v>10807</v>
      </c>
      <c r="H1153" s="2" t="s">
        <v>145</v>
      </c>
      <c r="I1153" s="2" t="s">
        <v>141</v>
      </c>
      <c r="J1153" s="2" t="s">
        <v>113</v>
      </c>
      <c r="K1153" s="2" t="s">
        <v>101</v>
      </c>
      <c r="L1153" s="2">
        <v>98101</v>
      </c>
      <c r="M1153" s="2" t="s">
        <v>10808</v>
      </c>
      <c r="N1153" s="2" t="s">
        <v>10809</v>
      </c>
      <c r="U1153" s="2" t="s">
        <v>798</v>
      </c>
      <c r="V1153" s="3">
        <v>40998</v>
      </c>
      <c r="W1153" s="3">
        <v>41353</v>
      </c>
      <c r="X1153" s="4">
        <v>41183</v>
      </c>
      <c r="Y1153" s="2" t="s">
        <v>103</v>
      </c>
      <c r="Z1153" s="2" t="s">
        <v>10810</v>
      </c>
      <c r="AA1153" s="2" t="s">
        <v>102</v>
      </c>
      <c r="AB1153" s="2" t="s">
        <v>102</v>
      </c>
      <c r="AD1153" s="2" t="s">
        <v>102</v>
      </c>
      <c r="AF1153" s="2" t="s">
        <v>102</v>
      </c>
      <c r="AG1153" s="2" t="s">
        <v>103</v>
      </c>
      <c r="AH1153" s="2" t="s">
        <v>102</v>
      </c>
      <c r="AI1153" s="2" t="s">
        <v>104</v>
      </c>
      <c r="AK1153" s="2" t="s">
        <v>105</v>
      </c>
      <c r="AL1153" s="2" t="s">
        <v>101</v>
      </c>
      <c r="AM1153" s="2" t="s">
        <v>102</v>
      </c>
      <c r="AN1153" s="2" t="s">
        <v>102</v>
      </c>
      <c r="AO1153" s="2" t="s">
        <v>102</v>
      </c>
      <c r="AP1153" s="2" t="s">
        <v>102</v>
      </c>
      <c r="AQ1153" s="2" t="s">
        <v>102</v>
      </c>
      <c r="AR1153" s="2" t="s">
        <v>102</v>
      </c>
      <c r="AS1153" s="2" t="s">
        <v>102</v>
      </c>
      <c r="AT1153" s="2" t="s">
        <v>102</v>
      </c>
      <c r="AU1153" s="2" t="s">
        <v>102</v>
      </c>
      <c r="AV1153" s="2" t="s">
        <v>102</v>
      </c>
      <c r="AW1153" s="2" t="s">
        <v>102</v>
      </c>
      <c r="AX1153" s="2" t="s">
        <v>102</v>
      </c>
      <c r="AY1153" s="2" t="s">
        <v>102</v>
      </c>
      <c r="AZ1153" s="2" t="s">
        <v>102</v>
      </c>
      <c r="BB1153" s="2" t="s">
        <v>102</v>
      </c>
      <c r="BD1153" s="2" t="s">
        <v>102</v>
      </c>
      <c r="BE1153" s="2" t="s">
        <v>102</v>
      </c>
      <c r="BF1153" s="2" t="s">
        <v>102</v>
      </c>
      <c r="BG1153" s="2" t="s">
        <v>102</v>
      </c>
      <c r="BH1153" s="2" t="s">
        <v>102</v>
      </c>
      <c r="BI1153" s="2" t="s">
        <v>102</v>
      </c>
      <c r="BJ1153" s="2" t="s">
        <v>102</v>
      </c>
      <c r="BK1153" s="2" t="s">
        <v>102</v>
      </c>
      <c r="BL1153" s="2" t="s">
        <v>102</v>
      </c>
      <c r="BM1153" s="2" t="s">
        <v>102</v>
      </c>
      <c r="BN1153" s="2" t="s">
        <v>102</v>
      </c>
      <c r="BO1153" s="2" t="s">
        <v>102</v>
      </c>
      <c r="BP1153" s="2" t="s">
        <v>102</v>
      </c>
      <c r="BQ1153" s="2" t="s">
        <v>102</v>
      </c>
      <c r="BR1153" s="2" t="s">
        <v>102</v>
      </c>
      <c r="BS1153" s="2" t="s">
        <v>102</v>
      </c>
      <c r="BT1153" s="2" t="s">
        <v>102</v>
      </c>
      <c r="BU1153" s="2" t="s">
        <v>103</v>
      </c>
      <c r="BV1153" s="2" t="s">
        <v>102</v>
      </c>
      <c r="BW1153" s="2" t="s">
        <v>102</v>
      </c>
      <c r="BX1153" s="2" t="s">
        <v>102</v>
      </c>
      <c r="BY1153" s="2" t="s">
        <v>102</v>
      </c>
      <c r="BZ1153" s="2" t="s">
        <v>102</v>
      </c>
      <c r="CA1153" s="2" t="s">
        <v>102</v>
      </c>
      <c r="CB1153" s="2" t="s">
        <v>102</v>
      </c>
      <c r="CC1153" s="2" t="s">
        <v>102</v>
      </c>
      <c r="CD1153" s="2" t="s">
        <v>102</v>
      </c>
      <c r="CE1153" s="2" t="s">
        <v>102</v>
      </c>
      <c r="CF1153" s="2" t="s">
        <v>102</v>
      </c>
      <c r="CG1153" s="2" t="s">
        <v>102</v>
      </c>
      <c r="CH1153" s="2" t="s">
        <v>102</v>
      </c>
      <c r="CI1153" s="2" t="s">
        <v>102</v>
      </c>
      <c r="CJ1153" s="2" t="s">
        <v>102</v>
      </c>
      <c r="CK1153" s="2" t="s">
        <v>102</v>
      </c>
      <c r="CL1153" s="2" t="s">
        <v>102</v>
      </c>
      <c r="CM1153" s="2" t="s">
        <v>102</v>
      </c>
      <c r="CN1153" s="2" t="s">
        <v>102</v>
      </c>
      <c r="CO1153" s="2" t="s">
        <v>102</v>
      </c>
      <c r="CP1153" s="2" t="s">
        <v>102</v>
      </c>
      <c r="CQ1153" s="2" t="s">
        <v>102</v>
      </c>
      <c r="CR1153" s="2" t="s">
        <v>102</v>
      </c>
      <c r="CS1153" s="2" t="s">
        <v>102</v>
      </c>
      <c r="CT1153" s="2" t="s">
        <v>102</v>
      </c>
      <c r="CU1153" s="2" t="s">
        <v>102</v>
      </c>
    </row>
    <row r="1154" spans="1:99" x14ac:dyDescent="0.3">
      <c r="A1154" s="2" t="s">
        <v>379</v>
      </c>
      <c r="B1154" s="2">
        <v>162582</v>
      </c>
      <c r="C1154" s="2" t="s">
        <v>9712</v>
      </c>
      <c r="D1154" s="2" t="s">
        <v>792</v>
      </c>
      <c r="E1154" s="2" t="s">
        <v>9713</v>
      </c>
      <c r="F1154" s="2" t="s">
        <v>9713</v>
      </c>
      <c r="G1154" s="2" t="s">
        <v>9714</v>
      </c>
      <c r="H1154" s="2" t="s">
        <v>9715</v>
      </c>
      <c r="I1154" s="2" t="s">
        <v>9716</v>
      </c>
      <c r="K1154" s="2" t="s">
        <v>217</v>
      </c>
      <c r="M1154" s="2" t="s">
        <v>9717</v>
      </c>
      <c r="N1154" s="2" t="s">
        <v>9718</v>
      </c>
      <c r="U1154" s="2" t="s">
        <v>798</v>
      </c>
      <c r="V1154" s="3">
        <v>40998</v>
      </c>
      <c r="W1154" s="3">
        <v>41400</v>
      </c>
      <c r="X1154" s="4">
        <v>41183</v>
      </c>
      <c r="Y1154" s="2" t="s">
        <v>102</v>
      </c>
      <c r="AA1154" s="2" t="s">
        <v>103</v>
      </c>
      <c r="AB1154" s="2" t="s">
        <v>102</v>
      </c>
      <c r="AD1154" s="2" t="s">
        <v>102</v>
      </c>
      <c r="AF1154" s="2" t="s">
        <v>102</v>
      </c>
      <c r="AG1154" s="2" t="s">
        <v>103</v>
      </c>
      <c r="AH1154" s="2" t="s">
        <v>102</v>
      </c>
      <c r="AI1154" s="2" t="s">
        <v>108</v>
      </c>
      <c r="AL1154" s="2" t="s">
        <v>693</v>
      </c>
      <c r="AM1154" s="2" t="s">
        <v>102</v>
      </c>
      <c r="AN1154" s="2" t="s">
        <v>102</v>
      </c>
      <c r="AO1154" s="2" t="s">
        <v>102</v>
      </c>
      <c r="AP1154" s="2" t="s">
        <v>102</v>
      </c>
      <c r="AQ1154" s="2" t="s">
        <v>102</v>
      </c>
      <c r="AR1154" s="2" t="s">
        <v>102</v>
      </c>
      <c r="AS1154" s="2" t="s">
        <v>102</v>
      </c>
      <c r="AT1154" s="2" t="s">
        <v>102</v>
      </c>
      <c r="AU1154" s="2" t="s">
        <v>102</v>
      </c>
      <c r="AV1154" s="2" t="s">
        <v>102</v>
      </c>
      <c r="AW1154" s="2" t="s">
        <v>102</v>
      </c>
      <c r="AX1154" s="2" t="s">
        <v>102</v>
      </c>
      <c r="AY1154" s="2" t="s">
        <v>102</v>
      </c>
      <c r="AZ1154" s="2" t="s">
        <v>102</v>
      </c>
      <c r="BB1154" s="2" t="s">
        <v>102</v>
      </c>
      <c r="BD1154" s="2" t="s">
        <v>102</v>
      </c>
      <c r="BE1154" s="2" t="s">
        <v>102</v>
      </c>
      <c r="BF1154" s="2" t="s">
        <v>103</v>
      </c>
      <c r="BG1154" s="2" t="s">
        <v>102</v>
      </c>
      <c r="BH1154" s="2" t="s">
        <v>102</v>
      </c>
      <c r="BI1154" s="2" t="s">
        <v>102</v>
      </c>
      <c r="BJ1154" s="2" t="s">
        <v>102</v>
      </c>
      <c r="BK1154" s="2" t="s">
        <v>102</v>
      </c>
      <c r="BL1154" s="2" t="s">
        <v>102</v>
      </c>
      <c r="BM1154" s="2" t="s">
        <v>102</v>
      </c>
      <c r="BN1154" s="2" t="s">
        <v>102</v>
      </c>
      <c r="BO1154" s="2" t="s">
        <v>102</v>
      </c>
      <c r="BP1154" s="2" t="s">
        <v>102</v>
      </c>
      <c r="BQ1154" s="2" t="s">
        <v>102</v>
      </c>
      <c r="BR1154" s="2" t="s">
        <v>102</v>
      </c>
      <c r="BS1154" s="2" t="s">
        <v>102</v>
      </c>
      <c r="BT1154" s="2" t="s">
        <v>103</v>
      </c>
      <c r="BU1154" s="2" t="s">
        <v>103</v>
      </c>
      <c r="BV1154" s="2" t="s">
        <v>102</v>
      </c>
      <c r="BW1154" s="2" t="s">
        <v>102</v>
      </c>
      <c r="BX1154" s="2" t="s">
        <v>102</v>
      </c>
      <c r="BY1154" s="2" t="s">
        <v>102</v>
      </c>
      <c r="BZ1154" s="2" t="s">
        <v>102</v>
      </c>
      <c r="CA1154" s="2" t="s">
        <v>102</v>
      </c>
      <c r="CB1154" s="2" t="s">
        <v>102</v>
      </c>
      <c r="CC1154" s="2" t="s">
        <v>102</v>
      </c>
      <c r="CD1154" s="2" t="s">
        <v>102</v>
      </c>
      <c r="CE1154" s="2" t="s">
        <v>102</v>
      </c>
      <c r="CF1154" s="2" t="s">
        <v>102</v>
      </c>
      <c r="CG1154" s="2" t="s">
        <v>102</v>
      </c>
      <c r="CH1154" s="2" t="s">
        <v>102</v>
      </c>
      <c r="CI1154" s="2" t="s">
        <v>102</v>
      </c>
      <c r="CJ1154" s="2" t="s">
        <v>102</v>
      </c>
      <c r="CK1154" s="2" t="s">
        <v>102</v>
      </c>
      <c r="CL1154" s="2" t="s">
        <v>102</v>
      </c>
      <c r="CM1154" s="2" t="s">
        <v>102</v>
      </c>
      <c r="CN1154" s="2" t="s">
        <v>102</v>
      </c>
      <c r="CO1154" s="2" t="s">
        <v>102</v>
      </c>
      <c r="CP1154" s="2" t="s">
        <v>102</v>
      </c>
      <c r="CQ1154" s="2" t="s">
        <v>102</v>
      </c>
      <c r="CR1154" s="2" t="s">
        <v>102</v>
      </c>
      <c r="CS1154" s="2" t="s">
        <v>102</v>
      </c>
      <c r="CT1154" s="2" t="s">
        <v>102</v>
      </c>
      <c r="CU1154" s="2" t="s">
        <v>102</v>
      </c>
    </row>
    <row r="1155" spans="1:99" x14ac:dyDescent="0.3">
      <c r="A1155" s="2" t="s">
        <v>112</v>
      </c>
      <c r="B1155" s="2">
        <v>162586</v>
      </c>
      <c r="C1155" s="2" t="s">
        <v>10912</v>
      </c>
      <c r="D1155" s="2" t="s">
        <v>792</v>
      </c>
      <c r="E1155" s="2" t="s">
        <v>10913</v>
      </c>
      <c r="F1155" s="2" t="s">
        <v>10914</v>
      </c>
      <c r="G1155" s="2" t="s">
        <v>1929</v>
      </c>
      <c r="H1155" s="2" t="s">
        <v>614</v>
      </c>
      <c r="I1155" s="2" t="s">
        <v>212</v>
      </c>
      <c r="J1155" s="2" t="s">
        <v>134</v>
      </c>
      <c r="K1155" s="2" t="s">
        <v>101</v>
      </c>
      <c r="L1155" s="2">
        <v>94301</v>
      </c>
      <c r="M1155" s="2" t="s">
        <v>10915</v>
      </c>
      <c r="N1155" s="2" t="s">
        <v>10916</v>
      </c>
      <c r="U1155" s="2" t="s">
        <v>798</v>
      </c>
      <c r="V1155" s="3">
        <v>40998</v>
      </c>
      <c r="W1155" s="3">
        <v>41359</v>
      </c>
      <c r="X1155" s="4">
        <v>41183</v>
      </c>
      <c r="Y1155" s="2" t="s">
        <v>103</v>
      </c>
      <c r="Z1155" s="2" t="s">
        <v>10917</v>
      </c>
      <c r="AA1155" s="2" t="s">
        <v>102</v>
      </c>
      <c r="AB1155" s="2" t="s">
        <v>102</v>
      </c>
      <c r="AD1155" s="2" t="s">
        <v>102</v>
      </c>
      <c r="AF1155" s="2" t="s">
        <v>103</v>
      </c>
      <c r="AG1155" s="2" t="s">
        <v>102</v>
      </c>
      <c r="AH1155" s="2" t="s">
        <v>102</v>
      </c>
      <c r="AI1155" s="2" t="s">
        <v>104</v>
      </c>
      <c r="AK1155" s="2" t="s">
        <v>105</v>
      </c>
      <c r="AL1155" s="2" t="s">
        <v>101</v>
      </c>
      <c r="AM1155" s="2" t="s">
        <v>102</v>
      </c>
      <c r="AN1155" s="2" t="s">
        <v>102</v>
      </c>
      <c r="AO1155" s="2" t="s">
        <v>102</v>
      </c>
      <c r="AP1155" s="2" t="s">
        <v>102</v>
      </c>
      <c r="AQ1155" s="2" t="s">
        <v>102</v>
      </c>
      <c r="AR1155" s="2" t="s">
        <v>102</v>
      </c>
      <c r="AS1155" s="2" t="s">
        <v>102</v>
      </c>
      <c r="AT1155" s="2" t="s">
        <v>102</v>
      </c>
      <c r="AU1155" s="2" t="s">
        <v>102</v>
      </c>
      <c r="AV1155" s="2" t="s">
        <v>102</v>
      </c>
      <c r="AW1155" s="2" t="s">
        <v>102</v>
      </c>
      <c r="AX1155" s="2" t="s">
        <v>102</v>
      </c>
      <c r="AY1155" s="2" t="s">
        <v>102</v>
      </c>
      <c r="AZ1155" s="2" t="s">
        <v>102</v>
      </c>
      <c r="BB1155" s="2" t="s">
        <v>102</v>
      </c>
      <c r="BD1155" s="2" t="s">
        <v>102</v>
      </c>
      <c r="BE1155" s="2" t="s">
        <v>102</v>
      </c>
      <c r="BF1155" s="2" t="s">
        <v>102</v>
      </c>
      <c r="BG1155" s="2" t="s">
        <v>102</v>
      </c>
      <c r="BH1155" s="2" t="s">
        <v>102</v>
      </c>
      <c r="BI1155" s="2" t="s">
        <v>102</v>
      </c>
      <c r="BJ1155" s="2" t="s">
        <v>102</v>
      </c>
      <c r="BK1155" s="2" t="s">
        <v>102</v>
      </c>
      <c r="BL1155" s="2" t="s">
        <v>102</v>
      </c>
      <c r="BM1155" s="2" t="s">
        <v>102</v>
      </c>
      <c r="BN1155" s="2" t="s">
        <v>102</v>
      </c>
      <c r="BO1155" s="2" t="s">
        <v>102</v>
      </c>
      <c r="BP1155" s="2" t="s">
        <v>102</v>
      </c>
      <c r="BQ1155" s="2" t="s">
        <v>102</v>
      </c>
      <c r="BR1155" s="2" t="s">
        <v>102</v>
      </c>
      <c r="BS1155" s="2" t="s">
        <v>102</v>
      </c>
      <c r="BT1155" s="2" t="s">
        <v>103</v>
      </c>
      <c r="BU1155" s="2" t="s">
        <v>103</v>
      </c>
      <c r="BV1155" s="2" t="s">
        <v>102</v>
      </c>
      <c r="BW1155" s="2" t="s">
        <v>102</v>
      </c>
      <c r="BX1155" s="2" t="s">
        <v>102</v>
      </c>
      <c r="BY1155" s="2" t="s">
        <v>102</v>
      </c>
      <c r="BZ1155" s="2" t="s">
        <v>102</v>
      </c>
      <c r="CA1155" s="2" t="s">
        <v>102</v>
      </c>
      <c r="CB1155" s="2" t="s">
        <v>102</v>
      </c>
      <c r="CC1155" s="2" t="s">
        <v>102</v>
      </c>
      <c r="CD1155" s="2" t="s">
        <v>102</v>
      </c>
      <c r="CE1155" s="2" t="s">
        <v>102</v>
      </c>
      <c r="CF1155" s="2" t="s">
        <v>102</v>
      </c>
      <c r="CG1155" s="2" t="s">
        <v>102</v>
      </c>
      <c r="CH1155" s="2" t="s">
        <v>102</v>
      </c>
      <c r="CI1155" s="2" t="s">
        <v>102</v>
      </c>
      <c r="CJ1155" s="2" t="s">
        <v>102</v>
      </c>
      <c r="CK1155" s="2" t="s">
        <v>102</v>
      </c>
      <c r="CL1155" s="2" t="s">
        <v>102</v>
      </c>
      <c r="CM1155" s="2" t="s">
        <v>102</v>
      </c>
      <c r="CN1155" s="2" t="s">
        <v>102</v>
      </c>
      <c r="CO1155" s="2" t="s">
        <v>102</v>
      </c>
      <c r="CP1155" s="2" t="s">
        <v>102</v>
      </c>
      <c r="CQ1155" s="2" t="s">
        <v>102</v>
      </c>
      <c r="CR1155" s="2" t="s">
        <v>102</v>
      </c>
      <c r="CS1155" s="2" t="s">
        <v>102</v>
      </c>
      <c r="CT1155" s="2" t="s">
        <v>102</v>
      </c>
      <c r="CU1155" s="2" t="s">
        <v>102</v>
      </c>
    </row>
    <row r="1156" spans="1:99" x14ac:dyDescent="0.3">
      <c r="A1156" s="2" t="s">
        <v>379</v>
      </c>
      <c r="B1156" s="2">
        <v>162587</v>
      </c>
      <c r="C1156" s="2" t="s">
        <v>4295</v>
      </c>
      <c r="D1156" s="2" t="s">
        <v>792</v>
      </c>
      <c r="E1156" s="2" t="s">
        <v>4296</v>
      </c>
      <c r="F1156" s="2" t="s">
        <v>4296</v>
      </c>
      <c r="G1156" s="2" t="s">
        <v>4297</v>
      </c>
      <c r="I1156" s="2" t="s">
        <v>1292</v>
      </c>
      <c r="K1156" s="2" t="s">
        <v>1293</v>
      </c>
      <c r="L1156" s="2">
        <v>110024</v>
      </c>
      <c r="M1156" s="2" t="s">
        <v>4298</v>
      </c>
      <c r="N1156" s="2" t="s">
        <v>4299</v>
      </c>
      <c r="U1156" s="2" t="s">
        <v>798</v>
      </c>
      <c r="V1156" s="3">
        <v>40994</v>
      </c>
      <c r="W1156" s="3">
        <v>41404</v>
      </c>
      <c r="X1156" s="4">
        <v>41183</v>
      </c>
      <c r="Y1156" s="2" t="s">
        <v>102</v>
      </c>
      <c r="AA1156" s="2" t="s">
        <v>102</v>
      </c>
      <c r="AB1156" s="2" t="s">
        <v>102</v>
      </c>
      <c r="AD1156" s="2" t="s">
        <v>102</v>
      </c>
      <c r="AF1156" s="2" t="s">
        <v>102</v>
      </c>
      <c r="AG1156" s="2" t="s">
        <v>103</v>
      </c>
      <c r="AH1156" s="2" t="s">
        <v>102</v>
      </c>
      <c r="AI1156" s="2" t="s">
        <v>279</v>
      </c>
      <c r="AL1156" s="2" t="s">
        <v>1293</v>
      </c>
      <c r="AM1156" s="2" t="s">
        <v>102</v>
      </c>
      <c r="AN1156" s="2" t="s">
        <v>102</v>
      </c>
      <c r="AO1156" s="2" t="s">
        <v>102</v>
      </c>
      <c r="AP1156" s="2" t="s">
        <v>102</v>
      </c>
      <c r="AQ1156" s="2" t="s">
        <v>102</v>
      </c>
      <c r="AR1156" s="2" t="s">
        <v>102</v>
      </c>
      <c r="AS1156" s="2" t="s">
        <v>102</v>
      </c>
      <c r="AT1156" s="2" t="s">
        <v>102</v>
      </c>
      <c r="AU1156" s="2" t="s">
        <v>102</v>
      </c>
      <c r="AV1156" s="2" t="s">
        <v>102</v>
      </c>
      <c r="AW1156" s="2" t="s">
        <v>102</v>
      </c>
      <c r="AX1156" s="2" t="s">
        <v>102</v>
      </c>
      <c r="AY1156" s="2" t="s">
        <v>102</v>
      </c>
      <c r="AZ1156" s="2" t="s">
        <v>102</v>
      </c>
      <c r="BB1156" s="2" t="s">
        <v>102</v>
      </c>
      <c r="BD1156" s="2" t="s">
        <v>102</v>
      </c>
      <c r="BE1156" s="2" t="s">
        <v>102</v>
      </c>
      <c r="BF1156" s="2" t="s">
        <v>102</v>
      </c>
      <c r="BG1156" s="2" t="s">
        <v>102</v>
      </c>
      <c r="BH1156" s="2" t="s">
        <v>102</v>
      </c>
      <c r="BI1156" s="2" t="s">
        <v>102</v>
      </c>
      <c r="BJ1156" s="2" t="s">
        <v>102</v>
      </c>
      <c r="BK1156" s="2" t="s">
        <v>102</v>
      </c>
      <c r="BL1156" s="2" t="s">
        <v>102</v>
      </c>
      <c r="BM1156" s="2" t="s">
        <v>102</v>
      </c>
      <c r="BN1156" s="2" t="s">
        <v>102</v>
      </c>
      <c r="BO1156" s="2" t="s">
        <v>102</v>
      </c>
      <c r="BP1156" s="2" t="s">
        <v>102</v>
      </c>
      <c r="BQ1156" s="2" t="s">
        <v>102</v>
      </c>
      <c r="BR1156" s="2" t="s">
        <v>102</v>
      </c>
      <c r="BS1156" s="2" t="s">
        <v>102</v>
      </c>
      <c r="BT1156" s="2" t="s">
        <v>102</v>
      </c>
      <c r="BU1156" s="2" t="s">
        <v>102</v>
      </c>
      <c r="BV1156" s="2" t="s">
        <v>102</v>
      </c>
      <c r="BW1156" s="2" t="s">
        <v>102</v>
      </c>
      <c r="BX1156" s="2" t="s">
        <v>102</v>
      </c>
      <c r="BY1156" s="2" t="s">
        <v>102</v>
      </c>
      <c r="BZ1156" s="2" t="s">
        <v>102</v>
      </c>
      <c r="CA1156" s="2" t="s">
        <v>102</v>
      </c>
      <c r="CB1156" s="2" t="s">
        <v>102</v>
      </c>
      <c r="CC1156" s="2" t="s">
        <v>102</v>
      </c>
      <c r="CD1156" s="2" t="s">
        <v>102</v>
      </c>
      <c r="CE1156" s="2" t="s">
        <v>102</v>
      </c>
      <c r="CF1156" s="2" t="s">
        <v>102</v>
      </c>
      <c r="CG1156" s="2" t="s">
        <v>102</v>
      </c>
      <c r="CH1156" s="2" t="s">
        <v>102</v>
      </c>
      <c r="CI1156" s="2" t="s">
        <v>102</v>
      </c>
      <c r="CJ1156" s="2" t="s">
        <v>102</v>
      </c>
      <c r="CK1156" s="2" t="s">
        <v>102</v>
      </c>
      <c r="CL1156" s="2" t="s">
        <v>102</v>
      </c>
      <c r="CM1156" s="2" t="s">
        <v>102</v>
      </c>
      <c r="CN1156" s="2" t="s">
        <v>102</v>
      </c>
      <c r="CO1156" s="2" t="s">
        <v>102</v>
      </c>
      <c r="CP1156" s="2" t="s">
        <v>102</v>
      </c>
      <c r="CQ1156" s="2" t="s">
        <v>102</v>
      </c>
      <c r="CR1156" s="2" t="s">
        <v>102</v>
      </c>
      <c r="CS1156" s="2" t="s">
        <v>102</v>
      </c>
      <c r="CT1156" s="2" t="s">
        <v>102</v>
      </c>
      <c r="CU1156" s="2" t="s">
        <v>102</v>
      </c>
    </row>
    <row r="1157" spans="1:99" x14ac:dyDescent="0.3">
      <c r="A1157" s="2" t="s">
        <v>109</v>
      </c>
      <c r="B1157" s="2">
        <v>162588</v>
      </c>
      <c r="C1157" s="2" t="s">
        <v>3471</v>
      </c>
      <c r="D1157" s="2" t="s">
        <v>792</v>
      </c>
      <c r="E1157" s="2" t="s">
        <v>3472</v>
      </c>
      <c r="F1157" s="2" t="s">
        <v>3473</v>
      </c>
      <c r="G1157" s="2" t="s">
        <v>3474</v>
      </c>
      <c r="H1157" s="2" t="s">
        <v>225</v>
      </c>
      <c r="I1157" s="2" t="s">
        <v>522</v>
      </c>
      <c r="J1157" s="2" t="s">
        <v>111</v>
      </c>
      <c r="K1157" s="2" t="s">
        <v>101</v>
      </c>
      <c r="L1157" s="2">
        <v>7728</v>
      </c>
      <c r="M1157" s="2" t="s">
        <v>3475</v>
      </c>
      <c r="N1157" s="2" t="s">
        <v>3476</v>
      </c>
      <c r="O1157" s="2" t="s">
        <v>3477</v>
      </c>
      <c r="Q1157" s="2" t="s">
        <v>1818</v>
      </c>
      <c r="R1157" s="2" t="s">
        <v>111</v>
      </c>
      <c r="S1157" s="2" t="s">
        <v>101</v>
      </c>
      <c r="T1157" s="2">
        <v>7726</v>
      </c>
      <c r="U1157" s="2" t="s">
        <v>798</v>
      </c>
      <c r="V1157" s="3">
        <v>40987</v>
      </c>
      <c r="W1157" s="3">
        <v>41355</v>
      </c>
      <c r="X1157" s="4">
        <v>41183</v>
      </c>
      <c r="Y1157" s="2" t="s">
        <v>103</v>
      </c>
      <c r="Z1157" s="2" t="s">
        <v>3478</v>
      </c>
      <c r="AA1157" s="2" t="s">
        <v>102</v>
      </c>
      <c r="AB1157" s="2" t="s">
        <v>102</v>
      </c>
      <c r="AD1157" s="2" t="s">
        <v>102</v>
      </c>
      <c r="AF1157" s="2" t="s">
        <v>103</v>
      </c>
      <c r="AG1157" s="2" t="s">
        <v>102</v>
      </c>
      <c r="AH1157" s="2" t="s">
        <v>102</v>
      </c>
      <c r="AI1157" s="2" t="s">
        <v>104</v>
      </c>
      <c r="AK1157" s="2" t="s">
        <v>105</v>
      </c>
      <c r="AL1157" s="2" t="s">
        <v>101</v>
      </c>
      <c r="AM1157" s="2" t="s">
        <v>102</v>
      </c>
      <c r="AN1157" s="2" t="s">
        <v>102</v>
      </c>
      <c r="AO1157" s="2" t="s">
        <v>102</v>
      </c>
      <c r="AP1157" s="2" t="s">
        <v>102</v>
      </c>
      <c r="AQ1157" s="2" t="s">
        <v>102</v>
      </c>
      <c r="AR1157" s="2" t="s">
        <v>102</v>
      </c>
      <c r="AS1157" s="2" t="s">
        <v>102</v>
      </c>
      <c r="AT1157" s="2" t="s">
        <v>102</v>
      </c>
      <c r="AU1157" s="2" t="s">
        <v>102</v>
      </c>
      <c r="AV1157" s="2" t="s">
        <v>102</v>
      </c>
      <c r="AW1157" s="2" t="s">
        <v>102</v>
      </c>
      <c r="AX1157" s="2" t="s">
        <v>102</v>
      </c>
      <c r="AY1157" s="2" t="s">
        <v>102</v>
      </c>
      <c r="AZ1157" s="2" t="s">
        <v>102</v>
      </c>
      <c r="BB1157" s="2" t="s">
        <v>102</v>
      </c>
      <c r="BD1157" s="2" t="s">
        <v>102</v>
      </c>
      <c r="BE1157" s="2" t="s">
        <v>102</v>
      </c>
      <c r="BF1157" s="2" t="s">
        <v>102</v>
      </c>
      <c r="BG1157" s="2" t="s">
        <v>102</v>
      </c>
      <c r="BH1157" s="2" t="s">
        <v>102</v>
      </c>
      <c r="BI1157" s="2" t="s">
        <v>102</v>
      </c>
      <c r="BJ1157" s="2" t="s">
        <v>102</v>
      </c>
      <c r="BK1157" s="2" t="s">
        <v>102</v>
      </c>
      <c r="BL1157" s="2" t="s">
        <v>102</v>
      </c>
      <c r="BM1157" s="2" t="s">
        <v>102</v>
      </c>
      <c r="BN1157" s="2" t="s">
        <v>102</v>
      </c>
      <c r="BO1157" s="2" t="s">
        <v>102</v>
      </c>
      <c r="BP1157" s="2" t="s">
        <v>102</v>
      </c>
      <c r="BQ1157" s="2" t="s">
        <v>102</v>
      </c>
      <c r="BR1157" s="2" t="s">
        <v>102</v>
      </c>
      <c r="BS1157" s="2" t="s">
        <v>102</v>
      </c>
      <c r="BT1157" s="2" t="s">
        <v>102</v>
      </c>
      <c r="BU1157" s="2" t="s">
        <v>103</v>
      </c>
      <c r="BV1157" s="2" t="s">
        <v>102</v>
      </c>
      <c r="BW1157" s="2" t="s">
        <v>102</v>
      </c>
      <c r="BX1157" s="2" t="s">
        <v>102</v>
      </c>
      <c r="BY1157" s="2" t="s">
        <v>102</v>
      </c>
      <c r="BZ1157" s="2" t="s">
        <v>102</v>
      </c>
      <c r="CA1157" s="2" t="s">
        <v>102</v>
      </c>
      <c r="CB1157" s="2" t="s">
        <v>102</v>
      </c>
      <c r="CC1157" s="2" t="s">
        <v>102</v>
      </c>
      <c r="CD1157" s="2" t="s">
        <v>102</v>
      </c>
      <c r="CE1157" s="2" t="s">
        <v>102</v>
      </c>
      <c r="CF1157" s="2" t="s">
        <v>102</v>
      </c>
      <c r="CG1157" s="2" t="s">
        <v>102</v>
      </c>
      <c r="CH1157" s="2" t="s">
        <v>102</v>
      </c>
      <c r="CI1157" s="2" t="s">
        <v>102</v>
      </c>
      <c r="CJ1157" s="2" t="s">
        <v>102</v>
      </c>
      <c r="CK1157" s="2" t="s">
        <v>102</v>
      </c>
      <c r="CL1157" s="2" t="s">
        <v>102</v>
      </c>
      <c r="CM1157" s="2" t="s">
        <v>102</v>
      </c>
      <c r="CN1157" s="2" t="s">
        <v>102</v>
      </c>
      <c r="CO1157" s="2" t="s">
        <v>102</v>
      </c>
      <c r="CP1157" s="2" t="s">
        <v>102</v>
      </c>
      <c r="CQ1157" s="2" t="s">
        <v>102</v>
      </c>
      <c r="CR1157" s="2" t="s">
        <v>102</v>
      </c>
      <c r="CS1157" s="2" t="s">
        <v>102</v>
      </c>
      <c r="CT1157" s="2" t="s">
        <v>102</v>
      </c>
      <c r="CU1157" s="2" t="s">
        <v>102</v>
      </c>
    </row>
    <row r="1158" spans="1:99" x14ac:dyDescent="0.3">
      <c r="A1158" s="2" t="s">
        <v>98</v>
      </c>
      <c r="B1158" s="2">
        <v>162590</v>
      </c>
      <c r="C1158" s="2" t="s">
        <v>10020</v>
      </c>
      <c r="D1158" s="2" t="s">
        <v>792</v>
      </c>
      <c r="E1158" s="2" t="s">
        <v>10021</v>
      </c>
      <c r="F1158" s="2" t="s">
        <v>10021</v>
      </c>
      <c r="G1158" s="2" t="s">
        <v>10022</v>
      </c>
      <c r="I1158" s="2" t="s">
        <v>214</v>
      </c>
      <c r="J1158" s="2" t="s">
        <v>100</v>
      </c>
      <c r="K1158" s="2" t="s">
        <v>101</v>
      </c>
      <c r="L1158" s="2">
        <v>6901</v>
      </c>
      <c r="M1158" s="2" t="s">
        <v>10023</v>
      </c>
      <c r="N1158" s="2" t="s">
        <v>10024</v>
      </c>
      <c r="U1158" s="2" t="s">
        <v>798</v>
      </c>
      <c r="V1158" s="3">
        <v>40998</v>
      </c>
      <c r="W1158" s="3">
        <v>41365</v>
      </c>
      <c r="X1158" s="4">
        <v>41183</v>
      </c>
      <c r="Y1158" s="2" t="s">
        <v>103</v>
      </c>
      <c r="Z1158" s="2" t="s">
        <v>10025</v>
      </c>
      <c r="AA1158" s="2" t="s">
        <v>102</v>
      </c>
      <c r="AB1158" s="2" t="s">
        <v>102</v>
      </c>
      <c r="AD1158" s="2" t="s">
        <v>102</v>
      </c>
      <c r="AF1158" s="2" t="s">
        <v>102</v>
      </c>
      <c r="AG1158" s="2" t="s">
        <v>103</v>
      </c>
      <c r="AH1158" s="2" t="s">
        <v>102</v>
      </c>
      <c r="AI1158" s="2" t="s">
        <v>104</v>
      </c>
      <c r="AK1158" s="2" t="s">
        <v>105</v>
      </c>
      <c r="AL1158" s="2" t="s">
        <v>101</v>
      </c>
      <c r="AM1158" s="2" t="s">
        <v>102</v>
      </c>
      <c r="AN1158" s="2" t="s">
        <v>102</v>
      </c>
      <c r="AO1158" s="2" t="s">
        <v>102</v>
      </c>
      <c r="AP1158" s="2" t="s">
        <v>102</v>
      </c>
      <c r="AQ1158" s="2" t="s">
        <v>102</v>
      </c>
      <c r="AR1158" s="2" t="s">
        <v>102</v>
      </c>
      <c r="AS1158" s="2" t="s">
        <v>102</v>
      </c>
      <c r="AT1158" s="2" t="s">
        <v>102</v>
      </c>
      <c r="AU1158" s="2" t="s">
        <v>102</v>
      </c>
      <c r="AV1158" s="2" t="s">
        <v>102</v>
      </c>
      <c r="AW1158" s="2" t="s">
        <v>102</v>
      </c>
      <c r="AX1158" s="2" t="s">
        <v>102</v>
      </c>
      <c r="AY1158" s="2" t="s">
        <v>102</v>
      </c>
      <c r="AZ1158" s="2" t="s">
        <v>102</v>
      </c>
      <c r="BB1158" s="2" t="s">
        <v>102</v>
      </c>
      <c r="BD1158" s="2" t="s">
        <v>102</v>
      </c>
      <c r="BE1158" s="2" t="s">
        <v>102</v>
      </c>
      <c r="BF1158" s="2" t="s">
        <v>103</v>
      </c>
      <c r="BG1158" s="2" t="s">
        <v>102</v>
      </c>
      <c r="BH1158" s="2" t="s">
        <v>102</v>
      </c>
      <c r="BI1158" s="2" t="s">
        <v>102</v>
      </c>
      <c r="BJ1158" s="2" t="s">
        <v>102</v>
      </c>
      <c r="BK1158" s="2" t="s">
        <v>102</v>
      </c>
      <c r="BL1158" s="2" t="s">
        <v>102</v>
      </c>
      <c r="BM1158" s="2" t="s">
        <v>102</v>
      </c>
      <c r="BN1158" s="2" t="s">
        <v>102</v>
      </c>
      <c r="BO1158" s="2" t="s">
        <v>102</v>
      </c>
      <c r="BP1158" s="2" t="s">
        <v>102</v>
      </c>
      <c r="BQ1158" s="2" t="s">
        <v>102</v>
      </c>
      <c r="BR1158" s="2" t="s">
        <v>102</v>
      </c>
      <c r="BS1158" s="2" t="s">
        <v>102</v>
      </c>
      <c r="BT1158" s="2" t="s">
        <v>103</v>
      </c>
      <c r="BU1158" s="2" t="s">
        <v>103</v>
      </c>
      <c r="BV1158" s="2" t="s">
        <v>102</v>
      </c>
      <c r="BW1158" s="2" t="s">
        <v>102</v>
      </c>
      <c r="BX1158" s="2" t="s">
        <v>102</v>
      </c>
      <c r="BY1158" s="2" t="s">
        <v>102</v>
      </c>
      <c r="BZ1158" s="2" t="s">
        <v>102</v>
      </c>
      <c r="CA1158" s="2" t="s">
        <v>102</v>
      </c>
      <c r="CB1158" s="2" t="s">
        <v>102</v>
      </c>
      <c r="CC1158" s="2" t="s">
        <v>102</v>
      </c>
      <c r="CD1158" s="2" t="s">
        <v>102</v>
      </c>
      <c r="CE1158" s="2" t="s">
        <v>102</v>
      </c>
      <c r="CF1158" s="2" t="s">
        <v>102</v>
      </c>
      <c r="CG1158" s="2" t="s">
        <v>102</v>
      </c>
      <c r="CH1158" s="2" t="s">
        <v>102</v>
      </c>
      <c r="CI1158" s="2" t="s">
        <v>102</v>
      </c>
      <c r="CJ1158" s="2" t="s">
        <v>102</v>
      </c>
      <c r="CK1158" s="2" t="s">
        <v>102</v>
      </c>
      <c r="CL1158" s="2" t="s">
        <v>102</v>
      </c>
      <c r="CM1158" s="2" t="s">
        <v>102</v>
      </c>
      <c r="CN1158" s="2" t="s">
        <v>102</v>
      </c>
      <c r="CO1158" s="2" t="s">
        <v>102</v>
      </c>
      <c r="CP1158" s="2" t="s">
        <v>102</v>
      </c>
      <c r="CQ1158" s="2" t="s">
        <v>102</v>
      </c>
      <c r="CR1158" s="2" t="s">
        <v>102</v>
      </c>
      <c r="CS1158" s="2" t="s">
        <v>102</v>
      </c>
      <c r="CT1158" s="2" t="s">
        <v>102</v>
      </c>
      <c r="CU1158" s="2" t="s">
        <v>102</v>
      </c>
    </row>
    <row r="1159" spans="1:99" x14ac:dyDescent="0.3">
      <c r="A1159" s="2" t="s">
        <v>98</v>
      </c>
      <c r="B1159" s="2">
        <v>162592</v>
      </c>
      <c r="C1159" s="2" t="s">
        <v>6384</v>
      </c>
      <c r="D1159" s="2" t="s">
        <v>792</v>
      </c>
      <c r="E1159" s="2" t="s">
        <v>6385</v>
      </c>
      <c r="F1159" s="2" t="s">
        <v>6385</v>
      </c>
      <c r="G1159" s="2" t="s">
        <v>6386</v>
      </c>
      <c r="I1159" s="2" t="s">
        <v>142</v>
      </c>
      <c r="J1159" s="2" t="s">
        <v>100</v>
      </c>
      <c r="K1159" s="2" t="s">
        <v>101</v>
      </c>
      <c r="L1159" s="2">
        <v>6752</v>
      </c>
      <c r="M1159" s="2" t="s">
        <v>6387</v>
      </c>
      <c r="N1159" s="2" t="s">
        <v>6388</v>
      </c>
      <c r="U1159" s="2" t="s">
        <v>798</v>
      </c>
      <c r="V1159" s="3">
        <v>40997</v>
      </c>
      <c r="W1159" s="3">
        <v>41355</v>
      </c>
      <c r="X1159" s="4">
        <v>41183</v>
      </c>
      <c r="Y1159" s="2" t="s">
        <v>102</v>
      </c>
      <c r="AA1159" s="2" t="s">
        <v>102</v>
      </c>
      <c r="AB1159" s="2" t="s">
        <v>102</v>
      </c>
      <c r="AD1159" s="2" t="s">
        <v>102</v>
      </c>
      <c r="AF1159" s="2" t="s">
        <v>102</v>
      </c>
      <c r="AG1159" s="2" t="s">
        <v>103</v>
      </c>
      <c r="AH1159" s="2" t="s">
        <v>102</v>
      </c>
      <c r="AI1159" s="2" t="s">
        <v>104</v>
      </c>
      <c r="AK1159" s="2" t="s">
        <v>105</v>
      </c>
      <c r="AL1159" s="2" t="s">
        <v>101</v>
      </c>
      <c r="AM1159" s="2" t="s">
        <v>102</v>
      </c>
      <c r="AN1159" s="2" t="s">
        <v>102</v>
      </c>
      <c r="AO1159" s="2" t="s">
        <v>102</v>
      </c>
      <c r="AP1159" s="2" t="s">
        <v>102</v>
      </c>
      <c r="AQ1159" s="2" t="s">
        <v>102</v>
      </c>
      <c r="AR1159" s="2" t="s">
        <v>102</v>
      </c>
      <c r="AS1159" s="2" t="s">
        <v>102</v>
      </c>
      <c r="AT1159" s="2" t="s">
        <v>102</v>
      </c>
      <c r="AU1159" s="2" t="s">
        <v>102</v>
      </c>
      <c r="AV1159" s="2" t="s">
        <v>102</v>
      </c>
      <c r="AW1159" s="2" t="s">
        <v>102</v>
      </c>
      <c r="AX1159" s="2" t="s">
        <v>102</v>
      </c>
      <c r="AY1159" s="2" t="s">
        <v>102</v>
      </c>
      <c r="AZ1159" s="2" t="s">
        <v>102</v>
      </c>
      <c r="BB1159" s="2" t="s">
        <v>102</v>
      </c>
      <c r="BD1159" s="2" t="s">
        <v>102</v>
      </c>
      <c r="BE1159" s="2" t="s">
        <v>102</v>
      </c>
      <c r="BF1159" s="2" t="s">
        <v>103</v>
      </c>
      <c r="BG1159" s="2" t="s">
        <v>102</v>
      </c>
      <c r="BH1159" s="2" t="s">
        <v>102</v>
      </c>
      <c r="BI1159" s="2" t="s">
        <v>102</v>
      </c>
      <c r="BJ1159" s="2" t="s">
        <v>102</v>
      </c>
      <c r="BK1159" s="2" t="s">
        <v>102</v>
      </c>
      <c r="BL1159" s="2" t="s">
        <v>102</v>
      </c>
      <c r="BM1159" s="2" t="s">
        <v>102</v>
      </c>
      <c r="BN1159" s="2" t="s">
        <v>102</v>
      </c>
      <c r="BO1159" s="2" t="s">
        <v>102</v>
      </c>
      <c r="BP1159" s="2" t="s">
        <v>102</v>
      </c>
      <c r="BQ1159" s="2" t="s">
        <v>102</v>
      </c>
      <c r="BR1159" s="2" t="s">
        <v>102</v>
      </c>
      <c r="BS1159" s="2" t="s">
        <v>102</v>
      </c>
      <c r="BT1159" s="2" t="s">
        <v>102</v>
      </c>
      <c r="BU1159" s="2" t="s">
        <v>103</v>
      </c>
      <c r="BV1159" s="2" t="s">
        <v>102</v>
      </c>
      <c r="BW1159" s="2" t="s">
        <v>102</v>
      </c>
      <c r="BX1159" s="2" t="s">
        <v>102</v>
      </c>
      <c r="BY1159" s="2" t="s">
        <v>102</v>
      </c>
      <c r="BZ1159" s="2" t="s">
        <v>102</v>
      </c>
      <c r="CA1159" s="2" t="s">
        <v>102</v>
      </c>
      <c r="CB1159" s="2" t="s">
        <v>102</v>
      </c>
      <c r="CC1159" s="2" t="s">
        <v>102</v>
      </c>
      <c r="CD1159" s="2" t="s">
        <v>102</v>
      </c>
      <c r="CE1159" s="2" t="s">
        <v>102</v>
      </c>
      <c r="CF1159" s="2" t="s">
        <v>102</v>
      </c>
      <c r="CG1159" s="2" t="s">
        <v>102</v>
      </c>
      <c r="CH1159" s="2" t="s">
        <v>102</v>
      </c>
      <c r="CI1159" s="2" t="s">
        <v>102</v>
      </c>
      <c r="CJ1159" s="2" t="s">
        <v>102</v>
      </c>
      <c r="CK1159" s="2" t="s">
        <v>102</v>
      </c>
      <c r="CL1159" s="2" t="s">
        <v>102</v>
      </c>
      <c r="CM1159" s="2" t="s">
        <v>102</v>
      </c>
      <c r="CN1159" s="2" t="s">
        <v>102</v>
      </c>
      <c r="CO1159" s="2" t="s">
        <v>102</v>
      </c>
      <c r="CP1159" s="2" t="s">
        <v>102</v>
      </c>
      <c r="CQ1159" s="2" t="s">
        <v>102</v>
      </c>
      <c r="CR1159" s="2" t="s">
        <v>102</v>
      </c>
      <c r="CS1159" s="2" t="s">
        <v>102</v>
      </c>
      <c r="CT1159" s="2" t="s">
        <v>102</v>
      </c>
      <c r="CU1159" s="2" t="s">
        <v>102</v>
      </c>
    </row>
    <row r="1160" spans="1:99" x14ac:dyDescent="0.3">
      <c r="A1160" s="2" t="s">
        <v>112</v>
      </c>
      <c r="B1160" s="2">
        <v>162593</v>
      </c>
      <c r="C1160" s="2" t="s">
        <v>7536</v>
      </c>
      <c r="D1160" s="2" t="s">
        <v>792</v>
      </c>
      <c r="E1160" s="2" t="s">
        <v>7537</v>
      </c>
      <c r="F1160" s="2" t="s">
        <v>7537</v>
      </c>
      <c r="G1160" s="2" t="s">
        <v>7538</v>
      </c>
      <c r="H1160" s="2" t="s">
        <v>1233</v>
      </c>
      <c r="I1160" s="2" t="s">
        <v>166</v>
      </c>
      <c r="J1160" s="2" t="s">
        <v>134</v>
      </c>
      <c r="K1160" s="2" t="s">
        <v>101</v>
      </c>
      <c r="L1160" s="2" t="s">
        <v>7539</v>
      </c>
      <c r="M1160" s="2" t="s">
        <v>7540</v>
      </c>
      <c r="N1160" s="2" t="s">
        <v>7541</v>
      </c>
      <c r="U1160" s="2" t="s">
        <v>798</v>
      </c>
      <c r="V1160" s="3">
        <v>40997</v>
      </c>
      <c r="W1160" s="3">
        <v>41360</v>
      </c>
      <c r="X1160" s="4">
        <v>41183</v>
      </c>
      <c r="Y1160" s="2" t="s">
        <v>102</v>
      </c>
      <c r="AA1160" s="2" t="s">
        <v>102</v>
      </c>
      <c r="AB1160" s="2" t="s">
        <v>102</v>
      </c>
      <c r="AD1160" s="2" t="s">
        <v>102</v>
      </c>
      <c r="AF1160" s="2" t="s">
        <v>103</v>
      </c>
      <c r="AG1160" s="2" t="s">
        <v>102</v>
      </c>
      <c r="AH1160" s="2" t="s">
        <v>102</v>
      </c>
      <c r="AI1160" s="2" t="s">
        <v>104</v>
      </c>
      <c r="AK1160" s="2" t="s">
        <v>134</v>
      </c>
      <c r="AL1160" s="2" t="s">
        <v>101</v>
      </c>
      <c r="AM1160" s="2" t="s">
        <v>102</v>
      </c>
      <c r="AN1160" s="2" t="s">
        <v>102</v>
      </c>
      <c r="AO1160" s="2" t="s">
        <v>102</v>
      </c>
      <c r="AP1160" s="2" t="s">
        <v>102</v>
      </c>
      <c r="AQ1160" s="2" t="s">
        <v>102</v>
      </c>
      <c r="AR1160" s="2" t="s">
        <v>102</v>
      </c>
      <c r="AS1160" s="2" t="s">
        <v>102</v>
      </c>
      <c r="AT1160" s="2" t="s">
        <v>102</v>
      </c>
      <c r="AU1160" s="2" t="s">
        <v>102</v>
      </c>
      <c r="AV1160" s="2" t="s">
        <v>102</v>
      </c>
      <c r="AW1160" s="2" t="s">
        <v>102</v>
      </c>
      <c r="AX1160" s="2" t="s">
        <v>102</v>
      </c>
      <c r="AY1160" s="2" t="s">
        <v>102</v>
      </c>
      <c r="AZ1160" s="2" t="s">
        <v>102</v>
      </c>
      <c r="BB1160" s="2" t="s">
        <v>102</v>
      </c>
      <c r="BD1160" s="2" t="s">
        <v>102</v>
      </c>
      <c r="BE1160" s="2" t="s">
        <v>102</v>
      </c>
      <c r="BF1160" s="2" t="s">
        <v>102</v>
      </c>
      <c r="BG1160" s="2" t="s">
        <v>102</v>
      </c>
      <c r="BH1160" s="2" t="s">
        <v>102</v>
      </c>
      <c r="BI1160" s="2" t="s">
        <v>102</v>
      </c>
      <c r="BJ1160" s="2" t="s">
        <v>102</v>
      </c>
      <c r="BK1160" s="2" t="s">
        <v>102</v>
      </c>
      <c r="BL1160" s="2" t="s">
        <v>102</v>
      </c>
      <c r="BM1160" s="2" t="s">
        <v>102</v>
      </c>
      <c r="BN1160" s="2" t="s">
        <v>102</v>
      </c>
      <c r="BO1160" s="2" t="s">
        <v>102</v>
      </c>
      <c r="BP1160" s="2" t="s">
        <v>102</v>
      </c>
      <c r="BQ1160" s="2" t="s">
        <v>102</v>
      </c>
      <c r="BR1160" s="2" t="s">
        <v>102</v>
      </c>
      <c r="BS1160" s="2" t="s">
        <v>102</v>
      </c>
      <c r="BT1160" s="2" t="s">
        <v>102</v>
      </c>
      <c r="BU1160" s="2" t="s">
        <v>103</v>
      </c>
      <c r="BV1160" s="2" t="s">
        <v>102</v>
      </c>
      <c r="BW1160" s="2" t="s">
        <v>102</v>
      </c>
      <c r="BX1160" s="2" t="s">
        <v>102</v>
      </c>
      <c r="BY1160" s="2" t="s">
        <v>102</v>
      </c>
      <c r="BZ1160" s="2" t="s">
        <v>102</v>
      </c>
      <c r="CA1160" s="2" t="s">
        <v>102</v>
      </c>
      <c r="CB1160" s="2" t="s">
        <v>102</v>
      </c>
      <c r="CC1160" s="2" t="s">
        <v>102</v>
      </c>
      <c r="CD1160" s="2" t="s">
        <v>102</v>
      </c>
      <c r="CE1160" s="2" t="s">
        <v>102</v>
      </c>
      <c r="CF1160" s="2" t="s">
        <v>102</v>
      </c>
      <c r="CG1160" s="2" t="s">
        <v>102</v>
      </c>
      <c r="CH1160" s="2" t="s">
        <v>102</v>
      </c>
      <c r="CI1160" s="2" t="s">
        <v>102</v>
      </c>
      <c r="CJ1160" s="2" t="s">
        <v>102</v>
      </c>
      <c r="CK1160" s="2" t="s">
        <v>102</v>
      </c>
      <c r="CL1160" s="2" t="s">
        <v>102</v>
      </c>
      <c r="CM1160" s="2" t="s">
        <v>102</v>
      </c>
      <c r="CN1160" s="2" t="s">
        <v>102</v>
      </c>
      <c r="CO1160" s="2" t="s">
        <v>102</v>
      </c>
      <c r="CP1160" s="2" t="s">
        <v>102</v>
      </c>
      <c r="CQ1160" s="2" t="s">
        <v>102</v>
      </c>
      <c r="CR1160" s="2" t="s">
        <v>102</v>
      </c>
      <c r="CS1160" s="2" t="s">
        <v>102</v>
      </c>
      <c r="CT1160" s="2" t="s">
        <v>102</v>
      </c>
      <c r="CU1160" s="2" t="s">
        <v>102</v>
      </c>
    </row>
    <row r="1161" spans="1:99" x14ac:dyDescent="0.3">
      <c r="A1161" s="2" t="s">
        <v>135</v>
      </c>
      <c r="B1161" s="2">
        <v>162595</v>
      </c>
      <c r="C1161" s="2" t="s">
        <v>3366</v>
      </c>
      <c r="D1161" s="2" t="s">
        <v>792</v>
      </c>
      <c r="E1161" s="2" t="s">
        <v>3367</v>
      </c>
      <c r="F1161" s="2" t="s">
        <v>3367</v>
      </c>
      <c r="G1161" s="2" t="s">
        <v>3368</v>
      </c>
      <c r="I1161" s="2" t="s">
        <v>555</v>
      </c>
      <c r="J1161" s="2" t="s">
        <v>189</v>
      </c>
      <c r="K1161" s="2" t="s">
        <v>101</v>
      </c>
      <c r="L1161" s="2">
        <v>85345</v>
      </c>
      <c r="M1161" s="2" t="s">
        <v>3369</v>
      </c>
      <c r="N1161" s="2" t="s">
        <v>3370</v>
      </c>
      <c r="U1161" s="2" t="s">
        <v>798</v>
      </c>
      <c r="V1161" s="3">
        <v>40983</v>
      </c>
      <c r="W1161" s="3">
        <v>40983</v>
      </c>
      <c r="X1161" s="4">
        <v>40848</v>
      </c>
      <c r="Y1161" s="2" t="s">
        <v>103</v>
      </c>
      <c r="Z1161" s="2" t="s">
        <v>3371</v>
      </c>
      <c r="AA1161" s="2" t="s">
        <v>102</v>
      </c>
      <c r="AB1161" s="2" t="s">
        <v>102</v>
      </c>
      <c r="AD1161" s="2" t="s">
        <v>102</v>
      </c>
      <c r="AF1161" s="2" t="s">
        <v>102</v>
      </c>
      <c r="AG1161" s="2" t="s">
        <v>103</v>
      </c>
      <c r="AH1161" s="2" t="s">
        <v>102</v>
      </c>
      <c r="AI1161" s="2" t="s">
        <v>104</v>
      </c>
      <c r="AK1161" s="2" t="s">
        <v>161</v>
      </c>
      <c r="AL1161" s="2" t="s">
        <v>101</v>
      </c>
      <c r="AM1161" s="2" t="s">
        <v>102</v>
      </c>
      <c r="AN1161" s="2" t="s">
        <v>102</v>
      </c>
      <c r="AO1161" s="2" t="s">
        <v>102</v>
      </c>
      <c r="AP1161" s="2" t="s">
        <v>102</v>
      </c>
      <c r="AQ1161" s="2" t="s">
        <v>102</v>
      </c>
      <c r="AR1161" s="2" t="s">
        <v>102</v>
      </c>
      <c r="AS1161" s="2" t="s">
        <v>102</v>
      </c>
      <c r="AT1161" s="2" t="s">
        <v>102</v>
      </c>
      <c r="AU1161" s="2" t="s">
        <v>102</v>
      </c>
      <c r="AV1161" s="2" t="s">
        <v>102</v>
      </c>
      <c r="AW1161" s="2" t="s">
        <v>102</v>
      </c>
      <c r="AX1161" s="2" t="s">
        <v>102</v>
      </c>
      <c r="AY1161" s="2" t="s">
        <v>102</v>
      </c>
      <c r="AZ1161" s="2" t="s">
        <v>102</v>
      </c>
      <c r="BB1161" s="2" t="s">
        <v>102</v>
      </c>
      <c r="BD1161" s="2" t="s">
        <v>102</v>
      </c>
      <c r="BE1161" s="2" t="s">
        <v>102</v>
      </c>
      <c r="BF1161" s="2" t="s">
        <v>102</v>
      </c>
      <c r="BG1161" s="2" t="s">
        <v>102</v>
      </c>
      <c r="BH1161" s="2" t="s">
        <v>102</v>
      </c>
      <c r="BI1161" s="2" t="s">
        <v>102</v>
      </c>
      <c r="BJ1161" s="2" t="s">
        <v>102</v>
      </c>
      <c r="BK1161" s="2" t="s">
        <v>102</v>
      </c>
      <c r="BL1161" s="2" t="s">
        <v>102</v>
      </c>
      <c r="BM1161" s="2" t="s">
        <v>102</v>
      </c>
      <c r="BN1161" s="2" t="s">
        <v>102</v>
      </c>
      <c r="BO1161" s="2" t="s">
        <v>102</v>
      </c>
      <c r="BP1161" s="2" t="s">
        <v>102</v>
      </c>
      <c r="BQ1161" s="2" t="s">
        <v>102</v>
      </c>
      <c r="BR1161" s="2" t="s">
        <v>102</v>
      </c>
      <c r="BS1161" s="2" t="s">
        <v>102</v>
      </c>
      <c r="BT1161" s="2" t="s">
        <v>102</v>
      </c>
      <c r="BU1161" s="2" t="s">
        <v>103</v>
      </c>
      <c r="BV1161" s="2" t="s">
        <v>102</v>
      </c>
      <c r="BW1161" s="2" t="s">
        <v>102</v>
      </c>
      <c r="BX1161" s="2" t="s">
        <v>102</v>
      </c>
      <c r="BY1161" s="2" t="s">
        <v>102</v>
      </c>
      <c r="BZ1161" s="2" t="s">
        <v>102</v>
      </c>
      <c r="CA1161" s="2" t="s">
        <v>102</v>
      </c>
      <c r="CB1161" s="2" t="s">
        <v>102</v>
      </c>
      <c r="CC1161" s="2" t="s">
        <v>102</v>
      </c>
      <c r="CD1161" s="2" t="s">
        <v>102</v>
      </c>
      <c r="CE1161" s="2" t="s">
        <v>102</v>
      </c>
      <c r="CF1161" s="2" t="s">
        <v>102</v>
      </c>
      <c r="CG1161" s="2" t="s">
        <v>102</v>
      </c>
      <c r="CH1161" s="2" t="s">
        <v>102</v>
      </c>
      <c r="CI1161" s="2" t="s">
        <v>102</v>
      </c>
      <c r="CJ1161" s="2" t="s">
        <v>102</v>
      </c>
      <c r="CK1161" s="2" t="s">
        <v>102</v>
      </c>
      <c r="CL1161" s="2" t="s">
        <v>102</v>
      </c>
      <c r="CM1161" s="2" t="s">
        <v>102</v>
      </c>
      <c r="CN1161" s="2" t="s">
        <v>102</v>
      </c>
      <c r="CO1161" s="2" t="s">
        <v>102</v>
      </c>
      <c r="CP1161" s="2" t="s">
        <v>102</v>
      </c>
      <c r="CQ1161" s="2" t="s">
        <v>102</v>
      </c>
      <c r="CR1161" s="2" t="s">
        <v>102</v>
      </c>
      <c r="CS1161" s="2" t="s">
        <v>102</v>
      </c>
      <c r="CT1161" s="2" t="s">
        <v>102</v>
      </c>
      <c r="CU1161" s="2" t="s">
        <v>102</v>
      </c>
    </row>
    <row r="1162" spans="1:99" x14ac:dyDescent="0.3">
      <c r="A1162" s="2" t="s">
        <v>109</v>
      </c>
      <c r="B1162" s="2">
        <v>162596</v>
      </c>
      <c r="C1162" s="2" t="s">
        <v>12200</v>
      </c>
      <c r="D1162" s="2" t="s">
        <v>792</v>
      </c>
      <c r="E1162" s="2" t="s">
        <v>12201</v>
      </c>
      <c r="F1162" s="2" t="s">
        <v>12201</v>
      </c>
      <c r="G1162" s="2" t="s">
        <v>12202</v>
      </c>
      <c r="I1162" s="2" t="s">
        <v>130</v>
      </c>
      <c r="J1162" s="2" t="s">
        <v>131</v>
      </c>
      <c r="K1162" s="2" t="s">
        <v>101</v>
      </c>
      <c r="L1162" s="2" t="s">
        <v>12191</v>
      </c>
      <c r="M1162" s="2" t="s">
        <v>12203</v>
      </c>
      <c r="N1162" s="2" t="s">
        <v>12203</v>
      </c>
      <c r="U1162" s="2" t="s">
        <v>798</v>
      </c>
      <c r="V1162" s="3">
        <v>41001</v>
      </c>
      <c r="W1162" s="3">
        <v>41360</v>
      </c>
      <c r="X1162" s="4">
        <v>41183</v>
      </c>
      <c r="Y1162" s="2" t="s">
        <v>103</v>
      </c>
      <c r="Z1162" s="2" t="s">
        <v>12193</v>
      </c>
      <c r="AA1162" s="2" t="s">
        <v>102</v>
      </c>
      <c r="AB1162" s="2" t="s">
        <v>102</v>
      </c>
      <c r="AD1162" s="2" t="s">
        <v>102</v>
      </c>
      <c r="AF1162" s="2" t="s">
        <v>103</v>
      </c>
      <c r="AG1162" s="2" t="s">
        <v>103</v>
      </c>
      <c r="AH1162" s="2" t="s">
        <v>102</v>
      </c>
      <c r="AI1162" s="2" t="s">
        <v>104</v>
      </c>
      <c r="AK1162" s="2" t="s">
        <v>105</v>
      </c>
      <c r="AL1162" s="2" t="s">
        <v>101</v>
      </c>
      <c r="AM1162" s="2" t="s">
        <v>102</v>
      </c>
      <c r="AN1162" s="2" t="s">
        <v>102</v>
      </c>
      <c r="AO1162" s="2" t="s">
        <v>102</v>
      </c>
      <c r="AP1162" s="2" t="s">
        <v>102</v>
      </c>
      <c r="AQ1162" s="2" t="s">
        <v>102</v>
      </c>
      <c r="AR1162" s="2" t="s">
        <v>102</v>
      </c>
      <c r="AS1162" s="2" t="s">
        <v>102</v>
      </c>
      <c r="AT1162" s="2" t="s">
        <v>102</v>
      </c>
      <c r="AU1162" s="2" t="s">
        <v>102</v>
      </c>
      <c r="AV1162" s="2" t="s">
        <v>102</v>
      </c>
      <c r="AW1162" s="2" t="s">
        <v>102</v>
      </c>
      <c r="AX1162" s="2" t="s">
        <v>102</v>
      </c>
      <c r="AY1162" s="2" t="s">
        <v>102</v>
      </c>
      <c r="AZ1162" s="2" t="s">
        <v>102</v>
      </c>
      <c r="BB1162" s="2" t="s">
        <v>103</v>
      </c>
      <c r="BC1162" s="2" t="s">
        <v>103</v>
      </c>
      <c r="BD1162" s="2" t="s">
        <v>102</v>
      </c>
      <c r="BE1162" s="2" t="s">
        <v>102</v>
      </c>
      <c r="BF1162" s="2" t="s">
        <v>103</v>
      </c>
      <c r="BG1162" s="2" t="s">
        <v>102</v>
      </c>
      <c r="BH1162" s="2" t="s">
        <v>102</v>
      </c>
      <c r="BI1162" s="2" t="s">
        <v>102</v>
      </c>
      <c r="BJ1162" s="2" t="s">
        <v>102</v>
      </c>
      <c r="BK1162" s="2" t="s">
        <v>102</v>
      </c>
      <c r="BL1162" s="2" t="s">
        <v>102</v>
      </c>
      <c r="BM1162" s="2" t="s">
        <v>102</v>
      </c>
      <c r="BN1162" s="2" t="s">
        <v>102</v>
      </c>
      <c r="BO1162" s="2" t="s">
        <v>102</v>
      </c>
      <c r="BP1162" s="2" t="s">
        <v>102</v>
      </c>
      <c r="BQ1162" s="2" t="s">
        <v>102</v>
      </c>
      <c r="BR1162" s="2" t="s">
        <v>102</v>
      </c>
      <c r="BS1162" s="2" t="s">
        <v>102</v>
      </c>
      <c r="BT1162" s="2" t="s">
        <v>103</v>
      </c>
      <c r="BU1162" s="2" t="s">
        <v>103</v>
      </c>
      <c r="BV1162" s="2" t="s">
        <v>102</v>
      </c>
      <c r="BW1162" s="2" t="s">
        <v>102</v>
      </c>
      <c r="BX1162" s="2" t="s">
        <v>102</v>
      </c>
      <c r="BY1162" s="2" t="s">
        <v>102</v>
      </c>
      <c r="BZ1162" s="2" t="s">
        <v>102</v>
      </c>
      <c r="CA1162" s="2" t="s">
        <v>102</v>
      </c>
      <c r="CB1162" s="2" t="s">
        <v>102</v>
      </c>
      <c r="CC1162" s="2" t="s">
        <v>102</v>
      </c>
      <c r="CD1162" s="2" t="s">
        <v>102</v>
      </c>
      <c r="CE1162" s="2" t="s">
        <v>102</v>
      </c>
      <c r="CF1162" s="2" t="s">
        <v>102</v>
      </c>
      <c r="CG1162" s="2" t="s">
        <v>102</v>
      </c>
      <c r="CH1162" s="2" t="s">
        <v>102</v>
      </c>
      <c r="CI1162" s="2" t="s">
        <v>102</v>
      </c>
      <c r="CJ1162" s="2" t="s">
        <v>102</v>
      </c>
      <c r="CK1162" s="2" t="s">
        <v>102</v>
      </c>
      <c r="CL1162" s="2" t="s">
        <v>102</v>
      </c>
      <c r="CM1162" s="2" t="s">
        <v>102</v>
      </c>
      <c r="CN1162" s="2" t="s">
        <v>102</v>
      </c>
      <c r="CO1162" s="2" t="s">
        <v>102</v>
      </c>
      <c r="CP1162" s="2" t="s">
        <v>102</v>
      </c>
      <c r="CQ1162" s="2" t="s">
        <v>102</v>
      </c>
      <c r="CR1162" s="2" t="s">
        <v>102</v>
      </c>
      <c r="CS1162" s="2" t="s">
        <v>102</v>
      </c>
      <c r="CT1162" s="2" t="s">
        <v>102</v>
      </c>
      <c r="CU1162" s="2" t="s">
        <v>102</v>
      </c>
    </row>
    <row r="1163" spans="1:99" x14ac:dyDescent="0.3">
      <c r="A1163" s="2" t="s">
        <v>239</v>
      </c>
      <c r="B1163" s="2">
        <v>162599</v>
      </c>
      <c r="C1163" s="2" t="s">
        <v>10590</v>
      </c>
      <c r="D1163" s="2" t="s">
        <v>792</v>
      </c>
      <c r="E1163" s="2" t="s">
        <v>10591</v>
      </c>
      <c r="F1163" s="2" t="s">
        <v>10591</v>
      </c>
      <c r="G1163" s="2" t="s">
        <v>10592</v>
      </c>
      <c r="I1163" s="2" t="s">
        <v>962</v>
      </c>
      <c r="J1163" s="2" t="s">
        <v>201</v>
      </c>
      <c r="K1163" s="2" t="s">
        <v>101</v>
      </c>
      <c r="L1163" s="2">
        <v>33458</v>
      </c>
      <c r="M1163" s="2" t="s">
        <v>10593</v>
      </c>
      <c r="N1163" s="2" t="s">
        <v>10594</v>
      </c>
      <c r="O1163" s="2" t="s">
        <v>10595</v>
      </c>
      <c r="Q1163" s="2" t="s">
        <v>962</v>
      </c>
      <c r="R1163" s="2" t="s">
        <v>201</v>
      </c>
      <c r="S1163" s="2" t="s">
        <v>101</v>
      </c>
      <c r="T1163" s="2">
        <v>33458</v>
      </c>
      <c r="U1163" s="2" t="s">
        <v>798</v>
      </c>
      <c r="V1163" s="3">
        <v>40998</v>
      </c>
      <c r="W1163" s="3">
        <v>41352</v>
      </c>
      <c r="X1163" s="4">
        <v>41183</v>
      </c>
      <c r="Y1163" s="2" t="s">
        <v>103</v>
      </c>
      <c r="Z1163" s="2" t="s">
        <v>10596</v>
      </c>
      <c r="AA1163" s="2" t="s">
        <v>102</v>
      </c>
      <c r="AB1163" s="2" t="s">
        <v>102</v>
      </c>
      <c r="AD1163" s="2" t="s">
        <v>102</v>
      </c>
      <c r="AF1163" s="2" t="s">
        <v>102</v>
      </c>
      <c r="AG1163" s="2" t="s">
        <v>103</v>
      </c>
      <c r="AH1163" s="2" t="s">
        <v>102</v>
      </c>
      <c r="AI1163" s="2" t="s">
        <v>104</v>
      </c>
      <c r="AK1163" s="2" t="s">
        <v>105</v>
      </c>
      <c r="AL1163" s="2" t="s">
        <v>101</v>
      </c>
      <c r="AM1163" s="2" t="s">
        <v>102</v>
      </c>
      <c r="AN1163" s="2" t="s">
        <v>102</v>
      </c>
      <c r="AO1163" s="2" t="s">
        <v>102</v>
      </c>
      <c r="AP1163" s="2" t="s">
        <v>102</v>
      </c>
      <c r="AQ1163" s="2" t="s">
        <v>102</v>
      </c>
      <c r="AR1163" s="2" t="s">
        <v>102</v>
      </c>
      <c r="AS1163" s="2" t="s">
        <v>102</v>
      </c>
      <c r="AT1163" s="2" t="s">
        <v>102</v>
      </c>
      <c r="AU1163" s="2" t="s">
        <v>102</v>
      </c>
      <c r="AV1163" s="2" t="s">
        <v>102</v>
      </c>
      <c r="AW1163" s="2" t="s">
        <v>102</v>
      </c>
      <c r="AX1163" s="2" t="s">
        <v>102</v>
      </c>
      <c r="AY1163" s="2" t="s">
        <v>102</v>
      </c>
      <c r="AZ1163" s="2" t="s">
        <v>102</v>
      </c>
      <c r="BB1163" s="2" t="s">
        <v>102</v>
      </c>
      <c r="BD1163" s="2" t="s">
        <v>102</v>
      </c>
      <c r="BE1163" s="2" t="s">
        <v>102</v>
      </c>
      <c r="BF1163" s="2" t="s">
        <v>102</v>
      </c>
      <c r="BG1163" s="2" t="s">
        <v>102</v>
      </c>
      <c r="BH1163" s="2" t="s">
        <v>102</v>
      </c>
      <c r="BI1163" s="2" t="s">
        <v>102</v>
      </c>
      <c r="BJ1163" s="2" t="s">
        <v>102</v>
      </c>
      <c r="BK1163" s="2" t="s">
        <v>102</v>
      </c>
      <c r="BL1163" s="2" t="s">
        <v>102</v>
      </c>
      <c r="BM1163" s="2" t="s">
        <v>102</v>
      </c>
      <c r="BN1163" s="2" t="s">
        <v>102</v>
      </c>
      <c r="BO1163" s="2" t="s">
        <v>102</v>
      </c>
      <c r="BP1163" s="2" t="s">
        <v>102</v>
      </c>
      <c r="BQ1163" s="2" t="s">
        <v>102</v>
      </c>
      <c r="BR1163" s="2" t="s">
        <v>102</v>
      </c>
      <c r="BS1163" s="2" t="s">
        <v>102</v>
      </c>
      <c r="BT1163" s="2" t="s">
        <v>103</v>
      </c>
      <c r="BU1163" s="2" t="s">
        <v>103</v>
      </c>
      <c r="BV1163" s="2" t="s">
        <v>102</v>
      </c>
      <c r="BW1163" s="2" t="s">
        <v>102</v>
      </c>
      <c r="BX1163" s="2" t="s">
        <v>102</v>
      </c>
      <c r="BY1163" s="2" t="s">
        <v>102</v>
      </c>
      <c r="BZ1163" s="2" t="s">
        <v>102</v>
      </c>
      <c r="CA1163" s="2" t="s">
        <v>102</v>
      </c>
      <c r="CB1163" s="2" t="s">
        <v>102</v>
      </c>
      <c r="CC1163" s="2" t="s">
        <v>102</v>
      </c>
      <c r="CD1163" s="2" t="s">
        <v>102</v>
      </c>
      <c r="CE1163" s="2" t="s">
        <v>102</v>
      </c>
      <c r="CF1163" s="2" t="s">
        <v>102</v>
      </c>
      <c r="CG1163" s="2" t="s">
        <v>102</v>
      </c>
      <c r="CH1163" s="2" t="s">
        <v>102</v>
      </c>
      <c r="CI1163" s="2" t="s">
        <v>102</v>
      </c>
      <c r="CJ1163" s="2" t="s">
        <v>102</v>
      </c>
      <c r="CK1163" s="2" t="s">
        <v>102</v>
      </c>
      <c r="CL1163" s="2" t="s">
        <v>102</v>
      </c>
      <c r="CM1163" s="2" t="s">
        <v>102</v>
      </c>
      <c r="CN1163" s="2" t="s">
        <v>102</v>
      </c>
      <c r="CO1163" s="2" t="s">
        <v>102</v>
      </c>
      <c r="CP1163" s="2" t="s">
        <v>102</v>
      </c>
      <c r="CQ1163" s="2" t="s">
        <v>102</v>
      </c>
      <c r="CR1163" s="2" t="s">
        <v>102</v>
      </c>
      <c r="CS1163" s="2" t="s">
        <v>102</v>
      </c>
      <c r="CT1163" s="2" t="s">
        <v>102</v>
      </c>
      <c r="CU1163" s="2" t="s">
        <v>102</v>
      </c>
    </row>
    <row r="1164" spans="1:99" x14ac:dyDescent="0.3">
      <c r="A1164" s="2" t="s">
        <v>135</v>
      </c>
      <c r="B1164" s="2">
        <v>162600</v>
      </c>
      <c r="C1164" s="2" t="s">
        <v>6536</v>
      </c>
      <c r="D1164" s="2" t="s">
        <v>792</v>
      </c>
      <c r="E1164" s="2" t="s">
        <v>6537</v>
      </c>
      <c r="F1164" s="2" t="s">
        <v>6537</v>
      </c>
      <c r="G1164" s="2" t="s">
        <v>6538</v>
      </c>
      <c r="H1164" s="2" t="s">
        <v>262</v>
      </c>
      <c r="I1164" s="2" t="s">
        <v>6539</v>
      </c>
      <c r="J1164" s="2" t="s">
        <v>189</v>
      </c>
      <c r="K1164" s="2" t="s">
        <v>101</v>
      </c>
      <c r="L1164" s="2">
        <v>85281</v>
      </c>
      <c r="M1164" s="2" t="s">
        <v>6540</v>
      </c>
      <c r="N1164" s="2" t="s">
        <v>6541</v>
      </c>
      <c r="O1164" s="2" t="s">
        <v>6542</v>
      </c>
      <c r="Q1164" s="2" t="s">
        <v>188</v>
      </c>
      <c r="R1164" s="2" t="s">
        <v>189</v>
      </c>
      <c r="S1164" s="2" t="s">
        <v>101</v>
      </c>
      <c r="T1164" s="2">
        <v>85082</v>
      </c>
      <c r="U1164" s="2" t="s">
        <v>798</v>
      </c>
      <c r="V1164" s="3">
        <v>40997</v>
      </c>
      <c r="W1164" s="3">
        <v>41351</v>
      </c>
      <c r="X1164" s="4">
        <v>41183</v>
      </c>
      <c r="Y1164" s="2" t="s">
        <v>103</v>
      </c>
      <c r="Z1164" s="2" t="s">
        <v>6543</v>
      </c>
      <c r="AA1164" s="2" t="s">
        <v>102</v>
      </c>
      <c r="AB1164" s="2" t="s">
        <v>102</v>
      </c>
      <c r="AD1164" s="2" t="s">
        <v>102</v>
      </c>
      <c r="AE1164" s="2" t="s">
        <v>509</v>
      </c>
      <c r="AF1164" s="2" t="s">
        <v>103</v>
      </c>
      <c r="AG1164" s="2" t="s">
        <v>103</v>
      </c>
      <c r="AH1164" s="2" t="s">
        <v>102</v>
      </c>
      <c r="AI1164" s="2" t="s">
        <v>104</v>
      </c>
      <c r="AK1164" s="2" t="s">
        <v>105</v>
      </c>
      <c r="AL1164" s="2" t="s">
        <v>101</v>
      </c>
      <c r="AM1164" s="2" t="s">
        <v>102</v>
      </c>
      <c r="AN1164" s="2" t="s">
        <v>102</v>
      </c>
      <c r="AO1164" s="2" t="s">
        <v>102</v>
      </c>
      <c r="AP1164" s="2" t="s">
        <v>102</v>
      </c>
      <c r="AQ1164" s="2" t="s">
        <v>102</v>
      </c>
      <c r="AR1164" s="2" t="s">
        <v>102</v>
      </c>
      <c r="AS1164" s="2" t="s">
        <v>102</v>
      </c>
      <c r="AT1164" s="2" t="s">
        <v>102</v>
      </c>
      <c r="AU1164" s="2" t="s">
        <v>102</v>
      </c>
      <c r="AV1164" s="2" t="s">
        <v>102</v>
      </c>
      <c r="AW1164" s="2" t="s">
        <v>102</v>
      </c>
      <c r="AX1164" s="2" t="s">
        <v>102</v>
      </c>
      <c r="AY1164" s="2" t="s">
        <v>102</v>
      </c>
      <c r="AZ1164" s="2" t="s">
        <v>102</v>
      </c>
      <c r="BB1164" s="2" t="s">
        <v>102</v>
      </c>
      <c r="BD1164" s="2" t="s">
        <v>102</v>
      </c>
      <c r="BE1164" s="2" t="s">
        <v>102</v>
      </c>
      <c r="BF1164" s="2" t="s">
        <v>102</v>
      </c>
      <c r="BG1164" s="2" t="s">
        <v>102</v>
      </c>
      <c r="BH1164" s="2" t="s">
        <v>102</v>
      </c>
      <c r="BI1164" s="2" t="s">
        <v>102</v>
      </c>
      <c r="BJ1164" s="2" t="s">
        <v>102</v>
      </c>
      <c r="BK1164" s="2" t="s">
        <v>102</v>
      </c>
      <c r="BL1164" s="2" t="s">
        <v>102</v>
      </c>
      <c r="BM1164" s="2" t="s">
        <v>102</v>
      </c>
      <c r="BN1164" s="2" t="s">
        <v>102</v>
      </c>
      <c r="BO1164" s="2" t="s">
        <v>102</v>
      </c>
      <c r="BP1164" s="2" t="s">
        <v>102</v>
      </c>
      <c r="BQ1164" s="2" t="s">
        <v>102</v>
      </c>
      <c r="BR1164" s="2" t="s">
        <v>102</v>
      </c>
      <c r="BS1164" s="2" t="s">
        <v>102</v>
      </c>
      <c r="BT1164" s="2" t="s">
        <v>103</v>
      </c>
      <c r="BU1164" s="2" t="s">
        <v>103</v>
      </c>
      <c r="BV1164" s="2" t="s">
        <v>102</v>
      </c>
      <c r="BW1164" s="2" t="s">
        <v>102</v>
      </c>
      <c r="BX1164" s="2" t="s">
        <v>102</v>
      </c>
      <c r="BY1164" s="2" t="s">
        <v>102</v>
      </c>
      <c r="BZ1164" s="2" t="s">
        <v>102</v>
      </c>
      <c r="CA1164" s="2" t="s">
        <v>102</v>
      </c>
      <c r="CB1164" s="2" t="s">
        <v>102</v>
      </c>
      <c r="CC1164" s="2" t="s">
        <v>102</v>
      </c>
      <c r="CD1164" s="2" t="s">
        <v>102</v>
      </c>
      <c r="CE1164" s="2" t="s">
        <v>102</v>
      </c>
      <c r="CF1164" s="2" t="s">
        <v>102</v>
      </c>
      <c r="CG1164" s="2" t="s">
        <v>102</v>
      </c>
      <c r="CH1164" s="2" t="s">
        <v>102</v>
      </c>
      <c r="CI1164" s="2" t="s">
        <v>102</v>
      </c>
      <c r="CJ1164" s="2" t="s">
        <v>102</v>
      </c>
      <c r="CK1164" s="2" t="s">
        <v>102</v>
      </c>
      <c r="CL1164" s="2" t="s">
        <v>102</v>
      </c>
      <c r="CM1164" s="2" t="s">
        <v>102</v>
      </c>
      <c r="CN1164" s="2" t="s">
        <v>102</v>
      </c>
      <c r="CO1164" s="2" t="s">
        <v>102</v>
      </c>
      <c r="CP1164" s="2" t="s">
        <v>102</v>
      </c>
      <c r="CQ1164" s="2" t="s">
        <v>102</v>
      </c>
      <c r="CR1164" s="2" t="s">
        <v>102</v>
      </c>
      <c r="CS1164" s="2" t="s">
        <v>102</v>
      </c>
      <c r="CT1164" s="2" t="s">
        <v>102</v>
      </c>
      <c r="CU1164" s="2" t="s">
        <v>102</v>
      </c>
    </row>
    <row r="1165" spans="1:99" x14ac:dyDescent="0.3">
      <c r="A1165" s="2" t="s">
        <v>109</v>
      </c>
      <c r="B1165" s="2">
        <v>162601</v>
      </c>
      <c r="C1165" s="2" t="s">
        <v>3390</v>
      </c>
      <c r="D1165" s="2" t="s">
        <v>792</v>
      </c>
      <c r="E1165" s="2" t="s">
        <v>3391</v>
      </c>
      <c r="F1165" s="2" t="s">
        <v>3392</v>
      </c>
      <c r="G1165" s="2" t="s">
        <v>1792</v>
      </c>
      <c r="H1165" s="2" t="s">
        <v>506</v>
      </c>
      <c r="I1165" s="2" t="s">
        <v>130</v>
      </c>
      <c r="J1165" s="2" t="s">
        <v>131</v>
      </c>
      <c r="K1165" s="2" t="s">
        <v>101</v>
      </c>
      <c r="L1165" s="2">
        <v>10022</v>
      </c>
      <c r="M1165" s="2" t="s">
        <v>3393</v>
      </c>
      <c r="N1165" s="2" t="s">
        <v>3394</v>
      </c>
      <c r="U1165" s="2" t="s">
        <v>798</v>
      </c>
      <c r="V1165" s="3">
        <v>40983</v>
      </c>
      <c r="W1165" s="3">
        <v>41344</v>
      </c>
      <c r="X1165" s="4">
        <v>41183</v>
      </c>
      <c r="Y1165" s="2" t="s">
        <v>103</v>
      </c>
      <c r="Z1165" s="2" t="s">
        <v>3395</v>
      </c>
      <c r="AA1165" s="2" t="s">
        <v>102</v>
      </c>
      <c r="AB1165" s="2" t="s">
        <v>102</v>
      </c>
      <c r="AD1165" s="2" t="s">
        <v>102</v>
      </c>
      <c r="AF1165" s="2" t="s">
        <v>102</v>
      </c>
      <c r="AG1165" s="2" t="s">
        <v>103</v>
      </c>
      <c r="AH1165" s="2" t="s">
        <v>102</v>
      </c>
      <c r="AI1165" s="2" t="s">
        <v>104</v>
      </c>
      <c r="AK1165" s="2" t="s">
        <v>105</v>
      </c>
      <c r="AL1165" s="2" t="s">
        <v>101</v>
      </c>
      <c r="AM1165" s="2" t="s">
        <v>102</v>
      </c>
      <c r="AN1165" s="2" t="s">
        <v>102</v>
      </c>
      <c r="AO1165" s="2" t="s">
        <v>102</v>
      </c>
      <c r="AP1165" s="2" t="s">
        <v>102</v>
      </c>
      <c r="AQ1165" s="2" t="s">
        <v>102</v>
      </c>
      <c r="AR1165" s="2" t="s">
        <v>102</v>
      </c>
      <c r="AS1165" s="2" t="s">
        <v>102</v>
      </c>
      <c r="AT1165" s="2" t="s">
        <v>102</v>
      </c>
      <c r="AU1165" s="2" t="s">
        <v>102</v>
      </c>
      <c r="AV1165" s="2" t="s">
        <v>102</v>
      </c>
      <c r="AW1165" s="2" t="s">
        <v>102</v>
      </c>
      <c r="AX1165" s="2" t="s">
        <v>102</v>
      </c>
      <c r="AY1165" s="2" t="s">
        <v>102</v>
      </c>
      <c r="AZ1165" s="2" t="s">
        <v>102</v>
      </c>
      <c r="BB1165" s="2" t="s">
        <v>102</v>
      </c>
      <c r="BD1165" s="2" t="s">
        <v>102</v>
      </c>
      <c r="BE1165" s="2" t="s">
        <v>102</v>
      </c>
      <c r="BF1165" s="2" t="s">
        <v>102</v>
      </c>
      <c r="BG1165" s="2" t="s">
        <v>102</v>
      </c>
      <c r="BH1165" s="2" t="s">
        <v>102</v>
      </c>
      <c r="BI1165" s="2" t="s">
        <v>102</v>
      </c>
      <c r="BJ1165" s="2" t="s">
        <v>102</v>
      </c>
      <c r="BK1165" s="2" t="s">
        <v>102</v>
      </c>
      <c r="BL1165" s="2" t="s">
        <v>102</v>
      </c>
      <c r="BM1165" s="2" t="s">
        <v>102</v>
      </c>
      <c r="BN1165" s="2" t="s">
        <v>102</v>
      </c>
      <c r="BO1165" s="2" t="s">
        <v>102</v>
      </c>
      <c r="BP1165" s="2" t="s">
        <v>102</v>
      </c>
      <c r="BQ1165" s="2" t="s">
        <v>102</v>
      </c>
      <c r="BR1165" s="2" t="s">
        <v>102</v>
      </c>
      <c r="BS1165" s="2" t="s">
        <v>102</v>
      </c>
      <c r="BT1165" s="2" t="s">
        <v>102</v>
      </c>
      <c r="BU1165" s="2" t="s">
        <v>103</v>
      </c>
      <c r="BV1165" s="2" t="s">
        <v>102</v>
      </c>
      <c r="BW1165" s="2" t="s">
        <v>102</v>
      </c>
      <c r="BX1165" s="2" t="s">
        <v>102</v>
      </c>
      <c r="BY1165" s="2" t="s">
        <v>102</v>
      </c>
      <c r="BZ1165" s="2" t="s">
        <v>102</v>
      </c>
      <c r="CA1165" s="2" t="s">
        <v>102</v>
      </c>
      <c r="CB1165" s="2" t="s">
        <v>102</v>
      </c>
      <c r="CC1165" s="2" t="s">
        <v>102</v>
      </c>
      <c r="CD1165" s="2" t="s">
        <v>102</v>
      </c>
      <c r="CE1165" s="2" t="s">
        <v>102</v>
      </c>
      <c r="CF1165" s="2" t="s">
        <v>102</v>
      </c>
      <c r="CG1165" s="2" t="s">
        <v>102</v>
      </c>
      <c r="CH1165" s="2" t="s">
        <v>102</v>
      </c>
      <c r="CI1165" s="2" t="s">
        <v>102</v>
      </c>
      <c r="CJ1165" s="2" t="s">
        <v>102</v>
      </c>
      <c r="CK1165" s="2" t="s">
        <v>102</v>
      </c>
      <c r="CL1165" s="2" t="s">
        <v>102</v>
      </c>
      <c r="CM1165" s="2" t="s">
        <v>102</v>
      </c>
      <c r="CN1165" s="2" t="s">
        <v>102</v>
      </c>
      <c r="CO1165" s="2" t="s">
        <v>102</v>
      </c>
      <c r="CP1165" s="2" t="s">
        <v>102</v>
      </c>
      <c r="CQ1165" s="2" t="s">
        <v>102</v>
      </c>
      <c r="CR1165" s="2" t="s">
        <v>102</v>
      </c>
      <c r="CS1165" s="2" t="s">
        <v>102</v>
      </c>
      <c r="CT1165" s="2" t="s">
        <v>102</v>
      </c>
      <c r="CU1165" s="2" t="s">
        <v>102</v>
      </c>
    </row>
    <row r="1166" spans="1:99" x14ac:dyDescent="0.3">
      <c r="A1166" s="2" t="s">
        <v>379</v>
      </c>
      <c r="B1166" s="2">
        <v>162602</v>
      </c>
      <c r="C1166" s="2" t="s">
        <v>6064</v>
      </c>
      <c r="D1166" s="2" t="s">
        <v>792</v>
      </c>
      <c r="E1166" s="2" t="s">
        <v>6065</v>
      </c>
      <c r="F1166" s="2" t="s">
        <v>6066</v>
      </c>
      <c r="G1166" s="2" t="s">
        <v>6067</v>
      </c>
      <c r="I1166" s="2" t="s">
        <v>463</v>
      </c>
      <c r="K1166" s="2" t="s">
        <v>464</v>
      </c>
      <c r="L1166" s="2">
        <v>60323</v>
      </c>
      <c r="M1166" s="2" t="s">
        <v>6068</v>
      </c>
      <c r="N1166" s="2" t="s">
        <v>6069</v>
      </c>
      <c r="U1166" s="2" t="s">
        <v>798</v>
      </c>
      <c r="V1166" s="3">
        <v>40997</v>
      </c>
      <c r="W1166" s="3">
        <v>41327</v>
      </c>
      <c r="X1166" s="4">
        <v>41183</v>
      </c>
      <c r="Y1166" s="2" t="s">
        <v>103</v>
      </c>
      <c r="Z1166" s="2" t="s">
        <v>6070</v>
      </c>
      <c r="AA1166" s="2" t="s">
        <v>102</v>
      </c>
      <c r="AB1166" s="2" t="s">
        <v>102</v>
      </c>
      <c r="AD1166" s="2" t="s">
        <v>102</v>
      </c>
      <c r="AF1166" s="2" t="s">
        <v>102</v>
      </c>
      <c r="AG1166" s="2" t="s">
        <v>103</v>
      </c>
      <c r="AH1166" s="2" t="s">
        <v>102</v>
      </c>
      <c r="AI1166" s="2" t="s">
        <v>218</v>
      </c>
      <c r="AJ1166" s="2" t="s">
        <v>6071</v>
      </c>
      <c r="AL1166" s="2" t="s">
        <v>464</v>
      </c>
      <c r="AM1166" s="2" t="s">
        <v>102</v>
      </c>
      <c r="AN1166" s="2" t="s">
        <v>102</v>
      </c>
      <c r="AO1166" s="2" t="s">
        <v>102</v>
      </c>
      <c r="AP1166" s="2" t="s">
        <v>102</v>
      </c>
      <c r="AQ1166" s="2" t="s">
        <v>102</v>
      </c>
      <c r="AR1166" s="2" t="s">
        <v>102</v>
      </c>
      <c r="AS1166" s="2" t="s">
        <v>102</v>
      </c>
      <c r="AT1166" s="2" t="s">
        <v>102</v>
      </c>
      <c r="AU1166" s="2" t="s">
        <v>102</v>
      </c>
      <c r="AV1166" s="2" t="s">
        <v>102</v>
      </c>
      <c r="AW1166" s="2" t="s">
        <v>102</v>
      </c>
      <c r="AX1166" s="2" t="s">
        <v>102</v>
      </c>
      <c r="AY1166" s="2" t="s">
        <v>102</v>
      </c>
      <c r="AZ1166" s="2" t="s">
        <v>102</v>
      </c>
      <c r="BB1166" s="2" t="s">
        <v>102</v>
      </c>
      <c r="BD1166" s="2" t="s">
        <v>102</v>
      </c>
      <c r="BE1166" s="2" t="s">
        <v>102</v>
      </c>
      <c r="BF1166" s="2" t="s">
        <v>102</v>
      </c>
      <c r="BG1166" s="2" t="s">
        <v>102</v>
      </c>
      <c r="BH1166" s="2" t="s">
        <v>102</v>
      </c>
      <c r="BI1166" s="2" t="s">
        <v>102</v>
      </c>
      <c r="BJ1166" s="2" t="s">
        <v>102</v>
      </c>
      <c r="BK1166" s="2" t="s">
        <v>102</v>
      </c>
      <c r="BL1166" s="2" t="s">
        <v>102</v>
      </c>
      <c r="BM1166" s="2" t="s">
        <v>102</v>
      </c>
      <c r="BN1166" s="2" t="s">
        <v>102</v>
      </c>
      <c r="BO1166" s="2" t="s">
        <v>102</v>
      </c>
      <c r="BP1166" s="2" t="s">
        <v>102</v>
      </c>
      <c r="BQ1166" s="2" t="s">
        <v>102</v>
      </c>
      <c r="BR1166" s="2" t="s">
        <v>102</v>
      </c>
      <c r="BS1166" s="2" t="s">
        <v>102</v>
      </c>
      <c r="BT1166" s="2" t="s">
        <v>103</v>
      </c>
      <c r="BU1166" s="2" t="s">
        <v>103</v>
      </c>
      <c r="BV1166" s="2" t="s">
        <v>102</v>
      </c>
      <c r="BW1166" s="2" t="s">
        <v>102</v>
      </c>
      <c r="BX1166" s="2" t="s">
        <v>102</v>
      </c>
      <c r="BY1166" s="2" t="s">
        <v>102</v>
      </c>
      <c r="BZ1166" s="2" t="s">
        <v>102</v>
      </c>
      <c r="CA1166" s="2" t="s">
        <v>102</v>
      </c>
      <c r="CB1166" s="2" t="s">
        <v>102</v>
      </c>
      <c r="CC1166" s="2" t="s">
        <v>102</v>
      </c>
      <c r="CD1166" s="2" t="s">
        <v>102</v>
      </c>
      <c r="CE1166" s="2" t="s">
        <v>102</v>
      </c>
      <c r="CF1166" s="2" t="s">
        <v>102</v>
      </c>
      <c r="CG1166" s="2" t="s">
        <v>102</v>
      </c>
      <c r="CH1166" s="2" t="s">
        <v>102</v>
      </c>
      <c r="CI1166" s="2" t="s">
        <v>102</v>
      </c>
      <c r="CJ1166" s="2" t="s">
        <v>102</v>
      </c>
      <c r="CK1166" s="2" t="s">
        <v>102</v>
      </c>
      <c r="CL1166" s="2" t="s">
        <v>102</v>
      </c>
      <c r="CM1166" s="2" t="s">
        <v>102</v>
      </c>
      <c r="CN1166" s="2" t="s">
        <v>102</v>
      </c>
      <c r="CO1166" s="2" t="s">
        <v>102</v>
      </c>
      <c r="CP1166" s="2" t="s">
        <v>102</v>
      </c>
      <c r="CQ1166" s="2" t="s">
        <v>102</v>
      </c>
      <c r="CR1166" s="2" t="s">
        <v>102</v>
      </c>
      <c r="CS1166" s="2" t="s">
        <v>102</v>
      </c>
      <c r="CT1166" s="2" t="s">
        <v>102</v>
      </c>
      <c r="CU1166" s="2" t="s">
        <v>102</v>
      </c>
    </row>
    <row r="1167" spans="1:99" x14ac:dyDescent="0.3">
      <c r="A1167" s="2" t="s">
        <v>109</v>
      </c>
      <c r="B1167" s="2">
        <v>162604</v>
      </c>
      <c r="C1167" s="2" t="s">
        <v>6918</v>
      </c>
      <c r="D1167" s="2" t="s">
        <v>792</v>
      </c>
      <c r="E1167" s="2" t="s">
        <v>6919</v>
      </c>
      <c r="F1167" s="2" t="s">
        <v>6919</v>
      </c>
      <c r="G1167" s="2" t="s">
        <v>1987</v>
      </c>
      <c r="H1167" s="2" t="s">
        <v>484</v>
      </c>
      <c r="I1167" s="2" t="s">
        <v>130</v>
      </c>
      <c r="J1167" s="2" t="s">
        <v>131</v>
      </c>
      <c r="K1167" s="2" t="s">
        <v>101</v>
      </c>
      <c r="L1167" s="2">
        <v>10155</v>
      </c>
      <c r="M1167" s="2" t="s">
        <v>6920</v>
      </c>
      <c r="N1167" s="2" t="s">
        <v>6921</v>
      </c>
      <c r="U1167" s="2" t="s">
        <v>798</v>
      </c>
      <c r="V1167" s="3">
        <v>40997</v>
      </c>
      <c r="W1167" s="3">
        <v>41359</v>
      </c>
      <c r="X1167" s="4">
        <v>41183</v>
      </c>
      <c r="Y1167" s="2" t="s">
        <v>102</v>
      </c>
      <c r="AA1167" s="2" t="s">
        <v>102</v>
      </c>
      <c r="AB1167" s="2" t="s">
        <v>102</v>
      </c>
      <c r="AD1167" s="2" t="s">
        <v>102</v>
      </c>
      <c r="AF1167" s="2" t="s">
        <v>102</v>
      </c>
      <c r="AG1167" s="2" t="s">
        <v>103</v>
      </c>
      <c r="AH1167" s="2" t="s">
        <v>102</v>
      </c>
      <c r="AI1167" s="2" t="s">
        <v>104</v>
      </c>
      <c r="AK1167" s="2" t="s">
        <v>105</v>
      </c>
      <c r="AL1167" s="2" t="s">
        <v>101</v>
      </c>
      <c r="AM1167" s="2" t="s">
        <v>102</v>
      </c>
      <c r="AN1167" s="2" t="s">
        <v>102</v>
      </c>
      <c r="AO1167" s="2" t="s">
        <v>102</v>
      </c>
      <c r="AP1167" s="2" t="s">
        <v>102</v>
      </c>
      <c r="AQ1167" s="2" t="s">
        <v>102</v>
      </c>
      <c r="AR1167" s="2" t="s">
        <v>102</v>
      </c>
      <c r="AS1167" s="2" t="s">
        <v>102</v>
      </c>
      <c r="AT1167" s="2" t="s">
        <v>102</v>
      </c>
      <c r="AU1167" s="2" t="s">
        <v>102</v>
      </c>
      <c r="AV1167" s="2" t="s">
        <v>102</v>
      </c>
      <c r="AW1167" s="2" t="s">
        <v>102</v>
      </c>
      <c r="AX1167" s="2" t="s">
        <v>102</v>
      </c>
      <c r="AY1167" s="2" t="s">
        <v>102</v>
      </c>
      <c r="AZ1167" s="2" t="s">
        <v>102</v>
      </c>
      <c r="BB1167" s="2" t="s">
        <v>102</v>
      </c>
      <c r="BD1167" s="2" t="s">
        <v>102</v>
      </c>
      <c r="BE1167" s="2" t="s">
        <v>102</v>
      </c>
      <c r="BF1167" s="2" t="s">
        <v>102</v>
      </c>
      <c r="BG1167" s="2" t="s">
        <v>102</v>
      </c>
      <c r="BH1167" s="2" t="s">
        <v>102</v>
      </c>
      <c r="BI1167" s="2" t="s">
        <v>102</v>
      </c>
      <c r="BJ1167" s="2" t="s">
        <v>102</v>
      </c>
      <c r="BK1167" s="2" t="s">
        <v>102</v>
      </c>
      <c r="BL1167" s="2" t="s">
        <v>102</v>
      </c>
      <c r="BM1167" s="2" t="s">
        <v>102</v>
      </c>
      <c r="BN1167" s="2" t="s">
        <v>102</v>
      </c>
      <c r="BO1167" s="2" t="s">
        <v>102</v>
      </c>
      <c r="BP1167" s="2" t="s">
        <v>102</v>
      </c>
      <c r="BQ1167" s="2" t="s">
        <v>102</v>
      </c>
      <c r="BR1167" s="2" t="s">
        <v>102</v>
      </c>
      <c r="BS1167" s="2" t="s">
        <v>102</v>
      </c>
      <c r="BT1167" s="2" t="s">
        <v>103</v>
      </c>
      <c r="BU1167" s="2" t="s">
        <v>103</v>
      </c>
      <c r="BV1167" s="2" t="s">
        <v>102</v>
      </c>
      <c r="BW1167" s="2" t="s">
        <v>102</v>
      </c>
      <c r="BX1167" s="2" t="s">
        <v>102</v>
      </c>
      <c r="BY1167" s="2" t="s">
        <v>102</v>
      </c>
      <c r="BZ1167" s="2" t="s">
        <v>102</v>
      </c>
      <c r="CA1167" s="2" t="s">
        <v>102</v>
      </c>
      <c r="CB1167" s="2" t="s">
        <v>102</v>
      </c>
      <c r="CC1167" s="2" t="s">
        <v>102</v>
      </c>
      <c r="CD1167" s="2" t="s">
        <v>102</v>
      </c>
      <c r="CE1167" s="2" t="s">
        <v>102</v>
      </c>
      <c r="CF1167" s="2" t="s">
        <v>102</v>
      </c>
      <c r="CG1167" s="2" t="s">
        <v>102</v>
      </c>
      <c r="CH1167" s="2" t="s">
        <v>102</v>
      </c>
      <c r="CI1167" s="2" t="s">
        <v>102</v>
      </c>
      <c r="CJ1167" s="2" t="s">
        <v>102</v>
      </c>
      <c r="CK1167" s="2" t="s">
        <v>102</v>
      </c>
      <c r="CL1167" s="2" t="s">
        <v>102</v>
      </c>
      <c r="CM1167" s="2" t="s">
        <v>102</v>
      </c>
      <c r="CN1167" s="2" t="s">
        <v>102</v>
      </c>
      <c r="CO1167" s="2" t="s">
        <v>102</v>
      </c>
      <c r="CP1167" s="2" t="s">
        <v>102</v>
      </c>
      <c r="CQ1167" s="2" t="s">
        <v>102</v>
      </c>
      <c r="CR1167" s="2" t="s">
        <v>102</v>
      </c>
      <c r="CS1167" s="2" t="s">
        <v>102</v>
      </c>
      <c r="CT1167" s="2" t="s">
        <v>102</v>
      </c>
      <c r="CU1167" s="2" t="s">
        <v>102</v>
      </c>
    </row>
    <row r="1168" spans="1:99" x14ac:dyDescent="0.3">
      <c r="A1168" s="2" t="s">
        <v>379</v>
      </c>
      <c r="B1168" s="2">
        <v>162605</v>
      </c>
      <c r="C1168" s="2" t="s">
        <v>11958</v>
      </c>
      <c r="D1168" s="2" t="s">
        <v>792</v>
      </c>
      <c r="E1168" s="2" t="s">
        <v>11959</v>
      </c>
      <c r="F1168" s="2" t="s">
        <v>11959</v>
      </c>
      <c r="G1168" s="2" t="s">
        <v>11960</v>
      </c>
      <c r="I1168" s="2" t="s">
        <v>1812</v>
      </c>
      <c r="K1168" s="2" t="s">
        <v>1813</v>
      </c>
      <c r="L1168" s="2" t="s">
        <v>11961</v>
      </c>
      <c r="M1168" s="2" t="s">
        <v>11962</v>
      </c>
      <c r="N1168" s="2" t="s">
        <v>11963</v>
      </c>
      <c r="U1168" s="2" t="s">
        <v>798</v>
      </c>
      <c r="V1168" s="3">
        <v>41001</v>
      </c>
      <c r="W1168" s="3">
        <v>41361</v>
      </c>
      <c r="X1168" s="4">
        <v>41183</v>
      </c>
      <c r="Y1168" s="2" t="s">
        <v>103</v>
      </c>
      <c r="Z1168" s="2" t="s">
        <v>11964</v>
      </c>
      <c r="AA1168" s="2" t="s">
        <v>103</v>
      </c>
      <c r="AB1168" s="2" t="s">
        <v>102</v>
      </c>
      <c r="AD1168" s="2" t="s">
        <v>102</v>
      </c>
      <c r="AF1168" s="2" t="s">
        <v>102</v>
      </c>
      <c r="AG1168" s="2" t="s">
        <v>103</v>
      </c>
      <c r="AH1168" s="2" t="s">
        <v>102</v>
      </c>
      <c r="AI1168" s="2" t="s">
        <v>108</v>
      </c>
      <c r="AL1168" s="2" t="s">
        <v>1813</v>
      </c>
      <c r="AM1168" s="2" t="s">
        <v>102</v>
      </c>
      <c r="AN1168" s="2" t="s">
        <v>102</v>
      </c>
      <c r="AO1168" s="2" t="s">
        <v>102</v>
      </c>
      <c r="AP1168" s="2" t="s">
        <v>102</v>
      </c>
      <c r="AQ1168" s="2" t="s">
        <v>102</v>
      </c>
      <c r="AR1168" s="2" t="s">
        <v>102</v>
      </c>
      <c r="AS1168" s="2" t="s">
        <v>102</v>
      </c>
      <c r="AT1168" s="2" t="s">
        <v>102</v>
      </c>
      <c r="AU1168" s="2" t="s">
        <v>102</v>
      </c>
      <c r="AV1168" s="2" t="s">
        <v>102</v>
      </c>
      <c r="AW1168" s="2" t="s">
        <v>102</v>
      </c>
      <c r="AX1168" s="2" t="s">
        <v>102</v>
      </c>
      <c r="AY1168" s="2" t="s">
        <v>102</v>
      </c>
      <c r="AZ1168" s="2" t="s">
        <v>102</v>
      </c>
      <c r="BB1168" s="2" t="s">
        <v>102</v>
      </c>
      <c r="BD1168" s="2" t="s">
        <v>102</v>
      </c>
      <c r="BE1168" s="2" t="s">
        <v>102</v>
      </c>
      <c r="BF1168" s="2" t="s">
        <v>102</v>
      </c>
      <c r="BG1168" s="2" t="s">
        <v>102</v>
      </c>
      <c r="BH1168" s="2" t="s">
        <v>102</v>
      </c>
      <c r="BI1168" s="2" t="s">
        <v>102</v>
      </c>
      <c r="BJ1168" s="2" t="s">
        <v>102</v>
      </c>
      <c r="BK1168" s="2" t="s">
        <v>102</v>
      </c>
      <c r="BL1168" s="2" t="s">
        <v>102</v>
      </c>
      <c r="BM1168" s="2" t="s">
        <v>102</v>
      </c>
      <c r="BN1168" s="2" t="s">
        <v>102</v>
      </c>
      <c r="BO1168" s="2" t="s">
        <v>102</v>
      </c>
      <c r="BP1168" s="2" t="s">
        <v>102</v>
      </c>
      <c r="BQ1168" s="2" t="s">
        <v>102</v>
      </c>
      <c r="BR1168" s="2" t="s">
        <v>102</v>
      </c>
      <c r="BS1168" s="2" t="s">
        <v>102</v>
      </c>
      <c r="BT1168" s="2" t="s">
        <v>103</v>
      </c>
      <c r="BU1168" s="2" t="s">
        <v>103</v>
      </c>
      <c r="BV1168" s="2" t="s">
        <v>102</v>
      </c>
      <c r="BW1168" s="2" t="s">
        <v>102</v>
      </c>
      <c r="BX1168" s="2" t="s">
        <v>102</v>
      </c>
      <c r="BY1168" s="2" t="s">
        <v>102</v>
      </c>
      <c r="BZ1168" s="2" t="s">
        <v>102</v>
      </c>
      <c r="CA1168" s="2" t="s">
        <v>102</v>
      </c>
      <c r="CB1168" s="2" t="s">
        <v>102</v>
      </c>
      <c r="CC1168" s="2" t="s">
        <v>102</v>
      </c>
      <c r="CD1168" s="2" t="s">
        <v>102</v>
      </c>
      <c r="CE1168" s="2" t="s">
        <v>102</v>
      </c>
      <c r="CF1168" s="2" t="s">
        <v>102</v>
      </c>
      <c r="CG1168" s="2" t="s">
        <v>102</v>
      </c>
      <c r="CH1168" s="2" t="s">
        <v>102</v>
      </c>
      <c r="CI1168" s="2" t="s">
        <v>102</v>
      </c>
      <c r="CJ1168" s="2" t="s">
        <v>102</v>
      </c>
      <c r="CK1168" s="2" t="s">
        <v>102</v>
      </c>
      <c r="CL1168" s="2" t="s">
        <v>102</v>
      </c>
      <c r="CM1168" s="2" t="s">
        <v>102</v>
      </c>
      <c r="CN1168" s="2" t="s">
        <v>102</v>
      </c>
      <c r="CO1168" s="2" t="s">
        <v>102</v>
      </c>
      <c r="CP1168" s="2" t="s">
        <v>102</v>
      </c>
      <c r="CQ1168" s="2" t="s">
        <v>102</v>
      </c>
      <c r="CR1168" s="2" t="s">
        <v>102</v>
      </c>
      <c r="CS1168" s="2" t="s">
        <v>102</v>
      </c>
      <c r="CT1168" s="2" t="s">
        <v>102</v>
      </c>
      <c r="CU1168" s="2" t="s">
        <v>102</v>
      </c>
    </row>
    <row r="1169" spans="1:99" x14ac:dyDescent="0.3">
      <c r="A1169" s="2" t="s">
        <v>379</v>
      </c>
      <c r="B1169" s="2">
        <v>162609</v>
      </c>
      <c r="C1169" s="2" t="s">
        <v>8823</v>
      </c>
      <c r="D1169" s="2" t="s">
        <v>792</v>
      </c>
      <c r="E1169" s="2" t="s">
        <v>8824</v>
      </c>
      <c r="F1169" s="2" t="s">
        <v>8824</v>
      </c>
      <c r="G1169" s="2" t="s">
        <v>8825</v>
      </c>
      <c r="H1169" s="2" t="s">
        <v>8826</v>
      </c>
      <c r="I1169" s="2" t="s">
        <v>784</v>
      </c>
      <c r="K1169" s="2" t="s">
        <v>785</v>
      </c>
      <c r="L1169" s="2" t="s">
        <v>8827</v>
      </c>
      <c r="M1169" s="2" t="s">
        <v>8828</v>
      </c>
      <c r="N1169" s="2" t="s">
        <v>8829</v>
      </c>
      <c r="U1169" s="2" t="s">
        <v>798</v>
      </c>
      <c r="V1169" s="3">
        <v>40998</v>
      </c>
      <c r="W1169" s="3">
        <v>41353</v>
      </c>
      <c r="X1169" s="4">
        <v>41183</v>
      </c>
      <c r="Y1169" s="2" t="s">
        <v>103</v>
      </c>
      <c r="Z1169" s="2" t="s">
        <v>8830</v>
      </c>
      <c r="AA1169" s="2" t="s">
        <v>103</v>
      </c>
      <c r="AB1169" s="2" t="s">
        <v>102</v>
      </c>
      <c r="AD1169" s="2" t="s">
        <v>102</v>
      </c>
      <c r="AF1169" s="2" t="s">
        <v>102</v>
      </c>
      <c r="AG1169" s="2" t="s">
        <v>103</v>
      </c>
      <c r="AH1169" s="2" t="s">
        <v>102</v>
      </c>
      <c r="AI1169" s="2" t="s">
        <v>108</v>
      </c>
      <c r="AL1169" s="2" t="s">
        <v>785</v>
      </c>
      <c r="AM1169" s="2" t="s">
        <v>102</v>
      </c>
      <c r="AN1169" s="2" t="s">
        <v>102</v>
      </c>
      <c r="AO1169" s="2" t="s">
        <v>102</v>
      </c>
      <c r="AP1169" s="2" t="s">
        <v>102</v>
      </c>
      <c r="AQ1169" s="2" t="s">
        <v>102</v>
      </c>
      <c r="AR1169" s="2" t="s">
        <v>102</v>
      </c>
      <c r="AS1169" s="2" t="s">
        <v>102</v>
      </c>
      <c r="AT1169" s="2" t="s">
        <v>102</v>
      </c>
      <c r="AU1169" s="2" t="s">
        <v>102</v>
      </c>
      <c r="AV1169" s="2" t="s">
        <v>102</v>
      </c>
      <c r="AW1169" s="2" t="s">
        <v>102</v>
      </c>
      <c r="AX1169" s="2" t="s">
        <v>102</v>
      </c>
      <c r="AY1169" s="2" t="s">
        <v>102</v>
      </c>
      <c r="AZ1169" s="2" t="s">
        <v>102</v>
      </c>
      <c r="BB1169" s="2" t="s">
        <v>103</v>
      </c>
      <c r="BC1169" s="2" t="s">
        <v>103</v>
      </c>
      <c r="BD1169" s="2" t="s">
        <v>102</v>
      </c>
      <c r="BE1169" s="2" t="s">
        <v>102</v>
      </c>
      <c r="BF1169" s="2" t="s">
        <v>103</v>
      </c>
      <c r="BG1169" s="2" t="s">
        <v>102</v>
      </c>
      <c r="BH1169" s="2" t="s">
        <v>102</v>
      </c>
      <c r="BI1169" s="2" t="s">
        <v>102</v>
      </c>
      <c r="BJ1169" s="2" t="s">
        <v>102</v>
      </c>
      <c r="BK1169" s="2" t="s">
        <v>102</v>
      </c>
      <c r="BL1169" s="2" t="s">
        <v>102</v>
      </c>
      <c r="BM1169" s="2" t="s">
        <v>102</v>
      </c>
      <c r="BN1169" s="2" t="s">
        <v>102</v>
      </c>
      <c r="BO1169" s="2" t="s">
        <v>102</v>
      </c>
      <c r="BP1169" s="2" t="s">
        <v>102</v>
      </c>
      <c r="BQ1169" s="2" t="s">
        <v>102</v>
      </c>
      <c r="BR1169" s="2" t="s">
        <v>102</v>
      </c>
      <c r="BS1169" s="2" t="s">
        <v>102</v>
      </c>
      <c r="BT1169" s="2" t="s">
        <v>102</v>
      </c>
      <c r="BU1169" s="2" t="s">
        <v>103</v>
      </c>
      <c r="BV1169" s="2" t="s">
        <v>102</v>
      </c>
      <c r="BW1169" s="2" t="s">
        <v>102</v>
      </c>
      <c r="BX1169" s="2" t="s">
        <v>102</v>
      </c>
      <c r="BY1169" s="2" t="s">
        <v>102</v>
      </c>
      <c r="BZ1169" s="2" t="s">
        <v>102</v>
      </c>
      <c r="CA1169" s="2" t="s">
        <v>102</v>
      </c>
      <c r="CB1169" s="2" t="s">
        <v>102</v>
      </c>
      <c r="CC1169" s="2" t="s">
        <v>102</v>
      </c>
      <c r="CD1169" s="2" t="s">
        <v>102</v>
      </c>
      <c r="CE1169" s="2" t="s">
        <v>102</v>
      </c>
      <c r="CF1169" s="2" t="s">
        <v>102</v>
      </c>
      <c r="CG1169" s="2" t="s">
        <v>102</v>
      </c>
      <c r="CH1169" s="2" t="s">
        <v>102</v>
      </c>
      <c r="CI1169" s="2" t="s">
        <v>102</v>
      </c>
      <c r="CJ1169" s="2" t="s">
        <v>102</v>
      </c>
      <c r="CK1169" s="2" t="s">
        <v>102</v>
      </c>
      <c r="CL1169" s="2" t="s">
        <v>102</v>
      </c>
      <c r="CM1169" s="2" t="s">
        <v>102</v>
      </c>
      <c r="CN1169" s="2" t="s">
        <v>102</v>
      </c>
      <c r="CO1169" s="2" t="s">
        <v>102</v>
      </c>
      <c r="CP1169" s="2" t="s">
        <v>102</v>
      </c>
      <c r="CQ1169" s="2" t="s">
        <v>102</v>
      </c>
      <c r="CR1169" s="2" t="s">
        <v>102</v>
      </c>
      <c r="CS1169" s="2" t="s">
        <v>102</v>
      </c>
      <c r="CT1169" s="2" t="s">
        <v>102</v>
      </c>
      <c r="CU1169" s="2" t="s">
        <v>102</v>
      </c>
    </row>
    <row r="1170" spans="1:99" x14ac:dyDescent="0.3">
      <c r="A1170" s="2" t="s">
        <v>123</v>
      </c>
      <c r="B1170" s="2">
        <v>162612</v>
      </c>
      <c r="C1170" s="2" t="s">
        <v>3707</v>
      </c>
      <c r="D1170" s="2" t="s">
        <v>792</v>
      </c>
      <c r="E1170" s="2" t="s">
        <v>3708</v>
      </c>
      <c r="F1170" s="2" t="s">
        <v>3709</v>
      </c>
      <c r="G1170" s="2" t="s">
        <v>3710</v>
      </c>
      <c r="I1170" s="2" t="s">
        <v>368</v>
      </c>
      <c r="J1170" s="2" t="s">
        <v>125</v>
      </c>
      <c r="K1170" s="2" t="s">
        <v>101</v>
      </c>
      <c r="L1170" s="2">
        <v>63124</v>
      </c>
      <c r="M1170" s="2" t="s">
        <v>3711</v>
      </c>
      <c r="N1170" s="2" t="s">
        <v>3712</v>
      </c>
      <c r="O1170" s="2" t="s">
        <v>3713</v>
      </c>
      <c r="Q1170" s="2" t="s">
        <v>368</v>
      </c>
      <c r="R1170" s="2" t="s">
        <v>125</v>
      </c>
      <c r="S1170" s="2" t="s">
        <v>101</v>
      </c>
      <c r="T1170" s="2">
        <v>63122</v>
      </c>
      <c r="U1170" s="2" t="s">
        <v>798</v>
      </c>
      <c r="V1170" s="3">
        <v>40989</v>
      </c>
      <c r="W1170" s="3">
        <v>41365</v>
      </c>
      <c r="X1170" s="4">
        <v>41183</v>
      </c>
      <c r="Y1170" s="2" t="s">
        <v>102</v>
      </c>
      <c r="AA1170" s="2" t="s">
        <v>102</v>
      </c>
      <c r="AB1170" s="2" t="s">
        <v>102</v>
      </c>
      <c r="AD1170" s="2" t="s">
        <v>102</v>
      </c>
      <c r="AF1170" s="2" t="s">
        <v>102</v>
      </c>
      <c r="AG1170" s="2" t="s">
        <v>103</v>
      </c>
      <c r="AH1170" s="2" t="s">
        <v>102</v>
      </c>
      <c r="AI1170" s="2" t="s">
        <v>104</v>
      </c>
      <c r="AK1170" s="2" t="s">
        <v>105</v>
      </c>
      <c r="AL1170" s="2" t="s">
        <v>101</v>
      </c>
      <c r="AM1170" s="2" t="s">
        <v>102</v>
      </c>
      <c r="AN1170" s="2" t="s">
        <v>102</v>
      </c>
      <c r="AO1170" s="2" t="s">
        <v>102</v>
      </c>
      <c r="AP1170" s="2" t="s">
        <v>102</v>
      </c>
      <c r="AQ1170" s="2" t="s">
        <v>102</v>
      </c>
      <c r="AR1170" s="2" t="s">
        <v>102</v>
      </c>
      <c r="AS1170" s="2" t="s">
        <v>102</v>
      </c>
      <c r="AT1170" s="2" t="s">
        <v>102</v>
      </c>
      <c r="AU1170" s="2" t="s">
        <v>102</v>
      </c>
      <c r="AV1170" s="2" t="s">
        <v>102</v>
      </c>
      <c r="AW1170" s="2" t="s">
        <v>102</v>
      </c>
      <c r="AX1170" s="2" t="s">
        <v>102</v>
      </c>
      <c r="AY1170" s="2" t="s">
        <v>102</v>
      </c>
      <c r="AZ1170" s="2" t="s">
        <v>102</v>
      </c>
      <c r="BB1170" s="2" t="s">
        <v>102</v>
      </c>
      <c r="BD1170" s="2" t="s">
        <v>102</v>
      </c>
      <c r="BE1170" s="2" t="s">
        <v>102</v>
      </c>
      <c r="BF1170" s="2" t="s">
        <v>102</v>
      </c>
      <c r="BG1170" s="2" t="s">
        <v>102</v>
      </c>
      <c r="BH1170" s="2" t="s">
        <v>102</v>
      </c>
      <c r="BI1170" s="2" t="s">
        <v>102</v>
      </c>
      <c r="BJ1170" s="2" t="s">
        <v>102</v>
      </c>
      <c r="BK1170" s="2" t="s">
        <v>102</v>
      </c>
      <c r="BL1170" s="2" t="s">
        <v>102</v>
      </c>
      <c r="BM1170" s="2" t="s">
        <v>102</v>
      </c>
      <c r="BN1170" s="2" t="s">
        <v>102</v>
      </c>
      <c r="BO1170" s="2" t="s">
        <v>102</v>
      </c>
      <c r="BP1170" s="2" t="s">
        <v>102</v>
      </c>
      <c r="BQ1170" s="2" t="s">
        <v>102</v>
      </c>
      <c r="BR1170" s="2" t="s">
        <v>102</v>
      </c>
      <c r="BS1170" s="2" t="s">
        <v>102</v>
      </c>
      <c r="BT1170" s="2" t="s">
        <v>102</v>
      </c>
      <c r="BU1170" s="2" t="s">
        <v>103</v>
      </c>
      <c r="BV1170" s="2" t="s">
        <v>102</v>
      </c>
      <c r="BW1170" s="2" t="s">
        <v>102</v>
      </c>
      <c r="BX1170" s="2" t="s">
        <v>102</v>
      </c>
      <c r="BY1170" s="2" t="s">
        <v>102</v>
      </c>
      <c r="BZ1170" s="2" t="s">
        <v>102</v>
      </c>
      <c r="CA1170" s="2" t="s">
        <v>102</v>
      </c>
      <c r="CB1170" s="2" t="s">
        <v>102</v>
      </c>
      <c r="CC1170" s="2" t="s">
        <v>102</v>
      </c>
      <c r="CD1170" s="2" t="s">
        <v>102</v>
      </c>
      <c r="CE1170" s="2" t="s">
        <v>102</v>
      </c>
      <c r="CF1170" s="2" t="s">
        <v>102</v>
      </c>
      <c r="CG1170" s="2" t="s">
        <v>102</v>
      </c>
      <c r="CH1170" s="2" t="s">
        <v>102</v>
      </c>
      <c r="CI1170" s="2" t="s">
        <v>102</v>
      </c>
      <c r="CJ1170" s="2" t="s">
        <v>102</v>
      </c>
      <c r="CK1170" s="2" t="s">
        <v>102</v>
      </c>
      <c r="CL1170" s="2" t="s">
        <v>102</v>
      </c>
      <c r="CM1170" s="2" t="s">
        <v>102</v>
      </c>
      <c r="CN1170" s="2" t="s">
        <v>102</v>
      </c>
      <c r="CO1170" s="2" t="s">
        <v>102</v>
      </c>
      <c r="CP1170" s="2" t="s">
        <v>102</v>
      </c>
      <c r="CQ1170" s="2" t="s">
        <v>102</v>
      </c>
      <c r="CR1170" s="2" t="s">
        <v>102</v>
      </c>
      <c r="CS1170" s="2" t="s">
        <v>102</v>
      </c>
      <c r="CT1170" s="2" t="s">
        <v>102</v>
      </c>
      <c r="CU1170" s="2" t="s">
        <v>102</v>
      </c>
    </row>
    <row r="1171" spans="1:99" x14ac:dyDescent="0.3">
      <c r="A1171" s="2" t="s">
        <v>379</v>
      </c>
      <c r="B1171" s="2">
        <v>162613</v>
      </c>
      <c r="C1171" s="2" t="s">
        <v>9961</v>
      </c>
      <c r="D1171" s="2" t="s">
        <v>792</v>
      </c>
      <c r="E1171" s="2" t="s">
        <v>9962</v>
      </c>
      <c r="F1171" s="2" t="s">
        <v>9962</v>
      </c>
      <c r="G1171" s="2" t="s">
        <v>1057</v>
      </c>
      <c r="I1171" s="2" t="s">
        <v>381</v>
      </c>
      <c r="K1171" s="2" t="s">
        <v>382</v>
      </c>
      <c r="L1171" s="2" t="s">
        <v>1058</v>
      </c>
      <c r="M1171" s="2" t="s">
        <v>9963</v>
      </c>
      <c r="N1171" s="2" t="s">
        <v>9964</v>
      </c>
      <c r="U1171" s="2" t="s">
        <v>798</v>
      </c>
      <c r="V1171" s="3">
        <v>40998</v>
      </c>
      <c r="W1171" s="3">
        <v>41361</v>
      </c>
      <c r="X1171" s="4">
        <v>41183</v>
      </c>
      <c r="Y1171" s="2" t="s">
        <v>103</v>
      </c>
      <c r="Z1171" s="2" t="s">
        <v>1499</v>
      </c>
      <c r="AA1171" s="2" t="s">
        <v>103</v>
      </c>
      <c r="AB1171" s="2" t="s">
        <v>102</v>
      </c>
      <c r="AD1171" s="2" t="s">
        <v>103</v>
      </c>
      <c r="AF1171" s="2" t="s">
        <v>102</v>
      </c>
      <c r="AG1171" s="2" t="s">
        <v>103</v>
      </c>
      <c r="AH1171" s="2" t="s">
        <v>102</v>
      </c>
      <c r="AI1171" s="2" t="s">
        <v>126</v>
      </c>
      <c r="AL1171" s="2" t="s">
        <v>382</v>
      </c>
      <c r="AM1171" s="2" t="s">
        <v>102</v>
      </c>
      <c r="AN1171" s="2" t="s">
        <v>102</v>
      </c>
      <c r="AO1171" s="2" t="s">
        <v>102</v>
      </c>
      <c r="AP1171" s="2" t="s">
        <v>102</v>
      </c>
      <c r="AQ1171" s="2" t="s">
        <v>102</v>
      </c>
      <c r="AR1171" s="2" t="s">
        <v>102</v>
      </c>
      <c r="AS1171" s="2" t="s">
        <v>102</v>
      </c>
      <c r="AT1171" s="2" t="s">
        <v>102</v>
      </c>
      <c r="AU1171" s="2" t="s">
        <v>102</v>
      </c>
      <c r="AV1171" s="2" t="s">
        <v>102</v>
      </c>
      <c r="AW1171" s="2" t="s">
        <v>102</v>
      </c>
      <c r="AX1171" s="2" t="s">
        <v>102</v>
      </c>
      <c r="AY1171" s="2" t="s">
        <v>102</v>
      </c>
      <c r="AZ1171" s="2" t="s">
        <v>102</v>
      </c>
      <c r="BB1171" s="2" t="s">
        <v>102</v>
      </c>
      <c r="BD1171" s="2" t="s">
        <v>102</v>
      </c>
      <c r="BE1171" s="2" t="s">
        <v>103</v>
      </c>
      <c r="BF1171" s="2" t="s">
        <v>103</v>
      </c>
      <c r="BG1171" s="2" t="s">
        <v>102</v>
      </c>
      <c r="BH1171" s="2" t="s">
        <v>102</v>
      </c>
      <c r="BI1171" s="2" t="s">
        <v>102</v>
      </c>
      <c r="BJ1171" s="2" t="s">
        <v>103</v>
      </c>
      <c r="BK1171" s="2" t="s">
        <v>102</v>
      </c>
      <c r="BL1171" s="2" t="s">
        <v>102</v>
      </c>
      <c r="BM1171" s="2" t="s">
        <v>102</v>
      </c>
      <c r="BN1171" s="2" t="s">
        <v>102</v>
      </c>
      <c r="BO1171" s="2" t="s">
        <v>102</v>
      </c>
      <c r="BP1171" s="2" t="s">
        <v>102</v>
      </c>
      <c r="BQ1171" s="2" t="s">
        <v>102</v>
      </c>
      <c r="BR1171" s="2" t="s">
        <v>102</v>
      </c>
      <c r="BS1171" s="2" t="s">
        <v>102</v>
      </c>
      <c r="BT1171" s="2" t="s">
        <v>103</v>
      </c>
      <c r="BU1171" s="2" t="s">
        <v>103</v>
      </c>
      <c r="BV1171" s="2" t="s">
        <v>102</v>
      </c>
      <c r="BW1171" s="2" t="s">
        <v>102</v>
      </c>
      <c r="BX1171" s="2" t="s">
        <v>102</v>
      </c>
      <c r="BY1171" s="2" t="s">
        <v>102</v>
      </c>
      <c r="BZ1171" s="2" t="s">
        <v>102</v>
      </c>
      <c r="CA1171" s="2" t="s">
        <v>102</v>
      </c>
      <c r="CB1171" s="2" t="s">
        <v>102</v>
      </c>
      <c r="CC1171" s="2" t="s">
        <v>102</v>
      </c>
      <c r="CD1171" s="2" t="s">
        <v>102</v>
      </c>
      <c r="CE1171" s="2" t="s">
        <v>102</v>
      </c>
      <c r="CF1171" s="2" t="s">
        <v>102</v>
      </c>
      <c r="CG1171" s="2" t="s">
        <v>102</v>
      </c>
      <c r="CH1171" s="2" t="s">
        <v>102</v>
      </c>
      <c r="CI1171" s="2" t="s">
        <v>102</v>
      </c>
      <c r="CJ1171" s="2" t="s">
        <v>102</v>
      </c>
      <c r="CK1171" s="2" t="s">
        <v>102</v>
      </c>
      <c r="CL1171" s="2" t="s">
        <v>102</v>
      </c>
      <c r="CM1171" s="2" t="s">
        <v>102</v>
      </c>
      <c r="CN1171" s="2" t="s">
        <v>102</v>
      </c>
      <c r="CO1171" s="2" t="s">
        <v>102</v>
      </c>
      <c r="CP1171" s="2" t="s">
        <v>102</v>
      </c>
      <c r="CQ1171" s="2" t="s">
        <v>102</v>
      </c>
      <c r="CR1171" s="2" t="s">
        <v>102</v>
      </c>
      <c r="CS1171" s="2" t="s">
        <v>102</v>
      </c>
      <c r="CT1171" s="2" t="s">
        <v>102</v>
      </c>
      <c r="CU1171" s="2" t="s">
        <v>103</v>
      </c>
    </row>
    <row r="1172" spans="1:99" x14ac:dyDescent="0.3">
      <c r="A1172" s="2" t="s">
        <v>379</v>
      </c>
      <c r="B1172" s="2">
        <v>162615</v>
      </c>
      <c r="C1172" s="2" t="s">
        <v>5967</v>
      </c>
      <c r="D1172" s="2" t="s">
        <v>792</v>
      </c>
      <c r="E1172" s="2" t="s">
        <v>5968</v>
      </c>
      <c r="F1172" s="2" t="s">
        <v>5969</v>
      </c>
      <c r="G1172" s="2" t="s">
        <v>5970</v>
      </c>
      <c r="I1172" s="2" t="s">
        <v>1662</v>
      </c>
      <c r="K1172" s="2" t="s">
        <v>721</v>
      </c>
      <c r="L1172" s="2">
        <v>2000</v>
      </c>
      <c r="M1172" s="2" t="s">
        <v>5971</v>
      </c>
      <c r="N1172" s="2" t="s">
        <v>5972</v>
      </c>
      <c r="U1172" s="2" t="s">
        <v>798</v>
      </c>
      <c r="V1172" s="3">
        <v>40996</v>
      </c>
      <c r="W1172" s="3">
        <v>41548</v>
      </c>
      <c r="X1172" s="4">
        <v>41183</v>
      </c>
      <c r="Y1172" s="2" t="s">
        <v>103</v>
      </c>
      <c r="Z1172" s="2" t="s">
        <v>5973</v>
      </c>
      <c r="AA1172" s="2" t="s">
        <v>103</v>
      </c>
      <c r="AB1172" s="2" t="s">
        <v>102</v>
      </c>
      <c r="AD1172" s="2" t="s">
        <v>102</v>
      </c>
      <c r="AF1172" s="2" t="s">
        <v>103</v>
      </c>
      <c r="AG1172" s="2" t="s">
        <v>103</v>
      </c>
      <c r="AH1172" s="2" t="s">
        <v>102</v>
      </c>
      <c r="AI1172" s="2" t="s">
        <v>108</v>
      </c>
      <c r="AL1172" s="2" t="s">
        <v>721</v>
      </c>
      <c r="AM1172" s="2" t="s">
        <v>102</v>
      </c>
      <c r="AN1172" s="2" t="s">
        <v>102</v>
      </c>
      <c r="AO1172" s="2" t="s">
        <v>102</v>
      </c>
      <c r="AP1172" s="2" t="s">
        <v>102</v>
      </c>
      <c r="AQ1172" s="2" t="s">
        <v>102</v>
      </c>
      <c r="AR1172" s="2" t="s">
        <v>102</v>
      </c>
      <c r="AS1172" s="2" t="s">
        <v>102</v>
      </c>
      <c r="AT1172" s="2" t="s">
        <v>102</v>
      </c>
      <c r="AU1172" s="2" t="s">
        <v>102</v>
      </c>
      <c r="AV1172" s="2" t="s">
        <v>102</v>
      </c>
      <c r="AW1172" s="2" t="s">
        <v>102</v>
      </c>
      <c r="AX1172" s="2" t="s">
        <v>102</v>
      </c>
      <c r="AY1172" s="2" t="s">
        <v>102</v>
      </c>
      <c r="AZ1172" s="2" t="s">
        <v>102</v>
      </c>
      <c r="BB1172" s="2" t="s">
        <v>102</v>
      </c>
      <c r="BD1172" s="2" t="s">
        <v>102</v>
      </c>
      <c r="BE1172" s="2" t="s">
        <v>102</v>
      </c>
      <c r="BF1172" s="2" t="s">
        <v>102</v>
      </c>
      <c r="BG1172" s="2" t="s">
        <v>102</v>
      </c>
      <c r="BH1172" s="2" t="s">
        <v>102</v>
      </c>
      <c r="BI1172" s="2" t="s">
        <v>102</v>
      </c>
      <c r="BJ1172" s="2" t="s">
        <v>102</v>
      </c>
      <c r="BK1172" s="2" t="s">
        <v>102</v>
      </c>
      <c r="BL1172" s="2" t="s">
        <v>102</v>
      </c>
      <c r="BM1172" s="2" t="s">
        <v>102</v>
      </c>
      <c r="BN1172" s="2" t="s">
        <v>102</v>
      </c>
      <c r="BO1172" s="2" t="s">
        <v>102</v>
      </c>
      <c r="BP1172" s="2" t="s">
        <v>102</v>
      </c>
      <c r="BQ1172" s="2" t="s">
        <v>102</v>
      </c>
      <c r="BR1172" s="2" t="s">
        <v>102</v>
      </c>
      <c r="BS1172" s="2" t="s">
        <v>102</v>
      </c>
      <c r="BT1172" s="2" t="s">
        <v>103</v>
      </c>
      <c r="BU1172" s="2" t="s">
        <v>103</v>
      </c>
      <c r="BV1172" s="2" t="s">
        <v>102</v>
      </c>
      <c r="BW1172" s="2" t="s">
        <v>102</v>
      </c>
      <c r="BX1172" s="2" t="s">
        <v>102</v>
      </c>
      <c r="BY1172" s="2" t="s">
        <v>102</v>
      </c>
      <c r="BZ1172" s="2" t="s">
        <v>102</v>
      </c>
      <c r="CA1172" s="2" t="s">
        <v>102</v>
      </c>
      <c r="CB1172" s="2" t="s">
        <v>102</v>
      </c>
      <c r="CC1172" s="2" t="s">
        <v>102</v>
      </c>
      <c r="CD1172" s="2" t="s">
        <v>102</v>
      </c>
      <c r="CE1172" s="2" t="s">
        <v>102</v>
      </c>
      <c r="CF1172" s="2" t="s">
        <v>102</v>
      </c>
      <c r="CG1172" s="2" t="s">
        <v>102</v>
      </c>
      <c r="CH1172" s="2" t="s">
        <v>102</v>
      </c>
      <c r="CI1172" s="2" t="s">
        <v>102</v>
      </c>
      <c r="CJ1172" s="2" t="s">
        <v>102</v>
      </c>
      <c r="CK1172" s="2" t="s">
        <v>102</v>
      </c>
      <c r="CL1172" s="2" t="s">
        <v>102</v>
      </c>
      <c r="CM1172" s="2" t="s">
        <v>102</v>
      </c>
      <c r="CN1172" s="2" t="s">
        <v>102</v>
      </c>
      <c r="CO1172" s="2" t="s">
        <v>102</v>
      </c>
      <c r="CP1172" s="2" t="s">
        <v>102</v>
      </c>
      <c r="CQ1172" s="2" t="s">
        <v>102</v>
      </c>
      <c r="CR1172" s="2" t="s">
        <v>102</v>
      </c>
      <c r="CS1172" s="2" t="s">
        <v>102</v>
      </c>
      <c r="CT1172" s="2" t="s">
        <v>102</v>
      </c>
      <c r="CU1172" s="2" t="s">
        <v>102</v>
      </c>
    </row>
    <row r="1173" spans="1:99" x14ac:dyDescent="0.3">
      <c r="A1173" s="2" t="s">
        <v>379</v>
      </c>
      <c r="B1173" s="2">
        <v>162619</v>
      </c>
      <c r="C1173" s="2" t="s">
        <v>4673</v>
      </c>
      <c r="D1173" s="2" t="s">
        <v>792</v>
      </c>
      <c r="E1173" s="2" t="s">
        <v>4674</v>
      </c>
      <c r="F1173" s="2" t="s">
        <v>4674</v>
      </c>
      <c r="G1173" s="2" t="s">
        <v>4675</v>
      </c>
      <c r="I1173" s="2" t="s">
        <v>990</v>
      </c>
      <c r="K1173" s="2" t="s">
        <v>217</v>
      </c>
      <c r="L1173" s="2">
        <v>0</v>
      </c>
      <c r="M1173" s="2" t="s">
        <v>4676</v>
      </c>
      <c r="N1173" s="2" t="s">
        <v>4677</v>
      </c>
      <c r="U1173" s="2" t="s">
        <v>798</v>
      </c>
      <c r="V1173" s="3">
        <v>40995</v>
      </c>
      <c r="W1173" s="3">
        <v>40995</v>
      </c>
      <c r="X1173" s="4">
        <v>40848</v>
      </c>
      <c r="Y1173" s="2" t="s">
        <v>102</v>
      </c>
      <c r="AA1173" s="2" t="s">
        <v>103</v>
      </c>
      <c r="AB1173" s="2" t="s">
        <v>102</v>
      </c>
      <c r="AD1173" s="2" t="s">
        <v>102</v>
      </c>
      <c r="AE1173" s="2">
        <v>162619</v>
      </c>
      <c r="AF1173" s="2" t="s">
        <v>102</v>
      </c>
      <c r="AG1173" s="2" t="s">
        <v>103</v>
      </c>
      <c r="AH1173" s="2" t="s">
        <v>102</v>
      </c>
      <c r="AI1173" s="2" t="s">
        <v>108</v>
      </c>
      <c r="AL1173" s="2" t="s">
        <v>693</v>
      </c>
      <c r="AM1173" s="2" t="s">
        <v>102</v>
      </c>
      <c r="AN1173" s="2" t="s">
        <v>102</v>
      </c>
      <c r="AO1173" s="2" t="s">
        <v>102</v>
      </c>
      <c r="AP1173" s="2" t="s">
        <v>102</v>
      </c>
      <c r="AQ1173" s="2" t="s">
        <v>102</v>
      </c>
      <c r="AR1173" s="2" t="s">
        <v>102</v>
      </c>
      <c r="AS1173" s="2" t="s">
        <v>102</v>
      </c>
      <c r="AT1173" s="2" t="s">
        <v>102</v>
      </c>
      <c r="AU1173" s="2" t="s">
        <v>102</v>
      </c>
      <c r="AV1173" s="2" t="s">
        <v>102</v>
      </c>
      <c r="AW1173" s="2" t="s">
        <v>102</v>
      </c>
      <c r="AX1173" s="2" t="s">
        <v>102</v>
      </c>
      <c r="AY1173" s="2" t="s">
        <v>102</v>
      </c>
      <c r="AZ1173" s="2" t="s">
        <v>102</v>
      </c>
      <c r="BB1173" s="2" t="s">
        <v>102</v>
      </c>
      <c r="BD1173" s="2" t="s">
        <v>102</v>
      </c>
      <c r="BE1173" s="2" t="s">
        <v>102</v>
      </c>
      <c r="BF1173" s="2" t="s">
        <v>103</v>
      </c>
      <c r="BG1173" s="2" t="s">
        <v>102</v>
      </c>
      <c r="BH1173" s="2" t="s">
        <v>102</v>
      </c>
      <c r="BI1173" s="2" t="s">
        <v>102</v>
      </c>
      <c r="BJ1173" s="2" t="s">
        <v>102</v>
      </c>
      <c r="BK1173" s="2" t="s">
        <v>102</v>
      </c>
      <c r="BL1173" s="2" t="s">
        <v>102</v>
      </c>
      <c r="BM1173" s="2" t="s">
        <v>102</v>
      </c>
      <c r="BN1173" s="2" t="s">
        <v>102</v>
      </c>
      <c r="BO1173" s="2" t="s">
        <v>102</v>
      </c>
      <c r="BP1173" s="2" t="s">
        <v>102</v>
      </c>
      <c r="BQ1173" s="2" t="s">
        <v>102</v>
      </c>
      <c r="BR1173" s="2" t="s">
        <v>102</v>
      </c>
      <c r="BS1173" s="2" t="s">
        <v>102</v>
      </c>
      <c r="BT1173" s="2" t="s">
        <v>103</v>
      </c>
      <c r="BU1173" s="2" t="s">
        <v>103</v>
      </c>
      <c r="BV1173" s="2" t="s">
        <v>102</v>
      </c>
      <c r="BW1173" s="2" t="s">
        <v>103</v>
      </c>
      <c r="BX1173" s="2" t="s">
        <v>102</v>
      </c>
      <c r="BY1173" s="2" t="s">
        <v>102</v>
      </c>
      <c r="BZ1173" s="2" t="s">
        <v>102</v>
      </c>
      <c r="CA1173" s="2" t="s">
        <v>102</v>
      </c>
      <c r="CB1173" s="2" t="s">
        <v>102</v>
      </c>
      <c r="CC1173" s="2" t="s">
        <v>102</v>
      </c>
      <c r="CD1173" s="2" t="s">
        <v>102</v>
      </c>
      <c r="CE1173" s="2" t="s">
        <v>102</v>
      </c>
      <c r="CF1173" s="2" t="s">
        <v>102</v>
      </c>
      <c r="CG1173" s="2" t="s">
        <v>102</v>
      </c>
      <c r="CH1173" s="2" t="s">
        <v>103</v>
      </c>
      <c r="CI1173" s="2" t="s">
        <v>102</v>
      </c>
      <c r="CJ1173" s="2" t="s">
        <v>103</v>
      </c>
      <c r="CK1173" s="2" t="s">
        <v>102</v>
      </c>
      <c r="CL1173" s="2" t="s">
        <v>102</v>
      </c>
      <c r="CM1173" s="2" t="s">
        <v>102</v>
      </c>
      <c r="CN1173" s="2" t="s">
        <v>102</v>
      </c>
      <c r="CO1173" s="2" t="s">
        <v>102</v>
      </c>
      <c r="CP1173" s="2" t="s">
        <v>102</v>
      </c>
      <c r="CQ1173" s="2" t="s">
        <v>102</v>
      </c>
      <c r="CR1173" s="2" t="s">
        <v>102</v>
      </c>
      <c r="CS1173" s="2" t="s">
        <v>102</v>
      </c>
      <c r="CT1173" s="2" t="s">
        <v>102</v>
      </c>
      <c r="CU1173" s="2" t="s">
        <v>102</v>
      </c>
    </row>
    <row r="1174" spans="1:99" x14ac:dyDescent="0.3">
      <c r="A1174" s="2" t="s">
        <v>98</v>
      </c>
      <c r="B1174" s="2">
        <v>162621</v>
      </c>
      <c r="C1174" s="2" t="s">
        <v>6586</v>
      </c>
      <c r="D1174" s="2" t="s">
        <v>792</v>
      </c>
      <c r="E1174" s="2" t="s">
        <v>6587</v>
      </c>
      <c r="F1174" s="2" t="s">
        <v>6588</v>
      </c>
      <c r="G1174" s="2" t="s">
        <v>6589</v>
      </c>
      <c r="I1174" s="2" t="s">
        <v>833</v>
      </c>
      <c r="J1174" s="2" t="s">
        <v>174</v>
      </c>
      <c r="K1174" s="2" t="s">
        <v>101</v>
      </c>
      <c r="L1174" s="2" t="s">
        <v>6590</v>
      </c>
      <c r="M1174" s="2" t="s">
        <v>6591</v>
      </c>
      <c r="N1174" s="2" t="s">
        <v>6592</v>
      </c>
      <c r="U1174" s="2" t="s">
        <v>798</v>
      </c>
      <c r="V1174" s="3">
        <v>40997</v>
      </c>
      <c r="W1174" s="3">
        <v>41360</v>
      </c>
      <c r="X1174" s="4">
        <v>41183</v>
      </c>
      <c r="Y1174" s="2" t="s">
        <v>103</v>
      </c>
      <c r="Z1174" s="2" t="s">
        <v>6593</v>
      </c>
      <c r="AA1174" s="2" t="s">
        <v>102</v>
      </c>
      <c r="AB1174" s="2" t="s">
        <v>102</v>
      </c>
      <c r="AD1174" s="2" t="s">
        <v>102</v>
      </c>
      <c r="AF1174" s="2" t="s">
        <v>103</v>
      </c>
      <c r="AG1174" s="2" t="s">
        <v>103</v>
      </c>
      <c r="AH1174" s="2" t="s">
        <v>102</v>
      </c>
      <c r="AI1174" s="2" t="s">
        <v>108</v>
      </c>
      <c r="AK1174" s="2" t="s">
        <v>105</v>
      </c>
      <c r="AL1174" s="2" t="s">
        <v>101</v>
      </c>
      <c r="AM1174" s="2" t="s">
        <v>102</v>
      </c>
      <c r="AN1174" s="2" t="s">
        <v>102</v>
      </c>
      <c r="AO1174" s="2" t="s">
        <v>102</v>
      </c>
      <c r="AP1174" s="2" t="s">
        <v>102</v>
      </c>
      <c r="AQ1174" s="2" t="s">
        <v>102</v>
      </c>
      <c r="AR1174" s="2" t="s">
        <v>102</v>
      </c>
      <c r="AS1174" s="2" t="s">
        <v>102</v>
      </c>
      <c r="AT1174" s="2" t="s">
        <v>102</v>
      </c>
      <c r="AU1174" s="2" t="s">
        <v>102</v>
      </c>
      <c r="AV1174" s="2" t="s">
        <v>102</v>
      </c>
      <c r="AW1174" s="2" t="s">
        <v>102</v>
      </c>
      <c r="AX1174" s="2" t="s">
        <v>102</v>
      </c>
      <c r="AY1174" s="2" t="s">
        <v>102</v>
      </c>
      <c r="AZ1174" s="2" t="s">
        <v>102</v>
      </c>
      <c r="BB1174" s="2" t="s">
        <v>102</v>
      </c>
      <c r="BD1174" s="2" t="s">
        <v>102</v>
      </c>
      <c r="BE1174" s="2" t="s">
        <v>102</v>
      </c>
      <c r="BF1174" s="2" t="s">
        <v>102</v>
      </c>
      <c r="BG1174" s="2" t="s">
        <v>102</v>
      </c>
      <c r="BH1174" s="2" t="s">
        <v>102</v>
      </c>
      <c r="BI1174" s="2" t="s">
        <v>102</v>
      </c>
      <c r="BJ1174" s="2" t="s">
        <v>102</v>
      </c>
      <c r="BK1174" s="2" t="s">
        <v>102</v>
      </c>
      <c r="BL1174" s="2" t="s">
        <v>102</v>
      </c>
      <c r="BM1174" s="2" t="s">
        <v>102</v>
      </c>
      <c r="BN1174" s="2" t="s">
        <v>102</v>
      </c>
      <c r="BO1174" s="2" t="s">
        <v>102</v>
      </c>
      <c r="BP1174" s="2" t="s">
        <v>102</v>
      </c>
      <c r="BQ1174" s="2" t="s">
        <v>102</v>
      </c>
      <c r="BR1174" s="2" t="s">
        <v>102</v>
      </c>
      <c r="BS1174" s="2" t="s">
        <v>102</v>
      </c>
      <c r="BT1174" s="2" t="s">
        <v>103</v>
      </c>
      <c r="BU1174" s="2" t="s">
        <v>103</v>
      </c>
      <c r="BV1174" s="2" t="s">
        <v>102</v>
      </c>
      <c r="BW1174" s="2" t="s">
        <v>102</v>
      </c>
      <c r="BX1174" s="2" t="s">
        <v>102</v>
      </c>
      <c r="BY1174" s="2" t="s">
        <v>102</v>
      </c>
      <c r="BZ1174" s="2" t="s">
        <v>102</v>
      </c>
      <c r="CA1174" s="2" t="s">
        <v>102</v>
      </c>
      <c r="CB1174" s="2" t="s">
        <v>102</v>
      </c>
      <c r="CC1174" s="2" t="s">
        <v>102</v>
      </c>
      <c r="CD1174" s="2" t="s">
        <v>102</v>
      </c>
      <c r="CE1174" s="2" t="s">
        <v>102</v>
      </c>
      <c r="CF1174" s="2" t="s">
        <v>102</v>
      </c>
      <c r="CG1174" s="2" t="s">
        <v>102</v>
      </c>
      <c r="CH1174" s="2" t="s">
        <v>102</v>
      </c>
      <c r="CI1174" s="2" t="s">
        <v>102</v>
      </c>
      <c r="CJ1174" s="2" t="s">
        <v>102</v>
      </c>
      <c r="CK1174" s="2" t="s">
        <v>102</v>
      </c>
      <c r="CL1174" s="2" t="s">
        <v>102</v>
      </c>
      <c r="CM1174" s="2" t="s">
        <v>102</v>
      </c>
      <c r="CN1174" s="2" t="s">
        <v>102</v>
      </c>
      <c r="CO1174" s="2" t="s">
        <v>102</v>
      </c>
      <c r="CP1174" s="2" t="s">
        <v>102</v>
      </c>
      <c r="CQ1174" s="2" t="s">
        <v>102</v>
      </c>
      <c r="CR1174" s="2" t="s">
        <v>102</v>
      </c>
      <c r="CS1174" s="2" t="s">
        <v>102</v>
      </c>
      <c r="CT1174" s="2" t="s">
        <v>102</v>
      </c>
      <c r="CU1174" s="2" t="s">
        <v>102</v>
      </c>
    </row>
    <row r="1175" spans="1:99" x14ac:dyDescent="0.3">
      <c r="A1175" s="2" t="s">
        <v>379</v>
      </c>
      <c r="B1175" s="2">
        <v>162623</v>
      </c>
      <c r="C1175" s="2" t="s">
        <v>8531</v>
      </c>
      <c r="D1175" s="2" t="s">
        <v>792</v>
      </c>
      <c r="E1175" s="2" t="s">
        <v>8532</v>
      </c>
      <c r="F1175" s="2" t="s">
        <v>8532</v>
      </c>
      <c r="G1175" s="2" t="s">
        <v>8533</v>
      </c>
      <c r="I1175" s="2" t="s">
        <v>381</v>
      </c>
      <c r="K1175" s="2" t="s">
        <v>382</v>
      </c>
      <c r="L1175" s="2" t="s">
        <v>8534</v>
      </c>
      <c r="M1175" s="2" t="s">
        <v>8535</v>
      </c>
      <c r="U1175" s="2" t="s">
        <v>798</v>
      </c>
      <c r="V1175" s="3">
        <v>40998</v>
      </c>
      <c r="W1175" s="3">
        <v>41365</v>
      </c>
      <c r="X1175" s="4">
        <v>41183</v>
      </c>
      <c r="Y1175" s="2" t="s">
        <v>102</v>
      </c>
      <c r="AA1175" s="2" t="s">
        <v>103</v>
      </c>
      <c r="AB1175" s="2" t="s">
        <v>102</v>
      </c>
      <c r="AD1175" s="2" t="s">
        <v>102</v>
      </c>
      <c r="AF1175" s="2" t="s">
        <v>102</v>
      </c>
      <c r="AG1175" s="2" t="s">
        <v>103</v>
      </c>
      <c r="AH1175" s="2" t="s">
        <v>102</v>
      </c>
      <c r="AI1175" s="2" t="s">
        <v>279</v>
      </c>
      <c r="AL1175" s="2" t="s">
        <v>382</v>
      </c>
      <c r="AM1175" s="2" t="s">
        <v>102</v>
      </c>
      <c r="AN1175" s="2" t="s">
        <v>102</v>
      </c>
      <c r="AO1175" s="2" t="s">
        <v>102</v>
      </c>
      <c r="AP1175" s="2" t="s">
        <v>102</v>
      </c>
      <c r="AQ1175" s="2" t="s">
        <v>102</v>
      </c>
      <c r="AR1175" s="2" t="s">
        <v>102</v>
      </c>
      <c r="AS1175" s="2" t="s">
        <v>102</v>
      </c>
      <c r="AT1175" s="2" t="s">
        <v>102</v>
      </c>
      <c r="AU1175" s="2" t="s">
        <v>102</v>
      </c>
      <c r="AV1175" s="2" t="s">
        <v>102</v>
      </c>
      <c r="AW1175" s="2" t="s">
        <v>102</v>
      </c>
      <c r="AX1175" s="2" t="s">
        <v>102</v>
      </c>
      <c r="AY1175" s="2" t="s">
        <v>102</v>
      </c>
      <c r="AZ1175" s="2" t="s">
        <v>102</v>
      </c>
      <c r="BB1175" s="2" t="s">
        <v>102</v>
      </c>
      <c r="BD1175" s="2" t="s">
        <v>102</v>
      </c>
      <c r="BE1175" s="2" t="s">
        <v>102</v>
      </c>
      <c r="BF1175" s="2" t="s">
        <v>102</v>
      </c>
      <c r="BG1175" s="2" t="s">
        <v>102</v>
      </c>
      <c r="BH1175" s="2" t="s">
        <v>102</v>
      </c>
      <c r="BI1175" s="2" t="s">
        <v>102</v>
      </c>
      <c r="BJ1175" s="2" t="s">
        <v>103</v>
      </c>
      <c r="BK1175" s="2" t="s">
        <v>102</v>
      </c>
      <c r="BL1175" s="2" t="s">
        <v>102</v>
      </c>
      <c r="BM1175" s="2" t="s">
        <v>102</v>
      </c>
      <c r="BN1175" s="2" t="s">
        <v>102</v>
      </c>
      <c r="BO1175" s="2" t="s">
        <v>102</v>
      </c>
      <c r="BP1175" s="2" t="s">
        <v>102</v>
      </c>
      <c r="BQ1175" s="2" t="s">
        <v>102</v>
      </c>
      <c r="BR1175" s="2" t="s">
        <v>102</v>
      </c>
      <c r="BS1175" s="2" t="s">
        <v>102</v>
      </c>
      <c r="BT1175" s="2" t="s">
        <v>103</v>
      </c>
      <c r="BU1175" s="2" t="s">
        <v>103</v>
      </c>
      <c r="BV1175" s="2" t="s">
        <v>102</v>
      </c>
      <c r="BW1175" s="2" t="s">
        <v>102</v>
      </c>
      <c r="BX1175" s="2" t="s">
        <v>102</v>
      </c>
      <c r="BY1175" s="2" t="s">
        <v>102</v>
      </c>
      <c r="BZ1175" s="2" t="s">
        <v>102</v>
      </c>
      <c r="CA1175" s="2" t="s">
        <v>102</v>
      </c>
      <c r="CB1175" s="2" t="s">
        <v>102</v>
      </c>
      <c r="CC1175" s="2" t="s">
        <v>102</v>
      </c>
      <c r="CD1175" s="2" t="s">
        <v>102</v>
      </c>
      <c r="CE1175" s="2" t="s">
        <v>102</v>
      </c>
      <c r="CF1175" s="2" t="s">
        <v>102</v>
      </c>
      <c r="CG1175" s="2" t="s">
        <v>102</v>
      </c>
      <c r="CH1175" s="2" t="s">
        <v>102</v>
      </c>
      <c r="CI1175" s="2" t="s">
        <v>102</v>
      </c>
      <c r="CJ1175" s="2" t="s">
        <v>102</v>
      </c>
      <c r="CK1175" s="2" t="s">
        <v>102</v>
      </c>
      <c r="CL1175" s="2" t="s">
        <v>102</v>
      </c>
      <c r="CM1175" s="2" t="s">
        <v>102</v>
      </c>
      <c r="CN1175" s="2" t="s">
        <v>102</v>
      </c>
      <c r="CO1175" s="2" t="s">
        <v>102</v>
      </c>
      <c r="CP1175" s="2" t="s">
        <v>102</v>
      </c>
      <c r="CQ1175" s="2" t="s">
        <v>102</v>
      </c>
      <c r="CR1175" s="2" t="s">
        <v>102</v>
      </c>
      <c r="CS1175" s="2" t="s">
        <v>102</v>
      </c>
      <c r="CT1175" s="2" t="s">
        <v>102</v>
      </c>
      <c r="CU1175" s="2" t="s">
        <v>102</v>
      </c>
    </row>
    <row r="1176" spans="1:99" x14ac:dyDescent="0.3">
      <c r="A1176" s="2" t="s">
        <v>379</v>
      </c>
      <c r="B1176" s="2">
        <v>162624</v>
      </c>
      <c r="C1176" s="2" t="s">
        <v>8600</v>
      </c>
      <c r="D1176" s="2" t="s">
        <v>792</v>
      </c>
      <c r="E1176" s="2" t="s">
        <v>8601</v>
      </c>
      <c r="F1176" s="2" t="s">
        <v>8601</v>
      </c>
      <c r="G1176" s="2" t="s">
        <v>4814</v>
      </c>
      <c r="I1176" s="2" t="s">
        <v>1298</v>
      </c>
      <c r="K1176" s="2" t="s">
        <v>1299</v>
      </c>
      <c r="L1176" s="2">
        <v>0</v>
      </c>
      <c r="M1176" s="2" t="s">
        <v>8602</v>
      </c>
      <c r="N1176" s="2" t="s">
        <v>8603</v>
      </c>
      <c r="U1176" s="2" t="s">
        <v>798</v>
      </c>
      <c r="V1176" s="3">
        <v>40998</v>
      </c>
      <c r="W1176" s="3">
        <v>41544</v>
      </c>
      <c r="X1176" s="4">
        <v>41183</v>
      </c>
      <c r="Y1176" s="2" t="s">
        <v>103</v>
      </c>
      <c r="Z1176" s="2" t="s">
        <v>8604</v>
      </c>
      <c r="AA1176" s="2" t="s">
        <v>103</v>
      </c>
      <c r="AB1176" s="2" t="s">
        <v>102</v>
      </c>
      <c r="AD1176" s="2" t="s">
        <v>102</v>
      </c>
      <c r="AF1176" s="2" t="s">
        <v>103</v>
      </c>
      <c r="AG1176" s="2" t="s">
        <v>103</v>
      </c>
      <c r="AH1176" s="2" t="s">
        <v>102</v>
      </c>
      <c r="AI1176" s="2" t="s">
        <v>104</v>
      </c>
      <c r="AL1176" s="2" t="s">
        <v>1299</v>
      </c>
      <c r="AM1176" s="2" t="s">
        <v>102</v>
      </c>
      <c r="AN1176" s="2" t="s">
        <v>102</v>
      </c>
      <c r="AO1176" s="2" t="s">
        <v>102</v>
      </c>
      <c r="AP1176" s="2" t="s">
        <v>102</v>
      </c>
      <c r="AQ1176" s="2" t="s">
        <v>102</v>
      </c>
      <c r="AR1176" s="2" t="s">
        <v>102</v>
      </c>
      <c r="AS1176" s="2" t="s">
        <v>102</v>
      </c>
      <c r="AT1176" s="2" t="s">
        <v>102</v>
      </c>
      <c r="AU1176" s="2" t="s">
        <v>102</v>
      </c>
      <c r="AV1176" s="2" t="s">
        <v>102</v>
      </c>
      <c r="AW1176" s="2" t="s">
        <v>102</v>
      </c>
      <c r="AX1176" s="2" t="s">
        <v>102</v>
      </c>
      <c r="AY1176" s="2" t="s">
        <v>102</v>
      </c>
      <c r="AZ1176" s="2" t="s">
        <v>102</v>
      </c>
      <c r="BB1176" s="2" t="s">
        <v>102</v>
      </c>
      <c r="BD1176" s="2" t="s">
        <v>102</v>
      </c>
      <c r="BE1176" s="2" t="s">
        <v>102</v>
      </c>
      <c r="BF1176" s="2" t="s">
        <v>103</v>
      </c>
      <c r="BG1176" s="2" t="s">
        <v>102</v>
      </c>
      <c r="BH1176" s="2" t="s">
        <v>102</v>
      </c>
      <c r="BI1176" s="2" t="s">
        <v>102</v>
      </c>
      <c r="BJ1176" s="2" t="s">
        <v>102</v>
      </c>
      <c r="BK1176" s="2" t="s">
        <v>102</v>
      </c>
      <c r="BL1176" s="2" t="s">
        <v>102</v>
      </c>
      <c r="BM1176" s="2" t="s">
        <v>102</v>
      </c>
      <c r="BN1176" s="2" t="s">
        <v>102</v>
      </c>
      <c r="BO1176" s="2" t="s">
        <v>102</v>
      </c>
      <c r="BP1176" s="2" t="s">
        <v>102</v>
      </c>
      <c r="BQ1176" s="2" t="s">
        <v>102</v>
      </c>
      <c r="BR1176" s="2" t="s">
        <v>102</v>
      </c>
      <c r="BS1176" s="2" t="s">
        <v>102</v>
      </c>
      <c r="BT1176" s="2" t="s">
        <v>102</v>
      </c>
      <c r="BU1176" s="2" t="s">
        <v>103</v>
      </c>
      <c r="BV1176" s="2" t="s">
        <v>102</v>
      </c>
      <c r="BW1176" s="2" t="s">
        <v>102</v>
      </c>
      <c r="BX1176" s="2" t="s">
        <v>102</v>
      </c>
      <c r="BY1176" s="2" t="s">
        <v>102</v>
      </c>
      <c r="BZ1176" s="2" t="s">
        <v>102</v>
      </c>
      <c r="CA1176" s="2" t="s">
        <v>102</v>
      </c>
      <c r="CB1176" s="2" t="s">
        <v>102</v>
      </c>
      <c r="CC1176" s="2" t="s">
        <v>102</v>
      </c>
      <c r="CD1176" s="2" t="s">
        <v>102</v>
      </c>
      <c r="CE1176" s="2" t="s">
        <v>102</v>
      </c>
      <c r="CF1176" s="2" t="s">
        <v>102</v>
      </c>
      <c r="CG1176" s="2" t="s">
        <v>102</v>
      </c>
      <c r="CH1176" s="2" t="s">
        <v>102</v>
      </c>
      <c r="CI1176" s="2" t="s">
        <v>102</v>
      </c>
      <c r="CJ1176" s="2" t="s">
        <v>102</v>
      </c>
      <c r="CK1176" s="2" t="s">
        <v>102</v>
      </c>
      <c r="CL1176" s="2" t="s">
        <v>102</v>
      </c>
      <c r="CM1176" s="2" t="s">
        <v>102</v>
      </c>
      <c r="CN1176" s="2" t="s">
        <v>102</v>
      </c>
      <c r="CO1176" s="2" t="s">
        <v>102</v>
      </c>
      <c r="CP1176" s="2" t="s">
        <v>102</v>
      </c>
      <c r="CQ1176" s="2" t="s">
        <v>102</v>
      </c>
      <c r="CR1176" s="2" t="s">
        <v>102</v>
      </c>
      <c r="CS1176" s="2" t="s">
        <v>102</v>
      </c>
      <c r="CT1176" s="2" t="s">
        <v>102</v>
      </c>
      <c r="CU1176" s="2" t="s">
        <v>102</v>
      </c>
    </row>
    <row r="1177" spans="1:99" x14ac:dyDescent="0.3">
      <c r="A1177" s="2" t="s">
        <v>379</v>
      </c>
      <c r="B1177" s="2">
        <v>162626</v>
      </c>
      <c r="C1177" s="2" t="s">
        <v>9310</v>
      </c>
      <c r="D1177" s="2" t="s">
        <v>792</v>
      </c>
      <c r="E1177" s="2" t="s">
        <v>9311</v>
      </c>
      <c r="F1177" s="2" t="s">
        <v>9312</v>
      </c>
      <c r="G1177" s="2" t="s">
        <v>9313</v>
      </c>
      <c r="H1177" s="2" t="s">
        <v>9314</v>
      </c>
      <c r="I1177" s="2" t="s">
        <v>9315</v>
      </c>
      <c r="K1177" s="2" t="s">
        <v>5898</v>
      </c>
      <c r="L1177" s="2" t="s">
        <v>9316</v>
      </c>
      <c r="M1177" s="2" t="s">
        <v>9317</v>
      </c>
      <c r="N1177" s="2" t="s">
        <v>9318</v>
      </c>
      <c r="U1177" s="2" t="s">
        <v>798</v>
      </c>
      <c r="V1177" s="3">
        <v>40998</v>
      </c>
      <c r="W1177" s="3">
        <v>41365</v>
      </c>
      <c r="X1177" s="4">
        <v>41183</v>
      </c>
      <c r="Y1177" s="2" t="s">
        <v>103</v>
      </c>
      <c r="Z1177" s="2" t="s">
        <v>9319</v>
      </c>
      <c r="AA1177" s="2" t="s">
        <v>102</v>
      </c>
      <c r="AB1177" s="2" t="s">
        <v>102</v>
      </c>
      <c r="AD1177" s="2" t="s">
        <v>102</v>
      </c>
      <c r="AF1177" s="2" t="s">
        <v>103</v>
      </c>
      <c r="AG1177" s="2" t="s">
        <v>102</v>
      </c>
      <c r="AH1177" s="2" t="s">
        <v>102</v>
      </c>
      <c r="AI1177" s="2" t="s">
        <v>108</v>
      </c>
      <c r="AK1177" s="2" t="s">
        <v>105</v>
      </c>
      <c r="AL1177" s="2" t="s">
        <v>101</v>
      </c>
      <c r="AM1177" s="2" t="s">
        <v>102</v>
      </c>
      <c r="AN1177" s="2" t="s">
        <v>102</v>
      </c>
      <c r="AO1177" s="2" t="s">
        <v>102</v>
      </c>
      <c r="AP1177" s="2" t="s">
        <v>102</v>
      </c>
      <c r="AQ1177" s="2" t="s">
        <v>102</v>
      </c>
      <c r="AR1177" s="2" t="s">
        <v>102</v>
      </c>
      <c r="AS1177" s="2" t="s">
        <v>102</v>
      </c>
      <c r="AT1177" s="2" t="s">
        <v>102</v>
      </c>
      <c r="AU1177" s="2" t="s">
        <v>102</v>
      </c>
      <c r="AV1177" s="2" t="s">
        <v>102</v>
      </c>
      <c r="AW1177" s="2" t="s">
        <v>102</v>
      </c>
      <c r="AX1177" s="2" t="s">
        <v>102</v>
      </c>
      <c r="AY1177" s="2" t="s">
        <v>102</v>
      </c>
      <c r="AZ1177" s="2" t="s">
        <v>102</v>
      </c>
      <c r="BB1177" s="2" t="s">
        <v>102</v>
      </c>
      <c r="BD1177" s="2" t="s">
        <v>102</v>
      </c>
      <c r="BE1177" s="2" t="s">
        <v>102</v>
      </c>
      <c r="BF1177" s="2" t="s">
        <v>102</v>
      </c>
      <c r="BG1177" s="2" t="s">
        <v>102</v>
      </c>
      <c r="BH1177" s="2" t="s">
        <v>102</v>
      </c>
      <c r="BI1177" s="2" t="s">
        <v>102</v>
      </c>
      <c r="BJ1177" s="2" t="s">
        <v>102</v>
      </c>
      <c r="BK1177" s="2" t="s">
        <v>102</v>
      </c>
      <c r="BL1177" s="2" t="s">
        <v>102</v>
      </c>
      <c r="BM1177" s="2" t="s">
        <v>102</v>
      </c>
      <c r="BN1177" s="2" t="s">
        <v>102</v>
      </c>
      <c r="BO1177" s="2" t="s">
        <v>102</v>
      </c>
      <c r="BP1177" s="2" t="s">
        <v>102</v>
      </c>
      <c r="BQ1177" s="2" t="s">
        <v>102</v>
      </c>
      <c r="BR1177" s="2" t="s">
        <v>102</v>
      </c>
      <c r="BS1177" s="2" t="s">
        <v>102</v>
      </c>
      <c r="BT1177" s="2" t="s">
        <v>103</v>
      </c>
      <c r="BU1177" s="2" t="s">
        <v>103</v>
      </c>
      <c r="BV1177" s="2" t="s">
        <v>102</v>
      </c>
      <c r="BW1177" s="2" t="s">
        <v>102</v>
      </c>
      <c r="BX1177" s="2" t="s">
        <v>102</v>
      </c>
      <c r="BY1177" s="2" t="s">
        <v>102</v>
      </c>
      <c r="BZ1177" s="2" t="s">
        <v>102</v>
      </c>
      <c r="CA1177" s="2" t="s">
        <v>102</v>
      </c>
      <c r="CB1177" s="2" t="s">
        <v>102</v>
      </c>
      <c r="CC1177" s="2" t="s">
        <v>102</v>
      </c>
      <c r="CD1177" s="2" t="s">
        <v>102</v>
      </c>
      <c r="CE1177" s="2" t="s">
        <v>102</v>
      </c>
      <c r="CF1177" s="2" t="s">
        <v>102</v>
      </c>
      <c r="CG1177" s="2" t="s">
        <v>102</v>
      </c>
      <c r="CH1177" s="2" t="s">
        <v>102</v>
      </c>
      <c r="CI1177" s="2" t="s">
        <v>102</v>
      </c>
      <c r="CJ1177" s="2" t="s">
        <v>102</v>
      </c>
      <c r="CK1177" s="2" t="s">
        <v>102</v>
      </c>
      <c r="CL1177" s="2" t="s">
        <v>102</v>
      </c>
      <c r="CM1177" s="2" t="s">
        <v>102</v>
      </c>
      <c r="CN1177" s="2" t="s">
        <v>102</v>
      </c>
      <c r="CO1177" s="2" t="s">
        <v>102</v>
      </c>
      <c r="CP1177" s="2" t="s">
        <v>102</v>
      </c>
      <c r="CQ1177" s="2" t="s">
        <v>102</v>
      </c>
      <c r="CR1177" s="2" t="s">
        <v>102</v>
      </c>
      <c r="CS1177" s="2" t="s">
        <v>102</v>
      </c>
      <c r="CT1177" s="2" t="s">
        <v>102</v>
      </c>
      <c r="CU1177" s="2" t="s">
        <v>102</v>
      </c>
    </row>
    <row r="1178" spans="1:99" x14ac:dyDescent="0.3">
      <c r="A1178" s="2" t="s">
        <v>139</v>
      </c>
      <c r="B1178" s="2">
        <v>162627</v>
      </c>
      <c r="C1178" s="2" t="s">
        <v>9455</v>
      </c>
      <c r="D1178" s="2" t="s">
        <v>792</v>
      </c>
      <c r="E1178" s="2" t="s">
        <v>9456</v>
      </c>
      <c r="F1178" s="2" t="s">
        <v>9457</v>
      </c>
      <c r="G1178" s="2" t="s">
        <v>9458</v>
      </c>
      <c r="H1178" s="2" t="s">
        <v>891</v>
      </c>
      <c r="I1178" s="2" t="s">
        <v>215</v>
      </c>
      <c r="J1178" s="2" t="s">
        <v>140</v>
      </c>
      <c r="K1178" s="2" t="s">
        <v>101</v>
      </c>
      <c r="L1178" s="2">
        <v>30309</v>
      </c>
      <c r="M1178" s="2" t="s">
        <v>9459</v>
      </c>
      <c r="N1178" s="2" t="s">
        <v>9460</v>
      </c>
      <c r="U1178" s="2" t="s">
        <v>798</v>
      </c>
      <c r="V1178" s="3">
        <v>40998</v>
      </c>
      <c r="W1178" s="3">
        <v>41499</v>
      </c>
      <c r="X1178" s="4">
        <v>41183</v>
      </c>
      <c r="Y1178" s="2" t="s">
        <v>103</v>
      </c>
      <c r="Z1178" s="2" t="s">
        <v>9461</v>
      </c>
      <c r="AA1178" s="2" t="s">
        <v>102</v>
      </c>
      <c r="AB1178" s="2" t="s">
        <v>102</v>
      </c>
      <c r="AD1178" s="2" t="s">
        <v>102</v>
      </c>
      <c r="AF1178" s="2" t="s">
        <v>103</v>
      </c>
      <c r="AG1178" s="2" t="s">
        <v>102</v>
      </c>
      <c r="AH1178" s="2" t="s">
        <v>102</v>
      </c>
      <c r="AI1178" s="2" t="s">
        <v>104</v>
      </c>
      <c r="AK1178" s="2" t="s">
        <v>140</v>
      </c>
      <c r="AL1178" s="2" t="s">
        <v>101</v>
      </c>
      <c r="AM1178" s="2" t="s">
        <v>102</v>
      </c>
      <c r="AN1178" s="2" t="s">
        <v>102</v>
      </c>
      <c r="AO1178" s="2" t="s">
        <v>102</v>
      </c>
      <c r="AP1178" s="2" t="s">
        <v>102</v>
      </c>
      <c r="AQ1178" s="2" t="s">
        <v>102</v>
      </c>
      <c r="AR1178" s="2" t="s">
        <v>102</v>
      </c>
      <c r="AS1178" s="2" t="s">
        <v>102</v>
      </c>
      <c r="AT1178" s="2" t="s">
        <v>102</v>
      </c>
      <c r="AU1178" s="2" t="s">
        <v>102</v>
      </c>
      <c r="AV1178" s="2" t="s">
        <v>102</v>
      </c>
      <c r="AW1178" s="2" t="s">
        <v>102</v>
      </c>
      <c r="AX1178" s="2" t="s">
        <v>102</v>
      </c>
      <c r="AY1178" s="2" t="s">
        <v>102</v>
      </c>
      <c r="AZ1178" s="2" t="s">
        <v>102</v>
      </c>
      <c r="BB1178" s="2" t="s">
        <v>102</v>
      </c>
      <c r="BD1178" s="2" t="s">
        <v>102</v>
      </c>
      <c r="BE1178" s="2" t="s">
        <v>102</v>
      </c>
      <c r="BF1178" s="2" t="s">
        <v>102</v>
      </c>
      <c r="BG1178" s="2" t="s">
        <v>102</v>
      </c>
      <c r="BH1178" s="2" t="s">
        <v>102</v>
      </c>
      <c r="BI1178" s="2" t="s">
        <v>102</v>
      </c>
      <c r="BJ1178" s="2" t="s">
        <v>102</v>
      </c>
      <c r="BK1178" s="2" t="s">
        <v>102</v>
      </c>
      <c r="BL1178" s="2" t="s">
        <v>102</v>
      </c>
      <c r="BM1178" s="2" t="s">
        <v>102</v>
      </c>
      <c r="BN1178" s="2" t="s">
        <v>102</v>
      </c>
      <c r="BO1178" s="2" t="s">
        <v>102</v>
      </c>
      <c r="BP1178" s="2" t="s">
        <v>102</v>
      </c>
      <c r="BQ1178" s="2" t="s">
        <v>102</v>
      </c>
      <c r="BR1178" s="2" t="s">
        <v>102</v>
      </c>
      <c r="BS1178" s="2" t="s">
        <v>102</v>
      </c>
      <c r="BT1178" s="2" t="s">
        <v>103</v>
      </c>
      <c r="BU1178" s="2" t="s">
        <v>103</v>
      </c>
      <c r="BV1178" s="2" t="s">
        <v>102</v>
      </c>
      <c r="BW1178" s="2" t="s">
        <v>102</v>
      </c>
      <c r="BX1178" s="2" t="s">
        <v>102</v>
      </c>
      <c r="BY1178" s="2" t="s">
        <v>102</v>
      </c>
      <c r="BZ1178" s="2" t="s">
        <v>102</v>
      </c>
      <c r="CA1178" s="2" t="s">
        <v>102</v>
      </c>
      <c r="CB1178" s="2" t="s">
        <v>102</v>
      </c>
      <c r="CC1178" s="2" t="s">
        <v>102</v>
      </c>
      <c r="CD1178" s="2" t="s">
        <v>102</v>
      </c>
      <c r="CE1178" s="2" t="s">
        <v>102</v>
      </c>
      <c r="CF1178" s="2" t="s">
        <v>102</v>
      </c>
      <c r="CG1178" s="2" t="s">
        <v>102</v>
      </c>
      <c r="CH1178" s="2" t="s">
        <v>102</v>
      </c>
      <c r="CI1178" s="2" t="s">
        <v>102</v>
      </c>
      <c r="CJ1178" s="2" t="s">
        <v>102</v>
      </c>
      <c r="CK1178" s="2" t="s">
        <v>102</v>
      </c>
      <c r="CL1178" s="2" t="s">
        <v>102</v>
      </c>
      <c r="CM1178" s="2" t="s">
        <v>102</v>
      </c>
      <c r="CN1178" s="2" t="s">
        <v>102</v>
      </c>
      <c r="CO1178" s="2" t="s">
        <v>102</v>
      </c>
      <c r="CP1178" s="2" t="s">
        <v>102</v>
      </c>
      <c r="CQ1178" s="2" t="s">
        <v>102</v>
      </c>
      <c r="CR1178" s="2" t="s">
        <v>102</v>
      </c>
      <c r="CS1178" s="2" t="s">
        <v>102</v>
      </c>
      <c r="CT1178" s="2" t="s">
        <v>102</v>
      </c>
      <c r="CU1178" s="2" t="s">
        <v>102</v>
      </c>
    </row>
    <row r="1179" spans="1:99" x14ac:dyDescent="0.3">
      <c r="A1179" s="2" t="s">
        <v>112</v>
      </c>
      <c r="B1179" s="2">
        <v>162628</v>
      </c>
      <c r="C1179" s="2" t="s">
        <v>5801</v>
      </c>
      <c r="D1179" s="2" t="s">
        <v>792</v>
      </c>
      <c r="E1179" s="2" t="s">
        <v>5802</v>
      </c>
      <c r="F1179" s="2" t="s">
        <v>5803</v>
      </c>
      <c r="G1179" s="2" t="s">
        <v>5804</v>
      </c>
      <c r="I1179" s="2" t="s">
        <v>198</v>
      </c>
      <c r="J1179" s="2" t="s">
        <v>134</v>
      </c>
      <c r="K1179" s="2" t="s">
        <v>101</v>
      </c>
      <c r="L1179" s="2">
        <v>94402</v>
      </c>
      <c r="M1179" s="2" t="s">
        <v>5805</v>
      </c>
      <c r="N1179" s="2" t="s">
        <v>5806</v>
      </c>
      <c r="U1179" s="2" t="s">
        <v>798</v>
      </c>
      <c r="V1179" s="3">
        <v>40996</v>
      </c>
      <c r="W1179" s="3">
        <v>41345</v>
      </c>
      <c r="X1179" s="4">
        <v>41183</v>
      </c>
      <c r="Y1179" s="2" t="s">
        <v>103</v>
      </c>
      <c r="Z1179" s="2" t="s">
        <v>5807</v>
      </c>
      <c r="AA1179" s="2" t="s">
        <v>102</v>
      </c>
      <c r="AB1179" s="2" t="s">
        <v>102</v>
      </c>
      <c r="AD1179" s="2" t="s">
        <v>102</v>
      </c>
      <c r="AF1179" s="2" t="s">
        <v>103</v>
      </c>
      <c r="AG1179" s="2" t="s">
        <v>103</v>
      </c>
      <c r="AH1179" s="2" t="s">
        <v>102</v>
      </c>
      <c r="AI1179" s="2" t="s">
        <v>126</v>
      </c>
      <c r="AK1179" s="2" t="s">
        <v>105</v>
      </c>
      <c r="AL1179" s="2" t="s">
        <v>101</v>
      </c>
      <c r="AM1179" s="2" t="s">
        <v>102</v>
      </c>
      <c r="AN1179" s="2" t="s">
        <v>102</v>
      </c>
      <c r="AO1179" s="2" t="s">
        <v>102</v>
      </c>
      <c r="AP1179" s="2" t="s">
        <v>102</v>
      </c>
      <c r="AQ1179" s="2" t="s">
        <v>102</v>
      </c>
      <c r="AR1179" s="2" t="s">
        <v>102</v>
      </c>
      <c r="AS1179" s="2" t="s">
        <v>102</v>
      </c>
      <c r="AT1179" s="2" t="s">
        <v>102</v>
      </c>
      <c r="AU1179" s="2" t="s">
        <v>102</v>
      </c>
      <c r="AV1179" s="2" t="s">
        <v>102</v>
      </c>
      <c r="AW1179" s="2" t="s">
        <v>102</v>
      </c>
      <c r="AX1179" s="2" t="s">
        <v>102</v>
      </c>
      <c r="AY1179" s="2" t="s">
        <v>102</v>
      </c>
      <c r="AZ1179" s="2" t="s">
        <v>102</v>
      </c>
      <c r="BB1179" s="2" t="s">
        <v>102</v>
      </c>
      <c r="BD1179" s="2" t="s">
        <v>102</v>
      </c>
      <c r="BE1179" s="2" t="s">
        <v>102</v>
      </c>
      <c r="BF1179" s="2" t="s">
        <v>102</v>
      </c>
      <c r="BG1179" s="2" t="s">
        <v>102</v>
      </c>
      <c r="BH1179" s="2" t="s">
        <v>102</v>
      </c>
      <c r="BI1179" s="2" t="s">
        <v>102</v>
      </c>
      <c r="BJ1179" s="2" t="s">
        <v>102</v>
      </c>
      <c r="BK1179" s="2" t="s">
        <v>102</v>
      </c>
      <c r="BL1179" s="2" t="s">
        <v>102</v>
      </c>
      <c r="BM1179" s="2" t="s">
        <v>102</v>
      </c>
      <c r="BN1179" s="2" t="s">
        <v>102</v>
      </c>
      <c r="BO1179" s="2" t="s">
        <v>102</v>
      </c>
      <c r="BP1179" s="2" t="s">
        <v>102</v>
      </c>
      <c r="BQ1179" s="2" t="s">
        <v>102</v>
      </c>
      <c r="BR1179" s="2" t="s">
        <v>102</v>
      </c>
      <c r="BS1179" s="2" t="s">
        <v>102</v>
      </c>
      <c r="BT1179" s="2" t="s">
        <v>103</v>
      </c>
      <c r="BU1179" s="2" t="s">
        <v>103</v>
      </c>
      <c r="BV1179" s="2" t="s">
        <v>102</v>
      </c>
      <c r="BW1179" s="2" t="s">
        <v>102</v>
      </c>
      <c r="BX1179" s="2" t="s">
        <v>102</v>
      </c>
      <c r="BY1179" s="2" t="s">
        <v>102</v>
      </c>
      <c r="BZ1179" s="2" t="s">
        <v>102</v>
      </c>
      <c r="CA1179" s="2" t="s">
        <v>102</v>
      </c>
      <c r="CB1179" s="2" t="s">
        <v>102</v>
      </c>
      <c r="CC1179" s="2" t="s">
        <v>102</v>
      </c>
      <c r="CD1179" s="2" t="s">
        <v>102</v>
      </c>
      <c r="CE1179" s="2" t="s">
        <v>102</v>
      </c>
      <c r="CF1179" s="2" t="s">
        <v>102</v>
      </c>
      <c r="CG1179" s="2" t="s">
        <v>102</v>
      </c>
      <c r="CH1179" s="2" t="s">
        <v>102</v>
      </c>
      <c r="CI1179" s="2" t="s">
        <v>102</v>
      </c>
      <c r="CJ1179" s="2" t="s">
        <v>102</v>
      </c>
      <c r="CK1179" s="2" t="s">
        <v>102</v>
      </c>
      <c r="CL1179" s="2" t="s">
        <v>102</v>
      </c>
      <c r="CM1179" s="2" t="s">
        <v>102</v>
      </c>
      <c r="CN1179" s="2" t="s">
        <v>102</v>
      </c>
      <c r="CO1179" s="2" t="s">
        <v>102</v>
      </c>
      <c r="CP1179" s="2" t="s">
        <v>102</v>
      </c>
      <c r="CQ1179" s="2" t="s">
        <v>102</v>
      </c>
      <c r="CR1179" s="2" t="s">
        <v>102</v>
      </c>
      <c r="CS1179" s="2" t="s">
        <v>102</v>
      </c>
      <c r="CT1179" s="2" t="s">
        <v>102</v>
      </c>
      <c r="CU1179" s="2" t="s">
        <v>102</v>
      </c>
    </row>
    <row r="1180" spans="1:99" x14ac:dyDescent="0.3">
      <c r="A1180" s="2" t="s">
        <v>123</v>
      </c>
      <c r="B1180" s="2">
        <v>162629</v>
      </c>
      <c r="C1180" s="2" t="s">
        <v>7071</v>
      </c>
      <c r="D1180" s="2" t="s">
        <v>792</v>
      </c>
      <c r="E1180" s="2" t="s">
        <v>7072</v>
      </c>
      <c r="F1180" s="2" t="s">
        <v>7072</v>
      </c>
      <c r="G1180" s="2" t="s">
        <v>7073</v>
      </c>
      <c r="H1180" s="2" t="s">
        <v>7074</v>
      </c>
      <c r="I1180" s="2" t="s">
        <v>193</v>
      </c>
      <c r="J1180" s="2" t="s">
        <v>192</v>
      </c>
      <c r="K1180" s="2" t="s">
        <v>101</v>
      </c>
      <c r="L1180" s="2">
        <v>55402</v>
      </c>
      <c r="M1180" s="2" t="s">
        <v>7075</v>
      </c>
      <c r="N1180" s="2" t="s">
        <v>7076</v>
      </c>
      <c r="U1180" s="2" t="s">
        <v>798</v>
      </c>
      <c r="V1180" s="3">
        <v>40997</v>
      </c>
      <c r="W1180" s="3">
        <v>41353</v>
      </c>
      <c r="X1180" s="4">
        <v>41183</v>
      </c>
      <c r="Y1180" s="2" t="s">
        <v>103</v>
      </c>
      <c r="Z1180" s="2" t="s">
        <v>7077</v>
      </c>
      <c r="AA1180" s="2" t="s">
        <v>102</v>
      </c>
      <c r="AB1180" s="2" t="s">
        <v>102</v>
      </c>
      <c r="AD1180" s="2" t="s">
        <v>102</v>
      </c>
      <c r="AF1180" s="2" t="s">
        <v>102</v>
      </c>
      <c r="AG1180" s="2" t="s">
        <v>103</v>
      </c>
      <c r="AH1180" s="2" t="s">
        <v>102</v>
      </c>
      <c r="AI1180" s="2" t="s">
        <v>104</v>
      </c>
      <c r="AK1180" s="2" t="s">
        <v>105</v>
      </c>
      <c r="AL1180" s="2" t="s">
        <v>101</v>
      </c>
      <c r="AM1180" s="2" t="s">
        <v>102</v>
      </c>
      <c r="AN1180" s="2" t="s">
        <v>102</v>
      </c>
      <c r="AO1180" s="2" t="s">
        <v>102</v>
      </c>
      <c r="AP1180" s="2" t="s">
        <v>102</v>
      </c>
      <c r="AQ1180" s="2" t="s">
        <v>102</v>
      </c>
      <c r="AR1180" s="2" t="s">
        <v>102</v>
      </c>
      <c r="AS1180" s="2" t="s">
        <v>102</v>
      </c>
      <c r="AT1180" s="2" t="s">
        <v>102</v>
      </c>
      <c r="AU1180" s="2" t="s">
        <v>102</v>
      </c>
      <c r="AV1180" s="2" t="s">
        <v>102</v>
      </c>
      <c r="AW1180" s="2" t="s">
        <v>102</v>
      </c>
      <c r="AX1180" s="2" t="s">
        <v>102</v>
      </c>
      <c r="AY1180" s="2" t="s">
        <v>102</v>
      </c>
      <c r="AZ1180" s="2" t="s">
        <v>103</v>
      </c>
      <c r="BA1180" s="2" t="s">
        <v>7078</v>
      </c>
      <c r="BB1180" s="2" t="s">
        <v>102</v>
      </c>
      <c r="BD1180" s="2" t="s">
        <v>102</v>
      </c>
      <c r="BE1180" s="2" t="s">
        <v>102</v>
      </c>
      <c r="BF1180" s="2" t="s">
        <v>102</v>
      </c>
      <c r="BG1180" s="2" t="s">
        <v>102</v>
      </c>
      <c r="BH1180" s="2" t="s">
        <v>102</v>
      </c>
      <c r="BI1180" s="2" t="s">
        <v>102</v>
      </c>
      <c r="BJ1180" s="2" t="s">
        <v>102</v>
      </c>
      <c r="BK1180" s="2" t="s">
        <v>102</v>
      </c>
      <c r="BL1180" s="2" t="s">
        <v>102</v>
      </c>
      <c r="BM1180" s="2" t="s">
        <v>102</v>
      </c>
      <c r="BN1180" s="2" t="s">
        <v>102</v>
      </c>
      <c r="BO1180" s="2" t="s">
        <v>102</v>
      </c>
      <c r="BP1180" s="2" t="s">
        <v>102</v>
      </c>
      <c r="BQ1180" s="2" t="s">
        <v>102</v>
      </c>
      <c r="BR1180" s="2" t="s">
        <v>102</v>
      </c>
      <c r="BS1180" s="2" t="s">
        <v>102</v>
      </c>
      <c r="BT1180" s="2" t="s">
        <v>102</v>
      </c>
      <c r="BU1180" s="2" t="s">
        <v>103</v>
      </c>
      <c r="BV1180" s="2" t="s">
        <v>102</v>
      </c>
      <c r="BW1180" s="2" t="s">
        <v>102</v>
      </c>
      <c r="BX1180" s="2" t="s">
        <v>102</v>
      </c>
      <c r="BY1180" s="2" t="s">
        <v>102</v>
      </c>
      <c r="BZ1180" s="2" t="s">
        <v>102</v>
      </c>
      <c r="CA1180" s="2" t="s">
        <v>102</v>
      </c>
      <c r="CB1180" s="2" t="s">
        <v>102</v>
      </c>
      <c r="CC1180" s="2" t="s">
        <v>102</v>
      </c>
      <c r="CD1180" s="2" t="s">
        <v>102</v>
      </c>
      <c r="CE1180" s="2" t="s">
        <v>102</v>
      </c>
      <c r="CF1180" s="2" t="s">
        <v>102</v>
      </c>
      <c r="CG1180" s="2" t="s">
        <v>102</v>
      </c>
      <c r="CH1180" s="2" t="s">
        <v>102</v>
      </c>
      <c r="CI1180" s="2" t="s">
        <v>102</v>
      </c>
      <c r="CJ1180" s="2" t="s">
        <v>102</v>
      </c>
      <c r="CK1180" s="2" t="s">
        <v>102</v>
      </c>
      <c r="CL1180" s="2" t="s">
        <v>102</v>
      </c>
      <c r="CM1180" s="2" t="s">
        <v>102</v>
      </c>
      <c r="CN1180" s="2" t="s">
        <v>102</v>
      </c>
      <c r="CO1180" s="2" t="s">
        <v>102</v>
      </c>
      <c r="CP1180" s="2" t="s">
        <v>102</v>
      </c>
      <c r="CQ1180" s="2" t="s">
        <v>102</v>
      </c>
      <c r="CR1180" s="2" t="s">
        <v>102</v>
      </c>
      <c r="CS1180" s="2" t="s">
        <v>102</v>
      </c>
      <c r="CT1180" s="2" t="s">
        <v>102</v>
      </c>
      <c r="CU1180" s="2" t="s">
        <v>102</v>
      </c>
    </row>
    <row r="1181" spans="1:99" x14ac:dyDescent="0.3">
      <c r="A1181" s="2" t="s">
        <v>379</v>
      </c>
      <c r="B1181" s="2">
        <v>162630</v>
      </c>
      <c r="C1181" s="2" t="s">
        <v>5276</v>
      </c>
      <c r="D1181" s="2" t="s">
        <v>792</v>
      </c>
      <c r="E1181" s="2" t="s">
        <v>5277</v>
      </c>
      <c r="F1181" s="2" t="s">
        <v>5278</v>
      </c>
      <c r="G1181" s="2" t="s">
        <v>5279</v>
      </c>
      <c r="I1181" s="2" t="s">
        <v>1768</v>
      </c>
      <c r="K1181" s="2" t="s">
        <v>489</v>
      </c>
      <c r="L1181" s="2" t="s">
        <v>1772</v>
      </c>
      <c r="M1181" s="2" t="s">
        <v>5280</v>
      </c>
      <c r="N1181" s="2" t="s">
        <v>5281</v>
      </c>
      <c r="U1181" s="2" t="s">
        <v>798</v>
      </c>
      <c r="V1181" s="3">
        <v>40996</v>
      </c>
      <c r="W1181" s="3">
        <v>41366</v>
      </c>
      <c r="X1181" s="4">
        <v>41183</v>
      </c>
      <c r="Y1181" s="2" t="s">
        <v>103</v>
      </c>
      <c r="Z1181" s="2" t="s">
        <v>5282</v>
      </c>
      <c r="AA1181" s="2" t="s">
        <v>103</v>
      </c>
      <c r="AB1181" s="2" t="s">
        <v>102</v>
      </c>
      <c r="AD1181" s="2" t="s">
        <v>102</v>
      </c>
      <c r="AF1181" s="2" t="s">
        <v>102</v>
      </c>
      <c r="AG1181" s="2" t="s">
        <v>103</v>
      </c>
      <c r="AH1181" s="2" t="s">
        <v>102</v>
      </c>
      <c r="AI1181" s="2" t="s">
        <v>218</v>
      </c>
      <c r="AJ1181" s="2" t="s">
        <v>1864</v>
      </c>
      <c r="AL1181" s="2" t="s">
        <v>489</v>
      </c>
      <c r="AM1181" s="2" t="s">
        <v>102</v>
      </c>
      <c r="AN1181" s="2" t="s">
        <v>102</v>
      </c>
      <c r="AO1181" s="2" t="s">
        <v>102</v>
      </c>
      <c r="AP1181" s="2" t="s">
        <v>102</v>
      </c>
      <c r="AQ1181" s="2" t="s">
        <v>102</v>
      </c>
      <c r="AR1181" s="2" t="s">
        <v>102</v>
      </c>
      <c r="AS1181" s="2" t="s">
        <v>102</v>
      </c>
      <c r="AT1181" s="2" t="s">
        <v>102</v>
      </c>
      <c r="AU1181" s="2" t="s">
        <v>102</v>
      </c>
      <c r="AV1181" s="2" t="s">
        <v>102</v>
      </c>
      <c r="AW1181" s="2" t="s">
        <v>102</v>
      </c>
      <c r="AX1181" s="2" t="s">
        <v>102</v>
      </c>
      <c r="AY1181" s="2" t="s">
        <v>102</v>
      </c>
      <c r="AZ1181" s="2" t="s">
        <v>102</v>
      </c>
      <c r="BB1181" s="2" t="s">
        <v>102</v>
      </c>
      <c r="BD1181" s="2" t="s">
        <v>102</v>
      </c>
      <c r="BE1181" s="2" t="s">
        <v>102</v>
      </c>
      <c r="BF1181" s="2" t="s">
        <v>103</v>
      </c>
      <c r="BG1181" s="2" t="s">
        <v>102</v>
      </c>
      <c r="BH1181" s="2" t="s">
        <v>102</v>
      </c>
      <c r="BI1181" s="2" t="s">
        <v>102</v>
      </c>
      <c r="BJ1181" s="2" t="s">
        <v>102</v>
      </c>
      <c r="BK1181" s="2" t="s">
        <v>102</v>
      </c>
      <c r="BL1181" s="2" t="s">
        <v>102</v>
      </c>
      <c r="BM1181" s="2" t="s">
        <v>102</v>
      </c>
      <c r="BN1181" s="2" t="s">
        <v>102</v>
      </c>
      <c r="BO1181" s="2" t="s">
        <v>102</v>
      </c>
      <c r="BP1181" s="2" t="s">
        <v>102</v>
      </c>
      <c r="BQ1181" s="2" t="s">
        <v>102</v>
      </c>
      <c r="BR1181" s="2" t="s">
        <v>102</v>
      </c>
      <c r="BS1181" s="2" t="s">
        <v>102</v>
      </c>
      <c r="BT1181" s="2" t="s">
        <v>102</v>
      </c>
      <c r="BU1181" s="2" t="s">
        <v>103</v>
      </c>
      <c r="BV1181" s="2" t="s">
        <v>102</v>
      </c>
      <c r="BW1181" s="2" t="s">
        <v>102</v>
      </c>
      <c r="BX1181" s="2" t="s">
        <v>102</v>
      </c>
      <c r="BY1181" s="2" t="s">
        <v>102</v>
      </c>
      <c r="BZ1181" s="2" t="s">
        <v>102</v>
      </c>
      <c r="CA1181" s="2" t="s">
        <v>102</v>
      </c>
      <c r="CB1181" s="2" t="s">
        <v>102</v>
      </c>
      <c r="CC1181" s="2" t="s">
        <v>102</v>
      </c>
      <c r="CD1181" s="2" t="s">
        <v>102</v>
      </c>
      <c r="CE1181" s="2" t="s">
        <v>102</v>
      </c>
      <c r="CF1181" s="2" t="s">
        <v>102</v>
      </c>
      <c r="CG1181" s="2" t="s">
        <v>102</v>
      </c>
      <c r="CH1181" s="2" t="s">
        <v>102</v>
      </c>
      <c r="CI1181" s="2" t="s">
        <v>102</v>
      </c>
      <c r="CJ1181" s="2" t="s">
        <v>102</v>
      </c>
      <c r="CK1181" s="2" t="s">
        <v>102</v>
      </c>
      <c r="CL1181" s="2" t="s">
        <v>102</v>
      </c>
      <c r="CM1181" s="2" t="s">
        <v>102</v>
      </c>
      <c r="CN1181" s="2" t="s">
        <v>102</v>
      </c>
      <c r="CO1181" s="2" t="s">
        <v>102</v>
      </c>
      <c r="CP1181" s="2" t="s">
        <v>102</v>
      </c>
      <c r="CQ1181" s="2" t="s">
        <v>102</v>
      </c>
      <c r="CR1181" s="2" t="s">
        <v>102</v>
      </c>
      <c r="CS1181" s="2" t="s">
        <v>102</v>
      </c>
      <c r="CT1181" s="2" t="s">
        <v>102</v>
      </c>
      <c r="CU1181" s="2" t="s">
        <v>102</v>
      </c>
    </row>
    <row r="1182" spans="1:99" x14ac:dyDescent="0.3">
      <c r="A1182" s="2" t="s">
        <v>109</v>
      </c>
      <c r="B1182" s="2">
        <v>162632</v>
      </c>
      <c r="C1182" s="2" t="s">
        <v>12136</v>
      </c>
      <c r="D1182" s="2" t="s">
        <v>792</v>
      </c>
      <c r="E1182" s="2" t="s">
        <v>12137</v>
      </c>
      <c r="F1182" s="2" t="s">
        <v>12137</v>
      </c>
      <c r="G1182" s="2" t="s">
        <v>447</v>
      </c>
      <c r="H1182" s="2" t="s">
        <v>1027</v>
      </c>
      <c r="I1182" s="2" t="s">
        <v>130</v>
      </c>
      <c r="J1182" s="2" t="s">
        <v>131</v>
      </c>
      <c r="K1182" s="2" t="s">
        <v>101</v>
      </c>
      <c r="L1182" s="2">
        <v>10111</v>
      </c>
      <c r="M1182" s="2" t="s">
        <v>12138</v>
      </c>
      <c r="N1182" s="2" t="s">
        <v>12139</v>
      </c>
      <c r="U1182" s="2" t="s">
        <v>798</v>
      </c>
      <c r="V1182" s="3">
        <v>41001</v>
      </c>
      <c r="W1182" s="3">
        <v>41001</v>
      </c>
      <c r="X1182" s="4">
        <v>40848</v>
      </c>
      <c r="Y1182" s="2" t="s">
        <v>103</v>
      </c>
      <c r="Z1182" s="2" t="s">
        <v>12140</v>
      </c>
      <c r="AA1182" s="2" t="s">
        <v>102</v>
      </c>
      <c r="AB1182" s="2" t="s">
        <v>102</v>
      </c>
      <c r="AD1182" s="2" t="s">
        <v>102</v>
      </c>
      <c r="AF1182" s="2" t="s">
        <v>103</v>
      </c>
      <c r="AG1182" s="2" t="s">
        <v>103</v>
      </c>
      <c r="AH1182" s="2" t="s">
        <v>102</v>
      </c>
      <c r="AI1182" s="2" t="s">
        <v>108</v>
      </c>
      <c r="AK1182" s="2" t="s">
        <v>105</v>
      </c>
      <c r="AL1182" s="2" t="s">
        <v>101</v>
      </c>
      <c r="AM1182" s="2" t="s">
        <v>102</v>
      </c>
      <c r="AN1182" s="2" t="s">
        <v>102</v>
      </c>
      <c r="AO1182" s="2" t="s">
        <v>102</v>
      </c>
      <c r="AP1182" s="2" t="s">
        <v>102</v>
      </c>
      <c r="AQ1182" s="2" t="s">
        <v>102</v>
      </c>
      <c r="AR1182" s="2" t="s">
        <v>102</v>
      </c>
      <c r="AS1182" s="2" t="s">
        <v>102</v>
      </c>
      <c r="AT1182" s="2" t="s">
        <v>102</v>
      </c>
      <c r="AU1182" s="2" t="s">
        <v>102</v>
      </c>
      <c r="AV1182" s="2" t="s">
        <v>102</v>
      </c>
      <c r="AW1182" s="2" t="s">
        <v>102</v>
      </c>
      <c r="AX1182" s="2" t="s">
        <v>102</v>
      </c>
      <c r="AY1182" s="2" t="s">
        <v>102</v>
      </c>
      <c r="AZ1182" s="2" t="s">
        <v>102</v>
      </c>
      <c r="BB1182" s="2" t="s">
        <v>102</v>
      </c>
      <c r="BD1182" s="2" t="s">
        <v>102</v>
      </c>
      <c r="BE1182" s="2" t="s">
        <v>102</v>
      </c>
      <c r="BF1182" s="2" t="s">
        <v>102</v>
      </c>
      <c r="BG1182" s="2" t="s">
        <v>102</v>
      </c>
      <c r="BH1182" s="2" t="s">
        <v>102</v>
      </c>
      <c r="BI1182" s="2" t="s">
        <v>102</v>
      </c>
      <c r="BJ1182" s="2" t="s">
        <v>102</v>
      </c>
      <c r="BK1182" s="2" t="s">
        <v>102</v>
      </c>
      <c r="BL1182" s="2" t="s">
        <v>102</v>
      </c>
      <c r="BM1182" s="2" t="s">
        <v>102</v>
      </c>
      <c r="BN1182" s="2" t="s">
        <v>102</v>
      </c>
      <c r="BO1182" s="2" t="s">
        <v>102</v>
      </c>
      <c r="BP1182" s="2" t="s">
        <v>102</v>
      </c>
      <c r="BQ1182" s="2" t="s">
        <v>102</v>
      </c>
      <c r="BR1182" s="2" t="s">
        <v>102</v>
      </c>
      <c r="BS1182" s="2" t="s">
        <v>102</v>
      </c>
      <c r="BT1182" s="2" t="s">
        <v>103</v>
      </c>
      <c r="BU1182" s="2" t="s">
        <v>103</v>
      </c>
      <c r="BV1182" s="2" t="s">
        <v>102</v>
      </c>
      <c r="BW1182" s="2" t="s">
        <v>102</v>
      </c>
      <c r="BX1182" s="2" t="s">
        <v>102</v>
      </c>
      <c r="BY1182" s="2" t="s">
        <v>102</v>
      </c>
      <c r="BZ1182" s="2" t="s">
        <v>102</v>
      </c>
      <c r="CA1182" s="2" t="s">
        <v>102</v>
      </c>
      <c r="CB1182" s="2" t="s">
        <v>102</v>
      </c>
      <c r="CC1182" s="2" t="s">
        <v>102</v>
      </c>
      <c r="CD1182" s="2" t="s">
        <v>102</v>
      </c>
      <c r="CE1182" s="2" t="s">
        <v>102</v>
      </c>
      <c r="CF1182" s="2" t="s">
        <v>102</v>
      </c>
      <c r="CG1182" s="2" t="s">
        <v>102</v>
      </c>
      <c r="CH1182" s="2" t="s">
        <v>102</v>
      </c>
      <c r="CI1182" s="2" t="s">
        <v>102</v>
      </c>
      <c r="CJ1182" s="2" t="s">
        <v>102</v>
      </c>
      <c r="CK1182" s="2" t="s">
        <v>102</v>
      </c>
      <c r="CL1182" s="2" t="s">
        <v>102</v>
      </c>
      <c r="CM1182" s="2" t="s">
        <v>102</v>
      </c>
      <c r="CN1182" s="2" t="s">
        <v>102</v>
      </c>
      <c r="CO1182" s="2" t="s">
        <v>102</v>
      </c>
      <c r="CP1182" s="2" t="s">
        <v>102</v>
      </c>
      <c r="CQ1182" s="2" t="s">
        <v>102</v>
      </c>
      <c r="CR1182" s="2" t="s">
        <v>102</v>
      </c>
      <c r="CS1182" s="2" t="s">
        <v>102</v>
      </c>
      <c r="CT1182" s="2" t="s">
        <v>102</v>
      </c>
      <c r="CU1182" s="2" t="s">
        <v>102</v>
      </c>
    </row>
    <row r="1183" spans="1:99" x14ac:dyDescent="0.3">
      <c r="A1183" s="2" t="s">
        <v>379</v>
      </c>
      <c r="B1183" s="2">
        <v>162633</v>
      </c>
      <c r="C1183" s="2" t="s">
        <v>4128</v>
      </c>
      <c r="D1183" s="2" t="s">
        <v>792</v>
      </c>
      <c r="E1183" s="2" t="s">
        <v>4129</v>
      </c>
      <c r="F1183" s="2" t="s">
        <v>4129</v>
      </c>
      <c r="G1183" s="2" t="s">
        <v>933</v>
      </c>
      <c r="I1183" s="2" t="s">
        <v>381</v>
      </c>
      <c r="K1183" s="2" t="s">
        <v>382</v>
      </c>
      <c r="L1183" s="2" t="s">
        <v>4130</v>
      </c>
      <c r="M1183" s="2" t="s">
        <v>4131</v>
      </c>
      <c r="N1183" s="2" t="s">
        <v>4132</v>
      </c>
      <c r="U1183" s="2" t="s">
        <v>798</v>
      </c>
      <c r="V1183" s="3">
        <v>40991</v>
      </c>
      <c r="W1183" s="3">
        <v>41360</v>
      </c>
      <c r="X1183" s="4">
        <v>41183</v>
      </c>
      <c r="Y1183" s="2" t="s">
        <v>103</v>
      </c>
      <c r="Z1183" s="2" t="s">
        <v>4133</v>
      </c>
      <c r="AA1183" s="2" t="s">
        <v>103</v>
      </c>
      <c r="AB1183" s="2" t="s">
        <v>102</v>
      </c>
      <c r="AD1183" s="2" t="s">
        <v>102</v>
      </c>
      <c r="AF1183" s="2" t="s">
        <v>102</v>
      </c>
      <c r="AG1183" s="2" t="s">
        <v>103</v>
      </c>
      <c r="AH1183" s="2" t="s">
        <v>102</v>
      </c>
      <c r="AI1183" s="2" t="s">
        <v>279</v>
      </c>
      <c r="AL1183" s="2" t="s">
        <v>382</v>
      </c>
      <c r="AM1183" s="2" t="s">
        <v>102</v>
      </c>
      <c r="AN1183" s="2" t="s">
        <v>102</v>
      </c>
      <c r="AO1183" s="2" t="s">
        <v>103</v>
      </c>
      <c r="AP1183" s="2" t="s">
        <v>102</v>
      </c>
      <c r="AQ1183" s="2" t="s">
        <v>102</v>
      </c>
      <c r="AR1183" s="2" t="s">
        <v>102</v>
      </c>
      <c r="AS1183" s="2" t="s">
        <v>102</v>
      </c>
      <c r="AT1183" s="2" t="s">
        <v>102</v>
      </c>
      <c r="AU1183" s="2" t="s">
        <v>102</v>
      </c>
      <c r="AV1183" s="2" t="s">
        <v>102</v>
      </c>
      <c r="AW1183" s="2" t="s">
        <v>102</v>
      </c>
      <c r="AX1183" s="2" t="s">
        <v>102</v>
      </c>
      <c r="AY1183" s="2" t="s">
        <v>102</v>
      </c>
      <c r="AZ1183" s="2" t="s">
        <v>102</v>
      </c>
      <c r="BB1183" s="2" t="s">
        <v>102</v>
      </c>
      <c r="BD1183" s="2" t="s">
        <v>102</v>
      </c>
      <c r="BE1183" s="2" t="s">
        <v>102</v>
      </c>
      <c r="BF1183" s="2" t="s">
        <v>103</v>
      </c>
      <c r="BG1183" s="2" t="s">
        <v>102</v>
      </c>
      <c r="BH1183" s="2" t="s">
        <v>102</v>
      </c>
      <c r="BI1183" s="2" t="s">
        <v>102</v>
      </c>
      <c r="BJ1183" s="2" t="s">
        <v>103</v>
      </c>
      <c r="BK1183" s="2" t="s">
        <v>102</v>
      </c>
      <c r="BL1183" s="2" t="s">
        <v>102</v>
      </c>
      <c r="BM1183" s="2" t="s">
        <v>102</v>
      </c>
      <c r="BN1183" s="2" t="s">
        <v>102</v>
      </c>
      <c r="BO1183" s="2" t="s">
        <v>102</v>
      </c>
      <c r="BP1183" s="2" t="s">
        <v>102</v>
      </c>
      <c r="BQ1183" s="2" t="s">
        <v>102</v>
      </c>
      <c r="BR1183" s="2" t="s">
        <v>102</v>
      </c>
      <c r="BS1183" s="2" t="s">
        <v>102</v>
      </c>
      <c r="BT1183" s="2" t="s">
        <v>103</v>
      </c>
      <c r="BU1183" s="2" t="s">
        <v>103</v>
      </c>
      <c r="BV1183" s="2" t="s">
        <v>102</v>
      </c>
      <c r="BW1183" s="2" t="s">
        <v>102</v>
      </c>
      <c r="BX1183" s="2" t="s">
        <v>102</v>
      </c>
      <c r="BY1183" s="2" t="s">
        <v>102</v>
      </c>
      <c r="BZ1183" s="2" t="s">
        <v>102</v>
      </c>
      <c r="CA1183" s="2" t="s">
        <v>102</v>
      </c>
      <c r="CB1183" s="2" t="s">
        <v>102</v>
      </c>
      <c r="CC1183" s="2" t="s">
        <v>102</v>
      </c>
      <c r="CD1183" s="2" t="s">
        <v>102</v>
      </c>
      <c r="CE1183" s="2" t="s">
        <v>102</v>
      </c>
      <c r="CF1183" s="2" t="s">
        <v>102</v>
      </c>
      <c r="CG1183" s="2" t="s">
        <v>102</v>
      </c>
      <c r="CH1183" s="2" t="s">
        <v>102</v>
      </c>
      <c r="CI1183" s="2" t="s">
        <v>102</v>
      </c>
      <c r="CJ1183" s="2" t="s">
        <v>102</v>
      </c>
      <c r="CK1183" s="2" t="s">
        <v>102</v>
      </c>
      <c r="CL1183" s="2" t="s">
        <v>102</v>
      </c>
      <c r="CM1183" s="2" t="s">
        <v>102</v>
      </c>
      <c r="CN1183" s="2" t="s">
        <v>102</v>
      </c>
      <c r="CO1183" s="2" t="s">
        <v>102</v>
      </c>
      <c r="CP1183" s="2" t="s">
        <v>102</v>
      </c>
      <c r="CQ1183" s="2" t="s">
        <v>102</v>
      </c>
      <c r="CR1183" s="2" t="s">
        <v>102</v>
      </c>
      <c r="CS1183" s="2" t="s">
        <v>102</v>
      </c>
      <c r="CT1183" s="2" t="s">
        <v>102</v>
      </c>
      <c r="CU1183" s="2" t="s">
        <v>102</v>
      </c>
    </row>
    <row r="1184" spans="1:99" x14ac:dyDescent="0.3">
      <c r="A1184" s="2" t="s">
        <v>139</v>
      </c>
      <c r="B1184" s="2">
        <v>162634</v>
      </c>
      <c r="C1184" s="2" t="s">
        <v>14791</v>
      </c>
      <c r="D1184" s="2" t="s">
        <v>792</v>
      </c>
      <c r="E1184" s="2" t="s">
        <v>14792</v>
      </c>
      <c r="F1184" s="2" t="s">
        <v>14792</v>
      </c>
      <c r="G1184" s="2" t="s">
        <v>14793</v>
      </c>
      <c r="H1184" s="2" t="s">
        <v>187</v>
      </c>
      <c r="I1184" s="2" t="s">
        <v>14794</v>
      </c>
      <c r="J1184" s="2" t="s">
        <v>253</v>
      </c>
      <c r="K1184" s="2" t="s">
        <v>101</v>
      </c>
      <c r="L1184" s="2" t="s">
        <v>14795</v>
      </c>
      <c r="M1184" s="2" t="s">
        <v>14796</v>
      </c>
      <c r="N1184" s="2" t="s">
        <v>14797</v>
      </c>
      <c r="U1184" s="2" t="s">
        <v>798</v>
      </c>
      <c r="V1184" s="3">
        <v>41290</v>
      </c>
      <c r="W1184" s="3">
        <v>41290</v>
      </c>
      <c r="X1184" s="4">
        <v>41183</v>
      </c>
      <c r="Y1184" s="2" t="s">
        <v>103</v>
      </c>
      <c r="Z1184" s="2" t="s">
        <v>14798</v>
      </c>
      <c r="AA1184" s="2" t="s">
        <v>102</v>
      </c>
      <c r="AB1184" s="2" t="s">
        <v>102</v>
      </c>
      <c r="AD1184" s="2" t="s">
        <v>102</v>
      </c>
      <c r="AF1184" s="2" t="s">
        <v>103</v>
      </c>
      <c r="AG1184" s="2" t="s">
        <v>103</v>
      </c>
      <c r="AH1184" s="2" t="s">
        <v>102</v>
      </c>
      <c r="AI1184" s="2" t="s">
        <v>108</v>
      </c>
      <c r="AK1184" s="2" t="s">
        <v>105</v>
      </c>
      <c r="AL1184" s="2" t="s">
        <v>101</v>
      </c>
      <c r="AM1184" s="2" t="s">
        <v>102</v>
      </c>
      <c r="AN1184" s="2" t="s">
        <v>102</v>
      </c>
      <c r="AO1184" s="2" t="s">
        <v>102</v>
      </c>
      <c r="AP1184" s="2" t="s">
        <v>102</v>
      </c>
      <c r="AQ1184" s="2" t="s">
        <v>102</v>
      </c>
      <c r="AR1184" s="2" t="s">
        <v>102</v>
      </c>
      <c r="AS1184" s="2" t="s">
        <v>102</v>
      </c>
      <c r="AT1184" s="2" t="s">
        <v>102</v>
      </c>
      <c r="AU1184" s="2" t="s">
        <v>102</v>
      </c>
      <c r="AV1184" s="2" t="s">
        <v>102</v>
      </c>
      <c r="AW1184" s="2" t="s">
        <v>102</v>
      </c>
      <c r="AX1184" s="2" t="s">
        <v>102</v>
      </c>
      <c r="AY1184" s="2" t="s">
        <v>102</v>
      </c>
      <c r="AZ1184" s="2" t="s">
        <v>102</v>
      </c>
      <c r="BB1184" s="2" t="s">
        <v>103</v>
      </c>
      <c r="BC1184" s="2" t="s">
        <v>102</v>
      </c>
      <c r="BD1184" s="2" t="s">
        <v>102</v>
      </c>
      <c r="BE1184" s="2" t="s">
        <v>102</v>
      </c>
      <c r="BF1184" s="2" t="s">
        <v>102</v>
      </c>
      <c r="BG1184" s="2" t="s">
        <v>102</v>
      </c>
      <c r="BH1184" s="2" t="s">
        <v>102</v>
      </c>
      <c r="BI1184" s="2" t="s">
        <v>102</v>
      </c>
      <c r="BJ1184" s="2" t="s">
        <v>102</v>
      </c>
      <c r="BK1184" s="2" t="s">
        <v>102</v>
      </c>
      <c r="BL1184" s="2" t="s">
        <v>102</v>
      </c>
      <c r="BM1184" s="2" t="s">
        <v>102</v>
      </c>
      <c r="BN1184" s="2" t="s">
        <v>102</v>
      </c>
      <c r="BO1184" s="2" t="s">
        <v>102</v>
      </c>
      <c r="BP1184" s="2" t="s">
        <v>102</v>
      </c>
      <c r="BQ1184" s="2" t="s">
        <v>102</v>
      </c>
      <c r="BR1184" s="2" t="s">
        <v>102</v>
      </c>
      <c r="BS1184" s="2" t="s">
        <v>102</v>
      </c>
      <c r="BT1184" s="2" t="s">
        <v>103</v>
      </c>
      <c r="BU1184" s="2" t="s">
        <v>103</v>
      </c>
      <c r="BV1184" s="2" t="s">
        <v>102</v>
      </c>
      <c r="BW1184" s="2" t="s">
        <v>102</v>
      </c>
      <c r="BX1184" s="2" t="s">
        <v>102</v>
      </c>
      <c r="BY1184" s="2" t="s">
        <v>102</v>
      </c>
      <c r="BZ1184" s="2" t="s">
        <v>102</v>
      </c>
      <c r="CA1184" s="2" t="s">
        <v>102</v>
      </c>
      <c r="CB1184" s="2" t="s">
        <v>102</v>
      </c>
      <c r="CC1184" s="2" t="s">
        <v>102</v>
      </c>
      <c r="CD1184" s="2" t="s">
        <v>102</v>
      </c>
      <c r="CE1184" s="2" t="s">
        <v>102</v>
      </c>
      <c r="CF1184" s="2" t="s">
        <v>102</v>
      </c>
      <c r="CG1184" s="2" t="s">
        <v>102</v>
      </c>
      <c r="CH1184" s="2" t="s">
        <v>102</v>
      </c>
      <c r="CI1184" s="2" t="s">
        <v>102</v>
      </c>
      <c r="CJ1184" s="2" t="s">
        <v>102</v>
      </c>
      <c r="CK1184" s="2" t="s">
        <v>102</v>
      </c>
      <c r="CL1184" s="2" t="s">
        <v>102</v>
      </c>
      <c r="CM1184" s="2" t="s">
        <v>102</v>
      </c>
      <c r="CN1184" s="2" t="s">
        <v>102</v>
      </c>
      <c r="CO1184" s="2" t="s">
        <v>102</v>
      </c>
      <c r="CP1184" s="2" t="s">
        <v>102</v>
      </c>
      <c r="CQ1184" s="2" t="s">
        <v>102</v>
      </c>
      <c r="CR1184" s="2" t="s">
        <v>102</v>
      </c>
      <c r="CS1184" s="2" t="s">
        <v>102</v>
      </c>
      <c r="CT1184" s="2" t="s">
        <v>102</v>
      </c>
      <c r="CU1184" s="2" t="s">
        <v>102</v>
      </c>
    </row>
    <row r="1185" spans="1:99" x14ac:dyDescent="0.3">
      <c r="A1185" s="2" t="s">
        <v>109</v>
      </c>
      <c r="B1185" s="2">
        <v>162636</v>
      </c>
      <c r="C1185" s="2" t="s">
        <v>3530</v>
      </c>
      <c r="D1185" s="2" t="s">
        <v>792</v>
      </c>
      <c r="E1185" s="2" t="s">
        <v>3531</v>
      </c>
      <c r="F1185" s="2" t="s">
        <v>3531</v>
      </c>
      <c r="G1185" s="2" t="s">
        <v>3532</v>
      </c>
      <c r="H1185" s="2" t="s">
        <v>285</v>
      </c>
      <c r="I1185" s="2" t="s">
        <v>130</v>
      </c>
      <c r="J1185" s="2" t="s">
        <v>131</v>
      </c>
      <c r="K1185" s="2" t="s">
        <v>101</v>
      </c>
      <c r="L1185" s="2">
        <v>10011</v>
      </c>
      <c r="M1185" s="2" t="s">
        <v>3533</v>
      </c>
      <c r="U1185" s="2" t="s">
        <v>798</v>
      </c>
      <c r="V1185" s="3">
        <v>40987</v>
      </c>
      <c r="W1185" s="3">
        <v>41292</v>
      </c>
      <c r="X1185" s="4">
        <v>41183</v>
      </c>
      <c r="Y1185" s="2" t="s">
        <v>102</v>
      </c>
      <c r="AA1185" s="2" t="s">
        <v>102</v>
      </c>
      <c r="AB1185" s="2" t="s">
        <v>102</v>
      </c>
      <c r="AD1185" s="2" t="s">
        <v>102</v>
      </c>
      <c r="AF1185" s="2" t="s">
        <v>102</v>
      </c>
      <c r="AG1185" s="2" t="s">
        <v>103</v>
      </c>
      <c r="AH1185" s="2" t="s">
        <v>102</v>
      </c>
      <c r="AI1185" s="2" t="s">
        <v>104</v>
      </c>
      <c r="AK1185" s="2" t="s">
        <v>131</v>
      </c>
      <c r="AL1185" s="2" t="s">
        <v>101</v>
      </c>
      <c r="AM1185" s="2" t="s">
        <v>102</v>
      </c>
      <c r="AN1185" s="2" t="s">
        <v>102</v>
      </c>
      <c r="AO1185" s="2" t="s">
        <v>102</v>
      </c>
      <c r="AP1185" s="2" t="s">
        <v>102</v>
      </c>
      <c r="AQ1185" s="2" t="s">
        <v>102</v>
      </c>
      <c r="AR1185" s="2" t="s">
        <v>102</v>
      </c>
      <c r="AS1185" s="2" t="s">
        <v>102</v>
      </c>
      <c r="AT1185" s="2" t="s">
        <v>102</v>
      </c>
      <c r="AU1185" s="2" t="s">
        <v>102</v>
      </c>
      <c r="AV1185" s="2" t="s">
        <v>102</v>
      </c>
      <c r="AW1185" s="2" t="s">
        <v>102</v>
      </c>
      <c r="AX1185" s="2" t="s">
        <v>102</v>
      </c>
      <c r="AY1185" s="2" t="s">
        <v>102</v>
      </c>
      <c r="AZ1185" s="2" t="s">
        <v>102</v>
      </c>
      <c r="BB1185" s="2" t="s">
        <v>102</v>
      </c>
      <c r="BD1185" s="2" t="s">
        <v>102</v>
      </c>
      <c r="BE1185" s="2" t="s">
        <v>102</v>
      </c>
      <c r="BF1185" s="2" t="s">
        <v>102</v>
      </c>
      <c r="BG1185" s="2" t="s">
        <v>102</v>
      </c>
      <c r="BH1185" s="2" t="s">
        <v>102</v>
      </c>
      <c r="BI1185" s="2" t="s">
        <v>102</v>
      </c>
      <c r="BJ1185" s="2" t="s">
        <v>102</v>
      </c>
      <c r="BK1185" s="2" t="s">
        <v>102</v>
      </c>
      <c r="BL1185" s="2" t="s">
        <v>102</v>
      </c>
      <c r="BM1185" s="2" t="s">
        <v>102</v>
      </c>
      <c r="BN1185" s="2" t="s">
        <v>102</v>
      </c>
      <c r="BO1185" s="2" t="s">
        <v>102</v>
      </c>
      <c r="BP1185" s="2" t="s">
        <v>102</v>
      </c>
      <c r="BQ1185" s="2" t="s">
        <v>102</v>
      </c>
      <c r="BR1185" s="2" t="s">
        <v>102</v>
      </c>
      <c r="BS1185" s="2" t="s">
        <v>102</v>
      </c>
      <c r="BT1185" s="2" t="s">
        <v>102</v>
      </c>
      <c r="BU1185" s="2" t="s">
        <v>103</v>
      </c>
      <c r="BV1185" s="2" t="s">
        <v>102</v>
      </c>
      <c r="BW1185" s="2" t="s">
        <v>102</v>
      </c>
      <c r="BX1185" s="2" t="s">
        <v>102</v>
      </c>
      <c r="BY1185" s="2" t="s">
        <v>102</v>
      </c>
      <c r="BZ1185" s="2" t="s">
        <v>102</v>
      </c>
      <c r="CA1185" s="2" t="s">
        <v>102</v>
      </c>
      <c r="CB1185" s="2" t="s">
        <v>102</v>
      </c>
      <c r="CC1185" s="2" t="s">
        <v>102</v>
      </c>
      <c r="CD1185" s="2" t="s">
        <v>102</v>
      </c>
      <c r="CE1185" s="2" t="s">
        <v>102</v>
      </c>
      <c r="CF1185" s="2" t="s">
        <v>102</v>
      </c>
      <c r="CG1185" s="2" t="s">
        <v>102</v>
      </c>
      <c r="CH1185" s="2" t="s">
        <v>102</v>
      </c>
      <c r="CI1185" s="2" t="s">
        <v>102</v>
      </c>
      <c r="CJ1185" s="2" t="s">
        <v>102</v>
      </c>
      <c r="CK1185" s="2" t="s">
        <v>102</v>
      </c>
      <c r="CL1185" s="2" t="s">
        <v>102</v>
      </c>
      <c r="CM1185" s="2" t="s">
        <v>102</v>
      </c>
      <c r="CN1185" s="2" t="s">
        <v>102</v>
      </c>
      <c r="CO1185" s="2" t="s">
        <v>102</v>
      </c>
      <c r="CP1185" s="2" t="s">
        <v>102</v>
      </c>
      <c r="CQ1185" s="2" t="s">
        <v>102</v>
      </c>
      <c r="CR1185" s="2" t="s">
        <v>102</v>
      </c>
      <c r="CS1185" s="2" t="s">
        <v>102</v>
      </c>
      <c r="CT1185" s="2" t="s">
        <v>102</v>
      </c>
      <c r="CU1185" s="2" t="s">
        <v>102</v>
      </c>
    </row>
    <row r="1186" spans="1:99" x14ac:dyDescent="0.3">
      <c r="A1186" s="2" t="s">
        <v>379</v>
      </c>
      <c r="B1186" s="2">
        <v>162637</v>
      </c>
      <c r="C1186" s="2" t="s">
        <v>7040</v>
      </c>
      <c r="D1186" s="2" t="s">
        <v>792</v>
      </c>
      <c r="E1186" s="2" t="s">
        <v>7041</v>
      </c>
      <c r="F1186" s="2" t="s">
        <v>7042</v>
      </c>
      <c r="G1186" s="2" t="s">
        <v>7043</v>
      </c>
      <c r="I1186" s="2" t="s">
        <v>1133</v>
      </c>
      <c r="K1186" s="2" t="s">
        <v>761</v>
      </c>
      <c r="L1186" s="2" t="s">
        <v>7044</v>
      </c>
      <c r="M1186" s="2" t="s">
        <v>7045</v>
      </c>
      <c r="N1186" s="2" t="s">
        <v>7046</v>
      </c>
      <c r="U1186" s="2" t="s">
        <v>798</v>
      </c>
      <c r="V1186" s="3">
        <v>40997</v>
      </c>
      <c r="W1186" s="3">
        <v>41365</v>
      </c>
      <c r="X1186" s="4">
        <v>41183</v>
      </c>
      <c r="Y1186" s="2" t="s">
        <v>103</v>
      </c>
      <c r="Z1186" s="2" t="s">
        <v>7047</v>
      </c>
      <c r="AA1186" s="2" t="s">
        <v>102</v>
      </c>
      <c r="AB1186" s="2" t="s">
        <v>102</v>
      </c>
      <c r="AD1186" s="2" t="s">
        <v>102</v>
      </c>
      <c r="AF1186" s="2" t="s">
        <v>102</v>
      </c>
      <c r="AG1186" s="2" t="s">
        <v>103</v>
      </c>
      <c r="AH1186" s="2" t="s">
        <v>102</v>
      </c>
      <c r="AI1186" s="2" t="s">
        <v>218</v>
      </c>
      <c r="AJ1186" s="2" t="s">
        <v>2716</v>
      </c>
      <c r="AL1186" s="2" t="s">
        <v>761</v>
      </c>
      <c r="AM1186" s="2" t="s">
        <v>102</v>
      </c>
      <c r="AN1186" s="2" t="s">
        <v>102</v>
      </c>
      <c r="AO1186" s="2" t="s">
        <v>102</v>
      </c>
      <c r="AP1186" s="2" t="s">
        <v>102</v>
      </c>
      <c r="AQ1186" s="2" t="s">
        <v>102</v>
      </c>
      <c r="AR1186" s="2" t="s">
        <v>102</v>
      </c>
      <c r="AS1186" s="2" t="s">
        <v>102</v>
      </c>
      <c r="AT1186" s="2" t="s">
        <v>102</v>
      </c>
      <c r="AU1186" s="2" t="s">
        <v>102</v>
      </c>
      <c r="AV1186" s="2" t="s">
        <v>102</v>
      </c>
      <c r="AW1186" s="2" t="s">
        <v>102</v>
      </c>
      <c r="AX1186" s="2" t="s">
        <v>102</v>
      </c>
      <c r="AY1186" s="2" t="s">
        <v>102</v>
      </c>
      <c r="AZ1186" s="2" t="s">
        <v>102</v>
      </c>
      <c r="BB1186" s="2" t="s">
        <v>102</v>
      </c>
      <c r="BD1186" s="2" t="s">
        <v>102</v>
      </c>
      <c r="BE1186" s="2" t="s">
        <v>102</v>
      </c>
      <c r="BF1186" s="2" t="s">
        <v>103</v>
      </c>
      <c r="BG1186" s="2" t="s">
        <v>102</v>
      </c>
      <c r="BH1186" s="2" t="s">
        <v>102</v>
      </c>
      <c r="BI1186" s="2" t="s">
        <v>102</v>
      </c>
      <c r="BJ1186" s="2" t="s">
        <v>102</v>
      </c>
      <c r="BK1186" s="2" t="s">
        <v>102</v>
      </c>
      <c r="BL1186" s="2" t="s">
        <v>102</v>
      </c>
      <c r="BM1186" s="2" t="s">
        <v>102</v>
      </c>
      <c r="BN1186" s="2" t="s">
        <v>102</v>
      </c>
      <c r="BO1186" s="2" t="s">
        <v>102</v>
      </c>
      <c r="BP1186" s="2" t="s">
        <v>102</v>
      </c>
      <c r="BQ1186" s="2" t="s">
        <v>102</v>
      </c>
      <c r="BR1186" s="2" t="s">
        <v>102</v>
      </c>
      <c r="BS1186" s="2" t="s">
        <v>102</v>
      </c>
      <c r="BT1186" s="2" t="s">
        <v>102</v>
      </c>
      <c r="BU1186" s="2" t="s">
        <v>103</v>
      </c>
      <c r="BV1186" s="2" t="s">
        <v>102</v>
      </c>
      <c r="BW1186" s="2" t="s">
        <v>102</v>
      </c>
      <c r="BX1186" s="2" t="s">
        <v>102</v>
      </c>
      <c r="BY1186" s="2" t="s">
        <v>102</v>
      </c>
      <c r="BZ1186" s="2" t="s">
        <v>102</v>
      </c>
      <c r="CA1186" s="2" t="s">
        <v>102</v>
      </c>
      <c r="CB1186" s="2" t="s">
        <v>102</v>
      </c>
      <c r="CC1186" s="2" t="s">
        <v>102</v>
      </c>
      <c r="CD1186" s="2" t="s">
        <v>102</v>
      </c>
      <c r="CE1186" s="2" t="s">
        <v>102</v>
      </c>
      <c r="CF1186" s="2" t="s">
        <v>102</v>
      </c>
      <c r="CG1186" s="2" t="s">
        <v>102</v>
      </c>
      <c r="CH1186" s="2" t="s">
        <v>102</v>
      </c>
      <c r="CI1186" s="2" t="s">
        <v>102</v>
      </c>
      <c r="CJ1186" s="2" t="s">
        <v>102</v>
      </c>
      <c r="CK1186" s="2" t="s">
        <v>102</v>
      </c>
      <c r="CL1186" s="2" t="s">
        <v>102</v>
      </c>
      <c r="CM1186" s="2" t="s">
        <v>102</v>
      </c>
      <c r="CN1186" s="2" t="s">
        <v>102</v>
      </c>
      <c r="CO1186" s="2" t="s">
        <v>102</v>
      </c>
      <c r="CP1186" s="2" t="s">
        <v>102</v>
      </c>
      <c r="CQ1186" s="2" t="s">
        <v>102</v>
      </c>
      <c r="CR1186" s="2" t="s">
        <v>102</v>
      </c>
      <c r="CS1186" s="2" t="s">
        <v>102</v>
      </c>
      <c r="CT1186" s="2" t="s">
        <v>102</v>
      </c>
      <c r="CU1186" s="2" t="s">
        <v>102</v>
      </c>
    </row>
    <row r="1187" spans="1:99" x14ac:dyDescent="0.3">
      <c r="A1187" s="2" t="s">
        <v>379</v>
      </c>
      <c r="B1187" s="2">
        <v>162638</v>
      </c>
      <c r="C1187" s="2" t="s">
        <v>7975</v>
      </c>
      <c r="D1187" s="2" t="s">
        <v>792</v>
      </c>
      <c r="E1187" s="2" t="s">
        <v>7976</v>
      </c>
      <c r="F1187" s="2" t="s">
        <v>7976</v>
      </c>
      <c r="G1187" s="2" t="s">
        <v>7977</v>
      </c>
      <c r="I1187" s="2" t="s">
        <v>710</v>
      </c>
      <c r="K1187" s="2" t="s">
        <v>710</v>
      </c>
      <c r="L1187" s="2">
        <v>49319</v>
      </c>
      <c r="M1187" s="2" t="s">
        <v>7978</v>
      </c>
      <c r="N1187" s="2" t="s">
        <v>7979</v>
      </c>
      <c r="U1187" s="2" t="s">
        <v>798</v>
      </c>
      <c r="V1187" s="3">
        <v>40997</v>
      </c>
      <c r="W1187" s="3">
        <v>41358</v>
      </c>
      <c r="X1187" s="4">
        <v>41183</v>
      </c>
      <c r="Y1187" s="2" t="s">
        <v>103</v>
      </c>
      <c r="Z1187" s="2" t="s">
        <v>7980</v>
      </c>
      <c r="AA1187" s="2" t="s">
        <v>102</v>
      </c>
      <c r="AB1187" s="2" t="s">
        <v>102</v>
      </c>
      <c r="AD1187" s="2" t="s">
        <v>102</v>
      </c>
      <c r="AF1187" s="2" t="s">
        <v>102</v>
      </c>
      <c r="AG1187" s="2" t="s">
        <v>103</v>
      </c>
      <c r="AH1187" s="2" t="s">
        <v>102</v>
      </c>
      <c r="AI1187" s="2" t="s">
        <v>218</v>
      </c>
      <c r="AJ1187" s="2" t="s">
        <v>2432</v>
      </c>
      <c r="AL1187" s="2" t="s">
        <v>693</v>
      </c>
      <c r="AM1187" s="2" t="s">
        <v>102</v>
      </c>
      <c r="AN1187" s="2" t="s">
        <v>102</v>
      </c>
      <c r="AO1187" s="2" t="s">
        <v>103</v>
      </c>
      <c r="AP1187" s="2" t="s">
        <v>102</v>
      </c>
      <c r="AQ1187" s="2" t="s">
        <v>102</v>
      </c>
      <c r="AR1187" s="2" t="s">
        <v>102</v>
      </c>
      <c r="AS1187" s="2" t="s">
        <v>102</v>
      </c>
      <c r="AT1187" s="2" t="s">
        <v>102</v>
      </c>
      <c r="AU1187" s="2" t="s">
        <v>102</v>
      </c>
      <c r="AV1187" s="2" t="s">
        <v>102</v>
      </c>
      <c r="AW1187" s="2" t="s">
        <v>102</v>
      </c>
      <c r="AX1187" s="2" t="s">
        <v>102</v>
      </c>
      <c r="AY1187" s="2" t="s">
        <v>102</v>
      </c>
      <c r="AZ1187" s="2" t="s">
        <v>102</v>
      </c>
      <c r="BB1187" s="2" t="s">
        <v>102</v>
      </c>
      <c r="BD1187" s="2" t="s">
        <v>102</v>
      </c>
      <c r="BE1187" s="2" t="s">
        <v>102</v>
      </c>
      <c r="BF1187" s="2" t="s">
        <v>103</v>
      </c>
      <c r="BG1187" s="2" t="s">
        <v>102</v>
      </c>
      <c r="BH1187" s="2" t="s">
        <v>102</v>
      </c>
      <c r="BI1187" s="2" t="s">
        <v>102</v>
      </c>
      <c r="BJ1187" s="2" t="s">
        <v>102</v>
      </c>
      <c r="BK1187" s="2" t="s">
        <v>102</v>
      </c>
      <c r="BL1187" s="2" t="s">
        <v>102</v>
      </c>
      <c r="BM1187" s="2" t="s">
        <v>102</v>
      </c>
      <c r="BN1187" s="2" t="s">
        <v>102</v>
      </c>
      <c r="BO1187" s="2" t="s">
        <v>102</v>
      </c>
      <c r="BP1187" s="2" t="s">
        <v>102</v>
      </c>
      <c r="BQ1187" s="2" t="s">
        <v>102</v>
      </c>
      <c r="BR1187" s="2" t="s">
        <v>102</v>
      </c>
      <c r="BS1187" s="2" t="s">
        <v>102</v>
      </c>
      <c r="BT1187" s="2" t="s">
        <v>103</v>
      </c>
      <c r="BU1187" s="2" t="s">
        <v>103</v>
      </c>
      <c r="BV1187" s="2" t="s">
        <v>102</v>
      </c>
      <c r="BW1187" s="2" t="s">
        <v>102</v>
      </c>
      <c r="BX1187" s="2" t="s">
        <v>102</v>
      </c>
      <c r="BY1187" s="2" t="s">
        <v>102</v>
      </c>
      <c r="BZ1187" s="2" t="s">
        <v>102</v>
      </c>
      <c r="CA1187" s="2" t="s">
        <v>102</v>
      </c>
      <c r="CB1187" s="2" t="s">
        <v>102</v>
      </c>
      <c r="CC1187" s="2" t="s">
        <v>102</v>
      </c>
      <c r="CD1187" s="2" t="s">
        <v>102</v>
      </c>
      <c r="CE1187" s="2" t="s">
        <v>102</v>
      </c>
      <c r="CF1187" s="2" t="s">
        <v>102</v>
      </c>
      <c r="CG1187" s="2" t="s">
        <v>102</v>
      </c>
      <c r="CH1187" s="2" t="s">
        <v>102</v>
      </c>
      <c r="CI1187" s="2" t="s">
        <v>102</v>
      </c>
      <c r="CJ1187" s="2" t="s">
        <v>102</v>
      </c>
      <c r="CK1187" s="2" t="s">
        <v>102</v>
      </c>
      <c r="CL1187" s="2" t="s">
        <v>102</v>
      </c>
      <c r="CM1187" s="2" t="s">
        <v>102</v>
      </c>
      <c r="CN1187" s="2" t="s">
        <v>102</v>
      </c>
      <c r="CO1187" s="2" t="s">
        <v>102</v>
      </c>
      <c r="CP1187" s="2" t="s">
        <v>102</v>
      </c>
      <c r="CQ1187" s="2" t="s">
        <v>102</v>
      </c>
      <c r="CR1187" s="2" t="s">
        <v>102</v>
      </c>
      <c r="CS1187" s="2" t="s">
        <v>102</v>
      </c>
      <c r="CT1187" s="2" t="s">
        <v>102</v>
      </c>
      <c r="CU1187" s="2" t="s">
        <v>102</v>
      </c>
    </row>
    <row r="1188" spans="1:99" x14ac:dyDescent="0.3">
      <c r="A1188" s="2" t="s">
        <v>379</v>
      </c>
      <c r="B1188" s="2">
        <v>162639</v>
      </c>
      <c r="C1188" s="2" t="s">
        <v>6513</v>
      </c>
      <c r="D1188" s="2" t="s">
        <v>792</v>
      </c>
      <c r="E1188" s="2" t="s">
        <v>6514</v>
      </c>
      <c r="F1188" s="2" t="s">
        <v>6514</v>
      </c>
      <c r="G1188" s="2" t="s">
        <v>6515</v>
      </c>
      <c r="I1188" s="2" t="s">
        <v>627</v>
      </c>
      <c r="K1188" s="2" t="s">
        <v>382</v>
      </c>
      <c r="L1188" s="2" t="s">
        <v>6516</v>
      </c>
      <c r="M1188" s="2">
        <v>442079470000</v>
      </c>
      <c r="N1188" s="2">
        <v>442074998411</v>
      </c>
      <c r="U1188" s="2" t="s">
        <v>798</v>
      </c>
      <c r="V1188" s="3">
        <v>40997</v>
      </c>
      <c r="W1188" s="3">
        <v>41451</v>
      </c>
      <c r="X1188" s="4">
        <v>41183</v>
      </c>
      <c r="Y1188" s="2" t="s">
        <v>103</v>
      </c>
      <c r="Z1188" s="2" t="s">
        <v>6517</v>
      </c>
      <c r="AA1188" s="2" t="s">
        <v>102</v>
      </c>
      <c r="AB1188" s="2" t="s">
        <v>102</v>
      </c>
      <c r="AD1188" s="2" t="s">
        <v>102</v>
      </c>
      <c r="AF1188" s="2" t="s">
        <v>102</v>
      </c>
      <c r="AG1188" s="2" t="s">
        <v>103</v>
      </c>
      <c r="AH1188" s="2" t="s">
        <v>102</v>
      </c>
      <c r="AI1188" s="2" t="s">
        <v>126</v>
      </c>
      <c r="AL1188" s="2" t="s">
        <v>382</v>
      </c>
      <c r="AM1188" s="2" t="s">
        <v>102</v>
      </c>
      <c r="AN1188" s="2" t="s">
        <v>102</v>
      </c>
      <c r="AO1188" s="2" t="s">
        <v>103</v>
      </c>
      <c r="AP1188" s="2" t="s">
        <v>102</v>
      </c>
      <c r="AQ1188" s="2" t="s">
        <v>102</v>
      </c>
      <c r="AR1188" s="2" t="s">
        <v>102</v>
      </c>
      <c r="AS1188" s="2" t="s">
        <v>102</v>
      </c>
      <c r="AT1188" s="2" t="s">
        <v>102</v>
      </c>
      <c r="AU1188" s="2" t="s">
        <v>102</v>
      </c>
      <c r="AV1188" s="2" t="s">
        <v>102</v>
      </c>
      <c r="AW1188" s="2" t="s">
        <v>102</v>
      </c>
      <c r="AX1188" s="2" t="s">
        <v>102</v>
      </c>
      <c r="AY1188" s="2" t="s">
        <v>102</v>
      </c>
      <c r="AZ1188" s="2" t="s">
        <v>102</v>
      </c>
      <c r="BB1188" s="2" t="s">
        <v>102</v>
      </c>
      <c r="BD1188" s="2" t="s">
        <v>102</v>
      </c>
      <c r="BE1188" s="2" t="s">
        <v>102</v>
      </c>
      <c r="BF1188" s="2" t="s">
        <v>103</v>
      </c>
      <c r="BG1188" s="2" t="s">
        <v>102</v>
      </c>
      <c r="BH1188" s="2" t="s">
        <v>102</v>
      </c>
      <c r="BI1188" s="2" t="s">
        <v>102</v>
      </c>
      <c r="BJ1188" s="2" t="s">
        <v>103</v>
      </c>
      <c r="BK1188" s="2" t="s">
        <v>102</v>
      </c>
      <c r="BL1188" s="2" t="s">
        <v>102</v>
      </c>
      <c r="BM1188" s="2" t="s">
        <v>102</v>
      </c>
      <c r="BN1188" s="2" t="s">
        <v>102</v>
      </c>
      <c r="BO1188" s="2" t="s">
        <v>102</v>
      </c>
      <c r="BP1188" s="2" t="s">
        <v>102</v>
      </c>
      <c r="BQ1188" s="2" t="s">
        <v>102</v>
      </c>
      <c r="BR1188" s="2" t="s">
        <v>102</v>
      </c>
      <c r="BS1188" s="2" t="s">
        <v>102</v>
      </c>
      <c r="BT1188" s="2" t="s">
        <v>102</v>
      </c>
      <c r="BU1188" s="2" t="s">
        <v>103</v>
      </c>
      <c r="BV1188" s="2" t="s">
        <v>102</v>
      </c>
      <c r="BW1188" s="2" t="s">
        <v>102</v>
      </c>
      <c r="BX1188" s="2" t="s">
        <v>102</v>
      </c>
      <c r="BY1188" s="2" t="s">
        <v>102</v>
      </c>
      <c r="BZ1188" s="2" t="s">
        <v>102</v>
      </c>
      <c r="CA1188" s="2" t="s">
        <v>102</v>
      </c>
      <c r="CB1188" s="2" t="s">
        <v>102</v>
      </c>
      <c r="CC1188" s="2" t="s">
        <v>102</v>
      </c>
      <c r="CD1188" s="2" t="s">
        <v>102</v>
      </c>
      <c r="CE1188" s="2" t="s">
        <v>102</v>
      </c>
      <c r="CF1188" s="2" t="s">
        <v>102</v>
      </c>
      <c r="CG1188" s="2" t="s">
        <v>102</v>
      </c>
      <c r="CH1188" s="2" t="s">
        <v>102</v>
      </c>
      <c r="CI1188" s="2" t="s">
        <v>102</v>
      </c>
      <c r="CJ1188" s="2" t="s">
        <v>102</v>
      </c>
      <c r="CK1188" s="2" t="s">
        <v>102</v>
      </c>
      <c r="CL1188" s="2" t="s">
        <v>102</v>
      </c>
      <c r="CM1188" s="2" t="s">
        <v>102</v>
      </c>
      <c r="CN1188" s="2" t="s">
        <v>102</v>
      </c>
      <c r="CO1188" s="2" t="s">
        <v>102</v>
      </c>
      <c r="CP1188" s="2" t="s">
        <v>102</v>
      </c>
      <c r="CQ1188" s="2" t="s">
        <v>102</v>
      </c>
      <c r="CR1188" s="2" t="s">
        <v>102</v>
      </c>
      <c r="CS1188" s="2" t="s">
        <v>102</v>
      </c>
      <c r="CT1188" s="2" t="s">
        <v>102</v>
      </c>
      <c r="CU1188" s="2" t="s">
        <v>102</v>
      </c>
    </row>
    <row r="1189" spans="1:99" x14ac:dyDescent="0.3">
      <c r="A1189" s="2" t="s">
        <v>379</v>
      </c>
      <c r="B1189" s="2">
        <v>162640</v>
      </c>
      <c r="C1189" s="2" t="s">
        <v>8747</v>
      </c>
      <c r="D1189" s="2" t="s">
        <v>792</v>
      </c>
      <c r="E1189" s="2" t="s">
        <v>8748</v>
      </c>
      <c r="F1189" s="2" t="s">
        <v>8748</v>
      </c>
      <c r="G1189" s="2" t="s">
        <v>8749</v>
      </c>
      <c r="I1189" s="2" t="s">
        <v>8750</v>
      </c>
      <c r="K1189" s="2" t="s">
        <v>459</v>
      </c>
      <c r="L1189" s="2">
        <v>1201</v>
      </c>
      <c r="M1189" s="2" t="s">
        <v>8751</v>
      </c>
      <c r="N1189" s="2" t="s">
        <v>8752</v>
      </c>
      <c r="U1189" s="2" t="s">
        <v>798</v>
      </c>
      <c r="V1189" s="3">
        <v>40998</v>
      </c>
      <c r="W1189" s="3">
        <v>41543</v>
      </c>
      <c r="X1189" s="4">
        <v>41183</v>
      </c>
      <c r="Y1189" s="2" t="s">
        <v>103</v>
      </c>
      <c r="Z1189" s="2" t="s">
        <v>1020</v>
      </c>
      <c r="AA1189" s="2" t="s">
        <v>103</v>
      </c>
      <c r="AB1189" s="2" t="s">
        <v>102</v>
      </c>
      <c r="AD1189" s="2" t="s">
        <v>102</v>
      </c>
      <c r="AF1189" s="2" t="s">
        <v>102</v>
      </c>
      <c r="AG1189" s="2" t="s">
        <v>103</v>
      </c>
      <c r="AH1189" s="2" t="s">
        <v>102</v>
      </c>
      <c r="AI1189" s="2" t="s">
        <v>218</v>
      </c>
      <c r="AJ1189" s="2" t="s">
        <v>8753</v>
      </c>
      <c r="AL1189" s="2" t="s">
        <v>459</v>
      </c>
      <c r="AM1189" s="2" t="s">
        <v>102</v>
      </c>
      <c r="AN1189" s="2" t="s">
        <v>102</v>
      </c>
      <c r="AO1189" s="2" t="s">
        <v>102</v>
      </c>
      <c r="AP1189" s="2" t="s">
        <v>102</v>
      </c>
      <c r="AQ1189" s="2" t="s">
        <v>102</v>
      </c>
      <c r="AR1189" s="2" t="s">
        <v>102</v>
      </c>
      <c r="AS1189" s="2" t="s">
        <v>102</v>
      </c>
      <c r="AT1189" s="2" t="s">
        <v>102</v>
      </c>
      <c r="AU1189" s="2" t="s">
        <v>102</v>
      </c>
      <c r="AV1189" s="2" t="s">
        <v>102</v>
      </c>
      <c r="AW1189" s="2" t="s">
        <v>102</v>
      </c>
      <c r="AX1189" s="2" t="s">
        <v>102</v>
      </c>
      <c r="AY1189" s="2" t="s">
        <v>102</v>
      </c>
      <c r="AZ1189" s="2" t="s">
        <v>102</v>
      </c>
      <c r="BB1189" s="2" t="s">
        <v>103</v>
      </c>
      <c r="BC1189" s="2" t="s">
        <v>102</v>
      </c>
      <c r="BD1189" s="2" t="s">
        <v>102</v>
      </c>
      <c r="BE1189" s="2" t="s">
        <v>102</v>
      </c>
      <c r="BF1189" s="2" t="s">
        <v>103</v>
      </c>
      <c r="BG1189" s="2" t="s">
        <v>102</v>
      </c>
      <c r="BH1189" s="2" t="s">
        <v>102</v>
      </c>
      <c r="BI1189" s="2" t="s">
        <v>102</v>
      </c>
      <c r="BJ1189" s="2" t="s">
        <v>103</v>
      </c>
      <c r="BK1189" s="2" t="s">
        <v>102</v>
      </c>
      <c r="BL1189" s="2" t="s">
        <v>102</v>
      </c>
      <c r="BM1189" s="2" t="s">
        <v>103</v>
      </c>
      <c r="BN1189" s="2" t="s">
        <v>102</v>
      </c>
      <c r="BO1189" s="2" t="s">
        <v>102</v>
      </c>
      <c r="BP1189" s="2" t="s">
        <v>102</v>
      </c>
      <c r="BQ1189" s="2" t="s">
        <v>102</v>
      </c>
      <c r="BR1189" s="2" t="s">
        <v>102</v>
      </c>
      <c r="BS1189" s="2" t="s">
        <v>102</v>
      </c>
      <c r="BT1189" s="2" t="s">
        <v>103</v>
      </c>
      <c r="BU1189" s="2" t="s">
        <v>103</v>
      </c>
      <c r="BV1189" s="2" t="s">
        <v>102</v>
      </c>
      <c r="BW1189" s="2" t="s">
        <v>102</v>
      </c>
      <c r="BX1189" s="2" t="s">
        <v>102</v>
      </c>
      <c r="BY1189" s="2" t="s">
        <v>102</v>
      </c>
      <c r="BZ1189" s="2" t="s">
        <v>102</v>
      </c>
      <c r="CA1189" s="2" t="s">
        <v>102</v>
      </c>
      <c r="CB1189" s="2" t="s">
        <v>102</v>
      </c>
      <c r="CC1189" s="2" t="s">
        <v>102</v>
      </c>
      <c r="CD1189" s="2" t="s">
        <v>102</v>
      </c>
      <c r="CE1189" s="2" t="s">
        <v>102</v>
      </c>
      <c r="CF1189" s="2" t="s">
        <v>102</v>
      </c>
      <c r="CG1189" s="2" t="s">
        <v>102</v>
      </c>
      <c r="CH1189" s="2" t="s">
        <v>102</v>
      </c>
      <c r="CI1189" s="2" t="s">
        <v>102</v>
      </c>
      <c r="CJ1189" s="2" t="s">
        <v>102</v>
      </c>
      <c r="CK1189" s="2" t="s">
        <v>103</v>
      </c>
      <c r="CL1189" s="2" t="s">
        <v>102</v>
      </c>
      <c r="CM1189" s="2" t="s">
        <v>102</v>
      </c>
      <c r="CN1189" s="2" t="s">
        <v>102</v>
      </c>
      <c r="CO1189" s="2" t="s">
        <v>102</v>
      </c>
      <c r="CP1189" s="2" t="s">
        <v>102</v>
      </c>
      <c r="CQ1189" s="2" t="s">
        <v>102</v>
      </c>
      <c r="CR1189" s="2" t="s">
        <v>102</v>
      </c>
      <c r="CS1189" s="2" t="s">
        <v>102</v>
      </c>
      <c r="CT1189" s="2" t="s">
        <v>102</v>
      </c>
      <c r="CU1189" s="2" t="s">
        <v>102</v>
      </c>
    </row>
    <row r="1190" spans="1:99" x14ac:dyDescent="0.3">
      <c r="A1190" s="2" t="s">
        <v>98</v>
      </c>
      <c r="B1190" s="2">
        <v>162642</v>
      </c>
      <c r="C1190" s="2" t="s">
        <v>11866</v>
      </c>
      <c r="D1190" s="2" t="s">
        <v>792</v>
      </c>
      <c r="E1190" s="2" t="s">
        <v>11867</v>
      </c>
      <c r="F1190" s="2" t="s">
        <v>11868</v>
      </c>
      <c r="G1190" s="2" t="s">
        <v>11869</v>
      </c>
      <c r="I1190" s="2" t="s">
        <v>173</v>
      </c>
      <c r="J1190" s="2" t="s">
        <v>174</v>
      </c>
      <c r="K1190" s="2" t="s">
        <v>101</v>
      </c>
      <c r="L1190" s="2">
        <v>2110</v>
      </c>
      <c r="M1190" s="2" t="s">
        <v>11870</v>
      </c>
      <c r="N1190" s="2" t="s">
        <v>558</v>
      </c>
      <c r="U1190" s="2" t="s">
        <v>798</v>
      </c>
      <c r="V1190" s="3">
        <v>41001</v>
      </c>
      <c r="W1190" s="3">
        <v>41361</v>
      </c>
      <c r="X1190" s="4">
        <v>41183</v>
      </c>
      <c r="Y1190" s="2" t="s">
        <v>103</v>
      </c>
      <c r="Z1190" s="2" t="s">
        <v>11871</v>
      </c>
      <c r="AA1190" s="2" t="s">
        <v>102</v>
      </c>
      <c r="AB1190" s="2" t="s">
        <v>102</v>
      </c>
      <c r="AD1190" s="2" t="s">
        <v>102</v>
      </c>
      <c r="AF1190" s="2" t="s">
        <v>103</v>
      </c>
      <c r="AG1190" s="2" t="s">
        <v>102</v>
      </c>
      <c r="AH1190" s="2" t="s">
        <v>102</v>
      </c>
      <c r="AI1190" s="2" t="s">
        <v>104</v>
      </c>
      <c r="AK1190" s="2" t="s">
        <v>105</v>
      </c>
      <c r="AL1190" s="2" t="s">
        <v>101</v>
      </c>
      <c r="AM1190" s="2" t="s">
        <v>102</v>
      </c>
      <c r="AN1190" s="2" t="s">
        <v>102</v>
      </c>
      <c r="AO1190" s="2" t="s">
        <v>102</v>
      </c>
      <c r="AP1190" s="2" t="s">
        <v>102</v>
      </c>
      <c r="AQ1190" s="2" t="s">
        <v>102</v>
      </c>
      <c r="AR1190" s="2" t="s">
        <v>102</v>
      </c>
      <c r="AS1190" s="2" t="s">
        <v>102</v>
      </c>
      <c r="AT1190" s="2" t="s">
        <v>102</v>
      </c>
      <c r="AU1190" s="2" t="s">
        <v>102</v>
      </c>
      <c r="AV1190" s="2" t="s">
        <v>102</v>
      </c>
      <c r="AW1190" s="2" t="s">
        <v>102</v>
      </c>
      <c r="AX1190" s="2" t="s">
        <v>102</v>
      </c>
      <c r="AY1190" s="2" t="s">
        <v>102</v>
      </c>
      <c r="AZ1190" s="2" t="s">
        <v>102</v>
      </c>
      <c r="BB1190" s="2" t="s">
        <v>102</v>
      </c>
      <c r="BD1190" s="2" t="s">
        <v>102</v>
      </c>
      <c r="BE1190" s="2" t="s">
        <v>102</v>
      </c>
      <c r="BF1190" s="2" t="s">
        <v>102</v>
      </c>
      <c r="BG1190" s="2" t="s">
        <v>102</v>
      </c>
      <c r="BH1190" s="2" t="s">
        <v>102</v>
      </c>
      <c r="BI1190" s="2" t="s">
        <v>102</v>
      </c>
      <c r="BJ1190" s="2" t="s">
        <v>102</v>
      </c>
      <c r="BK1190" s="2" t="s">
        <v>102</v>
      </c>
      <c r="BL1190" s="2" t="s">
        <v>102</v>
      </c>
      <c r="BM1190" s="2" t="s">
        <v>102</v>
      </c>
      <c r="BN1190" s="2" t="s">
        <v>102</v>
      </c>
      <c r="BO1190" s="2" t="s">
        <v>102</v>
      </c>
      <c r="BP1190" s="2" t="s">
        <v>102</v>
      </c>
      <c r="BQ1190" s="2" t="s">
        <v>102</v>
      </c>
      <c r="BR1190" s="2" t="s">
        <v>102</v>
      </c>
      <c r="BS1190" s="2" t="s">
        <v>102</v>
      </c>
      <c r="BT1190" s="2" t="s">
        <v>102</v>
      </c>
      <c r="BU1190" s="2" t="s">
        <v>103</v>
      </c>
      <c r="BV1190" s="2" t="s">
        <v>102</v>
      </c>
      <c r="BW1190" s="2" t="s">
        <v>102</v>
      </c>
      <c r="BX1190" s="2" t="s">
        <v>102</v>
      </c>
      <c r="BY1190" s="2" t="s">
        <v>102</v>
      </c>
      <c r="BZ1190" s="2" t="s">
        <v>102</v>
      </c>
      <c r="CA1190" s="2" t="s">
        <v>102</v>
      </c>
      <c r="CB1190" s="2" t="s">
        <v>102</v>
      </c>
      <c r="CC1190" s="2" t="s">
        <v>102</v>
      </c>
      <c r="CD1190" s="2" t="s">
        <v>102</v>
      </c>
      <c r="CE1190" s="2" t="s">
        <v>102</v>
      </c>
      <c r="CF1190" s="2" t="s">
        <v>102</v>
      </c>
      <c r="CG1190" s="2" t="s">
        <v>102</v>
      </c>
      <c r="CH1190" s="2" t="s">
        <v>102</v>
      </c>
      <c r="CI1190" s="2" t="s">
        <v>102</v>
      </c>
      <c r="CJ1190" s="2" t="s">
        <v>102</v>
      </c>
      <c r="CK1190" s="2" t="s">
        <v>102</v>
      </c>
      <c r="CL1190" s="2" t="s">
        <v>102</v>
      </c>
      <c r="CM1190" s="2" t="s">
        <v>102</v>
      </c>
      <c r="CN1190" s="2" t="s">
        <v>102</v>
      </c>
      <c r="CO1190" s="2" t="s">
        <v>102</v>
      </c>
      <c r="CP1190" s="2" t="s">
        <v>102</v>
      </c>
      <c r="CQ1190" s="2" t="s">
        <v>102</v>
      </c>
      <c r="CR1190" s="2" t="s">
        <v>102</v>
      </c>
      <c r="CS1190" s="2" t="s">
        <v>102</v>
      </c>
      <c r="CT1190" s="2" t="s">
        <v>102</v>
      </c>
      <c r="CU1190" s="2" t="s">
        <v>102</v>
      </c>
    </row>
    <row r="1191" spans="1:99" x14ac:dyDescent="0.3">
      <c r="A1191" s="2" t="s">
        <v>379</v>
      </c>
      <c r="B1191" s="2">
        <v>162643</v>
      </c>
      <c r="C1191" s="2" t="s">
        <v>10655</v>
      </c>
      <c r="D1191" s="2" t="s">
        <v>792</v>
      </c>
      <c r="E1191" s="2" t="s">
        <v>10656</v>
      </c>
      <c r="F1191" s="2" t="s">
        <v>10656</v>
      </c>
      <c r="G1191" s="2" t="s">
        <v>10657</v>
      </c>
      <c r="I1191" s="2" t="s">
        <v>10658</v>
      </c>
      <c r="K1191" s="2" t="s">
        <v>464</v>
      </c>
      <c r="L1191" s="2">
        <v>50668</v>
      </c>
      <c r="M1191" s="2" t="s">
        <v>10659</v>
      </c>
      <c r="N1191" s="2" t="s">
        <v>10660</v>
      </c>
      <c r="U1191" s="2" t="s">
        <v>798</v>
      </c>
      <c r="V1191" s="3">
        <v>40998</v>
      </c>
      <c r="W1191" s="3">
        <v>41535</v>
      </c>
      <c r="X1191" s="4">
        <v>41183</v>
      </c>
      <c r="Y1191" s="2" t="s">
        <v>103</v>
      </c>
      <c r="Z1191" s="2" t="s">
        <v>10661</v>
      </c>
      <c r="AA1191" s="2" t="s">
        <v>103</v>
      </c>
      <c r="AB1191" s="2" t="s">
        <v>102</v>
      </c>
      <c r="AD1191" s="2" t="s">
        <v>102</v>
      </c>
      <c r="AF1191" s="2" t="s">
        <v>102</v>
      </c>
      <c r="AG1191" s="2" t="s">
        <v>103</v>
      </c>
      <c r="AH1191" s="2" t="s">
        <v>102</v>
      </c>
      <c r="AI1191" s="2" t="s">
        <v>108</v>
      </c>
      <c r="AL1191" s="2" t="s">
        <v>464</v>
      </c>
      <c r="AM1191" s="2" t="s">
        <v>102</v>
      </c>
      <c r="AN1191" s="2" t="s">
        <v>102</v>
      </c>
      <c r="AO1191" s="2" t="s">
        <v>102</v>
      </c>
      <c r="AP1191" s="2" t="s">
        <v>102</v>
      </c>
      <c r="AQ1191" s="2" t="s">
        <v>102</v>
      </c>
      <c r="AR1191" s="2" t="s">
        <v>102</v>
      </c>
      <c r="AS1191" s="2" t="s">
        <v>102</v>
      </c>
      <c r="AT1191" s="2" t="s">
        <v>102</v>
      </c>
      <c r="AU1191" s="2" t="s">
        <v>102</v>
      </c>
      <c r="AV1191" s="2" t="s">
        <v>102</v>
      </c>
      <c r="AW1191" s="2" t="s">
        <v>102</v>
      </c>
      <c r="AX1191" s="2" t="s">
        <v>102</v>
      </c>
      <c r="AY1191" s="2" t="s">
        <v>102</v>
      </c>
      <c r="AZ1191" s="2" t="s">
        <v>102</v>
      </c>
      <c r="BB1191" s="2" t="s">
        <v>102</v>
      </c>
      <c r="BD1191" s="2" t="s">
        <v>102</v>
      </c>
      <c r="BE1191" s="2" t="s">
        <v>103</v>
      </c>
      <c r="BF1191" s="2" t="s">
        <v>103</v>
      </c>
      <c r="BG1191" s="2" t="s">
        <v>103</v>
      </c>
      <c r="BH1191" s="2" t="s">
        <v>102</v>
      </c>
      <c r="BI1191" s="2" t="s">
        <v>102</v>
      </c>
      <c r="BJ1191" s="2" t="s">
        <v>103</v>
      </c>
      <c r="BK1191" s="2" t="s">
        <v>103</v>
      </c>
      <c r="BL1191" s="2" t="s">
        <v>103</v>
      </c>
      <c r="BM1191" s="2" t="s">
        <v>103</v>
      </c>
      <c r="BN1191" s="2" t="s">
        <v>102</v>
      </c>
      <c r="BO1191" s="2" t="s">
        <v>102</v>
      </c>
      <c r="BP1191" s="2" t="s">
        <v>103</v>
      </c>
      <c r="BQ1191" s="2" t="s">
        <v>102</v>
      </c>
      <c r="BR1191" s="2" t="s">
        <v>102</v>
      </c>
      <c r="BS1191" s="2" t="s">
        <v>103</v>
      </c>
      <c r="BT1191" s="2" t="s">
        <v>103</v>
      </c>
      <c r="BU1191" s="2" t="s">
        <v>103</v>
      </c>
      <c r="BV1191" s="2" t="s">
        <v>102</v>
      </c>
      <c r="BW1191" s="2" t="s">
        <v>102</v>
      </c>
      <c r="BX1191" s="2" t="s">
        <v>102</v>
      </c>
      <c r="BY1191" s="2" t="s">
        <v>102</v>
      </c>
      <c r="BZ1191" s="2" t="s">
        <v>102</v>
      </c>
      <c r="CA1191" s="2" t="s">
        <v>102</v>
      </c>
      <c r="CB1191" s="2" t="s">
        <v>102</v>
      </c>
      <c r="CC1191" s="2" t="s">
        <v>102</v>
      </c>
      <c r="CD1191" s="2" t="s">
        <v>102</v>
      </c>
      <c r="CE1191" s="2" t="s">
        <v>102</v>
      </c>
      <c r="CF1191" s="2" t="s">
        <v>102</v>
      </c>
      <c r="CG1191" s="2" t="s">
        <v>102</v>
      </c>
      <c r="CH1191" s="2" t="s">
        <v>103</v>
      </c>
      <c r="CI1191" s="2" t="s">
        <v>102</v>
      </c>
      <c r="CJ1191" s="2" t="s">
        <v>103</v>
      </c>
      <c r="CK1191" s="2" t="s">
        <v>103</v>
      </c>
      <c r="CL1191" s="2" t="s">
        <v>102</v>
      </c>
      <c r="CM1191" s="2" t="s">
        <v>103</v>
      </c>
      <c r="CN1191" s="2" t="s">
        <v>102</v>
      </c>
      <c r="CO1191" s="2" t="s">
        <v>102</v>
      </c>
      <c r="CP1191" s="2" t="s">
        <v>102</v>
      </c>
      <c r="CQ1191" s="2" t="s">
        <v>102</v>
      </c>
      <c r="CR1191" s="2" t="s">
        <v>102</v>
      </c>
      <c r="CS1191" s="2" t="s">
        <v>102</v>
      </c>
      <c r="CT1191" s="2" t="s">
        <v>102</v>
      </c>
      <c r="CU1191" s="2" t="s">
        <v>102</v>
      </c>
    </row>
    <row r="1192" spans="1:99" x14ac:dyDescent="0.3">
      <c r="A1192" s="2" t="s">
        <v>379</v>
      </c>
      <c r="B1192" s="2">
        <v>162644</v>
      </c>
      <c r="C1192" s="2" t="s">
        <v>6340</v>
      </c>
      <c r="D1192" s="2" t="s">
        <v>792</v>
      </c>
      <c r="E1192" s="2" t="s">
        <v>6341</v>
      </c>
      <c r="F1192" s="2" t="s">
        <v>6342</v>
      </c>
      <c r="G1192" s="2" t="s">
        <v>6343</v>
      </c>
      <c r="H1192" s="2" t="s">
        <v>6344</v>
      </c>
      <c r="I1192" s="2" t="s">
        <v>474</v>
      </c>
      <c r="K1192" s="2" t="s">
        <v>197</v>
      </c>
      <c r="L1192" s="2" t="s">
        <v>556</v>
      </c>
      <c r="M1192" s="2" t="s">
        <v>6345</v>
      </c>
      <c r="N1192" s="2" t="s">
        <v>6346</v>
      </c>
      <c r="U1192" s="2" t="s">
        <v>798</v>
      </c>
      <c r="V1192" s="3">
        <v>40997</v>
      </c>
      <c r="W1192" s="3">
        <v>41327</v>
      </c>
      <c r="X1192" s="4">
        <v>41183</v>
      </c>
      <c r="Y1192" s="2" t="s">
        <v>103</v>
      </c>
      <c r="Z1192" s="2" t="s">
        <v>6347</v>
      </c>
      <c r="AA1192" s="2" t="s">
        <v>102</v>
      </c>
      <c r="AB1192" s="2" t="s">
        <v>102</v>
      </c>
      <c r="AD1192" s="2" t="s">
        <v>102</v>
      </c>
      <c r="AF1192" s="2" t="s">
        <v>102</v>
      </c>
      <c r="AG1192" s="2" t="s">
        <v>103</v>
      </c>
      <c r="AH1192" s="2" t="s">
        <v>102</v>
      </c>
      <c r="AI1192" s="2" t="s">
        <v>108</v>
      </c>
      <c r="AL1192" s="2" t="s">
        <v>197</v>
      </c>
      <c r="AM1192" s="2" t="s">
        <v>102</v>
      </c>
      <c r="AN1192" s="2" t="s">
        <v>102</v>
      </c>
      <c r="AO1192" s="2" t="s">
        <v>102</v>
      </c>
      <c r="AP1192" s="2" t="s">
        <v>102</v>
      </c>
      <c r="AQ1192" s="2" t="s">
        <v>102</v>
      </c>
      <c r="AR1192" s="2" t="s">
        <v>102</v>
      </c>
      <c r="AS1192" s="2" t="s">
        <v>102</v>
      </c>
      <c r="AT1192" s="2" t="s">
        <v>102</v>
      </c>
      <c r="AU1192" s="2" t="s">
        <v>102</v>
      </c>
      <c r="AV1192" s="2" t="s">
        <v>102</v>
      </c>
      <c r="AW1192" s="2" t="s">
        <v>102</v>
      </c>
      <c r="AX1192" s="2" t="s">
        <v>102</v>
      </c>
      <c r="AY1192" s="2" t="s">
        <v>102</v>
      </c>
      <c r="AZ1192" s="2" t="s">
        <v>102</v>
      </c>
      <c r="BB1192" s="2" t="s">
        <v>102</v>
      </c>
      <c r="BD1192" s="2" t="s">
        <v>102</v>
      </c>
      <c r="BE1192" s="2" t="s">
        <v>102</v>
      </c>
      <c r="BF1192" s="2" t="s">
        <v>102</v>
      </c>
      <c r="BG1192" s="2" t="s">
        <v>102</v>
      </c>
      <c r="BH1192" s="2" t="s">
        <v>102</v>
      </c>
      <c r="BI1192" s="2" t="s">
        <v>102</v>
      </c>
      <c r="BJ1192" s="2" t="s">
        <v>102</v>
      </c>
      <c r="BK1192" s="2" t="s">
        <v>102</v>
      </c>
      <c r="BL1192" s="2" t="s">
        <v>102</v>
      </c>
      <c r="BM1192" s="2" t="s">
        <v>102</v>
      </c>
      <c r="BN1192" s="2" t="s">
        <v>102</v>
      </c>
      <c r="BO1192" s="2" t="s">
        <v>102</v>
      </c>
      <c r="BP1192" s="2" t="s">
        <v>102</v>
      </c>
      <c r="BQ1192" s="2" t="s">
        <v>102</v>
      </c>
      <c r="BR1192" s="2" t="s">
        <v>102</v>
      </c>
      <c r="BS1192" s="2" t="s">
        <v>102</v>
      </c>
      <c r="BT1192" s="2" t="s">
        <v>103</v>
      </c>
      <c r="BU1192" s="2" t="s">
        <v>103</v>
      </c>
      <c r="BV1192" s="2" t="s">
        <v>102</v>
      </c>
      <c r="BW1192" s="2" t="s">
        <v>102</v>
      </c>
      <c r="BX1192" s="2" t="s">
        <v>102</v>
      </c>
      <c r="BY1192" s="2" t="s">
        <v>102</v>
      </c>
      <c r="BZ1192" s="2" t="s">
        <v>102</v>
      </c>
      <c r="CA1192" s="2" t="s">
        <v>102</v>
      </c>
      <c r="CB1192" s="2" t="s">
        <v>102</v>
      </c>
      <c r="CC1192" s="2" t="s">
        <v>102</v>
      </c>
      <c r="CD1192" s="2" t="s">
        <v>102</v>
      </c>
      <c r="CE1192" s="2" t="s">
        <v>102</v>
      </c>
      <c r="CF1192" s="2" t="s">
        <v>102</v>
      </c>
      <c r="CG1192" s="2" t="s">
        <v>102</v>
      </c>
      <c r="CH1192" s="2" t="s">
        <v>102</v>
      </c>
      <c r="CI1192" s="2" t="s">
        <v>102</v>
      </c>
      <c r="CJ1192" s="2" t="s">
        <v>102</v>
      </c>
      <c r="CK1192" s="2" t="s">
        <v>102</v>
      </c>
      <c r="CL1192" s="2" t="s">
        <v>102</v>
      </c>
      <c r="CM1192" s="2" t="s">
        <v>102</v>
      </c>
      <c r="CN1192" s="2" t="s">
        <v>102</v>
      </c>
      <c r="CO1192" s="2" t="s">
        <v>102</v>
      </c>
      <c r="CP1192" s="2" t="s">
        <v>102</v>
      </c>
      <c r="CQ1192" s="2" t="s">
        <v>102</v>
      </c>
      <c r="CR1192" s="2" t="s">
        <v>102</v>
      </c>
      <c r="CS1192" s="2" t="s">
        <v>102</v>
      </c>
      <c r="CT1192" s="2" t="s">
        <v>102</v>
      </c>
      <c r="CU1192" s="2" t="s">
        <v>102</v>
      </c>
    </row>
    <row r="1193" spans="1:99" x14ac:dyDescent="0.3">
      <c r="A1193" s="2" t="s">
        <v>239</v>
      </c>
      <c r="B1193" s="2">
        <v>162645</v>
      </c>
      <c r="C1193" s="2" t="s">
        <v>3413</v>
      </c>
      <c r="D1193" s="2" t="s">
        <v>792</v>
      </c>
      <c r="E1193" s="2" t="s">
        <v>3414</v>
      </c>
      <c r="F1193" s="2" t="s">
        <v>3415</v>
      </c>
      <c r="G1193" s="2" t="s">
        <v>3416</v>
      </c>
      <c r="I1193" s="2" t="s">
        <v>543</v>
      </c>
      <c r="J1193" s="2" t="s">
        <v>201</v>
      </c>
      <c r="K1193" s="2" t="s">
        <v>101</v>
      </c>
      <c r="L1193" s="2">
        <v>33609</v>
      </c>
      <c r="M1193" s="2" t="s">
        <v>3417</v>
      </c>
      <c r="N1193" s="2" t="s">
        <v>3418</v>
      </c>
      <c r="U1193" s="2" t="s">
        <v>798</v>
      </c>
      <c r="V1193" s="3">
        <v>40984</v>
      </c>
      <c r="W1193" s="3">
        <v>41354</v>
      </c>
      <c r="X1193" s="4">
        <v>41183</v>
      </c>
      <c r="Y1193" s="2" t="s">
        <v>103</v>
      </c>
      <c r="Z1193" s="2" t="s">
        <v>3419</v>
      </c>
      <c r="AA1193" s="2" t="s">
        <v>102</v>
      </c>
      <c r="AB1193" s="2" t="s">
        <v>102</v>
      </c>
      <c r="AD1193" s="2" t="s">
        <v>102</v>
      </c>
      <c r="AF1193" s="2" t="s">
        <v>102</v>
      </c>
      <c r="AG1193" s="2" t="s">
        <v>103</v>
      </c>
      <c r="AH1193" s="2" t="s">
        <v>102</v>
      </c>
      <c r="AI1193" s="2" t="s">
        <v>108</v>
      </c>
      <c r="AK1193" s="2" t="s">
        <v>105</v>
      </c>
      <c r="AL1193" s="2" t="s">
        <v>101</v>
      </c>
      <c r="AM1193" s="2" t="s">
        <v>102</v>
      </c>
      <c r="AN1193" s="2" t="s">
        <v>102</v>
      </c>
      <c r="AO1193" s="2" t="s">
        <v>102</v>
      </c>
      <c r="AP1193" s="2" t="s">
        <v>102</v>
      </c>
      <c r="AQ1193" s="2" t="s">
        <v>102</v>
      </c>
      <c r="AR1193" s="2" t="s">
        <v>102</v>
      </c>
      <c r="AS1193" s="2" t="s">
        <v>102</v>
      </c>
      <c r="AT1193" s="2" t="s">
        <v>102</v>
      </c>
      <c r="AU1193" s="2" t="s">
        <v>102</v>
      </c>
      <c r="AV1193" s="2" t="s">
        <v>102</v>
      </c>
      <c r="AW1193" s="2" t="s">
        <v>102</v>
      </c>
      <c r="AX1193" s="2" t="s">
        <v>102</v>
      </c>
      <c r="AY1193" s="2" t="s">
        <v>102</v>
      </c>
      <c r="AZ1193" s="2" t="s">
        <v>102</v>
      </c>
      <c r="BB1193" s="2" t="s">
        <v>102</v>
      </c>
      <c r="BD1193" s="2" t="s">
        <v>102</v>
      </c>
      <c r="BE1193" s="2" t="s">
        <v>102</v>
      </c>
      <c r="BF1193" s="2" t="s">
        <v>102</v>
      </c>
      <c r="BG1193" s="2" t="s">
        <v>102</v>
      </c>
      <c r="BH1193" s="2" t="s">
        <v>102</v>
      </c>
      <c r="BI1193" s="2" t="s">
        <v>102</v>
      </c>
      <c r="BJ1193" s="2" t="s">
        <v>102</v>
      </c>
      <c r="BK1193" s="2" t="s">
        <v>102</v>
      </c>
      <c r="BL1193" s="2" t="s">
        <v>102</v>
      </c>
      <c r="BM1193" s="2" t="s">
        <v>102</v>
      </c>
      <c r="BN1193" s="2" t="s">
        <v>102</v>
      </c>
      <c r="BO1193" s="2" t="s">
        <v>102</v>
      </c>
      <c r="BP1193" s="2" t="s">
        <v>102</v>
      </c>
      <c r="BQ1193" s="2" t="s">
        <v>102</v>
      </c>
      <c r="BR1193" s="2" t="s">
        <v>102</v>
      </c>
      <c r="BS1193" s="2" t="s">
        <v>102</v>
      </c>
      <c r="BT1193" s="2" t="s">
        <v>102</v>
      </c>
      <c r="BU1193" s="2" t="s">
        <v>103</v>
      </c>
      <c r="BV1193" s="2" t="s">
        <v>102</v>
      </c>
      <c r="BW1193" s="2" t="s">
        <v>102</v>
      </c>
      <c r="BX1193" s="2" t="s">
        <v>102</v>
      </c>
      <c r="BY1193" s="2" t="s">
        <v>102</v>
      </c>
      <c r="BZ1193" s="2" t="s">
        <v>102</v>
      </c>
      <c r="CA1193" s="2" t="s">
        <v>102</v>
      </c>
      <c r="CB1193" s="2" t="s">
        <v>102</v>
      </c>
      <c r="CC1193" s="2" t="s">
        <v>102</v>
      </c>
      <c r="CD1193" s="2" t="s">
        <v>102</v>
      </c>
      <c r="CE1193" s="2" t="s">
        <v>102</v>
      </c>
      <c r="CF1193" s="2" t="s">
        <v>102</v>
      </c>
      <c r="CG1193" s="2" t="s">
        <v>102</v>
      </c>
      <c r="CH1193" s="2" t="s">
        <v>102</v>
      </c>
      <c r="CI1193" s="2" t="s">
        <v>102</v>
      </c>
      <c r="CJ1193" s="2" t="s">
        <v>102</v>
      </c>
      <c r="CK1193" s="2" t="s">
        <v>102</v>
      </c>
      <c r="CL1193" s="2" t="s">
        <v>102</v>
      </c>
      <c r="CM1193" s="2" t="s">
        <v>102</v>
      </c>
      <c r="CN1193" s="2" t="s">
        <v>102</v>
      </c>
      <c r="CO1193" s="2" t="s">
        <v>102</v>
      </c>
      <c r="CP1193" s="2" t="s">
        <v>102</v>
      </c>
      <c r="CQ1193" s="2" t="s">
        <v>102</v>
      </c>
      <c r="CR1193" s="2" t="s">
        <v>102</v>
      </c>
      <c r="CS1193" s="2" t="s">
        <v>102</v>
      </c>
      <c r="CT1193" s="2" t="s">
        <v>102</v>
      </c>
      <c r="CU1193" s="2" t="s">
        <v>102</v>
      </c>
    </row>
    <row r="1194" spans="1:99" x14ac:dyDescent="0.3">
      <c r="A1194" s="2" t="s">
        <v>106</v>
      </c>
      <c r="B1194" s="2">
        <v>162648</v>
      </c>
      <c r="C1194" s="2" t="s">
        <v>4064</v>
      </c>
      <c r="D1194" s="2" t="s">
        <v>792</v>
      </c>
      <c r="E1194" s="2" t="s">
        <v>4065</v>
      </c>
      <c r="F1194" s="2" t="s">
        <v>4065</v>
      </c>
      <c r="G1194" s="2" t="s">
        <v>1106</v>
      </c>
      <c r="H1194" s="2" t="s">
        <v>1789</v>
      </c>
      <c r="I1194" s="2" t="s">
        <v>503</v>
      </c>
      <c r="J1194" s="2" t="s">
        <v>153</v>
      </c>
      <c r="K1194" s="2" t="s">
        <v>101</v>
      </c>
      <c r="L1194" s="2">
        <v>23451</v>
      </c>
      <c r="M1194" s="2" t="s">
        <v>4066</v>
      </c>
      <c r="N1194" s="2" t="s">
        <v>4067</v>
      </c>
      <c r="U1194" s="2" t="s">
        <v>798</v>
      </c>
      <c r="V1194" s="3">
        <v>40990</v>
      </c>
      <c r="W1194" s="3">
        <v>41351</v>
      </c>
      <c r="X1194" s="4">
        <v>41183</v>
      </c>
      <c r="Y1194" s="2" t="s">
        <v>103</v>
      </c>
      <c r="Z1194" s="2" t="s">
        <v>4068</v>
      </c>
      <c r="AA1194" s="2" t="s">
        <v>102</v>
      </c>
      <c r="AB1194" s="2" t="s">
        <v>102</v>
      </c>
      <c r="AD1194" s="2" t="s">
        <v>102</v>
      </c>
      <c r="AF1194" s="2" t="s">
        <v>103</v>
      </c>
      <c r="AG1194" s="2" t="s">
        <v>102</v>
      </c>
      <c r="AH1194" s="2" t="s">
        <v>102</v>
      </c>
      <c r="AI1194" s="2" t="s">
        <v>104</v>
      </c>
      <c r="AK1194" s="2" t="s">
        <v>153</v>
      </c>
      <c r="AL1194" s="2" t="s">
        <v>101</v>
      </c>
      <c r="AM1194" s="2" t="s">
        <v>102</v>
      </c>
      <c r="AN1194" s="2" t="s">
        <v>102</v>
      </c>
      <c r="AO1194" s="2" t="s">
        <v>102</v>
      </c>
      <c r="AP1194" s="2" t="s">
        <v>102</v>
      </c>
      <c r="AQ1194" s="2" t="s">
        <v>102</v>
      </c>
      <c r="AR1194" s="2" t="s">
        <v>102</v>
      </c>
      <c r="AS1194" s="2" t="s">
        <v>102</v>
      </c>
      <c r="AT1194" s="2" t="s">
        <v>102</v>
      </c>
      <c r="AU1194" s="2" t="s">
        <v>102</v>
      </c>
      <c r="AV1194" s="2" t="s">
        <v>102</v>
      </c>
      <c r="AW1194" s="2" t="s">
        <v>102</v>
      </c>
      <c r="AX1194" s="2" t="s">
        <v>102</v>
      </c>
      <c r="AY1194" s="2" t="s">
        <v>102</v>
      </c>
      <c r="AZ1194" s="2" t="s">
        <v>102</v>
      </c>
      <c r="BB1194" s="2" t="s">
        <v>102</v>
      </c>
      <c r="BD1194" s="2" t="s">
        <v>102</v>
      </c>
      <c r="BE1194" s="2" t="s">
        <v>102</v>
      </c>
      <c r="BF1194" s="2" t="s">
        <v>103</v>
      </c>
      <c r="BG1194" s="2" t="s">
        <v>102</v>
      </c>
      <c r="BH1194" s="2" t="s">
        <v>102</v>
      </c>
      <c r="BI1194" s="2" t="s">
        <v>102</v>
      </c>
      <c r="BJ1194" s="2" t="s">
        <v>102</v>
      </c>
      <c r="BK1194" s="2" t="s">
        <v>102</v>
      </c>
      <c r="BL1194" s="2" t="s">
        <v>102</v>
      </c>
      <c r="BM1194" s="2" t="s">
        <v>102</v>
      </c>
      <c r="BN1194" s="2" t="s">
        <v>102</v>
      </c>
      <c r="BO1194" s="2" t="s">
        <v>102</v>
      </c>
      <c r="BP1194" s="2" t="s">
        <v>102</v>
      </c>
      <c r="BQ1194" s="2" t="s">
        <v>102</v>
      </c>
      <c r="BR1194" s="2" t="s">
        <v>102</v>
      </c>
      <c r="BS1194" s="2" t="s">
        <v>102</v>
      </c>
      <c r="BT1194" s="2" t="s">
        <v>103</v>
      </c>
      <c r="BU1194" s="2" t="s">
        <v>103</v>
      </c>
      <c r="BV1194" s="2" t="s">
        <v>102</v>
      </c>
      <c r="BW1194" s="2" t="s">
        <v>102</v>
      </c>
      <c r="BX1194" s="2" t="s">
        <v>102</v>
      </c>
      <c r="BY1194" s="2" t="s">
        <v>102</v>
      </c>
      <c r="BZ1194" s="2" t="s">
        <v>102</v>
      </c>
      <c r="CA1194" s="2" t="s">
        <v>102</v>
      </c>
      <c r="CB1194" s="2" t="s">
        <v>102</v>
      </c>
      <c r="CC1194" s="2" t="s">
        <v>102</v>
      </c>
      <c r="CD1194" s="2" t="s">
        <v>102</v>
      </c>
      <c r="CE1194" s="2" t="s">
        <v>102</v>
      </c>
      <c r="CF1194" s="2" t="s">
        <v>102</v>
      </c>
      <c r="CG1194" s="2" t="s">
        <v>102</v>
      </c>
      <c r="CH1194" s="2" t="s">
        <v>102</v>
      </c>
      <c r="CI1194" s="2" t="s">
        <v>102</v>
      </c>
      <c r="CJ1194" s="2" t="s">
        <v>102</v>
      </c>
      <c r="CK1194" s="2" t="s">
        <v>102</v>
      </c>
      <c r="CL1194" s="2" t="s">
        <v>102</v>
      </c>
      <c r="CM1194" s="2" t="s">
        <v>102</v>
      </c>
      <c r="CN1194" s="2" t="s">
        <v>102</v>
      </c>
      <c r="CO1194" s="2" t="s">
        <v>102</v>
      </c>
      <c r="CP1194" s="2" t="s">
        <v>102</v>
      </c>
      <c r="CQ1194" s="2" t="s">
        <v>102</v>
      </c>
      <c r="CR1194" s="2" t="s">
        <v>102</v>
      </c>
      <c r="CS1194" s="2" t="s">
        <v>102</v>
      </c>
      <c r="CT1194" s="2" t="s">
        <v>102</v>
      </c>
      <c r="CU1194" s="2" t="s">
        <v>102</v>
      </c>
    </row>
    <row r="1195" spans="1:99" x14ac:dyDescent="0.3">
      <c r="A1195" s="2" t="s">
        <v>106</v>
      </c>
      <c r="B1195" s="2">
        <v>162649</v>
      </c>
      <c r="C1195" s="2" t="s">
        <v>4069</v>
      </c>
      <c r="D1195" s="2" t="s">
        <v>792</v>
      </c>
      <c r="E1195" s="2" t="s">
        <v>4070</v>
      </c>
      <c r="F1195" s="2" t="s">
        <v>4070</v>
      </c>
      <c r="G1195" s="2" t="s">
        <v>1106</v>
      </c>
      <c r="H1195" s="2" t="s">
        <v>1789</v>
      </c>
      <c r="I1195" s="2" t="s">
        <v>503</v>
      </c>
      <c r="J1195" s="2" t="s">
        <v>153</v>
      </c>
      <c r="K1195" s="2" t="s">
        <v>101</v>
      </c>
      <c r="L1195" s="2">
        <v>23451</v>
      </c>
      <c r="M1195" s="2" t="s">
        <v>4066</v>
      </c>
      <c r="N1195" s="2" t="s">
        <v>4067</v>
      </c>
      <c r="U1195" s="2" t="s">
        <v>798</v>
      </c>
      <c r="V1195" s="3">
        <v>40990</v>
      </c>
      <c r="W1195" s="3">
        <v>41351</v>
      </c>
      <c r="X1195" s="4">
        <v>41183</v>
      </c>
      <c r="Y1195" s="2" t="s">
        <v>103</v>
      </c>
      <c r="Z1195" s="2" t="s">
        <v>4068</v>
      </c>
      <c r="AA1195" s="2" t="s">
        <v>102</v>
      </c>
      <c r="AB1195" s="2" t="s">
        <v>102</v>
      </c>
      <c r="AD1195" s="2" t="s">
        <v>102</v>
      </c>
      <c r="AF1195" s="2" t="s">
        <v>103</v>
      </c>
      <c r="AG1195" s="2" t="s">
        <v>102</v>
      </c>
      <c r="AH1195" s="2" t="s">
        <v>102</v>
      </c>
      <c r="AI1195" s="2" t="s">
        <v>104</v>
      </c>
      <c r="AK1195" s="2" t="s">
        <v>153</v>
      </c>
      <c r="AL1195" s="2" t="s">
        <v>101</v>
      </c>
      <c r="AM1195" s="2" t="s">
        <v>102</v>
      </c>
      <c r="AN1195" s="2" t="s">
        <v>102</v>
      </c>
      <c r="AO1195" s="2" t="s">
        <v>102</v>
      </c>
      <c r="AP1195" s="2" t="s">
        <v>102</v>
      </c>
      <c r="AQ1195" s="2" t="s">
        <v>102</v>
      </c>
      <c r="AR1195" s="2" t="s">
        <v>102</v>
      </c>
      <c r="AS1195" s="2" t="s">
        <v>102</v>
      </c>
      <c r="AT1195" s="2" t="s">
        <v>102</v>
      </c>
      <c r="AU1195" s="2" t="s">
        <v>102</v>
      </c>
      <c r="AV1195" s="2" t="s">
        <v>102</v>
      </c>
      <c r="AW1195" s="2" t="s">
        <v>102</v>
      </c>
      <c r="AX1195" s="2" t="s">
        <v>102</v>
      </c>
      <c r="AY1195" s="2" t="s">
        <v>102</v>
      </c>
      <c r="AZ1195" s="2" t="s">
        <v>102</v>
      </c>
      <c r="BB1195" s="2" t="s">
        <v>102</v>
      </c>
      <c r="BD1195" s="2" t="s">
        <v>102</v>
      </c>
      <c r="BE1195" s="2" t="s">
        <v>102</v>
      </c>
      <c r="BF1195" s="2" t="s">
        <v>103</v>
      </c>
      <c r="BG1195" s="2" t="s">
        <v>102</v>
      </c>
      <c r="BH1195" s="2" t="s">
        <v>102</v>
      </c>
      <c r="BI1195" s="2" t="s">
        <v>102</v>
      </c>
      <c r="BJ1195" s="2" t="s">
        <v>102</v>
      </c>
      <c r="BK1195" s="2" t="s">
        <v>102</v>
      </c>
      <c r="BL1195" s="2" t="s">
        <v>102</v>
      </c>
      <c r="BM1195" s="2" t="s">
        <v>102</v>
      </c>
      <c r="BN1195" s="2" t="s">
        <v>102</v>
      </c>
      <c r="BO1195" s="2" t="s">
        <v>102</v>
      </c>
      <c r="BP1195" s="2" t="s">
        <v>102</v>
      </c>
      <c r="BQ1195" s="2" t="s">
        <v>102</v>
      </c>
      <c r="BR1195" s="2" t="s">
        <v>102</v>
      </c>
      <c r="BS1195" s="2" t="s">
        <v>102</v>
      </c>
      <c r="BT1195" s="2" t="s">
        <v>103</v>
      </c>
      <c r="BU1195" s="2" t="s">
        <v>103</v>
      </c>
      <c r="BV1195" s="2" t="s">
        <v>102</v>
      </c>
      <c r="BW1195" s="2" t="s">
        <v>102</v>
      </c>
      <c r="BX1195" s="2" t="s">
        <v>102</v>
      </c>
      <c r="BY1195" s="2" t="s">
        <v>102</v>
      </c>
      <c r="BZ1195" s="2" t="s">
        <v>102</v>
      </c>
      <c r="CA1195" s="2" t="s">
        <v>102</v>
      </c>
      <c r="CB1195" s="2" t="s">
        <v>102</v>
      </c>
      <c r="CC1195" s="2" t="s">
        <v>102</v>
      </c>
      <c r="CD1195" s="2" t="s">
        <v>102</v>
      </c>
      <c r="CE1195" s="2" t="s">
        <v>102</v>
      </c>
      <c r="CF1195" s="2" t="s">
        <v>102</v>
      </c>
      <c r="CG1195" s="2" t="s">
        <v>102</v>
      </c>
      <c r="CH1195" s="2" t="s">
        <v>102</v>
      </c>
      <c r="CI1195" s="2" t="s">
        <v>102</v>
      </c>
      <c r="CJ1195" s="2" t="s">
        <v>102</v>
      </c>
      <c r="CK1195" s="2" t="s">
        <v>102</v>
      </c>
      <c r="CL1195" s="2" t="s">
        <v>102</v>
      </c>
      <c r="CM1195" s="2" t="s">
        <v>102</v>
      </c>
      <c r="CN1195" s="2" t="s">
        <v>102</v>
      </c>
      <c r="CO1195" s="2" t="s">
        <v>102</v>
      </c>
      <c r="CP1195" s="2" t="s">
        <v>102</v>
      </c>
      <c r="CQ1195" s="2" t="s">
        <v>102</v>
      </c>
      <c r="CR1195" s="2" t="s">
        <v>102</v>
      </c>
      <c r="CS1195" s="2" t="s">
        <v>102</v>
      </c>
      <c r="CT1195" s="2" t="s">
        <v>102</v>
      </c>
      <c r="CU1195" s="2" t="s">
        <v>102</v>
      </c>
    </row>
    <row r="1196" spans="1:99" x14ac:dyDescent="0.3">
      <c r="A1196" s="2" t="s">
        <v>135</v>
      </c>
      <c r="B1196" s="2">
        <v>162651</v>
      </c>
      <c r="C1196" s="2" t="s">
        <v>12462</v>
      </c>
      <c r="D1196" s="2" t="s">
        <v>792</v>
      </c>
      <c r="E1196" s="2" t="s">
        <v>12463</v>
      </c>
      <c r="F1196" s="2" t="s">
        <v>12464</v>
      </c>
      <c r="G1196" s="2" t="s">
        <v>1095</v>
      </c>
      <c r="H1196" s="2" t="s">
        <v>996</v>
      </c>
      <c r="I1196" s="2" t="s">
        <v>424</v>
      </c>
      <c r="J1196" s="2" t="s">
        <v>134</v>
      </c>
      <c r="K1196" s="2" t="s">
        <v>101</v>
      </c>
      <c r="L1196" s="2">
        <v>92037</v>
      </c>
      <c r="M1196" s="2" t="s">
        <v>12465</v>
      </c>
      <c r="N1196" s="2" t="s">
        <v>12465</v>
      </c>
      <c r="U1196" s="2" t="s">
        <v>798</v>
      </c>
      <c r="V1196" s="3">
        <v>41003</v>
      </c>
      <c r="W1196" s="3">
        <v>41353</v>
      </c>
      <c r="X1196" s="4">
        <v>41183</v>
      </c>
      <c r="Y1196" s="2" t="s">
        <v>103</v>
      </c>
      <c r="Z1196" s="2" t="s">
        <v>12466</v>
      </c>
      <c r="AA1196" s="2" t="s">
        <v>102</v>
      </c>
      <c r="AB1196" s="2" t="s">
        <v>102</v>
      </c>
      <c r="AD1196" s="2" t="s">
        <v>102</v>
      </c>
      <c r="AF1196" s="2" t="s">
        <v>103</v>
      </c>
      <c r="AG1196" s="2" t="s">
        <v>102</v>
      </c>
      <c r="AH1196" s="2" t="s">
        <v>102</v>
      </c>
      <c r="AI1196" s="2" t="s">
        <v>104</v>
      </c>
      <c r="AK1196" s="2" t="s">
        <v>105</v>
      </c>
      <c r="AL1196" s="2" t="s">
        <v>101</v>
      </c>
      <c r="AM1196" s="2" t="s">
        <v>102</v>
      </c>
      <c r="AN1196" s="2" t="s">
        <v>102</v>
      </c>
      <c r="AO1196" s="2" t="s">
        <v>102</v>
      </c>
      <c r="AP1196" s="2" t="s">
        <v>102</v>
      </c>
      <c r="AQ1196" s="2" t="s">
        <v>102</v>
      </c>
      <c r="AR1196" s="2" t="s">
        <v>102</v>
      </c>
      <c r="AS1196" s="2" t="s">
        <v>102</v>
      </c>
      <c r="AT1196" s="2" t="s">
        <v>102</v>
      </c>
      <c r="AU1196" s="2" t="s">
        <v>102</v>
      </c>
      <c r="AV1196" s="2" t="s">
        <v>102</v>
      </c>
      <c r="AW1196" s="2" t="s">
        <v>102</v>
      </c>
      <c r="AX1196" s="2" t="s">
        <v>102</v>
      </c>
      <c r="AY1196" s="2" t="s">
        <v>102</v>
      </c>
      <c r="AZ1196" s="2" t="s">
        <v>102</v>
      </c>
      <c r="BB1196" s="2" t="s">
        <v>102</v>
      </c>
      <c r="BD1196" s="2" t="s">
        <v>102</v>
      </c>
      <c r="BE1196" s="2" t="s">
        <v>102</v>
      </c>
      <c r="BF1196" s="2" t="s">
        <v>102</v>
      </c>
      <c r="BG1196" s="2" t="s">
        <v>102</v>
      </c>
      <c r="BH1196" s="2" t="s">
        <v>102</v>
      </c>
      <c r="BI1196" s="2" t="s">
        <v>102</v>
      </c>
      <c r="BJ1196" s="2" t="s">
        <v>102</v>
      </c>
      <c r="BK1196" s="2" t="s">
        <v>102</v>
      </c>
      <c r="BL1196" s="2" t="s">
        <v>102</v>
      </c>
      <c r="BM1196" s="2" t="s">
        <v>102</v>
      </c>
      <c r="BN1196" s="2" t="s">
        <v>102</v>
      </c>
      <c r="BO1196" s="2" t="s">
        <v>102</v>
      </c>
      <c r="BP1196" s="2" t="s">
        <v>102</v>
      </c>
      <c r="BQ1196" s="2" t="s">
        <v>102</v>
      </c>
      <c r="BR1196" s="2" t="s">
        <v>102</v>
      </c>
      <c r="BS1196" s="2" t="s">
        <v>102</v>
      </c>
      <c r="BT1196" s="2" t="s">
        <v>103</v>
      </c>
      <c r="BU1196" s="2" t="s">
        <v>103</v>
      </c>
      <c r="BV1196" s="2" t="s">
        <v>102</v>
      </c>
      <c r="BW1196" s="2" t="s">
        <v>102</v>
      </c>
      <c r="BX1196" s="2" t="s">
        <v>102</v>
      </c>
      <c r="BY1196" s="2" t="s">
        <v>102</v>
      </c>
      <c r="BZ1196" s="2" t="s">
        <v>102</v>
      </c>
      <c r="CA1196" s="2" t="s">
        <v>102</v>
      </c>
      <c r="CB1196" s="2" t="s">
        <v>102</v>
      </c>
      <c r="CC1196" s="2" t="s">
        <v>102</v>
      </c>
      <c r="CD1196" s="2" t="s">
        <v>102</v>
      </c>
      <c r="CE1196" s="2" t="s">
        <v>102</v>
      </c>
      <c r="CF1196" s="2" t="s">
        <v>102</v>
      </c>
      <c r="CG1196" s="2" t="s">
        <v>102</v>
      </c>
      <c r="CH1196" s="2" t="s">
        <v>102</v>
      </c>
      <c r="CI1196" s="2" t="s">
        <v>102</v>
      </c>
      <c r="CJ1196" s="2" t="s">
        <v>102</v>
      </c>
      <c r="CK1196" s="2" t="s">
        <v>102</v>
      </c>
      <c r="CL1196" s="2" t="s">
        <v>102</v>
      </c>
      <c r="CM1196" s="2" t="s">
        <v>102</v>
      </c>
      <c r="CN1196" s="2" t="s">
        <v>102</v>
      </c>
      <c r="CO1196" s="2" t="s">
        <v>102</v>
      </c>
      <c r="CP1196" s="2" t="s">
        <v>102</v>
      </c>
      <c r="CQ1196" s="2" t="s">
        <v>102</v>
      </c>
      <c r="CR1196" s="2" t="s">
        <v>102</v>
      </c>
      <c r="CS1196" s="2" t="s">
        <v>102</v>
      </c>
      <c r="CT1196" s="2" t="s">
        <v>102</v>
      </c>
      <c r="CU1196" s="2" t="s">
        <v>102</v>
      </c>
    </row>
    <row r="1197" spans="1:99" x14ac:dyDescent="0.3">
      <c r="A1197" s="2" t="s">
        <v>123</v>
      </c>
      <c r="B1197" s="2">
        <v>162652</v>
      </c>
      <c r="C1197" s="2" t="s">
        <v>3714</v>
      </c>
      <c r="D1197" s="2" t="s">
        <v>792</v>
      </c>
      <c r="E1197" s="2" t="s">
        <v>3715</v>
      </c>
      <c r="F1197" s="2" t="s">
        <v>3715</v>
      </c>
      <c r="G1197" s="2" t="s">
        <v>3716</v>
      </c>
      <c r="H1197" s="2" t="s">
        <v>3717</v>
      </c>
      <c r="I1197" s="2" t="s">
        <v>193</v>
      </c>
      <c r="J1197" s="2" t="s">
        <v>192</v>
      </c>
      <c r="K1197" s="2" t="s">
        <v>101</v>
      </c>
      <c r="L1197" s="2">
        <v>55402</v>
      </c>
      <c r="M1197" s="2" t="s">
        <v>3718</v>
      </c>
      <c r="N1197" s="2" t="s">
        <v>3719</v>
      </c>
      <c r="U1197" s="2" t="s">
        <v>798</v>
      </c>
      <c r="V1197" s="3">
        <v>40989</v>
      </c>
      <c r="W1197" s="3">
        <v>41318</v>
      </c>
      <c r="X1197" s="4">
        <v>41183</v>
      </c>
      <c r="Y1197" s="2" t="s">
        <v>103</v>
      </c>
      <c r="Z1197" s="2" t="s">
        <v>3720</v>
      </c>
      <c r="AA1197" s="2" t="s">
        <v>102</v>
      </c>
      <c r="AB1197" s="2" t="s">
        <v>102</v>
      </c>
      <c r="AD1197" s="2" t="s">
        <v>102</v>
      </c>
      <c r="AF1197" s="2" t="s">
        <v>102</v>
      </c>
      <c r="AG1197" s="2" t="s">
        <v>103</v>
      </c>
      <c r="AH1197" s="2" t="s">
        <v>102</v>
      </c>
      <c r="AI1197" s="2" t="s">
        <v>126</v>
      </c>
      <c r="AK1197" s="2" t="s">
        <v>105</v>
      </c>
      <c r="AL1197" s="2" t="s">
        <v>101</v>
      </c>
      <c r="AM1197" s="2" t="s">
        <v>102</v>
      </c>
      <c r="AN1197" s="2" t="s">
        <v>102</v>
      </c>
      <c r="AO1197" s="2" t="s">
        <v>102</v>
      </c>
      <c r="AP1197" s="2" t="s">
        <v>102</v>
      </c>
      <c r="AQ1197" s="2" t="s">
        <v>102</v>
      </c>
      <c r="AR1197" s="2" t="s">
        <v>102</v>
      </c>
      <c r="AS1197" s="2" t="s">
        <v>102</v>
      </c>
      <c r="AT1197" s="2" t="s">
        <v>102</v>
      </c>
      <c r="AU1197" s="2" t="s">
        <v>102</v>
      </c>
      <c r="AV1197" s="2" t="s">
        <v>102</v>
      </c>
      <c r="AW1197" s="2" t="s">
        <v>102</v>
      </c>
      <c r="AX1197" s="2" t="s">
        <v>102</v>
      </c>
      <c r="AY1197" s="2" t="s">
        <v>102</v>
      </c>
      <c r="AZ1197" s="2" t="s">
        <v>102</v>
      </c>
      <c r="BB1197" s="2" t="s">
        <v>103</v>
      </c>
      <c r="BC1197" s="2" t="s">
        <v>102</v>
      </c>
      <c r="BD1197" s="2" t="s">
        <v>102</v>
      </c>
      <c r="BE1197" s="2" t="s">
        <v>102</v>
      </c>
      <c r="BF1197" s="2" t="s">
        <v>102</v>
      </c>
      <c r="BG1197" s="2" t="s">
        <v>102</v>
      </c>
      <c r="BH1197" s="2" t="s">
        <v>102</v>
      </c>
      <c r="BI1197" s="2" t="s">
        <v>102</v>
      </c>
      <c r="BJ1197" s="2" t="s">
        <v>102</v>
      </c>
      <c r="BK1197" s="2" t="s">
        <v>102</v>
      </c>
      <c r="BL1197" s="2" t="s">
        <v>102</v>
      </c>
      <c r="BM1197" s="2" t="s">
        <v>102</v>
      </c>
      <c r="BN1197" s="2" t="s">
        <v>102</v>
      </c>
      <c r="BO1197" s="2" t="s">
        <v>102</v>
      </c>
      <c r="BP1197" s="2" t="s">
        <v>102</v>
      </c>
      <c r="BQ1197" s="2" t="s">
        <v>102</v>
      </c>
      <c r="BR1197" s="2" t="s">
        <v>102</v>
      </c>
      <c r="BS1197" s="2" t="s">
        <v>102</v>
      </c>
      <c r="BT1197" s="2" t="s">
        <v>103</v>
      </c>
      <c r="BU1197" s="2" t="s">
        <v>103</v>
      </c>
      <c r="BV1197" s="2" t="s">
        <v>102</v>
      </c>
      <c r="BW1197" s="2" t="s">
        <v>102</v>
      </c>
      <c r="BX1197" s="2" t="s">
        <v>102</v>
      </c>
      <c r="BY1197" s="2" t="s">
        <v>102</v>
      </c>
      <c r="BZ1197" s="2" t="s">
        <v>102</v>
      </c>
      <c r="CA1197" s="2" t="s">
        <v>102</v>
      </c>
      <c r="CB1197" s="2" t="s">
        <v>102</v>
      </c>
      <c r="CC1197" s="2" t="s">
        <v>102</v>
      </c>
      <c r="CD1197" s="2" t="s">
        <v>102</v>
      </c>
      <c r="CE1197" s="2" t="s">
        <v>102</v>
      </c>
      <c r="CF1197" s="2" t="s">
        <v>102</v>
      </c>
      <c r="CG1197" s="2" t="s">
        <v>102</v>
      </c>
      <c r="CH1197" s="2" t="s">
        <v>102</v>
      </c>
      <c r="CI1197" s="2" t="s">
        <v>102</v>
      </c>
      <c r="CJ1197" s="2" t="s">
        <v>102</v>
      </c>
      <c r="CK1197" s="2" t="s">
        <v>102</v>
      </c>
      <c r="CL1197" s="2" t="s">
        <v>102</v>
      </c>
      <c r="CM1197" s="2" t="s">
        <v>102</v>
      </c>
      <c r="CN1197" s="2" t="s">
        <v>102</v>
      </c>
      <c r="CO1197" s="2" t="s">
        <v>102</v>
      </c>
      <c r="CP1197" s="2" t="s">
        <v>102</v>
      </c>
      <c r="CQ1197" s="2" t="s">
        <v>102</v>
      </c>
      <c r="CR1197" s="2" t="s">
        <v>102</v>
      </c>
      <c r="CS1197" s="2" t="s">
        <v>102</v>
      </c>
      <c r="CT1197" s="2" t="s">
        <v>102</v>
      </c>
      <c r="CU1197" s="2" t="s">
        <v>102</v>
      </c>
    </row>
    <row r="1198" spans="1:99" x14ac:dyDescent="0.3">
      <c r="A1198" s="2" t="s">
        <v>109</v>
      </c>
      <c r="B1198" s="2">
        <v>162653</v>
      </c>
      <c r="C1198" s="2" t="s">
        <v>9770</v>
      </c>
      <c r="D1198" s="2" t="s">
        <v>792</v>
      </c>
      <c r="E1198" s="2" t="s">
        <v>9771</v>
      </c>
      <c r="F1198" s="2" t="s">
        <v>9771</v>
      </c>
      <c r="G1198" s="2" t="s">
        <v>9772</v>
      </c>
      <c r="I1198" s="2" t="s">
        <v>1375</v>
      </c>
      <c r="J1198" s="2" t="s">
        <v>131</v>
      </c>
      <c r="K1198" s="2" t="s">
        <v>101</v>
      </c>
      <c r="L1198" s="2">
        <v>10538</v>
      </c>
      <c r="M1198" s="2" t="s">
        <v>9773</v>
      </c>
      <c r="N1198" s="2" t="s">
        <v>9774</v>
      </c>
      <c r="U1198" s="2" t="s">
        <v>798</v>
      </c>
      <c r="V1198" s="3">
        <v>40998</v>
      </c>
      <c r="W1198" s="3">
        <v>41360</v>
      </c>
      <c r="X1198" s="4">
        <v>41183</v>
      </c>
      <c r="Y1198" s="2" t="s">
        <v>103</v>
      </c>
      <c r="Z1198" s="2" t="s">
        <v>9775</v>
      </c>
      <c r="AA1198" s="2" t="s">
        <v>102</v>
      </c>
      <c r="AB1198" s="2" t="s">
        <v>102</v>
      </c>
      <c r="AD1198" s="2" t="s">
        <v>102</v>
      </c>
      <c r="AF1198" s="2" t="s">
        <v>102</v>
      </c>
      <c r="AG1198" s="2" t="s">
        <v>103</v>
      </c>
      <c r="AH1198" s="2" t="s">
        <v>102</v>
      </c>
      <c r="AI1198" s="2" t="s">
        <v>104</v>
      </c>
      <c r="AK1198" s="2" t="s">
        <v>105</v>
      </c>
      <c r="AL1198" s="2" t="s">
        <v>101</v>
      </c>
      <c r="AM1198" s="2" t="s">
        <v>102</v>
      </c>
      <c r="AN1198" s="2" t="s">
        <v>102</v>
      </c>
      <c r="AO1198" s="2" t="s">
        <v>102</v>
      </c>
      <c r="AP1198" s="2" t="s">
        <v>102</v>
      </c>
      <c r="AQ1198" s="2" t="s">
        <v>102</v>
      </c>
      <c r="AR1198" s="2" t="s">
        <v>102</v>
      </c>
      <c r="AS1198" s="2" t="s">
        <v>102</v>
      </c>
      <c r="AT1198" s="2" t="s">
        <v>102</v>
      </c>
      <c r="AU1198" s="2" t="s">
        <v>102</v>
      </c>
      <c r="AV1198" s="2" t="s">
        <v>102</v>
      </c>
      <c r="AW1198" s="2" t="s">
        <v>102</v>
      </c>
      <c r="AX1198" s="2" t="s">
        <v>102</v>
      </c>
      <c r="AY1198" s="2" t="s">
        <v>102</v>
      </c>
      <c r="AZ1198" s="2" t="s">
        <v>102</v>
      </c>
      <c r="BB1198" s="2" t="s">
        <v>102</v>
      </c>
      <c r="BD1198" s="2" t="s">
        <v>102</v>
      </c>
      <c r="BE1198" s="2" t="s">
        <v>102</v>
      </c>
      <c r="BF1198" s="2" t="s">
        <v>102</v>
      </c>
      <c r="BG1198" s="2" t="s">
        <v>102</v>
      </c>
      <c r="BH1198" s="2" t="s">
        <v>102</v>
      </c>
      <c r="BI1198" s="2" t="s">
        <v>102</v>
      </c>
      <c r="BJ1198" s="2" t="s">
        <v>102</v>
      </c>
      <c r="BK1198" s="2" t="s">
        <v>102</v>
      </c>
      <c r="BL1198" s="2" t="s">
        <v>102</v>
      </c>
      <c r="BM1198" s="2" t="s">
        <v>102</v>
      </c>
      <c r="BN1198" s="2" t="s">
        <v>102</v>
      </c>
      <c r="BO1198" s="2" t="s">
        <v>102</v>
      </c>
      <c r="BP1198" s="2" t="s">
        <v>102</v>
      </c>
      <c r="BQ1198" s="2" t="s">
        <v>102</v>
      </c>
      <c r="BR1198" s="2" t="s">
        <v>102</v>
      </c>
      <c r="BS1198" s="2" t="s">
        <v>102</v>
      </c>
      <c r="BT1198" s="2" t="s">
        <v>102</v>
      </c>
      <c r="BU1198" s="2" t="s">
        <v>103</v>
      </c>
      <c r="BV1198" s="2" t="s">
        <v>102</v>
      </c>
      <c r="BW1198" s="2" t="s">
        <v>102</v>
      </c>
      <c r="BX1198" s="2" t="s">
        <v>102</v>
      </c>
      <c r="BY1198" s="2" t="s">
        <v>102</v>
      </c>
      <c r="BZ1198" s="2" t="s">
        <v>102</v>
      </c>
      <c r="CA1198" s="2" t="s">
        <v>102</v>
      </c>
      <c r="CB1198" s="2" t="s">
        <v>102</v>
      </c>
      <c r="CC1198" s="2" t="s">
        <v>102</v>
      </c>
      <c r="CD1198" s="2" t="s">
        <v>102</v>
      </c>
      <c r="CE1198" s="2" t="s">
        <v>102</v>
      </c>
      <c r="CF1198" s="2" t="s">
        <v>102</v>
      </c>
      <c r="CG1198" s="2" t="s">
        <v>102</v>
      </c>
      <c r="CH1198" s="2" t="s">
        <v>102</v>
      </c>
      <c r="CI1198" s="2" t="s">
        <v>102</v>
      </c>
      <c r="CJ1198" s="2" t="s">
        <v>102</v>
      </c>
      <c r="CK1198" s="2" t="s">
        <v>102</v>
      </c>
      <c r="CL1198" s="2" t="s">
        <v>102</v>
      </c>
      <c r="CM1198" s="2" t="s">
        <v>102</v>
      </c>
      <c r="CN1198" s="2" t="s">
        <v>102</v>
      </c>
      <c r="CO1198" s="2" t="s">
        <v>102</v>
      </c>
      <c r="CP1198" s="2" t="s">
        <v>102</v>
      </c>
      <c r="CQ1198" s="2" t="s">
        <v>102</v>
      </c>
      <c r="CR1198" s="2" t="s">
        <v>102</v>
      </c>
      <c r="CS1198" s="2" t="s">
        <v>102</v>
      </c>
      <c r="CT1198" s="2" t="s">
        <v>102</v>
      </c>
      <c r="CU1198" s="2" t="s">
        <v>102</v>
      </c>
    </row>
    <row r="1199" spans="1:99" x14ac:dyDescent="0.3">
      <c r="A1199" s="2" t="s">
        <v>379</v>
      </c>
      <c r="B1199" s="2">
        <v>162657</v>
      </c>
      <c r="C1199" s="2" t="s">
        <v>8200</v>
      </c>
      <c r="D1199" s="2" t="s">
        <v>792</v>
      </c>
      <c r="E1199" s="2" t="s">
        <v>8201</v>
      </c>
      <c r="F1199" s="2" t="s">
        <v>8202</v>
      </c>
      <c r="G1199" s="2" t="s">
        <v>8203</v>
      </c>
      <c r="H1199" s="2" t="s">
        <v>704</v>
      </c>
      <c r="I1199" s="2" t="s">
        <v>8204</v>
      </c>
      <c r="K1199" s="2" t="s">
        <v>705</v>
      </c>
      <c r="L1199" s="2">
        <v>2196</v>
      </c>
      <c r="M1199" s="2" t="s">
        <v>8205</v>
      </c>
      <c r="N1199" s="2" t="s">
        <v>8206</v>
      </c>
      <c r="U1199" s="2" t="s">
        <v>798</v>
      </c>
      <c r="V1199" s="3">
        <v>40998</v>
      </c>
      <c r="W1199" s="3">
        <v>41535</v>
      </c>
      <c r="X1199" s="4">
        <v>41183</v>
      </c>
      <c r="Y1199" s="2" t="s">
        <v>103</v>
      </c>
      <c r="Z1199" s="2" t="s">
        <v>8207</v>
      </c>
      <c r="AA1199" s="2" t="s">
        <v>103</v>
      </c>
      <c r="AB1199" s="2" t="s">
        <v>102</v>
      </c>
      <c r="AD1199" s="2" t="s">
        <v>102</v>
      </c>
      <c r="AF1199" s="2" t="s">
        <v>102</v>
      </c>
      <c r="AG1199" s="2" t="s">
        <v>103</v>
      </c>
      <c r="AH1199" s="2" t="s">
        <v>102</v>
      </c>
      <c r="AI1199" s="2" t="s">
        <v>104</v>
      </c>
      <c r="AL1199" s="2" t="s">
        <v>705</v>
      </c>
      <c r="AM1199" s="2" t="s">
        <v>102</v>
      </c>
      <c r="AN1199" s="2" t="s">
        <v>102</v>
      </c>
      <c r="AO1199" s="2" t="s">
        <v>102</v>
      </c>
      <c r="AP1199" s="2" t="s">
        <v>102</v>
      </c>
      <c r="AQ1199" s="2" t="s">
        <v>102</v>
      </c>
      <c r="AR1199" s="2" t="s">
        <v>102</v>
      </c>
      <c r="AS1199" s="2" t="s">
        <v>102</v>
      </c>
      <c r="AT1199" s="2" t="s">
        <v>102</v>
      </c>
      <c r="AU1199" s="2" t="s">
        <v>102</v>
      </c>
      <c r="AV1199" s="2" t="s">
        <v>102</v>
      </c>
      <c r="AW1199" s="2" t="s">
        <v>102</v>
      </c>
      <c r="AX1199" s="2" t="s">
        <v>102</v>
      </c>
      <c r="AY1199" s="2" t="s">
        <v>102</v>
      </c>
      <c r="AZ1199" s="2" t="s">
        <v>102</v>
      </c>
      <c r="BB1199" s="2" t="s">
        <v>102</v>
      </c>
      <c r="BD1199" s="2" t="s">
        <v>102</v>
      </c>
      <c r="BE1199" s="2" t="s">
        <v>102</v>
      </c>
      <c r="BF1199" s="2" t="s">
        <v>103</v>
      </c>
      <c r="BG1199" s="2" t="s">
        <v>102</v>
      </c>
      <c r="BH1199" s="2" t="s">
        <v>102</v>
      </c>
      <c r="BI1199" s="2" t="s">
        <v>102</v>
      </c>
      <c r="BJ1199" s="2" t="s">
        <v>102</v>
      </c>
      <c r="BK1199" s="2" t="s">
        <v>102</v>
      </c>
      <c r="BL1199" s="2" t="s">
        <v>102</v>
      </c>
      <c r="BM1199" s="2" t="s">
        <v>102</v>
      </c>
      <c r="BN1199" s="2" t="s">
        <v>102</v>
      </c>
      <c r="BO1199" s="2" t="s">
        <v>102</v>
      </c>
      <c r="BP1199" s="2" t="s">
        <v>102</v>
      </c>
      <c r="BQ1199" s="2" t="s">
        <v>102</v>
      </c>
      <c r="BR1199" s="2" t="s">
        <v>102</v>
      </c>
      <c r="BS1199" s="2" t="s">
        <v>102</v>
      </c>
      <c r="BT1199" s="2" t="s">
        <v>103</v>
      </c>
      <c r="BU1199" s="2" t="s">
        <v>103</v>
      </c>
      <c r="BV1199" s="2" t="s">
        <v>102</v>
      </c>
      <c r="BW1199" s="2" t="s">
        <v>102</v>
      </c>
      <c r="BX1199" s="2" t="s">
        <v>102</v>
      </c>
      <c r="BY1199" s="2" t="s">
        <v>102</v>
      </c>
      <c r="BZ1199" s="2" t="s">
        <v>102</v>
      </c>
      <c r="CA1199" s="2" t="s">
        <v>102</v>
      </c>
      <c r="CB1199" s="2" t="s">
        <v>102</v>
      </c>
      <c r="CC1199" s="2" t="s">
        <v>102</v>
      </c>
      <c r="CD1199" s="2" t="s">
        <v>102</v>
      </c>
      <c r="CE1199" s="2" t="s">
        <v>102</v>
      </c>
      <c r="CF1199" s="2" t="s">
        <v>102</v>
      </c>
      <c r="CG1199" s="2" t="s">
        <v>102</v>
      </c>
      <c r="CH1199" s="2" t="s">
        <v>102</v>
      </c>
      <c r="CI1199" s="2" t="s">
        <v>102</v>
      </c>
      <c r="CJ1199" s="2" t="s">
        <v>102</v>
      </c>
      <c r="CK1199" s="2" t="s">
        <v>102</v>
      </c>
      <c r="CL1199" s="2" t="s">
        <v>102</v>
      </c>
      <c r="CM1199" s="2" t="s">
        <v>102</v>
      </c>
      <c r="CN1199" s="2" t="s">
        <v>102</v>
      </c>
      <c r="CO1199" s="2" t="s">
        <v>102</v>
      </c>
      <c r="CP1199" s="2" t="s">
        <v>102</v>
      </c>
      <c r="CQ1199" s="2" t="s">
        <v>102</v>
      </c>
      <c r="CR1199" s="2" t="s">
        <v>102</v>
      </c>
      <c r="CS1199" s="2" t="s">
        <v>102</v>
      </c>
      <c r="CT1199" s="2" t="s">
        <v>102</v>
      </c>
      <c r="CU1199" s="2" t="s">
        <v>102</v>
      </c>
    </row>
    <row r="1200" spans="1:99" x14ac:dyDescent="0.3">
      <c r="A1200" s="2" t="s">
        <v>109</v>
      </c>
      <c r="B1200" s="2">
        <v>162660</v>
      </c>
      <c r="C1200" s="2" t="s">
        <v>9426</v>
      </c>
      <c r="D1200" s="2" t="s">
        <v>792</v>
      </c>
      <c r="E1200" s="2" t="s">
        <v>9427</v>
      </c>
      <c r="F1200" s="2" t="s">
        <v>9428</v>
      </c>
      <c r="G1200" s="2" t="s">
        <v>1017</v>
      </c>
      <c r="H1200" s="2" t="s">
        <v>181</v>
      </c>
      <c r="I1200" s="2" t="s">
        <v>130</v>
      </c>
      <c r="J1200" s="2" t="s">
        <v>131</v>
      </c>
      <c r="K1200" s="2" t="s">
        <v>101</v>
      </c>
      <c r="L1200" s="2" t="s">
        <v>9429</v>
      </c>
      <c r="M1200" s="2" t="s">
        <v>9430</v>
      </c>
      <c r="N1200" s="2" t="s">
        <v>9431</v>
      </c>
      <c r="U1200" s="2" t="s">
        <v>798</v>
      </c>
      <c r="V1200" s="3">
        <v>41543</v>
      </c>
      <c r="W1200" s="3">
        <v>41543</v>
      </c>
      <c r="X1200" s="4">
        <v>41183</v>
      </c>
      <c r="Y1200" s="2" t="s">
        <v>103</v>
      </c>
      <c r="Z1200" s="2" t="s">
        <v>9432</v>
      </c>
      <c r="AA1200" s="2" t="s">
        <v>102</v>
      </c>
      <c r="AB1200" s="2" t="s">
        <v>102</v>
      </c>
      <c r="AD1200" s="2" t="s">
        <v>102</v>
      </c>
      <c r="AF1200" s="2" t="s">
        <v>103</v>
      </c>
      <c r="AG1200" s="2" t="s">
        <v>102</v>
      </c>
      <c r="AH1200" s="2" t="s">
        <v>102</v>
      </c>
      <c r="AI1200" s="2" t="s">
        <v>126</v>
      </c>
      <c r="AK1200" s="2" t="s">
        <v>105</v>
      </c>
      <c r="AL1200" s="2" t="s">
        <v>101</v>
      </c>
      <c r="AM1200" s="2" t="s">
        <v>102</v>
      </c>
      <c r="AN1200" s="2" t="s">
        <v>102</v>
      </c>
      <c r="AO1200" s="2" t="s">
        <v>102</v>
      </c>
      <c r="AP1200" s="2" t="s">
        <v>102</v>
      </c>
      <c r="AQ1200" s="2" t="s">
        <v>102</v>
      </c>
      <c r="AR1200" s="2" t="s">
        <v>102</v>
      </c>
      <c r="AS1200" s="2" t="s">
        <v>102</v>
      </c>
      <c r="AT1200" s="2" t="s">
        <v>102</v>
      </c>
      <c r="AU1200" s="2" t="s">
        <v>102</v>
      </c>
      <c r="AV1200" s="2" t="s">
        <v>102</v>
      </c>
      <c r="AW1200" s="2" t="s">
        <v>102</v>
      </c>
      <c r="AX1200" s="2" t="s">
        <v>102</v>
      </c>
      <c r="AY1200" s="2" t="s">
        <v>102</v>
      </c>
      <c r="AZ1200" s="2" t="s">
        <v>102</v>
      </c>
      <c r="BB1200" s="2" t="s">
        <v>102</v>
      </c>
      <c r="BD1200" s="2" t="s">
        <v>102</v>
      </c>
      <c r="BE1200" s="2" t="s">
        <v>102</v>
      </c>
      <c r="BF1200" s="2" t="s">
        <v>103</v>
      </c>
      <c r="BG1200" s="2" t="s">
        <v>102</v>
      </c>
      <c r="BH1200" s="2" t="s">
        <v>102</v>
      </c>
      <c r="BI1200" s="2" t="s">
        <v>102</v>
      </c>
      <c r="BJ1200" s="2" t="s">
        <v>102</v>
      </c>
      <c r="BK1200" s="2" t="s">
        <v>102</v>
      </c>
      <c r="BL1200" s="2" t="s">
        <v>102</v>
      </c>
      <c r="BM1200" s="2" t="s">
        <v>102</v>
      </c>
      <c r="BN1200" s="2" t="s">
        <v>102</v>
      </c>
      <c r="BO1200" s="2" t="s">
        <v>102</v>
      </c>
      <c r="BP1200" s="2" t="s">
        <v>102</v>
      </c>
      <c r="BQ1200" s="2" t="s">
        <v>102</v>
      </c>
      <c r="BR1200" s="2" t="s">
        <v>102</v>
      </c>
      <c r="BS1200" s="2" t="s">
        <v>102</v>
      </c>
      <c r="BT1200" s="2" t="s">
        <v>103</v>
      </c>
      <c r="BU1200" s="2" t="s">
        <v>103</v>
      </c>
      <c r="BV1200" s="2" t="s">
        <v>102</v>
      </c>
      <c r="BW1200" s="2" t="s">
        <v>102</v>
      </c>
      <c r="BX1200" s="2" t="s">
        <v>102</v>
      </c>
      <c r="BY1200" s="2" t="s">
        <v>102</v>
      </c>
      <c r="BZ1200" s="2" t="s">
        <v>102</v>
      </c>
      <c r="CA1200" s="2" t="s">
        <v>102</v>
      </c>
      <c r="CB1200" s="2" t="s">
        <v>102</v>
      </c>
      <c r="CC1200" s="2" t="s">
        <v>102</v>
      </c>
      <c r="CD1200" s="2" t="s">
        <v>102</v>
      </c>
      <c r="CE1200" s="2" t="s">
        <v>102</v>
      </c>
      <c r="CF1200" s="2" t="s">
        <v>102</v>
      </c>
      <c r="CG1200" s="2" t="s">
        <v>102</v>
      </c>
      <c r="CH1200" s="2" t="s">
        <v>102</v>
      </c>
      <c r="CI1200" s="2" t="s">
        <v>102</v>
      </c>
      <c r="CJ1200" s="2" t="s">
        <v>102</v>
      </c>
      <c r="CK1200" s="2" t="s">
        <v>102</v>
      </c>
      <c r="CL1200" s="2" t="s">
        <v>102</v>
      </c>
      <c r="CM1200" s="2" t="s">
        <v>102</v>
      </c>
      <c r="CN1200" s="2" t="s">
        <v>102</v>
      </c>
      <c r="CO1200" s="2" t="s">
        <v>102</v>
      </c>
      <c r="CP1200" s="2" t="s">
        <v>102</v>
      </c>
      <c r="CQ1200" s="2" t="s">
        <v>102</v>
      </c>
      <c r="CR1200" s="2" t="s">
        <v>102</v>
      </c>
      <c r="CS1200" s="2" t="s">
        <v>102</v>
      </c>
      <c r="CT1200" s="2" t="s">
        <v>102</v>
      </c>
      <c r="CU1200" s="2" t="s">
        <v>102</v>
      </c>
    </row>
    <row r="1201" spans="1:99" x14ac:dyDescent="0.3">
      <c r="A1201" s="2" t="s">
        <v>139</v>
      </c>
      <c r="B1201" s="2">
        <v>162661</v>
      </c>
      <c r="C1201" s="2" t="s">
        <v>4527</v>
      </c>
      <c r="D1201" s="2" t="s">
        <v>792</v>
      </c>
      <c r="E1201" s="2" t="s">
        <v>4528</v>
      </c>
      <c r="F1201" s="2" t="s">
        <v>4528</v>
      </c>
      <c r="G1201" s="2" t="s">
        <v>1715</v>
      </c>
      <c r="H1201" s="2" t="s">
        <v>385</v>
      </c>
      <c r="I1201" s="2" t="s">
        <v>215</v>
      </c>
      <c r="J1201" s="2" t="s">
        <v>140</v>
      </c>
      <c r="K1201" s="2" t="s">
        <v>101</v>
      </c>
      <c r="L1201" s="2">
        <v>30305</v>
      </c>
      <c r="M1201" s="2" t="s">
        <v>4529</v>
      </c>
      <c r="N1201" s="2" t="s">
        <v>4530</v>
      </c>
      <c r="U1201" s="2" t="s">
        <v>798</v>
      </c>
      <c r="V1201" s="3">
        <v>40994</v>
      </c>
      <c r="W1201" s="3">
        <v>41338</v>
      </c>
      <c r="X1201" s="4">
        <v>41183</v>
      </c>
      <c r="Y1201" s="2" t="s">
        <v>103</v>
      </c>
      <c r="Z1201" s="2" t="s">
        <v>4531</v>
      </c>
      <c r="AA1201" s="2" t="s">
        <v>102</v>
      </c>
      <c r="AB1201" s="2" t="s">
        <v>102</v>
      </c>
      <c r="AD1201" s="2" t="s">
        <v>102</v>
      </c>
      <c r="AF1201" s="2" t="s">
        <v>103</v>
      </c>
      <c r="AG1201" s="2" t="s">
        <v>102</v>
      </c>
      <c r="AH1201" s="2" t="s">
        <v>102</v>
      </c>
      <c r="AI1201" s="2" t="s">
        <v>104</v>
      </c>
      <c r="AK1201" s="2" t="s">
        <v>105</v>
      </c>
      <c r="AL1201" s="2" t="s">
        <v>101</v>
      </c>
      <c r="AM1201" s="2" t="s">
        <v>102</v>
      </c>
      <c r="AN1201" s="2" t="s">
        <v>102</v>
      </c>
      <c r="AO1201" s="2" t="s">
        <v>102</v>
      </c>
      <c r="AP1201" s="2" t="s">
        <v>102</v>
      </c>
      <c r="AQ1201" s="2" t="s">
        <v>102</v>
      </c>
      <c r="AR1201" s="2" t="s">
        <v>102</v>
      </c>
      <c r="AS1201" s="2" t="s">
        <v>102</v>
      </c>
      <c r="AT1201" s="2" t="s">
        <v>102</v>
      </c>
      <c r="AU1201" s="2" t="s">
        <v>102</v>
      </c>
      <c r="AV1201" s="2" t="s">
        <v>102</v>
      </c>
      <c r="AW1201" s="2" t="s">
        <v>102</v>
      </c>
      <c r="AX1201" s="2" t="s">
        <v>102</v>
      </c>
      <c r="AY1201" s="2" t="s">
        <v>102</v>
      </c>
      <c r="AZ1201" s="2" t="s">
        <v>102</v>
      </c>
      <c r="BB1201" s="2" t="s">
        <v>102</v>
      </c>
      <c r="BD1201" s="2" t="s">
        <v>102</v>
      </c>
      <c r="BE1201" s="2" t="s">
        <v>102</v>
      </c>
      <c r="BF1201" s="2" t="s">
        <v>102</v>
      </c>
      <c r="BG1201" s="2" t="s">
        <v>102</v>
      </c>
      <c r="BH1201" s="2" t="s">
        <v>102</v>
      </c>
      <c r="BI1201" s="2" t="s">
        <v>102</v>
      </c>
      <c r="BJ1201" s="2" t="s">
        <v>102</v>
      </c>
      <c r="BK1201" s="2" t="s">
        <v>102</v>
      </c>
      <c r="BL1201" s="2" t="s">
        <v>102</v>
      </c>
      <c r="BM1201" s="2" t="s">
        <v>102</v>
      </c>
      <c r="BN1201" s="2" t="s">
        <v>102</v>
      </c>
      <c r="BO1201" s="2" t="s">
        <v>102</v>
      </c>
      <c r="BP1201" s="2" t="s">
        <v>102</v>
      </c>
      <c r="BQ1201" s="2" t="s">
        <v>102</v>
      </c>
      <c r="BR1201" s="2" t="s">
        <v>102</v>
      </c>
      <c r="BS1201" s="2" t="s">
        <v>102</v>
      </c>
      <c r="BT1201" s="2" t="s">
        <v>103</v>
      </c>
      <c r="BU1201" s="2" t="s">
        <v>103</v>
      </c>
      <c r="BV1201" s="2" t="s">
        <v>102</v>
      </c>
      <c r="BW1201" s="2" t="s">
        <v>102</v>
      </c>
      <c r="BX1201" s="2" t="s">
        <v>102</v>
      </c>
      <c r="BY1201" s="2" t="s">
        <v>102</v>
      </c>
      <c r="BZ1201" s="2" t="s">
        <v>102</v>
      </c>
      <c r="CA1201" s="2" t="s">
        <v>102</v>
      </c>
      <c r="CB1201" s="2" t="s">
        <v>102</v>
      </c>
      <c r="CC1201" s="2" t="s">
        <v>102</v>
      </c>
      <c r="CD1201" s="2" t="s">
        <v>102</v>
      </c>
      <c r="CE1201" s="2" t="s">
        <v>102</v>
      </c>
      <c r="CF1201" s="2" t="s">
        <v>102</v>
      </c>
      <c r="CG1201" s="2" t="s">
        <v>102</v>
      </c>
      <c r="CH1201" s="2" t="s">
        <v>102</v>
      </c>
      <c r="CI1201" s="2" t="s">
        <v>102</v>
      </c>
      <c r="CJ1201" s="2" t="s">
        <v>102</v>
      </c>
      <c r="CK1201" s="2" t="s">
        <v>102</v>
      </c>
      <c r="CL1201" s="2" t="s">
        <v>102</v>
      </c>
      <c r="CM1201" s="2" t="s">
        <v>102</v>
      </c>
      <c r="CN1201" s="2" t="s">
        <v>102</v>
      </c>
      <c r="CO1201" s="2" t="s">
        <v>102</v>
      </c>
      <c r="CP1201" s="2" t="s">
        <v>102</v>
      </c>
      <c r="CQ1201" s="2" t="s">
        <v>102</v>
      </c>
      <c r="CR1201" s="2" t="s">
        <v>102</v>
      </c>
      <c r="CS1201" s="2" t="s">
        <v>102</v>
      </c>
      <c r="CT1201" s="2" t="s">
        <v>102</v>
      </c>
      <c r="CU1201" s="2" t="s">
        <v>102</v>
      </c>
    </row>
    <row r="1202" spans="1:99" x14ac:dyDescent="0.3">
      <c r="A1202" s="2" t="s">
        <v>98</v>
      </c>
      <c r="B1202" s="2">
        <v>162662</v>
      </c>
      <c r="C1202" s="2" t="s">
        <v>7326</v>
      </c>
      <c r="D1202" s="2" t="s">
        <v>792</v>
      </c>
      <c r="E1202" s="2" t="s">
        <v>7327</v>
      </c>
      <c r="F1202" s="2" t="s">
        <v>7328</v>
      </c>
      <c r="G1202" s="2" t="s">
        <v>7329</v>
      </c>
      <c r="I1202" s="2" t="s">
        <v>404</v>
      </c>
      <c r="J1202" s="2" t="s">
        <v>174</v>
      </c>
      <c r="K1202" s="2" t="s">
        <v>101</v>
      </c>
      <c r="L1202" s="2">
        <v>2142</v>
      </c>
      <c r="M1202" s="2" t="s">
        <v>7330</v>
      </c>
      <c r="N1202" s="2" t="s">
        <v>7331</v>
      </c>
      <c r="U1202" s="2" t="s">
        <v>798</v>
      </c>
      <c r="V1202" s="3">
        <v>40997</v>
      </c>
      <c r="W1202" s="3">
        <v>41453</v>
      </c>
      <c r="X1202" s="4">
        <v>41183</v>
      </c>
      <c r="Y1202" s="2" t="s">
        <v>103</v>
      </c>
      <c r="Z1202" s="2" t="s">
        <v>7332</v>
      </c>
      <c r="AA1202" s="2" t="s">
        <v>102</v>
      </c>
      <c r="AB1202" s="2" t="s">
        <v>102</v>
      </c>
      <c r="AD1202" s="2" t="s">
        <v>102</v>
      </c>
      <c r="AF1202" s="2" t="s">
        <v>103</v>
      </c>
      <c r="AG1202" s="2" t="s">
        <v>102</v>
      </c>
      <c r="AH1202" s="2" t="s">
        <v>102</v>
      </c>
      <c r="AI1202" s="2" t="s">
        <v>104</v>
      </c>
      <c r="AK1202" s="2" t="s">
        <v>105</v>
      </c>
      <c r="AL1202" s="2" t="s">
        <v>101</v>
      </c>
      <c r="AM1202" s="2" t="s">
        <v>102</v>
      </c>
      <c r="AN1202" s="2" t="s">
        <v>102</v>
      </c>
      <c r="AO1202" s="2" t="s">
        <v>102</v>
      </c>
      <c r="AP1202" s="2" t="s">
        <v>102</v>
      </c>
      <c r="AQ1202" s="2" t="s">
        <v>102</v>
      </c>
      <c r="AR1202" s="2" t="s">
        <v>102</v>
      </c>
      <c r="AS1202" s="2" t="s">
        <v>102</v>
      </c>
      <c r="AT1202" s="2" t="s">
        <v>102</v>
      </c>
      <c r="AU1202" s="2" t="s">
        <v>102</v>
      </c>
      <c r="AV1202" s="2" t="s">
        <v>102</v>
      </c>
      <c r="AW1202" s="2" t="s">
        <v>102</v>
      </c>
      <c r="AX1202" s="2" t="s">
        <v>102</v>
      </c>
      <c r="AY1202" s="2" t="s">
        <v>102</v>
      </c>
      <c r="AZ1202" s="2" t="s">
        <v>102</v>
      </c>
      <c r="BB1202" s="2" t="s">
        <v>102</v>
      </c>
      <c r="BD1202" s="2" t="s">
        <v>102</v>
      </c>
      <c r="BE1202" s="2" t="s">
        <v>102</v>
      </c>
      <c r="BF1202" s="2" t="s">
        <v>103</v>
      </c>
      <c r="BG1202" s="2" t="s">
        <v>102</v>
      </c>
      <c r="BH1202" s="2" t="s">
        <v>102</v>
      </c>
      <c r="BI1202" s="2" t="s">
        <v>102</v>
      </c>
      <c r="BJ1202" s="2" t="s">
        <v>102</v>
      </c>
      <c r="BK1202" s="2" t="s">
        <v>102</v>
      </c>
      <c r="BL1202" s="2" t="s">
        <v>102</v>
      </c>
      <c r="BM1202" s="2" t="s">
        <v>102</v>
      </c>
      <c r="BN1202" s="2" t="s">
        <v>102</v>
      </c>
      <c r="BO1202" s="2" t="s">
        <v>102</v>
      </c>
      <c r="BP1202" s="2" t="s">
        <v>102</v>
      </c>
      <c r="BQ1202" s="2" t="s">
        <v>102</v>
      </c>
      <c r="BR1202" s="2" t="s">
        <v>102</v>
      </c>
      <c r="BS1202" s="2" t="s">
        <v>102</v>
      </c>
      <c r="BT1202" s="2" t="s">
        <v>103</v>
      </c>
      <c r="BU1202" s="2" t="s">
        <v>103</v>
      </c>
      <c r="BV1202" s="2" t="s">
        <v>102</v>
      </c>
      <c r="BW1202" s="2" t="s">
        <v>102</v>
      </c>
      <c r="BX1202" s="2" t="s">
        <v>102</v>
      </c>
      <c r="BY1202" s="2" t="s">
        <v>102</v>
      </c>
      <c r="BZ1202" s="2" t="s">
        <v>102</v>
      </c>
      <c r="CA1202" s="2" t="s">
        <v>102</v>
      </c>
      <c r="CB1202" s="2" t="s">
        <v>102</v>
      </c>
      <c r="CC1202" s="2" t="s">
        <v>102</v>
      </c>
      <c r="CD1202" s="2" t="s">
        <v>102</v>
      </c>
      <c r="CE1202" s="2" t="s">
        <v>102</v>
      </c>
      <c r="CF1202" s="2" t="s">
        <v>102</v>
      </c>
      <c r="CG1202" s="2" t="s">
        <v>102</v>
      </c>
      <c r="CH1202" s="2" t="s">
        <v>102</v>
      </c>
      <c r="CI1202" s="2" t="s">
        <v>102</v>
      </c>
      <c r="CJ1202" s="2" t="s">
        <v>102</v>
      </c>
      <c r="CK1202" s="2" t="s">
        <v>102</v>
      </c>
      <c r="CL1202" s="2" t="s">
        <v>102</v>
      </c>
      <c r="CM1202" s="2" t="s">
        <v>102</v>
      </c>
      <c r="CN1202" s="2" t="s">
        <v>102</v>
      </c>
      <c r="CO1202" s="2" t="s">
        <v>102</v>
      </c>
      <c r="CP1202" s="2" t="s">
        <v>102</v>
      </c>
      <c r="CQ1202" s="2" t="s">
        <v>102</v>
      </c>
      <c r="CR1202" s="2" t="s">
        <v>102</v>
      </c>
      <c r="CS1202" s="2" t="s">
        <v>102</v>
      </c>
      <c r="CT1202" s="2" t="s">
        <v>102</v>
      </c>
      <c r="CU1202" s="2" t="s">
        <v>102</v>
      </c>
    </row>
    <row r="1203" spans="1:99" x14ac:dyDescent="0.3">
      <c r="A1203" s="2" t="s">
        <v>112</v>
      </c>
      <c r="B1203" s="2">
        <v>162664</v>
      </c>
      <c r="C1203" s="2" t="s">
        <v>4451</v>
      </c>
      <c r="D1203" s="2" t="s">
        <v>792</v>
      </c>
      <c r="E1203" s="2" t="s">
        <v>4452</v>
      </c>
      <c r="F1203" s="2" t="s">
        <v>4453</v>
      </c>
      <c r="G1203" s="2" t="s">
        <v>4454</v>
      </c>
      <c r="H1203" s="2" t="s">
        <v>208</v>
      </c>
      <c r="I1203" s="2" t="s">
        <v>959</v>
      </c>
      <c r="J1203" s="2" t="s">
        <v>134</v>
      </c>
      <c r="K1203" s="2" t="s">
        <v>101</v>
      </c>
      <c r="L1203" s="2">
        <v>95070</v>
      </c>
      <c r="M1203" s="2" t="s">
        <v>4455</v>
      </c>
      <c r="N1203" s="2" t="s">
        <v>4456</v>
      </c>
      <c r="U1203" s="2" t="s">
        <v>798</v>
      </c>
      <c r="V1203" s="3">
        <v>40994</v>
      </c>
      <c r="W1203" s="3">
        <v>41331</v>
      </c>
      <c r="X1203" s="4">
        <v>41183</v>
      </c>
      <c r="Y1203" s="2" t="s">
        <v>103</v>
      </c>
      <c r="Z1203" s="2" t="s">
        <v>4457</v>
      </c>
      <c r="AA1203" s="2" t="s">
        <v>102</v>
      </c>
      <c r="AB1203" s="2" t="s">
        <v>102</v>
      </c>
      <c r="AD1203" s="2" t="s">
        <v>102</v>
      </c>
      <c r="AF1203" s="2" t="s">
        <v>103</v>
      </c>
      <c r="AG1203" s="2" t="s">
        <v>102</v>
      </c>
      <c r="AH1203" s="2" t="s">
        <v>103</v>
      </c>
      <c r="AI1203" s="2" t="s">
        <v>104</v>
      </c>
      <c r="AK1203" s="2" t="s">
        <v>105</v>
      </c>
      <c r="AL1203" s="2" t="s">
        <v>101</v>
      </c>
      <c r="AM1203" s="2" t="s">
        <v>102</v>
      </c>
      <c r="AN1203" s="2" t="s">
        <v>102</v>
      </c>
      <c r="AO1203" s="2" t="s">
        <v>102</v>
      </c>
      <c r="AP1203" s="2" t="s">
        <v>102</v>
      </c>
      <c r="AQ1203" s="2" t="s">
        <v>102</v>
      </c>
      <c r="AR1203" s="2" t="s">
        <v>102</v>
      </c>
      <c r="AS1203" s="2" t="s">
        <v>102</v>
      </c>
      <c r="AT1203" s="2" t="s">
        <v>102</v>
      </c>
      <c r="AU1203" s="2" t="s">
        <v>102</v>
      </c>
      <c r="AV1203" s="2" t="s">
        <v>102</v>
      </c>
      <c r="AW1203" s="2" t="s">
        <v>102</v>
      </c>
      <c r="AX1203" s="2" t="s">
        <v>102</v>
      </c>
      <c r="AY1203" s="2" t="s">
        <v>102</v>
      </c>
      <c r="AZ1203" s="2" t="s">
        <v>102</v>
      </c>
      <c r="BB1203" s="2" t="s">
        <v>102</v>
      </c>
      <c r="BD1203" s="2" t="s">
        <v>102</v>
      </c>
      <c r="BE1203" s="2" t="s">
        <v>102</v>
      </c>
      <c r="BF1203" s="2" t="s">
        <v>102</v>
      </c>
      <c r="BG1203" s="2" t="s">
        <v>102</v>
      </c>
      <c r="BH1203" s="2" t="s">
        <v>102</v>
      </c>
      <c r="BI1203" s="2" t="s">
        <v>102</v>
      </c>
      <c r="BJ1203" s="2" t="s">
        <v>102</v>
      </c>
      <c r="BK1203" s="2" t="s">
        <v>102</v>
      </c>
      <c r="BL1203" s="2" t="s">
        <v>102</v>
      </c>
      <c r="BM1203" s="2" t="s">
        <v>102</v>
      </c>
      <c r="BN1203" s="2" t="s">
        <v>102</v>
      </c>
      <c r="BO1203" s="2" t="s">
        <v>102</v>
      </c>
      <c r="BP1203" s="2" t="s">
        <v>102</v>
      </c>
      <c r="BQ1203" s="2" t="s">
        <v>102</v>
      </c>
      <c r="BR1203" s="2" t="s">
        <v>102</v>
      </c>
      <c r="BS1203" s="2" t="s">
        <v>102</v>
      </c>
      <c r="BT1203" s="2" t="s">
        <v>102</v>
      </c>
      <c r="BU1203" s="2" t="s">
        <v>103</v>
      </c>
      <c r="BV1203" s="2" t="s">
        <v>102</v>
      </c>
      <c r="BW1203" s="2" t="s">
        <v>102</v>
      </c>
      <c r="BX1203" s="2" t="s">
        <v>102</v>
      </c>
      <c r="BY1203" s="2" t="s">
        <v>102</v>
      </c>
      <c r="BZ1203" s="2" t="s">
        <v>102</v>
      </c>
      <c r="CA1203" s="2" t="s">
        <v>102</v>
      </c>
      <c r="CB1203" s="2" t="s">
        <v>102</v>
      </c>
      <c r="CC1203" s="2" t="s">
        <v>102</v>
      </c>
      <c r="CD1203" s="2" t="s">
        <v>102</v>
      </c>
      <c r="CE1203" s="2" t="s">
        <v>102</v>
      </c>
      <c r="CF1203" s="2" t="s">
        <v>102</v>
      </c>
      <c r="CG1203" s="2" t="s">
        <v>102</v>
      </c>
      <c r="CH1203" s="2" t="s">
        <v>102</v>
      </c>
      <c r="CI1203" s="2" t="s">
        <v>102</v>
      </c>
      <c r="CJ1203" s="2" t="s">
        <v>102</v>
      </c>
      <c r="CK1203" s="2" t="s">
        <v>102</v>
      </c>
      <c r="CL1203" s="2" t="s">
        <v>102</v>
      </c>
      <c r="CM1203" s="2" t="s">
        <v>102</v>
      </c>
      <c r="CN1203" s="2" t="s">
        <v>102</v>
      </c>
      <c r="CO1203" s="2" t="s">
        <v>102</v>
      </c>
      <c r="CP1203" s="2" t="s">
        <v>102</v>
      </c>
      <c r="CQ1203" s="2" t="s">
        <v>102</v>
      </c>
      <c r="CR1203" s="2" t="s">
        <v>102</v>
      </c>
      <c r="CS1203" s="2" t="s">
        <v>102</v>
      </c>
      <c r="CT1203" s="2" t="s">
        <v>102</v>
      </c>
      <c r="CU1203" s="2" t="s">
        <v>102</v>
      </c>
    </row>
    <row r="1204" spans="1:99" x14ac:dyDescent="0.3">
      <c r="A1204" s="2" t="s">
        <v>109</v>
      </c>
      <c r="B1204" s="2">
        <v>162665</v>
      </c>
      <c r="C1204" s="2" t="s">
        <v>8399</v>
      </c>
      <c r="D1204" s="2" t="s">
        <v>792</v>
      </c>
      <c r="E1204" s="2" t="s">
        <v>8400</v>
      </c>
      <c r="F1204" s="2" t="s">
        <v>8400</v>
      </c>
      <c r="G1204" s="2" t="s">
        <v>991</v>
      </c>
      <c r="H1204" s="2" t="s">
        <v>295</v>
      </c>
      <c r="I1204" s="2" t="s">
        <v>130</v>
      </c>
      <c r="J1204" s="2" t="s">
        <v>131</v>
      </c>
      <c r="K1204" s="2" t="s">
        <v>101</v>
      </c>
      <c r="L1204" s="2">
        <v>10022</v>
      </c>
      <c r="M1204" s="2" t="s">
        <v>8401</v>
      </c>
      <c r="N1204" s="2" t="s">
        <v>8402</v>
      </c>
      <c r="U1204" s="2" t="s">
        <v>798</v>
      </c>
      <c r="V1204" s="3">
        <v>40998</v>
      </c>
      <c r="W1204" s="3">
        <v>41344</v>
      </c>
      <c r="X1204" s="4">
        <v>41183</v>
      </c>
      <c r="Y1204" s="2" t="s">
        <v>103</v>
      </c>
      <c r="Z1204" s="2" t="s">
        <v>8403</v>
      </c>
      <c r="AA1204" s="2" t="s">
        <v>102</v>
      </c>
      <c r="AB1204" s="2" t="s">
        <v>102</v>
      </c>
      <c r="AD1204" s="2" t="s">
        <v>102</v>
      </c>
      <c r="AF1204" s="2" t="s">
        <v>103</v>
      </c>
      <c r="AG1204" s="2" t="s">
        <v>103</v>
      </c>
      <c r="AH1204" s="2" t="s">
        <v>102</v>
      </c>
      <c r="AI1204" s="2" t="s">
        <v>104</v>
      </c>
      <c r="AK1204" s="2" t="s">
        <v>105</v>
      </c>
      <c r="AL1204" s="2" t="s">
        <v>101</v>
      </c>
      <c r="AM1204" s="2" t="s">
        <v>102</v>
      </c>
      <c r="AN1204" s="2" t="s">
        <v>102</v>
      </c>
      <c r="AO1204" s="2" t="s">
        <v>102</v>
      </c>
      <c r="AP1204" s="2" t="s">
        <v>102</v>
      </c>
      <c r="AQ1204" s="2" t="s">
        <v>102</v>
      </c>
      <c r="AR1204" s="2" t="s">
        <v>102</v>
      </c>
      <c r="AS1204" s="2" t="s">
        <v>102</v>
      </c>
      <c r="AT1204" s="2" t="s">
        <v>102</v>
      </c>
      <c r="AU1204" s="2" t="s">
        <v>102</v>
      </c>
      <c r="AV1204" s="2" t="s">
        <v>102</v>
      </c>
      <c r="AW1204" s="2" t="s">
        <v>102</v>
      </c>
      <c r="AX1204" s="2" t="s">
        <v>102</v>
      </c>
      <c r="AY1204" s="2" t="s">
        <v>102</v>
      </c>
      <c r="AZ1204" s="2" t="s">
        <v>102</v>
      </c>
      <c r="BB1204" s="2" t="s">
        <v>102</v>
      </c>
      <c r="BD1204" s="2" t="s">
        <v>102</v>
      </c>
      <c r="BE1204" s="2" t="s">
        <v>102</v>
      </c>
      <c r="BF1204" s="2" t="s">
        <v>103</v>
      </c>
      <c r="BG1204" s="2" t="s">
        <v>102</v>
      </c>
      <c r="BH1204" s="2" t="s">
        <v>102</v>
      </c>
      <c r="BI1204" s="2" t="s">
        <v>102</v>
      </c>
      <c r="BJ1204" s="2" t="s">
        <v>102</v>
      </c>
      <c r="BK1204" s="2" t="s">
        <v>102</v>
      </c>
      <c r="BL1204" s="2" t="s">
        <v>102</v>
      </c>
      <c r="BM1204" s="2" t="s">
        <v>102</v>
      </c>
      <c r="BN1204" s="2" t="s">
        <v>102</v>
      </c>
      <c r="BO1204" s="2" t="s">
        <v>102</v>
      </c>
      <c r="BP1204" s="2" t="s">
        <v>102</v>
      </c>
      <c r="BQ1204" s="2" t="s">
        <v>102</v>
      </c>
      <c r="BR1204" s="2" t="s">
        <v>102</v>
      </c>
      <c r="BS1204" s="2" t="s">
        <v>102</v>
      </c>
      <c r="BT1204" s="2" t="s">
        <v>103</v>
      </c>
      <c r="BU1204" s="2" t="s">
        <v>103</v>
      </c>
      <c r="BV1204" s="2" t="s">
        <v>102</v>
      </c>
      <c r="BW1204" s="2" t="s">
        <v>102</v>
      </c>
      <c r="BX1204" s="2" t="s">
        <v>102</v>
      </c>
      <c r="BY1204" s="2" t="s">
        <v>102</v>
      </c>
      <c r="BZ1204" s="2" t="s">
        <v>102</v>
      </c>
      <c r="CA1204" s="2" t="s">
        <v>102</v>
      </c>
      <c r="CB1204" s="2" t="s">
        <v>102</v>
      </c>
      <c r="CC1204" s="2" t="s">
        <v>102</v>
      </c>
      <c r="CD1204" s="2" t="s">
        <v>102</v>
      </c>
      <c r="CE1204" s="2" t="s">
        <v>102</v>
      </c>
      <c r="CF1204" s="2" t="s">
        <v>102</v>
      </c>
      <c r="CG1204" s="2" t="s">
        <v>102</v>
      </c>
      <c r="CH1204" s="2" t="s">
        <v>102</v>
      </c>
      <c r="CI1204" s="2" t="s">
        <v>102</v>
      </c>
      <c r="CJ1204" s="2" t="s">
        <v>102</v>
      </c>
      <c r="CK1204" s="2" t="s">
        <v>102</v>
      </c>
      <c r="CL1204" s="2" t="s">
        <v>102</v>
      </c>
      <c r="CM1204" s="2" t="s">
        <v>102</v>
      </c>
      <c r="CN1204" s="2" t="s">
        <v>102</v>
      </c>
      <c r="CO1204" s="2" t="s">
        <v>102</v>
      </c>
      <c r="CP1204" s="2" t="s">
        <v>102</v>
      </c>
      <c r="CQ1204" s="2" t="s">
        <v>102</v>
      </c>
      <c r="CR1204" s="2" t="s">
        <v>102</v>
      </c>
      <c r="CS1204" s="2" t="s">
        <v>102</v>
      </c>
      <c r="CT1204" s="2" t="s">
        <v>102</v>
      </c>
      <c r="CU1204" s="2" t="s">
        <v>102</v>
      </c>
    </row>
    <row r="1205" spans="1:99" x14ac:dyDescent="0.3">
      <c r="A1205" s="2" t="s">
        <v>239</v>
      </c>
      <c r="B1205" s="2">
        <v>162666</v>
      </c>
      <c r="C1205" s="2" t="s">
        <v>12671</v>
      </c>
      <c r="D1205" s="2" t="s">
        <v>792</v>
      </c>
      <c r="E1205" s="2" t="s">
        <v>12672</v>
      </c>
      <c r="F1205" s="2" t="s">
        <v>12672</v>
      </c>
      <c r="G1205" s="2" t="s">
        <v>12673</v>
      </c>
      <c r="H1205" s="2" t="s">
        <v>12674</v>
      </c>
      <c r="I1205" s="2" t="s">
        <v>331</v>
      </c>
      <c r="J1205" s="2" t="s">
        <v>201</v>
      </c>
      <c r="K1205" s="2" t="s">
        <v>101</v>
      </c>
      <c r="L1205" s="2">
        <v>33431</v>
      </c>
      <c r="M1205" s="2" t="s">
        <v>12675</v>
      </c>
      <c r="N1205" s="2" t="s">
        <v>12676</v>
      </c>
      <c r="U1205" s="2" t="s">
        <v>798</v>
      </c>
      <c r="V1205" s="3">
        <v>41004</v>
      </c>
      <c r="W1205" s="3">
        <v>41365</v>
      </c>
      <c r="X1205" s="4">
        <v>41183</v>
      </c>
      <c r="Y1205" s="2" t="s">
        <v>103</v>
      </c>
      <c r="Z1205" s="2" t="s">
        <v>12677</v>
      </c>
      <c r="AA1205" s="2" t="s">
        <v>102</v>
      </c>
      <c r="AB1205" s="2" t="s">
        <v>102</v>
      </c>
      <c r="AD1205" s="2" t="s">
        <v>102</v>
      </c>
      <c r="AF1205" s="2" t="s">
        <v>102</v>
      </c>
      <c r="AG1205" s="2" t="s">
        <v>103</v>
      </c>
      <c r="AH1205" s="2" t="s">
        <v>102</v>
      </c>
      <c r="AI1205" s="2" t="s">
        <v>108</v>
      </c>
      <c r="AK1205" s="2" t="s">
        <v>105</v>
      </c>
      <c r="AL1205" s="2" t="s">
        <v>101</v>
      </c>
      <c r="AM1205" s="2" t="s">
        <v>102</v>
      </c>
      <c r="AN1205" s="2" t="s">
        <v>102</v>
      </c>
      <c r="AO1205" s="2" t="s">
        <v>103</v>
      </c>
      <c r="AP1205" s="2" t="s">
        <v>102</v>
      </c>
      <c r="AQ1205" s="2" t="s">
        <v>102</v>
      </c>
      <c r="AR1205" s="2" t="s">
        <v>102</v>
      </c>
      <c r="AS1205" s="2" t="s">
        <v>102</v>
      </c>
      <c r="AT1205" s="2" t="s">
        <v>102</v>
      </c>
      <c r="AU1205" s="2" t="s">
        <v>102</v>
      </c>
      <c r="AV1205" s="2" t="s">
        <v>102</v>
      </c>
      <c r="AW1205" s="2" t="s">
        <v>102</v>
      </c>
      <c r="AX1205" s="2" t="s">
        <v>102</v>
      </c>
      <c r="AY1205" s="2" t="s">
        <v>102</v>
      </c>
      <c r="AZ1205" s="2" t="s">
        <v>102</v>
      </c>
      <c r="BB1205" s="2" t="s">
        <v>102</v>
      </c>
      <c r="BD1205" s="2" t="s">
        <v>102</v>
      </c>
      <c r="BE1205" s="2" t="s">
        <v>102</v>
      </c>
      <c r="BF1205" s="2" t="s">
        <v>102</v>
      </c>
      <c r="BG1205" s="2" t="s">
        <v>102</v>
      </c>
      <c r="BH1205" s="2" t="s">
        <v>102</v>
      </c>
      <c r="BI1205" s="2" t="s">
        <v>102</v>
      </c>
      <c r="BJ1205" s="2" t="s">
        <v>102</v>
      </c>
      <c r="BK1205" s="2" t="s">
        <v>102</v>
      </c>
      <c r="BL1205" s="2" t="s">
        <v>102</v>
      </c>
      <c r="BM1205" s="2" t="s">
        <v>102</v>
      </c>
      <c r="BN1205" s="2" t="s">
        <v>102</v>
      </c>
      <c r="BO1205" s="2" t="s">
        <v>102</v>
      </c>
      <c r="BP1205" s="2" t="s">
        <v>102</v>
      </c>
      <c r="BQ1205" s="2" t="s">
        <v>102</v>
      </c>
      <c r="BR1205" s="2" t="s">
        <v>102</v>
      </c>
      <c r="BS1205" s="2" t="s">
        <v>102</v>
      </c>
      <c r="BT1205" s="2" t="s">
        <v>102</v>
      </c>
      <c r="BU1205" s="2" t="s">
        <v>103</v>
      </c>
      <c r="BV1205" s="2" t="s">
        <v>102</v>
      </c>
      <c r="BW1205" s="2" t="s">
        <v>102</v>
      </c>
      <c r="BX1205" s="2" t="s">
        <v>102</v>
      </c>
      <c r="BY1205" s="2" t="s">
        <v>102</v>
      </c>
      <c r="BZ1205" s="2" t="s">
        <v>102</v>
      </c>
      <c r="CA1205" s="2" t="s">
        <v>102</v>
      </c>
      <c r="CB1205" s="2" t="s">
        <v>102</v>
      </c>
      <c r="CC1205" s="2" t="s">
        <v>102</v>
      </c>
      <c r="CD1205" s="2" t="s">
        <v>102</v>
      </c>
      <c r="CE1205" s="2" t="s">
        <v>102</v>
      </c>
      <c r="CF1205" s="2" t="s">
        <v>102</v>
      </c>
      <c r="CG1205" s="2" t="s">
        <v>102</v>
      </c>
      <c r="CH1205" s="2" t="s">
        <v>102</v>
      </c>
      <c r="CI1205" s="2" t="s">
        <v>102</v>
      </c>
      <c r="CJ1205" s="2" t="s">
        <v>102</v>
      </c>
      <c r="CK1205" s="2" t="s">
        <v>102</v>
      </c>
      <c r="CL1205" s="2" t="s">
        <v>102</v>
      </c>
      <c r="CM1205" s="2" t="s">
        <v>102</v>
      </c>
      <c r="CN1205" s="2" t="s">
        <v>102</v>
      </c>
      <c r="CO1205" s="2" t="s">
        <v>102</v>
      </c>
      <c r="CP1205" s="2" t="s">
        <v>102</v>
      </c>
      <c r="CQ1205" s="2" t="s">
        <v>102</v>
      </c>
      <c r="CR1205" s="2" t="s">
        <v>102</v>
      </c>
      <c r="CS1205" s="2" t="s">
        <v>102</v>
      </c>
      <c r="CT1205" s="2" t="s">
        <v>102</v>
      </c>
      <c r="CU1205" s="2" t="s">
        <v>102</v>
      </c>
    </row>
    <row r="1206" spans="1:99" x14ac:dyDescent="0.3">
      <c r="A1206" s="2" t="s">
        <v>135</v>
      </c>
      <c r="B1206" s="2">
        <v>162668</v>
      </c>
      <c r="C1206" s="2" t="s">
        <v>9923</v>
      </c>
      <c r="D1206" s="2" t="s">
        <v>792</v>
      </c>
      <c r="E1206" s="2" t="s">
        <v>9924</v>
      </c>
      <c r="F1206" s="2" t="s">
        <v>9925</v>
      </c>
      <c r="G1206" s="2" t="s">
        <v>9926</v>
      </c>
      <c r="H1206" s="2" t="s">
        <v>609</v>
      </c>
      <c r="I1206" s="2" t="s">
        <v>137</v>
      </c>
      <c r="J1206" s="2" t="s">
        <v>134</v>
      </c>
      <c r="K1206" s="2" t="s">
        <v>101</v>
      </c>
      <c r="L1206" s="2">
        <v>92122</v>
      </c>
      <c r="M1206" s="2" t="s">
        <v>9927</v>
      </c>
      <c r="N1206" s="2" t="s">
        <v>9928</v>
      </c>
      <c r="U1206" s="2" t="s">
        <v>798</v>
      </c>
      <c r="V1206" s="3">
        <v>40998</v>
      </c>
      <c r="W1206" s="3">
        <v>41360</v>
      </c>
      <c r="X1206" s="4">
        <v>41183</v>
      </c>
      <c r="Y1206" s="2" t="s">
        <v>103</v>
      </c>
      <c r="Z1206" s="2" t="s">
        <v>9929</v>
      </c>
      <c r="AA1206" s="2" t="s">
        <v>102</v>
      </c>
      <c r="AB1206" s="2" t="s">
        <v>102</v>
      </c>
      <c r="AD1206" s="2" t="s">
        <v>102</v>
      </c>
      <c r="AF1206" s="2" t="s">
        <v>102</v>
      </c>
      <c r="AG1206" s="2" t="s">
        <v>103</v>
      </c>
      <c r="AH1206" s="2" t="s">
        <v>102</v>
      </c>
      <c r="AI1206" s="2" t="s">
        <v>104</v>
      </c>
      <c r="AK1206" s="2" t="s">
        <v>105</v>
      </c>
      <c r="AL1206" s="2" t="s">
        <v>101</v>
      </c>
      <c r="AM1206" s="2" t="s">
        <v>102</v>
      </c>
      <c r="AN1206" s="2" t="s">
        <v>102</v>
      </c>
      <c r="AO1206" s="2" t="s">
        <v>102</v>
      </c>
      <c r="AP1206" s="2" t="s">
        <v>102</v>
      </c>
      <c r="AQ1206" s="2" t="s">
        <v>102</v>
      </c>
      <c r="AR1206" s="2" t="s">
        <v>102</v>
      </c>
      <c r="AS1206" s="2" t="s">
        <v>102</v>
      </c>
      <c r="AT1206" s="2" t="s">
        <v>102</v>
      </c>
      <c r="AU1206" s="2" t="s">
        <v>102</v>
      </c>
      <c r="AV1206" s="2" t="s">
        <v>102</v>
      </c>
      <c r="AW1206" s="2" t="s">
        <v>102</v>
      </c>
      <c r="AX1206" s="2" t="s">
        <v>102</v>
      </c>
      <c r="AY1206" s="2" t="s">
        <v>102</v>
      </c>
      <c r="AZ1206" s="2" t="s">
        <v>102</v>
      </c>
      <c r="BB1206" s="2" t="s">
        <v>102</v>
      </c>
      <c r="BD1206" s="2" t="s">
        <v>102</v>
      </c>
      <c r="BE1206" s="2" t="s">
        <v>102</v>
      </c>
      <c r="BF1206" s="2" t="s">
        <v>102</v>
      </c>
      <c r="BG1206" s="2" t="s">
        <v>102</v>
      </c>
      <c r="BH1206" s="2" t="s">
        <v>102</v>
      </c>
      <c r="BI1206" s="2" t="s">
        <v>102</v>
      </c>
      <c r="BJ1206" s="2" t="s">
        <v>102</v>
      </c>
      <c r="BK1206" s="2" t="s">
        <v>102</v>
      </c>
      <c r="BL1206" s="2" t="s">
        <v>102</v>
      </c>
      <c r="BM1206" s="2" t="s">
        <v>102</v>
      </c>
      <c r="BN1206" s="2" t="s">
        <v>102</v>
      </c>
      <c r="BO1206" s="2" t="s">
        <v>102</v>
      </c>
      <c r="BP1206" s="2" t="s">
        <v>102</v>
      </c>
      <c r="BQ1206" s="2" t="s">
        <v>102</v>
      </c>
      <c r="BR1206" s="2" t="s">
        <v>102</v>
      </c>
      <c r="BS1206" s="2" t="s">
        <v>102</v>
      </c>
      <c r="BT1206" s="2" t="s">
        <v>102</v>
      </c>
      <c r="BU1206" s="2" t="s">
        <v>103</v>
      </c>
      <c r="BV1206" s="2" t="s">
        <v>102</v>
      </c>
      <c r="BW1206" s="2" t="s">
        <v>102</v>
      </c>
      <c r="BX1206" s="2" t="s">
        <v>102</v>
      </c>
      <c r="BY1206" s="2" t="s">
        <v>102</v>
      </c>
      <c r="BZ1206" s="2" t="s">
        <v>102</v>
      </c>
      <c r="CA1206" s="2" t="s">
        <v>102</v>
      </c>
      <c r="CB1206" s="2" t="s">
        <v>102</v>
      </c>
      <c r="CC1206" s="2" t="s">
        <v>102</v>
      </c>
      <c r="CD1206" s="2" t="s">
        <v>102</v>
      </c>
      <c r="CE1206" s="2" t="s">
        <v>102</v>
      </c>
      <c r="CF1206" s="2" t="s">
        <v>102</v>
      </c>
      <c r="CG1206" s="2" t="s">
        <v>102</v>
      </c>
      <c r="CH1206" s="2" t="s">
        <v>102</v>
      </c>
      <c r="CI1206" s="2" t="s">
        <v>103</v>
      </c>
      <c r="CJ1206" s="2" t="s">
        <v>102</v>
      </c>
      <c r="CK1206" s="2" t="s">
        <v>102</v>
      </c>
      <c r="CL1206" s="2" t="s">
        <v>102</v>
      </c>
      <c r="CM1206" s="2" t="s">
        <v>102</v>
      </c>
      <c r="CN1206" s="2" t="s">
        <v>102</v>
      </c>
      <c r="CO1206" s="2" t="s">
        <v>102</v>
      </c>
      <c r="CP1206" s="2" t="s">
        <v>102</v>
      </c>
      <c r="CQ1206" s="2" t="s">
        <v>102</v>
      </c>
      <c r="CR1206" s="2" t="s">
        <v>102</v>
      </c>
      <c r="CS1206" s="2" t="s">
        <v>102</v>
      </c>
      <c r="CT1206" s="2" t="s">
        <v>102</v>
      </c>
      <c r="CU1206" s="2" t="s">
        <v>102</v>
      </c>
    </row>
    <row r="1207" spans="1:99" x14ac:dyDescent="0.3">
      <c r="A1207" s="2" t="s">
        <v>123</v>
      </c>
      <c r="B1207" s="2">
        <v>162671</v>
      </c>
      <c r="C1207" s="2" t="s">
        <v>6884</v>
      </c>
      <c r="D1207" s="2" t="s">
        <v>792</v>
      </c>
      <c r="E1207" s="2" t="s">
        <v>6885</v>
      </c>
      <c r="F1207" s="2" t="s">
        <v>6885</v>
      </c>
      <c r="G1207" s="2" t="s">
        <v>6886</v>
      </c>
      <c r="I1207" s="2" t="s">
        <v>841</v>
      </c>
      <c r="J1207" s="2" t="s">
        <v>144</v>
      </c>
      <c r="K1207" s="2" t="s">
        <v>101</v>
      </c>
      <c r="L1207" s="2">
        <v>48226</v>
      </c>
      <c r="M1207" s="2" t="s">
        <v>6887</v>
      </c>
      <c r="N1207" s="2" t="s">
        <v>6888</v>
      </c>
      <c r="U1207" s="2" t="s">
        <v>798</v>
      </c>
      <c r="V1207" s="3">
        <v>40997</v>
      </c>
      <c r="W1207" s="3">
        <v>41365</v>
      </c>
      <c r="X1207" s="4">
        <v>41183</v>
      </c>
      <c r="Y1207" s="2" t="s">
        <v>103</v>
      </c>
      <c r="Z1207" s="2" t="s">
        <v>6889</v>
      </c>
      <c r="AA1207" s="2" t="s">
        <v>102</v>
      </c>
      <c r="AB1207" s="2" t="s">
        <v>102</v>
      </c>
      <c r="AD1207" s="2" t="s">
        <v>102</v>
      </c>
      <c r="AF1207" s="2" t="s">
        <v>102</v>
      </c>
      <c r="AG1207" s="2" t="s">
        <v>103</v>
      </c>
      <c r="AH1207" s="2" t="s">
        <v>102</v>
      </c>
      <c r="AI1207" s="2" t="s">
        <v>104</v>
      </c>
      <c r="AK1207" s="2" t="s">
        <v>144</v>
      </c>
      <c r="AL1207" s="2" t="s">
        <v>101</v>
      </c>
      <c r="AM1207" s="2" t="s">
        <v>102</v>
      </c>
      <c r="AN1207" s="2" t="s">
        <v>102</v>
      </c>
      <c r="AO1207" s="2" t="s">
        <v>102</v>
      </c>
      <c r="AP1207" s="2" t="s">
        <v>102</v>
      </c>
      <c r="AQ1207" s="2" t="s">
        <v>102</v>
      </c>
      <c r="AR1207" s="2" t="s">
        <v>102</v>
      </c>
      <c r="AS1207" s="2" t="s">
        <v>102</v>
      </c>
      <c r="AT1207" s="2" t="s">
        <v>102</v>
      </c>
      <c r="AU1207" s="2" t="s">
        <v>102</v>
      </c>
      <c r="AV1207" s="2" t="s">
        <v>102</v>
      </c>
      <c r="AW1207" s="2" t="s">
        <v>102</v>
      </c>
      <c r="AX1207" s="2" t="s">
        <v>102</v>
      </c>
      <c r="AY1207" s="2" t="s">
        <v>102</v>
      </c>
      <c r="AZ1207" s="2" t="s">
        <v>102</v>
      </c>
      <c r="BB1207" s="2" t="s">
        <v>102</v>
      </c>
      <c r="BD1207" s="2" t="s">
        <v>102</v>
      </c>
      <c r="BE1207" s="2" t="s">
        <v>102</v>
      </c>
      <c r="BF1207" s="2" t="s">
        <v>102</v>
      </c>
      <c r="BG1207" s="2" t="s">
        <v>102</v>
      </c>
      <c r="BH1207" s="2" t="s">
        <v>102</v>
      </c>
      <c r="BI1207" s="2" t="s">
        <v>102</v>
      </c>
      <c r="BJ1207" s="2" t="s">
        <v>102</v>
      </c>
      <c r="BK1207" s="2" t="s">
        <v>102</v>
      </c>
      <c r="BL1207" s="2" t="s">
        <v>102</v>
      </c>
      <c r="BM1207" s="2" t="s">
        <v>102</v>
      </c>
      <c r="BN1207" s="2" t="s">
        <v>102</v>
      </c>
      <c r="BO1207" s="2" t="s">
        <v>102</v>
      </c>
      <c r="BP1207" s="2" t="s">
        <v>102</v>
      </c>
      <c r="BQ1207" s="2" t="s">
        <v>102</v>
      </c>
      <c r="BR1207" s="2" t="s">
        <v>102</v>
      </c>
      <c r="BS1207" s="2" t="s">
        <v>102</v>
      </c>
      <c r="BT1207" s="2" t="s">
        <v>103</v>
      </c>
      <c r="BU1207" s="2" t="s">
        <v>103</v>
      </c>
      <c r="BV1207" s="2" t="s">
        <v>102</v>
      </c>
      <c r="BW1207" s="2" t="s">
        <v>102</v>
      </c>
      <c r="BX1207" s="2" t="s">
        <v>102</v>
      </c>
      <c r="BY1207" s="2" t="s">
        <v>102</v>
      </c>
      <c r="BZ1207" s="2" t="s">
        <v>102</v>
      </c>
      <c r="CA1207" s="2" t="s">
        <v>102</v>
      </c>
      <c r="CB1207" s="2" t="s">
        <v>102</v>
      </c>
      <c r="CC1207" s="2" t="s">
        <v>102</v>
      </c>
      <c r="CD1207" s="2" t="s">
        <v>102</v>
      </c>
      <c r="CE1207" s="2" t="s">
        <v>102</v>
      </c>
      <c r="CF1207" s="2" t="s">
        <v>102</v>
      </c>
      <c r="CG1207" s="2" t="s">
        <v>102</v>
      </c>
      <c r="CH1207" s="2" t="s">
        <v>102</v>
      </c>
      <c r="CI1207" s="2" t="s">
        <v>102</v>
      </c>
      <c r="CJ1207" s="2" t="s">
        <v>102</v>
      </c>
      <c r="CK1207" s="2" t="s">
        <v>102</v>
      </c>
      <c r="CL1207" s="2" t="s">
        <v>102</v>
      </c>
      <c r="CM1207" s="2" t="s">
        <v>102</v>
      </c>
      <c r="CN1207" s="2" t="s">
        <v>102</v>
      </c>
      <c r="CO1207" s="2" t="s">
        <v>102</v>
      </c>
      <c r="CP1207" s="2" t="s">
        <v>102</v>
      </c>
      <c r="CQ1207" s="2" t="s">
        <v>102</v>
      </c>
      <c r="CR1207" s="2" t="s">
        <v>102</v>
      </c>
      <c r="CS1207" s="2" t="s">
        <v>102</v>
      </c>
      <c r="CT1207" s="2" t="s">
        <v>102</v>
      </c>
      <c r="CU1207" s="2" t="s">
        <v>102</v>
      </c>
    </row>
    <row r="1208" spans="1:99" x14ac:dyDescent="0.3">
      <c r="A1208" s="2" t="s">
        <v>109</v>
      </c>
      <c r="B1208" s="2">
        <v>162674</v>
      </c>
      <c r="C1208" s="2" t="s">
        <v>3796</v>
      </c>
      <c r="D1208" s="2" t="s">
        <v>792</v>
      </c>
      <c r="E1208" s="2" t="s">
        <v>3797</v>
      </c>
      <c r="F1208" s="2" t="s">
        <v>3797</v>
      </c>
      <c r="G1208" s="2" t="s">
        <v>675</v>
      </c>
      <c r="H1208" s="2" t="s">
        <v>287</v>
      </c>
      <c r="I1208" s="2" t="s">
        <v>130</v>
      </c>
      <c r="J1208" s="2" t="s">
        <v>131</v>
      </c>
      <c r="K1208" s="2" t="s">
        <v>101</v>
      </c>
      <c r="L1208" s="2">
        <v>10022</v>
      </c>
      <c r="M1208" s="2" t="s">
        <v>3798</v>
      </c>
      <c r="U1208" s="2" t="s">
        <v>798</v>
      </c>
      <c r="V1208" s="3">
        <v>40989</v>
      </c>
      <c r="W1208" s="3">
        <v>41367</v>
      </c>
      <c r="X1208" s="4">
        <v>41183</v>
      </c>
      <c r="Y1208" s="2" t="s">
        <v>103</v>
      </c>
      <c r="Z1208" s="2" t="s">
        <v>3799</v>
      </c>
      <c r="AA1208" s="2" t="s">
        <v>102</v>
      </c>
      <c r="AB1208" s="2" t="s">
        <v>102</v>
      </c>
      <c r="AD1208" s="2" t="s">
        <v>102</v>
      </c>
      <c r="AF1208" s="2" t="s">
        <v>102</v>
      </c>
      <c r="AG1208" s="2" t="s">
        <v>103</v>
      </c>
      <c r="AH1208" s="2" t="s">
        <v>102</v>
      </c>
      <c r="AI1208" s="2" t="s">
        <v>104</v>
      </c>
      <c r="AK1208" s="2" t="s">
        <v>105</v>
      </c>
      <c r="AL1208" s="2" t="s">
        <v>101</v>
      </c>
      <c r="AM1208" s="2" t="s">
        <v>102</v>
      </c>
      <c r="AN1208" s="2" t="s">
        <v>102</v>
      </c>
      <c r="AO1208" s="2" t="s">
        <v>102</v>
      </c>
      <c r="AP1208" s="2" t="s">
        <v>102</v>
      </c>
      <c r="AQ1208" s="2" t="s">
        <v>102</v>
      </c>
      <c r="AR1208" s="2" t="s">
        <v>102</v>
      </c>
      <c r="AS1208" s="2" t="s">
        <v>102</v>
      </c>
      <c r="AT1208" s="2" t="s">
        <v>102</v>
      </c>
      <c r="AU1208" s="2" t="s">
        <v>102</v>
      </c>
      <c r="AV1208" s="2" t="s">
        <v>102</v>
      </c>
      <c r="AW1208" s="2" t="s">
        <v>102</v>
      </c>
      <c r="AX1208" s="2" t="s">
        <v>102</v>
      </c>
      <c r="AY1208" s="2" t="s">
        <v>102</v>
      </c>
      <c r="AZ1208" s="2" t="s">
        <v>102</v>
      </c>
      <c r="BB1208" s="2" t="s">
        <v>102</v>
      </c>
      <c r="BD1208" s="2" t="s">
        <v>102</v>
      </c>
      <c r="BE1208" s="2" t="s">
        <v>102</v>
      </c>
      <c r="BF1208" s="2" t="s">
        <v>102</v>
      </c>
      <c r="BG1208" s="2" t="s">
        <v>102</v>
      </c>
      <c r="BH1208" s="2" t="s">
        <v>102</v>
      </c>
      <c r="BI1208" s="2" t="s">
        <v>102</v>
      </c>
      <c r="BJ1208" s="2" t="s">
        <v>102</v>
      </c>
      <c r="BK1208" s="2" t="s">
        <v>102</v>
      </c>
      <c r="BL1208" s="2" t="s">
        <v>102</v>
      </c>
      <c r="BM1208" s="2" t="s">
        <v>102</v>
      </c>
      <c r="BN1208" s="2" t="s">
        <v>102</v>
      </c>
      <c r="BO1208" s="2" t="s">
        <v>102</v>
      </c>
      <c r="BP1208" s="2" t="s">
        <v>102</v>
      </c>
      <c r="BQ1208" s="2" t="s">
        <v>102</v>
      </c>
      <c r="BR1208" s="2" t="s">
        <v>102</v>
      </c>
      <c r="BS1208" s="2" t="s">
        <v>102</v>
      </c>
      <c r="BT1208" s="2" t="s">
        <v>103</v>
      </c>
      <c r="BU1208" s="2" t="s">
        <v>103</v>
      </c>
      <c r="BV1208" s="2" t="s">
        <v>102</v>
      </c>
      <c r="BW1208" s="2" t="s">
        <v>102</v>
      </c>
      <c r="BX1208" s="2" t="s">
        <v>102</v>
      </c>
      <c r="BY1208" s="2" t="s">
        <v>102</v>
      </c>
      <c r="BZ1208" s="2" t="s">
        <v>102</v>
      </c>
      <c r="CA1208" s="2" t="s">
        <v>102</v>
      </c>
      <c r="CB1208" s="2" t="s">
        <v>102</v>
      </c>
      <c r="CC1208" s="2" t="s">
        <v>102</v>
      </c>
      <c r="CD1208" s="2" t="s">
        <v>102</v>
      </c>
      <c r="CE1208" s="2" t="s">
        <v>102</v>
      </c>
      <c r="CF1208" s="2" t="s">
        <v>102</v>
      </c>
      <c r="CG1208" s="2" t="s">
        <v>102</v>
      </c>
      <c r="CH1208" s="2" t="s">
        <v>102</v>
      </c>
      <c r="CI1208" s="2" t="s">
        <v>102</v>
      </c>
      <c r="CJ1208" s="2" t="s">
        <v>102</v>
      </c>
      <c r="CK1208" s="2" t="s">
        <v>102</v>
      </c>
      <c r="CL1208" s="2" t="s">
        <v>102</v>
      </c>
      <c r="CM1208" s="2" t="s">
        <v>102</v>
      </c>
      <c r="CN1208" s="2" t="s">
        <v>102</v>
      </c>
      <c r="CO1208" s="2" t="s">
        <v>102</v>
      </c>
      <c r="CP1208" s="2" t="s">
        <v>102</v>
      </c>
      <c r="CQ1208" s="2" t="s">
        <v>102</v>
      </c>
      <c r="CR1208" s="2" t="s">
        <v>102</v>
      </c>
      <c r="CS1208" s="2" t="s">
        <v>102</v>
      </c>
      <c r="CT1208" s="2" t="s">
        <v>102</v>
      </c>
      <c r="CU1208" s="2" t="s">
        <v>102</v>
      </c>
    </row>
    <row r="1209" spans="1:99" x14ac:dyDescent="0.3">
      <c r="A1209" s="2" t="s">
        <v>112</v>
      </c>
      <c r="B1209" s="2">
        <v>162676</v>
      </c>
      <c r="C1209" s="2" t="s">
        <v>7205</v>
      </c>
      <c r="D1209" s="2" t="s">
        <v>792</v>
      </c>
      <c r="E1209" s="2" t="s">
        <v>7206</v>
      </c>
      <c r="F1209" s="2" t="s">
        <v>7207</v>
      </c>
      <c r="G1209" s="2" t="s">
        <v>5082</v>
      </c>
      <c r="H1209" s="2" t="s">
        <v>132</v>
      </c>
      <c r="I1209" s="2" t="s">
        <v>211</v>
      </c>
      <c r="J1209" s="2" t="s">
        <v>134</v>
      </c>
      <c r="K1209" s="2" t="s">
        <v>101</v>
      </c>
      <c r="L1209" s="2">
        <v>94025</v>
      </c>
      <c r="M1209" s="2" t="s">
        <v>7208</v>
      </c>
      <c r="N1209" s="2" t="s">
        <v>7209</v>
      </c>
      <c r="U1209" s="2" t="s">
        <v>798</v>
      </c>
      <c r="V1209" s="3">
        <v>40997</v>
      </c>
      <c r="W1209" s="3">
        <v>41338</v>
      </c>
      <c r="X1209" s="4">
        <v>41183</v>
      </c>
      <c r="Y1209" s="2" t="s">
        <v>103</v>
      </c>
      <c r="Z1209" s="2" t="s">
        <v>7210</v>
      </c>
      <c r="AA1209" s="2" t="s">
        <v>102</v>
      </c>
      <c r="AB1209" s="2" t="s">
        <v>102</v>
      </c>
      <c r="AD1209" s="2" t="s">
        <v>102</v>
      </c>
      <c r="AF1209" s="2" t="s">
        <v>103</v>
      </c>
      <c r="AG1209" s="2" t="s">
        <v>102</v>
      </c>
      <c r="AH1209" s="2" t="s">
        <v>102</v>
      </c>
      <c r="AI1209" s="2" t="s">
        <v>104</v>
      </c>
      <c r="AK1209" s="2" t="s">
        <v>105</v>
      </c>
      <c r="AL1209" s="2" t="s">
        <v>101</v>
      </c>
      <c r="AM1209" s="2" t="s">
        <v>102</v>
      </c>
      <c r="AN1209" s="2" t="s">
        <v>102</v>
      </c>
      <c r="AO1209" s="2" t="s">
        <v>102</v>
      </c>
      <c r="AP1209" s="2" t="s">
        <v>102</v>
      </c>
      <c r="AQ1209" s="2" t="s">
        <v>102</v>
      </c>
      <c r="AR1209" s="2" t="s">
        <v>102</v>
      </c>
      <c r="AS1209" s="2" t="s">
        <v>102</v>
      </c>
      <c r="AT1209" s="2" t="s">
        <v>102</v>
      </c>
      <c r="AU1209" s="2" t="s">
        <v>102</v>
      </c>
      <c r="AV1209" s="2" t="s">
        <v>102</v>
      </c>
      <c r="AW1209" s="2" t="s">
        <v>102</v>
      </c>
      <c r="AX1209" s="2" t="s">
        <v>102</v>
      </c>
      <c r="AY1209" s="2" t="s">
        <v>102</v>
      </c>
      <c r="AZ1209" s="2" t="s">
        <v>102</v>
      </c>
      <c r="BB1209" s="2" t="s">
        <v>102</v>
      </c>
      <c r="BD1209" s="2" t="s">
        <v>102</v>
      </c>
      <c r="BE1209" s="2" t="s">
        <v>102</v>
      </c>
      <c r="BF1209" s="2" t="s">
        <v>103</v>
      </c>
      <c r="BG1209" s="2" t="s">
        <v>102</v>
      </c>
      <c r="BH1209" s="2" t="s">
        <v>102</v>
      </c>
      <c r="BI1209" s="2" t="s">
        <v>102</v>
      </c>
      <c r="BJ1209" s="2" t="s">
        <v>102</v>
      </c>
      <c r="BK1209" s="2" t="s">
        <v>102</v>
      </c>
      <c r="BL1209" s="2" t="s">
        <v>102</v>
      </c>
      <c r="BM1209" s="2" t="s">
        <v>102</v>
      </c>
      <c r="BN1209" s="2" t="s">
        <v>102</v>
      </c>
      <c r="BO1209" s="2" t="s">
        <v>102</v>
      </c>
      <c r="BP1209" s="2" t="s">
        <v>102</v>
      </c>
      <c r="BQ1209" s="2" t="s">
        <v>102</v>
      </c>
      <c r="BR1209" s="2" t="s">
        <v>102</v>
      </c>
      <c r="BS1209" s="2" t="s">
        <v>102</v>
      </c>
      <c r="BT1209" s="2" t="s">
        <v>103</v>
      </c>
      <c r="BU1209" s="2" t="s">
        <v>103</v>
      </c>
      <c r="BV1209" s="2" t="s">
        <v>102</v>
      </c>
      <c r="BW1209" s="2" t="s">
        <v>102</v>
      </c>
      <c r="BX1209" s="2" t="s">
        <v>102</v>
      </c>
      <c r="BY1209" s="2" t="s">
        <v>102</v>
      </c>
      <c r="BZ1209" s="2" t="s">
        <v>102</v>
      </c>
      <c r="CA1209" s="2" t="s">
        <v>102</v>
      </c>
      <c r="CB1209" s="2" t="s">
        <v>102</v>
      </c>
      <c r="CC1209" s="2" t="s">
        <v>102</v>
      </c>
      <c r="CD1209" s="2" t="s">
        <v>102</v>
      </c>
      <c r="CE1209" s="2" t="s">
        <v>102</v>
      </c>
      <c r="CF1209" s="2" t="s">
        <v>102</v>
      </c>
      <c r="CG1209" s="2" t="s">
        <v>102</v>
      </c>
      <c r="CH1209" s="2" t="s">
        <v>102</v>
      </c>
      <c r="CI1209" s="2" t="s">
        <v>102</v>
      </c>
      <c r="CJ1209" s="2" t="s">
        <v>102</v>
      </c>
      <c r="CK1209" s="2" t="s">
        <v>102</v>
      </c>
      <c r="CL1209" s="2" t="s">
        <v>102</v>
      </c>
      <c r="CM1209" s="2" t="s">
        <v>102</v>
      </c>
      <c r="CN1209" s="2" t="s">
        <v>102</v>
      </c>
      <c r="CO1209" s="2" t="s">
        <v>102</v>
      </c>
      <c r="CP1209" s="2" t="s">
        <v>102</v>
      </c>
      <c r="CQ1209" s="2" t="s">
        <v>102</v>
      </c>
      <c r="CR1209" s="2" t="s">
        <v>102</v>
      </c>
      <c r="CS1209" s="2" t="s">
        <v>102</v>
      </c>
      <c r="CT1209" s="2" t="s">
        <v>102</v>
      </c>
      <c r="CU1209" s="2" t="s">
        <v>102</v>
      </c>
    </row>
    <row r="1210" spans="1:99" x14ac:dyDescent="0.3">
      <c r="A1210" s="2" t="s">
        <v>239</v>
      </c>
      <c r="B1210" s="2">
        <v>162677</v>
      </c>
      <c r="C1210" s="2" t="s">
        <v>5500</v>
      </c>
      <c r="D1210" s="2" t="s">
        <v>792</v>
      </c>
      <c r="E1210" s="2" t="s">
        <v>5501</v>
      </c>
      <c r="F1210" s="2" t="s">
        <v>5502</v>
      </c>
      <c r="G1210" s="2" t="s">
        <v>1810</v>
      </c>
      <c r="H1210" s="2" t="s">
        <v>5503</v>
      </c>
      <c r="I1210" s="2" t="s">
        <v>396</v>
      </c>
      <c r="J1210" s="2" t="s">
        <v>201</v>
      </c>
      <c r="K1210" s="2" t="s">
        <v>101</v>
      </c>
      <c r="L1210" s="2">
        <v>33133</v>
      </c>
      <c r="M1210" s="2" t="s">
        <v>5504</v>
      </c>
      <c r="N1210" s="2" t="s">
        <v>5505</v>
      </c>
      <c r="U1210" s="2" t="s">
        <v>798</v>
      </c>
      <c r="V1210" s="3">
        <v>40996</v>
      </c>
      <c r="W1210" s="3">
        <v>41361</v>
      </c>
      <c r="X1210" s="4">
        <v>41183</v>
      </c>
      <c r="Y1210" s="2" t="s">
        <v>103</v>
      </c>
      <c r="Z1210" s="2" t="s">
        <v>5506</v>
      </c>
      <c r="AA1210" s="2" t="s">
        <v>102</v>
      </c>
      <c r="AB1210" s="2" t="s">
        <v>102</v>
      </c>
      <c r="AD1210" s="2" t="s">
        <v>102</v>
      </c>
      <c r="AF1210" s="2" t="s">
        <v>102</v>
      </c>
      <c r="AG1210" s="2" t="s">
        <v>103</v>
      </c>
      <c r="AH1210" s="2" t="s">
        <v>102</v>
      </c>
      <c r="AI1210" s="2" t="s">
        <v>104</v>
      </c>
      <c r="AK1210" s="2" t="s">
        <v>105</v>
      </c>
      <c r="AL1210" s="2" t="s">
        <v>101</v>
      </c>
      <c r="AM1210" s="2" t="s">
        <v>102</v>
      </c>
      <c r="AN1210" s="2" t="s">
        <v>102</v>
      </c>
      <c r="AO1210" s="2" t="s">
        <v>102</v>
      </c>
      <c r="AP1210" s="2" t="s">
        <v>102</v>
      </c>
      <c r="AQ1210" s="2" t="s">
        <v>102</v>
      </c>
      <c r="AR1210" s="2" t="s">
        <v>102</v>
      </c>
      <c r="AS1210" s="2" t="s">
        <v>102</v>
      </c>
      <c r="AT1210" s="2" t="s">
        <v>102</v>
      </c>
      <c r="AU1210" s="2" t="s">
        <v>102</v>
      </c>
      <c r="AV1210" s="2" t="s">
        <v>102</v>
      </c>
      <c r="AW1210" s="2" t="s">
        <v>102</v>
      </c>
      <c r="AX1210" s="2" t="s">
        <v>102</v>
      </c>
      <c r="AY1210" s="2" t="s">
        <v>102</v>
      </c>
      <c r="AZ1210" s="2" t="s">
        <v>102</v>
      </c>
      <c r="BB1210" s="2" t="s">
        <v>102</v>
      </c>
      <c r="BD1210" s="2" t="s">
        <v>102</v>
      </c>
      <c r="BE1210" s="2" t="s">
        <v>102</v>
      </c>
      <c r="BF1210" s="2" t="s">
        <v>102</v>
      </c>
      <c r="BG1210" s="2" t="s">
        <v>102</v>
      </c>
      <c r="BH1210" s="2" t="s">
        <v>102</v>
      </c>
      <c r="BI1210" s="2" t="s">
        <v>102</v>
      </c>
      <c r="BJ1210" s="2" t="s">
        <v>102</v>
      </c>
      <c r="BK1210" s="2" t="s">
        <v>102</v>
      </c>
      <c r="BL1210" s="2" t="s">
        <v>102</v>
      </c>
      <c r="BM1210" s="2" t="s">
        <v>102</v>
      </c>
      <c r="BN1210" s="2" t="s">
        <v>102</v>
      </c>
      <c r="BO1210" s="2" t="s">
        <v>102</v>
      </c>
      <c r="BP1210" s="2" t="s">
        <v>102</v>
      </c>
      <c r="BQ1210" s="2" t="s">
        <v>102</v>
      </c>
      <c r="BR1210" s="2" t="s">
        <v>102</v>
      </c>
      <c r="BS1210" s="2" t="s">
        <v>102</v>
      </c>
      <c r="BT1210" s="2" t="s">
        <v>103</v>
      </c>
      <c r="BU1210" s="2" t="s">
        <v>103</v>
      </c>
      <c r="BV1210" s="2" t="s">
        <v>102</v>
      </c>
      <c r="BW1210" s="2" t="s">
        <v>102</v>
      </c>
      <c r="BX1210" s="2" t="s">
        <v>102</v>
      </c>
      <c r="BY1210" s="2" t="s">
        <v>102</v>
      </c>
      <c r="BZ1210" s="2" t="s">
        <v>102</v>
      </c>
      <c r="CA1210" s="2" t="s">
        <v>102</v>
      </c>
      <c r="CB1210" s="2" t="s">
        <v>102</v>
      </c>
      <c r="CC1210" s="2" t="s">
        <v>102</v>
      </c>
      <c r="CD1210" s="2" t="s">
        <v>102</v>
      </c>
      <c r="CE1210" s="2" t="s">
        <v>102</v>
      </c>
      <c r="CF1210" s="2" t="s">
        <v>102</v>
      </c>
      <c r="CG1210" s="2" t="s">
        <v>102</v>
      </c>
      <c r="CH1210" s="2" t="s">
        <v>102</v>
      </c>
      <c r="CI1210" s="2" t="s">
        <v>102</v>
      </c>
      <c r="CJ1210" s="2" t="s">
        <v>102</v>
      </c>
      <c r="CK1210" s="2" t="s">
        <v>102</v>
      </c>
      <c r="CL1210" s="2" t="s">
        <v>102</v>
      </c>
      <c r="CM1210" s="2" t="s">
        <v>102</v>
      </c>
      <c r="CN1210" s="2" t="s">
        <v>102</v>
      </c>
      <c r="CO1210" s="2" t="s">
        <v>102</v>
      </c>
      <c r="CP1210" s="2" t="s">
        <v>102</v>
      </c>
      <c r="CQ1210" s="2" t="s">
        <v>102</v>
      </c>
      <c r="CR1210" s="2" t="s">
        <v>102</v>
      </c>
      <c r="CS1210" s="2" t="s">
        <v>102</v>
      </c>
      <c r="CT1210" s="2" t="s">
        <v>102</v>
      </c>
      <c r="CU1210" s="2" t="s">
        <v>102</v>
      </c>
    </row>
    <row r="1211" spans="1:99" x14ac:dyDescent="0.3">
      <c r="A1211" s="2" t="s">
        <v>379</v>
      </c>
      <c r="B1211" s="2">
        <v>162679</v>
      </c>
      <c r="C1211" s="2" t="s">
        <v>8019</v>
      </c>
      <c r="D1211" s="2" t="s">
        <v>792</v>
      </c>
      <c r="E1211" s="2" t="s">
        <v>8020</v>
      </c>
      <c r="F1211" s="2" t="s">
        <v>8020</v>
      </c>
      <c r="G1211" s="2" t="s">
        <v>6308</v>
      </c>
      <c r="H1211" s="2" t="s">
        <v>8021</v>
      </c>
      <c r="I1211" s="2" t="s">
        <v>710</v>
      </c>
      <c r="K1211" s="2" t="s">
        <v>710</v>
      </c>
      <c r="L1211" s="2">
        <v>48624</v>
      </c>
      <c r="M1211" s="2">
        <f>65-6248-4826</f>
        <v>-11009</v>
      </c>
      <c r="N1211" s="2">
        <f>65-6248-4930</f>
        <v>-11113</v>
      </c>
      <c r="U1211" s="2" t="s">
        <v>798</v>
      </c>
      <c r="V1211" s="3">
        <v>40997</v>
      </c>
      <c r="W1211" s="3">
        <v>41563</v>
      </c>
      <c r="X1211" s="4">
        <v>41183</v>
      </c>
      <c r="Y1211" s="2" t="s">
        <v>102</v>
      </c>
      <c r="AA1211" s="2" t="s">
        <v>103</v>
      </c>
      <c r="AB1211" s="2" t="s">
        <v>102</v>
      </c>
      <c r="AD1211" s="2" t="s">
        <v>102</v>
      </c>
      <c r="AF1211" s="2" t="s">
        <v>102</v>
      </c>
      <c r="AG1211" s="2" t="s">
        <v>103</v>
      </c>
      <c r="AH1211" s="2" t="s">
        <v>102</v>
      </c>
      <c r="AI1211" s="2" t="s">
        <v>108</v>
      </c>
      <c r="AL1211" s="2" t="s">
        <v>710</v>
      </c>
      <c r="AM1211" s="2" t="s">
        <v>102</v>
      </c>
      <c r="AN1211" s="2" t="s">
        <v>102</v>
      </c>
      <c r="AO1211" s="2" t="s">
        <v>102</v>
      </c>
      <c r="AP1211" s="2" t="s">
        <v>102</v>
      </c>
      <c r="AQ1211" s="2" t="s">
        <v>102</v>
      </c>
      <c r="AR1211" s="2" t="s">
        <v>102</v>
      </c>
      <c r="AS1211" s="2" t="s">
        <v>102</v>
      </c>
      <c r="AT1211" s="2" t="s">
        <v>102</v>
      </c>
      <c r="AU1211" s="2" t="s">
        <v>102</v>
      </c>
      <c r="AV1211" s="2" t="s">
        <v>102</v>
      </c>
      <c r="AW1211" s="2" t="s">
        <v>102</v>
      </c>
      <c r="AX1211" s="2" t="s">
        <v>102</v>
      </c>
      <c r="AY1211" s="2" t="s">
        <v>102</v>
      </c>
      <c r="AZ1211" s="2" t="s">
        <v>102</v>
      </c>
      <c r="BB1211" s="2" t="s">
        <v>102</v>
      </c>
      <c r="BD1211" s="2" t="s">
        <v>102</v>
      </c>
      <c r="BE1211" s="2" t="s">
        <v>102</v>
      </c>
      <c r="BF1211" s="2" t="s">
        <v>103</v>
      </c>
      <c r="BG1211" s="2" t="s">
        <v>102</v>
      </c>
      <c r="BH1211" s="2" t="s">
        <v>102</v>
      </c>
      <c r="BI1211" s="2" t="s">
        <v>102</v>
      </c>
      <c r="BJ1211" s="2" t="s">
        <v>102</v>
      </c>
      <c r="BK1211" s="2" t="s">
        <v>102</v>
      </c>
      <c r="BL1211" s="2" t="s">
        <v>102</v>
      </c>
      <c r="BM1211" s="2" t="s">
        <v>102</v>
      </c>
      <c r="BN1211" s="2" t="s">
        <v>102</v>
      </c>
      <c r="BO1211" s="2" t="s">
        <v>102</v>
      </c>
      <c r="BP1211" s="2" t="s">
        <v>102</v>
      </c>
      <c r="BQ1211" s="2" t="s">
        <v>102</v>
      </c>
      <c r="BR1211" s="2" t="s">
        <v>102</v>
      </c>
      <c r="BS1211" s="2" t="s">
        <v>102</v>
      </c>
      <c r="BT1211" s="2" t="s">
        <v>103</v>
      </c>
      <c r="BU1211" s="2" t="s">
        <v>103</v>
      </c>
      <c r="BV1211" s="2" t="s">
        <v>102</v>
      </c>
      <c r="BW1211" s="2" t="s">
        <v>102</v>
      </c>
      <c r="BX1211" s="2" t="s">
        <v>102</v>
      </c>
      <c r="BY1211" s="2" t="s">
        <v>102</v>
      </c>
      <c r="BZ1211" s="2" t="s">
        <v>102</v>
      </c>
      <c r="CA1211" s="2" t="s">
        <v>102</v>
      </c>
      <c r="CB1211" s="2" t="s">
        <v>102</v>
      </c>
      <c r="CC1211" s="2" t="s">
        <v>102</v>
      </c>
      <c r="CD1211" s="2" t="s">
        <v>102</v>
      </c>
      <c r="CE1211" s="2" t="s">
        <v>102</v>
      </c>
      <c r="CF1211" s="2" t="s">
        <v>102</v>
      </c>
      <c r="CG1211" s="2" t="s">
        <v>102</v>
      </c>
      <c r="CH1211" s="2" t="s">
        <v>102</v>
      </c>
      <c r="CI1211" s="2" t="s">
        <v>102</v>
      </c>
      <c r="CJ1211" s="2" t="s">
        <v>102</v>
      </c>
      <c r="CK1211" s="2" t="s">
        <v>102</v>
      </c>
      <c r="CL1211" s="2" t="s">
        <v>102</v>
      </c>
      <c r="CM1211" s="2" t="s">
        <v>102</v>
      </c>
      <c r="CN1211" s="2" t="s">
        <v>102</v>
      </c>
      <c r="CO1211" s="2" t="s">
        <v>102</v>
      </c>
      <c r="CP1211" s="2" t="s">
        <v>102</v>
      </c>
      <c r="CQ1211" s="2" t="s">
        <v>102</v>
      </c>
      <c r="CR1211" s="2" t="s">
        <v>102</v>
      </c>
      <c r="CS1211" s="2" t="s">
        <v>102</v>
      </c>
      <c r="CT1211" s="2" t="s">
        <v>102</v>
      </c>
      <c r="CU1211" s="2" t="s">
        <v>102</v>
      </c>
    </row>
    <row r="1212" spans="1:99" x14ac:dyDescent="0.3">
      <c r="A1212" s="2" t="s">
        <v>379</v>
      </c>
      <c r="B1212" s="2">
        <v>162680</v>
      </c>
      <c r="C1212" s="2" t="s">
        <v>3732</v>
      </c>
      <c r="D1212" s="2" t="s">
        <v>792</v>
      </c>
      <c r="E1212" s="2" t="s">
        <v>3733</v>
      </c>
      <c r="F1212" s="2" t="s">
        <v>3734</v>
      </c>
      <c r="G1212" s="2" t="s">
        <v>3724</v>
      </c>
      <c r="H1212" s="2" t="s">
        <v>3735</v>
      </c>
      <c r="I1212" s="2" t="s">
        <v>1729</v>
      </c>
      <c r="K1212" s="2" t="s">
        <v>489</v>
      </c>
      <c r="L1212" s="2" t="s">
        <v>3726</v>
      </c>
      <c r="M1212" s="2" t="s">
        <v>3729</v>
      </c>
      <c r="N1212" s="2" t="s">
        <v>3730</v>
      </c>
      <c r="U1212" s="2" t="s">
        <v>798</v>
      </c>
      <c r="V1212" s="3">
        <v>40989</v>
      </c>
      <c r="W1212" s="3">
        <v>41365</v>
      </c>
      <c r="X1212" s="4">
        <v>41183</v>
      </c>
      <c r="Y1212" s="2" t="s">
        <v>102</v>
      </c>
      <c r="AA1212" s="2" t="s">
        <v>103</v>
      </c>
      <c r="AB1212" s="2" t="s">
        <v>102</v>
      </c>
      <c r="AD1212" s="2" t="s">
        <v>102</v>
      </c>
      <c r="AF1212" s="2" t="s">
        <v>102</v>
      </c>
      <c r="AG1212" s="2" t="s">
        <v>103</v>
      </c>
      <c r="AH1212" s="2" t="s">
        <v>102</v>
      </c>
      <c r="AI1212" s="2" t="s">
        <v>218</v>
      </c>
      <c r="AJ1212" s="2" t="s">
        <v>1774</v>
      </c>
      <c r="AL1212" s="2" t="s">
        <v>489</v>
      </c>
      <c r="AM1212" s="2" t="s">
        <v>102</v>
      </c>
      <c r="AN1212" s="2" t="s">
        <v>102</v>
      </c>
      <c r="AO1212" s="2" t="s">
        <v>102</v>
      </c>
      <c r="AP1212" s="2" t="s">
        <v>102</v>
      </c>
      <c r="AQ1212" s="2" t="s">
        <v>102</v>
      </c>
      <c r="AR1212" s="2" t="s">
        <v>102</v>
      </c>
      <c r="AS1212" s="2" t="s">
        <v>102</v>
      </c>
      <c r="AT1212" s="2" t="s">
        <v>102</v>
      </c>
      <c r="AU1212" s="2" t="s">
        <v>102</v>
      </c>
      <c r="AV1212" s="2" t="s">
        <v>102</v>
      </c>
      <c r="AW1212" s="2" t="s">
        <v>102</v>
      </c>
      <c r="AX1212" s="2" t="s">
        <v>102</v>
      </c>
      <c r="AY1212" s="2" t="s">
        <v>102</v>
      </c>
      <c r="AZ1212" s="2" t="s">
        <v>102</v>
      </c>
      <c r="BB1212" s="2" t="s">
        <v>102</v>
      </c>
      <c r="BD1212" s="2" t="s">
        <v>102</v>
      </c>
      <c r="BE1212" s="2" t="s">
        <v>102</v>
      </c>
      <c r="BF1212" s="2" t="s">
        <v>103</v>
      </c>
      <c r="BG1212" s="2" t="s">
        <v>102</v>
      </c>
      <c r="BH1212" s="2" t="s">
        <v>102</v>
      </c>
      <c r="BI1212" s="2" t="s">
        <v>102</v>
      </c>
      <c r="BJ1212" s="2" t="s">
        <v>102</v>
      </c>
      <c r="BK1212" s="2" t="s">
        <v>102</v>
      </c>
      <c r="BL1212" s="2" t="s">
        <v>102</v>
      </c>
      <c r="BM1212" s="2" t="s">
        <v>102</v>
      </c>
      <c r="BN1212" s="2" t="s">
        <v>102</v>
      </c>
      <c r="BO1212" s="2" t="s">
        <v>102</v>
      </c>
      <c r="BP1212" s="2" t="s">
        <v>102</v>
      </c>
      <c r="BQ1212" s="2" t="s">
        <v>102</v>
      </c>
      <c r="BR1212" s="2" t="s">
        <v>102</v>
      </c>
      <c r="BS1212" s="2" t="s">
        <v>102</v>
      </c>
      <c r="BT1212" s="2" t="s">
        <v>102</v>
      </c>
      <c r="BU1212" s="2" t="s">
        <v>103</v>
      </c>
      <c r="BV1212" s="2" t="s">
        <v>102</v>
      </c>
      <c r="BW1212" s="2" t="s">
        <v>102</v>
      </c>
      <c r="BX1212" s="2" t="s">
        <v>102</v>
      </c>
      <c r="BY1212" s="2" t="s">
        <v>102</v>
      </c>
      <c r="BZ1212" s="2" t="s">
        <v>102</v>
      </c>
      <c r="CA1212" s="2" t="s">
        <v>102</v>
      </c>
      <c r="CB1212" s="2" t="s">
        <v>102</v>
      </c>
      <c r="CC1212" s="2" t="s">
        <v>102</v>
      </c>
      <c r="CD1212" s="2" t="s">
        <v>102</v>
      </c>
      <c r="CE1212" s="2" t="s">
        <v>102</v>
      </c>
      <c r="CF1212" s="2" t="s">
        <v>102</v>
      </c>
      <c r="CG1212" s="2" t="s">
        <v>102</v>
      </c>
      <c r="CH1212" s="2" t="s">
        <v>102</v>
      </c>
      <c r="CI1212" s="2" t="s">
        <v>102</v>
      </c>
      <c r="CJ1212" s="2" t="s">
        <v>102</v>
      </c>
      <c r="CK1212" s="2" t="s">
        <v>102</v>
      </c>
      <c r="CL1212" s="2" t="s">
        <v>102</v>
      </c>
      <c r="CM1212" s="2" t="s">
        <v>102</v>
      </c>
      <c r="CN1212" s="2" t="s">
        <v>102</v>
      </c>
      <c r="CO1212" s="2" t="s">
        <v>102</v>
      </c>
      <c r="CP1212" s="2" t="s">
        <v>102</v>
      </c>
      <c r="CQ1212" s="2" t="s">
        <v>102</v>
      </c>
      <c r="CR1212" s="2" t="s">
        <v>102</v>
      </c>
      <c r="CS1212" s="2" t="s">
        <v>102</v>
      </c>
      <c r="CT1212" s="2" t="s">
        <v>102</v>
      </c>
      <c r="CU1212" s="2" t="s">
        <v>102</v>
      </c>
    </row>
    <row r="1213" spans="1:99" x14ac:dyDescent="0.3">
      <c r="A1213" s="2" t="s">
        <v>379</v>
      </c>
      <c r="B1213" s="2">
        <v>162681</v>
      </c>
      <c r="C1213" s="2" t="s">
        <v>12425</v>
      </c>
      <c r="D1213" s="2" t="s">
        <v>792</v>
      </c>
      <c r="E1213" s="2" t="s">
        <v>12426</v>
      </c>
      <c r="F1213" s="2" t="s">
        <v>12426</v>
      </c>
      <c r="G1213" s="2" t="s">
        <v>12427</v>
      </c>
      <c r="H1213" s="2" t="s">
        <v>303</v>
      </c>
      <c r="I1213" s="2" t="s">
        <v>474</v>
      </c>
      <c r="K1213" s="2" t="s">
        <v>197</v>
      </c>
      <c r="L1213" s="2" t="s">
        <v>12428</v>
      </c>
      <c r="M1213" s="2" t="s">
        <v>12429</v>
      </c>
      <c r="N1213" s="2" t="s">
        <v>12430</v>
      </c>
      <c r="U1213" s="2" t="s">
        <v>798</v>
      </c>
      <c r="V1213" s="3">
        <v>41002</v>
      </c>
      <c r="W1213" s="3">
        <v>41556</v>
      </c>
      <c r="X1213" s="4">
        <v>41183</v>
      </c>
      <c r="Y1213" s="2" t="s">
        <v>103</v>
      </c>
      <c r="Z1213" s="2" t="s">
        <v>12431</v>
      </c>
      <c r="AA1213" s="2" t="s">
        <v>103</v>
      </c>
      <c r="AB1213" s="2" t="s">
        <v>102</v>
      </c>
      <c r="AD1213" s="2" t="s">
        <v>103</v>
      </c>
      <c r="AF1213" s="2" t="s">
        <v>102</v>
      </c>
      <c r="AG1213" s="2" t="s">
        <v>103</v>
      </c>
      <c r="AH1213" s="2" t="s">
        <v>102</v>
      </c>
      <c r="AI1213" s="2" t="s">
        <v>108</v>
      </c>
      <c r="AL1213" s="2" t="s">
        <v>197</v>
      </c>
      <c r="AM1213" s="2" t="s">
        <v>103</v>
      </c>
      <c r="AN1213" s="2" t="s">
        <v>102</v>
      </c>
      <c r="AO1213" s="2" t="s">
        <v>103</v>
      </c>
      <c r="AP1213" s="2" t="s">
        <v>102</v>
      </c>
      <c r="AQ1213" s="2" t="s">
        <v>102</v>
      </c>
      <c r="AR1213" s="2" t="s">
        <v>102</v>
      </c>
      <c r="AS1213" s="2" t="s">
        <v>102</v>
      </c>
      <c r="AT1213" s="2" t="s">
        <v>102</v>
      </c>
      <c r="AU1213" s="2" t="s">
        <v>102</v>
      </c>
      <c r="AV1213" s="2" t="s">
        <v>102</v>
      </c>
      <c r="AW1213" s="2" t="s">
        <v>102</v>
      </c>
      <c r="AX1213" s="2" t="s">
        <v>102</v>
      </c>
      <c r="AY1213" s="2" t="s">
        <v>102</v>
      </c>
      <c r="AZ1213" s="2" t="s">
        <v>102</v>
      </c>
      <c r="BB1213" s="2" t="s">
        <v>102</v>
      </c>
      <c r="BD1213" s="2" t="s">
        <v>102</v>
      </c>
      <c r="BE1213" s="2" t="s">
        <v>102</v>
      </c>
      <c r="BF1213" s="2" t="s">
        <v>102</v>
      </c>
      <c r="BG1213" s="2" t="s">
        <v>102</v>
      </c>
      <c r="BH1213" s="2" t="s">
        <v>102</v>
      </c>
      <c r="BI1213" s="2" t="s">
        <v>102</v>
      </c>
      <c r="BJ1213" s="2" t="s">
        <v>102</v>
      </c>
      <c r="BK1213" s="2" t="s">
        <v>102</v>
      </c>
      <c r="BL1213" s="2" t="s">
        <v>102</v>
      </c>
      <c r="BM1213" s="2" t="s">
        <v>102</v>
      </c>
      <c r="BN1213" s="2" t="s">
        <v>102</v>
      </c>
      <c r="BO1213" s="2" t="s">
        <v>102</v>
      </c>
      <c r="BP1213" s="2" t="s">
        <v>102</v>
      </c>
      <c r="BQ1213" s="2" t="s">
        <v>102</v>
      </c>
      <c r="BR1213" s="2" t="s">
        <v>102</v>
      </c>
      <c r="BS1213" s="2" t="s">
        <v>102</v>
      </c>
      <c r="BT1213" s="2" t="s">
        <v>103</v>
      </c>
      <c r="BU1213" s="2" t="s">
        <v>103</v>
      </c>
      <c r="BV1213" s="2" t="s">
        <v>102</v>
      </c>
      <c r="BW1213" s="2" t="s">
        <v>102</v>
      </c>
      <c r="BX1213" s="2" t="s">
        <v>102</v>
      </c>
      <c r="BY1213" s="2" t="s">
        <v>102</v>
      </c>
      <c r="BZ1213" s="2" t="s">
        <v>102</v>
      </c>
      <c r="CA1213" s="2" t="s">
        <v>102</v>
      </c>
      <c r="CB1213" s="2" t="s">
        <v>102</v>
      </c>
      <c r="CC1213" s="2" t="s">
        <v>102</v>
      </c>
      <c r="CD1213" s="2" t="s">
        <v>102</v>
      </c>
      <c r="CE1213" s="2" t="s">
        <v>102</v>
      </c>
      <c r="CF1213" s="2" t="s">
        <v>102</v>
      </c>
      <c r="CG1213" s="2" t="s">
        <v>102</v>
      </c>
      <c r="CH1213" s="2" t="s">
        <v>102</v>
      </c>
      <c r="CI1213" s="2" t="s">
        <v>102</v>
      </c>
      <c r="CJ1213" s="2" t="s">
        <v>102</v>
      </c>
      <c r="CK1213" s="2" t="s">
        <v>102</v>
      </c>
      <c r="CL1213" s="2" t="s">
        <v>102</v>
      </c>
      <c r="CM1213" s="2" t="s">
        <v>102</v>
      </c>
      <c r="CN1213" s="2" t="s">
        <v>102</v>
      </c>
      <c r="CO1213" s="2" t="s">
        <v>102</v>
      </c>
      <c r="CP1213" s="2" t="s">
        <v>102</v>
      </c>
      <c r="CQ1213" s="2" t="s">
        <v>102</v>
      </c>
      <c r="CR1213" s="2" t="s">
        <v>102</v>
      </c>
      <c r="CS1213" s="2" t="s">
        <v>102</v>
      </c>
      <c r="CT1213" s="2" t="s">
        <v>102</v>
      </c>
      <c r="CU1213" s="2" t="s">
        <v>102</v>
      </c>
    </row>
    <row r="1214" spans="1:99" x14ac:dyDescent="0.3">
      <c r="A1214" s="2" t="s">
        <v>139</v>
      </c>
      <c r="B1214" s="2">
        <v>162682</v>
      </c>
      <c r="C1214" s="2" t="s">
        <v>11184</v>
      </c>
      <c r="D1214" s="2" t="s">
        <v>792</v>
      </c>
      <c r="E1214" s="2" t="s">
        <v>11185</v>
      </c>
      <c r="F1214" s="2" t="s">
        <v>11185</v>
      </c>
      <c r="G1214" s="2" t="s">
        <v>11186</v>
      </c>
      <c r="H1214" s="2" t="s">
        <v>1189</v>
      </c>
      <c r="I1214" s="2" t="s">
        <v>215</v>
      </c>
      <c r="J1214" s="2" t="s">
        <v>140</v>
      </c>
      <c r="K1214" s="2" t="s">
        <v>101</v>
      </c>
      <c r="L1214" s="2">
        <v>30305</v>
      </c>
      <c r="M1214" s="2" t="s">
        <v>11187</v>
      </c>
      <c r="N1214" s="2" t="s">
        <v>11188</v>
      </c>
      <c r="U1214" s="2" t="s">
        <v>798</v>
      </c>
      <c r="V1214" s="3">
        <v>40998</v>
      </c>
      <c r="W1214" s="3">
        <v>41572</v>
      </c>
      <c r="X1214" s="4">
        <v>41183</v>
      </c>
      <c r="Y1214" s="2" t="s">
        <v>103</v>
      </c>
      <c r="Z1214" s="2" t="s">
        <v>11189</v>
      </c>
      <c r="AA1214" s="2" t="s">
        <v>102</v>
      </c>
      <c r="AB1214" s="2" t="s">
        <v>102</v>
      </c>
      <c r="AD1214" s="2" t="s">
        <v>102</v>
      </c>
      <c r="AF1214" s="2" t="s">
        <v>102</v>
      </c>
      <c r="AG1214" s="2" t="s">
        <v>103</v>
      </c>
      <c r="AH1214" s="2" t="s">
        <v>102</v>
      </c>
      <c r="AI1214" s="2" t="s">
        <v>104</v>
      </c>
      <c r="AK1214" s="2" t="s">
        <v>105</v>
      </c>
      <c r="AL1214" s="2" t="s">
        <v>101</v>
      </c>
      <c r="AM1214" s="2" t="s">
        <v>102</v>
      </c>
      <c r="AN1214" s="2" t="s">
        <v>102</v>
      </c>
      <c r="AO1214" s="2" t="s">
        <v>102</v>
      </c>
      <c r="AP1214" s="2" t="s">
        <v>102</v>
      </c>
      <c r="AQ1214" s="2" t="s">
        <v>102</v>
      </c>
      <c r="AR1214" s="2" t="s">
        <v>102</v>
      </c>
      <c r="AS1214" s="2" t="s">
        <v>102</v>
      </c>
      <c r="AT1214" s="2" t="s">
        <v>102</v>
      </c>
      <c r="AU1214" s="2" t="s">
        <v>102</v>
      </c>
      <c r="AV1214" s="2" t="s">
        <v>102</v>
      </c>
      <c r="AW1214" s="2" t="s">
        <v>102</v>
      </c>
      <c r="AX1214" s="2" t="s">
        <v>102</v>
      </c>
      <c r="AY1214" s="2" t="s">
        <v>102</v>
      </c>
      <c r="AZ1214" s="2" t="s">
        <v>102</v>
      </c>
      <c r="BB1214" s="2" t="s">
        <v>102</v>
      </c>
      <c r="BD1214" s="2" t="s">
        <v>102</v>
      </c>
      <c r="BE1214" s="2" t="s">
        <v>102</v>
      </c>
      <c r="BF1214" s="2" t="s">
        <v>102</v>
      </c>
      <c r="BG1214" s="2" t="s">
        <v>102</v>
      </c>
      <c r="BH1214" s="2" t="s">
        <v>102</v>
      </c>
      <c r="BI1214" s="2" t="s">
        <v>102</v>
      </c>
      <c r="BJ1214" s="2" t="s">
        <v>102</v>
      </c>
      <c r="BK1214" s="2" t="s">
        <v>102</v>
      </c>
      <c r="BL1214" s="2" t="s">
        <v>102</v>
      </c>
      <c r="BM1214" s="2" t="s">
        <v>102</v>
      </c>
      <c r="BN1214" s="2" t="s">
        <v>102</v>
      </c>
      <c r="BO1214" s="2" t="s">
        <v>102</v>
      </c>
      <c r="BP1214" s="2" t="s">
        <v>102</v>
      </c>
      <c r="BQ1214" s="2" t="s">
        <v>102</v>
      </c>
      <c r="BR1214" s="2" t="s">
        <v>102</v>
      </c>
      <c r="BS1214" s="2" t="s">
        <v>102</v>
      </c>
      <c r="BT1214" s="2" t="s">
        <v>103</v>
      </c>
      <c r="BU1214" s="2" t="s">
        <v>103</v>
      </c>
      <c r="BV1214" s="2" t="s">
        <v>102</v>
      </c>
      <c r="BW1214" s="2" t="s">
        <v>102</v>
      </c>
      <c r="BX1214" s="2" t="s">
        <v>102</v>
      </c>
      <c r="BY1214" s="2" t="s">
        <v>102</v>
      </c>
      <c r="BZ1214" s="2" t="s">
        <v>102</v>
      </c>
      <c r="CA1214" s="2" t="s">
        <v>102</v>
      </c>
      <c r="CB1214" s="2" t="s">
        <v>102</v>
      </c>
      <c r="CC1214" s="2" t="s">
        <v>102</v>
      </c>
      <c r="CD1214" s="2" t="s">
        <v>102</v>
      </c>
      <c r="CE1214" s="2" t="s">
        <v>102</v>
      </c>
      <c r="CF1214" s="2" t="s">
        <v>102</v>
      </c>
      <c r="CG1214" s="2" t="s">
        <v>102</v>
      </c>
      <c r="CH1214" s="2" t="s">
        <v>102</v>
      </c>
      <c r="CI1214" s="2" t="s">
        <v>102</v>
      </c>
      <c r="CJ1214" s="2" t="s">
        <v>102</v>
      </c>
      <c r="CK1214" s="2" t="s">
        <v>102</v>
      </c>
      <c r="CL1214" s="2" t="s">
        <v>102</v>
      </c>
      <c r="CM1214" s="2" t="s">
        <v>102</v>
      </c>
      <c r="CN1214" s="2" t="s">
        <v>102</v>
      </c>
      <c r="CO1214" s="2" t="s">
        <v>102</v>
      </c>
      <c r="CP1214" s="2" t="s">
        <v>102</v>
      </c>
      <c r="CQ1214" s="2" t="s">
        <v>102</v>
      </c>
      <c r="CR1214" s="2" t="s">
        <v>102</v>
      </c>
      <c r="CS1214" s="2" t="s">
        <v>102</v>
      </c>
      <c r="CT1214" s="2" t="s">
        <v>102</v>
      </c>
      <c r="CU1214" s="2" t="s">
        <v>102</v>
      </c>
    </row>
    <row r="1215" spans="1:99" x14ac:dyDescent="0.3">
      <c r="A1215" s="2" t="s">
        <v>139</v>
      </c>
      <c r="B1215" s="2">
        <v>162683</v>
      </c>
      <c r="C1215" s="2" t="s">
        <v>9822</v>
      </c>
      <c r="D1215" s="2" t="s">
        <v>792</v>
      </c>
      <c r="E1215" s="2" t="s">
        <v>9823</v>
      </c>
      <c r="F1215" s="2" t="s">
        <v>9823</v>
      </c>
      <c r="G1215" s="2" t="s">
        <v>9824</v>
      </c>
      <c r="H1215" s="2" t="s">
        <v>267</v>
      </c>
      <c r="I1215" s="2" t="s">
        <v>215</v>
      </c>
      <c r="J1215" s="2" t="s">
        <v>140</v>
      </c>
      <c r="K1215" s="2" t="s">
        <v>101</v>
      </c>
      <c r="L1215" s="2">
        <v>30339</v>
      </c>
      <c r="M1215" s="2" t="s">
        <v>9825</v>
      </c>
      <c r="N1215" s="2" t="s">
        <v>9826</v>
      </c>
      <c r="U1215" s="2" t="s">
        <v>798</v>
      </c>
      <c r="V1215" s="3">
        <v>40998</v>
      </c>
      <c r="W1215" s="3">
        <v>41337</v>
      </c>
      <c r="X1215" s="4">
        <v>41183</v>
      </c>
      <c r="Y1215" s="2" t="s">
        <v>103</v>
      </c>
      <c r="Z1215" s="2" t="s">
        <v>9827</v>
      </c>
      <c r="AA1215" s="2" t="s">
        <v>102</v>
      </c>
      <c r="AB1215" s="2" t="s">
        <v>102</v>
      </c>
      <c r="AD1215" s="2" t="s">
        <v>102</v>
      </c>
      <c r="AF1215" s="2" t="s">
        <v>102</v>
      </c>
      <c r="AG1215" s="2" t="s">
        <v>103</v>
      </c>
      <c r="AH1215" s="2" t="s">
        <v>102</v>
      </c>
      <c r="AI1215" s="2" t="s">
        <v>104</v>
      </c>
      <c r="AK1215" s="2" t="s">
        <v>105</v>
      </c>
      <c r="AL1215" s="2" t="s">
        <v>101</v>
      </c>
      <c r="AM1215" s="2" t="s">
        <v>102</v>
      </c>
      <c r="AN1215" s="2" t="s">
        <v>102</v>
      </c>
      <c r="AO1215" s="2" t="s">
        <v>102</v>
      </c>
      <c r="AP1215" s="2" t="s">
        <v>102</v>
      </c>
      <c r="AQ1215" s="2" t="s">
        <v>102</v>
      </c>
      <c r="AR1215" s="2" t="s">
        <v>102</v>
      </c>
      <c r="AS1215" s="2" t="s">
        <v>102</v>
      </c>
      <c r="AT1215" s="2" t="s">
        <v>102</v>
      </c>
      <c r="AU1215" s="2" t="s">
        <v>102</v>
      </c>
      <c r="AV1215" s="2" t="s">
        <v>102</v>
      </c>
      <c r="AW1215" s="2" t="s">
        <v>102</v>
      </c>
      <c r="AX1215" s="2" t="s">
        <v>102</v>
      </c>
      <c r="AY1215" s="2" t="s">
        <v>102</v>
      </c>
      <c r="AZ1215" s="2" t="s">
        <v>102</v>
      </c>
      <c r="BB1215" s="2" t="s">
        <v>102</v>
      </c>
      <c r="BD1215" s="2" t="s">
        <v>102</v>
      </c>
      <c r="BE1215" s="2" t="s">
        <v>102</v>
      </c>
      <c r="BF1215" s="2" t="s">
        <v>102</v>
      </c>
      <c r="BG1215" s="2" t="s">
        <v>102</v>
      </c>
      <c r="BH1215" s="2" t="s">
        <v>102</v>
      </c>
      <c r="BI1215" s="2" t="s">
        <v>102</v>
      </c>
      <c r="BJ1215" s="2" t="s">
        <v>102</v>
      </c>
      <c r="BK1215" s="2" t="s">
        <v>102</v>
      </c>
      <c r="BL1215" s="2" t="s">
        <v>102</v>
      </c>
      <c r="BM1215" s="2" t="s">
        <v>102</v>
      </c>
      <c r="BN1215" s="2" t="s">
        <v>102</v>
      </c>
      <c r="BO1215" s="2" t="s">
        <v>102</v>
      </c>
      <c r="BP1215" s="2" t="s">
        <v>102</v>
      </c>
      <c r="BQ1215" s="2" t="s">
        <v>102</v>
      </c>
      <c r="BR1215" s="2" t="s">
        <v>102</v>
      </c>
      <c r="BS1215" s="2" t="s">
        <v>102</v>
      </c>
      <c r="BT1215" s="2" t="s">
        <v>103</v>
      </c>
      <c r="BU1215" s="2" t="s">
        <v>103</v>
      </c>
      <c r="BV1215" s="2" t="s">
        <v>102</v>
      </c>
      <c r="BW1215" s="2" t="s">
        <v>102</v>
      </c>
      <c r="BX1215" s="2" t="s">
        <v>102</v>
      </c>
      <c r="BY1215" s="2" t="s">
        <v>102</v>
      </c>
      <c r="BZ1215" s="2" t="s">
        <v>102</v>
      </c>
      <c r="CA1215" s="2" t="s">
        <v>102</v>
      </c>
      <c r="CB1215" s="2" t="s">
        <v>102</v>
      </c>
      <c r="CC1215" s="2" t="s">
        <v>102</v>
      </c>
      <c r="CD1215" s="2" t="s">
        <v>102</v>
      </c>
      <c r="CE1215" s="2" t="s">
        <v>102</v>
      </c>
      <c r="CF1215" s="2" t="s">
        <v>102</v>
      </c>
      <c r="CG1215" s="2" t="s">
        <v>102</v>
      </c>
      <c r="CH1215" s="2" t="s">
        <v>102</v>
      </c>
      <c r="CI1215" s="2" t="s">
        <v>102</v>
      </c>
      <c r="CJ1215" s="2" t="s">
        <v>102</v>
      </c>
      <c r="CK1215" s="2" t="s">
        <v>102</v>
      </c>
      <c r="CL1215" s="2" t="s">
        <v>102</v>
      </c>
      <c r="CM1215" s="2" t="s">
        <v>102</v>
      </c>
      <c r="CN1215" s="2" t="s">
        <v>102</v>
      </c>
      <c r="CO1215" s="2" t="s">
        <v>102</v>
      </c>
      <c r="CP1215" s="2" t="s">
        <v>102</v>
      </c>
      <c r="CQ1215" s="2" t="s">
        <v>102</v>
      </c>
      <c r="CR1215" s="2" t="s">
        <v>102</v>
      </c>
      <c r="CS1215" s="2" t="s">
        <v>102</v>
      </c>
      <c r="CT1215" s="2" t="s">
        <v>102</v>
      </c>
      <c r="CU1215" s="2" t="s">
        <v>102</v>
      </c>
    </row>
    <row r="1216" spans="1:99" x14ac:dyDescent="0.3">
      <c r="A1216" s="2" t="s">
        <v>109</v>
      </c>
      <c r="B1216" s="2">
        <v>162684</v>
      </c>
      <c r="C1216" s="2" t="s">
        <v>11606</v>
      </c>
      <c r="D1216" s="2" t="s">
        <v>792</v>
      </c>
      <c r="E1216" s="2" t="s">
        <v>11607</v>
      </c>
      <c r="F1216" s="2" t="s">
        <v>11608</v>
      </c>
      <c r="G1216" s="2" t="s">
        <v>11609</v>
      </c>
      <c r="H1216" s="2" t="s">
        <v>157</v>
      </c>
      <c r="I1216" s="2" t="s">
        <v>1019</v>
      </c>
      <c r="J1216" s="2" t="s">
        <v>111</v>
      </c>
      <c r="K1216" s="2" t="s">
        <v>101</v>
      </c>
      <c r="L1216" s="2">
        <v>7974</v>
      </c>
      <c r="M1216" s="2" t="s">
        <v>11610</v>
      </c>
      <c r="N1216" s="2" t="s">
        <v>11611</v>
      </c>
      <c r="U1216" s="2" t="s">
        <v>798</v>
      </c>
      <c r="V1216" s="3">
        <v>40998</v>
      </c>
      <c r="W1216" s="3">
        <v>41365</v>
      </c>
      <c r="X1216" s="4">
        <v>41183</v>
      </c>
      <c r="Y1216" s="2" t="s">
        <v>103</v>
      </c>
      <c r="Z1216" s="2" t="s">
        <v>11612</v>
      </c>
      <c r="AA1216" s="2" t="s">
        <v>102</v>
      </c>
      <c r="AB1216" s="2" t="s">
        <v>102</v>
      </c>
      <c r="AD1216" s="2" t="s">
        <v>102</v>
      </c>
      <c r="AF1216" s="2" t="s">
        <v>103</v>
      </c>
      <c r="AG1216" s="2" t="s">
        <v>102</v>
      </c>
      <c r="AH1216" s="2" t="s">
        <v>103</v>
      </c>
      <c r="AI1216" s="2" t="s">
        <v>259</v>
      </c>
      <c r="AK1216" s="2" t="s">
        <v>105</v>
      </c>
      <c r="AL1216" s="2" t="s">
        <v>101</v>
      </c>
      <c r="AM1216" s="2" t="s">
        <v>102</v>
      </c>
      <c r="AN1216" s="2" t="s">
        <v>102</v>
      </c>
      <c r="AO1216" s="2" t="s">
        <v>102</v>
      </c>
      <c r="AP1216" s="2" t="s">
        <v>102</v>
      </c>
      <c r="AQ1216" s="2" t="s">
        <v>102</v>
      </c>
      <c r="AR1216" s="2" t="s">
        <v>102</v>
      </c>
      <c r="AS1216" s="2" t="s">
        <v>102</v>
      </c>
      <c r="AT1216" s="2" t="s">
        <v>102</v>
      </c>
      <c r="AU1216" s="2" t="s">
        <v>102</v>
      </c>
      <c r="AV1216" s="2" t="s">
        <v>102</v>
      </c>
      <c r="AW1216" s="2" t="s">
        <v>102</v>
      </c>
      <c r="AX1216" s="2" t="s">
        <v>102</v>
      </c>
      <c r="AY1216" s="2" t="s">
        <v>102</v>
      </c>
      <c r="AZ1216" s="2" t="s">
        <v>102</v>
      </c>
      <c r="BB1216" s="2" t="s">
        <v>102</v>
      </c>
      <c r="BD1216" s="2" t="s">
        <v>102</v>
      </c>
      <c r="BE1216" s="2" t="s">
        <v>102</v>
      </c>
      <c r="BF1216" s="2" t="s">
        <v>102</v>
      </c>
      <c r="BG1216" s="2" t="s">
        <v>102</v>
      </c>
      <c r="BH1216" s="2" t="s">
        <v>102</v>
      </c>
      <c r="BI1216" s="2" t="s">
        <v>102</v>
      </c>
      <c r="BJ1216" s="2" t="s">
        <v>102</v>
      </c>
      <c r="BK1216" s="2" t="s">
        <v>102</v>
      </c>
      <c r="BL1216" s="2" t="s">
        <v>102</v>
      </c>
      <c r="BM1216" s="2" t="s">
        <v>102</v>
      </c>
      <c r="BN1216" s="2" t="s">
        <v>102</v>
      </c>
      <c r="BO1216" s="2" t="s">
        <v>102</v>
      </c>
      <c r="BP1216" s="2" t="s">
        <v>102</v>
      </c>
      <c r="BQ1216" s="2" t="s">
        <v>102</v>
      </c>
      <c r="BR1216" s="2" t="s">
        <v>102</v>
      </c>
      <c r="BS1216" s="2" t="s">
        <v>102</v>
      </c>
      <c r="BT1216" s="2" t="s">
        <v>103</v>
      </c>
      <c r="BU1216" s="2" t="s">
        <v>103</v>
      </c>
      <c r="BV1216" s="2" t="s">
        <v>102</v>
      </c>
      <c r="BW1216" s="2" t="s">
        <v>102</v>
      </c>
      <c r="BX1216" s="2" t="s">
        <v>102</v>
      </c>
      <c r="BY1216" s="2" t="s">
        <v>102</v>
      </c>
      <c r="BZ1216" s="2" t="s">
        <v>102</v>
      </c>
      <c r="CA1216" s="2" t="s">
        <v>102</v>
      </c>
      <c r="CB1216" s="2" t="s">
        <v>102</v>
      </c>
      <c r="CC1216" s="2" t="s">
        <v>102</v>
      </c>
      <c r="CD1216" s="2" t="s">
        <v>102</v>
      </c>
      <c r="CE1216" s="2" t="s">
        <v>102</v>
      </c>
      <c r="CF1216" s="2" t="s">
        <v>102</v>
      </c>
      <c r="CG1216" s="2" t="s">
        <v>102</v>
      </c>
      <c r="CH1216" s="2" t="s">
        <v>102</v>
      </c>
      <c r="CI1216" s="2" t="s">
        <v>102</v>
      </c>
      <c r="CJ1216" s="2" t="s">
        <v>102</v>
      </c>
      <c r="CK1216" s="2" t="s">
        <v>102</v>
      </c>
      <c r="CL1216" s="2" t="s">
        <v>102</v>
      </c>
      <c r="CM1216" s="2" t="s">
        <v>102</v>
      </c>
      <c r="CN1216" s="2" t="s">
        <v>102</v>
      </c>
      <c r="CO1216" s="2" t="s">
        <v>102</v>
      </c>
      <c r="CP1216" s="2" t="s">
        <v>102</v>
      </c>
      <c r="CQ1216" s="2" t="s">
        <v>102</v>
      </c>
      <c r="CR1216" s="2" t="s">
        <v>102</v>
      </c>
      <c r="CS1216" s="2" t="s">
        <v>102</v>
      </c>
      <c r="CT1216" s="2" t="s">
        <v>102</v>
      </c>
      <c r="CU1216" s="2" t="s">
        <v>102</v>
      </c>
    </row>
    <row r="1217" spans="1:99" x14ac:dyDescent="0.3">
      <c r="A1217" s="2" t="s">
        <v>123</v>
      </c>
      <c r="B1217" s="2">
        <v>162687</v>
      </c>
      <c r="C1217" s="2" t="s">
        <v>8783</v>
      </c>
      <c r="D1217" s="2" t="s">
        <v>792</v>
      </c>
      <c r="E1217" s="2" t="s">
        <v>8784</v>
      </c>
      <c r="F1217" s="2" t="s">
        <v>8785</v>
      </c>
      <c r="G1217" s="2" t="s">
        <v>8786</v>
      </c>
      <c r="I1217" s="2" t="s">
        <v>344</v>
      </c>
      <c r="J1217" s="2" t="s">
        <v>144</v>
      </c>
      <c r="K1217" s="2" t="s">
        <v>101</v>
      </c>
      <c r="L1217" s="2" t="s">
        <v>8787</v>
      </c>
      <c r="M1217" s="2" t="s">
        <v>8788</v>
      </c>
      <c r="N1217" s="2" t="s">
        <v>8789</v>
      </c>
      <c r="U1217" s="2" t="s">
        <v>798</v>
      </c>
      <c r="V1217" s="3">
        <v>40998</v>
      </c>
      <c r="W1217" s="3">
        <v>41361</v>
      </c>
      <c r="X1217" s="4">
        <v>41183</v>
      </c>
      <c r="Y1217" s="2" t="s">
        <v>103</v>
      </c>
      <c r="Z1217" s="2" t="s">
        <v>8790</v>
      </c>
      <c r="AA1217" s="2" t="s">
        <v>102</v>
      </c>
      <c r="AB1217" s="2" t="s">
        <v>102</v>
      </c>
      <c r="AD1217" s="2" t="s">
        <v>102</v>
      </c>
      <c r="AF1217" s="2" t="s">
        <v>102</v>
      </c>
      <c r="AG1217" s="2" t="s">
        <v>103</v>
      </c>
      <c r="AH1217" s="2" t="s">
        <v>102</v>
      </c>
      <c r="AI1217" s="2" t="s">
        <v>104</v>
      </c>
      <c r="AK1217" s="2" t="s">
        <v>105</v>
      </c>
      <c r="AL1217" s="2" t="s">
        <v>101</v>
      </c>
      <c r="AM1217" s="2" t="s">
        <v>102</v>
      </c>
      <c r="AN1217" s="2" t="s">
        <v>102</v>
      </c>
      <c r="AO1217" s="2" t="s">
        <v>102</v>
      </c>
      <c r="AP1217" s="2" t="s">
        <v>102</v>
      </c>
      <c r="AQ1217" s="2" t="s">
        <v>102</v>
      </c>
      <c r="AR1217" s="2" t="s">
        <v>102</v>
      </c>
      <c r="AS1217" s="2" t="s">
        <v>102</v>
      </c>
      <c r="AT1217" s="2" t="s">
        <v>102</v>
      </c>
      <c r="AU1217" s="2" t="s">
        <v>102</v>
      </c>
      <c r="AV1217" s="2" t="s">
        <v>102</v>
      </c>
      <c r="AW1217" s="2" t="s">
        <v>102</v>
      </c>
      <c r="AX1217" s="2" t="s">
        <v>102</v>
      </c>
      <c r="AY1217" s="2" t="s">
        <v>102</v>
      </c>
      <c r="AZ1217" s="2" t="s">
        <v>102</v>
      </c>
      <c r="BB1217" s="2" t="s">
        <v>102</v>
      </c>
      <c r="BD1217" s="2" t="s">
        <v>102</v>
      </c>
      <c r="BE1217" s="2" t="s">
        <v>102</v>
      </c>
      <c r="BF1217" s="2" t="s">
        <v>103</v>
      </c>
      <c r="BG1217" s="2" t="s">
        <v>102</v>
      </c>
      <c r="BH1217" s="2" t="s">
        <v>102</v>
      </c>
      <c r="BI1217" s="2" t="s">
        <v>102</v>
      </c>
      <c r="BJ1217" s="2" t="s">
        <v>102</v>
      </c>
      <c r="BK1217" s="2" t="s">
        <v>102</v>
      </c>
      <c r="BL1217" s="2" t="s">
        <v>102</v>
      </c>
      <c r="BM1217" s="2" t="s">
        <v>102</v>
      </c>
      <c r="BN1217" s="2" t="s">
        <v>102</v>
      </c>
      <c r="BO1217" s="2" t="s">
        <v>102</v>
      </c>
      <c r="BP1217" s="2" t="s">
        <v>102</v>
      </c>
      <c r="BQ1217" s="2" t="s">
        <v>102</v>
      </c>
      <c r="BR1217" s="2" t="s">
        <v>102</v>
      </c>
      <c r="BS1217" s="2" t="s">
        <v>102</v>
      </c>
      <c r="BT1217" s="2" t="s">
        <v>103</v>
      </c>
      <c r="BU1217" s="2" t="s">
        <v>103</v>
      </c>
      <c r="BV1217" s="2" t="s">
        <v>102</v>
      </c>
      <c r="BW1217" s="2" t="s">
        <v>103</v>
      </c>
      <c r="BX1217" s="2" t="s">
        <v>102</v>
      </c>
      <c r="BY1217" s="2" t="s">
        <v>103</v>
      </c>
      <c r="BZ1217" s="2" t="s">
        <v>102</v>
      </c>
      <c r="CA1217" s="2" t="s">
        <v>102</v>
      </c>
      <c r="CB1217" s="2" t="s">
        <v>102</v>
      </c>
      <c r="CC1217" s="2" t="s">
        <v>102</v>
      </c>
      <c r="CD1217" s="2" t="s">
        <v>102</v>
      </c>
      <c r="CE1217" s="2" t="s">
        <v>102</v>
      </c>
      <c r="CF1217" s="2" t="s">
        <v>102</v>
      </c>
      <c r="CG1217" s="2" t="s">
        <v>102</v>
      </c>
      <c r="CH1217" s="2" t="s">
        <v>102</v>
      </c>
      <c r="CI1217" s="2" t="s">
        <v>102</v>
      </c>
      <c r="CJ1217" s="2" t="s">
        <v>102</v>
      </c>
      <c r="CK1217" s="2" t="s">
        <v>102</v>
      </c>
      <c r="CL1217" s="2" t="s">
        <v>102</v>
      </c>
      <c r="CM1217" s="2" t="s">
        <v>102</v>
      </c>
      <c r="CN1217" s="2" t="s">
        <v>102</v>
      </c>
      <c r="CO1217" s="2" t="s">
        <v>102</v>
      </c>
      <c r="CP1217" s="2" t="s">
        <v>102</v>
      </c>
      <c r="CQ1217" s="2" t="s">
        <v>102</v>
      </c>
      <c r="CR1217" s="2" t="s">
        <v>102</v>
      </c>
      <c r="CS1217" s="2" t="s">
        <v>102</v>
      </c>
      <c r="CT1217" s="2" t="s">
        <v>102</v>
      </c>
      <c r="CU1217" s="2" t="s">
        <v>102</v>
      </c>
    </row>
    <row r="1218" spans="1:99" x14ac:dyDescent="0.3">
      <c r="A1218" s="2" t="s">
        <v>379</v>
      </c>
      <c r="B1218" s="2">
        <v>162690</v>
      </c>
      <c r="C1218" s="2" t="s">
        <v>6996</v>
      </c>
      <c r="D1218" s="2" t="s">
        <v>792</v>
      </c>
      <c r="E1218" s="2" t="s">
        <v>6997</v>
      </c>
      <c r="F1218" s="2" t="s">
        <v>6998</v>
      </c>
      <c r="G1218" s="2" t="s">
        <v>6999</v>
      </c>
      <c r="I1218" s="2" t="s">
        <v>381</v>
      </c>
      <c r="K1218" s="2" t="s">
        <v>382</v>
      </c>
      <c r="L1218" s="2" t="s">
        <v>7000</v>
      </c>
      <c r="M1218" s="2" t="s">
        <v>7001</v>
      </c>
      <c r="N1218" s="2" t="s">
        <v>7002</v>
      </c>
      <c r="U1218" s="2" t="s">
        <v>798</v>
      </c>
      <c r="V1218" s="3">
        <v>40997</v>
      </c>
      <c r="W1218" s="3">
        <v>41481</v>
      </c>
      <c r="X1218" s="4">
        <v>41183</v>
      </c>
      <c r="Y1218" s="2" t="s">
        <v>103</v>
      </c>
      <c r="Z1218" s="2" t="s">
        <v>7003</v>
      </c>
      <c r="AA1218" s="2" t="s">
        <v>103</v>
      </c>
      <c r="AB1218" s="2" t="s">
        <v>102</v>
      </c>
      <c r="AD1218" s="2" t="s">
        <v>102</v>
      </c>
      <c r="AF1218" s="2" t="s">
        <v>102</v>
      </c>
      <c r="AG1218" s="2" t="s">
        <v>103</v>
      </c>
      <c r="AH1218" s="2" t="s">
        <v>102</v>
      </c>
      <c r="AI1218" s="2" t="s">
        <v>279</v>
      </c>
      <c r="AL1218" s="2" t="s">
        <v>382</v>
      </c>
      <c r="AM1218" s="2" t="s">
        <v>102</v>
      </c>
      <c r="AN1218" s="2" t="s">
        <v>102</v>
      </c>
      <c r="AO1218" s="2" t="s">
        <v>102</v>
      </c>
      <c r="AP1218" s="2" t="s">
        <v>102</v>
      </c>
      <c r="AQ1218" s="2" t="s">
        <v>102</v>
      </c>
      <c r="AR1218" s="2" t="s">
        <v>102</v>
      </c>
      <c r="AS1218" s="2" t="s">
        <v>102</v>
      </c>
      <c r="AT1218" s="2" t="s">
        <v>102</v>
      </c>
      <c r="AU1218" s="2" t="s">
        <v>102</v>
      </c>
      <c r="AV1218" s="2" t="s">
        <v>102</v>
      </c>
      <c r="AW1218" s="2" t="s">
        <v>102</v>
      </c>
      <c r="AX1218" s="2" t="s">
        <v>102</v>
      </c>
      <c r="AY1218" s="2" t="s">
        <v>102</v>
      </c>
      <c r="AZ1218" s="2" t="s">
        <v>102</v>
      </c>
      <c r="BB1218" s="2" t="s">
        <v>102</v>
      </c>
      <c r="BD1218" s="2" t="s">
        <v>102</v>
      </c>
      <c r="BE1218" s="2" t="s">
        <v>102</v>
      </c>
      <c r="BF1218" s="2" t="s">
        <v>102</v>
      </c>
      <c r="BG1218" s="2" t="s">
        <v>102</v>
      </c>
      <c r="BH1218" s="2" t="s">
        <v>102</v>
      </c>
      <c r="BI1218" s="2" t="s">
        <v>102</v>
      </c>
      <c r="BJ1218" s="2" t="s">
        <v>102</v>
      </c>
      <c r="BK1218" s="2" t="s">
        <v>102</v>
      </c>
      <c r="BL1218" s="2" t="s">
        <v>102</v>
      </c>
      <c r="BM1218" s="2" t="s">
        <v>102</v>
      </c>
      <c r="BN1218" s="2" t="s">
        <v>102</v>
      </c>
      <c r="BO1218" s="2" t="s">
        <v>102</v>
      </c>
      <c r="BP1218" s="2" t="s">
        <v>102</v>
      </c>
      <c r="BQ1218" s="2" t="s">
        <v>102</v>
      </c>
      <c r="BR1218" s="2" t="s">
        <v>102</v>
      </c>
      <c r="BS1218" s="2" t="s">
        <v>102</v>
      </c>
      <c r="BT1218" s="2" t="s">
        <v>103</v>
      </c>
      <c r="BU1218" s="2" t="s">
        <v>103</v>
      </c>
      <c r="BV1218" s="2" t="s">
        <v>102</v>
      </c>
      <c r="BW1218" s="2" t="s">
        <v>102</v>
      </c>
      <c r="BX1218" s="2" t="s">
        <v>102</v>
      </c>
      <c r="BY1218" s="2" t="s">
        <v>102</v>
      </c>
      <c r="BZ1218" s="2" t="s">
        <v>102</v>
      </c>
      <c r="CA1218" s="2" t="s">
        <v>102</v>
      </c>
      <c r="CB1218" s="2" t="s">
        <v>102</v>
      </c>
      <c r="CC1218" s="2" t="s">
        <v>102</v>
      </c>
      <c r="CD1218" s="2" t="s">
        <v>102</v>
      </c>
      <c r="CE1218" s="2" t="s">
        <v>102</v>
      </c>
      <c r="CF1218" s="2" t="s">
        <v>102</v>
      </c>
      <c r="CG1218" s="2" t="s">
        <v>102</v>
      </c>
      <c r="CH1218" s="2" t="s">
        <v>102</v>
      </c>
      <c r="CI1218" s="2" t="s">
        <v>102</v>
      </c>
      <c r="CJ1218" s="2" t="s">
        <v>102</v>
      </c>
      <c r="CK1218" s="2" t="s">
        <v>102</v>
      </c>
      <c r="CL1218" s="2" t="s">
        <v>102</v>
      </c>
      <c r="CM1218" s="2" t="s">
        <v>102</v>
      </c>
      <c r="CN1218" s="2" t="s">
        <v>102</v>
      </c>
      <c r="CO1218" s="2" t="s">
        <v>102</v>
      </c>
      <c r="CP1218" s="2" t="s">
        <v>102</v>
      </c>
      <c r="CQ1218" s="2" t="s">
        <v>102</v>
      </c>
      <c r="CR1218" s="2" t="s">
        <v>102</v>
      </c>
      <c r="CS1218" s="2" t="s">
        <v>102</v>
      </c>
      <c r="CT1218" s="2" t="s">
        <v>102</v>
      </c>
      <c r="CU1218" s="2" t="s">
        <v>102</v>
      </c>
    </row>
    <row r="1219" spans="1:99" x14ac:dyDescent="0.3">
      <c r="A1219" s="2" t="s">
        <v>379</v>
      </c>
      <c r="B1219" s="2">
        <v>162691</v>
      </c>
      <c r="C1219" s="2" t="s">
        <v>8516</v>
      </c>
      <c r="D1219" s="2" t="s">
        <v>792</v>
      </c>
      <c r="E1219" s="2" t="s">
        <v>8517</v>
      </c>
      <c r="F1219" s="2" t="s">
        <v>8517</v>
      </c>
      <c r="G1219" s="2" t="s">
        <v>8518</v>
      </c>
      <c r="H1219" s="2" t="s">
        <v>8519</v>
      </c>
      <c r="I1219" s="2" t="s">
        <v>1298</v>
      </c>
      <c r="K1219" s="2" t="s">
        <v>1299</v>
      </c>
      <c r="M1219" s="2" t="s">
        <v>8520</v>
      </c>
      <c r="N1219" s="2" t="s">
        <v>8521</v>
      </c>
      <c r="U1219" s="2" t="s">
        <v>798</v>
      </c>
      <c r="V1219" s="3">
        <v>40998</v>
      </c>
      <c r="W1219" s="3">
        <v>41437</v>
      </c>
      <c r="X1219" s="4">
        <v>41183</v>
      </c>
      <c r="Y1219" s="2" t="s">
        <v>102</v>
      </c>
      <c r="AA1219" s="2" t="s">
        <v>103</v>
      </c>
      <c r="AB1219" s="2" t="s">
        <v>102</v>
      </c>
      <c r="AD1219" s="2" t="s">
        <v>102</v>
      </c>
      <c r="AF1219" s="2" t="s">
        <v>102</v>
      </c>
      <c r="AG1219" s="2" t="s">
        <v>103</v>
      </c>
      <c r="AH1219" s="2" t="s">
        <v>102</v>
      </c>
      <c r="AI1219" s="2" t="s">
        <v>218</v>
      </c>
      <c r="AJ1219" s="2" t="s">
        <v>8522</v>
      </c>
      <c r="AL1219" s="2" t="s">
        <v>1299</v>
      </c>
      <c r="AM1219" s="2" t="s">
        <v>102</v>
      </c>
      <c r="AN1219" s="2" t="s">
        <v>102</v>
      </c>
      <c r="AO1219" s="2" t="s">
        <v>102</v>
      </c>
      <c r="AP1219" s="2" t="s">
        <v>102</v>
      </c>
      <c r="AQ1219" s="2" t="s">
        <v>102</v>
      </c>
      <c r="AR1219" s="2" t="s">
        <v>102</v>
      </c>
      <c r="AS1219" s="2" t="s">
        <v>102</v>
      </c>
      <c r="AT1219" s="2" t="s">
        <v>102</v>
      </c>
      <c r="AU1219" s="2" t="s">
        <v>102</v>
      </c>
      <c r="AV1219" s="2" t="s">
        <v>102</v>
      </c>
      <c r="AW1219" s="2" t="s">
        <v>102</v>
      </c>
      <c r="AX1219" s="2" t="s">
        <v>102</v>
      </c>
      <c r="AY1219" s="2" t="s">
        <v>102</v>
      </c>
      <c r="AZ1219" s="2" t="s">
        <v>102</v>
      </c>
      <c r="BB1219" s="2" t="s">
        <v>102</v>
      </c>
      <c r="BD1219" s="2" t="s">
        <v>102</v>
      </c>
      <c r="BE1219" s="2" t="s">
        <v>102</v>
      </c>
      <c r="BF1219" s="2" t="s">
        <v>103</v>
      </c>
      <c r="BG1219" s="2" t="s">
        <v>102</v>
      </c>
      <c r="BH1219" s="2" t="s">
        <v>102</v>
      </c>
      <c r="BI1219" s="2" t="s">
        <v>102</v>
      </c>
      <c r="BJ1219" s="2" t="s">
        <v>102</v>
      </c>
      <c r="BK1219" s="2" t="s">
        <v>102</v>
      </c>
      <c r="BL1219" s="2" t="s">
        <v>102</v>
      </c>
      <c r="BM1219" s="2" t="s">
        <v>102</v>
      </c>
      <c r="BN1219" s="2" t="s">
        <v>102</v>
      </c>
      <c r="BO1219" s="2" t="s">
        <v>102</v>
      </c>
      <c r="BP1219" s="2" t="s">
        <v>102</v>
      </c>
      <c r="BQ1219" s="2" t="s">
        <v>102</v>
      </c>
      <c r="BR1219" s="2" t="s">
        <v>102</v>
      </c>
      <c r="BS1219" s="2" t="s">
        <v>102</v>
      </c>
      <c r="BT1219" s="2" t="s">
        <v>102</v>
      </c>
      <c r="BU1219" s="2" t="s">
        <v>103</v>
      </c>
      <c r="BV1219" s="2" t="s">
        <v>102</v>
      </c>
      <c r="BW1219" s="2" t="s">
        <v>102</v>
      </c>
      <c r="BX1219" s="2" t="s">
        <v>102</v>
      </c>
      <c r="BY1219" s="2" t="s">
        <v>102</v>
      </c>
      <c r="BZ1219" s="2" t="s">
        <v>102</v>
      </c>
      <c r="CA1219" s="2" t="s">
        <v>102</v>
      </c>
      <c r="CB1219" s="2" t="s">
        <v>102</v>
      </c>
      <c r="CC1219" s="2" t="s">
        <v>102</v>
      </c>
      <c r="CD1219" s="2" t="s">
        <v>102</v>
      </c>
      <c r="CE1219" s="2" t="s">
        <v>102</v>
      </c>
      <c r="CF1219" s="2" t="s">
        <v>102</v>
      </c>
      <c r="CG1219" s="2" t="s">
        <v>102</v>
      </c>
      <c r="CH1219" s="2" t="s">
        <v>102</v>
      </c>
      <c r="CI1219" s="2" t="s">
        <v>102</v>
      </c>
      <c r="CJ1219" s="2" t="s">
        <v>102</v>
      </c>
      <c r="CK1219" s="2" t="s">
        <v>102</v>
      </c>
      <c r="CL1219" s="2" t="s">
        <v>102</v>
      </c>
      <c r="CM1219" s="2" t="s">
        <v>102</v>
      </c>
      <c r="CN1219" s="2" t="s">
        <v>102</v>
      </c>
      <c r="CO1219" s="2" t="s">
        <v>102</v>
      </c>
      <c r="CP1219" s="2" t="s">
        <v>102</v>
      </c>
      <c r="CQ1219" s="2" t="s">
        <v>102</v>
      </c>
      <c r="CR1219" s="2" t="s">
        <v>102</v>
      </c>
      <c r="CS1219" s="2" t="s">
        <v>102</v>
      </c>
      <c r="CT1219" s="2" t="s">
        <v>102</v>
      </c>
      <c r="CU1219" s="2" t="s">
        <v>102</v>
      </c>
    </row>
    <row r="1220" spans="1:99" x14ac:dyDescent="0.3">
      <c r="A1220" s="2" t="s">
        <v>379</v>
      </c>
      <c r="B1220" s="2">
        <v>162692</v>
      </c>
      <c r="C1220" s="2" t="s">
        <v>7923</v>
      </c>
      <c r="D1220" s="2" t="s">
        <v>792</v>
      </c>
      <c r="E1220" s="2" t="s">
        <v>7924</v>
      </c>
      <c r="F1220" s="2" t="s">
        <v>7924</v>
      </c>
      <c r="G1220" s="2" t="s">
        <v>7925</v>
      </c>
      <c r="I1220" s="2" t="s">
        <v>1714</v>
      </c>
      <c r="K1220" s="2" t="s">
        <v>1299</v>
      </c>
      <c r="M1220" s="2" t="s">
        <v>7926</v>
      </c>
      <c r="N1220" s="2" t="s">
        <v>7927</v>
      </c>
      <c r="O1220" s="2" t="s">
        <v>7928</v>
      </c>
      <c r="P1220" s="2" t="s">
        <v>7929</v>
      </c>
      <c r="Q1220" s="2" t="s">
        <v>710</v>
      </c>
      <c r="S1220" s="2" t="s">
        <v>710</v>
      </c>
      <c r="T1220" s="2">
        <v>237994</v>
      </c>
      <c r="U1220" s="2" t="s">
        <v>798</v>
      </c>
      <c r="V1220" s="3">
        <v>40997</v>
      </c>
      <c r="W1220" s="3">
        <v>41359</v>
      </c>
      <c r="X1220" s="4">
        <v>41183</v>
      </c>
      <c r="Y1220" s="2" t="s">
        <v>103</v>
      </c>
      <c r="Z1220" s="2" t="s">
        <v>7930</v>
      </c>
      <c r="AA1220" s="2" t="s">
        <v>103</v>
      </c>
      <c r="AB1220" s="2" t="s">
        <v>102</v>
      </c>
      <c r="AD1220" s="2" t="s">
        <v>102</v>
      </c>
      <c r="AF1220" s="2" t="s">
        <v>102</v>
      </c>
      <c r="AG1220" s="2" t="s">
        <v>103</v>
      </c>
      <c r="AH1220" s="2" t="s">
        <v>102</v>
      </c>
      <c r="AI1220" s="2" t="s">
        <v>108</v>
      </c>
      <c r="AL1220" s="2" t="s">
        <v>1299</v>
      </c>
      <c r="AM1220" s="2" t="s">
        <v>102</v>
      </c>
      <c r="AN1220" s="2" t="s">
        <v>102</v>
      </c>
      <c r="AO1220" s="2" t="s">
        <v>102</v>
      </c>
      <c r="AP1220" s="2" t="s">
        <v>102</v>
      </c>
      <c r="AQ1220" s="2" t="s">
        <v>102</v>
      </c>
      <c r="AR1220" s="2" t="s">
        <v>102</v>
      </c>
      <c r="AS1220" s="2" t="s">
        <v>102</v>
      </c>
      <c r="AT1220" s="2" t="s">
        <v>102</v>
      </c>
      <c r="AU1220" s="2" t="s">
        <v>102</v>
      </c>
      <c r="AV1220" s="2" t="s">
        <v>102</v>
      </c>
      <c r="AW1220" s="2" t="s">
        <v>102</v>
      </c>
      <c r="AX1220" s="2" t="s">
        <v>102</v>
      </c>
      <c r="AY1220" s="2" t="s">
        <v>102</v>
      </c>
      <c r="AZ1220" s="2" t="s">
        <v>102</v>
      </c>
      <c r="BB1220" s="2" t="s">
        <v>102</v>
      </c>
      <c r="BD1220" s="2" t="s">
        <v>102</v>
      </c>
      <c r="BE1220" s="2" t="s">
        <v>102</v>
      </c>
      <c r="BF1220" s="2" t="s">
        <v>102</v>
      </c>
      <c r="BG1220" s="2" t="s">
        <v>102</v>
      </c>
      <c r="BH1220" s="2" t="s">
        <v>102</v>
      </c>
      <c r="BI1220" s="2" t="s">
        <v>102</v>
      </c>
      <c r="BJ1220" s="2" t="s">
        <v>102</v>
      </c>
      <c r="BK1220" s="2" t="s">
        <v>102</v>
      </c>
      <c r="BL1220" s="2" t="s">
        <v>102</v>
      </c>
      <c r="BM1220" s="2" t="s">
        <v>102</v>
      </c>
      <c r="BN1220" s="2" t="s">
        <v>102</v>
      </c>
      <c r="BO1220" s="2" t="s">
        <v>102</v>
      </c>
      <c r="BP1220" s="2" t="s">
        <v>102</v>
      </c>
      <c r="BQ1220" s="2" t="s">
        <v>102</v>
      </c>
      <c r="BR1220" s="2" t="s">
        <v>102</v>
      </c>
      <c r="BS1220" s="2" t="s">
        <v>103</v>
      </c>
      <c r="BT1220" s="2" t="s">
        <v>102</v>
      </c>
      <c r="BU1220" s="2" t="s">
        <v>103</v>
      </c>
      <c r="BV1220" s="2" t="s">
        <v>102</v>
      </c>
      <c r="BW1220" s="2" t="s">
        <v>102</v>
      </c>
      <c r="BX1220" s="2" t="s">
        <v>102</v>
      </c>
      <c r="BY1220" s="2" t="s">
        <v>102</v>
      </c>
      <c r="BZ1220" s="2" t="s">
        <v>102</v>
      </c>
      <c r="CA1220" s="2" t="s">
        <v>102</v>
      </c>
      <c r="CB1220" s="2" t="s">
        <v>102</v>
      </c>
      <c r="CC1220" s="2" t="s">
        <v>102</v>
      </c>
      <c r="CD1220" s="2" t="s">
        <v>102</v>
      </c>
      <c r="CE1220" s="2" t="s">
        <v>102</v>
      </c>
      <c r="CF1220" s="2" t="s">
        <v>102</v>
      </c>
      <c r="CG1220" s="2" t="s">
        <v>102</v>
      </c>
      <c r="CH1220" s="2" t="s">
        <v>102</v>
      </c>
      <c r="CI1220" s="2" t="s">
        <v>102</v>
      </c>
      <c r="CJ1220" s="2" t="s">
        <v>102</v>
      </c>
      <c r="CK1220" s="2" t="s">
        <v>102</v>
      </c>
      <c r="CL1220" s="2" t="s">
        <v>102</v>
      </c>
      <c r="CM1220" s="2" t="s">
        <v>102</v>
      </c>
      <c r="CN1220" s="2" t="s">
        <v>102</v>
      </c>
      <c r="CO1220" s="2" t="s">
        <v>102</v>
      </c>
      <c r="CP1220" s="2" t="s">
        <v>102</v>
      </c>
      <c r="CQ1220" s="2" t="s">
        <v>102</v>
      </c>
      <c r="CR1220" s="2" t="s">
        <v>102</v>
      </c>
      <c r="CS1220" s="2" t="s">
        <v>102</v>
      </c>
      <c r="CT1220" s="2" t="s">
        <v>102</v>
      </c>
      <c r="CU1220" s="2" t="s">
        <v>102</v>
      </c>
    </row>
    <row r="1221" spans="1:99" x14ac:dyDescent="0.3">
      <c r="A1221" s="2" t="s">
        <v>139</v>
      </c>
      <c r="B1221" s="2">
        <v>162695</v>
      </c>
      <c r="C1221" s="2" t="s">
        <v>11560</v>
      </c>
      <c r="D1221" s="2" t="s">
        <v>792</v>
      </c>
      <c r="E1221" s="2" t="s">
        <v>11561</v>
      </c>
      <c r="F1221" s="2" t="s">
        <v>11561</v>
      </c>
      <c r="G1221" s="2" t="s">
        <v>11562</v>
      </c>
      <c r="I1221" s="2" t="s">
        <v>453</v>
      </c>
      <c r="J1221" s="2" t="s">
        <v>178</v>
      </c>
      <c r="K1221" s="2" t="s">
        <v>101</v>
      </c>
      <c r="L1221" s="2">
        <v>27712</v>
      </c>
      <c r="M1221" s="2" t="s">
        <v>11563</v>
      </c>
      <c r="N1221" s="2" t="s">
        <v>11564</v>
      </c>
      <c r="O1221" s="2" t="s">
        <v>11565</v>
      </c>
      <c r="P1221" s="2" t="s">
        <v>11566</v>
      </c>
      <c r="Q1221" s="2" t="s">
        <v>177</v>
      </c>
      <c r="R1221" s="2" t="s">
        <v>178</v>
      </c>
      <c r="S1221" s="2" t="s">
        <v>101</v>
      </c>
      <c r="T1221" s="2">
        <v>27617</v>
      </c>
      <c r="U1221" s="2" t="s">
        <v>798</v>
      </c>
      <c r="V1221" s="3">
        <v>40998</v>
      </c>
      <c r="W1221" s="3">
        <v>41359</v>
      </c>
      <c r="X1221" s="4">
        <v>41183</v>
      </c>
      <c r="Y1221" s="2" t="s">
        <v>103</v>
      </c>
      <c r="Z1221" s="2" t="s">
        <v>11567</v>
      </c>
      <c r="AA1221" s="2" t="s">
        <v>102</v>
      </c>
      <c r="AB1221" s="2" t="s">
        <v>102</v>
      </c>
      <c r="AD1221" s="2" t="s">
        <v>102</v>
      </c>
      <c r="AF1221" s="2" t="s">
        <v>103</v>
      </c>
      <c r="AG1221" s="2" t="s">
        <v>102</v>
      </c>
      <c r="AH1221" s="2" t="s">
        <v>102</v>
      </c>
      <c r="AI1221" s="2" t="s">
        <v>104</v>
      </c>
      <c r="AK1221" s="2" t="s">
        <v>105</v>
      </c>
      <c r="AL1221" s="2" t="s">
        <v>101</v>
      </c>
      <c r="AM1221" s="2" t="s">
        <v>102</v>
      </c>
      <c r="AN1221" s="2" t="s">
        <v>102</v>
      </c>
      <c r="AO1221" s="2" t="s">
        <v>102</v>
      </c>
      <c r="AP1221" s="2" t="s">
        <v>102</v>
      </c>
      <c r="AQ1221" s="2" t="s">
        <v>102</v>
      </c>
      <c r="AR1221" s="2" t="s">
        <v>102</v>
      </c>
      <c r="AS1221" s="2" t="s">
        <v>102</v>
      </c>
      <c r="AT1221" s="2" t="s">
        <v>102</v>
      </c>
      <c r="AU1221" s="2" t="s">
        <v>102</v>
      </c>
      <c r="AV1221" s="2" t="s">
        <v>102</v>
      </c>
      <c r="AW1221" s="2" t="s">
        <v>102</v>
      </c>
      <c r="AX1221" s="2" t="s">
        <v>102</v>
      </c>
      <c r="AY1221" s="2" t="s">
        <v>102</v>
      </c>
      <c r="AZ1221" s="2" t="s">
        <v>102</v>
      </c>
      <c r="BB1221" s="2" t="s">
        <v>102</v>
      </c>
      <c r="BD1221" s="2" t="s">
        <v>102</v>
      </c>
      <c r="BE1221" s="2" t="s">
        <v>102</v>
      </c>
      <c r="BF1221" s="2" t="s">
        <v>103</v>
      </c>
      <c r="BG1221" s="2" t="s">
        <v>102</v>
      </c>
      <c r="BH1221" s="2" t="s">
        <v>102</v>
      </c>
      <c r="BI1221" s="2" t="s">
        <v>102</v>
      </c>
      <c r="BJ1221" s="2" t="s">
        <v>102</v>
      </c>
      <c r="BK1221" s="2" t="s">
        <v>102</v>
      </c>
      <c r="BL1221" s="2" t="s">
        <v>102</v>
      </c>
      <c r="BM1221" s="2" t="s">
        <v>102</v>
      </c>
      <c r="BN1221" s="2" t="s">
        <v>102</v>
      </c>
      <c r="BO1221" s="2" t="s">
        <v>102</v>
      </c>
      <c r="BP1221" s="2" t="s">
        <v>102</v>
      </c>
      <c r="BQ1221" s="2" t="s">
        <v>102</v>
      </c>
      <c r="BR1221" s="2" t="s">
        <v>102</v>
      </c>
      <c r="BS1221" s="2" t="s">
        <v>102</v>
      </c>
      <c r="BT1221" s="2" t="s">
        <v>103</v>
      </c>
      <c r="BU1221" s="2" t="s">
        <v>103</v>
      </c>
      <c r="BV1221" s="2" t="s">
        <v>102</v>
      </c>
      <c r="BW1221" s="2" t="s">
        <v>102</v>
      </c>
      <c r="BX1221" s="2" t="s">
        <v>102</v>
      </c>
      <c r="BY1221" s="2" t="s">
        <v>102</v>
      </c>
      <c r="BZ1221" s="2" t="s">
        <v>102</v>
      </c>
      <c r="CA1221" s="2" t="s">
        <v>102</v>
      </c>
      <c r="CB1221" s="2" t="s">
        <v>102</v>
      </c>
      <c r="CC1221" s="2" t="s">
        <v>102</v>
      </c>
      <c r="CD1221" s="2" t="s">
        <v>102</v>
      </c>
      <c r="CE1221" s="2" t="s">
        <v>102</v>
      </c>
      <c r="CF1221" s="2" t="s">
        <v>102</v>
      </c>
      <c r="CG1221" s="2" t="s">
        <v>102</v>
      </c>
      <c r="CH1221" s="2" t="s">
        <v>102</v>
      </c>
      <c r="CI1221" s="2" t="s">
        <v>102</v>
      </c>
      <c r="CJ1221" s="2" t="s">
        <v>102</v>
      </c>
      <c r="CK1221" s="2" t="s">
        <v>102</v>
      </c>
      <c r="CL1221" s="2" t="s">
        <v>102</v>
      </c>
      <c r="CM1221" s="2" t="s">
        <v>102</v>
      </c>
      <c r="CN1221" s="2" t="s">
        <v>102</v>
      </c>
      <c r="CO1221" s="2" t="s">
        <v>102</v>
      </c>
      <c r="CP1221" s="2" t="s">
        <v>102</v>
      </c>
      <c r="CQ1221" s="2" t="s">
        <v>102</v>
      </c>
      <c r="CR1221" s="2" t="s">
        <v>102</v>
      </c>
      <c r="CS1221" s="2" t="s">
        <v>102</v>
      </c>
      <c r="CT1221" s="2" t="s">
        <v>102</v>
      </c>
      <c r="CU1221" s="2" t="s">
        <v>102</v>
      </c>
    </row>
    <row r="1222" spans="1:99" x14ac:dyDescent="0.3">
      <c r="A1222" s="2" t="s">
        <v>379</v>
      </c>
      <c r="B1222" s="2">
        <v>162696</v>
      </c>
      <c r="C1222" s="2" t="s">
        <v>3887</v>
      </c>
      <c r="D1222" s="2" t="s">
        <v>792</v>
      </c>
      <c r="E1222" s="2" t="s">
        <v>3888</v>
      </c>
      <c r="F1222" s="2" t="s">
        <v>3888</v>
      </c>
      <c r="G1222" s="2" t="s">
        <v>3889</v>
      </c>
      <c r="I1222" s="2" t="s">
        <v>381</v>
      </c>
      <c r="K1222" s="2" t="s">
        <v>382</v>
      </c>
      <c r="L1222" s="2" t="s">
        <v>3890</v>
      </c>
      <c r="M1222" s="2" t="s">
        <v>3891</v>
      </c>
      <c r="N1222" s="2" t="s">
        <v>3892</v>
      </c>
      <c r="U1222" s="2" t="s">
        <v>798</v>
      </c>
      <c r="V1222" s="3">
        <v>40990</v>
      </c>
      <c r="W1222" s="3">
        <v>41348</v>
      </c>
      <c r="X1222" s="4">
        <v>41183</v>
      </c>
      <c r="Y1222" s="2" t="s">
        <v>103</v>
      </c>
      <c r="Z1222" s="2" t="s">
        <v>3894</v>
      </c>
      <c r="AA1222" s="2" t="s">
        <v>103</v>
      </c>
      <c r="AB1222" s="2" t="s">
        <v>102</v>
      </c>
      <c r="AD1222" s="2" t="s">
        <v>102</v>
      </c>
      <c r="AF1222" s="2" t="s">
        <v>102</v>
      </c>
      <c r="AG1222" s="2" t="s">
        <v>103</v>
      </c>
      <c r="AH1222" s="2" t="s">
        <v>102</v>
      </c>
      <c r="AI1222" s="2" t="s">
        <v>108</v>
      </c>
      <c r="AL1222" s="2" t="s">
        <v>382</v>
      </c>
      <c r="AM1222" s="2" t="s">
        <v>102</v>
      </c>
      <c r="AN1222" s="2" t="s">
        <v>102</v>
      </c>
      <c r="AO1222" s="2" t="s">
        <v>102</v>
      </c>
      <c r="AP1222" s="2" t="s">
        <v>102</v>
      </c>
      <c r="AQ1222" s="2" t="s">
        <v>102</v>
      </c>
      <c r="AR1222" s="2" t="s">
        <v>102</v>
      </c>
      <c r="AS1222" s="2" t="s">
        <v>102</v>
      </c>
      <c r="AT1222" s="2" t="s">
        <v>102</v>
      </c>
      <c r="AU1222" s="2" t="s">
        <v>102</v>
      </c>
      <c r="AV1222" s="2" t="s">
        <v>102</v>
      </c>
      <c r="AW1222" s="2" t="s">
        <v>102</v>
      </c>
      <c r="AX1222" s="2" t="s">
        <v>102</v>
      </c>
      <c r="AY1222" s="2" t="s">
        <v>102</v>
      </c>
      <c r="AZ1222" s="2" t="s">
        <v>102</v>
      </c>
      <c r="BB1222" s="2" t="s">
        <v>102</v>
      </c>
      <c r="BD1222" s="2" t="s">
        <v>102</v>
      </c>
      <c r="BE1222" s="2" t="s">
        <v>102</v>
      </c>
      <c r="BF1222" s="2" t="s">
        <v>103</v>
      </c>
      <c r="BG1222" s="2" t="s">
        <v>102</v>
      </c>
      <c r="BH1222" s="2" t="s">
        <v>102</v>
      </c>
      <c r="BI1222" s="2" t="s">
        <v>102</v>
      </c>
      <c r="BJ1222" s="2" t="s">
        <v>102</v>
      </c>
      <c r="BK1222" s="2" t="s">
        <v>102</v>
      </c>
      <c r="BL1222" s="2" t="s">
        <v>102</v>
      </c>
      <c r="BM1222" s="2" t="s">
        <v>102</v>
      </c>
      <c r="BN1222" s="2" t="s">
        <v>102</v>
      </c>
      <c r="BO1222" s="2" t="s">
        <v>102</v>
      </c>
      <c r="BP1222" s="2" t="s">
        <v>102</v>
      </c>
      <c r="BQ1222" s="2" t="s">
        <v>102</v>
      </c>
      <c r="BR1222" s="2" t="s">
        <v>102</v>
      </c>
      <c r="BS1222" s="2" t="s">
        <v>102</v>
      </c>
      <c r="BT1222" s="2" t="s">
        <v>103</v>
      </c>
      <c r="BU1222" s="2" t="s">
        <v>103</v>
      </c>
      <c r="BV1222" s="2" t="s">
        <v>102</v>
      </c>
      <c r="BW1222" s="2" t="s">
        <v>102</v>
      </c>
      <c r="BX1222" s="2" t="s">
        <v>102</v>
      </c>
      <c r="BY1222" s="2" t="s">
        <v>102</v>
      </c>
      <c r="BZ1222" s="2" t="s">
        <v>102</v>
      </c>
      <c r="CA1222" s="2" t="s">
        <v>102</v>
      </c>
      <c r="CB1222" s="2" t="s">
        <v>102</v>
      </c>
      <c r="CC1222" s="2" t="s">
        <v>102</v>
      </c>
      <c r="CD1222" s="2" t="s">
        <v>102</v>
      </c>
      <c r="CE1222" s="2" t="s">
        <v>102</v>
      </c>
      <c r="CF1222" s="2" t="s">
        <v>102</v>
      </c>
      <c r="CG1222" s="2" t="s">
        <v>102</v>
      </c>
      <c r="CH1222" s="2" t="s">
        <v>102</v>
      </c>
      <c r="CI1222" s="2" t="s">
        <v>102</v>
      </c>
      <c r="CJ1222" s="2" t="s">
        <v>102</v>
      </c>
      <c r="CK1222" s="2" t="s">
        <v>102</v>
      </c>
      <c r="CL1222" s="2" t="s">
        <v>102</v>
      </c>
      <c r="CM1222" s="2" t="s">
        <v>102</v>
      </c>
      <c r="CN1222" s="2" t="s">
        <v>102</v>
      </c>
      <c r="CO1222" s="2" t="s">
        <v>102</v>
      </c>
      <c r="CP1222" s="2" t="s">
        <v>102</v>
      </c>
      <c r="CQ1222" s="2" t="s">
        <v>102</v>
      </c>
      <c r="CR1222" s="2" t="s">
        <v>102</v>
      </c>
      <c r="CS1222" s="2" t="s">
        <v>102</v>
      </c>
      <c r="CT1222" s="2" t="s">
        <v>102</v>
      </c>
      <c r="CU1222" s="2" t="s">
        <v>102</v>
      </c>
    </row>
    <row r="1223" spans="1:99" x14ac:dyDescent="0.3">
      <c r="A1223" s="2" t="s">
        <v>379</v>
      </c>
      <c r="B1223" s="2">
        <v>162698</v>
      </c>
      <c r="C1223" s="2" t="s">
        <v>9212</v>
      </c>
      <c r="D1223" s="2" t="s">
        <v>792</v>
      </c>
      <c r="E1223" s="2" t="s">
        <v>9213</v>
      </c>
      <c r="F1223" s="2" t="s">
        <v>9213</v>
      </c>
      <c r="G1223" s="2" t="s">
        <v>9214</v>
      </c>
      <c r="H1223" s="2" t="s">
        <v>9215</v>
      </c>
      <c r="I1223" s="2" t="s">
        <v>784</v>
      </c>
      <c r="K1223" s="2" t="s">
        <v>785</v>
      </c>
      <c r="L1223" s="2" t="s">
        <v>9216</v>
      </c>
      <c r="M1223" s="2" t="s">
        <v>9217</v>
      </c>
      <c r="N1223" s="2" t="s">
        <v>9218</v>
      </c>
      <c r="U1223" s="2" t="s">
        <v>798</v>
      </c>
      <c r="V1223" s="3">
        <v>40998</v>
      </c>
      <c r="W1223" s="3">
        <v>41359</v>
      </c>
      <c r="X1223" s="4">
        <v>41183</v>
      </c>
      <c r="Y1223" s="2" t="s">
        <v>103</v>
      </c>
      <c r="Z1223" s="2" t="s">
        <v>1541</v>
      </c>
      <c r="AA1223" s="2" t="s">
        <v>103</v>
      </c>
      <c r="AB1223" s="2" t="s">
        <v>102</v>
      </c>
      <c r="AD1223" s="2" t="s">
        <v>102</v>
      </c>
      <c r="AF1223" s="2" t="s">
        <v>102</v>
      </c>
      <c r="AG1223" s="2" t="s">
        <v>103</v>
      </c>
      <c r="AH1223" s="2" t="s">
        <v>102</v>
      </c>
      <c r="AI1223" s="2" t="s">
        <v>108</v>
      </c>
      <c r="AL1223" s="2" t="s">
        <v>785</v>
      </c>
      <c r="AM1223" s="2" t="s">
        <v>102</v>
      </c>
      <c r="AN1223" s="2" t="s">
        <v>102</v>
      </c>
      <c r="AO1223" s="2" t="s">
        <v>103</v>
      </c>
      <c r="AP1223" s="2" t="s">
        <v>102</v>
      </c>
      <c r="AQ1223" s="2" t="s">
        <v>102</v>
      </c>
      <c r="AR1223" s="2" t="s">
        <v>102</v>
      </c>
      <c r="AS1223" s="2" t="s">
        <v>102</v>
      </c>
      <c r="AT1223" s="2" t="s">
        <v>102</v>
      </c>
      <c r="AU1223" s="2" t="s">
        <v>102</v>
      </c>
      <c r="AV1223" s="2" t="s">
        <v>102</v>
      </c>
      <c r="AW1223" s="2" t="s">
        <v>102</v>
      </c>
      <c r="AX1223" s="2" t="s">
        <v>102</v>
      </c>
      <c r="AY1223" s="2" t="s">
        <v>102</v>
      </c>
      <c r="AZ1223" s="2" t="s">
        <v>102</v>
      </c>
      <c r="BB1223" s="2" t="s">
        <v>102</v>
      </c>
      <c r="BD1223" s="2" t="s">
        <v>102</v>
      </c>
      <c r="BE1223" s="2" t="s">
        <v>102</v>
      </c>
      <c r="BF1223" s="2" t="s">
        <v>103</v>
      </c>
      <c r="BG1223" s="2" t="s">
        <v>102</v>
      </c>
      <c r="BH1223" s="2" t="s">
        <v>102</v>
      </c>
      <c r="BI1223" s="2" t="s">
        <v>102</v>
      </c>
      <c r="BJ1223" s="2" t="s">
        <v>103</v>
      </c>
      <c r="BK1223" s="2" t="s">
        <v>102</v>
      </c>
      <c r="BL1223" s="2" t="s">
        <v>102</v>
      </c>
      <c r="BM1223" s="2" t="s">
        <v>102</v>
      </c>
      <c r="BN1223" s="2" t="s">
        <v>102</v>
      </c>
      <c r="BO1223" s="2" t="s">
        <v>102</v>
      </c>
      <c r="BP1223" s="2" t="s">
        <v>102</v>
      </c>
      <c r="BQ1223" s="2" t="s">
        <v>102</v>
      </c>
      <c r="BR1223" s="2" t="s">
        <v>102</v>
      </c>
      <c r="BS1223" s="2" t="s">
        <v>102</v>
      </c>
      <c r="BT1223" s="2" t="s">
        <v>102</v>
      </c>
      <c r="BU1223" s="2" t="s">
        <v>103</v>
      </c>
      <c r="BV1223" s="2" t="s">
        <v>102</v>
      </c>
      <c r="BW1223" s="2" t="s">
        <v>102</v>
      </c>
      <c r="BX1223" s="2" t="s">
        <v>102</v>
      </c>
      <c r="BY1223" s="2" t="s">
        <v>102</v>
      </c>
      <c r="BZ1223" s="2" t="s">
        <v>102</v>
      </c>
      <c r="CA1223" s="2" t="s">
        <v>102</v>
      </c>
      <c r="CB1223" s="2" t="s">
        <v>102</v>
      </c>
      <c r="CC1223" s="2" t="s">
        <v>102</v>
      </c>
      <c r="CD1223" s="2" t="s">
        <v>102</v>
      </c>
      <c r="CE1223" s="2" t="s">
        <v>102</v>
      </c>
      <c r="CF1223" s="2" t="s">
        <v>102</v>
      </c>
      <c r="CG1223" s="2" t="s">
        <v>102</v>
      </c>
      <c r="CH1223" s="2" t="s">
        <v>102</v>
      </c>
      <c r="CI1223" s="2" t="s">
        <v>102</v>
      </c>
      <c r="CJ1223" s="2" t="s">
        <v>102</v>
      </c>
      <c r="CK1223" s="2" t="s">
        <v>102</v>
      </c>
      <c r="CL1223" s="2" t="s">
        <v>102</v>
      </c>
      <c r="CM1223" s="2" t="s">
        <v>102</v>
      </c>
      <c r="CN1223" s="2" t="s">
        <v>102</v>
      </c>
      <c r="CO1223" s="2" t="s">
        <v>102</v>
      </c>
      <c r="CP1223" s="2" t="s">
        <v>102</v>
      </c>
      <c r="CQ1223" s="2" t="s">
        <v>102</v>
      </c>
      <c r="CR1223" s="2" t="s">
        <v>102</v>
      </c>
      <c r="CS1223" s="2" t="s">
        <v>102</v>
      </c>
      <c r="CT1223" s="2" t="s">
        <v>102</v>
      </c>
      <c r="CU1223" s="2" t="s">
        <v>102</v>
      </c>
    </row>
    <row r="1224" spans="1:99" x14ac:dyDescent="0.3">
      <c r="A1224" s="2" t="s">
        <v>379</v>
      </c>
      <c r="B1224" s="2">
        <v>162700</v>
      </c>
      <c r="C1224" s="2" t="s">
        <v>9708</v>
      </c>
      <c r="D1224" s="2" t="s">
        <v>792</v>
      </c>
      <c r="E1224" s="2" t="s">
        <v>9709</v>
      </c>
      <c r="F1224" s="2" t="s">
        <v>9709</v>
      </c>
      <c r="G1224" s="2" t="s">
        <v>9710</v>
      </c>
      <c r="H1224" s="2" t="s">
        <v>9711</v>
      </c>
      <c r="I1224" s="2" t="s">
        <v>951</v>
      </c>
      <c r="K1224" s="2" t="s">
        <v>952</v>
      </c>
      <c r="M1224" s="2">
        <v>74957775415</v>
      </c>
      <c r="N1224" s="2">
        <v>74956048102</v>
      </c>
      <c r="U1224" s="2" t="s">
        <v>798</v>
      </c>
      <c r="V1224" s="3">
        <v>40998</v>
      </c>
      <c r="W1224" s="3">
        <v>41337</v>
      </c>
      <c r="X1224" s="4">
        <v>41183</v>
      </c>
      <c r="Y1224" s="2" t="s">
        <v>102</v>
      </c>
      <c r="AA1224" s="2" t="s">
        <v>102</v>
      </c>
      <c r="AB1224" s="2" t="s">
        <v>102</v>
      </c>
      <c r="AD1224" s="2" t="s">
        <v>102</v>
      </c>
      <c r="AF1224" s="2" t="s">
        <v>102</v>
      </c>
      <c r="AG1224" s="2" t="s">
        <v>103</v>
      </c>
      <c r="AH1224" s="2" t="s">
        <v>102</v>
      </c>
      <c r="AI1224" s="2" t="s">
        <v>108</v>
      </c>
      <c r="AL1224" s="2" t="s">
        <v>952</v>
      </c>
      <c r="AM1224" s="2" t="s">
        <v>102</v>
      </c>
      <c r="AN1224" s="2" t="s">
        <v>102</v>
      </c>
      <c r="AO1224" s="2" t="s">
        <v>102</v>
      </c>
      <c r="AP1224" s="2" t="s">
        <v>102</v>
      </c>
      <c r="AQ1224" s="2" t="s">
        <v>102</v>
      </c>
      <c r="AR1224" s="2" t="s">
        <v>102</v>
      </c>
      <c r="AS1224" s="2" t="s">
        <v>102</v>
      </c>
      <c r="AT1224" s="2" t="s">
        <v>102</v>
      </c>
      <c r="AU1224" s="2" t="s">
        <v>102</v>
      </c>
      <c r="AV1224" s="2" t="s">
        <v>102</v>
      </c>
      <c r="AW1224" s="2" t="s">
        <v>102</v>
      </c>
      <c r="AX1224" s="2" t="s">
        <v>102</v>
      </c>
      <c r="AY1224" s="2" t="s">
        <v>102</v>
      </c>
      <c r="AZ1224" s="2" t="s">
        <v>102</v>
      </c>
      <c r="BB1224" s="2" t="s">
        <v>102</v>
      </c>
      <c r="BD1224" s="2" t="s">
        <v>102</v>
      </c>
      <c r="BE1224" s="2" t="s">
        <v>102</v>
      </c>
      <c r="BF1224" s="2" t="s">
        <v>102</v>
      </c>
      <c r="BG1224" s="2" t="s">
        <v>102</v>
      </c>
      <c r="BH1224" s="2" t="s">
        <v>102</v>
      </c>
      <c r="BI1224" s="2" t="s">
        <v>102</v>
      </c>
      <c r="BJ1224" s="2" t="s">
        <v>102</v>
      </c>
      <c r="BK1224" s="2" t="s">
        <v>102</v>
      </c>
      <c r="BL1224" s="2" t="s">
        <v>102</v>
      </c>
      <c r="BM1224" s="2" t="s">
        <v>102</v>
      </c>
      <c r="BN1224" s="2" t="s">
        <v>102</v>
      </c>
      <c r="BO1224" s="2" t="s">
        <v>102</v>
      </c>
      <c r="BP1224" s="2" t="s">
        <v>102</v>
      </c>
      <c r="BQ1224" s="2" t="s">
        <v>102</v>
      </c>
      <c r="BR1224" s="2" t="s">
        <v>102</v>
      </c>
      <c r="BS1224" s="2" t="s">
        <v>102</v>
      </c>
      <c r="BT1224" s="2" t="s">
        <v>102</v>
      </c>
      <c r="BU1224" s="2" t="s">
        <v>103</v>
      </c>
      <c r="BV1224" s="2" t="s">
        <v>102</v>
      </c>
      <c r="BW1224" s="2" t="s">
        <v>102</v>
      </c>
      <c r="BX1224" s="2" t="s">
        <v>102</v>
      </c>
      <c r="BY1224" s="2" t="s">
        <v>102</v>
      </c>
      <c r="BZ1224" s="2" t="s">
        <v>102</v>
      </c>
      <c r="CA1224" s="2" t="s">
        <v>102</v>
      </c>
      <c r="CB1224" s="2" t="s">
        <v>102</v>
      </c>
      <c r="CC1224" s="2" t="s">
        <v>102</v>
      </c>
      <c r="CD1224" s="2" t="s">
        <v>102</v>
      </c>
      <c r="CE1224" s="2" t="s">
        <v>102</v>
      </c>
      <c r="CF1224" s="2" t="s">
        <v>102</v>
      </c>
      <c r="CG1224" s="2" t="s">
        <v>102</v>
      </c>
      <c r="CH1224" s="2" t="s">
        <v>102</v>
      </c>
      <c r="CI1224" s="2" t="s">
        <v>102</v>
      </c>
      <c r="CJ1224" s="2" t="s">
        <v>102</v>
      </c>
      <c r="CK1224" s="2" t="s">
        <v>102</v>
      </c>
      <c r="CL1224" s="2" t="s">
        <v>102</v>
      </c>
      <c r="CM1224" s="2" t="s">
        <v>102</v>
      </c>
      <c r="CN1224" s="2" t="s">
        <v>102</v>
      </c>
      <c r="CO1224" s="2" t="s">
        <v>102</v>
      </c>
      <c r="CP1224" s="2" t="s">
        <v>102</v>
      </c>
      <c r="CQ1224" s="2" t="s">
        <v>102</v>
      </c>
      <c r="CR1224" s="2" t="s">
        <v>102</v>
      </c>
      <c r="CS1224" s="2" t="s">
        <v>102</v>
      </c>
      <c r="CT1224" s="2" t="s">
        <v>102</v>
      </c>
      <c r="CU1224" s="2" t="s">
        <v>102</v>
      </c>
    </row>
    <row r="1225" spans="1:99" x14ac:dyDescent="0.3">
      <c r="A1225" s="2" t="s">
        <v>379</v>
      </c>
      <c r="B1225" s="2">
        <v>162703</v>
      </c>
      <c r="C1225" s="2" t="s">
        <v>4705</v>
      </c>
      <c r="D1225" s="2" t="s">
        <v>792</v>
      </c>
      <c r="E1225" s="2" t="s">
        <v>4706</v>
      </c>
      <c r="F1225" s="2" t="s">
        <v>4706</v>
      </c>
      <c r="G1225" s="2" t="s">
        <v>1494</v>
      </c>
      <c r="I1225" s="2" t="s">
        <v>1495</v>
      </c>
      <c r="K1225" s="2" t="s">
        <v>1496</v>
      </c>
      <c r="L1225" s="2">
        <v>125</v>
      </c>
      <c r="M1225" s="2" t="s">
        <v>4707</v>
      </c>
      <c r="N1225" s="2" t="s">
        <v>4708</v>
      </c>
      <c r="O1225" s="2" t="s">
        <v>4709</v>
      </c>
      <c r="Q1225" s="2" t="s">
        <v>1495</v>
      </c>
      <c r="S1225" s="2" t="s">
        <v>1496</v>
      </c>
      <c r="T1225" s="2">
        <v>125</v>
      </c>
      <c r="U1225" s="2" t="s">
        <v>798</v>
      </c>
      <c r="V1225" s="3">
        <v>40995</v>
      </c>
      <c r="W1225" s="3">
        <v>41359</v>
      </c>
      <c r="X1225" s="4">
        <v>41183</v>
      </c>
      <c r="Y1225" s="2" t="s">
        <v>103</v>
      </c>
      <c r="Z1225" s="2" t="s">
        <v>1497</v>
      </c>
      <c r="AA1225" s="2" t="s">
        <v>103</v>
      </c>
      <c r="AB1225" s="2" t="s">
        <v>102</v>
      </c>
      <c r="AD1225" s="2" t="s">
        <v>102</v>
      </c>
      <c r="AF1225" s="2" t="s">
        <v>102</v>
      </c>
      <c r="AG1225" s="2" t="s">
        <v>103</v>
      </c>
      <c r="AH1225" s="2" t="s">
        <v>102</v>
      </c>
      <c r="AI1225" s="2" t="s">
        <v>108</v>
      </c>
      <c r="AL1225" s="2" t="s">
        <v>1496</v>
      </c>
      <c r="AM1225" s="2" t="s">
        <v>102</v>
      </c>
      <c r="AN1225" s="2" t="s">
        <v>102</v>
      </c>
      <c r="AO1225" s="2" t="s">
        <v>102</v>
      </c>
      <c r="AP1225" s="2" t="s">
        <v>102</v>
      </c>
      <c r="AQ1225" s="2" t="s">
        <v>102</v>
      </c>
      <c r="AR1225" s="2" t="s">
        <v>102</v>
      </c>
      <c r="AS1225" s="2" t="s">
        <v>102</v>
      </c>
      <c r="AT1225" s="2" t="s">
        <v>102</v>
      </c>
      <c r="AU1225" s="2" t="s">
        <v>102</v>
      </c>
      <c r="AV1225" s="2" t="s">
        <v>102</v>
      </c>
      <c r="AW1225" s="2" t="s">
        <v>102</v>
      </c>
      <c r="AX1225" s="2" t="s">
        <v>102</v>
      </c>
      <c r="AY1225" s="2" t="s">
        <v>102</v>
      </c>
      <c r="AZ1225" s="2" t="s">
        <v>102</v>
      </c>
      <c r="BB1225" s="2" t="s">
        <v>102</v>
      </c>
      <c r="BD1225" s="2" t="s">
        <v>102</v>
      </c>
      <c r="BE1225" s="2" t="s">
        <v>103</v>
      </c>
      <c r="BF1225" s="2" t="s">
        <v>103</v>
      </c>
      <c r="BG1225" s="2" t="s">
        <v>102</v>
      </c>
      <c r="BH1225" s="2" t="s">
        <v>102</v>
      </c>
      <c r="BI1225" s="2" t="s">
        <v>102</v>
      </c>
      <c r="BJ1225" s="2" t="s">
        <v>102</v>
      </c>
      <c r="BK1225" s="2" t="s">
        <v>102</v>
      </c>
      <c r="BL1225" s="2" t="s">
        <v>102</v>
      </c>
      <c r="BM1225" s="2" t="s">
        <v>102</v>
      </c>
      <c r="BN1225" s="2" t="s">
        <v>102</v>
      </c>
      <c r="BO1225" s="2" t="s">
        <v>102</v>
      </c>
      <c r="BP1225" s="2" t="s">
        <v>102</v>
      </c>
      <c r="BQ1225" s="2" t="s">
        <v>102</v>
      </c>
      <c r="BR1225" s="2" t="s">
        <v>102</v>
      </c>
      <c r="BS1225" s="2" t="s">
        <v>102</v>
      </c>
      <c r="BT1225" s="2" t="s">
        <v>102</v>
      </c>
      <c r="BU1225" s="2" t="s">
        <v>103</v>
      </c>
      <c r="BV1225" s="2" t="s">
        <v>102</v>
      </c>
      <c r="BW1225" s="2" t="s">
        <v>102</v>
      </c>
      <c r="BX1225" s="2" t="s">
        <v>102</v>
      </c>
      <c r="BY1225" s="2" t="s">
        <v>102</v>
      </c>
      <c r="BZ1225" s="2" t="s">
        <v>102</v>
      </c>
      <c r="CA1225" s="2" t="s">
        <v>102</v>
      </c>
      <c r="CB1225" s="2" t="s">
        <v>102</v>
      </c>
      <c r="CC1225" s="2" t="s">
        <v>102</v>
      </c>
      <c r="CD1225" s="2" t="s">
        <v>102</v>
      </c>
      <c r="CE1225" s="2" t="s">
        <v>102</v>
      </c>
      <c r="CF1225" s="2" t="s">
        <v>102</v>
      </c>
      <c r="CG1225" s="2" t="s">
        <v>102</v>
      </c>
      <c r="CH1225" s="2" t="s">
        <v>102</v>
      </c>
      <c r="CI1225" s="2" t="s">
        <v>102</v>
      </c>
      <c r="CJ1225" s="2" t="s">
        <v>102</v>
      </c>
      <c r="CK1225" s="2" t="s">
        <v>102</v>
      </c>
      <c r="CL1225" s="2" t="s">
        <v>102</v>
      </c>
      <c r="CM1225" s="2" t="s">
        <v>102</v>
      </c>
      <c r="CN1225" s="2" t="s">
        <v>102</v>
      </c>
      <c r="CO1225" s="2" t="s">
        <v>102</v>
      </c>
      <c r="CP1225" s="2" t="s">
        <v>102</v>
      </c>
      <c r="CQ1225" s="2" t="s">
        <v>102</v>
      </c>
      <c r="CR1225" s="2" t="s">
        <v>102</v>
      </c>
      <c r="CS1225" s="2" t="s">
        <v>102</v>
      </c>
      <c r="CT1225" s="2" t="s">
        <v>102</v>
      </c>
      <c r="CU1225" s="2" t="s">
        <v>102</v>
      </c>
    </row>
    <row r="1226" spans="1:99" x14ac:dyDescent="0.3">
      <c r="A1226" s="2" t="s">
        <v>379</v>
      </c>
      <c r="B1226" s="2">
        <v>162704</v>
      </c>
      <c r="C1226" s="2" t="s">
        <v>8068</v>
      </c>
      <c r="D1226" s="2" t="s">
        <v>792</v>
      </c>
      <c r="E1226" s="2" t="s">
        <v>8069</v>
      </c>
      <c r="F1226" s="2" t="s">
        <v>8069</v>
      </c>
      <c r="G1226" s="2" t="s">
        <v>8070</v>
      </c>
      <c r="I1226" s="2" t="s">
        <v>710</v>
      </c>
      <c r="K1226" s="2" t="s">
        <v>710</v>
      </c>
      <c r="L1226" s="2">
        <v>68623</v>
      </c>
      <c r="M1226" s="2" t="s">
        <v>8071</v>
      </c>
      <c r="N1226" s="2" t="s">
        <v>8072</v>
      </c>
      <c r="U1226" s="2" t="s">
        <v>798</v>
      </c>
      <c r="V1226" s="3">
        <v>40998</v>
      </c>
      <c r="W1226" s="3">
        <v>41477</v>
      </c>
      <c r="X1226" s="4">
        <v>41183</v>
      </c>
      <c r="Y1226" s="2" t="s">
        <v>103</v>
      </c>
      <c r="Z1226" s="2" t="s">
        <v>8073</v>
      </c>
      <c r="AA1226" s="2" t="s">
        <v>103</v>
      </c>
      <c r="AB1226" s="2" t="s">
        <v>102</v>
      </c>
      <c r="AD1226" s="2" t="s">
        <v>102</v>
      </c>
      <c r="AF1226" s="2" t="s">
        <v>102</v>
      </c>
      <c r="AG1226" s="2" t="s">
        <v>103</v>
      </c>
      <c r="AH1226" s="2" t="s">
        <v>102</v>
      </c>
      <c r="AI1226" s="2" t="s">
        <v>218</v>
      </c>
      <c r="AJ1226" s="2" t="s">
        <v>1374</v>
      </c>
      <c r="AL1226" s="2" t="s">
        <v>710</v>
      </c>
      <c r="AM1226" s="2" t="s">
        <v>102</v>
      </c>
      <c r="AN1226" s="2" t="s">
        <v>102</v>
      </c>
      <c r="AO1226" s="2" t="s">
        <v>102</v>
      </c>
      <c r="AP1226" s="2" t="s">
        <v>102</v>
      </c>
      <c r="AQ1226" s="2" t="s">
        <v>102</v>
      </c>
      <c r="AR1226" s="2" t="s">
        <v>102</v>
      </c>
      <c r="AS1226" s="2" t="s">
        <v>102</v>
      </c>
      <c r="AT1226" s="2" t="s">
        <v>102</v>
      </c>
      <c r="AU1226" s="2" t="s">
        <v>102</v>
      </c>
      <c r="AV1226" s="2" t="s">
        <v>102</v>
      </c>
      <c r="AW1226" s="2" t="s">
        <v>102</v>
      </c>
      <c r="AX1226" s="2" t="s">
        <v>102</v>
      </c>
      <c r="AY1226" s="2" t="s">
        <v>102</v>
      </c>
      <c r="AZ1226" s="2" t="s">
        <v>102</v>
      </c>
      <c r="BB1226" s="2" t="s">
        <v>102</v>
      </c>
      <c r="BD1226" s="2" t="s">
        <v>102</v>
      </c>
      <c r="BE1226" s="2" t="s">
        <v>102</v>
      </c>
      <c r="BF1226" s="2" t="s">
        <v>102</v>
      </c>
      <c r="BG1226" s="2" t="s">
        <v>102</v>
      </c>
      <c r="BH1226" s="2" t="s">
        <v>102</v>
      </c>
      <c r="BI1226" s="2" t="s">
        <v>102</v>
      </c>
      <c r="BJ1226" s="2" t="s">
        <v>102</v>
      </c>
      <c r="BK1226" s="2" t="s">
        <v>102</v>
      </c>
      <c r="BL1226" s="2" t="s">
        <v>102</v>
      </c>
      <c r="BM1226" s="2" t="s">
        <v>102</v>
      </c>
      <c r="BN1226" s="2" t="s">
        <v>102</v>
      </c>
      <c r="BO1226" s="2" t="s">
        <v>102</v>
      </c>
      <c r="BP1226" s="2" t="s">
        <v>102</v>
      </c>
      <c r="BQ1226" s="2" t="s">
        <v>102</v>
      </c>
      <c r="BR1226" s="2" t="s">
        <v>102</v>
      </c>
      <c r="BS1226" s="2" t="s">
        <v>102</v>
      </c>
      <c r="BT1226" s="2" t="s">
        <v>102</v>
      </c>
      <c r="BU1226" s="2" t="s">
        <v>103</v>
      </c>
      <c r="BV1226" s="2" t="s">
        <v>102</v>
      </c>
      <c r="BW1226" s="2" t="s">
        <v>102</v>
      </c>
      <c r="BX1226" s="2" t="s">
        <v>102</v>
      </c>
      <c r="BY1226" s="2" t="s">
        <v>102</v>
      </c>
      <c r="BZ1226" s="2" t="s">
        <v>102</v>
      </c>
      <c r="CA1226" s="2" t="s">
        <v>102</v>
      </c>
      <c r="CB1226" s="2" t="s">
        <v>102</v>
      </c>
      <c r="CC1226" s="2" t="s">
        <v>102</v>
      </c>
      <c r="CD1226" s="2" t="s">
        <v>102</v>
      </c>
      <c r="CE1226" s="2" t="s">
        <v>102</v>
      </c>
      <c r="CF1226" s="2" t="s">
        <v>102</v>
      </c>
      <c r="CG1226" s="2" t="s">
        <v>102</v>
      </c>
      <c r="CH1226" s="2" t="s">
        <v>102</v>
      </c>
      <c r="CI1226" s="2" t="s">
        <v>102</v>
      </c>
      <c r="CJ1226" s="2" t="s">
        <v>102</v>
      </c>
      <c r="CK1226" s="2" t="s">
        <v>102</v>
      </c>
      <c r="CL1226" s="2" t="s">
        <v>102</v>
      </c>
      <c r="CM1226" s="2" t="s">
        <v>102</v>
      </c>
      <c r="CN1226" s="2" t="s">
        <v>102</v>
      </c>
      <c r="CO1226" s="2" t="s">
        <v>102</v>
      </c>
      <c r="CP1226" s="2" t="s">
        <v>102</v>
      </c>
      <c r="CQ1226" s="2" t="s">
        <v>102</v>
      </c>
      <c r="CR1226" s="2" t="s">
        <v>102</v>
      </c>
      <c r="CS1226" s="2" t="s">
        <v>102</v>
      </c>
      <c r="CT1226" s="2" t="s">
        <v>102</v>
      </c>
      <c r="CU1226" s="2" t="s">
        <v>102</v>
      </c>
    </row>
    <row r="1227" spans="1:99" x14ac:dyDescent="0.3">
      <c r="A1227" s="2" t="s">
        <v>112</v>
      </c>
      <c r="B1227" s="2">
        <v>162705</v>
      </c>
      <c r="C1227" s="2" t="s">
        <v>7593</v>
      </c>
      <c r="D1227" s="2" t="s">
        <v>792</v>
      </c>
      <c r="E1227" s="2" t="s">
        <v>7594</v>
      </c>
      <c r="F1227" s="2" t="s">
        <v>7595</v>
      </c>
      <c r="G1227" s="2" t="s">
        <v>7596</v>
      </c>
      <c r="H1227" s="2" t="s">
        <v>164</v>
      </c>
      <c r="I1227" s="2" t="s">
        <v>212</v>
      </c>
      <c r="J1227" s="2" t="s">
        <v>134</v>
      </c>
      <c r="K1227" s="2" t="s">
        <v>101</v>
      </c>
      <c r="L1227" s="2">
        <v>94301</v>
      </c>
      <c r="M1227" s="2" t="s">
        <v>7597</v>
      </c>
      <c r="N1227" s="2" t="s">
        <v>7598</v>
      </c>
      <c r="U1227" s="2" t="s">
        <v>798</v>
      </c>
      <c r="V1227" s="3">
        <v>40997</v>
      </c>
      <c r="W1227" s="3">
        <v>41365</v>
      </c>
      <c r="X1227" s="4">
        <v>41183</v>
      </c>
      <c r="Y1227" s="2" t="s">
        <v>103</v>
      </c>
      <c r="Z1227" s="2" t="s">
        <v>7599</v>
      </c>
      <c r="AA1227" s="2" t="s">
        <v>102</v>
      </c>
      <c r="AB1227" s="2" t="s">
        <v>102</v>
      </c>
      <c r="AD1227" s="2" t="s">
        <v>102</v>
      </c>
      <c r="AF1227" s="2" t="s">
        <v>103</v>
      </c>
      <c r="AG1227" s="2" t="s">
        <v>102</v>
      </c>
      <c r="AH1227" s="2" t="s">
        <v>102</v>
      </c>
      <c r="AI1227" s="2" t="s">
        <v>104</v>
      </c>
      <c r="AK1227" s="2" t="s">
        <v>105</v>
      </c>
      <c r="AL1227" s="2" t="s">
        <v>101</v>
      </c>
      <c r="AM1227" s="2" t="s">
        <v>102</v>
      </c>
      <c r="AN1227" s="2" t="s">
        <v>102</v>
      </c>
      <c r="AO1227" s="2" t="s">
        <v>102</v>
      </c>
      <c r="AP1227" s="2" t="s">
        <v>102</v>
      </c>
      <c r="AQ1227" s="2" t="s">
        <v>102</v>
      </c>
      <c r="AR1227" s="2" t="s">
        <v>102</v>
      </c>
      <c r="AS1227" s="2" t="s">
        <v>102</v>
      </c>
      <c r="AT1227" s="2" t="s">
        <v>102</v>
      </c>
      <c r="AU1227" s="2" t="s">
        <v>102</v>
      </c>
      <c r="AV1227" s="2" t="s">
        <v>102</v>
      </c>
      <c r="AW1227" s="2" t="s">
        <v>102</v>
      </c>
      <c r="AX1227" s="2" t="s">
        <v>102</v>
      </c>
      <c r="AY1227" s="2" t="s">
        <v>102</v>
      </c>
      <c r="AZ1227" s="2" t="s">
        <v>102</v>
      </c>
      <c r="BB1227" s="2" t="s">
        <v>102</v>
      </c>
      <c r="BD1227" s="2" t="s">
        <v>102</v>
      </c>
      <c r="BE1227" s="2" t="s">
        <v>102</v>
      </c>
      <c r="BF1227" s="2" t="s">
        <v>103</v>
      </c>
      <c r="BG1227" s="2" t="s">
        <v>102</v>
      </c>
      <c r="BH1227" s="2" t="s">
        <v>102</v>
      </c>
      <c r="BI1227" s="2" t="s">
        <v>102</v>
      </c>
      <c r="BJ1227" s="2" t="s">
        <v>102</v>
      </c>
      <c r="BK1227" s="2" t="s">
        <v>102</v>
      </c>
      <c r="BL1227" s="2" t="s">
        <v>102</v>
      </c>
      <c r="BM1227" s="2" t="s">
        <v>102</v>
      </c>
      <c r="BN1227" s="2" t="s">
        <v>102</v>
      </c>
      <c r="BO1227" s="2" t="s">
        <v>102</v>
      </c>
      <c r="BP1227" s="2" t="s">
        <v>102</v>
      </c>
      <c r="BQ1227" s="2" t="s">
        <v>102</v>
      </c>
      <c r="BR1227" s="2" t="s">
        <v>102</v>
      </c>
      <c r="BS1227" s="2" t="s">
        <v>102</v>
      </c>
      <c r="BT1227" s="2" t="s">
        <v>103</v>
      </c>
      <c r="BU1227" s="2" t="s">
        <v>103</v>
      </c>
      <c r="BV1227" s="2" t="s">
        <v>102</v>
      </c>
      <c r="BW1227" s="2" t="s">
        <v>102</v>
      </c>
      <c r="BX1227" s="2" t="s">
        <v>102</v>
      </c>
      <c r="BY1227" s="2" t="s">
        <v>102</v>
      </c>
      <c r="BZ1227" s="2" t="s">
        <v>102</v>
      </c>
      <c r="CA1227" s="2" t="s">
        <v>102</v>
      </c>
      <c r="CB1227" s="2" t="s">
        <v>102</v>
      </c>
      <c r="CC1227" s="2" t="s">
        <v>102</v>
      </c>
      <c r="CD1227" s="2" t="s">
        <v>102</v>
      </c>
      <c r="CE1227" s="2" t="s">
        <v>102</v>
      </c>
      <c r="CF1227" s="2" t="s">
        <v>102</v>
      </c>
      <c r="CG1227" s="2" t="s">
        <v>102</v>
      </c>
      <c r="CH1227" s="2" t="s">
        <v>102</v>
      </c>
      <c r="CI1227" s="2" t="s">
        <v>102</v>
      </c>
      <c r="CJ1227" s="2" t="s">
        <v>102</v>
      </c>
      <c r="CK1227" s="2" t="s">
        <v>102</v>
      </c>
      <c r="CL1227" s="2" t="s">
        <v>102</v>
      </c>
      <c r="CM1227" s="2" t="s">
        <v>102</v>
      </c>
      <c r="CN1227" s="2" t="s">
        <v>102</v>
      </c>
      <c r="CO1227" s="2" t="s">
        <v>102</v>
      </c>
      <c r="CP1227" s="2" t="s">
        <v>102</v>
      </c>
      <c r="CQ1227" s="2" t="s">
        <v>102</v>
      </c>
      <c r="CR1227" s="2" t="s">
        <v>102</v>
      </c>
      <c r="CS1227" s="2" t="s">
        <v>102</v>
      </c>
      <c r="CT1227" s="2" t="s">
        <v>102</v>
      </c>
      <c r="CU1227" s="2" t="s">
        <v>102</v>
      </c>
    </row>
    <row r="1228" spans="1:99" x14ac:dyDescent="0.3">
      <c r="A1228" s="2" t="s">
        <v>379</v>
      </c>
      <c r="B1228" s="2">
        <v>162708</v>
      </c>
      <c r="C1228" s="2" t="s">
        <v>9017</v>
      </c>
      <c r="D1228" s="2" t="s">
        <v>792</v>
      </c>
      <c r="E1228" s="2" t="s">
        <v>9018</v>
      </c>
      <c r="F1228" s="2" t="s">
        <v>9019</v>
      </c>
      <c r="G1228" s="2" t="s">
        <v>9020</v>
      </c>
      <c r="H1228" s="2" t="s">
        <v>4395</v>
      </c>
      <c r="I1228" s="2" t="s">
        <v>738</v>
      </c>
      <c r="K1228" s="2" t="s">
        <v>217</v>
      </c>
      <c r="M1228" s="2" t="s">
        <v>9021</v>
      </c>
      <c r="N1228" s="2" t="s">
        <v>9022</v>
      </c>
      <c r="U1228" s="2" t="s">
        <v>798</v>
      </c>
      <c r="V1228" s="3">
        <v>40998</v>
      </c>
      <c r="W1228" s="3">
        <v>41360</v>
      </c>
      <c r="X1228" s="4">
        <v>41183</v>
      </c>
      <c r="Y1228" s="2" t="s">
        <v>102</v>
      </c>
      <c r="AA1228" s="2" t="s">
        <v>102</v>
      </c>
      <c r="AB1228" s="2" t="s">
        <v>102</v>
      </c>
      <c r="AD1228" s="2" t="s">
        <v>102</v>
      </c>
      <c r="AF1228" s="2" t="s">
        <v>102</v>
      </c>
      <c r="AG1228" s="2" t="s">
        <v>103</v>
      </c>
      <c r="AH1228" s="2" t="s">
        <v>102</v>
      </c>
      <c r="AI1228" s="2" t="s">
        <v>108</v>
      </c>
      <c r="AL1228" s="2" t="s">
        <v>693</v>
      </c>
      <c r="AM1228" s="2" t="s">
        <v>102</v>
      </c>
      <c r="AN1228" s="2" t="s">
        <v>102</v>
      </c>
      <c r="AO1228" s="2" t="s">
        <v>102</v>
      </c>
      <c r="AP1228" s="2" t="s">
        <v>102</v>
      </c>
      <c r="AQ1228" s="2" t="s">
        <v>102</v>
      </c>
      <c r="AR1228" s="2" t="s">
        <v>102</v>
      </c>
      <c r="AS1228" s="2" t="s">
        <v>102</v>
      </c>
      <c r="AT1228" s="2" t="s">
        <v>102</v>
      </c>
      <c r="AU1228" s="2" t="s">
        <v>102</v>
      </c>
      <c r="AV1228" s="2" t="s">
        <v>102</v>
      </c>
      <c r="AW1228" s="2" t="s">
        <v>102</v>
      </c>
      <c r="AX1228" s="2" t="s">
        <v>102</v>
      </c>
      <c r="AY1228" s="2" t="s">
        <v>102</v>
      </c>
      <c r="AZ1228" s="2" t="s">
        <v>102</v>
      </c>
      <c r="BB1228" s="2" t="s">
        <v>102</v>
      </c>
      <c r="BD1228" s="2" t="s">
        <v>102</v>
      </c>
      <c r="BE1228" s="2" t="s">
        <v>102</v>
      </c>
      <c r="BF1228" s="2" t="s">
        <v>102</v>
      </c>
      <c r="BG1228" s="2" t="s">
        <v>102</v>
      </c>
      <c r="BH1228" s="2" t="s">
        <v>102</v>
      </c>
      <c r="BI1228" s="2" t="s">
        <v>102</v>
      </c>
      <c r="BJ1228" s="2" t="s">
        <v>102</v>
      </c>
      <c r="BK1228" s="2" t="s">
        <v>102</v>
      </c>
      <c r="BL1228" s="2" t="s">
        <v>102</v>
      </c>
      <c r="BM1228" s="2" t="s">
        <v>102</v>
      </c>
      <c r="BN1228" s="2" t="s">
        <v>102</v>
      </c>
      <c r="BO1228" s="2" t="s">
        <v>102</v>
      </c>
      <c r="BP1228" s="2" t="s">
        <v>102</v>
      </c>
      <c r="BQ1228" s="2" t="s">
        <v>102</v>
      </c>
      <c r="BR1228" s="2" t="s">
        <v>102</v>
      </c>
      <c r="BS1228" s="2" t="s">
        <v>102</v>
      </c>
      <c r="BT1228" s="2" t="s">
        <v>103</v>
      </c>
      <c r="BU1228" s="2" t="s">
        <v>103</v>
      </c>
      <c r="BV1228" s="2" t="s">
        <v>102</v>
      </c>
      <c r="BW1228" s="2" t="s">
        <v>102</v>
      </c>
      <c r="BX1228" s="2" t="s">
        <v>102</v>
      </c>
      <c r="BY1228" s="2" t="s">
        <v>102</v>
      </c>
      <c r="BZ1228" s="2" t="s">
        <v>102</v>
      </c>
      <c r="CA1228" s="2" t="s">
        <v>102</v>
      </c>
      <c r="CB1228" s="2" t="s">
        <v>102</v>
      </c>
      <c r="CC1228" s="2" t="s">
        <v>102</v>
      </c>
      <c r="CD1228" s="2" t="s">
        <v>102</v>
      </c>
      <c r="CE1228" s="2" t="s">
        <v>102</v>
      </c>
      <c r="CF1228" s="2" t="s">
        <v>102</v>
      </c>
      <c r="CG1228" s="2" t="s">
        <v>102</v>
      </c>
      <c r="CH1228" s="2" t="s">
        <v>102</v>
      </c>
      <c r="CI1228" s="2" t="s">
        <v>102</v>
      </c>
      <c r="CJ1228" s="2" t="s">
        <v>102</v>
      </c>
      <c r="CK1228" s="2" t="s">
        <v>102</v>
      </c>
      <c r="CL1228" s="2" t="s">
        <v>102</v>
      </c>
      <c r="CM1228" s="2" t="s">
        <v>102</v>
      </c>
      <c r="CN1228" s="2" t="s">
        <v>102</v>
      </c>
      <c r="CO1228" s="2" t="s">
        <v>102</v>
      </c>
      <c r="CP1228" s="2" t="s">
        <v>102</v>
      </c>
      <c r="CQ1228" s="2" t="s">
        <v>102</v>
      </c>
      <c r="CR1228" s="2" t="s">
        <v>102</v>
      </c>
      <c r="CS1228" s="2" t="s">
        <v>102</v>
      </c>
      <c r="CT1228" s="2" t="s">
        <v>102</v>
      </c>
      <c r="CU1228" s="2" t="s">
        <v>102</v>
      </c>
    </row>
    <row r="1229" spans="1:99" x14ac:dyDescent="0.3">
      <c r="A1229" s="2" t="s">
        <v>379</v>
      </c>
      <c r="B1229" s="2">
        <v>162709</v>
      </c>
      <c r="C1229" s="2" t="s">
        <v>8550</v>
      </c>
      <c r="D1229" s="2" t="s">
        <v>792</v>
      </c>
      <c r="E1229" s="2" t="s">
        <v>8551</v>
      </c>
      <c r="F1229" s="2" t="s">
        <v>8551</v>
      </c>
      <c r="G1229" s="2" t="s">
        <v>6717</v>
      </c>
      <c r="H1229" s="2" t="s">
        <v>6718</v>
      </c>
      <c r="I1229" s="2" t="s">
        <v>1714</v>
      </c>
      <c r="K1229" s="2" t="s">
        <v>1299</v>
      </c>
      <c r="L1229" s="2" t="s">
        <v>8552</v>
      </c>
      <c r="M1229" s="2" t="s">
        <v>8553</v>
      </c>
      <c r="N1229" s="2" t="s">
        <v>8554</v>
      </c>
      <c r="U1229" s="2" t="s">
        <v>798</v>
      </c>
      <c r="V1229" s="3">
        <v>40998</v>
      </c>
      <c r="W1229" s="3">
        <v>41453</v>
      </c>
      <c r="X1229" s="4">
        <v>41183</v>
      </c>
      <c r="Y1229" s="2" t="s">
        <v>102</v>
      </c>
      <c r="AA1229" s="2" t="s">
        <v>103</v>
      </c>
      <c r="AB1229" s="2" t="s">
        <v>102</v>
      </c>
      <c r="AD1229" s="2" t="s">
        <v>102</v>
      </c>
      <c r="AF1229" s="2" t="s">
        <v>102</v>
      </c>
      <c r="AG1229" s="2" t="s">
        <v>103</v>
      </c>
      <c r="AH1229" s="2" t="s">
        <v>102</v>
      </c>
      <c r="AI1229" s="2" t="s">
        <v>218</v>
      </c>
      <c r="AJ1229" s="2" t="s">
        <v>3270</v>
      </c>
      <c r="AL1229" s="2" t="s">
        <v>1299</v>
      </c>
      <c r="AM1229" s="2" t="s">
        <v>102</v>
      </c>
      <c r="AN1229" s="2" t="s">
        <v>102</v>
      </c>
      <c r="AO1229" s="2" t="s">
        <v>102</v>
      </c>
      <c r="AP1229" s="2" t="s">
        <v>102</v>
      </c>
      <c r="AQ1229" s="2" t="s">
        <v>102</v>
      </c>
      <c r="AR1229" s="2" t="s">
        <v>102</v>
      </c>
      <c r="AS1229" s="2" t="s">
        <v>102</v>
      </c>
      <c r="AT1229" s="2" t="s">
        <v>102</v>
      </c>
      <c r="AU1229" s="2" t="s">
        <v>102</v>
      </c>
      <c r="AV1229" s="2" t="s">
        <v>102</v>
      </c>
      <c r="AW1229" s="2" t="s">
        <v>102</v>
      </c>
      <c r="AX1229" s="2" t="s">
        <v>102</v>
      </c>
      <c r="AY1229" s="2" t="s">
        <v>102</v>
      </c>
      <c r="AZ1229" s="2" t="s">
        <v>102</v>
      </c>
      <c r="BB1229" s="2" t="s">
        <v>102</v>
      </c>
      <c r="BD1229" s="2" t="s">
        <v>102</v>
      </c>
      <c r="BE1229" s="2" t="s">
        <v>102</v>
      </c>
      <c r="BF1229" s="2" t="s">
        <v>103</v>
      </c>
      <c r="BG1229" s="2" t="s">
        <v>102</v>
      </c>
      <c r="BH1229" s="2" t="s">
        <v>102</v>
      </c>
      <c r="BI1229" s="2" t="s">
        <v>102</v>
      </c>
      <c r="BJ1229" s="2" t="s">
        <v>102</v>
      </c>
      <c r="BK1229" s="2" t="s">
        <v>102</v>
      </c>
      <c r="BL1229" s="2" t="s">
        <v>102</v>
      </c>
      <c r="BM1229" s="2" t="s">
        <v>102</v>
      </c>
      <c r="BN1229" s="2" t="s">
        <v>102</v>
      </c>
      <c r="BO1229" s="2" t="s">
        <v>102</v>
      </c>
      <c r="BP1229" s="2" t="s">
        <v>102</v>
      </c>
      <c r="BQ1229" s="2" t="s">
        <v>102</v>
      </c>
      <c r="BR1229" s="2" t="s">
        <v>102</v>
      </c>
      <c r="BS1229" s="2" t="s">
        <v>102</v>
      </c>
      <c r="BT1229" s="2" t="s">
        <v>102</v>
      </c>
      <c r="BU1229" s="2" t="s">
        <v>103</v>
      </c>
      <c r="BV1229" s="2" t="s">
        <v>102</v>
      </c>
      <c r="BW1229" s="2" t="s">
        <v>102</v>
      </c>
      <c r="BX1229" s="2" t="s">
        <v>102</v>
      </c>
      <c r="BY1229" s="2" t="s">
        <v>102</v>
      </c>
      <c r="BZ1229" s="2" t="s">
        <v>102</v>
      </c>
      <c r="CA1229" s="2" t="s">
        <v>102</v>
      </c>
      <c r="CB1229" s="2" t="s">
        <v>102</v>
      </c>
      <c r="CC1229" s="2" t="s">
        <v>102</v>
      </c>
      <c r="CD1229" s="2" t="s">
        <v>102</v>
      </c>
      <c r="CE1229" s="2" t="s">
        <v>102</v>
      </c>
      <c r="CF1229" s="2" t="s">
        <v>102</v>
      </c>
      <c r="CG1229" s="2" t="s">
        <v>102</v>
      </c>
      <c r="CH1229" s="2" t="s">
        <v>102</v>
      </c>
      <c r="CI1229" s="2" t="s">
        <v>102</v>
      </c>
      <c r="CJ1229" s="2" t="s">
        <v>102</v>
      </c>
      <c r="CK1229" s="2" t="s">
        <v>102</v>
      </c>
      <c r="CL1229" s="2" t="s">
        <v>102</v>
      </c>
      <c r="CM1229" s="2" t="s">
        <v>102</v>
      </c>
      <c r="CN1229" s="2" t="s">
        <v>102</v>
      </c>
      <c r="CO1229" s="2" t="s">
        <v>102</v>
      </c>
      <c r="CP1229" s="2" t="s">
        <v>102</v>
      </c>
      <c r="CQ1229" s="2" t="s">
        <v>102</v>
      </c>
      <c r="CR1229" s="2" t="s">
        <v>102</v>
      </c>
      <c r="CS1229" s="2" t="s">
        <v>102</v>
      </c>
      <c r="CT1229" s="2" t="s">
        <v>102</v>
      </c>
      <c r="CU1229" s="2" t="s">
        <v>102</v>
      </c>
    </row>
    <row r="1230" spans="1:99" x14ac:dyDescent="0.3">
      <c r="A1230" s="2" t="s">
        <v>379</v>
      </c>
      <c r="B1230" s="2">
        <v>162710</v>
      </c>
      <c r="C1230" s="2" t="s">
        <v>11512</v>
      </c>
      <c r="D1230" s="2" t="s">
        <v>792</v>
      </c>
      <c r="E1230" s="2" t="s">
        <v>11513</v>
      </c>
      <c r="F1230" s="2" t="s">
        <v>11513</v>
      </c>
      <c r="G1230" s="2" t="s">
        <v>8010</v>
      </c>
      <c r="H1230" s="2" t="s">
        <v>692</v>
      </c>
      <c r="I1230" s="2" t="s">
        <v>889</v>
      </c>
      <c r="K1230" s="2" t="s">
        <v>693</v>
      </c>
      <c r="L1230" s="2" t="s">
        <v>1854</v>
      </c>
      <c r="M1230" s="2" t="s">
        <v>2596</v>
      </c>
      <c r="N1230" s="2" t="s">
        <v>2597</v>
      </c>
      <c r="U1230" s="2" t="s">
        <v>798</v>
      </c>
      <c r="V1230" s="3">
        <v>40998</v>
      </c>
      <c r="W1230" s="3">
        <v>41365</v>
      </c>
      <c r="X1230" s="4">
        <v>41183</v>
      </c>
      <c r="Y1230" s="2" t="s">
        <v>102</v>
      </c>
      <c r="AA1230" s="2" t="s">
        <v>102</v>
      </c>
      <c r="AB1230" s="2" t="s">
        <v>102</v>
      </c>
      <c r="AD1230" s="2" t="s">
        <v>102</v>
      </c>
      <c r="AF1230" s="2" t="s">
        <v>102</v>
      </c>
      <c r="AG1230" s="2" t="s">
        <v>103</v>
      </c>
      <c r="AH1230" s="2" t="s">
        <v>102</v>
      </c>
      <c r="AI1230" s="2" t="s">
        <v>218</v>
      </c>
      <c r="AJ1230" s="2" t="s">
        <v>2601</v>
      </c>
      <c r="AL1230" s="2" t="s">
        <v>693</v>
      </c>
      <c r="AM1230" s="2" t="s">
        <v>102</v>
      </c>
      <c r="AN1230" s="2" t="s">
        <v>102</v>
      </c>
      <c r="AO1230" s="2" t="s">
        <v>102</v>
      </c>
      <c r="AP1230" s="2" t="s">
        <v>102</v>
      </c>
      <c r="AQ1230" s="2" t="s">
        <v>102</v>
      </c>
      <c r="AR1230" s="2" t="s">
        <v>102</v>
      </c>
      <c r="AS1230" s="2" t="s">
        <v>102</v>
      </c>
      <c r="AT1230" s="2" t="s">
        <v>102</v>
      </c>
      <c r="AU1230" s="2" t="s">
        <v>102</v>
      </c>
      <c r="AV1230" s="2" t="s">
        <v>102</v>
      </c>
      <c r="AW1230" s="2" t="s">
        <v>102</v>
      </c>
      <c r="AX1230" s="2" t="s">
        <v>102</v>
      </c>
      <c r="AY1230" s="2" t="s">
        <v>102</v>
      </c>
      <c r="AZ1230" s="2" t="s">
        <v>102</v>
      </c>
      <c r="BB1230" s="2" t="s">
        <v>102</v>
      </c>
      <c r="BD1230" s="2" t="s">
        <v>102</v>
      </c>
      <c r="BE1230" s="2" t="s">
        <v>102</v>
      </c>
      <c r="BF1230" s="2" t="s">
        <v>103</v>
      </c>
      <c r="BG1230" s="2" t="s">
        <v>102</v>
      </c>
      <c r="BH1230" s="2" t="s">
        <v>102</v>
      </c>
      <c r="BI1230" s="2" t="s">
        <v>102</v>
      </c>
      <c r="BJ1230" s="2" t="s">
        <v>102</v>
      </c>
      <c r="BK1230" s="2" t="s">
        <v>102</v>
      </c>
      <c r="BL1230" s="2" t="s">
        <v>102</v>
      </c>
      <c r="BM1230" s="2" t="s">
        <v>102</v>
      </c>
      <c r="BN1230" s="2" t="s">
        <v>102</v>
      </c>
      <c r="BO1230" s="2" t="s">
        <v>102</v>
      </c>
      <c r="BP1230" s="2" t="s">
        <v>102</v>
      </c>
      <c r="BQ1230" s="2" t="s">
        <v>102</v>
      </c>
      <c r="BR1230" s="2" t="s">
        <v>102</v>
      </c>
      <c r="BS1230" s="2" t="s">
        <v>102</v>
      </c>
      <c r="BT1230" s="2" t="s">
        <v>103</v>
      </c>
      <c r="BU1230" s="2" t="s">
        <v>103</v>
      </c>
      <c r="BV1230" s="2" t="s">
        <v>102</v>
      </c>
      <c r="BW1230" s="2" t="s">
        <v>103</v>
      </c>
      <c r="BX1230" s="2" t="s">
        <v>102</v>
      </c>
      <c r="BY1230" s="2" t="s">
        <v>102</v>
      </c>
      <c r="BZ1230" s="2" t="s">
        <v>102</v>
      </c>
      <c r="CA1230" s="2" t="s">
        <v>102</v>
      </c>
      <c r="CB1230" s="2" t="s">
        <v>102</v>
      </c>
      <c r="CC1230" s="2" t="s">
        <v>102</v>
      </c>
      <c r="CD1230" s="2" t="s">
        <v>102</v>
      </c>
      <c r="CE1230" s="2" t="s">
        <v>102</v>
      </c>
      <c r="CF1230" s="2" t="s">
        <v>102</v>
      </c>
      <c r="CG1230" s="2" t="s">
        <v>102</v>
      </c>
      <c r="CH1230" s="2" t="s">
        <v>102</v>
      </c>
      <c r="CI1230" s="2" t="s">
        <v>102</v>
      </c>
      <c r="CJ1230" s="2" t="s">
        <v>102</v>
      </c>
      <c r="CK1230" s="2" t="s">
        <v>102</v>
      </c>
      <c r="CL1230" s="2" t="s">
        <v>102</v>
      </c>
      <c r="CM1230" s="2" t="s">
        <v>102</v>
      </c>
      <c r="CN1230" s="2" t="s">
        <v>102</v>
      </c>
      <c r="CO1230" s="2" t="s">
        <v>102</v>
      </c>
      <c r="CP1230" s="2" t="s">
        <v>102</v>
      </c>
      <c r="CQ1230" s="2" t="s">
        <v>102</v>
      </c>
      <c r="CR1230" s="2" t="s">
        <v>102</v>
      </c>
      <c r="CS1230" s="2" t="s">
        <v>102</v>
      </c>
      <c r="CT1230" s="2" t="s">
        <v>102</v>
      </c>
      <c r="CU1230" s="2" t="s">
        <v>102</v>
      </c>
    </row>
    <row r="1231" spans="1:99" x14ac:dyDescent="0.3">
      <c r="A1231" s="2" t="s">
        <v>116</v>
      </c>
      <c r="B1231" s="2">
        <v>162712</v>
      </c>
      <c r="C1231" s="2" t="s">
        <v>4864</v>
      </c>
      <c r="D1231" s="2" t="s">
        <v>792</v>
      </c>
      <c r="E1231" s="2" t="s">
        <v>4865</v>
      </c>
      <c r="F1231" s="2" t="s">
        <v>4865</v>
      </c>
      <c r="G1231" s="2" t="s">
        <v>4866</v>
      </c>
      <c r="I1231" s="2" t="s">
        <v>120</v>
      </c>
      <c r="J1231" s="2" t="s">
        <v>117</v>
      </c>
      <c r="K1231" s="2" t="s">
        <v>101</v>
      </c>
      <c r="L1231" s="2">
        <v>77027</v>
      </c>
      <c r="M1231" s="2" t="s">
        <v>1198</v>
      </c>
      <c r="N1231" s="2" t="s">
        <v>1199</v>
      </c>
      <c r="U1231" s="2" t="s">
        <v>798</v>
      </c>
      <c r="V1231" s="3">
        <v>40995</v>
      </c>
      <c r="W1231" s="3">
        <v>41445</v>
      </c>
      <c r="X1231" s="4">
        <v>41183</v>
      </c>
      <c r="Y1231" s="2" t="s">
        <v>103</v>
      </c>
      <c r="Z1231" s="2" t="s">
        <v>1300</v>
      </c>
      <c r="AA1231" s="2" t="s">
        <v>102</v>
      </c>
      <c r="AB1231" s="2" t="s">
        <v>102</v>
      </c>
      <c r="AD1231" s="2" t="s">
        <v>102</v>
      </c>
      <c r="AF1231" s="2" t="s">
        <v>102</v>
      </c>
      <c r="AG1231" s="2" t="s">
        <v>103</v>
      </c>
      <c r="AH1231" s="2" t="s">
        <v>102</v>
      </c>
      <c r="AI1231" s="2" t="s">
        <v>126</v>
      </c>
      <c r="AK1231" s="2" t="s">
        <v>105</v>
      </c>
      <c r="AL1231" s="2" t="s">
        <v>101</v>
      </c>
      <c r="AM1231" s="2" t="s">
        <v>102</v>
      </c>
      <c r="AN1231" s="2" t="s">
        <v>102</v>
      </c>
      <c r="AO1231" s="2" t="s">
        <v>102</v>
      </c>
      <c r="AP1231" s="2" t="s">
        <v>102</v>
      </c>
      <c r="AQ1231" s="2" t="s">
        <v>102</v>
      </c>
      <c r="AR1231" s="2" t="s">
        <v>102</v>
      </c>
      <c r="AS1231" s="2" t="s">
        <v>102</v>
      </c>
      <c r="AT1231" s="2" t="s">
        <v>102</v>
      </c>
      <c r="AU1231" s="2" t="s">
        <v>102</v>
      </c>
      <c r="AV1231" s="2" t="s">
        <v>102</v>
      </c>
      <c r="AW1231" s="2" t="s">
        <v>102</v>
      </c>
      <c r="AX1231" s="2" t="s">
        <v>102</v>
      </c>
      <c r="AY1231" s="2" t="s">
        <v>102</v>
      </c>
      <c r="AZ1231" s="2" t="s">
        <v>102</v>
      </c>
      <c r="BB1231" s="2" t="s">
        <v>102</v>
      </c>
      <c r="BD1231" s="2" t="s">
        <v>102</v>
      </c>
      <c r="BE1231" s="2" t="s">
        <v>103</v>
      </c>
      <c r="BF1231" s="2" t="s">
        <v>103</v>
      </c>
      <c r="BG1231" s="2" t="s">
        <v>102</v>
      </c>
      <c r="BH1231" s="2" t="s">
        <v>102</v>
      </c>
      <c r="BI1231" s="2" t="s">
        <v>102</v>
      </c>
      <c r="BJ1231" s="2" t="s">
        <v>103</v>
      </c>
      <c r="BK1231" s="2" t="s">
        <v>102</v>
      </c>
      <c r="BL1231" s="2" t="s">
        <v>102</v>
      </c>
      <c r="BM1231" s="2" t="s">
        <v>103</v>
      </c>
      <c r="BN1231" s="2" t="s">
        <v>102</v>
      </c>
      <c r="BO1231" s="2" t="s">
        <v>102</v>
      </c>
      <c r="BP1231" s="2" t="s">
        <v>103</v>
      </c>
      <c r="BQ1231" s="2" t="s">
        <v>103</v>
      </c>
      <c r="BR1231" s="2" t="s">
        <v>102</v>
      </c>
      <c r="BS1231" s="2" t="s">
        <v>102</v>
      </c>
      <c r="BT1231" s="2" t="s">
        <v>103</v>
      </c>
      <c r="BU1231" s="2" t="s">
        <v>103</v>
      </c>
      <c r="BV1231" s="2" t="s">
        <v>102</v>
      </c>
      <c r="BW1231" s="2" t="s">
        <v>102</v>
      </c>
      <c r="BX1231" s="2" t="s">
        <v>102</v>
      </c>
      <c r="BY1231" s="2" t="s">
        <v>102</v>
      </c>
      <c r="BZ1231" s="2" t="s">
        <v>102</v>
      </c>
      <c r="CA1231" s="2" t="s">
        <v>102</v>
      </c>
      <c r="CB1231" s="2" t="s">
        <v>102</v>
      </c>
      <c r="CC1231" s="2" t="s">
        <v>102</v>
      </c>
      <c r="CD1231" s="2" t="s">
        <v>102</v>
      </c>
      <c r="CE1231" s="2" t="s">
        <v>102</v>
      </c>
      <c r="CF1231" s="2" t="s">
        <v>102</v>
      </c>
      <c r="CG1231" s="2" t="s">
        <v>102</v>
      </c>
      <c r="CH1231" s="2" t="s">
        <v>102</v>
      </c>
      <c r="CI1231" s="2" t="s">
        <v>102</v>
      </c>
      <c r="CJ1231" s="2" t="s">
        <v>102</v>
      </c>
      <c r="CK1231" s="2" t="s">
        <v>102</v>
      </c>
      <c r="CL1231" s="2" t="s">
        <v>102</v>
      </c>
      <c r="CM1231" s="2" t="s">
        <v>102</v>
      </c>
      <c r="CN1231" s="2" t="s">
        <v>102</v>
      </c>
      <c r="CO1231" s="2" t="s">
        <v>102</v>
      </c>
      <c r="CP1231" s="2" t="s">
        <v>102</v>
      </c>
      <c r="CQ1231" s="2" t="s">
        <v>102</v>
      </c>
      <c r="CR1231" s="2" t="s">
        <v>102</v>
      </c>
      <c r="CS1231" s="2" t="s">
        <v>102</v>
      </c>
      <c r="CT1231" s="2" t="s">
        <v>102</v>
      </c>
      <c r="CU1231" s="2" t="s">
        <v>102</v>
      </c>
    </row>
    <row r="1232" spans="1:99" x14ac:dyDescent="0.3">
      <c r="A1232" s="2" t="s">
        <v>379</v>
      </c>
      <c r="B1232" s="2">
        <v>162714</v>
      </c>
      <c r="C1232" s="2" t="s">
        <v>7588</v>
      </c>
      <c r="D1232" s="2" t="s">
        <v>792</v>
      </c>
      <c r="E1232" s="2" t="s">
        <v>7589</v>
      </c>
      <c r="F1232" s="2" t="s">
        <v>7590</v>
      </c>
      <c r="G1232" s="2" t="s">
        <v>1080</v>
      </c>
      <c r="H1232" s="2" t="s">
        <v>1467</v>
      </c>
      <c r="I1232" s="2" t="s">
        <v>889</v>
      </c>
      <c r="K1232" s="2" t="s">
        <v>693</v>
      </c>
      <c r="L1232" s="2" t="s">
        <v>1854</v>
      </c>
      <c r="M1232" s="2" t="s">
        <v>7591</v>
      </c>
      <c r="N1232" s="2" t="s">
        <v>1469</v>
      </c>
      <c r="U1232" s="2" t="s">
        <v>798</v>
      </c>
      <c r="V1232" s="3">
        <v>40997</v>
      </c>
      <c r="W1232" s="3">
        <v>41360</v>
      </c>
      <c r="X1232" s="4">
        <v>41183</v>
      </c>
      <c r="Y1232" s="2" t="s">
        <v>103</v>
      </c>
      <c r="Z1232" s="2" t="s">
        <v>7592</v>
      </c>
      <c r="AA1232" s="2" t="s">
        <v>102</v>
      </c>
      <c r="AB1232" s="2" t="s">
        <v>102</v>
      </c>
      <c r="AD1232" s="2" t="s">
        <v>102</v>
      </c>
      <c r="AF1232" s="2" t="s">
        <v>103</v>
      </c>
      <c r="AG1232" s="2" t="s">
        <v>102</v>
      </c>
      <c r="AH1232" s="2" t="s">
        <v>102</v>
      </c>
      <c r="AI1232" s="2" t="s">
        <v>108</v>
      </c>
      <c r="AL1232" s="2" t="s">
        <v>693</v>
      </c>
      <c r="AM1232" s="2" t="s">
        <v>102</v>
      </c>
      <c r="AN1232" s="2" t="s">
        <v>102</v>
      </c>
      <c r="AO1232" s="2" t="s">
        <v>102</v>
      </c>
      <c r="AP1232" s="2" t="s">
        <v>102</v>
      </c>
      <c r="AQ1232" s="2" t="s">
        <v>102</v>
      </c>
      <c r="AR1232" s="2" t="s">
        <v>102</v>
      </c>
      <c r="AS1232" s="2" t="s">
        <v>102</v>
      </c>
      <c r="AT1232" s="2" t="s">
        <v>102</v>
      </c>
      <c r="AU1232" s="2" t="s">
        <v>102</v>
      </c>
      <c r="AV1232" s="2" t="s">
        <v>102</v>
      </c>
      <c r="AW1232" s="2" t="s">
        <v>102</v>
      </c>
      <c r="AX1232" s="2" t="s">
        <v>102</v>
      </c>
      <c r="AY1232" s="2" t="s">
        <v>102</v>
      </c>
      <c r="AZ1232" s="2" t="s">
        <v>102</v>
      </c>
      <c r="BB1232" s="2" t="s">
        <v>102</v>
      </c>
      <c r="BD1232" s="2" t="s">
        <v>102</v>
      </c>
      <c r="BE1232" s="2" t="s">
        <v>102</v>
      </c>
      <c r="BF1232" s="2" t="s">
        <v>103</v>
      </c>
      <c r="BG1232" s="2" t="s">
        <v>102</v>
      </c>
      <c r="BH1232" s="2" t="s">
        <v>102</v>
      </c>
      <c r="BI1232" s="2" t="s">
        <v>102</v>
      </c>
      <c r="BJ1232" s="2" t="s">
        <v>102</v>
      </c>
      <c r="BK1232" s="2" t="s">
        <v>102</v>
      </c>
      <c r="BL1232" s="2" t="s">
        <v>102</v>
      </c>
      <c r="BM1232" s="2" t="s">
        <v>102</v>
      </c>
      <c r="BN1232" s="2" t="s">
        <v>102</v>
      </c>
      <c r="BO1232" s="2" t="s">
        <v>102</v>
      </c>
      <c r="BP1232" s="2" t="s">
        <v>102</v>
      </c>
      <c r="BQ1232" s="2" t="s">
        <v>102</v>
      </c>
      <c r="BR1232" s="2" t="s">
        <v>102</v>
      </c>
      <c r="BS1232" s="2" t="s">
        <v>102</v>
      </c>
      <c r="BT1232" s="2" t="s">
        <v>103</v>
      </c>
      <c r="BU1232" s="2" t="s">
        <v>103</v>
      </c>
      <c r="BV1232" s="2" t="s">
        <v>102</v>
      </c>
      <c r="BW1232" s="2" t="s">
        <v>102</v>
      </c>
      <c r="BX1232" s="2" t="s">
        <v>102</v>
      </c>
      <c r="BY1232" s="2" t="s">
        <v>102</v>
      </c>
      <c r="BZ1232" s="2" t="s">
        <v>102</v>
      </c>
      <c r="CA1232" s="2" t="s">
        <v>102</v>
      </c>
      <c r="CB1232" s="2" t="s">
        <v>102</v>
      </c>
      <c r="CC1232" s="2" t="s">
        <v>102</v>
      </c>
      <c r="CD1232" s="2" t="s">
        <v>102</v>
      </c>
      <c r="CE1232" s="2" t="s">
        <v>102</v>
      </c>
      <c r="CF1232" s="2" t="s">
        <v>102</v>
      </c>
      <c r="CG1232" s="2" t="s">
        <v>102</v>
      </c>
      <c r="CH1232" s="2" t="s">
        <v>102</v>
      </c>
      <c r="CI1232" s="2" t="s">
        <v>102</v>
      </c>
      <c r="CJ1232" s="2" t="s">
        <v>102</v>
      </c>
      <c r="CK1232" s="2" t="s">
        <v>102</v>
      </c>
      <c r="CL1232" s="2" t="s">
        <v>102</v>
      </c>
      <c r="CM1232" s="2" t="s">
        <v>102</v>
      </c>
      <c r="CN1232" s="2" t="s">
        <v>102</v>
      </c>
      <c r="CO1232" s="2" t="s">
        <v>102</v>
      </c>
      <c r="CP1232" s="2" t="s">
        <v>102</v>
      </c>
      <c r="CQ1232" s="2" t="s">
        <v>102</v>
      </c>
      <c r="CR1232" s="2" t="s">
        <v>102</v>
      </c>
      <c r="CS1232" s="2" t="s">
        <v>102</v>
      </c>
      <c r="CT1232" s="2" t="s">
        <v>102</v>
      </c>
      <c r="CU1232" s="2" t="s">
        <v>102</v>
      </c>
    </row>
    <row r="1233" spans="1:99" x14ac:dyDescent="0.3">
      <c r="A1233" s="2" t="s">
        <v>135</v>
      </c>
      <c r="B1233" s="2">
        <v>162715</v>
      </c>
      <c r="C1233" s="2" t="s">
        <v>7573</v>
      </c>
      <c r="D1233" s="2" t="s">
        <v>792</v>
      </c>
      <c r="E1233" s="2" t="s">
        <v>7574</v>
      </c>
      <c r="F1233" s="2" t="s">
        <v>7574</v>
      </c>
      <c r="G1233" s="2" t="s">
        <v>7575</v>
      </c>
      <c r="H1233" s="2" t="s">
        <v>807</v>
      </c>
      <c r="I1233" s="2" t="s">
        <v>188</v>
      </c>
      <c r="J1233" s="2" t="s">
        <v>189</v>
      </c>
      <c r="K1233" s="2" t="s">
        <v>101</v>
      </c>
      <c r="L1233" s="2">
        <v>85016</v>
      </c>
      <c r="M1233" s="2" t="s">
        <v>7576</v>
      </c>
      <c r="U1233" s="2" t="s">
        <v>798</v>
      </c>
      <c r="V1233" s="3">
        <v>40997</v>
      </c>
      <c r="W1233" s="3">
        <v>41359</v>
      </c>
      <c r="X1233" s="4">
        <v>41183</v>
      </c>
      <c r="Y1233" s="2" t="s">
        <v>103</v>
      </c>
      <c r="Z1233" s="2" t="s">
        <v>7577</v>
      </c>
      <c r="AA1233" s="2" t="s">
        <v>102</v>
      </c>
      <c r="AB1233" s="2" t="s">
        <v>102</v>
      </c>
      <c r="AD1233" s="2" t="s">
        <v>102</v>
      </c>
      <c r="AF1233" s="2" t="s">
        <v>103</v>
      </c>
      <c r="AG1233" s="2" t="s">
        <v>102</v>
      </c>
      <c r="AH1233" s="2" t="s">
        <v>102</v>
      </c>
      <c r="AI1233" s="2" t="s">
        <v>104</v>
      </c>
      <c r="AK1233" s="2" t="s">
        <v>105</v>
      </c>
      <c r="AL1233" s="2" t="s">
        <v>101</v>
      </c>
      <c r="AM1233" s="2" t="s">
        <v>102</v>
      </c>
      <c r="AN1233" s="2" t="s">
        <v>102</v>
      </c>
      <c r="AO1233" s="2" t="s">
        <v>102</v>
      </c>
      <c r="AP1233" s="2" t="s">
        <v>102</v>
      </c>
      <c r="AQ1233" s="2" t="s">
        <v>102</v>
      </c>
      <c r="AR1233" s="2" t="s">
        <v>102</v>
      </c>
      <c r="AS1233" s="2" t="s">
        <v>102</v>
      </c>
      <c r="AT1233" s="2" t="s">
        <v>102</v>
      </c>
      <c r="AU1233" s="2" t="s">
        <v>102</v>
      </c>
      <c r="AV1233" s="2" t="s">
        <v>102</v>
      </c>
      <c r="AW1233" s="2" t="s">
        <v>102</v>
      </c>
      <c r="AX1233" s="2" t="s">
        <v>102</v>
      </c>
      <c r="AY1233" s="2" t="s">
        <v>102</v>
      </c>
      <c r="AZ1233" s="2" t="s">
        <v>102</v>
      </c>
      <c r="BB1233" s="2" t="s">
        <v>102</v>
      </c>
      <c r="BD1233" s="2" t="s">
        <v>102</v>
      </c>
      <c r="BE1233" s="2" t="s">
        <v>102</v>
      </c>
      <c r="BF1233" s="2" t="s">
        <v>102</v>
      </c>
      <c r="BG1233" s="2" t="s">
        <v>102</v>
      </c>
      <c r="BH1233" s="2" t="s">
        <v>102</v>
      </c>
      <c r="BI1233" s="2" t="s">
        <v>102</v>
      </c>
      <c r="BJ1233" s="2" t="s">
        <v>102</v>
      </c>
      <c r="BK1233" s="2" t="s">
        <v>102</v>
      </c>
      <c r="BL1233" s="2" t="s">
        <v>102</v>
      </c>
      <c r="BM1233" s="2" t="s">
        <v>102</v>
      </c>
      <c r="BN1233" s="2" t="s">
        <v>102</v>
      </c>
      <c r="BO1233" s="2" t="s">
        <v>102</v>
      </c>
      <c r="BP1233" s="2" t="s">
        <v>102</v>
      </c>
      <c r="BQ1233" s="2" t="s">
        <v>102</v>
      </c>
      <c r="BR1233" s="2" t="s">
        <v>102</v>
      </c>
      <c r="BS1233" s="2" t="s">
        <v>102</v>
      </c>
      <c r="BT1233" s="2" t="s">
        <v>103</v>
      </c>
      <c r="BU1233" s="2" t="s">
        <v>103</v>
      </c>
      <c r="BV1233" s="2" t="s">
        <v>102</v>
      </c>
      <c r="BW1233" s="2" t="s">
        <v>102</v>
      </c>
      <c r="BX1233" s="2" t="s">
        <v>102</v>
      </c>
      <c r="BY1233" s="2" t="s">
        <v>102</v>
      </c>
      <c r="BZ1233" s="2" t="s">
        <v>102</v>
      </c>
      <c r="CA1233" s="2" t="s">
        <v>102</v>
      </c>
      <c r="CB1233" s="2" t="s">
        <v>102</v>
      </c>
      <c r="CC1233" s="2" t="s">
        <v>102</v>
      </c>
      <c r="CD1233" s="2" t="s">
        <v>102</v>
      </c>
      <c r="CE1233" s="2" t="s">
        <v>102</v>
      </c>
      <c r="CF1233" s="2" t="s">
        <v>102</v>
      </c>
      <c r="CG1233" s="2" t="s">
        <v>102</v>
      </c>
      <c r="CH1233" s="2" t="s">
        <v>102</v>
      </c>
      <c r="CI1233" s="2" t="s">
        <v>102</v>
      </c>
      <c r="CJ1233" s="2" t="s">
        <v>102</v>
      </c>
      <c r="CK1233" s="2" t="s">
        <v>102</v>
      </c>
      <c r="CL1233" s="2" t="s">
        <v>102</v>
      </c>
      <c r="CM1233" s="2" t="s">
        <v>102</v>
      </c>
      <c r="CN1233" s="2" t="s">
        <v>102</v>
      </c>
      <c r="CO1233" s="2" t="s">
        <v>102</v>
      </c>
      <c r="CP1233" s="2" t="s">
        <v>102</v>
      </c>
      <c r="CQ1233" s="2" t="s">
        <v>102</v>
      </c>
      <c r="CR1233" s="2" t="s">
        <v>102</v>
      </c>
      <c r="CS1233" s="2" t="s">
        <v>102</v>
      </c>
      <c r="CT1233" s="2" t="s">
        <v>102</v>
      </c>
      <c r="CU1233" s="2" t="s">
        <v>102</v>
      </c>
    </row>
    <row r="1234" spans="1:99" x14ac:dyDescent="0.3">
      <c r="A1234" s="2" t="s">
        <v>123</v>
      </c>
      <c r="B1234" s="2">
        <v>162716</v>
      </c>
      <c r="C1234" s="2" t="s">
        <v>4832</v>
      </c>
      <c r="D1234" s="2" t="s">
        <v>792</v>
      </c>
      <c r="E1234" s="2" t="s">
        <v>4833</v>
      </c>
      <c r="F1234" s="2" t="s">
        <v>4833</v>
      </c>
      <c r="G1234" s="2" t="s">
        <v>631</v>
      </c>
      <c r="H1234" s="2" t="s">
        <v>1692</v>
      </c>
      <c r="I1234" s="2" t="s">
        <v>193</v>
      </c>
      <c r="J1234" s="2" t="s">
        <v>192</v>
      </c>
      <c r="K1234" s="2" t="s">
        <v>101</v>
      </c>
      <c r="L1234" s="2" t="s">
        <v>4834</v>
      </c>
      <c r="M1234" s="2" t="s">
        <v>4835</v>
      </c>
      <c r="N1234" s="2" t="s">
        <v>4836</v>
      </c>
      <c r="U1234" s="2" t="s">
        <v>798</v>
      </c>
      <c r="V1234" s="3">
        <v>40995</v>
      </c>
      <c r="W1234" s="3">
        <v>41401</v>
      </c>
      <c r="X1234" s="4">
        <v>41183</v>
      </c>
      <c r="Y1234" s="2" t="s">
        <v>103</v>
      </c>
      <c r="Z1234" s="2" t="s">
        <v>4837</v>
      </c>
      <c r="AA1234" s="2" t="s">
        <v>102</v>
      </c>
      <c r="AB1234" s="2" t="s">
        <v>102</v>
      </c>
      <c r="AD1234" s="2" t="s">
        <v>102</v>
      </c>
      <c r="AF1234" s="2" t="s">
        <v>103</v>
      </c>
      <c r="AG1234" s="2" t="s">
        <v>102</v>
      </c>
      <c r="AH1234" s="2" t="s">
        <v>102</v>
      </c>
      <c r="AI1234" s="2" t="s">
        <v>104</v>
      </c>
      <c r="AK1234" s="2" t="s">
        <v>105</v>
      </c>
      <c r="AL1234" s="2" t="s">
        <v>101</v>
      </c>
      <c r="AM1234" s="2" t="s">
        <v>102</v>
      </c>
      <c r="AN1234" s="2" t="s">
        <v>102</v>
      </c>
      <c r="AO1234" s="2" t="s">
        <v>102</v>
      </c>
      <c r="AP1234" s="2" t="s">
        <v>102</v>
      </c>
      <c r="AQ1234" s="2" t="s">
        <v>102</v>
      </c>
      <c r="AR1234" s="2" t="s">
        <v>102</v>
      </c>
      <c r="AS1234" s="2" t="s">
        <v>102</v>
      </c>
      <c r="AT1234" s="2" t="s">
        <v>102</v>
      </c>
      <c r="AU1234" s="2" t="s">
        <v>102</v>
      </c>
      <c r="AV1234" s="2" t="s">
        <v>102</v>
      </c>
      <c r="AW1234" s="2" t="s">
        <v>102</v>
      </c>
      <c r="AX1234" s="2" t="s">
        <v>102</v>
      </c>
      <c r="AY1234" s="2" t="s">
        <v>102</v>
      </c>
      <c r="AZ1234" s="2" t="s">
        <v>102</v>
      </c>
      <c r="BB1234" s="2" t="s">
        <v>103</v>
      </c>
      <c r="BC1234" s="2" t="s">
        <v>103</v>
      </c>
      <c r="BD1234" s="2" t="s">
        <v>102</v>
      </c>
      <c r="BE1234" s="2" t="s">
        <v>102</v>
      </c>
      <c r="BF1234" s="2" t="s">
        <v>102</v>
      </c>
      <c r="BG1234" s="2" t="s">
        <v>102</v>
      </c>
      <c r="BH1234" s="2" t="s">
        <v>102</v>
      </c>
      <c r="BI1234" s="2" t="s">
        <v>102</v>
      </c>
      <c r="BJ1234" s="2" t="s">
        <v>102</v>
      </c>
      <c r="BK1234" s="2" t="s">
        <v>102</v>
      </c>
      <c r="BL1234" s="2" t="s">
        <v>102</v>
      </c>
      <c r="BM1234" s="2" t="s">
        <v>102</v>
      </c>
      <c r="BN1234" s="2" t="s">
        <v>102</v>
      </c>
      <c r="BO1234" s="2" t="s">
        <v>102</v>
      </c>
      <c r="BP1234" s="2" t="s">
        <v>102</v>
      </c>
      <c r="BQ1234" s="2" t="s">
        <v>102</v>
      </c>
      <c r="BR1234" s="2" t="s">
        <v>102</v>
      </c>
      <c r="BS1234" s="2" t="s">
        <v>102</v>
      </c>
      <c r="BT1234" s="2" t="s">
        <v>102</v>
      </c>
      <c r="BU1234" s="2" t="s">
        <v>102</v>
      </c>
      <c r="BV1234" s="2" t="s">
        <v>102</v>
      </c>
      <c r="BW1234" s="2" t="s">
        <v>102</v>
      </c>
      <c r="BX1234" s="2" t="s">
        <v>102</v>
      </c>
      <c r="BY1234" s="2" t="s">
        <v>102</v>
      </c>
      <c r="BZ1234" s="2" t="s">
        <v>102</v>
      </c>
      <c r="CA1234" s="2" t="s">
        <v>102</v>
      </c>
      <c r="CB1234" s="2" t="s">
        <v>102</v>
      </c>
      <c r="CC1234" s="2" t="s">
        <v>102</v>
      </c>
      <c r="CD1234" s="2" t="s">
        <v>102</v>
      </c>
      <c r="CE1234" s="2" t="s">
        <v>102</v>
      </c>
      <c r="CF1234" s="2" t="s">
        <v>102</v>
      </c>
      <c r="CG1234" s="2" t="s">
        <v>102</v>
      </c>
      <c r="CH1234" s="2" t="s">
        <v>102</v>
      </c>
      <c r="CI1234" s="2" t="s">
        <v>102</v>
      </c>
      <c r="CJ1234" s="2" t="s">
        <v>102</v>
      </c>
      <c r="CK1234" s="2" t="s">
        <v>102</v>
      </c>
      <c r="CL1234" s="2" t="s">
        <v>102</v>
      </c>
      <c r="CM1234" s="2" t="s">
        <v>102</v>
      </c>
      <c r="CN1234" s="2" t="s">
        <v>102</v>
      </c>
      <c r="CO1234" s="2" t="s">
        <v>102</v>
      </c>
      <c r="CP1234" s="2" t="s">
        <v>102</v>
      </c>
      <c r="CQ1234" s="2" t="s">
        <v>102</v>
      </c>
      <c r="CR1234" s="2" t="s">
        <v>102</v>
      </c>
      <c r="CS1234" s="2" t="s">
        <v>102</v>
      </c>
      <c r="CT1234" s="2" t="s">
        <v>102</v>
      </c>
      <c r="CU1234" s="2" t="s">
        <v>102</v>
      </c>
    </row>
    <row r="1235" spans="1:99" x14ac:dyDescent="0.3">
      <c r="A1235" s="2" t="s">
        <v>98</v>
      </c>
      <c r="B1235" s="2">
        <v>162718</v>
      </c>
      <c r="C1235" s="2" t="s">
        <v>4441</v>
      </c>
      <c r="D1235" s="2" t="s">
        <v>792</v>
      </c>
      <c r="E1235" s="2" t="s">
        <v>4442</v>
      </c>
      <c r="F1235" s="2" t="s">
        <v>4442</v>
      </c>
      <c r="G1235" s="2" t="s">
        <v>2434</v>
      </c>
      <c r="H1235" s="2" t="s">
        <v>132</v>
      </c>
      <c r="I1235" s="2" t="s">
        <v>717</v>
      </c>
      <c r="J1235" s="2" t="s">
        <v>100</v>
      </c>
      <c r="K1235" s="2" t="s">
        <v>101</v>
      </c>
      <c r="L1235" s="2">
        <v>6854</v>
      </c>
      <c r="M1235" s="2" t="s">
        <v>4443</v>
      </c>
      <c r="N1235" s="2" t="s">
        <v>4444</v>
      </c>
      <c r="U1235" s="2" t="s">
        <v>798</v>
      </c>
      <c r="V1235" s="3">
        <v>40994</v>
      </c>
      <c r="W1235" s="3">
        <v>41347</v>
      </c>
      <c r="X1235" s="4">
        <v>41183</v>
      </c>
      <c r="Y1235" s="2" t="s">
        <v>103</v>
      </c>
      <c r="Z1235" s="2" t="s">
        <v>4445</v>
      </c>
      <c r="AA1235" s="2" t="s">
        <v>102</v>
      </c>
      <c r="AB1235" s="2" t="s">
        <v>102</v>
      </c>
      <c r="AD1235" s="2" t="s">
        <v>102</v>
      </c>
      <c r="AF1235" s="2" t="s">
        <v>103</v>
      </c>
      <c r="AG1235" s="2" t="s">
        <v>102</v>
      </c>
      <c r="AH1235" s="2" t="s">
        <v>102</v>
      </c>
      <c r="AI1235" s="2" t="s">
        <v>104</v>
      </c>
      <c r="AK1235" s="2" t="s">
        <v>105</v>
      </c>
      <c r="AL1235" s="2" t="s">
        <v>101</v>
      </c>
      <c r="AM1235" s="2" t="s">
        <v>102</v>
      </c>
      <c r="AN1235" s="2" t="s">
        <v>102</v>
      </c>
      <c r="AO1235" s="2" t="s">
        <v>102</v>
      </c>
      <c r="AP1235" s="2" t="s">
        <v>102</v>
      </c>
      <c r="AQ1235" s="2" t="s">
        <v>102</v>
      </c>
      <c r="AR1235" s="2" t="s">
        <v>102</v>
      </c>
      <c r="AS1235" s="2" t="s">
        <v>102</v>
      </c>
      <c r="AT1235" s="2" t="s">
        <v>102</v>
      </c>
      <c r="AU1235" s="2" t="s">
        <v>102</v>
      </c>
      <c r="AV1235" s="2" t="s">
        <v>102</v>
      </c>
      <c r="AW1235" s="2" t="s">
        <v>102</v>
      </c>
      <c r="AX1235" s="2" t="s">
        <v>102</v>
      </c>
      <c r="AY1235" s="2" t="s">
        <v>102</v>
      </c>
      <c r="AZ1235" s="2" t="s">
        <v>102</v>
      </c>
      <c r="BB1235" s="2" t="s">
        <v>102</v>
      </c>
      <c r="BD1235" s="2" t="s">
        <v>102</v>
      </c>
      <c r="BE1235" s="2" t="s">
        <v>102</v>
      </c>
      <c r="BF1235" s="2" t="s">
        <v>102</v>
      </c>
      <c r="BG1235" s="2" t="s">
        <v>102</v>
      </c>
      <c r="BH1235" s="2" t="s">
        <v>102</v>
      </c>
      <c r="BI1235" s="2" t="s">
        <v>102</v>
      </c>
      <c r="BJ1235" s="2" t="s">
        <v>102</v>
      </c>
      <c r="BK1235" s="2" t="s">
        <v>102</v>
      </c>
      <c r="BL1235" s="2" t="s">
        <v>102</v>
      </c>
      <c r="BM1235" s="2" t="s">
        <v>102</v>
      </c>
      <c r="BN1235" s="2" t="s">
        <v>102</v>
      </c>
      <c r="BO1235" s="2" t="s">
        <v>102</v>
      </c>
      <c r="BP1235" s="2" t="s">
        <v>102</v>
      </c>
      <c r="BQ1235" s="2" t="s">
        <v>102</v>
      </c>
      <c r="BR1235" s="2" t="s">
        <v>102</v>
      </c>
      <c r="BS1235" s="2" t="s">
        <v>102</v>
      </c>
      <c r="BT1235" s="2" t="s">
        <v>103</v>
      </c>
      <c r="BU1235" s="2" t="s">
        <v>103</v>
      </c>
      <c r="BV1235" s="2" t="s">
        <v>102</v>
      </c>
      <c r="BW1235" s="2" t="s">
        <v>102</v>
      </c>
      <c r="BX1235" s="2" t="s">
        <v>102</v>
      </c>
      <c r="BY1235" s="2" t="s">
        <v>102</v>
      </c>
      <c r="BZ1235" s="2" t="s">
        <v>102</v>
      </c>
      <c r="CA1235" s="2" t="s">
        <v>102</v>
      </c>
      <c r="CB1235" s="2" t="s">
        <v>102</v>
      </c>
      <c r="CC1235" s="2" t="s">
        <v>102</v>
      </c>
      <c r="CD1235" s="2" t="s">
        <v>102</v>
      </c>
      <c r="CE1235" s="2" t="s">
        <v>102</v>
      </c>
      <c r="CF1235" s="2" t="s">
        <v>102</v>
      </c>
      <c r="CG1235" s="2" t="s">
        <v>102</v>
      </c>
      <c r="CH1235" s="2" t="s">
        <v>102</v>
      </c>
      <c r="CI1235" s="2" t="s">
        <v>102</v>
      </c>
      <c r="CJ1235" s="2" t="s">
        <v>102</v>
      </c>
      <c r="CK1235" s="2" t="s">
        <v>102</v>
      </c>
      <c r="CL1235" s="2" t="s">
        <v>102</v>
      </c>
      <c r="CM1235" s="2" t="s">
        <v>102</v>
      </c>
      <c r="CN1235" s="2" t="s">
        <v>102</v>
      </c>
      <c r="CO1235" s="2" t="s">
        <v>102</v>
      </c>
      <c r="CP1235" s="2" t="s">
        <v>102</v>
      </c>
      <c r="CQ1235" s="2" t="s">
        <v>102</v>
      </c>
      <c r="CR1235" s="2" t="s">
        <v>102</v>
      </c>
      <c r="CS1235" s="2" t="s">
        <v>102</v>
      </c>
      <c r="CT1235" s="2" t="s">
        <v>102</v>
      </c>
      <c r="CU1235" s="2" t="s">
        <v>102</v>
      </c>
    </row>
    <row r="1236" spans="1:99" x14ac:dyDescent="0.3">
      <c r="A1236" s="2" t="s">
        <v>109</v>
      </c>
      <c r="B1236" s="2">
        <v>162719</v>
      </c>
      <c r="C1236" s="2" t="s">
        <v>8366</v>
      </c>
      <c r="D1236" s="2" t="s">
        <v>792</v>
      </c>
      <c r="E1236" s="2" t="s">
        <v>8367</v>
      </c>
      <c r="F1236" s="2" t="s">
        <v>8367</v>
      </c>
      <c r="G1236" s="2" t="s">
        <v>8368</v>
      </c>
      <c r="I1236" s="2" t="s">
        <v>8369</v>
      </c>
      <c r="J1236" s="2" t="s">
        <v>131</v>
      </c>
      <c r="K1236" s="2" t="s">
        <v>101</v>
      </c>
      <c r="L1236" s="2">
        <v>11545</v>
      </c>
      <c r="M1236" s="2" t="s">
        <v>8370</v>
      </c>
      <c r="N1236" s="2" t="s">
        <v>8371</v>
      </c>
      <c r="U1236" s="2" t="s">
        <v>798</v>
      </c>
      <c r="V1236" s="3">
        <v>40998</v>
      </c>
      <c r="W1236" s="3">
        <v>41341</v>
      </c>
      <c r="X1236" s="4">
        <v>41183</v>
      </c>
      <c r="Y1236" s="2" t="s">
        <v>102</v>
      </c>
      <c r="AA1236" s="2" t="s">
        <v>102</v>
      </c>
      <c r="AB1236" s="2" t="s">
        <v>102</v>
      </c>
      <c r="AD1236" s="2" t="s">
        <v>102</v>
      </c>
      <c r="AF1236" s="2" t="s">
        <v>102</v>
      </c>
      <c r="AG1236" s="2" t="s">
        <v>103</v>
      </c>
      <c r="AH1236" s="2" t="s">
        <v>102</v>
      </c>
      <c r="AI1236" s="2" t="s">
        <v>104</v>
      </c>
      <c r="AK1236" s="2" t="s">
        <v>131</v>
      </c>
      <c r="AL1236" s="2" t="s">
        <v>101</v>
      </c>
      <c r="AM1236" s="2" t="s">
        <v>102</v>
      </c>
      <c r="AN1236" s="2" t="s">
        <v>102</v>
      </c>
      <c r="AO1236" s="2" t="s">
        <v>102</v>
      </c>
      <c r="AP1236" s="2" t="s">
        <v>102</v>
      </c>
      <c r="AQ1236" s="2" t="s">
        <v>102</v>
      </c>
      <c r="AR1236" s="2" t="s">
        <v>102</v>
      </c>
      <c r="AS1236" s="2" t="s">
        <v>102</v>
      </c>
      <c r="AT1236" s="2" t="s">
        <v>102</v>
      </c>
      <c r="AU1236" s="2" t="s">
        <v>102</v>
      </c>
      <c r="AV1236" s="2" t="s">
        <v>102</v>
      </c>
      <c r="AW1236" s="2" t="s">
        <v>102</v>
      </c>
      <c r="AX1236" s="2" t="s">
        <v>102</v>
      </c>
      <c r="AY1236" s="2" t="s">
        <v>102</v>
      </c>
      <c r="AZ1236" s="2" t="s">
        <v>102</v>
      </c>
      <c r="BB1236" s="2" t="s">
        <v>102</v>
      </c>
      <c r="BD1236" s="2" t="s">
        <v>102</v>
      </c>
      <c r="BE1236" s="2" t="s">
        <v>102</v>
      </c>
      <c r="BF1236" s="2" t="s">
        <v>102</v>
      </c>
      <c r="BG1236" s="2" t="s">
        <v>102</v>
      </c>
      <c r="BH1236" s="2" t="s">
        <v>102</v>
      </c>
      <c r="BI1236" s="2" t="s">
        <v>102</v>
      </c>
      <c r="BJ1236" s="2" t="s">
        <v>102</v>
      </c>
      <c r="BK1236" s="2" t="s">
        <v>102</v>
      </c>
      <c r="BL1236" s="2" t="s">
        <v>102</v>
      </c>
      <c r="BM1236" s="2" t="s">
        <v>102</v>
      </c>
      <c r="BN1236" s="2" t="s">
        <v>102</v>
      </c>
      <c r="BO1236" s="2" t="s">
        <v>102</v>
      </c>
      <c r="BP1236" s="2" t="s">
        <v>102</v>
      </c>
      <c r="BQ1236" s="2" t="s">
        <v>102</v>
      </c>
      <c r="BR1236" s="2" t="s">
        <v>102</v>
      </c>
      <c r="BS1236" s="2" t="s">
        <v>102</v>
      </c>
      <c r="BT1236" s="2" t="s">
        <v>102</v>
      </c>
      <c r="BU1236" s="2" t="s">
        <v>103</v>
      </c>
      <c r="BV1236" s="2" t="s">
        <v>102</v>
      </c>
      <c r="BW1236" s="2" t="s">
        <v>102</v>
      </c>
      <c r="BX1236" s="2" t="s">
        <v>102</v>
      </c>
      <c r="BY1236" s="2" t="s">
        <v>102</v>
      </c>
      <c r="BZ1236" s="2" t="s">
        <v>102</v>
      </c>
      <c r="CA1236" s="2" t="s">
        <v>102</v>
      </c>
      <c r="CB1236" s="2" t="s">
        <v>102</v>
      </c>
      <c r="CC1236" s="2" t="s">
        <v>102</v>
      </c>
      <c r="CD1236" s="2" t="s">
        <v>102</v>
      </c>
      <c r="CE1236" s="2" t="s">
        <v>102</v>
      </c>
      <c r="CF1236" s="2" t="s">
        <v>102</v>
      </c>
      <c r="CG1236" s="2" t="s">
        <v>102</v>
      </c>
      <c r="CH1236" s="2" t="s">
        <v>102</v>
      </c>
      <c r="CI1236" s="2" t="s">
        <v>102</v>
      </c>
      <c r="CJ1236" s="2" t="s">
        <v>102</v>
      </c>
      <c r="CK1236" s="2" t="s">
        <v>102</v>
      </c>
      <c r="CL1236" s="2" t="s">
        <v>102</v>
      </c>
      <c r="CM1236" s="2" t="s">
        <v>102</v>
      </c>
      <c r="CN1236" s="2" t="s">
        <v>102</v>
      </c>
      <c r="CO1236" s="2" t="s">
        <v>102</v>
      </c>
      <c r="CP1236" s="2" t="s">
        <v>102</v>
      </c>
      <c r="CQ1236" s="2" t="s">
        <v>102</v>
      </c>
      <c r="CR1236" s="2" t="s">
        <v>102</v>
      </c>
      <c r="CS1236" s="2" t="s">
        <v>102</v>
      </c>
      <c r="CT1236" s="2" t="s">
        <v>102</v>
      </c>
      <c r="CU1236" s="2" t="s">
        <v>102</v>
      </c>
    </row>
    <row r="1237" spans="1:99" x14ac:dyDescent="0.3">
      <c r="A1237" s="2" t="s">
        <v>139</v>
      </c>
      <c r="B1237" s="2">
        <v>162721</v>
      </c>
      <c r="C1237" s="2" t="s">
        <v>8440</v>
      </c>
      <c r="D1237" s="2" t="s">
        <v>792</v>
      </c>
      <c r="E1237" s="2" t="s">
        <v>8441</v>
      </c>
      <c r="F1237" s="2" t="s">
        <v>8441</v>
      </c>
      <c r="G1237" s="2" t="s">
        <v>8442</v>
      </c>
      <c r="H1237" s="2" t="s">
        <v>491</v>
      </c>
      <c r="I1237" s="2" t="s">
        <v>177</v>
      </c>
      <c r="J1237" s="2" t="s">
        <v>178</v>
      </c>
      <c r="K1237" s="2" t="s">
        <v>101</v>
      </c>
      <c r="L1237" s="2">
        <v>27604</v>
      </c>
      <c r="M1237" s="2" t="s">
        <v>8443</v>
      </c>
      <c r="N1237" s="2" t="s">
        <v>8444</v>
      </c>
      <c r="U1237" s="2" t="s">
        <v>798</v>
      </c>
      <c r="V1237" s="3">
        <v>40998</v>
      </c>
      <c r="W1237" s="3">
        <v>41359</v>
      </c>
      <c r="X1237" s="4">
        <v>41183</v>
      </c>
      <c r="Y1237" s="2" t="s">
        <v>103</v>
      </c>
      <c r="Z1237" s="2" t="s">
        <v>8445</v>
      </c>
      <c r="AA1237" s="2" t="s">
        <v>102</v>
      </c>
      <c r="AB1237" s="2" t="s">
        <v>102</v>
      </c>
      <c r="AD1237" s="2" t="s">
        <v>102</v>
      </c>
      <c r="AF1237" s="2" t="s">
        <v>102</v>
      </c>
      <c r="AG1237" s="2" t="s">
        <v>103</v>
      </c>
      <c r="AH1237" s="2" t="s">
        <v>102</v>
      </c>
      <c r="AI1237" s="2" t="s">
        <v>104</v>
      </c>
      <c r="AK1237" s="2" t="s">
        <v>105</v>
      </c>
      <c r="AL1237" s="2" t="s">
        <v>101</v>
      </c>
      <c r="AM1237" s="2" t="s">
        <v>102</v>
      </c>
      <c r="AN1237" s="2" t="s">
        <v>102</v>
      </c>
      <c r="AO1237" s="2" t="s">
        <v>102</v>
      </c>
      <c r="AP1237" s="2" t="s">
        <v>102</v>
      </c>
      <c r="AQ1237" s="2" t="s">
        <v>102</v>
      </c>
      <c r="AR1237" s="2" t="s">
        <v>102</v>
      </c>
      <c r="AS1237" s="2" t="s">
        <v>102</v>
      </c>
      <c r="AT1237" s="2" t="s">
        <v>102</v>
      </c>
      <c r="AU1237" s="2" t="s">
        <v>102</v>
      </c>
      <c r="AV1237" s="2" t="s">
        <v>102</v>
      </c>
      <c r="AW1237" s="2" t="s">
        <v>102</v>
      </c>
      <c r="AX1237" s="2" t="s">
        <v>102</v>
      </c>
      <c r="AY1237" s="2" t="s">
        <v>102</v>
      </c>
      <c r="AZ1237" s="2" t="s">
        <v>102</v>
      </c>
      <c r="BB1237" s="2" t="s">
        <v>102</v>
      </c>
      <c r="BD1237" s="2" t="s">
        <v>102</v>
      </c>
      <c r="BE1237" s="2" t="s">
        <v>102</v>
      </c>
      <c r="BF1237" s="2" t="s">
        <v>102</v>
      </c>
      <c r="BG1237" s="2" t="s">
        <v>102</v>
      </c>
      <c r="BH1237" s="2" t="s">
        <v>102</v>
      </c>
      <c r="BI1237" s="2" t="s">
        <v>102</v>
      </c>
      <c r="BJ1237" s="2" t="s">
        <v>102</v>
      </c>
      <c r="BK1237" s="2" t="s">
        <v>102</v>
      </c>
      <c r="BL1237" s="2" t="s">
        <v>102</v>
      </c>
      <c r="BM1237" s="2" t="s">
        <v>102</v>
      </c>
      <c r="BN1237" s="2" t="s">
        <v>102</v>
      </c>
      <c r="BO1237" s="2" t="s">
        <v>102</v>
      </c>
      <c r="BP1237" s="2" t="s">
        <v>102</v>
      </c>
      <c r="BQ1237" s="2" t="s">
        <v>102</v>
      </c>
      <c r="BR1237" s="2" t="s">
        <v>102</v>
      </c>
      <c r="BS1237" s="2" t="s">
        <v>102</v>
      </c>
      <c r="BT1237" s="2" t="s">
        <v>103</v>
      </c>
      <c r="BU1237" s="2" t="s">
        <v>103</v>
      </c>
      <c r="BV1237" s="2" t="s">
        <v>102</v>
      </c>
      <c r="BW1237" s="2" t="s">
        <v>102</v>
      </c>
      <c r="BX1237" s="2" t="s">
        <v>102</v>
      </c>
      <c r="BY1237" s="2" t="s">
        <v>102</v>
      </c>
      <c r="BZ1237" s="2" t="s">
        <v>102</v>
      </c>
      <c r="CA1237" s="2" t="s">
        <v>102</v>
      </c>
      <c r="CB1237" s="2" t="s">
        <v>102</v>
      </c>
      <c r="CC1237" s="2" t="s">
        <v>102</v>
      </c>
      <c r="CD1237" s="2" t="s">
        <v>102</v>
      </c>
      <c r="CE1237" s="2" t="s">
        <v>102</v>
      </c>
      <c r="CF1237" s="2" t="s">
        <v>102</v>
      </c>
      <c r="CG1237" s="2" t="s">
        <v>102</v>
      </c>
      <c r="CH1237" s="2" t="s">
        <v>102</v>
      </c>
      <c r="CI1237" s="2" t="s">
        <v>102</v>
      </c>
      <c r="CJ1237" s="2" t="s">
        <v>102</v>
      </c>
      <c r="CK1237" s="2" t="s">
        <v>102</v>
      </c>
      <c r="CL1237" s="2" t="s">
        <v>102</v>
      </c>
      <c r="CM1237" s="2" t="s">
        <v>102</v>
      </c>
      <c r="CN1237" s="2" t="s">
        <v>102</v>
      </c>
      <c r="CO1237" s="2" t="s">
        <v>102</v>
      </c>
      <c r="CP1237" s="2" t="s">
        <v>102</v>
      </c>
      <c r="CQ1237" s="2" t="s">
        <v>102</v>
      </c>
      <c r="CR1237" s="2" t="s">
        <v>102</v>
      </c>
      <c r="CS1237" s="2" t="s">
        <v>102</v>
      </c>
      <c r="CT1237" s="2" t="s">
        <v>102</v>
      </c>
      <c r="CU1237" s="2" t="s">
        <v>102</v>
      </c>
    </row>
    <row r="1238" spans="1:99" x14ac:dyDescent="0.3">
      <c r="A1238" s="2" t="s">
        <v>112</v>
      </c>
      <c r="B1238" s="2">
        <v>162722</v>
      </c>
      <c r="C1238" s="2" t="s">
        <v>11442</v>
      </c>
      <c r="D1238" s="2" t="s">
        <v>792</v>
      </c>
      <c r="E1238" s="2" t="s">
        <v>11443</v>
      </c>
      <c r="F1238" s="2" t="s">
        <v>11443</v>
      </c>
      <c r="G1238" s="2" t="s">
        <v>11444</v>
      </c>
      <c r="H1238" s="2" t="s">
        <v>308</v>
      </c>
      <c r="I1238" s="2" t="s">
        <v>212</v>
      </c>
      <c r="J1238" s="2" t="s">
        <v>134</v>
      </c>
      <c r="K1238" s="2" t="s">
        <v>101</v>
      </c>
      <c r="L1238" s="2">
        <v>94301</v>
      </c>
      <c r="M1238" s="2" t="s">
        <v>11445</v>
      </c>
      <c r="N1238" s="2" t="s">
        <v>11446</v>
      </c>
      <c r="U1238" s="2" t="s">
        <v>798</v>
      </c>
      <c r="V1238" s="3">
        <v>40998</v>
      </c>
      <c r="W1238" s="3">
        <v>41297</v>
      </c>
      <c r="X1238" s="4">
        <v>41183</v>
      </c>
      <c r="Y1238" s="2" t="s">
        <v>103</v>
      </c>
      <c r="Z1238" s="2" t="s">
        <v>11447</v>
      </c>
      <c r="AA1238" s="2" t="s">
        <v>102</v>
      </c>
      <c r="AB1238" s="2" t="s">
        <v>102</v>
      </c>
      <c r="AD1238" s="2" t="s">
        <v>102</v>
      </c>
      <c r="AF1238" s="2" t="s">
        <v>102</v>
      </c>
      <c r="AG1238" s="2" t="s">
        <v>103</v>
      </c>
      <c r="AH1238" s="2" t="s">
        <v>102</v>
      </c>
      <c r="AI1238" s="2" t="s">
        <v>108</v>
      </c>
      <c r="AK1238" s="2" t="s">
        <v>105</v>
      </c>
      <c r="AL1238" s="2" t="s">
        <v>101</v>
      </c>
      <c r="AM1238" s="2" t="s">
        <v>102</v>
      </c>
      <c r="AN1238" s="2" t="s">
        <v>102</v>
      </c>
      <c r="AO1238" s="2" t="s">
        <v>102</v>
      </c>
      <c r="AP1238" s="2" t="s">
        <v>102</v>
      </c>
      <c r="AQ1238" s="2" t="s">
        <v>102</v>
      </c>
      <c r="AR1238" s="2" t="s">
        <v>102</v>
      </c>
      <c r="AS1238" s="2" t="s">
        <v>102</v>
      </c>
      <c r="AT1238" s="2" t="s">
        <v>102</v>
      </c>
      <c r="AU1238" s="2" t="s">
        <v>102</v>
      </c>
      <c r="AV1238" s="2" t="s">
        <v>102</v>
      </c>
      <c r="AW1238" s="2" t="s">
        <v>102</v>
      </c>
      <c r="AX1238" s="2" t="s">
        <v>102</v>
      </c>
      <c r="AY1238" s="2" t="s">
        <v>102</v>
      </c>
      <c r="AZ1238" s="2" t="s">
        <v>102</v>
      </c>
      <c r="BB1238" s="2" t="s">
        <v>102</v>
      </c>
      <c r="BD1238" s="2" t="s">
        <v>102</v>
      </c>
      <c r="BE1238" s="2" t="s">
        <v>102</v>
      </c>
      <c r="BF1238" s="2" t="s">
        <v>102</v>
      </c>
      <c r="BG1238" s="2" t="s">
        <v>102</v>
      </c>
      <c r="BH1238" s="2" t="s">
        <v>102</v>
      </c>
      <c r="BI1238" s="2" t="s">
        <v>102</v>
      </c>
      <c r="BJ1238" s="2" t="s">
        <v>102</v>
      </c>
      <c r="BK1238" s="2" t="s">
        <v>102</v>
      </c>
      <c r="BL1238" s="2" t="s">
        <v>102</v>
      </c>
      <c r="BM1238" s="2" t="s">
        <v>102</v>
      </c>
      <c r="BN1238" s="2" t="s">
        <v>102</v>
      </c>
      <c r="BO1238" s="2" t="s">
        <v>102</v>
      </c>
      <c r="BP1238" s="2" t="s">
        <v>102</v>
      </c>
      <c r="BQ1238" s="2" t="s">
        <v>102</v>
      </c>
      <c r="BR1238" s="2" t="s">
        <v>102</v>
      </c>
      <c r="BS1238" s="2" t="s">
        <v>102</v>
      </c>
      <c r="BT1238" s="2" t="s">
        <v>102</v>
      </c>
      <c r="BU1238" s="2" t="s">
        <v>103</v>
      </c>
      <c r="BV1238" s="2" t="s">
        <v>102</v>
      </c>
      <c r="BW1238" s="2" t="s">
        <v>102</v>
      </c>
      <c r="BX1238" s="2" t="s">
        <v>102</v>
      </c>
      <c r="BY1238" s="2" t="s">
        <v>102</v>
      </c>
      <c r="BZ1238" s="2" t="s">
        <v>102</v>
      </c>
      <c r="CA1238" s="2" t="s">
        <v>102</v>
      </c>
      <c r="CB1238" s="2" t="s">
        <v>102</v>
      </c>
      <c r="CC1238" s="2" t="s">
        <v>102</v>
      </c>
      <c r="CD1238" s="2" t="s">
        <v>102</v>
      </c>
      <c r="CE1238" s="2" t="s">
        <v>102</v>
      </c>
      <c r="CF1238" s="2" t="s">
        <v>102</v>
      </c>
      <c r="CG1238" s="2" t="s">
        <v>102</v>
      </c>
      <c r="CH1238" s="2" t="s">
        <v>102</v>
      </c>
      <c r="CI1238" s="2" t="s">
        <v>102</v>
      </c>
      <c r="CJ1238" s="2" t="s">
        <v>102</v>
      </c>
      <c r="CK1238" s="2" t="s">
        <v>102</v>
      </c>
      <c r="CL1238" s="2" t="s">
        <v>102</v>
      </c>
      <c r="CM1238" s="2" t="s">
        <v>102</v>
      </c>
      <c r="CN1238" s="2" t="s">
        <v>102</v>
      </c>
      <c r="CO1238" s="2" t="s">
        <v>102</v>
      </c>
      <c r="CP1238" s="2" t="s">
        <v>102</v>
      </c>
      <c r="CQ1238" s="2" t="s">
        <v>102</v>
      </c>
      <c r="CR1238" s="2" t="s">
        <v>102</v>
      </c>
      <c r="CS1238" s="2" t="s">
        <v>102</v>
      </c>
      <c r="CT1238" s="2" t="s">
        <v>102</v>
      </c>
      <c r="CU1238" s="2" t="s">
        <v>102</v>
      </c>
    </row>
    <row r="1239" spans="1:99" x14ac:dyDescent="0.3">
      <c r="A1239" s="2" t="s">
        <v>379</v>
      </c>
      <c r="B1239" s="2">
        <v>162723</v>
      </c>
      <c r="C1239" s="2" t="s">
        <v>6105</v>
      </c>
      <c r="D1239" s="2" t="s">
        <v>792</v>
      </c>
      <c r="E1239" s="2" t="s">
        <v>6106</v>
      </c>
      <c r="F1239" s="2" t="s">
        <v>6106</v>
      </c>
      <c r="G1239" s="2" t="s">
        <v>6107</v>
      </c>
      <c r="I1239" s="2" t="s">
        <v>581</v>
      </c>
      <c r="K1239" s="2" t="s">
        <v>582</v>
      </c>
      <c r="L1239" s="2">
        <v>75008</v>
      </c>
      <c r="M1239" s="2">
        <v>33144904100</v>
      </c>
      <c r="N1239" s="2">
        <v>33144904149</v>
      </c>
      <c r="U1239" s="2" t="s">
        <v>798</v>
      </c>
      <c r="V1239" s="3">
        <v>40997</v>
      </c>
      <c r="W1239" s="3">
        <v>41326</v>
      </c>
      <c r="X1239" s="4">
        <v>41183</v>
      </c>
      <c r="Y1239" s="2" t="s">
        <v>103</v>
      </c>
      <c r="Z1239" s="2" t="s">
        <v>6108</v>
      </c>
      <c r="AA1239" s="2" t="s">
        <v>103</v>
      </c>
      <c r="AB1239" s="2" t="s">
        <v>102</v>
      </c>
      <c r="AD1239" s="2" t="s">
        <v>102</v>
      </c>
      <c r="AF1239" s="2" t="s">
        <v>102</v>
      </c>
      <c r="AG1239" s="2" t="s">
        <v>103</v>
      </c>
      <c r="AH1239" s="2" t="s">
        <v>102</v>
      </c>
      <c r="AI1239" s="2" t="s">
        <v>218</v>
      </c>
      <c r="AJ1239" s="2" t="s">
        <v>6109</v>
      </c>
      <c r="AL1239" s="2" t="s">
        <v>582</v>
      </c>
      <c r="AM1239" s="2" t="s">
        <v>102</v>
      </c>
      <c r="AN1239" s="2" t="s">
        <v>102</v>
      </c>
      <c r="AO1239" s="2" t="s">
        <v>103</v>
      </c>
      <c r="AP1239" s="2" t="s">
        <v>102</v>
      </c>
      <c r="AQ1239" s="2" t="s">
        <v>102</v>
      </c>
      <c r="AR1239" s="2" t="s">
        <v>102</v>
      </c>
      <c r="AS1239" s="2" t="s">
        <v>102</v>
      </c>
      <c r="AT1239" s="2" t="s">
        <v>102</v>
      </c>
      <c r="AU1239" s="2" t="s">
        <v>102</v>
      </c>
      <c r="AV1239" s="2" t="s">
        <v>102</v>
      </c>
      <c r="AW1239" s="2" t="s">
        <v>102</v>
      </c>
      <c r="AX1239" s="2" t="s">
        <v>102</v>
      </c>
      <c r="AY1239" s="2" t="s">
        <v>102</v>
      </c>
      <c r="AZ1239" s="2" t="s">
        <v>102</v>
      </c>
      <c r="BB1239" s="2" t="s">
        <v>102</v>
      </c>
      <c r="BD1239" s="2" t="s">
        <v>102</v>
      </c>
      <c r="BE1239" s="2" t="s">
        <v>102</v>
      </c>
      <c r="BF1239" s="2" t="s">
        <v>103</v>
      </c>
      <c r="BG1239" s="2" t="s">
        <v>102</v>
      </c>
      <c r="BH1239" s="2" t="s">
        <v>102</v>
      </c>
      <c r="BI1239" s="2" t="s">
        <v>102</v>
      </c>
      <c r="BJ1239" s="2" t="s">
        <v>103</v>
      </c>
      <c r="BK1239" s="2" t="s">
        <v>102</v>
      </c>
      <c r="BL1239" s="2" t="s">
        <v>102</v>
      </c>
      <c r="BM1239" s="2" t="s">
        <v>102</v>
      </c>
      <c r="BN1239" s="2" t="s">
        <v>102</v>
      </c>
      <c r="BO1239" s="2" t="s">
        <v>102</v>
      </c>
      <c r="BP1239" s="2" t="s">
        <v>102</v>
      </c>
      <c r="BQ1239" s="2" t="s">
        <v>102</v>
      </c>
      <c r="BR1239" s="2" t="s">
        <v>102</v>
      </c>
      <c r="BS1239" s="2" t="s">
        <v>102</v>
      </c>
      <c r="BT1239" s="2" t="s">
        <v>102</v>
      </c>
      <c r="BU1239" s="2" t="s">
        <v>103</v>
      </c>
      <c r="BV1239" s="2" t="s">
        <v>102</v>
      </c>
      <c r="BW1239" s="2" t="s">
        <v>103</v>
      </c>
      <c r="BX1239" s="2" t="s">
        <v>102</v>
      </c>
      <c r="BY1239" s="2" t="s">
        <v>102</v>
      </c>
      <c r="BZ1239" s="2" t="s">
        <v>102</v>
      </c>
      <c r="CA1239" s="2" t="s">
        <v>102</v>
      </c>
      <c r="CB1239" s="2" t="s">
        <v>102</v>
      </c>
      <c r="CC1239" s="2" t="s">
        <v>102</v>
      </c>
      <c r="CD1239" s="2" t="s">
        <v>102</v>
      </c>
      <c r="CE1239" s="2" t="s">
        <v>102</v>
      </c>
      <c r="CF1239" s="2" t="s">
        <v>102</v>
      </c>
      <c r="CG1239" s="2" t="s">
        <v>102</v>
      </c>
      <c r="CH1239" s="2" t="s">
        <v>103</v>
      </c>
      <c r="CI1239" s="2" t="s">
        <v>102</v>
      </c>
      <c r="CJ1239" s="2" t="s">
        <v>102</v>
      </c>
      <c r="CK1239" s="2" t="s">
        <v>102</v>
      </c>
      <c r="CL1239" s="2" t="s">
        <v>102</v>
      </c>
      <c r="CM1239" s="2" t="s">
        <v>102</v>
      </c>
      <c r="CN1239" s="2" t="s">
        <v>102</v>
      </c>
      <c r="CO1239" s="2" t="s">
        <v>102</v>
      </c>
      <c r="CP1239" s="2" t="s">
        <v>102</v>
      </c>
      <c r="CQ1239" s="2" t="s">
        <v>102</v>
      </c>
      <c r="CR1239" s="2" t="s">
        <v>102</v>
      </c>
      <c r="CS1239" s="2" t="s">
        <v>102</v>
      </c>
      <c r="CT1239" s="2" t="s">
        <v>102</v>
      </c>
      <c r="CU1239" s="2" t="s">
        <v>102</v>
      </c>
    </row>
    <row r="1240" spans="1:99" x14ac:dyDescent="0.3">
      <c r="A1240" s="2" t="s">
        <v>379</v>
      </c>
      <c r="B1240" s="2">
        <v>162725</v>
      </c>
      <c r="C1240" s="2" t="s">
        <v>8868</v>
      </c>
      <c r="D1240" s="2" t="s">
        <v>792</v>
      </c>
      <c r="E1240" s="2" t="s">
        <v>8869</v>
      </c>
      <c r="F1240" s="2" t="s">
        <v>8870</v>
      </c>
      <c r="G1240" s="2" t="s">
        <v>8871</v>
      </c>
      <c r="H1240" s="2" t="s">
        <v>8872</v>
      </c>
      <c r="I1240" s="2" t="s">
        <v>1661</v>
      </c>
      <c r="K1240" s="2" t="s">
        <v>1293</v>
      </c>
      <c r="L1240" s="2" t="s">
        <v>8873</v>
      </c>
      <c r="M1240" s="2" t="s">
        <v>8874</v>
      </c>
      <c r="N1240" s="2" t="s">
        <v>8875</v>
      </c>
      <c r="U1240" s="2" t="s">
        <v>798</v>
      </c>
      <c r="V1240" s="3">
        <v>40998</v>
      </c>
      <c r="W1240" s="3">
        <v>41480</v>
      </c>
      <c r="X1240" s="4">
        <v>41183</v>
      </c>
      <c r="Y1240" s="2" t="s">
        <v>102</v>
      </c>
      <c r="AA1240" s="2" t="s">
        <v>102</v>
      </c>
      <c r="AB1240" s="2" t="s">
        <v>102</v>
      </c>
      <c r="AD1240" s="2" t="s">
        <v>102</v>
      </c>
      <c r="AF1240" s="2" t="s">
        <v>102</v>
      </c>
      <c r="AG1240" s="2" t="s">
        <v>103</v>
      </c>
      <c r="AH1240" s="2" t="s">
        <v>102</v>
      </c>
      <c r="AI1240" s="2" t="s">
        <v>108</v>
      </c>
      <c r="AL1240" s="2" t="s">
        <v>1293</v>
      </c>
      <c r="AM1240" s="2" t="s">
        <v>102</v>
      </c>
      <c r="AN1240" s="2" t="s">
        <v>102</v>
      </c>
      <c r="AO1240" s="2" t="s">
        <v>102</v>
      </c>
      <c r="AP1240" s="2" t="s">
        <v>102</v>
      </c>
      <c r="AQ1240" s="2" t="s">
        <v>102</v>
      </c>
      <c r="AR1240" s="2" t="s">
        <v>102</v>
      </c>
      <c r="AS1240" s="2" t="s">
        <v>102</v>
      </c>
      <c r="AT1240" s="2" t="s">
        <v>102</v>
      </c>
      <c r="AU1240" s="2" t="s">
        <v>102</v>
      </c>
      <c r="AV1240" s="2" t="s">
        <v>102</v>
      </c>
      <c r="AW1240" s="2" t="s">
        <v>102</v>
      </c>
      <c r="AX1240" s="2" t="s">
        <v>102</v>
      </c>
      <c r="AY1240" s="2" t="s">
        <v>102</v>
      </c>
      <c r="AZ1240" s="2" t="s">
        <v>102</v>
      </c>
      <c r="BB1240" s="2" t="s">
        <v>102</v>
      </c>
      <c r="BD1240" s="2" t="s">
        <v>102</v>
      </c>
      <c r="BE1240" s="2" t="s">
        <v>102</v>
      </c>
      <c r="BF1240" s="2" t="s">
        <v>102</v>
      </c>
      <c r="BG1240" s="2" t="s">
        <v>102</v>
      </c>
      <c r="BH1240" s="2" t="s">
        <v>102</v>
      </c>
      <c r="BI1240" s="2" t="s">
        <v>102</v>
      </c>
      <c r="BJ1240" s="2" t="s">
        <v>102</v>
      </c>
      <c r="BK1240" s="2" t="s">
        <v>102</v>
      </c>
      <c r="BL1240" s="2" t="s">
        <v>102</v>
      </c>
      <c r="BM1240" s="2" t="s">
        <v>102</v>
      </c>
      <c r="BN1240" s="2" t="s">
        <v>102</v>
      </c>
      <c r="BO1240" s="2" t="s">
        <v>102</v>
      </c>
      <c r="BP1240" s="2" t="s">
        <v>102</v>
      </c>
      <c r="BQ1240" s="2" t="s">
        <v>102</v>
      </c>
      <c r="BR1240" s="2" t="s">
        <v>102</v>
      </c>
      <c r="BS1240" s="2" t="s">
        <v>102</v>
      </c>
      <c r="BT1240" s="2" t="s">
        <v>102</v>
      </c>
      <c r="BU1240" s="2" t="s">
        <v>103</v>
      </c>
      <c r="BV1240" s="2" t="s">
        <v>102</v>
      </c>
      <c r="BW1240" s="2" t="s">
        <v>102</v>
      </c>
      <c r="BX1240" s="2" t="s">
        <v>102</v>
      </c>
      <c r="BY1240" s="2" t="s">
        <v>102</v>
      </c>
      <c r="BZ1240" s="2" t="s">
        <v>102</v>
      </c>
      <c r="CA1240" s="2" t="s">
        <v>102</v>
      </c>
      <c r="CB1240" s="2" t="s">
        <v>102</v>
      </c>
      <c r="CC1240" s="2" t="s">
        <v>102</v>
      </c>
      <c r="CD1240" s="2" t="s">
        <v>102</v>
      </c>
      <c r="CE1240" s="2" t="s">
        <v>102</v>
      </c>
      <c r="CF1240" s="2" t="s">
        <v>102</v>
      </c>
      <c r="CG1240" s="2" t="s">
        <v>102</v>
      </c>
      <c r="CH1240" s="2" t="s">
        <v>102</v>
      </c>
      <c r="CI1240" s="2" t="s">
        <v>102</v>
      </c>
      <c r="CJ1240" s="2" t="s">
        <v>102</v>
      </c>
      <c r="CK1240" s="2" t="s">
        <v>102</v>
      </c>
      <c r="CL1240" s="2" t="s">
        <v>102</v>
      </c>
      <c r="CM1240" s="2" t="s">
        <v>102</v>
      </c>
      <c r="CN1240" s="2" t="s">
        <v>102</v>
      </c>
      <c r="CO1240" s="2" t="s">
        <v>102</v>
      </c>
      <c r="CP1240" s="2" t="s">
        <v>102</v>
      </c>
      <c r="CQ1240" s="2" t="s">
        <v>102</v>
      </c>
      <c r="CR1240" s="2" t="s">
        <v>102</v>
      </c>
      <c r="CS1240" s="2" t="s">
        <v>102</v>
      </c>
      <c r="CT1240" s="2" t="s">
        <v>102</v>
      </c>
      <c r="CU1240" s="2" t="s">
        <v>102</v>
      </c>
    </row>
    <row r="1241" spans="1:99" x14ac:dyDescent="0.3">
      <c r="A1241" s="2" t="s">
        <v>379</v>
      </c>
      <c r="B1241" s="2">
        <v>162727</v>
      </c>
      <c r="C1241" s="2" t="s">
        <v>9945</v>
      </c>
      <c r="D1241" s="2" t="s">
        <v>792</v>
      </c>
      <c r="E1241" s="2" t="s">
        <v>9946</v>
      </c>
      <c r="F1241" s="2" t="s">
        <v>9947</v>
      </c>
      <c r="G1241" s="2" t="s">
        <v>1080</v>
      </c>
      <c r="H1241" s="2" t="s">
        <v>1467</v>
      </c>
      <c r="I1241" s="2" t="s">
        <v>889</v>
      </c>
      <c r="K1241" s="2" t="s">
        <v>693</v>
      </c>
      <c r="L1241" s="2" t="s">
        <v>9948</v>
      </c>
      <c r="M1241" s="2" t="s">
        <v>7591</v>
      </c>
      <c r="N1241" s="2" t="s">
        <v>1469</v>
      </c>
      <c r="U1241" s="2" t="s">
        <v>798</v>
      </c>
      <c r="V1241" s="3">
        <v>40998</v>
      </c>
      <c r="W1241" s="3">
        <v>41360</v>
      </c>
      <c r="X1241" s="4">
        <v>41183</v>
      </c>
      <c r="Y1241" s="2" t="s">
        <v>103</v>
      </c>
      <c r="Z1241" s="2" t="s">
        <v>7592</v>
      </c>
      <c r="AA1241" s="2" t="s">
        <v>102</v>
      </c>
      <c r="AB1241" s="2" t="s">
        <v>102</v>
      </c>
      <c r="AD1241" s="2" t="s">
        <v>102</v>
      </c>
      <c r="AF1241" s="2" t="s">
        <v>103</v>
      </c>
      <c r="AG1241" s="2" t="s">
        <v>102</v>
      </c>
      <c r="AH1241" s="2" t="s">
        <v>102</v>
      </c>
      <c r="AI1241" s="2" t="s">
        <v>108</v>
      </c>
      <c r="AL1241" s="2" t="s">
        <v>693</v>
      </c>
      <c r="AM1241" s="2" t="s">
        <v>102</v>
      </c>
      <c r="AN1241" s="2" t="s">
        <v>102</v>
      </c>
      <c r="AO1241" s="2" t="s">
        <v>102</v>
      </c>
      <c r="AP1241" s="2" t="s">
        <v>102</v>
      </c>
      <c r="AQ1241" s="2" t="s">
        <v>102</v>
      </c>
      <c r="AR1241" s="2" t="s">
        <v>102</v>
      </c>
      <c r="AS1241" s="2" t="s">
        <v>102</v>
      </c>
      <c r="AT1241" s="2" t="s">
        <v>102</v>
      </c>
      <c r="AU1241" s="2" t="s">
        <v>102</v>
      </c>
      <c r="AV1241" s="2" t="s">
        <v>102</v>
      </c>
      <c r="AW1241" s="2" t="s">
        <v>102</v>
      </c>
      <c r="AX1241" s="2" t="s">
        <v>102</v>
      </c>
      <c r="AY1241" s="2" t="s">
        <v>102</v>
      </c>
      <c r="AZ1241" s="2" t="s">
        <v>102</v>
      </c>
      <c r="BB1241" s="2" t="s">
        <v>102</v>
      </c>
      <c r="BD1241" s="2" t="s">
        <v>102</v>
      </c>
      <c r="BE1241" s="2" t="s">
        <v>102</v>
      </c>
      <c r="BF1241" s="2" t="s">
        <v>103</v>
      </c>
      <c r="BG1241" s="2" t="s">
        <v>102</v>
      </c>
      <c r="BH1241" s="2" t="s">
        <v>102</v>
      </c>
      <c r="BI1241" s="2" t="s">
        <v>102</v>
      </c>
      <c r="BJ1241" s="2" t="s">
        <v>102</v>
      </c>
      <c r="BK1241" s="2" t="s">
        <v>102</v>
      </c>
      <c r="BL1241" s="2" t="s">
        <v>102</v>
      </c>
      <c r="BM1241" s="2" t="s">
        <v>102</v>
      </c>
      <c r="BN1241" s="2" t="s">
        <v>102</v>
      </c>
      <c r="BO1241" s="2" t="s">
        <v>102</v>
      </c>
      <c r="BP1241" s="2" t="s">
        <v>102</v>
      </c>
      <c r="BQ1241" s="2" t="s">
        <v>102</v>
      </c>
      <c r="BR1241" s="2" t="s">
        <v>102</v>
      </c>
      <c r="BS1241" s="2" t="s">
        <v>102</v>
      </c>
      <c r="BT1241" s="2" t="s">
        <v>103</v>
      </c>
      <c r="BU1241" s="2" t="s">
        <v>103</v>
      </c>
      <c r="BV1241" s="2" t="s">
        <v>102</v>
      </c>
      <c r="BW1241" s="2" t="s">
        <v>102</v>
      </c>
      <c r="BX1241" s="2" t="s">
        <v>102</v>
      </c>
      <c r="BY1241" s="2" t="s">
        <v>102</v>
      </c>
      <c r="BZ1241" s="2" t="s">
        <v>102</v>
      </c>
      <c r="CA1241" s="2" t="s">
        <v>102</v>
      </c>
      <c r="CB1241" s="2" t="s">
        <v>102</v>
      </c>
      <c r="CC1241" s="2" t="s">
        <v>102</v>
      </c>
      <c r="CD1241" s="2" t="s">
        <v>102</v>
      </c>
      <c r="CE1241" s="2" t="s">
        <v>102</v>
      </c>
      <c r="CF1241" s="2" t="s">
        <v>102</v>
      </c>
      <c r="CG1241" s="2" t="s">
        <v>102</v>
      </c>
      <c r="CH1241" s="2" t="s">
        <v>102</v>
      </c>
      <c r="CI1241" s="2" t="s">
        <v>102</v>
      </c>
      <c r="CJ1241" s="2" t="s">
        <v>102</v>
      </c>
      <c r="CK1241" s="2" t="s">
        <v>102</v>
      </c>
      <c r="CL1241" s="2" t="s">
        <v>102</v>
      </c>
      <c r="CM1241" s="2" t="s">
        <v>102</v>
      </c>
      <c r="CN1241" s="2" t="s">
        <v>102</v>
      </c>
      <c r="CO1241" s="2" t="s">
        <v>102</v>
      </c>
      <c r="CP1241" s="2" t="s">
        <v>102</v>
      </c>
      <c r="CQ1241" s="2" t="s">
        <v>102</v>
      </c>
      <c r="CR1241" s="2" t="s">
        <v>102</v>
      </c>
      <c r="CS1241" s="2" t="s">
        <v>102</v>
      </c>
      <c r="CT1241" s="2" t="s">
        <v>102</v>
      </c>
      <c r="CU1241" s="2" t="s">
        <v>102</v>
      </c>
    </row>
    <row r="1242" spans="1:99" x14ac:dyDescent="0.3">
      <c r="A1242" s="2" t="s">
        <v>112</v>
      </c>
      <c r="B1242" s="2">
        <v>162728</v>
      </c>
      <c r="C1242" s="2" t="s">
        <v>5514</v>
      </c>
      <c r="D1242" s="2" t="s">
        <v>792</v>
      </c>
      <c r="E1242" s="2" t="s">
        <v>5515</v>
      </c>
      <c r="F1242" s="2" t="s">
        <v>5516</v>
      </c>
      <c r="G1242" s="2" t="s">
        <v>2210</v>
      </c>
      <c r="H1242" s="2" t="s">
        <v>469</v>
      </c>
      <c r="I1242" s="2" t="s">
        <v>969</v>
      </c>
      <c r="J1242" s="2" t="s">
        <v>134</v>
      </c>
      <c r="K1242" s="2" t="s">
        <v>101</v>
      </c>
      <c r="L1242" s="2">
        <v>94404</v>
      </c>
      <c r="M1242" s="2" t="s">
        <v>5517</v>
      </c>
      <c r="N1242" s="2" t="s">
        <v>5518</v>
      </c>
      <c r="U1242" s="2" t="s">
        <v>798</v>
      </c>
      <c r="V1242" s="3">
        <v>40996</v>
      </c>
      <c r="W1242" s="3">
        <v>41359</v>
      </c>
      <c r="X1242" s="4">
        <v>41183</v>
      </c>
      <c r="Y1242" s="2" t="s">
        <v>103</v>
      </c>
      <c r="Z1242" s="2" t="s">
        <v>5519</v>
      </c>
      <c r="AA1242" s="2" t="s">
        <v>102</v>
      </c>
      <c r="AB1242" s="2" t="s">
        <v>102</v>
      </c>
      <c r="AD1242" s="2" t="s">
        <v>102</v>
      </c>
      <c r="AF1242" s="2" t="s">
        <v>103</v>
      </c>
      <c r="AG1242" s="2" t="s">
        <v>102</v>
      </c>
      <c r="AH1242" s="2" t="s">
        <v>102</v>
      </c>
      <c r="AI1242" s="2" t="s">
        <v>104</v>
      </c>
      <c r="AK1242" s="2" t="s">
        <v>134</v>
      </c>
      <c r="AL1242" s="2" t="s">
        <v>101</v>
      </c>
      <c r="AM1242" s="2" t="s">
        <v>102</v>
      </c>
      <c r="AN1242" s="2" t="s">
        <v>102</v>
      </c>
      <c r="AO1242" s="2" t="s">
        <v>102</v>
      </c>
      <c r="AP1242" s="2" t="s">
        <v>102</v>
      </c>
      <c r="AQ1242" s="2" t="s">
        <v>102</v>
      </c>
      <c r="AR1242" s="2" t="s">
        <v>102</v>
      </c>
      <c r="AS1242" s="2" t="s">
        <v>102</v>
      </c>
      <c r="AT1242" s="2" t="s">
        <v>102</v>
      </c>
      <c r="AU1242" s="2" t="s">
        <v>102</v>
      </c>
      <c r="AV1242" s="2" t="s">
        <v>102</v>
      </c>
      <c r="AW1242" s="2" t="s">
        <v>102</v>
      </c>
      <c r="AX1242" s="2" t="s">
        <v>102</v>
      </c>
      <c r="AY1242" s="2" t="s">
        <v>102</v>
      </c>
      <c r="AZ1242" s="2" t="s">
        <v>102</v>
      </c>
      <c r="BB1242" s="2" t="s">
        <v>102</v>
      </c>
      <c r="BD1242" s="2" t="s">
        <v>102</v>
      </c>
      <c r="BE1242" s="2" t="s">
        <v>102</v>
      </c>
      <c r="BF1242" s="2" t="s">
        <v>102</v>
      </c>
      <c r="BG1242" s="2" t="s">
        <v>102</v>
      </c>
      <c r="BH1242" s="2" t="s">
        <v>102</v>
      </c>
      <c r="BI1242" s="2" t="s">
        <v>102</v>
      </c>
      <c r="BJ1242" s="2" t="s">
        <v>102</v>
      </c>
      <c r="BK1242" s="2" t="s">
        <v>102</v>
      </c>
      <c r="BL1242" s="2" t="s">
        <v>102</v>
      </c>
      <c r="BM1242" s="2" t="s">
        <v>102</v>
      </c>
      <c r="BN1242" s="2" t="s">
        <v>102</v>
      </c>
      <c r="BO1242" s="2" t="s">
        <v>102</v>
      </c>
      <c r="BP1242" s="2" t="s">
        <v>102</v>
      </c>
      <c r="BQ1242" s="2" t="s">
        <v>102</v>
      </c>
      <c r="BR1242" s="2" t="s">
        <v>102</v>
      </c>
      <c r="BS1242" s="2" t="s">
        <v>102</v>
      </c>
      <c r="BT1242" s="2" t="s">
        <v>103</v>
      </c>
      <c r="BU1242" s="2" t="s">
        <v>103</v>
      </c>
      <c r="BV1242" s="2" t="s">
        <v>102</v>
      </c>
      <c r="BW1242" s="2" t="s">
        <v>102</v>
      </c>
      <c r="BX1242" s="2" t="s">
        <v>102</v>
      </c>
      <c r="BY1242" s="2" t="s">
        <v>102</v>
      </c>
      <c r="BZ1242" s="2" t="s">
        <v>102</v>
      </c>
      <c r="CA1242" s="2" t="s">
        <v>102</v>
      </c>
      <c r="CB1242" s="2" t="s">
        <v>102</v>
      </c>
      <c r="CC1242" s="2" t="s">
        <v>102</v>
      </c>
      <c r="CD1242" s="2" t="s">
        <v>102</v>
      </c>
      <c r="CE1242" s="2" t="s">
        <v>102</v>
      </c>
      <c r="CF1242" s="2" t="s">
        <v>102</v>
      </c>
      <c r="CG1242" s="2" t="s">
        <v>102</v>
      </c>
      <c r="CH1242" s="2" t="s">
        <v>102</v>
      </c>
      <c r="CI1242" s="2" t="s">
        <v>102</v>
      </c>
      <c r="CJ1242" s="2" t="s">
        <v>102</v>
      </c>
      <c r="CK1242" s="2" t="s">
        <v>102</v>
      </c>
      <c r="CL1242" s="2" t="s">
        <v>102</v>
      </c>
      <c r="CM1242" s="2" t="s">
        <v>102</v>
      </c>
      <c r="CN1242" s="2" t="s">
        <v>102</v>
      </c>
      <c r="CO1242" s="2" t="s">
        <v>102</v>
      </c>
      <c r="CP1242" s="2" t="s">
        <v>102</v>
      </c>
      <c r="CQ1242" s="2" t="s">
        <v>102</v>
      </c>
      <c r="CR1242" s="2" t="s">
        <v>102</v>
      </c>
      <c r="CS1242" s="2" t="s">
        <v>102</v>
      </c>
      <c r="CT1242" s="2" t="s">
        <v>102</v>
      </c>
      <c r="CU1242" s="2" t="s">
        <v>102</v>
      </c>
    </row>
    <row r="1243" spans="1:99" x14ac:dyDescent="0.3">
      <c r="A1243" s="2" t="s">
        <v>379</v>
      </c>
      <c r="B1243" s="2">
        <v>162730</v>
      </c>
      <c r="C1243" s="2" t="s">
        <v>7260</v>
      </c>
      <c r="D1243" s="2" t="s">
        <v>792</v>
      </c>
      <c r="E1243" s="2" t="s">
        <v>7261</v>
      </c>
      <c r="F1243" s="2" t="s">
        <v>7261</v>
      </c>
      <c r="G1243" s="2" t="s">
        <v>7262</v>
      </c>
      <c r="I1243" s="2" t="s">
        <v>1298</v>
      </c>
      <c r="K1243" s="2" t="s">
        <v>1299</v>
      </c>
      <c r="M1243" s="2" t="s">
        <v>7263</v>
      </c>
      <c r="N1243" s="2" t="s">
        <v>7263</v>
      </c>
      <c r="U1243" s="2" t="s">
        <v>798</v>
      </c>
      <c r="V1243" s="3">
        <v>40997</v>
      </c>
      <c r="W1243" s="3">
        <v>41366</v>
      </c>
      <c r="X1243" s="4">
        <v>41183</v>
      </c>
      <c r="Y1243" s="2" t="s">
        <v>102</v>
      </c>
      <c r="AA1243" s="2" t="s">
        <v>103</v>
      </c>
      <c r="AB1243" s="2" t="s">
        <v>102</v>
      </c>
      <c r="AD1243" s="2" t="s">
        <v>102</v>
      </c>
      <c r="AF1243" s="2" t="s">
        <v>102</v>
      </c>
      <c r="AG1243" s="2" t="s">
        <v>103</v>
      </c>
      <c r="AH1243" s="2" t="s">
        <v>102</v>
      </c>
      <c r="AI1243" s="2" t="s">
        <v>104</v>
      </c>
      <c r="AL1243" s="2" t="s">
        <v>1299</v>
      </c>
      <c r="AM1243" s="2" t="s">
        <v>102</v>
      </c>
      <c r="AN1243" s="2" t="s">
        <v>102</v>
      </c>
      <c r="AO1243" s="2" t="s">
        <v>102</v>
      </c>
      <c r="AP1243" s="2" t="s">
        <v>102</v>
      </c>
      <c r="AQ1243" s="2" t="s">
        <v>102</v>
      </c>
      <c r="AR1243" s="2" t="s">
        <v>102</v>
      </c>
      <c r="AS1243" s="2" t="s">
        <v>102</v>
      </c>
      <c r="AT1243" s="2" t="s">
        <v>102</v>
      </c>
      <c r="AU1243" s="2" t="s">
        <v>102</v>
      </c>
      <c r="AV1243" s="2" t="s">
        <v>102</v>
      </c>
      <c r="AW1243" s="2" t="s">
        <v>102</v>
      </c>
      <c r="AX1243" s="2" t="s">
        <v>102</v>
      </c>
      <c r="AY1243" s="2" t="s">
        <v>102</v>
      </c>
      <c r="AZ1243" s="2" t="s">
        <v>102</v>
      </c>
      <c r="BB1243" s="2" t="s">
        <v>102</v>
      </c>
      <c r="BD1243" s="2" t="s">
        <v>102</v>
      </c>
      <c r="BE1243" s="2" t="s">
        <v>102</v>
      </c>
      <c r="BF1243" s="2" t="s">
        <v>102</v>
      </c>
      <c r="BG1243" s="2" t="s">
        <v>102</v>
      </c>
      <c r="BH1243" s="2" t="s">
        <v>102</v>
      </c>
      <c r="BI1243" s="2" t="s">
        <v>102</v>
      </c>
      <c r="BJ1243" s="2" t="s">
        <v>102</v>
      </c>
      <c r="BK1243" s="2" t="s">
        <v>102</v>
      </c>
      <c r="BL1243" s="2" t="s">
        <v>102</v>
      </c>
      <c r="BM1243" s="2" t="s">
        <v>102</v>
      </c>
      <c r="BN1243" s="2" t="s">
        <v>102</v>
      </c>
      <c r="BO1243" s="2" t="s">
        <v>102</v>
      </c>
      <c r="BP1243" s="2" t="s">
        <v>102</v>
      </c>
      <c r="BQ1243" s="2" t="s">
        <v>102</v>
      </c>
      <c r="BR1243" s="2" t="s">
        <v>102</v>
      </c>
      <c r="BS1243" s="2" t="s">
        <v>102</v>
      </c>
      <c r="BT1243" s="2" t="s">
        <v>102</v>
      </c>
      <c r="BU1243" s="2" t="s">
        <v>103</v>
      </c>
      <c r="BV1243" s="2" t="s">
        <v>102</v>
      </c>
      <c r="BW1243" s="2" t="s">
        <v>102</v>
      </c>
      <c r="BX1243" s="2" t="s">
        <v>102</v>
      </c>
      <c r="BY1243" s="2" t="s">
        <v>102</v>
      </c>
      <c r="BZ1243" s="2" t="s">
        <v>102</v>
      </c>
      <c r="CA1243" s="2" t="s">
        <v>102</v>
      </c>
      <c r="CB1243" s="2" t="s">
        <v>102</v>
      </c>
      <c r="CC1243" s="2" t="s">
        <v>102</v>
      </c>
      <c r="CD1243" s="2" t="s">
        <v>102</v>
      </c>
      <c r="CE1243" s="2" t="s">
        <v>102</v>
      </c>
      <c r="CF1243" s="2" t="s">
        <v>102</v>
      </c>
      <c r="CG1243" s="2" t="s">
        <v>102</v>
      </c>
      <c r="CH1243" s="2" t="s">
        <v>102</v>
      </c>
      <c r="CI1243" s="2" t="s">
        <v>102</v>
      </c>
      <c r="CJ1243" s="2" t="s">
        <v>102</v>
      </c>
      <c r="CK1243" s="2" t="s">
        <v>102</v>
      </c>
      <c r="CL1243" s="2" t="s">
        <v>102</v>
      </c>
      <c r="CM1243" s="2" t="s">
        <v>102</v>
      </c>
      <c r="CN1243" s="2" t="s">
        <v>102</v>
      </c>
      <c r="CO1243" s="2" t="s">
        <v>102</v>
      </c>
      <c r="CP1243" s="2" t="s">
        <v>102</v>
      </c>
      <c r="CQ1243" s="2" t="s">
        <v>102</v>
      </c>
      <c r="CR1243" s="2" t="s">
        <v>102</v>
      </c>
      <c r="CS1243" s="2" t="s">
        <v>102</v>
      </c>
      <c r="CT1243" s="2" t="s">
        <v>102</v>
      </c>
      <c r="CU1243" s="2" t="s">
        <v>102</v>
      </c>
    </row>
    <row r="1244" spans="1:99" x14ac:dyDescent="0.3">
      <c r="A1244" s="2" t="s">
        <v>379</v>
      </c>
      <c r="B1244" s="2">
        <v>162731</v>
      </c>
      <c r="C1244" s="2" t="s">
        <v>8297</v>
      </c>
      <c r="D1244" s="2" t="s">
        <v>792</v>
      </c>
      <c r="E1244" s="2" t="s">
        <v>8298</v>
      </c>
      <c r="F1244" s="2" t="s">
        <v>8298</v>
      </c>
      <c r="G1244" s="2" t="s">
        <v>8299</v>
      </c>
      <c r="H1244" s="2" t="s">
        <v>5188</v>
      </c>
      <c r="I1244" s="2" t="s">
        <v>217</v>
      </c>
      <c r="K1244" s="2" t="s">
        <v>217</v>
      </c>
      <c r="M1244" s="2" t="s">
        <v>8300</v>
      </c>
      <c r="N1244" s="2" t="s">
        <v>8301</v>
      </c>
      <c r="U1244" s="2" t="s">
        <v>798</v>
      </c>
      <c r="V1244" s="3">
        <v>40998</v>
      </c>
      <c r="W1244" s="3">
        <v>41352</v>
      </c>
      <c r="X1244" s="4">
        <v>41183</v>
      </c>
      <c r="Y1244" s="2" t="s">
        <v>103</v>
      </c>
      <c r="Z1244" s="2" t="s">
        <v>8302</v>
      </c>
      <c r="AA1244" s="2" t="s">
        <v>103</v>
      </c>
      <c r="AB1244" s="2" t="s">
        <v>102</v>
      </c>
      <c r="AD1244" s="2" t="s">
        <v>102</v>
      </c>
      <c r="AF1244" s="2" t="s">
        <v>102</v>
      </c>
      <c r="AG1244" s="2" t="s">
        <v>103</v>
      </c>
      <c r="AH1244" s="2" t="s">
        <v>102</v>
      </c>
      <c r="AI1244" s="2" t="s">
        <v>108</v>
      </c>
      <c r="AL1244" s="2" t="s">
        <v>693</v>
      </c>
      <c r="AM1244" s="2" t="s">
        <v>102</v>
      </c>
      <c r="AN1244" s="2" t="s">
        <v>102</v>
      </c>
      <c r="AO1244" s="2" t="s">
        <v>103</v>
      </c>
      <c r="AP1244" s="2" t="s">
        <v>102</v>
      </c>
      <c r="AQ1244" s="2" t="s">
        <v>102</v>
      </c>
      <c r="AR1244" s="2" t="s">
        <v>102</v>
      </c>
      <c r="AS1244" s="2" t="s">
        <v>102</v>
      </c>
      <c r="AT1244" s="2" t="s">
        <v>102</v>
      </c>
      <c r="AU1244" s="2" t="s">
        <v>102</v>
      </c>
      <c r="AV1244" s="2" t="s">
        <v>102</v>
      </c>
      <c r="AW1244" s="2" t="s">
        <v>102</v>
      </c>
      <c r="AX1244" s="2" t="s">
        <v>102</v>
      </c>
      <c r="AY1244" s="2" t="s">
        <v>102</v>
      </c>
      <c r="AZ1244" s="2" t="s">
        <v>102</v>
      </c>
      <c r="BB1244" s="2" t="s">
        <v>102</v>
      </c>
      <c r="BD1244" s="2" t="s">
        <v>102</v>
      </c>
      <c r="BE1244" s="2" t="s">
        <v>102</v>
      </c>
      <c r="BF1244" s="2" t="s">
        <v>103</v>
      </c>
      <c r="BG1244" s="2" t="s">
        <v>102</v>
      </c>
      <c r="BH1244" s="2" t="s">
        <v>102</v>
      </c>
      <c r="BI1244" s="2" t="s">
        <v>102</v>
      </c>
      <c r="BJ1244" s="2" t="s">
        <v>102</v>
      </c>
      <c r="BK1244" s="2" t="s">
        <v>102</v>
      </c>
      <c r="BL1244" s="2" t="s">
        <v>102</v>
      </c>
      <c r="BM1244" s="2" t="s">
        <v>102</v>
      </c>
      <c r="BN1244" s="2" t="s">
        <v>102</v>
      </c>
      <c r="BO1244" s="2" t="s">
        <v>102</v>
      </c>
      <c r="BP1244" s="2" t="s">
        <v>102</v>
      </c>
      <c r="BQ1244" s="2" t="s">
        <v>102</v>
      </c>
      <c r="BR1244" s="2" t="s">
        <v>102</v>
      </c>
      <c r="BS1244" s="2" t="s">
        <v>102</v>
      </c>
      <c r="BT1244" s="2" t="s">
        <v>103</v>
      </c>
      <c r="BU1244" s="2" t="s">
        <v>103</v>
      </c>
      <c r="BV1244" s="2" t="s">
        <v>102</v>
      </c>
      <c r="BW1244" s="2" t="s">
        <v>102</v>
      </c>
      <c r="BX1244" s="2" t="s">
        <v>102</v>
      </c>
      <c r="BY1244" s="2" t="s">
        <v>102</v>
      </c>
      <c r="BZ1244" s="2" t="s">
        <v>102</v>
      </c>
      <c r="CA1244" s="2" t="s">
        <v>102</v>
      </c>
      <c r="CB1244" s="2" t="s">
        <v>102</v>
      </c>
      <c r="CC1244" s="2" t="s">
        <v>102</v>
      </c>
      <c r="CD1244" s="2" t="s">
        <v>102</v>
      </c>
      <c r="CE1244" s="2" t="s">
        <v>102</v>
      </c>
      <c r="CF1244" s="2" t="s">
        <v>102</v>
      </c>
      <c r="CG1244" s="2" t="s">
        <v>102</v>
      </c>
      <c r="CH1244" s="2" t="s">
        <v>102</v>
      </c>
      <c r="CI1244" s="2" t="s">
        <v>102</v>
      </c>
      <c r="CJ1244" s="2" t="s">
        <v>102</v>
      </c>
      <c r="CK1244" s="2" t="s">
        <v>102</v>
      </c>
      <c r="CL1244" s="2" t="s">
        <v>102</v>
      </c>
      <c r="CM1244" s="2" t="s">
        <v>102</v>
      </c>
      <c r="CN1244" s="2" t="s">
        <v>102</v>
      </c>
      <c r="CO1244" s="2" t="s">
        <v>102</v>
      </c>
      <c r="CP1244" s="2" t="s">
        <v>102</v>
      </c>
      <c r="CQ1244" s="2" t="s">
        <v>102</v>
      </c>
      <c r="CR1244" s="2" t="s">
        <v>102</v>
      </c>
      <c r="CS1244" s="2" t="s">
        <v>102</v>
      </c>
      <c r="CT1244" s="2" t="s">
        <v>102</v>
      </c>
      <c r="CU1244" s="2" t="s">
        <v>102</v>
      </c>
    </row>
    <row r="1245" spans="1:99" x14ac:dyDescent="0.3">
      <c r="A1245" s="2" t="s">
        <v>379</v>
      </c>
      <c r="B1245" s="2">
        <v>162732</v>
      </c>
      <c r="C1245" s="2" t="s">
        <v>8310</v>
      </c>
      <c r="D1245" s="2" t="s">
        <v>792</v>
      </c>
      <c r="E1245" s="2" t="s">
        <v>8311</v>
      </c>
      <c r="F1245" s="2" t="s">
        <v>8311</v>
      </c>
      <c r="G1245" s="2" t="s">
        <v>8299</v>
      </c>
      <c r="H1245" s="2" t="s">
        <v>5188</v>
      </c>
      <c r="I1245" s="2" t="s">
        <v>217</v>
      </c>
      <c r="K1245" s="2" t="s">
        <v>217</v>
      </c>
      <c r="M1245" s="2" t="s">
        <v>8300</v>
      </c>
      <c r="N1245" s="2" t="s">
        <v>8301</v>
      </c>
      <c r="U1245" s="2" t="s">
        <v>798</v>
      </c>
      <c r="V1245" s="3">
        <v>40998</v>
      </c>
      <c r="W1245" s="3">
        <v>41352</v>
      </c>
      <c r="X1245" s="4">
        <v>41183</v>
      </c>
      <c r="Y1245" s="2" t="s">
        <v>103</v>
      </c>
      <c r="Z1245" s="2" t="s">
        <v>8312</v>
      </c>
      <c r="AA1245" s="2" t="s">
        <v>103</v>
      </c>
      <c r="AB1245" s="2" t="s">
        <v>102</v>
      </c>
      <c r="AD1245" s="2" t="s">
        <v>102</v>
      </c>
      <c r="AF1245" s="2" t="s">
        <v>102</v>
      </c>
      <c r="AG1245" s="2" t="s">
        <v>103</v>
      </c>
      <c r="AH1245" s="2" t="s">
        <v>102</v>
      </c>
      <c r="AI1245" s="2" t="s">
        <v>108</v>
      </c>
      <c r="AL1245" s="2" t="s">
        <v>217</v>
      </c>
      <c r="AM1245" s="2" t="s">
        <v>102</v>
      </c>
      <c r="AN1245" s="2" t="s">
        <v>102</v>
      </c>
      <c r="AO1245" s="2" t="s">
        <v>103</v>
      </c>
      <c r="AP1245" s="2" t="s">
        <v>102</v>
      </c>
      <c r="AQ1245" s="2" t="s">
        <v>102</v>
      </c>
      <c r="AR1245" s="2" t="s">
        <v>102</v>
      </c>
      <c r="AS1245" s="2" t="s">
        <v>102</v>
      </c>
      <c r="AT1245" s="2" t="s">
        <v>102</v>
      </c>
      <c r="AU1245" s="2" t="s">
        <v>102</v>
      </c>
      <c r="AV1245" s="2" t="s">
        <v>102</v>
      </c>
      <c r="AW1245" s="2" t="s">
        <v>102</v>
      </c>
      <c r="AX1245" s="2" t="s">
        <v>102</v>
      </c>
      <c r="AY1245" s="2" t="s">
        <v>102</v>
      </c>
      <c r="AZ1245" s="2" t="s">
        <v>102</v>
      </c>
      <c r="BB1245" s="2" t="s">
        <v>102</v>
      </c>
      <c r="BD1245" s="2" t="s">
        <v>102</v>
      </c>
      <c r="BE1245" s="2" t="s">
        <v>102</v>
      </c>
      <c r="BF1245" s="2" t="s">
        <v>103</v>
      </c>
      <c r="BG1245" s="2" t="s">
        <v>102</v>
      </c>
      <c r="BH1245" s="2" t="s">
        <v>102</v>
      </c>
      <c r="BI1245" s="2" t="s">
        <v>102</v>
      </c>
      <c r="BJ1245" s="2" t="s">
        <v>102</v>
      </c>
      <c r="BK1245" s="2" t="s">
        <v>102</v>
      </c>
      <c r="BL1245" s="2" t="s">
        <v>102</v>
      </c>
      <c r="BM1245" s="2" t="s">
        <v>102</v>
      </c>
      <c r="BN1245" s="2" t="s">
        <v>102</v>
      </c>
      <c r="BO1245" s="2" t="s">
        <v>102</v>
      </c>
      <c r="BP1245" s="2" t="s">
        <v>102</v>
      </c>
      <c r="BQ1245" s="2" t="s">
        <v>102</v>
      </c>
      <c r="BR1245" s="2" t="s">
        <v>102</v>
      </c>
      <c r="BS1245" s="2" t="s">
        <v>102</v>
      </c>
      <c r="BT1245" s="2" t="s">
        <v>103</v>
      </c>
      <c r="BU1245" s="2" t="s">
        <v>103</v>
      </c>
      <c r="BV1245" s="2" t="s">
        <v>102</v>
      </c>
      <c r="BW1245" s="2" t="s">
        <v>102</v>
      </c>
      <c r="BX1245" s="2" t="s">
        <v>102</v>
      </c>
      <c r="BY1245" s="2" t="s">
        <v>102</v>
      </c>
      <c r="BZ1245" s="2" t="s">
        <v>102</v>
      </c>
      <c r="CA1245" s="2" t="s">
        <v>102</v>
      </c>
      <c r="CB1245" s="2" t="s">
        <v>102</v>
      </c>
      <c r="CC1245" s="2" t="s">
        <v>102</v>
      </c>
      <c r="CD1245" s="2" t="s">
        <v>102</v>
      </c>
      <c r="CE1245" s="2" t="s">
        <v>102</v>
      </c>
      <c r="CF1245" s="2" t="s">
        <v>102</v>
      </c>
      <c r="CG1245" s="2" t="s">
        <v>102</v>
      </c>
      <c r="CH1245" s="2" t="s">
        <v>102</v>
      </c>
      <c r="CI1245" s="2" t="s">
        <v>102</v>
      </c>
      <c r="CJ1245" s="2" t="s">
        <v>102</v>
      </c>
      <c r="CK1245" s="2" t="s">
        <v>102</v>
      </c>
      <c r="CL1245" s="2" t="s">
        <v>102</v>
      </c>
      <c r="CM1245" s="2" t="s">
        <v>102</v>
      </c>
      <c r="CN1245" s="2" t="s">
        <v>102</v>
      </c>
      <c r="CO1245" s="2" t="s">
        <v>102</v>
      </c>
      <c r="CP1245" s="2" t="s">
        <v>102</v>
      </c>
      <c r="CQ1245" s="2" t="s">
        <v>102</v>
      </c>
      <c r="CR1245" s="2" t="s">
        <v>102</v>
      </c>
      <c r="CS1245" s="2" t="s">
        <v>102</v>
      </c>
      <c r="CT1245" s="2" t="s">
        <v>102</v>
      </c>
      <c r="CU1245" s="2" t="s">
        <v>102</v>
      </c>
    </row>
    <row r="1246" spans="1:99" x14ac:dyDescent="0.3">
      <c r="A1246" s="2" t="s">
        <v>379</v>
      </c>
      <c r="B1246" s="2">
        <v>162733</v>
      </c>
      <c r="C1246" s="2" t="s">
        <v>11062</v>
      </c>
      <c r="D1246" s="2" t="s">
        <v>792</v>
      </c>
      <c r="E1246" s="2" t="s">
        <v>11063</v>
      </c>
      <c r="F1246" s="2" t="s">
        <v>11064</v>
      </c>
      <c r="G1246" s="2" t="s">
        <v>11065</v>
      </c>
      <c r="H1246" s="2" t="s">
        <v>11066</v>
      </c>
      <c r="I1246" s="2" t="s">
        <v>217</v>
      </c>
      <c r="K1246" s="2" t="s">
        <v>615</v>
      </c>
      <c r="L1246" s="2">
        <v>0</v>
      </c>
      <c r="M1246" s="2" t="s">
        <v>11067</v>
      </c>
      <c r="N1246" s="2" t="s">
        <v>11068</v>
      </c>
      <c r="U1246" s="2" t="s">
        <v>798</v>
      </c>
      <c r="V1246" s="3">
        <v>40998</v>
      </c>
      <c r="W1246" s="3">
        <v>41360</v>
      </c>
      <c r="X1246" s="4">
        <v>41183</v>
      </c>
      <c r="Y1246" s="2" t="s">
        <v>103</v>
      </c>
      <c r="Z1246" s="2" t="s">
        <v>11069</v>
      </c>
      <c r="AA1246" s="2" t="s">
        <v>102</v>
      </c>
      <c r="AB1246" s="2" t="s">
        <v>102</v>
      </c>
      <c r="AD1246" s="2" t="s">
        <v>102</v>
      </c>
      <c r="AF1246" s="2" t="s">
        <v>102</v>
      </c>
      <c r="AG1246" s="2" t="s">
        <v>103</v>
      </c>
      <c r="AH1246" s="2" t="s">
        <v>102</v>
      </c>
      <c r="AI1246" s="2" t="s">
        <v>218</v>
      </c>
      <c r="AJ1246" s="2" t="s">
        <v>1602</v>
      </c>
      <c r="AL1246" s="2" t="s">
        <v>693</v>
      </c>
      <c r="AM1246" s="2" t="s">
        <v>102</v>
      </c>
      <c r="AN1246" s="2" t="s">
        <v>102</v>
      </c>
      <c r="AO1246" s="2" t="s">
        <v>102</v>
      </c>
      <c r="AP1246" s="2" t="s">
        <v>102</v>
      </c>
      <c r="AQ1246" s="2" t="s">
        <v>102</v>
      </c>
      <c r="AR1246" s="2" t="s">
        <v>102</v>
      </c>
      <c r="AS1246" s="2" t="s">
        <v>102</v>
      </c>
      <c r="AT1246" s="2" t="s">
        <v>102</v>
      </c>
      <c r="AU1246" s="2" t="s">
        <v>102</v>
      </c>
      <c r="AV1246" s="2" t="s">
        <v>102</v>
      </c>
      <c r="AW1246" s="2" t="s">
        <v>102</v>
      </c>
      <c r="AX1246" s="2" t="s">
        <v>102</v>
      </c>
      <c r="AY1246" s="2" t="s">
        <v>102</v>
      </c>
      <c r="AZ1246" s="2" t="s">
        <v>102</v>
      </c>
      <c r="BB1246" s="2" t="s">
        <v>102</v>
      </c>
      <c r="BD1246" s="2" t="s">
        <v>102</v>
      </c>
      <c r="BE1246" s="2" t="s">
        <v>102</v>
      </c>
      <c r="BF1246" s="2" t="s">
        <v>103</v>
      </c>
      <c r="BG1246" s="2" t="s">
        <v>102</v>
      </c>
      <c r="BH1246" s="2" t="s">
        <v>102</v>
      </c>
      <c r="BI1246" s="2" t="s">
        <v>102</v>
      </c>
      <c r="BJ1246" s="2" t="s">
        <v>102</v>
      </c>
      <c r="BK1246" s="2" t="s">
        <v>102</v>
      </c>
      <c r="BL1246" s="2" t="s">
        <v>102</v>
      </c>
      <c r="BM1246" s="2" t="s">
        <v>102</v>
      </c>
      <c r="BN1246" s="2" t="s">
        <v>102</v>
      </c>
      <c r="BO1246" s="2" t="s">
        <v>102</v>
      </c>
      <c r="BP1246" s="2" t="s">
        <v>102</v>
      </c>
      <c r="BQ1246" s="2" t="s">
        <v>102</v>
      </c>
      <c r="BR1246" s="2" t="s">
        <v>102</v>
      </c>
      <c r="BS1246" s="2" t="s">
        <v>102</v>
      </c>
      <c r="BT1246" s="2" t="s">
        <v>102</v>
      </c>
      <c r="BU1246" s="2" t="s">
        <v>103</v>
      </c>
      <c r="BV1246" s="2" t="s">
        <v>102</v>
      </c>
      <c r="BW1246" s="2" t="s">
        <v>102</v>
      </c>
      <c r="BX1246" s="2" t="s">
        <v>102</v>
      </c>
      <c r="BY1246" s="2" t="s">
        <v>102</v>
      </c>
      <c r="BZ1246" s="2" t="s">
        <v>102</v>
      </c>
      <c r="CA1246" s="2" t="s">
        <v>102</v>
      </c>
      <c r="CB1246" s="2" t="s">
        <v>102</v>
      </c>
      <c r="CC1246" s="2" t="s">
        <v>102</v>
      </c>
      <c r="CD1246" s="2" t="s">
        <v>102</v>
      </c>
      <c r="CE1246" s="2" t="s">
        <v>102</v>
      </c>
      <c r="CF1246" s="2" t="s">
        <v>102</v>
      </c>
      <c r="CG1246" s="2" t="s">
        <v>102</v>
      </c>
      <c r="CH1246" s="2" t="s">
        <v>102</v>
      </c>
      <c r="CI1246" s="2" t="s">
        <v>102</v>
      </c>
      <c r="CJ1246" s="2" t="s">
        <v>102</v>
      </c>
      <c r="CK1246" s="2" t="s">
        <v>102</v>
      </c>
      <c r="CL1246" s="2" t="s">
        <v>102</v>
      </c>
      <c r="CM1246" s="2" t="s">
        <v>102</v>
      </c>
      <c r="CN1246" s="2" t="s">
        <v>102</v>
      </c>
      <c r="CO1246" s="2" t="s">
        <v>102</v>
      </c>
      <c r="CP1246" s="2" t="s">
        <v>102</v>
      </c>
      <c r="CQ1246" s="2" t="s">
        <v>102</v>
      </c>
      <c r="CR1246" s="2" t="s">
        <v>102</v>
      </c>
      <c r="CS1246" s="2" t="s">
        <v>102</v>
      </c>
      <c r="CT1246" s="2" t="s">
        <v>102</v>
      </c>
      <c r="CU1246" s="2" t="s">
        <v>102</v>
      </c>
    </row>
    <row r="1247" spans="1:99" x14ac:dyDescent="0.3">
      <c r="A1247" s="2" t="s">
        <v>379</v>
      </c>
      <c r="B1247" s="2">
        <v>162734</v>
      </c>
      <c r="C1247" s="2" t="s">
        <v>11082</v>
      </c>
      <c r="D1247" s="2" t="s">
        <v>792</v>
      </c>
      <c r="E1247" s="2" t="s">
        <v>11063</v>
      </c>
      <c r="F1247" s="2" t="s">
        <v>11083</v>
      </c>
      <c r="G1247" s="2" t="s">
        <v>11065</v>
      </c>
      <c r="H1247" s="2" t="s">
        <v>11066</v>
      </c>
      <c r="I1247" s="2" t="s">
        <v>217</v>
      </c>
      <c r="K1247" s="2" t="s">
        <v>615</v>
      </c>
      <c r="L1247" s="2">
        <v>0</v>
      </c>
      <c r="M1247" s="2" t="s">
        <v>11067</v>
      </c>
      <c r="N1247" s="2" t="s">
        <v>11068</v>
      </c>
      <c r="U1247" s="2" t="s">
        <v>798</v>
      </c>
      <c r="V1247" s="3">
        <v>40998</v>
      </c>
      <c r="W1247" s="3">
        <v>41360</v>
      </c>
      <c r="X1247" s="4">
        <v>41183</v>
      </c>
      <c r="Y1247" s="2" t="s">
        <v>103</v>
      </c>
      <c r="Z1247" s="2" t="s">
        <v>11069</v>
      </c>
      <c r="AA1247" s="2" t="s">
        <v>102</v>
      </c>
      <c r="AB1247" s="2" t="s">
        <v>102</v>
      </c>
      <c r="AD1247" s="2" t="s">
        <v>102</v>
      </c>
      <c r="AF1247" s="2" t="s">
        <v>102</v>
      </c>
      <c r="AG1247" s="2" t="s">
        <v>103</v>
      </c>
      <c r="AH1247" s="2" t="s">
        <v>102</v>
      </c>
      <c r="AI1247" s="2" t="s">
        <v>218</v>
      </c>
      <c r="AJ1247" s="2" t="s">
        <v>1602</v>
      </c>
      <c r="AL1247" s="2" t="s">
        <v>693</v>
      </c>
      <c r="AM1247" s="2" t="s">
        <v>102</v>
      </c>
      <c r="AN1247" s="2" t="s">
        <v>102</v>
      </c>
      <c r="AO1247" s="2" t="s">
        <v>102</v>
      </c>
      <c r="AP1247" s="2" t="s">
        <v>102</v>
      </c>
      <c r="AQ1247" s="2" t="s">
        <v>102</v>
      </c>
      <c r="AR1247" s="2" t="s">
        <v>102</v>
      </c>
      <c r="AS1247" s="2" t="s">
        <v>102</v>
      </c>
      <c r="AT1247" s="2" t="s">
        <v>102</v>
      </c>
      <c r="AU1247" s="2" t="s">
        <v>102</v>
      </c>
      <c r="AV1247" s="2" t="s">
        <v>102</v>
      </c>
      <c r="AW1247" s="2" t="s">
        <v>102</v>
      </c>
      <c r="AX1247" s="2" t="s">
        <v>102</v>
      </c>
      <c r="AY1247" s="2" t="s">
        <v>102</v>
      </c>
      <c r="AZ1247" s="2" t="s">
        <v>102</v>
      </c>
      <c r="BB1247" s="2" t="s">
        <v>102</v>
      </c>
      <c r="BD1247" s="2" t="s">
        <v>102</v>
      </c>
      <c r="BE1247" s="2" t="s">
        <v>102</v>
      </c>
      <c r="BF1247" s="2" t="s">
        <v>103</v>
      </c>
      <c r="BG1247" s="2" t="s">
        <v>102</v>
      </c>
      <c r="BH1247" s="2" t="s">
        <v>102</v>
      </c>
      <c r="BI1247" s="2" t="s">
        <v>102</v>
      </c>
      <c r="BJ1247" s="2" t="s">
        <v>102</v>
      </c>
      <c r="BK1247" s="2" t="s">
        <v>102</v>
      </c>
      <c r="BL1247" s="2" t="s">
        <v>102</v>
      </c>
      <c r="BM1247" s="2" t="s">
        <v>102</v>
      </c>
      <c r="BN1247" s="2" t="s">
        <v>102</v>
      </c>
      <c r="BO1247" s="2" t="s">
        <v>102</v>
      </c>
      <c r="BP1247" s="2" t="s">
        <v>102</v>
      </c>
      <c r="BQ1247" s="2" t="s">
        <v>102</v>
      </c>
      <c r="BR1247" s="2" t="s">
        <v>102</v>
      </c>
      <c r="BS1247" s="2" t="s">
        <v>102</v>
      </c>
      <c r="BT1247" s="2" t="s">
        <v>102</v>
      </c>
      <c r="BU1247" s="2" t="s">
        <v>103</v>
      </c>
      <c r="BV1247" s="2" t="s">
        <v>102</v>
      </c>
      <c r="BW1247" s="2" t="s">
        <v>102</v>
      </c>
      <c r="BX1247" s="2" t="s">
        <v>102</v>
      </c>
      <c r="BY1247" s="2" t="s">
        <v>102</v>
      </c>
      <c r="BZ1247" s="2" t="s">
        <v>102</v>
      </c>
      <c r="CA1247" s="2" t="s">
        <v>102</v>
      </c>
      <c r="CB1247" s="2" t="s">
        <v>102</v>
      </c>
      <c r="CC1247" s="2" t="s">
        <v>102</v>
      </c>
      <c r="CD1247" s="2" t="s">
        <v>102</v>
      </c>
      <c r="CE1247" s="2" t="s">
        <v>102</v>
      </c>
      <c r="CF1247" s="2" t="s">
        <v>102</v>
      </c>
      <c r="CG1247" s="2" t="s">
        <v>102</v>
      </c>
      <c r="CH1247" s="2" t="s">
        <v>102</v>
      </c>
      <c r="CI1247" s="2" t="s">
        <v>102</v>
      </c>
      <c r="CJ1247" s="2" t="s">
        <v>102</v>
      </c>
      <c r="CK1247" s="2" t="s">
        <v>102</v>
      </c>
      <c r="CL1247" s="2" t="s">
        <v>102</v>
      </c>
      <c r="CM1247" s="2" t="s">
        <v>102</v>
      </c>
      <c r="CN1247" s="2" t="s">
        <v>102</v>
      </c>
      <c r="CO1247" s="2" t="s">
        <v>102</v>
      </c>
      <c r="CP1247" s="2" t="s">
        <v>102</v>
      </c>
      <c r="CQ1247" s="2" t="s">
        <v>102</v>
      </c>
      <c r="CR1247" s="2" t="s">
        <v>102</v>
      </c>
      <c r="CS1247" s="2" t="s">
        <v>102</v>
      </c>
      <c r="CT1247" s="2" t="s">
        <v>102</v>
      </c>
      <c r="CU1247" s="2" t="s">
        <v>102</v>
      </c>
    </row>
    <row r="1248" spans="1:99" x14ac:dyDescent="0.3">
      <c r="A1248" s="2" t="s">
        <v>123</v>
      </c>
      <c r="B1248" s="2">
        <v>162735</v>
      </c>
      <c r="C1248" s="2" t="s">
        <v>10146</v>
      </c>
      <c r="D1248" s="2" t="s">
        <v>792</v>
      </c>
      <c r="E1248" s="2" t="s">
        <v>10147</v>
      </c>
      <c r="F1248" s="2" t="s">
        <v>10147</v>
      </c>
      <c r="G1248" s="2" t="s">
        <v>10148</v>
      </c>
      <c r="H1248" s="2" t="s">
        <v>147</v>
      </c>
      <c r="I1248" s="2" t="s">
        <v>180</v>
      </c>
      <c r="J1248" s="2" t="s">
        <v>155</v>
      </c>
      <c r="K1248" s="2" t="s">
        <v>101</v>
      </c>
      <c r="L1248" s="2">
        <v>44122</v>
      </c>
      <c r="M1248" s="2" t="s">
        <v>10149</v>
      </c>
      <c r="N1248" s="2" t="s">
        <v>10150</v>
      </c>
      <c r="U1248" s="2" t="s">
        <v>798</v>
      </c>
      <c r="V1248" s="3">
        <v>40998</v>
      </c>
      <c r="W1248" s="3">
        <v>41365</v>
      </c>
      <c r="X1248" s="4">
        <v>41183</v>
      </c>
      <c r="Y1248" s="2" t="s">
        <v>103</v>
      </c>
      <c r="Z1248" s="2" t="s">
        <v>10151</v>
      </c>
      <c r="AA1248" s="2" t="s">
        <v>102</v>
      </c>
      <c r="AB1248" s="2" t="s">
        <v>102</v>
      </c>
      <c r="AD1248" s="2" t="s">
        <v>102</v>
      </c>
      <c r="AF1248" s="2" t="s">
        <v>102</v>
      </c>
      <c r="AG1248" s="2" t="s">
        <v>103</v>
      </c>
      <c r="AH1248" s="2" t="s">
        <v>102</v>
      </c>
      <c r="AI1248" s="2" t="s">
        <v>104</v>
      </c>
      <c r="AK1248" s="2" t="s">
        <v>155</v>
      </c>
      <c r="AL1248" s="2" t="s">
        <v>101</v>
      </c>
      <c r="AM1248" s="2" t="s">
        <v>102</v>
      </c>
      <c r="AN1248" s="2" t="s">
        <v>102</v>
      </c>
      <c r="AO1248" s="2" t="s">
        <v>102</v>
      </c>
      <c r="AP1248" s="2" t="s">
        <v>102</v>
      </c>
      <c r="AQ1248" s="2" t="s">
        <v>102</v>
      </c>
      <c r="AR1248" s="2" t="s">
        <v>102</v>
      </c>
      <c r="AS1248" s="2" t="s">
        <v>102</v>
      </c>
      <c r="AT1248" s="2" t="s">
        <v>102</v>
      </c>
      <c r="AU1248" s="2" t="s">
        <v>102</v>
      </c>
      <c r="AV1248" s="2" t="s">
        <v>102</v>
      </c>
      <c r="AW1248" s="2" t="s">
        <v>102</v>
      </c>
      <c r="AX1248" s="2" t="s">
        <v>102</v>
      </c>
      <c r="AY1248" s="2" t="s">
        <v>102</v>
      </c>
      <c r="AZ1248" s="2" t="s">
        <v>102</v>
      </c>
      <c r="BB1248" s="2" t="s">
        <v>102</v>
      </c>
      <c r="BD1248" s="2" t="s">
        <v>102</v>
      </c>
      <c r="BE1248" s="2" t="s">
        <v>102</v>
      </c>
      <c r="BF1248" s="2" t="s">
        <v>103</v>
      </c>
      <c r="BG1248" s="2" t="s">
        <v>102</v>
      </c>
      <c r="BH1248" s="2" t="s">
        <v>102</v>
      </c>
      <c r="BI1248" s="2" t="s">
        <v>102</v>
      </c>
      <c r="BJ1248" s="2" t="s">
        <v>102</v>
      </c>
      <c r="BK1248" s="2" t="s">
        <v>102</v>
      </c>
      <c r="BL1248" s="2" t="s">
        <v>102</v>
      </c>
      <c r="BM1248" s="2" t="s">
        <v>102</v>
      </c>
      <c r="BN1248" s="2" t="s">
        <v>102</v>
      </c>
      <c r="BO1248" s="2" t="s">
        <v>102</v>
      </c>
      <c r="BP1248" s="2" t="s">
        <v>102</v>
      </c>
      <c r="BQ1248" s="2" t="s">
        <v>102</v>
      </c>
      <c r="BR1248" s="2" t="s">
        <v>102</v>
      </c>
      <c r="BS1248" s="2" t="s">
        <v>102</v>
      </c>
      <c r="BT1248" s="2" t="s">
        <v>103</v>
      </c>
      <c r="BU1248" s="2" t="s">
        <v>103</v>
      </c>
      <c r="BV1248" s="2" t="s">
        <v>102</v>
      </c>
      <c r="BW1248" s="2" t="s">
        <v>102</v>
      </c>
      <c r="BX1248" s="2" t="s">
        <v>102</v>
      </c>
      <c r="BY1248" s="2" t="s">
        <v>102</v>
      </c>
      <c r="BZ1248" s="2" t="s">
        <v>102</v>
      </c>
      <c r="CA1248" s="2" t="s">
        <v>102</v>
      </c>
      <c r="CB1248" s="2" t="s">
        <v>102</v>
      </c>
      <c r="CC1248" s="2" t="s">
        <v>102</v>
      </c>
      <c r="CD1248" s="2" t="s">
        <v>102</v>
      </c>
      <c r="CE1248" s="2" t="s">
        <v>102</v>
      </c>
      <c r="CF1248" s="2" t="s">
        <v>102</v>
      </c>
      <c r="CG1248" s="2" t="s">
        <v>102</v>
      </c>
      <c r="CH1248" s="2" t="s">
        <v>102</v>
      </c>
      <c r="CI1248" s="2" t="s">
        <v>102</v>
      </c>
      <c r="CJ1248" s="2" t="s">
        <v>102</v>
      </c>
      <c r="CK1248" s="2" t="s">
        <v>102</v>
      </c>
      <c r="CL1248" s="2" t="s">
        <v>102</v>
      </c>
      <c r="CM1248" s="2" t="s">
        <v>102</v>
      </c>
      <c r="CN1248" s="2" t="s">
        <v>102</v>
      </c>
      <c r="CO1248" s="2" t="s">
        <v>102</v>
      </c>
      <c r="CP1248" s="2" t="s">
        <v>102</v>
      </c>
      <c r="CQ1248" s="2" t="s">
        <v>102</v>
      </c>
      <c r="CR1248" s="2" t="s">
        <v>102</v>
      </c>
      <c r="CS1248" s="2" t="s">
        <v>102</v>
      </c>
      <c r="CT1248" s="2" t="s">
        <v>102</v>
      </c>
      <c r="CU1248" s="2" t="s">
        <v>102</v>
      </c>
    </row>
    <row r="1249" spans="1:99" x14ac:dyDescent="0.3">
      <c r="A1249" s="2" t="s">
        <v>379</v>
      </c>
      <c r="B1249" s="2">
        <v>162736</v>
      </c>
      <c r="C1249" s="2" t="s">
        <v>11675</v>
      </c>
      <c r="D1249" s="2" t="s">
        <v>792</v>
      </c>
      <c r="E1249" s="2" t="s">
        <v>11676</v>
      </c>
      <c r="F1249" s="2" t="s">
        <v>11676</v>
      </c>
      <c r="G1249" s="2" t="s">
        <v>11677</v>
      </c>
      <c r="H1249" s="2" t="s">
        <v>11678</v>
      </c>
      <c r="I1249" s="2" t="s">
        <v>1128</v>
      </c>
      <c r="K1249" s="2" t="s">
        <v>1129</v>
      </c>
      <c r="M1249" s="2" t="s">
        <v>11546</v>
      </c>
      <c r="N1249" s="2" t="s">
        <v>11547</v>
      </c>
      <c r="U1249" s="2" t="s">
        <v>798</v>
      </c>
      <c r="V1249" s="3">
        <v>40999</v>
      </c>
      <c r="W1249" s="3">
        <v>41359</v>
      </c>
      <c r="X1249" s="4">
        <v>41183</v>
      </c>
      <c r="Y1249" s="2" t="s">
        <v>103</v>
      </c>
      <c r="Z1249" s="2" t="s">
        <v>11548</v>
      </c>
      <c r="AA1249" s="2" t="s">
        <v>102</v>
      </c>
      <c r="AB1249" s="2" t="s">
        <v>102</v>
      </c>
      <c r="AD1249" s="2" t="s">
        <v>102</v>
      </c>
      <c r="AF1249" s="2" t="s">
        <v>102</v>
      </c>
      <c r="AG1249" s="2" t="s">
        <v>103</v>
      </c>
      <c r="AH1249" s="2" t="s">
        <v>102</v>
      </c>
      <c r="AI1249" s="2" t="s">
        <v>218</v>
      </c>
      <c r="AJ1249" s="2" t="s">
        <v>1602</v>
      </c>
      <c r="AL1249" s="2" t="s">
        <v>693</v>
      </c>
      <c r="AM1249" s="2" t="s">
        <v>102</v>
      </c>
      <c r="AN1249" s="2" t="s">
        <v>102</v>
      </c>
      <c r="AO1249" s="2" t="s">
        <v>102</v>
      </c>
      <c r="AP1249" s="2" t="s">
        <v>102</v>
      </c>
      <c r="AQ1249" s="2" t="s">
        <v>102</v>
      </c>
      <c r="AR1249" s="2" t="s">
        <v>102</v>
      </c>
      <c r="AS1249" s="2" t="s">
        <v>102</v>
      </c>
      <c r="AT1249" s="2" t="s">
        <v>102</v>
      </c>
      <c r="AU1249" s="2" t="s">
        <v>102</v>
      </c>
      <c r="AV1249" s="2" t="s">
        <v>102</v>
      </c>
      <c r="AW1249" s="2" t="s">
        <v>102</v>
      </c>
      <c r="AX1249" s="2" t="s">
        <v>102</v>
      </c>
      <c r="AY1249" s="2" t="s">
        <v>102</v>
      </c>
      <c r="AZ1249" s="2" t="s">
        <v>102</v>
      </c>
      <c r="BB1249" s="2" t="s">
        <v>102</v>
      </c>
      <c r="BD1249" s="2" t="s">
        <v>102</v>
      </c>
      <c r="BE1249" s="2" t="s">
        <v>102</v>
      </c>
      <c r="BF1249" s="2" t="s">
        <v>102</v>
      </c>
      <c r="BG1249" s="2" t="s">
        <v>102</v>
      </c>
      <c r="BH1249" s="2" t="s">
        <v>102</v>
      </c>
      <c r="BI1249" s="2" t="s">
        <v>102</v>
      </c>
      <c r="BJ1249" s="2" t="s">
        <v>102</v>
      </c>
      <c r="BK1249" s="2" t="s">
        <v>102</v>
      </c>
      <c r="BL1249" s="2" t="s">
        <v>102</v>
      </c>
      <c r="BM1249" s="2" t="s">
        <v>102</v>
      </c>
      <c r="BN1249" s="2" t="s">
        <v>102</v>
      </c>
      <c r="BO1249" s="2" t="s">
        <v>102</v>
      </c>
      <c r="BP1249" s="2" t="s">
        <v>102</v>
      </c>
      <c r="BQ1249" s="2" t="s">
        <v>102</v>
      </c>
      <c r="BR1249" s="2" t="s">
        <v>102</v>
      </c>
      <c r="BS1249" s="2" t="s">
        <v>102</v>
      </c>
      <c r="BT1249" s="2" t="s">
        <v>102</v>
      </c>
      <c r="BU1249" s="2" t="s">
        <v>103</v>
      </c>
      <c r="BV1249" s="2" t="s">
        <v>102</v>
      </c>
      <c r="BW1249" s="2" t="s">
        <v>102</v>
      </c>
      <c r="BX1249" s="2" t="s">
        <v>102</v>
      </c>
      <c r="BY1249" s="2" t="s">
        <v>102</v>
      </c>
      <c r="BZ1249" s="2" t="s">
        <v>102</v>
      </c>
      <c r="CA1249" s="2" t="s">
        <v>102</v>
      </c>
      <c r="CB1249" s="2" t="s">
        <v>102</v>
      </c>
      <c r="CC1249" s="2" t="s">
        <v>102</v>
      </c>
      <c r="CD1249" s="2" t="s">
        <v>102</v>
      </c>
      <c r="CE1249" s="2" t="s">
        <v>102</v>
      </c>
      <c r="CF1249" s="2" t="s">
        <v>102</v>
      </c>
      <c r="CG1249" s="2" t="s">
        <v>102</v>
      </c>
      <c r="CH1249" s="2" t="s">
        <v>102</v>
      </c>
      <c r="CI1249" s="2" t="s">
        <v>102</v>
      </c>
      <c r="CJ1249" s="2" t="s">
        <v>102</v>
      </c>
      <c r="CK1249" s="2" t="s">
        <v>102</v>
      </c>
      <c r="CL1249" s="2" t="s">
        <v>102</v>
      </c>
      <c r="CM1249" s="2" t="s">
        <v>102</v>
      </c>
      <c r="CN1249" s="2" t="s">
        <v>102</v>
      </c>
      <c r="CO1249" s="2" t="s">
        <v>102</v>
      </c>
      <c r="CP1249" s="2" t="s">
        <v>102</v>
      </c>
      <c r="CQ1249" s="2" t="s">
        <v>102</v>
      </c>
      <c r="CR1249" s="2" t="s">
        <v>102</v>
      </c>
      <c r="CS1249" s="2" t="s">
        <v>102</v>
      </c>
      <c r="CT1249" s="2" t="s">
        <v>102</v>
      </c>
      <c r="CU1249" s="2" t="s">
        <v>102</v>
      </c>
    </row>
    <row r="1250" spans="1:99" x14ac:dyDescent="0.3">
      <c r="A1250" s="2" t="s">
        <v>98</v>
      </c>
      <c r="B1250" s="2">
        <v>162738</v>
      </c>
      <c r="C1250" s="2" t="s">
        <v>10198</v>
      </c>
      <c r="D1250" s="2" t="s">
        <v>792</v>
      </c>
      <c r="E1250" s="2" t="s">
        <v>10199</v>
      </c>
      <c r="F1250" s="2" t="s">
        <v>10199</v>
      </c>
      <c r="G1250" s="2" t="s">
        <v>1642</v>
      </c>
      <c r="H1250" s="2" t="s">
        <v>147</v>
      </c>
      <c r="I1250" s="2" t="s">
        <v>332</v>
      </c>
      <c r="J1250" s="2" t="s">
        <v>174</v>
      </c>
      <c r="K1250" s="2" t="s">
        <v>101</v>
      </c>
      <c r="L1250" s="2">
        <v>2481</v>
      </c>
      <c r="M1250" s="2" t="s">
        <v>10200</v>
      </c>
      <c r="N1250" s="2" t="s">
        <v>10201</v>
      </c>
      <c r="U1250" s="2" t="s">
        <v>798</v>
      </c>
      <c r="V1250" s="3">
        <v>40998</v>
      </c>
      <c r="W1250" s="3">
        <v>41360</v>
      </c>
      <c r="X1250" s="4">
        <v>41183</v>
      </c>
      <c r="Y1250" s="2" t="s">
        <v>103</v>
      </c>
      <c r="Z1250" s="2" t="s">
        <v>10202</v>
      </c>
      <c r="AA1250" s="2" t="s">
        <v>102</v>
      </c>
      <c r="AB1250" s="2" t="s">
        <v>102</v>
      </c>
      <c r="AD1250" s="2" t="s">
        <v>102</v>
      </c>
      <c r="AF1250" s="2" t="s">
        <v>103</v>
      </c>
      <c r="AG1250" s="2" t="s">
        <v>102</v>
      </c>
      <c r="AH1250" s="2" t="s">
        <v>102</v>
      </c>
      <c r="AI1250" s="2" t="s">
        <v>108</v>
      </c>
      <c r="AK1250" s="2" t="s">
        <v>174</v>
      </c>
      <c r="AL1250" s="2" t="s">
        <v>101</v>
      </c>
      <c r="AM1250" s="2" t="s">
        <v>102</v>
      </c>
      <c r="AN1250" s="2" t="s">
        <v>102</v>
      </c>
      <c r="AO1250" s="2" t="s">
        <v>102</v>
      </c>
      <c r="AP1250" s="2" t="s">
        <v>102</v>
      </c>
      <c r="AQ1250" s="2" t="s">
        <v>102</v>
      </c>
      <c r="AR1250" s="2" t="s">
        <v>102</v>
      </c>
      <c r="AS1250" s="2" t="s">
        <v>102</v>
      </c>
      <c r="AT1250" s="2" t="s">
        <v>102</v>
      </c>
      <c r="AU1250" s="2" t="s">
        <v>102</v>
      </c>
      <c r="AV1250" s="2" t="s">
        <v>102</v>
      </c>
      <c r="AW1250" s="2" t="s">
        <v>102</v>
      </c>
      <c r="AX1250" s="2" t="s">
        <v>102</v>
      </c>
      <c r="AY1250" s="2" t="s">
        <v>102</v>
      </c>
      <c r="AZ1250" s="2" t="s">
        <v>102</v>
      </c>
      <c r="BB1250" s="2" t="s">
        <v>102</v>
      </c>
      <c r="BD1250" s="2" t="s">
        <v>102</v>
      </c>
      <c r="BE1250" s="2" t="s">
        <v>102</v>
      </c>
      <c r="BF1250" s="2" t="s">
        <v>103</v>
      </c>
      <c r="BG1250" s="2" t="s">
        <v>102</v>
      </c>
      <c r="BH1250" s="2" t="s">
        <v>102</v>
      </c>
      <c r="BI1250" s="2" t="s">
        <v>102</v>
      </c>
      <c r="BJ1250" s="2" t="s">
        <v>102</v>
      </c>
      <c r="BK1250" s="2" t="s">
        <v>102</v>
      </c>
      <c r="BL1250" s="2" t="s">
        <v>102</v>
      </c>
      <c r="BM1250" s="2" t="s">
        <v>102</v>
      </c>
      <c r="BN1250" s="2" t="s">
        <v>102</v>
      </c>
      <c r="BO1250" s="2" t="s">
        <v>102</v>
      </c>
      <c r="BP1250" s="2" t="s">
        <v>102</v>
      </c>
      <c r="BQ1250" s="2" t="s">
        <v>102</v>
      </c>
      <c r="BR1250" s="2" t="s">
        <v>102</v>
      </c>
      <c r="BS1250" s="2" t="s">
        <v>102</v>
      </c>
      <c r="BT1250" s="2" t="s">
        <v>103</v>
      </c>
      <c r="BU1250" s="2" t="s">
        <v>103</v>
      </c>
      <c r="BV1250" s="2" t="s">
        <v>102</v>
      </c>
      <c r="BW1250" s="2" t="s">
        <v>102</v>
      </c>
      <c r="BX1250" s="2" t="s">
        <v>102</v>
      </c>
      <c r="BY1250" s="2" t="s">
        <v>102</v>
      </c>
      <c r="BZ1250" s="2" t="s">
        <v>102</v>
      </c>
      <c r="CA1250" s="2" t="s">
        <v>102</v>
      </c>
      <c r="CB1250" s="2" t="s">
        <v>102</v>
      </c>
      <c r="CC1250" s="2" t="s">
        <v>102</v>
      </c>
      <c r="CD1250" s="2" t="s">
        <v>102</v>
      </c>
      <c r="CE1250" s="2" t="s">
        <v>102</v>
      </c>
      <c r="CF1250" s="2" t="s">
        <v>102</v>
      </c>
      <c r="CG1250" s="2" t="s">
        <v>102</v>
      </c>
      <c r="CH1250" s="2" t="s">
        <v>102</v>
      </c>
      <c r="CI1250" s="2" t="s">
        <v>102</v>
      </c>
      <c r="CJ1250" s="2" t="s">
        <v>102</v>
      </c>
      <c r="CK1250" s="2" t="s">
        <v>102</v>
      </c>
      <c r="CL1250" s="2" t="s">
        <v>102</v>
      </c>
      <c r="CM1250" s="2" t="s">
        <v>102</v>
      </c>
      <c r="CN1250" s="2" t="s">
        <v>102</v>
      </c>
      <c r="CO1250" s="2" t="s">
        <v>102</v>
      </c>
      <c r="CP1250" s="2" t="s">
        <v>102</v>
      </c>
      <c r="CQ1250" s="2" t="s">
        <v>102</v>
      </c>
      <c r="CR1250" s="2" t="s">
        <v>102</v>
      </c>
      <c r="CS1250" s="2" t="s">
        <v>102</v>
      </c>
      <c r="CT1250" s="2" t="s">
        <v>102</v>
      </c>
      <c r="CU1250" s="2" t="s">
        <v>102</v>
      </c>
    </row>
    <row r="1251" spans="1:99" x14ac:dyDescent="0.3">
      <c r="A1251" s="2" t="s">
        <v>379</v>
      </c>
      <c r="B1251" s="2">
        <v>162739</v>
      </c>
      <c r="C1251" s="2" t="s">
        <v>9433</v>
      </c>
      <c r="D1251" s="2" t="s">
        <v>792</v>
      </c>
      <c r="E1251" s="2" t="s">
        <v>9434</v>
      </c>
      <c r="F1251" s="2" t="s">
        <v>9434</v>
      </c>
      <c r="G1251" s="2" t="s">
        <v>557</v>
      </c>
      <c r="I1251" s="2" t="s">
        <v>381</v>
      </c>
      <c r="K1251" s="2" t="s">
        <v>382</v>
      </c>
      <c r="L1251" s="2" t="s">
        <v>8093</v>
      </c>
      <c r="M1251" s="2" t="s">
        <v>9435</v>
      </c>
      <c r="N1251" s="2" t="s">
        <v>9436</v>
      </c>
      <c r="U1251" s="2" t="s">
        <v>798</v>
      </c>
      <c r="V1251" s="3">
        <v>40998</v>
      </c>
      <c r="W1251" s="3">
        <v>41361</v>
      </c>
      <c r="X1251" s="4">
        <v>41183</v>
      </c>
      <c r="Y1251" s="2" t="s">
        <v>103</v>
      </c>
      <c r="Z1251" s="2" t="s">
        <v>9437</v>
      </c>
      <c r="AA1251" s="2" t="s">
        <v>103</v>
      </c>
      <c r="AB1251" s="2" t="s">
        <v>102</v>
      </c>
      <c r="AD1251" s="2" t="s">
        <v>102</v>
      </c>
      <c r="AF1251" s="2" t="s">
        <v>102</v>
      </c>
      <c r="AG1251" s="2" t="s">
        <v>103</v>
      </c>
      <c r="AH1251" s="2" t="s">
        <v>102</v>
      </c>
      <c r="AI1251" s="2" t="s">
        <v>279</v>
      </c>
      <c r="AL1251" s="2" t="s">
        <v>382</v>
      </c>
      <c r="AM1251" s="2" t="s">
        <v>102</v>
      </c>
      <c r="AN1251" s="2" t="s">
        <v>102</v>
      </c>
      <c r="AO1251" s="2" t="s">
        <v>102</v>
      </c>
      <c r="AP1251" s="2" t="s">
        <v>102</v>
      </c>
      <c r="AQ1251" s="2" t="s">
        <v>102</v>
      </c>
      <c r="AR1251" s="2" t="s">
        <v>102</v>
      </c>
      <c r="AS1251" s="2" t="s">
        <v>102</v>
      </c>
      <c r="AT1251" s="2" t="s">
        <v>102</v>
      </c>
      <c r="AU1251" s="2" t="s">
        <v>102</v>
      </c>
      <c r="AV1251" s="2" t="s">
        <v>102</v>
      </c>
      <c r="AW1251" s="2" t="s">
        <v>102</v>
      </c>
      <c r="AX1251" s="2" t="s">
        <v>102</v>
      </c>
      <c r="AY1251" s="2" t="s">
        <v>102</v>
      </c>
      <c r="AZ1251" s="2" t="s">
        <v>102</v>
      </c>
      <c r="BB1251" s="2" t="s">
        <v>102</v>
      </c>
      <c r="BD1251" s="2" t="s">
        <v>102</v>
      </c>
      <c r="BE1251" s="2" t="s">
        <v>102</v>
      </c>
      <c r="BF1251" s="2" t="s">
        <v>103</v>
      </c>
      <c r="BG1251" s="2" t="s">
        <v>102</v>
      </c>
      <c r="BH1251" s="2" t="s">
        <v>102</v>
      </c>
      <c r="BI1251" s="2" t="s">
        <v>102</v>
      </c>
      <c r="BJ1251" s="2" t="s">
        <v>102</v>
      </c>
      <c r="BK1251" s="2" t="s">
        <v>102</v>
      </c>
      <c r="BL1251" s="2" t="s">
        <v>102</v>
      </c>
      <c r="BM1251" s="2" t="s">
        <v>102</v>
      </c>
      <c r="BN1251" s="2" t="s">
        <v>102</v>
      </c>
      <c r="BO1251" s="2" t="s">
        <v>102</v>
      </c>
      <c r="BP1251" s="2" t="s">
        <v>102</v>
      </c>
      <c r="BQ1251" s="2" t="s">
        <v>102</v>
      </c>
      <c r="BR1251" s="2" t="s">
        <v>102</v>
      </c>
      <c r="BS1251" s="2" t="s">
        <v>102</v>
      </c>
      <c r="BT1251" s="2" t="s">
        <v>102</v>
      </c>
      <c r="BU1251" s="2" t="s">
        <v>103</v>
      </c>
      <c r="BV1251" s="2" t="s">
        <v>102</v>
      </c>
      <c r="BW1251" s="2" t="s">
        <v>102</v>
      </c>
      <c r="BX1251" s="2" t="s">
        <v>102</v>
      </c>
      <c r="BY1251" s="2" t="s">
        <v>102</v>
      </c>
      <c r="BZ1251" s="2" t="s">
        <v>102</v>
      </c>
      <c r="CA1251" s="2" t="s">
        <v>102</v>
      </c>
      <c r="CB1251" s="2" t="s">
        <v>102</v>
      </c>
      <c r="CC1251" s="2" t="s">
        <v>102</v>
      </c>
      <c r="CD1251" s="2" t="s">
        <v>102</v>
      </c>
      <c r="CE1251" s="2" t="s">
        <v>102</v>
      </c>
      <c r="CF1251" s="2" t="s">
        <v>102</v>
      </c>
      <c r="CG1251" s="2" t="s">
        <v>102</v>
      </c>
      <c r="CH1251" s="2" t="s">
        <v>102</v>
      </c>
      <c r="CI1251" s="2" t="s">
        <v>102</v>
      </c>
      <c r="CJ1251" s="2" t="s">
        <v>102</v>
      </c>
      <c r="CK1251" s="2" t="s">
        <v>102</v>
      </c>
      <c r="CL1251" s="2" t="s">
        <v>102</v>
      </c>
      <c r="CM1251" s="2" t="s">
        <v>102</v>
      </c>
      <c r="CN1251" s="2" t="s">
        <v>102</v>
      </c>
      <c r="CO1251" s="2" t="s">
        <v>102</v>
      </c>
      <c r="CP1251" s="2" t="s">
        <v>102</v>
      </c>
      <c r="CQ1251" s="2" t="s">
        <v>102</v>
      </c>
      <c r="CR1251" s="2" t="s">
        <v>102</v>
      </c>
      <c r="CS1251" s="2" t="s">
        <v>102</v>
      </c>
      <c r="CT1251" s="2" t="s">
        <v>102</v>
      </c>
      <c r="CU1251" s="2" t="s">
        <v>102</v>
      </c>
    </row>
    <row r="1252" spans="1:99" x14ac:dyDescent="0.3">
      <c r="A1252" s="2" t="s">
        <v>123</v>
      </c>
      <c r="B1252" s="2">
        <v>162740</v>
      </c>
      <c r="C1252" s="2" t="s">
        <v>7294</v>
      </c>
      <c r="D1252" s="2" t="s">
        <v>792</v>
      </c>
      <c r="E1252" s="2" t="s">
        <v>7295</v>
      </c>
      <c r="F1252" s="2" t="s">
        <v>7295</v>
      </c>
      <c r="G1252" s="2" t="s">
        <v>7296</v>
      </c>
      <c r="H1252" s="2" t="s">
        <v>363</v>
      </c>
      <c r="I1252" s="2" t="s">
        <v>204</v>
      </c>
      <c r="J1252" s="2" t="s">
        <v>205</v>
      </c>
      <c r="K1252" s="2" t="s">
        <v>101</v>
      </c>
      <c r="L1252" s="2">
        <v>60606</v>
      </c>
      <c r="M1252" s="2" t="s">
        <v>7297</v>
      </c>
      <c r="N1252" s="2" t="s">
        <v>7298</v>
      </c>
      <c r="U1252" s="2" t="s">
        <v>798</v>
      </c>
      <c r="V1252" s="3">
        <v>40997</v>
      </c>
      <c r="W1252" s="3">
        <v>41319</v>
      </c>
      <c r="X1252" s="4">
        <v>41183</v>
      </c>
      <c r="Y1252" s="2" t="s">
        <v>103</v>
      </c>
      <c r="Z1252" s="2" t="s">
        <v>7299</v>
      </c>
      <c r="AA1252" s="2" t="s">
        <v>102</v>
      </c>
      <c r="AB1252" s="2" t="s">
        <v>102</v>
      </c>
      <c r="AD1252" s="2" t="s">
        <v>102</v>
      </c>
      <c r="AF1252" s="2" t="s">
        <v>102</v>
      </c>
      <c r="AG1252" s="2" t="s">
        <v>103</v>
      </c>
      <c r="AH1252" s="2" t="s">
        <v>102</v>
      </c>
      <c r="AI1252" s="2" t="s">
        <v>104</v>
      </c>
      <c r="AK1252" s="2" t="s">
        <v>105</v>
      </c>
      <c r="AL1252" s="2" t="s">
        <v>101</v>
      </c>
      <c r="AM1252" s="2" t="s">
        <v>102</v>
      </c>
      <c r="AN1252" s="2" t="s">
        <v>102</v>
      </c>
      <c r="AO1252" s="2" t="s">
        <v>102</v>
      </c>
      <c r="AP1252" s="2" t="s">
        <v>102</v>
      </c>
      <c r="AQ1252" s="2" t="s">
        <v>102</v>
      </c>
      <c r="AR1252" s="2" t="s">
        <v>102</v>
      </c>
      <c r="AS1252" s="2" t="s">
        <v>102</v>
      </c>
      <c r="AT1252" s="2" t="s">
        <v>102</v>
      </c>
      <c r="AU1252" s="2" t="s">
        <v>102</v>
      </c>
      <c r="AV1252" s="2" t="s">
        <v>102</v>
      </c>
      <c r="AW1252" s="2" t="s">
        <v>102</v>
      </c>
      <c r="AX1252" s="2" t="s">
        <v>102</v>
      </c>
      <c r="AY1252" s="2" t="s">
        <v>102</v>
      </c>
      <c r="AZ1252" s="2" t="s">
        <v>102</v>
      </c>
      <c r="BB1252" s="2" t="s">
        <v>102</v>
      </c>
      <c r="BD1252" s="2" t="s">
        <v>102</v>
      </c>
      <c r="BE1252" s="2" t="s">
        <v>102</v>
      </c>
      <c r="BF1252" s="2" t="s">
        <v>102</v>
      </c>
      <c r="BG1252" s="2" t="s">
        <v>102</v>
      </c>
      <c r="BH1252" s="2" t="s">
        <v>102</v>
      </c>
      <c r="BI1252" s="2" t="s">
        <v>102</v>
      </c>
      <c r="BJ1252" s="2" t="s">
        <v>102</v>
      </c>
      <c r="BK1252" s="2" t="s">
        <v>102</v>
      </c>
      <c r="BL1252" s="2" t="s">
        <v>102</v>
      </c>
      <c r="BM1252" s="2" t="s">
        <v>102</v>
      </c>
      <c r="BN1252" s="2" t="s">
        <v>102</v>
      </c>
      <c r="BO1252" s="2" t="s">
        <v>102</v>
      </c>
      <c r="BP1252" s="2" t="s">
        <v>102</v>
      </c>
      <c r="BQ1252" s="2" t="s">
        <v>102</v>
      </c>
      <c r="BR1252" s="2" t="s">
        <v>102</v>
      </c>
      <c r="BS1252" s="2" t="s">
        <v>102</v>
      </c>
      <c r="BT1252" s="2" t="s">
        <v>102</v>
      </c>
      <c r="BU1252" s="2" t="s">
        <v>103</v>
      </c>
      <c r="BV1252" s="2" t="s">
        <v>102</v>
      </c>
      <c r="BW1252" s="2" t="s">
        <v>102</v>
      </c>
      <c r="BX1252" s="2" t="s">
        <v>102</v>
      </c>
      <c r="BY1252" s="2" t="s">
        <v>102</v>
      </c>
      <c r="BZ1252" s="2" t="s">
        <v>102</v>
      </c>
      <c r="CA1252" s="2" t="s">
        <v>102</v>
      </c>
      <c r="CB1252" s="2" t="s">
        <v>102</v>
      </c>
      <c r="CC1252" s="2" t="s">
        <v>102</v>
      </c>
      <c r="CD1252" s="2" t="s">
        <v>102</v>
      </c>
      <c r="CE1252" s="2" t="s">
        <v>102</v>
      </c>
      <c r="CF1252" s="2" t="s">
        <v>102</v>
      </c>
      <c r="CG1252" s="2" t="s">
        <v>102</v>
      </c>
      <c r="CH1252" s="2" t="s">
        <v>102</v>
      </c>
      <c r="CI1252" s="2" t="s">
        <v>102</v>
      </c>
      <c r="CJ1252" s="2" t="s">
        <v>102</v>
      </c>
      <c r="CK1252" s="2" t="s">
        <v>102</v>
      </c>
      <c r="CL1252" s="2" t="s">
        <v>102</v>
      </c>
      <c r="CM1252" s="2" t="s">
        <v>102</v>
      </c>
      <c r="CN1252" s="2" t="s">
        <v>102</v>
      </c>
      <c r="CO1252" s="2" t="s">
        <v>102</v>
      </c>
      <c r="CP1252" s="2" t="s">
        <v>102</v>
      </c>
      <c r="CQ1252" s="2" t="s">
        <v>102</v>
      </c>
      <c r="CR1252" s="2" t="s">
        <v>102</v>
      </c>
      <c r="CS1252" s="2" t="s">
        <v>102</v>
      </c>
      <c r="CT1252" s="2" t="s">
        <v>102</v>
      </c>
      <c r="CU1252" s="2" t="s">
        <v>102</v>
      </c>
    </row>
    <row r="1253" spans="1:99" x14ac:dyDescent="0.3">
      <c r="A1253" s="2" t="s">
        <v>379</v>
      </c>
      <c r="B1253" s="2">
        <v>162742</v>
      </c>
      <c r="C1253" s="2" t="s">
        <v>5843</v>
      </c>
      <c r="D1253" s="2" t="s">
        <v>792</v>
      </c>
      <c r="E1253" s="2" t="s">
        <v>5844</v>
      </c>
      <c r="F1253" s="2" t="s">
        <v>5844</v>
      </c>
      <c r="G1253" s="2" t="s">
        <v>5845</v>
      </c>
      <c r="H1253" s="2" t="s">
        <v>5846</v>
      </c>
      <c r="I1253" s="2" t="s">
        <v>1814</v>
      </c>
      <c r="K1253" s="2" t="s">
        <v>197</v>
      </c>
      <c r="L1253" s="2" t="s">
        <v>4931</v>
      </c>
      <c r="M1253" s="2" t="s">
        <v>5847</v>
      </c>
      <c r="N1253" s="2" t="s">
        <v>5848</v>
      </c>
      <c r="U1253" s="2" t="s">
        <v>798</v>
      </c>
      <c r="V1253" s="3">
        <v>40996</v>
      </c>
      <c r="W1253" s="3">
        <v>41361</v>
      </c>
      <c r="X1253" s="4">
        <v>41183</v>
      </c>
      <c r="Y1253" s="2" t="s">
        <v>103</v>
      </c>
      <c r="Z1253" s="2" t="s">
        <v>5849</v>
      </c>
      <c r="AA1253" s="2" t="s">
        <v>102</v>
      </c>
      <c r="AB1253" s="2" t="s">
        <v>102</v>
      </c>
      <c r="AD1253" s="2" t="s">
        <v>102</v>
      </c>
      <c r="AF1253" s="2" t="s">
        <v>102</v>
      </c>
      <c r="AG1253" s="2" t="s">
        <v>103</v>
      </c>
      <c r="AH1253" s="2" t="s">
        <v>102</v>
      </c>
      <c r="AI1253" s="2" t="s">
        <v>108</v>
      </c>
      <c r="AL1253" s="2" t="s">
        <v>197</v>
      </c>
      <c r="AM1253" s="2" t="s">
        <v>102</v>
      </c>
      <c r="AN1253" s="2" t="s">
        <v>102</v>
      </c>
      <c r="AO1253" s="2" t="s">
        <v>102</v>
      </c>
      <c r="AP1253" s="2" t="s">
        <v>102</v>
      </c>
      <c r="AQ1253" s="2" t="s">
        <v>102</v>
      </c>
      <c r="AR1253" s="2" t="s">
        <v>102</v>
      </c>
      <c r="AS1253" s="2" t="s">
        <v>102</v>
      </c>
      <c r="AT1253" s="2" t="s">
        <v>102</v>
      </c>
      <c r="AU1253" s="2" t="s">
        <v>102</v>
      </c>
      <c r="AV1253" s="2" t="s">
        <v>102</v>
      </c>
      <c r="AW1253" s="2" t="s">
        <v>102</v>
      </c>
      <c r="AX1253" s="2" t="s">
        <v>102</v>
      </c>
      <c r="AY1253" s="2" t="s">
        <v>102</v>
      </c>
      <c r="AZ1253" s="2" t="s">
        <v>102</v>
      </c>
      <c r="BB1253" s="2" t="s">
        <v>102</v>
      </c>
      <c r="BD1253" s="2" t="s">
        <v>102</v>
      </c>
      <c r="BE1253" s="2" t="s">
        <v>102</v>
      </c>
      <c r="BF1253" s="2" t="s">
        <v>102</v>
      </c>
      <c r="BG1253" s="2" t="s">
        <v>102</v>
      </c>
      <c r="BH1253" s="2" t="s">
        <v>102</v>
      </c>
      <c r="BI1253" s="2" t="s">
        <v>102</v>
      </c>
      <c r="BJ1253" s="2" t="s">
        <v>102</v>
      </c>
      <c r="BK1253" s="2" t="s">
        <v>102</v>
      </c>
      <c r="BL1253" s="2" t="s">
        <v>102</v>
      </c>
      <c r="BM1253" s="2" t="s">
        <v>102</v>
      </c>
      <c r="BN1253" s="2" t="s">
        <v>102</v>
      </c>
      <c r="BO1253" s="2" t="s">
        <v>102</v>
      </c>
      <c r="BP1253" s="2" t="s">
        <v>102</v>
      </c>
      <c r="BQ1253" s="2" t="s">
        <v>102</v>
      </c>
      <c r="BR1253" s="2" t="s">
        <v>102</v>
      </c>
      <c r="BS1253" s="2" t="s">
        <v>102</v>
      </c>
      <c r="BT1253" s="2" t="s">
        <v>103</v>
      </c>
      <c r="BU1253" s="2" t="s">
        <v>103</v>
      </c>
      <c r="BV1253" s="2" t="s">
        <v>102</v>
      </c>
      <c r="BW1253" s="2" t="s">
        <v>102</v>
      </c>
      <c r="BX1253" s="2" t="s">
        <v>102</v>
      </c>
      <c r="BY1253" s="2" t="s">
        <v>102</v>
      </c>
      <c r="BZ1253" s="2" t="s">
        <v>102</v>
      </c>
      <c r="CA1253" s="2" t="s">
        <v>102</v>
      </c>
      <c r="CB1253" s="2" t="s">
        <v>102</v>
      </c>
      <c r="CC1253" s="2" t="s">
        <v>102</v>
      </c>
      <c r="CD1253" s="2" t="s">
        <v>102</v>
      </c>
      <c r="CE1253" s="2" t="s">
        <v>102</v>
      </c>
      <c r="CF1253" s="2" t="s">
        <v>102</v>
      </c>
      <c r="CG1253" s="2" t="s">
        <v>102</v>
      </c>
      <c r="CH1253" s="2" t="s">
        <v>102</v>
      </c>
      <c r="CI1253" s="2" t="s">
        <v>102</v>
      </c>
      <c r="CJ1253" s="2" t="s">
        <v>102</v>
      </c>
      <c r="CK1253" s="2" t="s">
        <v>102</v>
      </c>
      <c r="CL1253" s="2" t="s">
        <v>102</v>
      </c>
      <c r="CM1253" s="2" t="s">
        <v>102</v>
      </c>
      <c r="CN1253" s="2" t="s">
        <v>102</v>
      </c>
      <c r="CO1253" s="2" t="s">
        <v>102</v>
      </c>
      <c r="CP1253" s="2" t="s">
        <v>102</v>
      </c>
      <c r="CQ1253" s="2" t="s">
        <v>102</v>
      </c>
      <c r="CR1253" s="2" t="s">
        <v>102</v>
      </c>
      <c r="CS1253" s="2" t="s">
        <v>102</v>
      </c>
      <c r="CT1253" s="2" t="s">
        <v>102</v>
      </c>
      <c r="CU1253" s="2" t="s">
        <v>102</v>
      </c>
    </row>
    <row r="1254" spans="1:99" x14ac:dyDescent="0.3">
      <c r="A1254" s="2" t="s">
        <v>123</v>
      </c>
      <c r="B1254" s="2">
        <v>162746</v>
      </c>
      <c r="C1254" s="2" t="s">
        <v>3566</v>
      </c>
      <c r="D1254" s="2" t="s">
        <v>792</v>
      </c>
      <c r="E1254" s="2" t="s">
        <v>3567</v>
      </c>
      <c r="F1254" s="2" t="s">
        <v>3567</v>
      </c>
      <c r="G1254" s="2" t="s">
        <v>1069</v>
      </c>
      <c r="H1254" s="2" t="s">
        <v>638</v>
      </c>
      <c r="I1254" s="2" t="s">
        <v>423</v>
      </c>
      <c r="J1254" s="2" t="s">
        <v>144</v>
      </c>
      <c r="K1254" s="2" t="s">
        <v>101</v>
      </c>
      <c r="L1254" s="2" t="s">
        <v>3568</v>
      </c>
      <c r="M1254" s="2" t="s">
        <v>3569</v>
      </c>
      <c r="N1254" s="2" t="s">
        <v>3570</v>
      </c>
      <c r="U1254" s="2" t="s">
        <v>798</v>
      </c>
      <c r="V1254" s="3">
        <v>40987</v>
      </c>
      <c r="W1254" s="3">
        <v>41320</v>
      </c>
      <c r="X1254" s="4">
        <v>41183</v>
      </c>
      <c r="Y1254" s="2" t="s">
        <v>102</v>
      </c>
      <c r="AA1254" s="2" t="s">
        <v>102</v>
      </c>
      <c r="AB1254" s="2" t="s">
        <v>102</v>
      </c>
      <c r="AD1254" s="2" t="s">
        <v>102</v>
      </c>
      <c r="AF1254" s="2" t="s">
        <v>102</v>
      </c>
      <c r="AG1254" s="2" t="s">
        <v>103</v>
      </c>
      <c r="AH1254" s="2" t="s">
        <v>102</v>
      </c>
      <c r="AI1254" s="2" t="s">
        <v>108</v>
      </c>
      <c r="AK1254" s="2" t="s">
        <v>144</v>
      </c>
      <c r="AL1254" s="2" t="s">
        <v>101</v>
      </c>
      <c r="AM1254" s="2" t="s">
        <v>102</v>
      </c>
      <c r="AN1254" s="2" t="s">
        <v>102</v>
      </c>
      <c r="AO1254" s="2" t="s">
        <v>102</v>
      </c>
      <c r="AP1254" s="2" t="s">
        <v>102</v>
      </c>
      <c r="AQ1254" s="2" t="s">
        <v>102</v>
      </c>
      <c r="AR1254" s="2" t="s">
        <v>102</v>
      </c>
      <c r="AS1254" s="2" t="s">
        <v>102</v>
      </c>
      <c r="AT1254" s="2" t="s">
        <v>102</v>
      </c>
      <c r="AU1254" s="2" t="s">
        <v>102</v>
      </c>
      <c r="AV1254" s="2" t="s">
        <v>102</v>
      </c>
      <c r="AW1254" s="2" t="s">
        <v>102</v>
      </c>
      <c r="AX1254" s="2" t="s">
        <v>102</v>
      </c>
      <c r="AY1254" s="2" t="s">
        <v>102</v>
      </c>
      <c r="AZ1254" s="2" t="s">
        <v>102</v>
      </c>
      <c r="BB1254" s="2" t="s">
        <v>102</v>
      </c>
      <c r="BD1254" s="2" t="s">
        <v>102</v>
      </c>
      <c r="BE1254" s="2" t="s">
        <v>102</v>
      </c>
      <c r="BF1254" s="2" t="s">
        <v>102</v>
      </c>
      <c r="BG1254" s="2" t="s">
        <v>102</v>
      </c>
      <c r="BH1254" s="2" t="s">
        <v>102</v>
      </c>
      <c r="BI1254" s="2" t="s">
        <v>102</v>
      </c>
      <c r="BJ1254" s="2" t="s">
        <v>102</v>
      </c>
      <c r="BK1254" s="2" t="s">
        <v>102</v>
      </c>
      <c r="BL1254" s="2" t="s">
        <v>102</v>
      </c>
      <c r="BM1254" s="2" t="s">
        <v>102</v>
      </c>
      <c r="BN1254" s="2" t="s">
        <v>102</v>
      </c>
      <c r="BO1254" s="2" t="s">
        <v>102</v>
      </c>
      <c r="BP1254" s="2" t="s">
        <v>102</v>
      </c>
      <c r="BQ1254" s="2" t="s">
        <v>102</v>
      </c>
      <c r="BR1254" s="2" t="s">
        <v>102</v>
      </c>
      <c r="BS1254" s="2" t="s">
        <v>102</v>
      </c>
      <c r="BT1254" s="2" t="s">
        <v>102</v>
      </c>
      <c r="BU1254" s="2" t="s">
        <v>103</v>
      </c>
      <c r="BV1254" s="2" t="s">
        <v>102</v>
      </c>
      <c r="BW1254" s="2" t="s">
        <v>102</v>
      </c>
      <c r="BX1254" s="2" t="s">
        <v>102</v>
      </c>
      <c r="BY1254" s="2" t="s">
        <v>102</v>
      </c>
      <c r="BZ1254" s="2" t="s">
        <v>102</v>
      </c>
      <c r="CA1254" s="2" t="s">
        <v>102</v>
      </c>
      <c r="CB1254" s="2" t="s">
        <v>102</v>
      </c>
      <c r="CC1254" s="2" t="s">
        <v>102</v>
      </c>
      <c r="CD1254" s="2" t="s">
        <v>102</v>
      </c>
      <c r="CE1254" s="2" t="s">
        <v>102</v>
      </c>
      <c r="CF1254" s="2" t="s">
        <v>102</v>
      </c>
      <c r="CG1254" s="2" t="s">
        <v>102</v>
      </c>
      <c r="CH1254" s="2" t="s">
        <v>102</v>
      </c>
      <c r="CI1254" s="2" t="s">
        <v>102</v>
      </c>
      <c r="CJ1254" s="2" t="s">
        <v>102</v>
      </c>
      <c r="CK1254" s="2" t="s">
        <v>102</v>
      </c>
      <c r="CL1254" s="2" t="s">
        <v>102</v>
      </c>
      <c r="CM1254" s="2" t="s">
        <v>102</v>
      </c>
      <c r="CN1254" s="2" t="s">
        <v>102</v>
      </c>
      <c r="CO1254" s="2" t="s">
        <v>102</v>
      </c>
      <c r="CP1254" s="2" t="s">
        <v>102</v>
      </c>
      <c r="CQ1254" s="2" t="s">
        <v>102</v>
      </c>
      <c r="CR1254" s="2" t="s">
        <v>102</v>
      </c>
      <c r="CS1254" s="2" t="s">
        <v>102</v>
      </c>
      <c r="CT1254" s="2" t="s">
        <v>102</v>
      </c>
      <c r="CU1254" s="2" t="s">
        <v>102</v>
      </c>
    </row>
    <row r="1255" spans="1:99" x14ac:dyDescent="0.3">
      <c r="A1255" s="2" t="s">
        <v>379</v>
      </c>
      <c r="B1255" s="2">
        <v>162747</v>
      </c>
      <c r="C1255" s="2" t="s">
        <v>5271</v>
      </c>
      <c r="D1255" s="2" t="s">
        <v>792</v>
      </c>
      <c r="E1255" s="2" t="s">
        <v>5272</v>
      </c>
      <c r="F1255" s="2" t="s">
        <v>5272</v>
      </c>
      <c r="G1255" s="2" t="s">
        <v>1042</v>
      </c>
      <c r="I1255" s="2" t="s">
        <v>381</v>
      </c>
      <c r="K1255" s="2" t="s">
        <v>382</v>
      </c>
      <c r="L1255" s="2" t="s">
        <v>1043</v>
      </c>
      <c r="M1255" s="2" t="s">
        <v>5273</v>
      </c>
      <c r="N1255" s="2" t="s">
        <v>5274</v>
      </c>
      <c r="U1255" s="2" t="s">
        <v>798</v>
      </c>
      <c r="V1255" s="3">
        <v>40996</v>
      </c>
      <c r="W1255" s="3">
        <v>41345</v>
      </c>
      <c r="X1255" s="4">
        <v>41183</v>
      </c>
      <c r="Y1255" s="2" t="s">
        <v>103</v>
      </c>
      <c r="Z1255" s="2" t="s">
        <v>5275</v>
      </c>
      <c r="AA1255" s="2" t="s">
        <v>103</v>
      </c>
      <c r="AB1255" s="2" t="s">
        <v>102</v>
      </c>
      <c r="AD1255" s="2" t="s">
        <v>102</v>
      </c>
      <c r="AF1255" s="2" t="s">
        <v>102</v>
      </c>
      <c r="AG1255" s="2" t="s">
        <v>103</v>
      </c>
      <c r="AH1255" s="2" t="s">
        <v>102</v>
      </c>
      <c r="AI1255" s="2" t="s">
        <v>218</v>
      </c>
      <c r="AJ1255" s="2" t="s">
        <v>1374</v>
      </c>
      <c r="AL1255" s="2" t="s">
        <v>382</v>
      </c>
      <c r="AM1255" s="2" t="s">
        <v>102</v>
      </c>
      <c r="AN1255" s="2" t="s">
        <v>102</v>
      </c>
      <c r="AO1255" s="2" t="s">
        <v>102</v>
      </c>
      <c r="AP1255" s="2" t="s">
        <v>102</v>
      </c>
      <c r="AQ1255" s="2" t="s">
        <v>102</v>
      </c>
      <c r="AR1255" s="2" t="s">
        <v>102</v>
      </c>
      <c r="AS1255" s="2" t="s">
        <v>102</v>
      </c>
      <c r="AT1255" s="2" t="s">
        <v>102</v>
      </c>
      <c r="AU1255" s="2" t="s">
        <v>102</v>
      </c>
      <c r="AV1255" s="2" t="s">
        <v>102</v>
      </c>
      <c r="AW1255" s="2" t="s">
        <v>102</v>
      </c>
      <c r="AX1255" s="2" t="s">
        <v>102</v>
      </c>
      <c r="AY1255" s="2" t="s">
        <v>102</v>
      </c>
      <c r="AZ1255" s="2" t="s">
        <v>102</v>
      </c>
      <c r="BB1255" s="2" t="s">
        <v>102</v>
      </c>
      <c r="BD1255" s="2" t="s">
        <v>102</v>
      </c>
      <c r="BE1255" s="2" t="s">
        <v>103</v>
      </c>
      <c r="BF1255" s="2" t="s">
        <v>103</v>
      </c>
      <c r="BG1255" s="2" t="s">
        <v>102</v>
      </c>
      <c r="BH1255" s="2" t="s">
        <v>102</v>
      </c>
      <c r="BI1255" s="2" t="s">
        <v>102</v>
      </c>
      <c r="BJ1255" s="2" t="s">
        <v>102</v>
      </c>
      <c r="BK1255" s="2" t="s">
        <v>102</v>
      </c>
      <c r="BL1255" s="2" t="s">
        <v>102</v>
      </c>
      <c r="BM1255" s="2" t="s">
        <v>102</v>
      </c>
      <c r="BN1255" s="2" t="s">
        <v>102</v>
      </c>
      <c r="BO1255" s="2" t="s">
        <v>102</v>
      </c>
      <c r="BP1255" s="2" t="s">
        <v>102</v>
      </c>
      <c r="BQ1255" s="2" t="s">
        <v>102</v>
      </c>
      <c r="BR1255" s="2" t="s">
        <v>102</v>
      </c>
      <c r="BS1255" s="2" t="s">
        <v>102</v>
      </c>
      <c r="BT1255" s="2" t="s">
        <v>103</v>
      </c>
      <c r="BU1255" s="2" t="s">
        <v>103</v>
      </c>
      <c r="BV1255" s="2" t="s">
        <v>102</v>
      </c>
      <c r="BW1255" s="2" t="s">
        <v>102</v>
      </c>
      <c r="BX1255" s="2" t="s">
        <v>102</v>
      </c>
      <c r="BY1255" s="2" t="s">
        <v>102</v>
      </c>
      <c r="BZ1255" s="2" t="s">
        <v>102</v>
      </c>
      <c r="CA1255" s="2" t="s">
        <v>102</v>
      </c>
      <c r="CB1255" s="2" t="s">
        <v>102</v>
      </c>
      <c r="CC1255" s="2" t="s">
        <v>102</v>
      </c>
      <c r="CD1255" s="2" t="s">
        <v>102</v>
      </c>
      <c r="CE1255" s="2" t="s">
        <v>102</v>
      </c>
      <c r="CF1255" s="2" t="s">
        <v>102</v>
      </c>
      <c r="CG1255" s="2" t="s">
        <v>102</v>
      </c>
      <c r="CH1255" s="2" t="s">
        <v>102</v>
      </c>
      <c r="CI1255" s="2" t="s">
        <v>102</v>
      </c>
      <c r="CJ1255" s="2" t="s">
        <v>102</v>
      </c>
      <c r="CK1255" s="2" t="s">
        <v>102</v>
      </c>
      <c r="CL1255" s="2" t="s">
        <v>102</v>
      </c>
      <c r="CM1255" s="2" t="s">
        <v>102</v>
      </c>
      <c r="CN1255" s="2" t="s">
        <v>102</v>
      </c>
      <c r="CO1255" s="2" t="s">
        <v>102</v>
      </c>
      <c r="CP1255" s="2" t="s">
        <v>102</v>
      </c>
      <c r="CQ1255" s="2" t="s">
        <v>102</v>
      </c>
      <c r="CR1255" s="2" t="s">
        <v>102</v>
      </c>
      <c r="CS1255" s="2" t="s">
        <v>102</v>
      </c>
      <c r="CT1255" s="2" t="s">
        <v>102</v>
      </c>
      <c r="CU1255" s="2" t="s">
        <v>102</v>
      </c>
    </row>
    <row r="1256" spans="1:99" x14ac:dyDescent="0.3">
      <c r="A1256" s="2" t="s">
        <v>379</v>
      </c>
      <c r="B1256" s="2">
        <v>162748</v>
      </c>
      <c r="C1256" s="2" t="s">
        <v>4305</v>
      </c>
      <c r="D1256" s="2" t="s">
        <v>792</v>
      </c>
      <c r="E1256" s="2" t="s">
        <v>4306</v>
      </c>
      <c r="F1256" s="2" t="s">
        <v>4306</v>
      </c>
      <c r="G1256" s="2" t="s">
        <v>4307</v>
      </c>
      <c r="H1256" s="2" t="s">
        <v>738</v>
      </c>
      <c r="I1256" s="2" t="s">
        <v>217</v>
      </c>
      <c r="K1256" s="2" t="s">
        <v>217</v>
      </c>
      <c r="M1256" s="2" t="s">
        <v>4308</v>
      </c>
      <c r="N1256" s="2" t="s">
        <v>4309</v>
      </c>
      <c r="U1256" s="2" t="s">
        <v>798</v>
      </c>
      <c r="V1256" s="3">
        <v>40994</v>
      </c>
      <c r="W1256" s="3">
        <v>41414</v>
      </c>
      <c r="X1256" s="4">
        <v>41183</v>
      </c>
      <c r="Y1256" s="2" t="s">
        <v>102</v>
      </c>
      <c r="AA1256" s="2" t="s">
        <v>102</v>
      </c>
      <c r="AB1256" s="2" t="s">
        <v>102</v>
      </c>
      <c r="AD1256" s="2" t="s">
        <v>102</v>
      </c>
      <c r="AE1256" s="2" t="s">
        <v>509</v>
      </c>
      <c r="AF1256" s="2" t="s">
        <v>102</v>
      </c>
      <c r="AG1256" s="2" t="s">
        <v>103</v>
      </c>
      <c r="AH1256" s="2" t="s">
        <v>102</v>
      </c>
      <c r="AI1256" s="2" t="s">
        <v>108</v>
      </c>
      <c r="AL1256" s="2" t="s">
        <v>693</v>
      </c>
      <c r="AM1256" s="2" t="s">
        <v>102</v>
      </c>
      <c r="AN1256" s="2" t="s">
        <v>102</v>
      </c>
      <c r="AO1256" s="2" t="s">
        <v>102</v>
      </c>
      <c r="AP1256" s="2" t="s">
        <v>102</v>
      </c>
      <c r="AQ1256" s="2" t="s">
        <v>102</v>
      </c>
      <c r="AR1256" s="2" t="s">
        <v>102</v>
      </c>
      <c r="AS1256" s="2" t="s">
        <v>102</v>
      </c>
      <c r="AT1256" s="2" t="s">
        <v>102</v>
      </c>
      <c r="AU1256" s="2" t="s">
        <v>102</v>
      </c>
      <c r="AV1256" s="2" t="s">
        <v>102</v>
      </c>
      <c r="AW1256" s="2" t="s">
        <v>102</v>
      </c>
      <c r="AX1256" s="2" t="s">
        <v>102</v>
      </c>
      <c r="AY1256" s="2" t="s">
        <v>102</v>
      </c>
      <c r="AZ1256" s="2" t="s">
        <v>102</v>
      </c>
      <c r="BB1256" s="2" t="s">
        <v>102</v>
      </c>
      <c r="BD1256" s="2" t="s">
        <v>102</v>
      </c>
      <c r="BE1256" s="2" t="s">
        <v>102</v>
      </c>
      <c r="BF1256" s="2" t="s">
        <v>102</v>
      </c>
      <c r="BG1256" s="2" t="s">
        <v>102</v>
      </c>
      <c r="BH1256" s="2" t="s">
        <v>102</v>
      </c>
      <c r="BI1256" s="2" t="s">
        <v>102</v>
      </c>
      <c r="BJ1256" s="2" t="s">
        <v>102</v>
      </c>
      <c r="BK1256" s="2" t="s">
        <v>102</v>
      </c>
      <c r="BL1256" s="2" t="s">
        <v>102</v>
      </c>
      <c r="BM1256" s="2" t="s">
        <v>102</v>
      </c>
      <c r="BN1256" s="2" t="s">
        <v>102</v>
      </c>
      <c r="BO1256" s="2" t="s">
        <v>102</v>
      </c>
      <c r="BP1256" s="2" t="s">
        <v>102</v>
      </c>
      <c r="BQ1256" s="2" t="s">
        <v>102</v>
      </c>
      <c r="BR1256" s="2" t="s">
        <v>102</v>
      </c>
      <c r="BS1256" s="2" t="s">
        <v>102</v>
      </c>
      <c r="BT1256" s="2" t="s">
        <v>103</v>
      </c>
      <c r="BU1256" s="2" t="s">
        <v>103</v>
      </c>
      <c r="BV1256" s="2" t="s">
        <v>102</v>
      </c>
      <c r="BW1256" s="2" t="s">
        <v>102</v>
      </c>
      <c r="BX1256" s="2" t="s">
        <v>102</v>
      </c>
      <c r="BY1256" s="2" t="s">
        <v>102</v>
      </c>
      <c r="BZ1256" s="2" t="s">
        <v>102</v>
      </c>
      <c r="CA1256" s="2" t="s">
        <v>102</v>
      </c>
      <c r="CB1256" s="2" t="s">
        <v>102</v>
      </c>
      <c r="CC1256" s="2" t="s">
        <v>102</v>
      </c>
      <c r="CD1256" s="2" t="s">
        <v>102</v>
      </c>
      <c r="CE1256" s="2" t="s">
        <v>102</v>
      </c>
      <c r="CF1256" s="2" t="s">
        <v>102</v>
      </c>
      <c r="CG1256" s="2" t="s">
        <v>102</v>
      </c>
      <c r="CH1256" s="2" t="s">
        <v>102</v>
      </c>
      <c r="CI1256" s="2" t="s">
        <v>102</v>
      </c>
      <c r="CJ1256" s="2" t="s">
        <v>102</v>
      </c>
      <c r="CK1256" s="2" t="s">
        <v>102</v>
      </c>
      <c r="CL1256" s="2" t="s">
        <v>102</v>
      </c>
      <c r="CM1256" s="2" t="s">
        <v>102</v>
      </c>
      <c r="CN1256" s="2" t="s">
        <v>102</v>
      </c>
      <c r="CO1256" s="2" t="s">
        <v>102</v>
      </c>
      <c r="CP1256" s="2" t="s">
        <v>102</v>
      </c>
      <c r="CQ1256" s="2" t="s">
        <v>102</v>
      </c>
      <c r="CR1256" s="2" t="s">
        <v>102</v>
      </c>
      <c r="CS1256" s="2" t="s">
        <v>102</v>
      </c>
      <c r="CT1256" s="2" t="s">
        <v>102</v>
      </c>
      <c r="CU1256" s="2" t="s">
        <v>102</v>
      </c>
    </row>
    <row r="1257" spans="1:99" x14ac:dyDescent="0.3">
      <c r="A1257" s="2" t="s">
        <v>379</v>
      </c>
      <c r="B1257" s="2">
        <v>162749</v>
      </c>
      <c r="C1257" s="2" t="s">
        <v>5974</v>
      </c>
      <c r="D1257" s="2" t="s">
        <v>792</v>
      </c>
      <c r="E1257" s="2" t="s">
        <v>5975</v>
      </c>
      <c r="F1257" s="2" t="s">
        <v>5975</v>
      </c>
      <c r="G1257" s="2" t="s">
        <v>5962</v>
      </c>
      <c r="H1257" s="2" t="s">
        <v>5959</v>
      </c>
      <c r="I1257" s="2" t="s">
        <v>710</v>
      </c>
      <c r="K1257" s="2" t="s">
        <v>710</v>
      </c>
      <c r="L1257" s="2">
        <v>39190</v>
      </c>
      <c r="M1257" s="2" t="s">
        <v>5960</v>
      </c>
      <c r="N1257" s="2" t="s">
        <v>5961</v>
      </c>
      <c r="U1257" s="2" t="s">
        <v>798</v>
      </c>
      <c r="V1257" s="3">
        <v>40996</v>
      </c>
      <c r="W1257" s="3">
        <v>41359</v>
      </c>
      <c r="X1257" s="4">
        <v>41183</v>
      </c>
      <c r="Y1257" s="2" t="s">
        <v>102</v>
      </c>
      <c r="AA1257" s="2" t="s">
        <v>103</v>
      </c>
      <c r="AB1257" s="2" t="s">
        <v>102</v>
      </c>
      <c r="AD1257" s="2" t="s">
        <v>102</v>
      </c>
      <c r="AF1257" s="2" t="s">
        <v>102</v>
      </c>
      <c r="AG1257" s="2" t="s">
        <v>103</v>
      </c>
      <c r="AH1257" s="2" t="s">
        <v>102</v>
      </c>
      <c r="AI1257" s="2" t="s">
        <v>108</v>
      </c>
      <c r="AL1257" s="2" t="s">
        <v>710</v>
      </c>
      <c r="AM1257" s="2" t="s">
        <v>102</v>
      </c>
      <c r="AN1257" s="2" t="s">
        <v>102</v>
      </c>
      <c r="AO1257" s="2" t="s">
        <v>103</v>
      </c>
      <c r="AP1257" s="2" t="s">
        <v>102</v>
      </c>
      <c r="AQ1257" s="2" t="s">
        <v>102</v>
      </c>
      <c r="AR1257" s="2" t="s">
        <v>102</v>
      </c>
      <c r="AS1257" s="2" t="s">
        <v>102</v>
      </c>
      <c r="AT1257" s="2" t="s">
        <v>102</v>
      </c>
      <c r="AU1257" s="2" t="s">
        <v>102</v>
      </c>
      <c r="AV1257" s="2" t="s">
        <v>102</v>
      </c>
      <c r="AW1257" s="2" t="s">
        <v>102</v>
      </c>
      <c r="AX1257" s="2" t="s">
        <v>102</v>
      </c>
      <c r="AY1257" s="2" t="s">
        <v>102</v>
      </c>
      <c r="AZ1257" s="2" t="s">
        <v>102</v>
      </c>
      <c r="BB1257" s="2" t="s">
        <v>102</v>
      </c>
      <c r="BD1257" s="2" t="s">
        <v>102</v>
      </c>
      <c r="BE1257" s="2" t="s">
        <v>102</v>
      </c>
      <c r="BF1257" s="2" t="s">
        <v>103</v>
      </c>
      <c r="BG1257" s="2" t="s">
        <v>102</v>
      </c>
      <c r="BH1257" s="2" t="s">
        <v>102</v>
      </c>
      <c r="BI1257" s="2" t="s">
        <v>102</v>
      </c>
      <c r="BJ1257" s="2" t="s">
        <v>103</v>
      </c>
      <c r="BK1257" s="2" t="s">
        <v>102</v>
      </c>
      <c r="BL1257" s="2" t="s">
        <v>102</v>
      </c>
      <c r="BM1257" s="2" t="s">
        <v>102</v>
      </c>
      <c r="BN1257" s="2" t="s">
        <v>102</v>
      </c>
      <c r="BO1257" s="2" t="s">
        <v>102</v>
      </c>
      <c r="BP1257" s="2" t="s">
        <v>102</v>
      </c>
      <c r="BQ1257" s="2" t="s">
        <v>102</v>
      </c>
      <c r="BR1257" s="2" t="s">
        <v>102</v>
      </c>
      <c r="BS1257" s="2" t="s">
        <v>102</v>
      </c>
      <c r="BT1257" s="2" t="s">
        <v>103</v>
      </c>
      <c r="BU1257" s="2" t="s">
        <v>103</v>
      </c>
      <c r="BV1257" s="2" t="s">
        <v>102</v>
      </c>
      <c r="BW1257" s="2" t="s">
        <v>102</v>
      </c>
      <c r="BX1257" s="2" t="s">
        <v>102</v>
      </c>
      <c r="BY1257" s="2" t="s">
        <v>102</v>
      </c>
      <c r="BZ1257" s="2" t="s">
        <v>102</v>
      </c>
      <c r="CA1257" s="2" t="s">
        <v>102</v>
      </c>
      <c r="CB1257" s="2" t="s">
        <v>102</v>
      </c>
      <c r="CC1257" s="2" t="s">
        <v>102</v>
      </c>
      <c r="CD1257" s="2" t="s">
        <v>102</v>
      </c>
      <c r="CE1257" s="2" t="s">
        <v>102</v>
      </c>
      <c r="CF1257" s="2" t="s">
        <v>102</v>
      </c>
      <c r="CG1257" s="2" t="s">
        <v>102</v>
      </c>
      <c r="CH1257" s="2" t="s">
        <v>102</v>
      </c>
      <c r="CI1257" s="2" t="s">
        <v>102</v>
      </c>
      <c r="CJ1257" s="2" t="s">
        <v>102</v>
      </c>
      <c r="CK1257" s="2" t="s">
        <v>102</v>
      </c>
      <c r="CL1257" s="2" t="s">
        <v>102</v>
      </c>
      <c r="CM1257" s="2" t="s">
        <v>102</v>
      </c>
      <c r="CN1257" s="2" t="s">
        <v>102</v>
      </c>
      <c r="CO1257" s="2" t="s">
        <v>102</v>
      </c>
      <c r="CP1257" s="2" t="s">
        <v>102</v>
      </c>
      <c r="CQ1257" s="2" t="s">
        <v>102</v>
      </c>
      <c r="CR1257" s="2" t="s">
        <v>102</v>
      </c>
      <c r="CS1257" s="2" t="s">
        <v>102</v>
      </c>
      <c r="CT1257" s="2" t="s">
        <v>102</v>
      </c>
      <c r="CU1257" s="2" t="s">
        <v>102</v>
      </c>
    </row>
    <row r="1258" spans="1:99" x14ac:dyDescent="0.3">
      <c r="A1258" s="2" t="s">
        <v>379</v>
      </c>
      <c r="B1258" s="2">
        <v>162750</v>
      </c>
      <c r="C1258" s="2" t="s">
        <v>8634</v>
      </c>
      <c r="D1258" s="2" t="s">
        <v>792</v>
      </c>
      <c r="E1258" s="2" t="s">
        <v>8635</v>
      </c>
      <c r="F1258" s="2" t="s">
        <v>8635</v>
      </c>
      <c r="G1258" s="2" t="s">
        <v>8636</v>
      </c>
      <c r="H1258" s="2" t="s">
        <v>692</v>
      </c>
      <c r="I1258" s="2" t="s">
        <v>693</v>
      </c>
      <c r="K1258" s="2" t="s">
        <v>693</v>
      </c>
      <c r="L1258" s="2" t="s">
        <v>1533</v>
      </c>
      <c r="M1258" s="2" t="s">
        <v>8637</v>
      </c>
      <c r="N1258" s="2" t="s">
        <v>8638</v>
      </c>
      <c r="O1258" s="2" t="s">
        <v>1758</v>
      </c>
      <c r="P1258" s="2" t="s">
        <v>8639</v>
      </c>
      <c r="Q1258" s="2" t="s">
        <v>710</v>
      </c>
      <c r="S1258" s="2" t="s">
        <v>710</v>
      </c>
      <c r="T1258" s="2">
        <v>238880</v>
      </c>
      <c r="U1258" s="2" t="s">
        <v>798</v>
      </c>
      <c r="V1258" s="3">
        <v>40998</v>
      </c>
      <c r="W1258" s="3">
        <v>41361</v>
      </c>
      <c r="X1258" s="4">
        <v>41183</v>
      </c>
      <c r="Y1258" s="2" t="s">
        <v>103</v>
      </c>
      <c r="Z1258" s="2" t="s">
        <v>8640</v>
      </c>
      <c r="AA1258" s="2" t="s">
        <v>102</v>
      </c>
      <c r="AB1258" s="2" t="s">
        <v>102</v>
      </c>
      <c r="AD1258" s="2" t="s">
        <v>102</v>
      </c>
      <c r="AF1258" s="2" t="s">
        <v>102</v>
      </c>
      <c r="AG1258" s="2" t="s">
        <v>103</v>
      </c>
      <c r="AH1258" s="2" t="s">
        <v>102</v>
      </c>
      <c r="AI1258" s="2" t="s">
        <v>108</v>
      </c>
      <c r="AL1258" s="2" t="s">
        <v>693</v>
      </c>
      <c r="AM1258" s="2" t="s">
        <v>102</v>
      </c>
      <c r="AN1258" s="2" t="s">
        <v>102</v>
      </c>
      <c r="AO1258" s="2" t="s">
        <v>102</v>
      </c>
      <c r="AP1258" s="2" t="s">
        <v>102</v>
      </c>
      <c r="AQ1258" s="2" t="s">
        <v>102</v>
      </c>
      <c r="AR1258" s="2" t="s">
        <v>102</v>
      </c>
      <c r="AS1258" s="2" t="s">
        <v>102</v>
      </c>
      <c r="AT1258" s="2" t="s">
        <v>102</v>
      </c>
      <c r="AU1258" s="2" t="s">
        <v>102</v>
      </c>
      <c r="AV1258" s="2" t="s">
        <v>102</v>
      </c>
      <c r="AW1258" s="2" t="s">
        <v>102</v>
      </c>
      <c r="AX1258" s="2" t="s">
        <v>102</v>
      </c>
      <c r="AY1258" s="2" t="s">
        <v>102</v>
      </c>
      <c r="AZ1258" s="2" t="s">
        <v>102</v>
      </c>
      <c r="BB1258" s="2" t="s">
        <v>102</v>
      </c>
      <c r="BD1258" s="2" t="s">
        <v>102</v>
      </c>
      <c r="BE1258" s="2" t="s">
        <v>102</v>
      </c>
      <c r="BF1258" s="2" t="s">
        <v>103</v>
      </c>
      <c r="BG1258" s="2" t="s">
        <v>102</v>
      </c>
      <c r="BH1258" s="2" t="s">
        <v>102</v>
      </c>
      <c r="BI1258" s="2" t="s">
        <v>102</v>
      </c>
      <c r="BJ1258" s="2" t="s">
        <v>102</v>
      </c>
      <c r="BK1258" s="2" t="s">
        <v>102</v>
      </c>
      <c r="BL1258" s="2" t="s">
        <v>102</v>
      </c>
      <c r="BM1258" s="2" t="s">
        <v>102</v>
      </c>
      <c r="BN1258" s="2" t="s">
        <v>102</v>
      </c>
      <c r="BO1258" s="2" t="s">
        <v>102</v>
      </c>
      <c r="BP1258" s="2" t="s">
        <v>102</v>
      </c>
      <c r="BQ1258" s="2" t="s">
        <v>102</v>
      </c>
      <c r="BR1258" s="2" t="s">
        <v>102</v>
      </c>
      <c r="BS1258" s="2" t="s">
        <v>102</v>
      </c>
      <c r="BT1258" s="2" t="s">
        <v>103</v>
      </c>
      <c r="BU1258" s="2" t="s">
        <v>103</v>
      </c>
      <c r="BV1258" s="2" t="s">
        <v>102</v>
      </c>
      <c r="BW1258" s="2" t="s">
        <v>102</v>
      </c>
      <c r="BX1258" s="2" t="s">
        <v>102</v>
      </c>
      <c r="BY1258" s="2" t="s">
        <v>102</v>
      </c>
      <c r="BZ1258" s="2" t="s">
        <v>102</v>
      </c>
      <c r="CA1258" s="2" t="s">
        <v>102</v>
      </c>
      <c r="CB1258" s="2" t="s">
        <v>102</v>
      </c>
      <c r="CC1258" s="2" t="s">
        <v>102</v>
      </c>
      <c r="CD1258" s="2" t="s">
        <v>102</v>
      </c>
      <c r="CE1258" s="2" t="s">
        <v>102</v>
      </c>
      <c r="CF1258" s="2" t="s">
        <v>102</v>
      </c>
      <c r="CG1258" s="2" t="s">
        <v>102</v>
      </c>
      <c r="CH1258" s="2" t="s">
        <v>102</v>
      </c>
      <c r="CI1258" s="2" t="s">
        <v>102</v>
      </c>
      <c r="CJ1258" s="2" t="s">
        <v>102</v>
      </c>
      <c r="CK1258" s="2" t="s">
        <v>102</v>
      </c>
      <c r="CL1258" s="2" t="s">
        <v>102</v>
      </c>
      <c r="CM1258" s="2" t="s">
        <v>102</v>
      </c>
      <c r="CN1258" s="2" t="s">
        <v>102</v>
      </c>
      <c r="CO1258" s="2" t="s">
        <v>102</v>
      </c>
      <c r="CP1258" s="2" t="s">
        <v>102</v>
      </c>
      <c r="CQ1258" s="2" t="s">
        <v>102</v>
      </c>
      <c r="CR1258" s="2" t="s">
        <v>102</v>
      </c>
      <c r="CS1258" s="2" t="s">
        <v>102</v>
      </c>
      <c r="CT1258" s="2" t="s">
        <v>102</v>
      </c>
      <c r="CU1258" s="2" t="s">
        <v>102</v>
      </c>
    </row>
    <row r="1259" spans="1:99" x14ac:dyDescent="0.3">
      <c r="A1259" s="2" t="s">
        <v>109</v>
      </c>
      <c r="B1259" s="2">
        <v>162751</v>
      </c>
      <c r="C1259" s="2" t="s">
        <v>3646</v>
      </c>
      <c r="D1259" s="2" t="s">
        <v>792</v>
      </c>
      <c r="E1259" s="2" t="s">
        <v>3647</v>
      </c>
      <c r="F1259" s="2" t="s">
        <v>3647</v>
      </c>
      <c r="G1259" s="2" t="s">
        <v>1526</v>
      </c>
      <c r="H1259" s="2" t="s">
        <v>409</v>
      </c>
      <c r="I1259" s="2" t="s">
        <v>130</v>
      </c>
      <c r="J1259" s="2" t="s">
        <v>131</v>
      </c>
      <c r="K1259" s="2" t="s">
        <v>101</v>
      </c>
      <c r="L1259" s="2">
        <v>10019</v>
      </c>
      <c r="M1259" s="2" t="s">
        <v>3648</v>
      </c>
      <c r="N1259" s="2" t="s">
        <v>3649</v>
      </c>
      <c r="U1259" s="2" t="s">
        <v>798</v>
      </c>
      <c r="V1259" s="3">
        <v>40988</v>
      </c>
      <c r="W1259" s="3">
        <v>41317</v>
      </c>
      <c r="X1259" s="4">
        <v>41183</v>
      </c>
      <c r="Y1259" s="2" t="s">
        <v>102</v>
      </c>
      <c r="AA1259" s="2" t="s">
        <v>102</v>
      </c>
      <c r="AB1259" s="2" t="s">
        <v>102</v>
      </c>
      <c r="AD1259" s="2" t="s">
        <v>102</v>
      </c>
      <c r="AF1259" s="2" t="s">
        <v>102</v>
      </c>
      <c r="AG1259" s="2" t="s">
        <v>103</v>
      </c>
      <c r="AH1259" s="2" t="s">
        <v>102</v>
      </c>
      <c r="AI1259" s="2" t="s">
        <v>108</v>
      </c>
      <c r="AK1259" s="2" t="s">
        <v>131</v>
      </c>
      <c r="AL1259" s="2" t="s">
        <v>101</v>
      </c>
      <c r="AM1259" s="2" t="s">
        <v>102</v>
      </c>
      <c r="AN1259" s="2" t="s">
        <v>102</v>
      </c>
      <c r="AO1259" s="2" t="s">
        <v>102</v>
      </c>
      <c r="AP1259" s="2" t="s">
        <v>102</v>
      </c>
      <c r="AQ1259" s="2" t="s">
        <v>102</v>
      </c>
      <c r="AR1259" s="2" t="s">
        <v>102</v>
      </c>
      <c r="AS1259" s="2" t="s">
        <v>102</v>
      </c>
      <c r="AT1259" s="2" t="s">
        <v>102</v>
      </c>
      <c r="AU1259" s="2" t="s">
        <v>102</v>
      </c>
      <c r="AV1259" s="2" t="s">
        <v>102</v>
      </c>
      <c r="AW1259" s="2" t="s">
        <v>102</v>
      </c>
      <c r="AX1259" s="2" t="s">
        <v>102</v>
      </c>
      <c r="AY1259" s="2" t="s">
        <v>102</v>
      </c>
      <c r="AZ1259" s="2" t="s">
        <v>102</v>
      </c>
      <c r="BB1259" s="2" t="s">
        <v>102</v>
      </c>
      <c r="BD1259" s="2" t="s">
        <v>102</v>
      </c>
      <c r="BE1259" s="2" t="s">
        <v>102</v>
      </c>
      <c r="BF1259" s="2" t="s">
        <v>102</v>
      </c>
      <c r="BG1259" s="2" t="s">
        <v>102</v>
      </c>
      <c r="BH1259" s="2" t="s">
        <v>102</v>
      </c>
      <c r="BI1259" s="2" t="s">
        <v>102</v>
      </c>
      <c r="BJ1259" s="2" t="s">
        <v>102</v>
      </c>
      <c r="BK1259" s="2" t="s">
        <v>102</v>
      </c>
      <c r="BL1259" s="2" t="s">
        <v>102</v>
      </c>
      <c r="BM1259" s="2" t="s">
        <v>102</v>
      </c>
      <c r="BN1259" s="2" t="s">
        <v>102</v>
      </c>
      <c r="BO1259" s="2" t="s">
        <v>102</v>
      </c>
      <c r="BP1259" s="2" t="s">
        <v>102</v>
      </c>
      <c r="BQ1259" s="2" t="s">
        <v>102</v>
      </c>
      <c r="BR1259" s="2" t="s">
        <v>102</v>
      </c>
      <c r="BS1259" s="2" t="s">
        <v>102</v>
      </c>
      <c r="BT1259" s="2" t="s">
        <v>103</v>
      </c>
      <c r="BU1259" s="2" t="s">
        <v>103</v>
      </c>
      <c r="BV1259" s="2" t="s">
        <v>102</v>
      </c>
      <c r="BW1259" s="2" t="s">
        <v>102</v>
      </c>
      <c r="BX1259" s="2" t="s">
        <v>102</v>
      </c>
      <c r="BY1259" s="2" t="s">
        <v>102</v>
      </c>
      <c r="BZ1259" s="2" t="s">
        <v>102</v>
      </c>
      <c r="CA1259" s="2" t="s">
        <v>102</v>
      </c>
      <c r="CB1259" s="2" t="s">
        <v>102</v>
      </c>
      <c r="CC1259" s="2" t="s">
        <v>102</v>
      </c>
      <c r="CD1259" s="2" t="s">
        <v>102</v>
      </c>
      <c r="CE1259" s="2" t="s">
        <v>102</v>
      </c>
      <c r="CF1259" s="2" t="s">
        <v>102</v>
      </c>
      <c r="CG1259" s="2" t="s">
        <v>102</v>
      </c>
      <c r="CH1259" s="2" t="s">
        <v>102</v>
      </c>
      <c r="CI1259" s="2" t="s">
        <v>102</v>
      </c>
      <c r="CJ1259" s="2" t="s">
        <v>102</v>
      </c>
      <c r="CK1259" s="2" t="s">
        <v>102</v>
      </c>
      <c r="CL1259" s="2" t="s">
        <v>102</v>
      </c>
      <c r="CM1259" s="2" t="s">
        <v>102</v>
      </c>
      <c r="CN1259" s="2" t="s">
        <v>102</v>
      </c>
      <c r="CO1259" s="2" t="s">
        <v>102</v>
      </c>
      <c r="CP1259" s="2" t="s">
        <v>102</v>
      </c>
      <c r="CQ1259" s="2" t="s">
        <v>102</v>
      </c>
      <c r="CR1259" s="2" t="s">
        <v>102</v>
      </c>
      <c r="CS1259" s="2" t="s">
        <v>102</v>
      </c>
      <c r="CT1259" s="2" t="s">
        <v>102</v>
      </c>
      <c r="CU1259" s="2" t="s">
        <v>102</v>
      </c>
    </row>
    <row r="1260" spans="1:99" x14ac:dyDescent="0.3">
      <c r="A1260" s="2" t="s">
        <v>379</v>
      </c>
      <c r="B1260" s="2">
        <v>162753</v>
      </c>
      <c r="C1260" s="2" t="s">
        <v>10966</v>
      </c>
      <c r="D1260" s="2" t="s">
        <v>792</v>
      </c>
      <c r="E1260" s="2" t="s">
        <v>10967</v>
      </c>
      <c r="F1260" s="2" t="s">
        <v>10968</v>
      </c>
      <c r="G1260" s="2" t="s">
        <v>10969</v>
      </c>
      <c r="I1260" s="2" t="s">
        <v>1927</v>
      </c>
      <c r="K1260" s="2" t="s">
        <v>1928</v>
      </c>
      <c r="L1260" s="2" t="s">
        <v>10970</v>
      </c>
      <c r="M1260" s="2" t="s">
        <v>10971</v>
      </c>
      <c r="N1260" s="2" t="s">
        <v>10972</v>
      </c>
      <c r="O1260" s="2" t="s">
        <v>10973</v>
      </c>
      <c r="Q1260" s="2" t="s">
        <v>1927</v>
      </c>
      <c r="S1260" s="2" t="s">
        <v>1928</v>
      </c>
      <c r="T1260" s="2" t="s">
        <v>10970</v>
      </c>
      <c r="U1260" s="2" t="s">
        <v>798</v>
      </c>
      <c r="V1260" s="3">
        <v>40998</v>
      </c>
      <c r="W1260" s="3">
        <v>41361</v>
      </c>
      <c r="X1260" s="4">
        <v>41183</v>
      </c>
      <c r="Y1260" s="2" t="s">
        <v>103</v>
      </c>
      <c r="Z1260" s="2" t="s">
        <v>10974</v>
      </c>
      <c r="AA1260" s="2" t="s">
        <v>102</v>
      </c>
      <c r="AB1260" s="2" t="s">
        <v>102</v>
      </c>
      <c r="AD1260" s="2" t="s">
        <v>102</v>
      </c>
      <c r="AF1260" s="2" t="s">
        <v>102</v>
      </c>
      <c r="AG1260" s="2" t="s">
        <v>103</v>
      </c>
      <c r="AH1260" s="2" t="s">
        <v>102</v>
      </c>
      <c r="AI1260" s="2" t="s">
        <v>108</v>
      </c>
      <c r="AL1260" s="2" t="s">
        <v>1928</v>
      </c>
      <c r="AM1260" s="2" t="s">
        <v>102</v>
      </c>
      <c r="AN1260" s="2" t="s">
        <v>102</v>
      </c>
      <c r="AO1260" s="2" t="s">
        <v>102</v>
      </c>
      <c r="AP1260" s="2" t="s">
        <v>102</v>
      </c>
      <c r="AQ1260" s="2" t="s">
        <v>102</v>
      </c>
      <c r="AR1260" s="2" t="s">
        <v>102</v>
      </c>
      <c r="AS1260" s="2" t="s">
        <v>102</v>
      </c>
      <c r="AT1260" s="2" t="s">
        <v>102</v>
      </c>
      <c r="AU1260" s="2" t="s">
        <v>102</v>
      </c>
      <c r="AV1260" s="2" t="s">
        <v>102</v>
      </c>
      <c r="AW1260" s="2" t="s">
        <v>102</v>
      </c>
      <c r="AX1260" s="2" t="s">
        <v>102</v>
      </c>
      <c r="AY1260" s="2" t="s">
        <v>102</v>
      </c>
      <c r="AZ1260" s="2" t="s">
        <v>102</v>
      </c>
      <c r="BB1260" s="2" t="s">
        <v>102</v>
      </c>
      <c r="BD1260" s="2" t="s">
        <v>102</v>
      </c>
      <c r="BE1260" s="2" t="s">
        <v>102</v>
      </c>
      <c r="BF1260" s="2" t="s">
        <v>102</v>
      </c>
      <c r="BG1260" s="2" t="s">
        <v>102</v>
      </c>
      <c r="BH1260" s="2" t="s">
        <v>102</v>
      </c>
      <c r="BI1260" s="2" t="s">
        <v>102</v>
      </c>
      <c r="BJ1260" s="2" t="s">
        <v>102</v>
      </c>
      <c r="BK1260" s="2" t="s">
        <v>102</v>
      </c>
      <c r="BL1260" s="2" t="s">
        <v>102</v>
      </c>
      <c r="BM1260" s="2" t="s">
        <v>102</v>
      </c>
      <c r="BN1260" s="2" t="s">
        <v>102</v>
      </c>
      <c r="BO1260" s="2" t="s">
        <v>102</v>
      </c>
      <c r="BP1260" s="2" t="s">
        <v>102</v>
      </c>
      <c r="BQ1260" s="2" t="s">
        <v>102</v>
      </c>
      <c r="BR1260" s="2" t="s">
        <v>102</v>
      </c>
      <c r="BS1260" s="2" t="s">
        <v>102</v>
      </c>
      <c r="BT1260" s="2" t="s">
        <v>103</v>
      </c>
      <c r="BU1260" s="2" t="s">
        <v>103</v>
      </c>
      <c r="BV1260" s="2" t="s">
        <v>102</v>
      </c>
      <c r="BW1260" s="2" t="s">
        <v>102</v>
      </c>
      <c r="BX1260" s="2" t="s">
        <v>102</v>
      </c>
      <c r="BY1260" s="2" t="s">
        <v>102</v>
      </c>
      <c r="BZ1260" s="2" t="s">
        <v>102</v>
      </c>
      <c r="CA1260" s="2" t="s">
        <v>102</v>
      </c>
      <c r="CB1260" s="2" t="s">
        <v>102</v>
      </c>
      <c r="CC1260" s="2" t="s">
        <v>102</v>
      </c>
      <c r="CD1260" s="2" t="s">
        <v>102</v>
      </c>
      <c r="CE1260" s="2" t="s">
        <v>102</v>
      </c>
      <c r="CF1260" s="2" t="s">
        <v>102</v>
      </c>
      <c r="CG1260" s="2" t="s">
        <v>102</v>
      </c>
      <c r="CH1260" s="2" t="s">
        <v>102</v>
      </c>
      <c r="CI1260" s="2" t="s">
        <v>102</v>
      </c>
      <c r="CJ1260" s="2" t="s">
        <v>102</v>
      </c>
      <c r="CK1260" s="2" t="s">
        <v>102</v>
      </c>
      <c r="CL1260" s="2" t="s">
        <v>102</v>
      </c>
      <c r="CM1260" s="2" t="s">
        <v>102</v>
      </c>
      <c r="CN1260" s="2" t="s">
        <v>102</v>
      </c>
      <c r="CO1260" s="2" t="s">
        <v>102</v>
      </c>
      <c r="CP1260" s="2" t="s">
        <v>102</v>
      </c>
      <c r="CQ1260" s="2" t="s">
        <v>102</v>
      </c>
      <c r="CR1260" s="2" t="s">
        <v>102</v>
      </c>
      <c r="CS1260" s="2" t="s">
        <v>102</v>
      </c>
      <c r="CT1260" s="2" t="s">
        <v>102</v>
      </c>
      <c r="CU1260" s="2" t="s">
        <v>102</v>
      </c>
    </row>
    <row r="1261" spans="1:99" x14ac:dyDescent="0.3">
      <c r="A1261" s="2" t="s">
        <v>379</v>
      </c>
      <c r="B1261" s="2">
        <v>162755</v>
      </c>
      <c r="C1261" s="2" t="s">
        <v>11574</v>
      </c>
      <c r="D1261" s="2" t="s">
        <v>792</v>
      </c>
      <c r="E1261" s="2" t="s">
        <v>11575</v>
      </c>
      <c r="F1261" s="2" t="s">
        <v>11575</v>
      </c>
      <c r="G1261" s="2" t="s">
        <v>11576</v>
      </c>
      <c r="H1261" s="2" t="s">
        <v>11577</v>
      </c>
      <c r="I1261" s="2" t="s">
        <v>2410</v>
      </c>
      <c r="K1261" s="2" t="s">
        <v>2411</v>
      </c>
      <c r="L1261" s="2" t="s">
        <v>11578</v>
      </c>
      <c r="M1261" s="2" t="s">
        <v>11579</v>
      </c>
      <c r="N1261" s="2" t="s">
        <v>11580</v>
      </c>
      <c r="U1261" s="2" t="s">
        <v>798</v>
      </c>
      <c r="V1261" s="3">
        <v>40998</v>
      </c>
      <c r="W1261" s="3">
        <v>41365</v>
      </c>
      <c r="X1261" s="4">
        <v>41183</v>
      </c>
      <c r="Y1261" s="2" t="s">
        <v>102</v>
      </c>
      <c r="AA1261" s="2" t="s">
        <v>102</v>
      </c>
      <c r="AB1261" s="2" t="s">
        <v>102</v>
      </c>
      <c r="AD1261" s="2" t="s">
        <v>102</v>
      </c>
      <c r="AF1261" s="2" t="s">
        <v>102</v>
      </c>
      <c r="AG1261" s="2" t="s">
        <v>103</v>
      </c>
      <c r="AH1261" s="2" t="s">
        <v>102</v>
      </c>
      <c r="AI1261" s="2" t="s">
        <v>108</v>
      </c>
      <c r="AL1261" s="2" t="s">
        <v>2968</v>
      </c>
      <c r="AM1261" s="2" t="s">
        <v>102</v>
      </c>
      <c r="AN1261" s="2" t="s">
        <v>102</v>
      </c>
      <c r="AO1261" s="2" t="s">
        <v>102</v>
      </c>
      <c r="AP1261" s="2" t="s">
        <v>102</v>
      </c>
      <c r="AQ1261" s="2" t="s">
        <v>102</v>
      </c>
      <c r="AR1261" s="2" t="s">
        <v>102</v>
      </c>
      <c r="AS1261" s="2" t="s">
        <v>102</v>
      </c>
      <c r="AT1261" s="2" t="s">
        <v>102</v>
      </c>
      <c r="AU1261" s="2" t="s">
        <v>102</v>
      </c>
      <c r="AV1261" s="2" t="s">
        <v>102</v>
      </c>
      <c r="AW1261" s="2" t="s">
        <v>102</v>
      </c>
      <c r="AX1261" s="2" t="s">
        <v>102</v>
      </c>
      <c r="AY1261" s="2" t="s">
        <v>102</v>
      </c>
      <c r="AZ1261" s="2" t="s">
        <v>103</v>
      </c>
      <c r="BA1261" s="2" t="s">
        <v>11581</v>
      </c>
      <c r="BB1261" s="2" t="s">
        <v>102</v>
      </c>
      <c r="BD1261" s="2" t="s">
        <v>102</v>
      </c>
      <c r="BE1261" s="2" t="s">
        <v>102</v>
      </c>
      <c r="BF1261" s="2" t="s">
        <v>102</v>
      </c>
      <c r="BG1261" s="2" t="s">
        <v>102</v>
      </c>
      <c r="BH1261" s="2" t="s">
        <v>102</v>
      </c>
      <c r="BI1261" s="2" t="s">
        <v>102</v>
      </c>
      <c r="BJ1261" s="2" t="s">
        <v>102</v>
      </c>
      <c r="BK1261" s="2" t="s">
        <v>102</v>
      </c>
      <c r="BL1261" s="2" t="s">
        <v>102</v>
      </c>
      <c r="BM1261" s="2" t="s">
        <v>102</v>
      </c>
      <c r="BN1261" s="2" t="s">
        <v>102</v>
      </c>
      <c r="BO1261" s="2" t="s">
        <v>102</v>
      </c>
      <c r="BP1261" s="2" t="s">
        <v>102</v>
      </c>
      <c r="BQ1261" s="2" t="s">
        <v>102</v>
      </c>
      <c r="BR1261" s="2" t="s">
        <v>102</v>
      </c>
      <c r="BS1261" s="2" t="s">
        <v>102</v>
      </c>
      <c r="BT1261" s="2" t="s">
        <v>102</v>
      </c>
      <c r="BU1261" s="2" t="s">
        <v>103</v>
      </c>
      <c r="BV1261" s="2" t="s">
        <v>102</v>
      </c>
      <c r="BW1261" s="2" t="s">
        <v>102</v>
      </c>
      <c r="BX1261" s="2" t="s">
        <v>102</v>
      </c>
      <c r="BY1261" s="2" t="s">
        <v>102</v>
      </c>
      <c r="BZ1261" s="2" t="s">
        <v>102</v>
      </c>
      <c r="CA1261" s="2" t="s">
        <v>102</v>
      </c>
      <c r="CB1261" s="2" t="s">
        <v>102</v>
      </c>
      <c r="CC1261" s="2" t="s">
        <v>102</v>
      </c>
      <c r="CD1261" s="2" t="s">
        <v>102</v>
      </c>
      <c r="CE1261" s="2" t="s">
        <v>102</v>
      </c>
      <c r="CF1261" s="2" t="s">
        <v>102</v>
      </c>
      <c r="CG1261" s="2" t="s">
        <v>102</v>
      </c>
      <c r="CH1261" s="2" t="s">
        <v>102</v>
      </c>
      <c r="CI1261" s="2" t="s">
        <v>102</v>
      </c>
      <c r="CJ1261" s="2" t="s">
        <v>102</v>
      </c>
      <c r="CK1261" s="2" t="s">
        <v>102</v>
      </c>
      <c r="CL1261" s="2" t="s">
        <v>102</v>
      </c>
      <c r="CM1261" s="2" t="s">
        <v>102</v>
      </c>
      <c r="CN1261" s="2" t="s">
        <v>102</v>
      </c>
      <c r="CO1261" s="2" t="s">
        <v>102</v>
      </c>
      <c r="CP1261" s="2" t="s">
        <v>102</v>
      </c>
      <c r="CQ1261" s="2" t="s">
        <v>102</v>
      </c>
      <c r="CR1261" s="2" t="s">
        <v>102</v>
      </c>
      <c r="CS1261" s="2" t="s">
        <v>102</v>
      </c>
      <c r="CT1261" s="2" t="s">
        <v>102</v>
      </c>
      <c r="CU1261" s="2" t="s">
        <v>102</v>
      </c>
    </row>
    <row r="1262" spans="1:99" x14ac:dyDescent="0.3">
      <c r="A1262" s="2" t="s">
        <v>379</v>
      </c>
      <c r="B1262" s="2">
        <v>162756</v>
      </c>
      <c r="C1262" s="2" t="s">
        <v>6499</v>
      </c>
      <c r="D1262" s="2" t="s">
        <v>792</v>
      </c>
      <c r="E1262" s="2" t="s">
        <v>6500</v>
      </c>
      <c r="F1262" s="2" t="s">
        <v>6501</v>
      </c>
      <c r="G1262" s="2" t="s">
        <v>6502</v>
      </c>
      <c r="H1262" s="2" t="s">
        <v>5188</v>
      </c>
      <c r="I1262" s="2" t="s">
        <v>738</v>
      </c>
      <c r="K1262" s="2" t="s">
        <v>217</v>
      </c>
      <c r="L1262" s="2">
        <v>0</v>
      </c>
      <c r="M1262" s="2">
        <v>85221158810</v>
      </c>
      <c r="N1262" s="2">
        <v>85221158120</v>
      </c>
      <c r="U1262" s="2" t="s">
        <v>798</v>
      </c>
      <c r="V1262" s="3">
        <v>40997</v>
      </c>
      <c r="W1262" s="3">
        <v>41353</v>
      </c>
      <c r="X1262" s="4">
        <v>41183</v>
      </c>
      <c r="Y1262" s="2" t="s">
        <v>103</v>
      </c>
      <c r="Z1262" s="2" t="s">
        <v>6503</v>
      </c>
      <c r="AA1262" s="2" t="s">
        <v>102</v>
      </c>
      <c r="AB1262" s="2" t="s">
        <v>102</v>
      </c>
      <c r="AD1262" s="2" t="s">
        <v>102</v>
      </c>
      <c r="AF1262" s="2" t="s">
        <v>102</v>
      </c>
      <c r="AG1262" s="2" t="s">
        <v>103</v>
      </c>
      <c r="AH1262" s="2" t="s">
        <v>102</v>
      </c>
      <c r="AI1262" s="2" t="s">
        <v>108</v>
      </c>
      <c r="AL1262" s="2" t="s">
        <v>217</v>
      </c>
      <c r="AM1262" s="2" t="s">
        <v>102</v>
      </c>
      <c r="AN1262" s="2" t="s">
        <v>102</v>
      </c>
      <c r="AO1262" s="2" t="s">
        <v>102</v>
      </c>
      <c r="AP1262" s="2" t="s">
        <v>102</v>
      </c>
      <c r="AQ1262" s="2" t="s">
        <v>102</v>
      </c>
      <c r="AR1262" s="2" t="s">
        <v>102</v>
      </c>
      <c r="AS1262" s="2" t="s">
        <v>102</v>
      </c>
      <c r="AT1262" s="2" t="s">
        <v>102</v>
      </c>
      <c r="AU1262" s="2" t="s">
        <v>102</v>
      </c>
      <c r="AV1262" s="2" t="s">
        <v>102</v>
      </c>
      <c r="AW1262" s="2" t="s">
        <v>102</v>
      </c>
      <c r="AX1262" s="2" t="s">
        <v>102</v>
      </c>
      <c r="AY1262" s="2" t="s">
        <v>102</v>
      </c>
      <c r="AZ1262" s="2" t="s">
        <v>102</v>
      </c>
      <c r="BB1262" s="2" t="s">
        <v>103</v>
      </c>
      <c r="BC1262" s="2" t="s">
        <v>102</v>
      </c>
      <c r="BD1262" s="2" t="s">
        <v>102</v>
      </c>
      <c r="BE1262" s="2" t="s">
        <v>102</v>
      </c>
      <c r="BF1262" s="2" t="s">
        <v>102</v>
      </c>
      <c r="BG1262" s="2" t="s">
        <v>102</v>
      </c>
      <c r="BH1262" s="2" t="s">
        <v>102</v>
      </c>
      <c r="BI1262" s="2" t="s">
        <v>102</v>
      </c>
      <c r="BJ1262" s="2" t="s">
        <v>102</v>
      </c>
      <c r="BK1262" s="2" t="s">
        <v>102</v>
      </c>
      <c r="BL1262" s="2" t="s">
        <v>102</v>
      </c>
      <c r="BM1262" s="2" t="s">
        <v>102</v>
      </c>
      <c r="BN1262" s="2" t="s">
        <v>102</v>
      </c>
      <c r="BO1262" s="2" t="s">
        <v>102</v>
      </c>
      <c r="BP1262" s="2" t="s">
        <v>102</v>
      </c>
      <c r="BQ1262" s="2" t="s">
        <v>102</v>
      </c>
      <c r="BR1262" s="2" t="s">
        <v>102</v>
      </c>
      <c r="BS1262" s="2" t="s">
        <v>102</v>
      </c>
      <c r="BT1262" s="2" t="s">
        <v>103</v>
      </c>
      <c r="BU1262" s="2" t="s">
        <v>103</v>
      </c>
      <c r="BV1262" s="2" t="s">
        <v>102</v>
      </c>
      <c r="BW1262" s="2" t="s">
        <v>102</v>
      </c>
      <c r="BX1262" s="2" t="s">
        <v>102</v>
      </c>
      <c r="BY1262" s="2" t="s">
        <v>102</v>
      </c>
      <c r="BZ1262" s="2" t="s">
        <v>102</v>
      </c>
      <c r="CA1262" s="2" t="s">
        <v>102</v>
      </c>
      <c r="CB1262" s="2" t="s">
        <v>102</v>
      </c>
      <c r="CC1262" s="2" t="s">
        <v>102</v>
      </c>
      <c r="CD1262" s="2" t="s">
        <v>102</v>
      </c>
      <c r="CE1262" s="2" t="s">
        <v>102</v>
      </c>
      <c r="CF1262" s="2" t="s">
        <v>102</v>
      </c>
      <c r="CG1262" s="2" t="s">
        <v>102</v>
      </c>
      <c r="CH1262" s="2" t="s">
        <v>102</v>
      </c>
      <c r="CI1262" s="2" t="s">
        <v>102</v>
      </c>
      <c r="CJ1262" s="2" t="s">
        <v>102</v>
      </c>
      <c r="CK1262" s="2" t="s">
        <v>102</v>
      </c>
      <c r="CL1262" s="2" t="s">
        <v>102</v>
      </c>
      <c r="CM1262" s="2" t="s">
        <v>102</v>
      </c>
      <c r="CN1262" s="2" t="s">
        <v>102</v>
      </c>
      <c r="CO1262" s="2" t="s">
        <v>102</v>
      </c>
      <c r="CP1262" s="2" t="s">
        <v>102</v>
      </c>
      <c r="CQ1262" s="2" t="s">
        <v>102</v>
      </c>
      <c r="CR1262" s="2" t="s">
        <v>102</v>
      </c>
      <c r="CS1262" s="2" t="s">
        <v>102</v>
      </c>
      <c r="CT1262" s="2" t="s">
        <v>102</v>
      </c>
      <c r="CU1262" s="2" t="s">
        <v>102</v>
      </c>
    </row>
    <row r="1263" spans="1:99" x14ac:dyDescent="0.3">
      <c r="A1263" s="2" t="s">
        <v>379</v>
      </c>
      <c r="B1263" s="2">
        <v>162757</v>
      </c>
      <c r="C1263" s="2" t="s">
        <v>9524</v>
      </c>
      <c r="D1263" s="2" t="s">
        <v>792</v>
      </c>
      <c r="E1263" s="2" t="s">
        <v>9525</v>
      </c>
      <c r="F1263" s="2" t="s">
        <v>9525</v>
      </c>
      <c r="G1263" s="2" t="s">
        <v>1408</v>
      </c>
      <c r="H1263" s="2" t="s">
        <v>1409</v>
      </c>
      <c r="I1263" s="2" t="s">
        <v>1372</v>
      </c>
      <c r="K1263" s="2" t="s">
        <v>693</v>
      </c>
      <c r="L1263" s="2" t="s">
        <v>1533</v>
      </c>
      <c r="M1263" s="2" t="s">
        <v>9526</v>
      </c>
      <c r="N1263" s="2" t="s">
        <v>9527</v>
      </c>
      <c r="U1263" s="2" t="s">
        <v>798</v>
      </c>
      <c r="V1263" s="3">
        <v>40998</v>
      </c>
      <c r="W1263" s="3">
        <v>41355</v>
      </c>
      <c r="X1263" s="4">
        <v>41183</v>
      </c>
      <c r="Y1263" s="2" t="s">
        <v>103</v>
      </c>
      <c r="Z1263" s="2" t="s">
        <v>1720</v>
      </c>
      <c r="AA1263" s="2" t="s">
        <v>103</v>
      </c>
      <c r="AB1263" s="2" t="s">
        <v>102</v>
      </c>
      <c r="AD1263" s="2" t="s">
        <v>102</v>
      </c>
      <c r="AF1263" s="2" t="s">
        <v>102</v>
      </c>
      <c r="AG1263" s="2" t="s">
        <v>103</v>
      </c>
      <c r="AH1263" s="2" t="s">
        <v>102</v>
      </c>
      <c r="AI1263" s="2" t="s">
        <v>126</v>
      </c>
      <c r="AL1263" s="2" t="s">
        <v>693</v>
      </c>
      <c r="AM1263" s="2" t="s">
        <v>102</v>
      </c>
      <c r="AN1263" s="2" t="s">
        <v>102</v>
      </c>
      <c r="AO1263" s="2" t="s">
        <v>103</v>
      </c>
      <c r="AP1263" s="2" t="s">
        <v>102</v>
      </c>
      <c r="AQ1263" s="2" t="s">
        <v>102</v>
      </c>
      <c r="AR1263" s="2" t="s">
        <v>102</v>
      </c>
      <c r="AS1263" s="2" t="s">
        <v>102</v>
      </c>
      <c r="AT1263" s="2" t="s">
        <v>102</v>
      </c>
      <c r="AU1263" s="2" t="s">
        <v>102</v>
      </c>
      <c r="AV1263" s="2" t="s">
        <v>102</v>
      </c>
      <c r="AW1263" s="2" t="s">
        <v>102</v>
      </c>
      <c r="AX1263" s="2" t="s">
        <v>102</v>
      </c>
      <c r="AY1263" s="2" t="s">
        <v>102</v>
      </c>
      <c r="AZ1263" s="2" t="s">
        <v>102</v>
      </c>
      <c r="BB1263" s="2" t="s">
        <v>102</v>
      </c>
      <c r="BD1263" s="2" t="s">
        <v>102</v>
      </c>
      <c r="BE1263" s="2" t="s">
        <v>102</v>
      </c>
      <c r="BF1263" s="2" t="s">
        <v>103</v>
      </c>
      <c r="BG1263" s="2" t="s">
        <v>102</v>
      </c>
      <c r="BH1263" s="2" t="s">
        <v>102</v>
      </c>
      <c r="BI1263" s="2" t="s">
        <v>102</v>
      </c>
      <c r="BJ1263" s="2" t="s">
        <v>103</v>
      </c>
      <c r="BK1263" s="2" t="s">
        <v>102</v>
      </c>
      <c r="BL1263" s="2" t="s">
        <v>102</v>
      </c>
      <c r="BM1263" s="2" t="s">
        <v>102</v>
      </c>
      <c r="BN1263" s="2" t="s">
        <v>102</v>
      </c>
      <c r="BO1263" s="2" t="s">
        <v>102</v>
      </c>
      <c r="BP1263" s="2" t="s">
        <v>102</v>
      </c>
      <c r="BQ1263" s="2" t="s">
        <v>102</v>
      </c>
      <c r="BR1263" s="2" t="s">
        <v>102</v>
      </c>
      <c r="BS1263" s="2" t="s">
        <v>102</v>
      </c>
      <c r="BT1263" s="2" t="s">
        <v>103</v>
      </c>
      <c r="BU1263" s="2" t="s">
        <v>103</v>
      </c>
      <c r="BV1263" s="2" t="s">
        <v>102</v>
      </c>
      <c r="BW1263" s="2" t="s">
        <v>102</v>
      </c>
      <c r="BX1263" s="2" t="s">
        <v>102</v>
      </c>
      <c r="BY1263" s="2" t="s">
        <v>102</v>
      </c>
      <c r="BZ1263" s="2" t="s">
        <v>102</v>
      </c>
      <c r="CA1263" s="2" t="s">
        <v>102</v>
      </c>
      <c r="CB1263" s="2" t="s">
        <v>102</v>
      </c>
      <c r="CC1263" s="2" t="s">
        <v>102</v>
      </c>
      <c r="CD1263" s="2" t="s">
        <v>102</v>
      </c>
      <c r="CE1263" s="2" t="s">
        <v>102</v>
      </c>
      <c r="CF1263" s="2" t="s">
        <v>102</v>
      </c>
      <c r="CG1263" s="2" t="s">
        <v>102</v>
      </c>
      <c r="CH1263" s="2" t="s">
        <v>102</v>
      </c>
      <c r="CI1263" s="2" t="s">
        <v>102</v>
      </c>
      <c r="CJ1263" s="2" t="s">
        <v>102</v>
      </c>
      <c r="CK1263" s="2" t="s">
        <v>102</v>
      </c>
      <c r="CL1263" s="2" t="s">
        <v>102</v>
      </c>
      <c r="CM1263" s="2" t="s">
        <v>102</v>
      </c>
      <c r="CN1263" s="2" t="s">
        <v>102</v>
      </c>
      <c r="CO1263" s="2" t="s">
        <v>102</v>
      </c>
      <c r="CP1263" s="2" t="s">
        <v>102</v>
      </c>
      <c r="CQ1263" s="2" t="s">
        <v>102</v>
      </c>
      <c r="CR1263" s="2" t="s">
        <v>102</v>
      </c>
      <c r="CS1263" s="2" t="s">
        <v>102</v>
      </c>
      <c r="CT1263" s="2" t="s">
        <v>102</v>
      </c>
      <c r="CU1263" s="2" t="s">
        <v>102</v>
      </c>
    </row>
    <row r="1264" spans="1:99" x14ac:dyDescent="0.3">
      <c r="A1264" s="2" t="s">
        <v>379</v>
      </c>
      <c r="B1264" s="2">
        <v>162759</v>
      </c>
      <c r="C1264" s="2" t="s">
        <v>9109</v>
      </c>
      <c r="D1264" s="2" t="s">
        <v>792</v>
      </c>
      <c r="E1264" s="2" t="s">
        <v>9110</v>
      </c>
      <c r="F1264" s="2" t="s">
        <v>9110</v>
      </c>
      <c r="G1264" s="2" t="s">
        <v>9111</v>
      </c>
      <c r="I1264" s="2" t="s">
        <v>627</v>
      </c>
      <c r="K1264" s="2" t="s">
        <v>382</v>
      </c>
      <c r="L1264" s="2" t="s">
        <v>9112</v>
      </c>
      <c r="M1264" s="2" t="s">
        <v>9113</v>
      </c>
      <c r="N1264" s="2" t="s">
        <v>9114</v>
      </c>
      <c r="U1264" s="2" t="s">
        <v>798</v>
      </c>
      <c r="V1264" s="3">
        <v>40998</v>
      </c>
      <c r="W1264" s="3">
        <v>41452</v>
      </c>
      <c r="X1264" s="4">
        <v>41183</v>
      </c>
      <c r="Y1264" s="2" t="s">
        <v>103</v>
      </c>
      <c r="Z1264" s="2" t="s">
        <v>9115</v>
      </c>
      <c r="AA1264" s="2" t="s">
        <v>103</v>
      </c>
      <c r="AB1264" s="2" t="s">
        <v>102</v>
      </c>
      <c r="AD1264" s="2" t="s">
        <v>102</v>
      </c>
      <c r="AF1264" s="2" t="s">
        <v>102</v>
      </c>
      <c r="AG1264" s="2" t="s">
        <v>103</v>
      </c>
      <c r="AH1264" s="2" t="s">
        <v>102</v>
      </c>
      <c r="AI1264" s="2" t="s">
        <v>279</v>
      </c>
      <c r="AL1264" s="2" t="s">
        <v>382</v>
      </c>
      <c r="AM1264" s="2" t="s">
        <v>102</v>
      </c>
      <c r="AN1264" s="2" t="s">
        <v>102</v>
      </c>
      <c r="AO1264" s="2" t="s">
        <v>102</v>
      </c>
      <c r="AP1264" s="2" t="s">
        <v>102</v>
      </c>
      <c r="AQ1264" s="2" t="s">
        <v>102</v>
      </c>
      <c r="AR1264" s="2" t="s">
        <v>102</v>
      </c>
      <c r="AS1264" s="2" t="s">
        <v>102</v>
      </c>
      <c r="AT1264" s="2" t="s">
        <v>102</v>
      </c>
      <c r="AU1264" s="2" t="s">
        <v>102</v>
      </c>
      <c r="AV1264" s="2" t="s">
        <v>102</v>
      </c>
      <c r="AW1264" s="2" t="s">
        <v>102</v>
      </c>
      <c r="AX1264" s="2" t="s">
        <v>102</v>
      </c>
      <c r="AY1264" s="2" t="s">
        <v>102</v>
      </c>
      <c r="AZ1264" s="2" t="s">
        <v>102</v>
      </c>
      <c r="BB1264" s="2" t="s">
        <v>103</v>
      </c>
      <c r="BC1264" s="2" t="s">
        <v>102</v>
      </c>
      <c r="BD1264" s="2" t="s">
        <v>102</v>
      </c>
      <c r="BE1264" s="2" t="s">
        <v>102</v>
      </c>
      <c r="BF1264" s="2" t="s">
        <v>103</v>
      </c>
      <c r="BG1264" s="2" t="s">
        <v>102</v>
      </c>
      <c r="BH1264" s="2" t="s">
        <v>102</v>
      </c>
      <c r="BI1264" s="2" t="s">
        <v>102</v>
      </c>
      <c r="BJ1264" s="2" t="s">
        <v>102</v>
      </c>
      <c r="BK1264" s="2" t="s">
        <v>102</v>
      </c>
      <c r="BL1264" s="2" t="s">
        <v>102</v>
      </c>
      <c r="BM1264" s="2" t="s">
        <v>102</v>
      </c>
      <c r="BN1264" s="2" t="s">
        <v>102</v>
      </c>
      <c r="BO1264" s="2" t="s">
        <v>102</v>
      </c>
      <c r="BP1264" s="2" t="s">
        <v>102</v>
      </c>
      <c r="BQ1264" s="2" t="s">
        <v>102</v>
      </c>
      <c r="BR1264" s="2" t="s">
        <v>102</v>
      </c>
      <c r="BS1264" s="2" t="s">
        <v>102</v>
      </c>
      <c r="BT1264" s="2" t="s">
        <v>102</v>
      </c>
      <c r="BU1264" s="2" t="s">
        <v>103</v>
      </c>
      <c r="BV1264" s="2" t="s">
        <v>102</v>
      </c>
      <c r="BW1264" s="2" t="s">
        <v>102</v>
      </c>
      <c r="BX1264" s="2" t="s">
        <v>102</v>
      </c>
      <c r="BY1264" s="2" t="s">
        <v>102</v>
      </c>
      <c r="BZ1264" s="2" t="s">
        <v>102</v>
      </c>
      <c r="CA1264" s="2" t="s">
        <v>102</v>
      </c>
      <c r="CB1264" s="2" t="s">
        <v>102</v>
      </c>
      <c r="CC1264" s="2" t="s">
        <v>102</v>
      </c>
      <c r="CD1264" s="2" t="s">
        <v>102</v>
      </c>
      <c r="CE1264" s="2" t="s">
        <v>102</v>
      </c>
      <c r="CF1264" s="2" t="s">
        <v>102</v>
      </c>
      <c r="CG1264" s="2" t="s">
        <v>102</v>
      </c>
      <c r="CH1264" s="2" t="s">
        <v>102</v>
      </c>
      <c r="CI1264" s="2" t="s">
        <v>102</v>
      </c>
      <c r="CJ1264" s="2" t="s">
        <v>102</v>
      </c>
      <c r="CK1264" s="2" t="s">
        <v>102</v>
      </c>
      <c r="CL1264" s="2" t="s">
        <v>102</v>
      </c>
      <c r="CM1264" s="2" t="s">
        <v>102</v>
      </c>
      <c r="CN1264" s="2" t="s">
        <v>102</v>
      </c>
      <c r="CO1264" s="2" t="s">
        <v>102</v>
      </c>
      <c r="CP1264" s="2" t="s">
        <v>102</v>
      </c>
      <c r="CQ1264" s="2" t="s">
        <v>102</v>
      </c>
      <c r="CR1264" s="2" t="s">
        <v>102</v>
      </c>
      <c r="CS1264" s="2" t="s">
        <v>102</v>
      </c>
      <c r="CT1264" s="2" t="s">
        <v>102</v>
      </c>
      <c r="CU1264" s="2" t="s">
        <v>102</v>
      </c>
    </row>
    <row r="1265" spans="1:99" x14ac:dyDescent="0.3">
      <c r="A1265" s="2" t="s">
        <v>379</v>
      </c>
      <c r="B1265" s="2">
        <v>162760</v>
      </c>
      <c r="C1265" s="2" t="s">
        <v>8303</v>
      </c>
      <c r="D1265" s="2" t="s">
        <v>792</v>
      </c>
      <c r="E1265" s="2" t="s">
        <v>8304</v>
      </c>
      <c r="F1265" s="2" t="s">
        <v>8304</v>
      </c>
      <c r="G1265" s="2" t="s">
        <v>8305</v>
      </c>
      <c r="I1265" s="2" t="s">
        <v>381</v>
      </c>
      <c r="K1265" s="2" t="s">
        <v>382</v>
      </c>
      <c r="L1265" s="2" t="s">
        <v>8306</v>
      </c>
      <c r="M1265" s="2" t="s">
        <v>8307</v>
      </c>
      <c r="N1265" s="2" t="s">
        <v>8308</v>
      </c>
      <c r="U1265" s="2" t="s">
        <v>798</v>
      </c>
      <c r="V1265" s="3">
        <v>40998</v>
      </c>
      <c r="W1265" s="3">
        <v>41338</v>
      </c>
      <c r="X1265" s="4">
        <v>41183</v>
      </c>
      <c r="Y1265" s="2" t="s">
        <v>103</v>
      </c>
      <c r="Z1265" s="2" t="s">
        <v>8309</v>
      </c>
      <c r="AA1265" s="2" t="s">
        <v>103</v>
      </c>
      <c r="AB1265" s="2" t="s">
        <v>102</v>
      </c>
      <c r="AD1265" s="2" t="s">
        <v>102</v>
      </c>
      <c r="AF1265" s="2" t="s">
        <v>102</v>
      </c>
      <c r="AG1265" s="2" t="s">
        <v>103</v>
      </c>
      <c r="AH1265" s="2" t="s">
        <v>102</v>
      </c>
      <c r="AI1265" s="2" t="s">
        <v>279</v>
      </c>
      <c r="AL1265" s="2" t="s">
        <v>382</v>
      </c>
      <c r="AM1265" s="2" t="s">
        <v>102</v>
      </c>
      <c r="AN1265" s="2" t="s">
        <v>102</v>
      </c>
      <c r="AO1265" s="2" t="s">
        <v>102</v>
      </c>
      <c r="AP1265" s="2" t="s">
        <v>102</v>
      </c>
      <c r="AQ1265" s="2" t="s">
        <v>102</v>
      </c>
      <c r="AR1265" s="2" t="s">
        <v>102</v>
      </c>
      <c r="AS1265" s="2" t="s">
        <v>102</v>
      </c>
      <c r="AT1265" s="2" t="s">
        <v>102</v>
      </c>
      <c r="AU1265" s="2" t="s">
        <v>102</v>
      </c>
      <c r="AV1265" s="2" t="s">
        <v>102</v>
      </c>
      <c r="AW1265" s="2" t="s">
        <v>102</v>
      </c>
      <c r="AX1265" s="2" t="s">
        <v>102</v>
      </c>
      <c r="AY1265" s="2" t="s">
        <v>102</v>
      </c>
      <c r="AZ1265" s="2" t="s">
        <v>102</v>
      </c>
      <c r="BB1265" s="2" t="s">
        <v>102</v>
      </c>
      <c r="BD1265" s="2" t="s">
        <v>102</v>
      </c>
      <c r="BE1265" s="2" t="s">
        <v>102</v>
      </c>
      <c r="BF1265" s="2" t="s">
        <v>102</v>
      </c>
      <c r="BG1265" s="2" t="s">
        <v>102</v>
      </c>
      <c r="BH1265" s="2" t="s">
        <v>102</v>
      </c>
      <c r="BI1265" s="2" t="s">
        <v>102</v>
      </c>
      <c r="BJ1265" s="2" t="s">
        <v>102</v>
      </c>
      <c r="BK1265" s="2" t="s">
        <v>102</v>
      </c>
      <c r="BL1265" s="2" t="s">
        <v>102</v>
      </c>
      <c r="BM1265" s="2" t="s">
        <v>102</v>
      </c>
      <c r="BN1265" s="2" t="s">
        <v>102</v>
      </c>
      <c r="BO1265" s="2" t="s">
        <v>102</v>
      </c>
      <c r="BP1265" s="2" t="s">
        <v>102</v>
      </c>
      <c r="BQ1265" s="2" t="s">
        <v>102</v>
      </c>
      <c r="BR1265" s="2" t="s">
        <v>102</v>
      </c>
      <c r="BS1265" s="2" t="s">
        <v>102</v>
      </c>
      <c r="BT1265" s="2" t="s">
        <v>103</v>
      </c>
      <c r="BU1265" s="2" t="s">
        <v>103</v>
      </c>
      <c r="BV1265" s="2" t="s">
        <v>102</v>
      </c>
      <c r="BW1265" s="2" t="s">
        <v>102</v>
      </c>
      <c r="BX1265" s="2" t="s">
        <v>102</v>
      </c>
      <c r="BY1265" s="2" t="s">
        <v>102</v>
      </c>
      <c r="BZ1265" s="2" t="s">
        <v>102</v>
      </c>
      <c r="CA1265" s="2" t="s">
        <v>102</v>
      </c>
      <c r="CB1265" s="2" t="s">
        <v>102</v>
      </c>
      <c r="CC1265" s="2" t="s">
        <v>102</v>
      </c>
      <c r="CD1265" s="2" t="s">
        <v>102</v>
      </c>
      <c r="CE1265" s="2" t="s">
        <v>102</v>
      </c>
      <c r="CF1265" s="2" t="s">
        <v>102</v>
      </c>
      <c r="CG1265" s="2" t="s">
        <v>102</v>
      </c>
      <c r="CH1265" s="2" t="s">
        <v>102</v>
      </c>
      <c r="CI1265" s="2" t="s">
        <v>102</v>
      </c>
      <c r="CJ1265" s="2" t="s">
        <v>102</v>
      </c>
      <c r="CK1265" s="2" t="s">
        <v>102</v>
      </c>
      <c r="CL1265" s="2" t="s">
        <v>102</v>
      </c>
      <c r="CM1265" s="2" t="s">
        <v>102</v>
      </c>
      <c r="CN1265" s="2" t="s">
        <v>102</v>
      </c>
      <c r="CO1265" s="2" t="s">
        <v>102</v>
      </c>
      <c r="CP1265" s="2" t="s">
        <v>102</v>
      </c>
      <c r="CQ1265" s="2" t="s">
        <v>102</v>
      </c>
      <c r="CR1265" s="2" t="s">
        <v>102</v>
      </c>
      <c r="CS1265" s="2" t="s">
        <v>102</v>
      </c>
      <c r="CT1265" s="2" t="s">
        <v>102</v>
      </c>
      <c r="CU1265" s="2" t="s">
        <v>102</v>
      </c>
    </row>
    <row r="1266" spans="1:99" x14ac:dyDescent="0.3">
      <c r="A1266" s="2" t="s">
        <v>112</v>
      </c>
      <c r="B1266" s="2">
        <v>162761</v>
      </c>
      <c r="C1266" s="2" t="s">
        <v>10152</v>
      </c>
      <c r="D1266" s="2" t="s">
        <v>792</v>
      </c>
      <c r="E1266" s="2" t="s">
        <v>10153</v>
      </c>
      <c r="F1266" s="2" t="s">
        <v>10153</v>
      </c>
      <c r="G1266" s="2" t="s">
        <v>10154</v>
      </c>
      <c r="H1266" s="2" t="s">
        <v>10155</v>
      </c>
      <c r="I1266" s="2" t="s">
        <v>212</v>
      </c>
      <c r="J1266" s="2" t="s">
        <v>134</v>
      </c>
      <c r="K1266" s="2" t="s">
        <v>101</v>
      </c>
      <c r="L1266" s="2">
        <v>94306</v>
      </c>
      <c r="M1266" s="2" t="s">
        <v>10156</v>
      </c>
      <c r="N1266" s="2" t="s">
        <v>10157</v>
      </c>
      <c r="U1266" s="2" t="s">
        <v>798</v>
      </c>
      <c r="V1266" s="3">
        <v>40998</v>
      </c>
      <c r="W1266" s="3">
        <v>40998</v>
      </c>
      <c r="X1266" s="4">
        <v>40848</v>
      </c>
      <c r="Y1266" s="2" t="s">
        <v>103</v>
      </c>
      <c r="Z1266" s="2" t="s">
        <v>10158</v>
      </c>
      <c r="AA1266" s="2" t="s">
        <v>102</v>
      </c>
      <c r="AB1266" s="2" t="s">
        <v>102</v>
      </c>
      <c r="AD1266" s="2" t="s">
        <v>102</v>
      </c>
      <c r="AF1266" s="2" t="s">
        <v>102</v>
      </c>
      <c r="AG1266" s="2" t="s">
        <v>103</v>
      </c>
      <c r="AH1266" s="2" t="s">
        <v>102</v>
      </c>
      <c r="AI1266" s="2" t="s">
        <v>104</v>
      </c>
      <c r="AK1266" s="2" t="s">
        <v>134</v>
      </c>
      <c r="AL1266" s="2" t="s">
        <v>101</v>
      </c>
      <c r="AM1266" s="2" t="s">
        <v>102</v>
      </c>
      <c r="AN1266" s="2" t="s">
        <v>102</v>
      </c>
      <c r="AO1266" s="2" t="s">
        <v>102</v>
      </c>
      <c r="AP1266" s="2" t="s">
        <v>102</v>
      </c>
      <c r="AQ1266" s="2" t="s">
        <v>102</v>
      </c>
      <c r="AR1266" s="2" t="s">
        <v>102</v>
      </c>
      <c r="AS1266" s="2" t="s">
        <v>102</v>
      </c>
      <c r="AT1266" s="2" t="s">
        <v>102</v>
      </c>
      <c r="AU1266" s="2" t="s">
        <v>102</v>
      </c>
      <c r="AV1266" s="2" t="s">
        <v>102</v>
      </c>
      <c r="AW1266" s="2" t="s">
        <v>102</v>
      </c>
      <c r="AX1266" s="2" t="s">
        <v>102</v>
      </c>
      <c r="AY1266" s="2" t="s">
        <v>102</v>
      </c>
      <c r="AZ1266" s="2" t="s">
        <v>102</v>
      </c>
      <c r="BB1266" s="2" t="s">
        <v>102</v>
      </c>
      <c r="BD1266" s="2" t="s">
        <v>102</v>
      </c>
      <c r="BE1266" s="2" t="s">
        <v>102</v>
      </c>
      <c r="BF1266" s="2" t="s">
        <v>103</v>
      </c>
      <c r="BG1266" s="2" t="s">
        <v>102</v>
      </c>
      <c r="BH1266" s="2" t="s">
        <v>102</v>
      </c>
      <c r="BI1266" s="2" t="s">
        <v>102</v>
      </c>
      <c r="BJ1266" s="2" t="s">
        <v>102</v>
      </c>
      <c r="BK1266" s="2" t="s">
        <v>102</v>
      </c>
      <c r="BL1266" s="2" t="s">
        <v>102</v>
      </c>
      <c r="BM1266" s="2" t="s">
        <v>102</v>
      </c>
      <c r="BN1266" s="2" t="s">
        <v>102</v>
      </c>
      <c r="BO1266" s="2" t="s">
        <v>102</v>
      </c>
      <c r="BP1266" s="2" t="s">
        <v>102</v>
      </c>
      <c r="BQ1266" s="2" t="s">
        <v>102</v>
      </c>
      <c r="BR1266" s="2" t="s">
        <v>102</v>
      </c>
      <c r="BS1266" s="2" t="s">
        <v>102</v>
      </c>
      <c r="BT1266" s="2" t="s">
        <v>102</v>
      </c>
      <c r="BU1266" s="2" t="s">
        <v>102</v>
      </c>
      <c r="BV1266" s="2" t="s">
        <v>102</v>
      </c>
      <c r="BW1266" s="2" t="s">
        <v>102</v>
      </c>
      <c r="BX1266" s="2" t="s">
        <v>102</v>
      </c>
      <c r="BY1266" s="2" t="s">
        <v>102</v>
      </c>
      <c r="BZ1266" s="2" t="s">
        <v>102</v>
      </c>
      <c r="CA1266" s="2" t="s">
        <v>102</v>
      </c>
      <c r="CB1266" s="2" t="s">
        <v>102</v>
      </c>
      <c r="CC1266" s="2" t="s">
        <v>102</v>
      </c>
      <c r="CD1266" s="2" t="s">
        <v>102</v>
      </c>
      <c r="CE1266" s="2" t="s">
        <v>102</v>
      </c>
      <c r="CF1266" s="2" t="s">
        <v>102</v>
      </c>
      <c r="CG1266" s="2" t="s">
        <v>102</v>
      </c>
      <c r="CH1266" s="2" t="s">
        <v>102</v>
      </c>
      <c r="CI1266" s="2" t="s">
        <v>102</v>
      </c>
      <c r="CJ1266" s="2" t="s">
        <v>102</v>
      </c>
      <c r="CK1266" s="2" t="s">
        <v>102</v>
      </c>
      <c r="CL1266" s="2" t="s">
        <v>102</v>
      </c>
      <c r="CM1266" s="2" t="s">
        <v>102</v>
      </c>
      <c r="CN1266" s="2" t="s">
        <v>102</v>
      </c>
      <c r="CO1266" s="2" t="s">
        <v>102</v>
      </c>
      <c r="CP1266" s="2" t="s">
        <v>102</v>
      </c>
      <c r="CQ1266" s="2" t="s">
        <v>102</v>
      </c>
      <c r="CR1266" s="2" t="s">
        <v>102</v>
      </c>
      <c r="CS1266" s="2" t="s">
        <v>102</v>
      </c>
      <c r="CT1266" s="2" t="s">
        <v>102</v>
      </c>
      <c r="CU1266" s="2" t="s">
        <v>102</v>
      </c>
    </row>
    <row r="1267" spans="1:99" x14ac:dyDescent="0.3">
      <c r="A1267" s="2" t="s">
        <v>167</v>
      </c>
      <c r="B1267" s="2">
        <v>162762</v>
      </c>
      <c r="C1267" s="2" t="s">
        <v>8616</v>
      </c>
      <c r="D1267" s="2" t="s">
        <v>792</v>
      </c>
      <c r="E1267" s="2" t="s">
        <v>8617</v>
      </c>
      <c r="F1267" s="2" t="s">
        <v>8617</v>
      </c>
      <c r="G1267" s="2" t="s">
        <v>8618</v>
      </c>
      <c r="H1267" s="2" t="s">
        <v>1021</v>
      </c>
      <c r="I1267" s="2" t="s">
        <v>524</v>
      </c>
      <c r="J1267" s="2" t="s">
        <v>415</v>
      </c>
      <c r="K1267" s="2" t="s">
        <v>101</v>
      </c>
      <c r="L1267" s="2">
        <v>84121</v>
      </c>
      <c r="M1267" s="2" t="s">
        <v>8619</v>
      </c>
      <c r="N1267" s="2" t="s">
        <v>8620</v>
      </c>
      <c r="U1267" s="2" t="s">
        <v>798</v>
      </c>
      <c r="V1267" s="3">
        <v>40998</v>
      </c>
      <c r="W1267" s="3">
        <v>41365</v>
      </c>
      <c r="X1267" s="4">
        <v>41183</v>
      </c>
      <c r="Y1267" s="2" t="s">
        <v>103</v>
      </c>
      <c r="Z1267" s="2" t="s">
        <v>8621</v>
      </c>
      <c r="AA1267" s="2" t="s">
        <v>102</v>
      </c>
      <c r="AB1267" s="2" t="s">
        <v>102</v>
      </c>
      <c r="AD1267" s="2" t="s">
        <v>102</v>
      </c>
      <c r="AF1267" s="2" t="s">
        <v>103</v>
      </c>
      <c r="AG1267" s="2" t="s">
        <v>102</v>
      </c>
      <c r="AH1267" s="2" t="s">
        <v>102</v>
      </c>
      <c r="AI1267" s="2" t="s">
        <v>108</v>
      </c>
      <c r="AK1267" s="2" t="s">
        <v>415</v>
      </c>
      <c r="AL1267" s="2" t="s">
        <v>101</v>
      </c>
      <c r="AM1267" s="2" t="s">
        <v>102</v>
      </c>
      <c r="AN1267" s="2" t="s">
        <v>102</v>
      </c>
      <c r="AO1267" s="2" t="s">
        <v>102</v>
      </c>
      <c r="AP1267" s="2" t="s">
        <v>102</v>
      </c>
      <c r="AQ1267" s="2" t="s">
        <v>102</v>
      </c>
      <c r="AR1267" s="2" t="s">
        <v>102</v>
      </c>
      <c r="AS1267" s="2" t="s">
        <v>102</v>
      </c>
      <c r="AT1267" s="2" t="s">
        <v>102</v>
      </c>
      <c r="AU1267" s="2" t="s">
        <v>102</v>
      </c>
      <c r="AV1267" s="2" t="s">
        <v>102</v>
      </c>
      <c r="AW1267" s="2" t="s">
        <v>102</v>
      </c>
      <c r="AX1267" s="2" t="s">
        <v>102</v>
      </c>
      <c r="AY1267" s="2" t="s">
        <v>102</v>
      </c>
      <c r="AZ1267" s="2" t="s">
        <v>102</v>
      </c>
      <c r="BB1267" s="2" t="s">
        <v>102</v>
      </c>
      <c r="BD1267" s="2" t="s">
        <v>102</v>
      </c>
      <c r="BE1267" s="2" t="s">
        <v>102</v>
      </c>
      <c r="BF1267" s="2" t="s">
        <v>103</v>
      </c>
      <c r="BG1267" s="2" t="s">
        <v>102</v>
      </c>
      <c r="BH1267" s="2" t="s">
        <v>102</v>
      </c>
      <c r="BI1267" s="2" t="s">
        <v>102</v>
      </c>
      <c r="BJ1267" s="2" t="s">
        <v>102</v>
      </c>
      <c r="BK1267" s="2" t="s">
        <v>102</v>
      </c>
      <c r="BL1267" s="2" t="s">
        <v>102</v>
      </c>
      <c r="BM1267" s="2" t="s">
        <v>102</v>
      </c>
      <c r="BN1267" s="2" t="s">
        <v>102</v>
      </c>
      <c r="BO1267" s="2" t="s">
        <v>102</v>
      </c>
      <c r="BP1267" s="2" t="s">
        <v>102</v>
      </c>
      <c r="BQ1267" s="2" t="s">
        <v>102</v>
      </c>
      <c r="BR1267" s="2" t="s">
        <v>102</v>
      </c>
      <c r="BS1267" s="2" t="s">
        <v>102</v>
      </c>
      <c r="BT1267" s="2" t="s">
        <v>103</v>
      </c>
      <c r="BU1267" s="2" t="s">
        <v>103</v>
      </c>
      <c r="BV1267" s="2" t="s">
        <v>102</v>
      </c>
      <c r="BW1267" s="2" t="s">
        <v>102</v>
      </c>
      <c r="BX1267" s="2" t="s">
        <v>102</v>
      </c>
      <c r="BY1267" s="2" t="s">
        <v>102</v>
      </c>
      <c r="BZ1267" s="2" t="s">
        <v>102</v>
      </c>
      <c r="CA1267" s="2" t="s">
        <v>102</v>
      </c>
      <c r="CB1267" s="2" t="s">
        <v>102</v>
      </c>
      <c r="CC1267" s="2" t="s">
        <v>102</v>
      </c>
      <c r="CD1267" s="2" t="s">
        <v>102</v>
      </c>
      <c r="CE1267" s="2" t="s">
        <v>102</v>
      </c>
      <c r="CF1267" s="2" t="s">
        <v>102</v>
      </c>
      <c r="CG1267" s="2" t="s">
        <v>102</v>
      </c>
      <c r="CH1267" s="2" t="s">
        <v>102</v>
      </c>
      <c r="CI1267" s="2" t="s">
        <v>102</v>
      </c>
      <c r="CJ1267" s="2" t="s">
        <v>102</v>
      </c>
      <c r="CK1267" s="2" t="s">
        <v>102</v>
      </c>
      <c r="CL1267" s="2" t="s">
        <v>102</v>
      </c>
      <c r="CM1267" s="2" t="s">
        <v>102</v>
      </c>
      <c r="CN1267" s="2" t="s">
        <v>102</v>
      </c>
      <c r="CO1267" s="2" t="s">
        <v>102</v>
      </c>
      <c r="CP1267" s="2" t="s">
        <v>102</v>
      </c>
      <c r="CQ1267" s="2" t="s">
        <v>102</v>
      </c>
      <c r="CR1267" s="2" t="s">
        <v>102</v>
      </c>
      <c r="CS1267" s="2" t="s">
        <v>102</v>
      </c>
      <c r="CT1267" s="2" t="s">
        <v>102</v>
      </c>
      <c r="CU1267" s="2" t="s">
        <v>102</v>
      </c>
    </row>
    <row r="1268" spans="1:99" x14ac:dyDescent="0.3">
      <c r="A1268" s="2" t="s">
        <v>379</v>
      </c>
      <c r="B1268" s="2">
        <v>162763</v>
      </c>
      <c r="C1268" s="2" t="s">
        <v>6170</v>
      </c>
      <c r="D1268" s="2" t="s">
        <v>792</v>
      </c>
      <c r="E1268" s="2" t="s">
        <v>6171</v>
      </c>
      <c r="F1268" s="2" t="s">
        <v>6171</v>
      </c>
      <c r="G1268" s="2" t="s">
        <v>6172</v>
      </c>
      <c r="H1268" s="2" t="s">
        <v>6173</v>
      </c>
      <c r="I1268" s="2" t="s">
        <v>1714</v>
      </c>
      <c r="K1268" s="2" t="s">
        <v>1299</v>
      </c>
      <c r="L1268" s="2">
        <v>99999999</v>
      </c>
      <c r="M1268" s="2" t="s">
        <v>6174</v>
      </c>
      <c r="N1268" s="2" t="s">
        <v>6175</v>
      </c>
      <c r="U1268" s="2" t="s">
        <v>798</v>
      </c>
      <c r="V1268" s="3">
        <v>40997</v>
      </c>
      <c r="W1268" s="3">
        <v>41402</v>
      </c>
      <c r="X1268" s="4">
        <v>41183</v>
      </c>
      <c r="Y1268" s="2" t="s">
        <v>103</v>
      </c>
      <c r="Z1268" s="2" t="s">
        <v>6176</v>
      </c>
      <c r="AA1268" s="2" t="s">
        <v>102</v>
      </c>
      <c r="AB1268" s="2" t="s">
        <v>102</v>
      </c>
      <c r="AD1268" s="2" t="s">
        <v>102</v>
      </c>
      <c r="AF1268" s="2" t="s">
        <v>103</v>
      </c>
      <c r="AG1268" s="2" t="s">
        <v>102</v>
      </c>
      <c r="AH1268" s="2" t="s">
        <v>103</v>
      </c>
      <c r="AI1268" s="2" t="s">
        <v>108</v>
      </c>
      <c r="AL1268" s="2" t="s">
        <v>1299</v>
      </c>
      <c r="AM1268" s="2" t="s">
        <v>102</v>
      </c>
      <c r="AN1268" s="2" t="s">
        <v>102</v>
      </c>
      <c r="AO1268" s="2" t="s">
        <v>102</v>
      </c>
      <c r="AP1268" s="2" t="s">
        <v>102</v>
      </c>
      <c r="AQ1268" s="2" t="s">
        <v>102</v>
      </c>
      <c r="AR1268" s="2" t="s">
        <v>102</v>
      </c>
      <c r="AS1268" s="2" t="s">
        <v>102</v>
      </c>
      <c r="AT1268" s="2" t="s">
        <v>102</v>
      </c>
      <c r="AU1268" s="2" t="s">
        <v>102</v>
      </c>
      <c r="AV1268" s="2" t="s">
        <v>102</v>
      </c>
      <c r="AW1268" s="2" t="s">
        <v>102</v>
      </c>
      <c r="AX1268" s="2" t="s">
        <v>102</v>
      </c>
      <c r="AY1268" s="2" t="s">
        <v>102</v>
      </c>
      <c r="AZ1268" s="2" t="s">
        <v>102</v>
      </c>
      <c r="BB1268" s="2" t="s">
        <v>102</v>
      </c>
      <c r="BD1268" s="2" t="s">
        <v>102</v>
      </c>
      <c r="BE1268" s="2" t="s">
        <v>102</v>
      </c>
      <c r="BF1268" s="2" t="s">
        <v>102</v>
      </c>
      <c r="BG1268" s="2" t="s">
        <v>102</v>
      </c>
      <c r="BH1268" s="2" t="s">
        <v>102</v>
      </c>
      <c r="BI1268" s="2" t="s">
        <v>102</v>
      </c>
      <c r="BJ1268" s="2" t="s">
        <v>102</v>
      </c>
      <c r="BK1268" s="2" t="s">
        <v>102</v>
      </c>
      <c r="BL1268" s="2" t="s">
        <v>102</v>
      </c>
      <c r="BM1268" s="2" t="s">
        <v>102</v>
      </c>
      <c r="BN1268" s="2" t="s">
        <v>102</v>
      </c>
      <c r="BO1268" s="2" t="s">
        <v>102</v>
      </c>
      <c r="BP1268" s="2" t="s">
        <v>102</v>
      </c>
      <c r="BQ1268" s="2" t="s">
        <v>102</v>
      </c>
      <c r="BR1268" s="2" t="s">
        <v>102</v>
      </c>
      <c r="BS1268" s="2" t="s">
        <v>102</v>
      </c>
      <c r="BT1268" s="2" t="s">
        <v>103</v>
      </c>
      <c r="BU1268" s="2" t="s">
        <v>103</v>
      </c>
      <c r="BV1268" s="2" t="s">
        <v>102</v>
      </c>
      <c r="BW1268" s="2" t="s">
        <v>102</v>
      </c>
      <c r="BX1268" s="2" t="s">
        <v>102</v>
      </c>
      <c r="BY1268" s="2" t="s">
        <v>102</v>
      </c>
      <c r="BZ1268" s="2" t="s">
        <v>102</v>
      </c>
      <c r="CA1268" s="2" t="s">
        <v>102</v>
      </c>
      <c r="CB1268" s="2" t="s">
        <v>102</v>
      </c>
      <c r="CC1268" s="2" t="s">
        <v>102</v>
      </c>
      <c r="CD1268" s="2" t="s">
        <v>102</v>
      </c>
      <c r="CE1268" s="2" t="s">
        <v>102</v>
      </c>
      <c r="CF1268" s="2" t="s">
        <v>102</v>
      </c>
      <c r="CG1268" s="2" t="s">
        <v>102</v>
      </c>
      <c r="CH1268" s="2" t="s">
        <v>102</v>
      </c>
      <c r="CI1268" s="2" t="s">
        <v>102</v>
      </c>
      <c r="CJ1268" s="2" t="s">
        <v>102</v>
      </c>
      <c r="CK1268" s="2" t="s">
        <v>102</v>
      </c>
      <c r="CL1268" s="2" t="s">
        <v>102</v>
      </c>
      <c r="CM1268" s="2" t="s">
        <v>102</v>
      </c>
      <c r="CN1268" s="2" t="s">
        <v>102</v>
      </c>
      <c r="CO1268" s="2" t="s">
        <v>102</v>
      </c>
      <c r="CP1268" s="2" t="s">
        <v>102</v>
      </c>
      <c r="CQ1268" s="2" t="s">
        <v>102</v>
      </c>
      <c r="CR1268" s="2" t="s">
        <v>102</v>
      </c>
      <c r="CS1268" s="2" t="s">
        <v>102</v>
      </c>
      <c r="CT1268" s="2" t="s">
        <v>102</v>
      </c>
      <c r="CU1268" s="2" t="s">
        <v>102</v>
      </c>
    </row>
    <row r="1269" spans="1:99" x14ac:dyDescent="0.3">
      <c r="A1269" s="2" t="s">
        <v>112</v>
      </c>
      <c r="B1269" s="2">
        <v>162764</v>
      </c>
      <c r="C1269" s="2" t="s">
        <v>11472</v>
      </c>
      <c r="D1269" s="2" t="s">
        <v>792</v>
      </c>
      <c r="E1269" s="2" t="s">
        <v>11473</v>
      </c>
      <c r="F1269" s="2" t="s">
        <v>11473</v>
      </c>
      <c r="G1269" s="2" t="s">
        <v>11474</v>
      </c>
      <c r="I1269" s="2" t="s">
        <v>433</v>
      </c>
      <c r="J1269" s="2" t="s">
        <v>134</v>
      </c>
      <c r="K1269" s="2" t="s">
        <v>101</v>
      </c>
      <c r="L1269" s="2">
        <v>94062</v>
      </c>
      <c r="M1269" s="2" t="s">
        <v>11475</v>
      </c>
      <c r="N1269" s="2" t="s">
        <v>11476</v>
      </c>
      <c r="U1269" s="2" t="s">
        <v>798</v>
      </c>
      <c r="V1269" s="3">
        <v>40998</v>
      </c>
      <c r="W1269" s="3">
        <v>41381</v>
      </c>
      <c r="X1269" s="4">
        <v>41183</v>
      </c>
      <c r="Y1269" s="2" t="s">
        <v>103</v>
      </c>
      <c r="Z1269" s="2" t="s">
        <v>11348</v>
      </c>
      <c r="AA1269" s="2" t="s">
        <v>102</v>
      </c>
      <c r="AB1269" s="2" t="s">
        <v>102</v>
      </c>
      <c r="AD1269" s="2" t="s">
        <v>102</v>
      </c>
      <c r="AF1269" s="2" t="s">
        <v>103</v>
      </c>
      <c r="AG1269" s="2" t="s">
        <v>102</v>
      </c>
      <c r="AH1269" s="2" t="s">
        <v>102</v>
      </c>
      <c r="AI1269" s="2" t="s">
        <v>108</v>
      </c>
      <c r="AK1269" s="2" t="s">
        <v>105</v>
      </c>
      <c r="AL1269" s="2" t="s">
        <v>101</v>
      </c>
      <c r="AM1269" s="2" t="s">
        <v>102</v>
      </c>
      <c r="AN1269" s="2" t="s">
        <v>102</v>
      </c>
      <c r="AO1269" s="2" t="s">
        <v>102</v>
      </c>
      <c r="AP1269" s="2" t="s">
        <v>102</v>
      </c>
      <c r="AQ1269" s="2" t="s">
        <v>102</v>
      </c>
      <c r="AR1269" s="2" t="s">
        <v>102</v>
      </c>
      <c r="AS1269" s="2" t="s">
        <v>102</v>
      </c>
      <c r="AT1269" s="2" t="s">
        <v>102</v>
      </c>
      <c r="AU1269" s="2" t="s">
        <v>102</v>
      </c>
      <c r="AV1269" s="2" t="s">
        <v>102</v>
      </c>
      <c r="AW1269" s="2" t="s">
        <v>102</v>
      </c>
      <c r="AX1269" s="2" t="s">
        <v>102</v>
      </c>
      <c r="AY1269" s="2" t="s">
        <v>102</v>
      </c>
      <c r="AZ1269" s="2" t="s">
        <v>102</v>
      </c>
      <c r="BB1269" s="2" t="s">
        <v>102</v>
      </c>
      <c r="BD1269" s="2" t="s">
        <v>102</v>
      </c>
      <c r="BE1269" s="2" t="s">
        <v>102</v>
      </c>
      <c r="BF1269" s="2" t="s">
        <v>103</v>
      </c>
      <c r="BG1269" s="2" t="s">
        <v>102</v>
      </c>
      <c r="BH1269" s="2" t="s">
        <v>102</v>
      </c>
      <c r="BI1269" s="2" t="s">
        <v>102</v>
      </c>
      <c r="BJ1269" s="2" t="s">
        <v>102</v>
      </c>
      <c r="BK1269" s="2" t="s">
        <v>102</v>
      </c>
      <c r="BL1269" s="2" t="s">
        <v>102</v>
      </c>
      <c r="BM1269" s="2" t="s">
        <v>102</v>
      </c>
      <c r="BN1269" s="2" t="s">
        <v>102</v>
      </c>
      <c r="BO1269" s="2" t="s">
        <v>102</v>
      </c>
      <c r="BP1269" s="2" t="s">
        <v>102</v>
      </c>
      <c r="BQ1269" s="2" t="s">
        <v>102</v>
      </c>
      <c r="BR1269" s="2" t="s">
        <v>102</v>
      </c>
      <c r="BS1269" s="2" t="s">
        <v>102</v>
      </c>
      <c r="BT1269" s="2" t="s">
        <v>103</v>
      </c>
      <c r="BU1269" s="2" t="s">
        <v>103</v>
      </c>
      <c r="BV1269" s="2" t="s">
        <v>102</v>
      </c>
      <c r="BW1269" s="2" t="s">
        <v>102</v>
      </c>
      <c r="BX1269" s="2" t="s">
        <v>102</v>
      </c>
      <c r="BY1269" s="2" t="s">
        <v>102</v>
      </c>
      <c r="BZ1269" s="2" t="s">
        <v>102</v>
      </c>
      <c r="CA1269" s="2" t="s">
        <v>102</v>
      </c>
      <c r="CB1269" s="2" t="s">
        <v>102</v>
      </c>
      <c r="CC1269" s="2" t="s">
        <v>102</v>
      </c>
      <c r="CD1269" s="2" t="s">
        <v>102</v>
      </c>
      <c r="CE1269" s="2" t="s">
        <v>102</v>
      </c>
      <c r="CF1269" s="2" t="s">
        <v>102</v>
      </c>
      <c r="CG1269" s="2" t="s">
        <v>102</v>
      </c>
      <c r="CH1269" s="2" t="s">
        <v>102</v>
      </c>
      <c r="CI1269" s="2" t="s">
        <v>102</v>
      </c>
      <c r="CJ1269" s="2" t="s">
        <v>102</v>
      </c>
      <c r="CK1269" s="2" t="s">
        <v>102</v>
      </c>
      <c r="CL1269" s="2" t="s">
        <v>102</v>
      </c>
      <c r="CM1269" s="2" t="s">
        <v>102</v>
      </c>
      <c r="CN1269" s="2" t="s">
        <v>102</v>
      </c>
      <c r="CO1269" s="2" t="s">
        <v>102</v>
      </c>
      <c r="CP1269" s="2" t="s">
        <v>102</v>
      </c>
      <c r="CQ1269" s="2" t="s">
        <v>102</v>
      </c>
      <c r="CR1269" s="2" t="s">
        <v>102</v>
      </c>
      <c r="CS1269" s="2" t="s">
        <v>102</v>
      </c>
      <c r="CT1269" s="2" t="s">
        <v>102</v>
      </c>
      <c r="CU1269" s="2" t="s">
        <v>102</v>
      </c>
    </row>
    <row r="1270" spans="1:99" x14ac:dyDescent="0.3">
      <c r="A1270" s="2" t="s">
        <v>116</v>
      </c>
      <c r="B1270" s="2">
        <v>162765</v>
      </c>
      <c r="C1270" s="2" t="s">
        <v>7520</v>
      </c>
      <c r="D1270" s="2" t="s">
        <v>792</v>
      </c>
      <c r="E1270" s="2" t="s">
        <v>7521</v>
      </c>
      <c r="F1270" s="2" t="s">
        <v>7521</v>
      </c>
      <c r="G1270" s="2" t="s">
        <v>7522</v>
      </c>
      <c r="I1270" s="2" t="s">
        <v>120</v>
      </c>
      <c r="J1270" s="2" t="s">
        <v>117</v>
      </c>
      <c r="K1270" s="2" t="s">
        <v>101</v>
      </c>
      <c r="L1270" s="2" t="s">
        <v>7523</v>
      </c>
      <c r="M1270" s="2" t="s">
        <v>7524</v>
      </c>
      <c r="N1270" s="2" t="s">
        <v>7525</v>
      </c>
      <c r="U1270" s="2" t="s">
        <v>798</v>
      </c>
      <c r="V1270" s="3">
        <v>40997</v>
      </c>
      <c r="W1270" s="3">
        <v>41309</v>
      </c>
      <c r="X1270" s="4">
        <v>41183</v>
      </c>
      <c r="Y1270" s="2" t="s">
        <v>103</v>
      </c>
      <c r="Z1270" s="2" t="s">
        <v>7526</v>
      </c>
      <c r="AA1270" s="2" t="s">
        <v>102</v>
      </c>
      <c r="AB1270" s="2" t="s">
        <v>102</v>
      </c>
      <c r="AD1270" s="2" t="s">
        <v>102</v>
      </c>
      <c r="AF1270" s="2" t="s">
        <v>103</v>
      </c>
      <c r="AG1270" s="2" t="s">
        <v>102</v>
      </c>
      <c r="AH1270" s="2" t="s">
        <v>102</v>
      </c>
      <c r="AI1270" s="2" t="s">
        <v>126</v>
      </c>
      <c r="AK1270" s="2" t="s">
        <v>105</v>
      </c>
      <c r="AL1270" s="2" t="s">
        <v>101</v>
      </c>
      <c r="AM1270" s="2" t="s">
        <v>102</v>
      </c>
      <c r="AN1270" s="2" t="s">
        <v>102</v>
      </c>
      <c r="AO1270" s="2" t="s">
        <v>102</v>
      </c>
      <c r="AP1270" s="2" t="s">
        <v>102</v>
      </c>
      <c r="AQ1270" s="2" t="s">
        <v>102</v>
      </c>
      <c r="AR1270" s="2" t="s">
        <v>102</v>
      </c>
      <c r="AS1270" s="2" t="s">
        <v>102</v>
      </c>
      <c r="AT1270" s="2" t="s">
        <v>102</v>
      </c>
      <c r="AU1270" s="2" t="s">
        <v>102</v>
      </c>
      <c r="AV1270" s="2" t="s">
        <v>102</v>
      </c>
      <c r="AW1270" s="2" t="s">
        <v>102</v>
      </c>
      <c r="AX1270" s="2" t="s">
        <v>102</v>
      </c>
      <c r="AY1270" s="2" t="s">
        <v>102</v>
      </c>
      <c r="AZ1270" s="2" t="s">
        <v>102</v>
      </c>
      <c r="BB1270" s="2" t="s">
        <v>102</v>
      </c>
      <c r="BD1270" s="2" t="s">
        <v>102</v>
      </c>
      <c r="BE1270" s="2" t="s">
        <v>102</v>
      </c>
      <c r="BF1270" s="2" t="s">
        <v>102</v>
      </c>
      <c r="BG1270" s="2" t="s">
        <v>102</v>
      </c>
      <c r="BH1270" s="2" t="s">
        <v>102</v>
      </c>
      <c r="BI1270" s="2" t="s">
        <v>102</v>
      </c>
      <c r="BJ1270" s="2" t="s">
        <v>102</v>
      </c>
      <c r="BK1270" s="2" t="s">
        <v>102</v>
      </c>
      <c r="BL1270" s="2" t="s">
        <v>102</v>
      </c>
      <c r="BM1270" s="2" t="s">
        <v>102</v>
      </c>
      <c r="BN1270" s="2" t="s">
        <v>102</v>
      </c>
      <c r="BO1270" s="2" t="s">
        <v>102</v>
      </c>
      <c r="BP1270" s="2" t="s">
        <v>102</v>
      </c>
      <c r="BQ1270" s="2" t="s">
        <v>102</v>
      </c>
      <c r="BR1270" s="2" t="s">
        <v>102</v>
      </c>
      <c r="BS1270" s="2" t="s">
        <v>102</v>
      </c>
      <c r="BT1270" s="2" t="s">
        <v>103</v>
      </c>
      <c r="BU1270" s="2" t="s">
        <v>103</v>
      </c>
      <c r="BV1270" s="2" t="s">
        <v>102</v>
      </c>
      <c r="BW1270" s="2" t="s">
        <v>102</v>
      </c>
      <c r="BX1270" s="2" t="s">
        <v>102</v>
      </c>
      <c r="BY1270" s="2" t="s">
        <v>102</v>
      </c>
      <c r="BZ1270" s="2" t="s">
        <v>102</v>
      </c>
      <c r="CA1270" s="2" t="s">
        <v>102</v>
      </c>
      <c r="CB1270" s="2" t="s">
        <v>102</v>
      </c>
      <c r="CC1270" s="2" t="s">
        <v>102</v>
      </c>
      <c r="CD1270" s="2" t="s">
        <v>102</v>
      </c>
      <c r="CE1270" s="2" t="s">
        <v>102</v>
      </c>
      <c r="CF1270" s="2" t="s">
        <v>102</v>
      </c>
      <c r="CG1270" s="2" t="s">
        <v>102</v>
      </c>
      <c r="CH1270" s="2" t="s">
        <v>102</v>
      </c>
      <c r="CI1270" s="2" t="s">
        <v>102</v>
      </c>
      <c r="CJ1270" s="2" t="s">
        <v>102</v>
      </c>
      <c r="CK1270" s="2" t="s">
        <v>102</v>
      </c>
      <c r="CL1270" s="2" t="s">
        <v>102</v>
      </c>
      <c r="CM1270" s="2" t="s">
        <v>102</v>
      </c>
      <c r="CN1270" s="2" t="s">
        <v>102</v>
      </c>
      <c r="CO1270" s="2" t="s">
        <v>102</v>
      </c>
      <c r="CP1270" s="2" t="s">
        <v>102</v>
      </c>
      <c r="CQ1270" s="2" t="s">
        <v>102</v>
      </c>
      <c r="CR1270" s="2" t="s">
        <v>102</v>
      </c>
      <c r="CS1270" s="2" t="s">
        <v>102</v>
      </c>
      <c r="CT1270" s="2" t="s">
        <v>102</v>
      </c>
      <c r="CU1270" s="2" t="s">
        <v>102</v>
      </c>
    </row>
    <row r="1271" spans="1:99" x14ac:dyDescent="0.3">
      <c r="A1271" s="2" t="s">
        <v>112</v>
      </c>
      <c r="B1271" s="2">
        <v>162766</v>
      </c>
      <c r="C1271" s="2" t="s">
        <v>9288</v>
      </c>
      <c r="D1271" s="2" t="s">
        <v>792</v>
      </c>
      <c r="E1271" s="2" t="s">
        <v>9289</v>
      </c>
      <c r="F1271" s="2" t="s">
        <v>9290</v>
      </c>
      <c r="G1271" s="2" t="s">
        <v>9291</v>
      </c>
      <c r="I1271" s="2" t="s">
        <v>1000</v>
      </c>
      <c r="J1271" s="2" t="s">
        <v>134</v>
      </c>
      <c r="K1271" s="2" t="s">
        <v>101</v>
      </c>
      <c r="L1271" s="2">
        <v>94061</v>
      </c>
      <c r="M1271" s="2" t="s">
        <v>9292</v>
      </c>
      <c r="N1271" s="2" t="s">
        <v>9293</v>
      </c>
      <c r="U1271" s="2" t="s">
        <v>798</v>
      </c>
      <c r="V1271" s="3">
        <v>40998</v>
      </c>
      <c r="W1271" s="3">
        <v>41305</v>
      </c>
      <c r="X1271" s="4">
        <v>41183</v>
      </c>
      <c r="Y1271" s="2" t="s">
        <v>103</v>
      </c>
      <c r="Z1271" s="2" t="s">
        <v>9294</v>
      </c>
      <c r="AA1271" s="2" t="s">
        <v>102</v>
      </c>
      <c r="AB1271" s="2" t="s">
        <v>102</v>
      </c>
      <c r="AD1271" s="2" t="s">
        <v>102</v>
      </c>
      <c r="AF1271" s="2" t="s">
        <v>103</v>
      </c>
      <c r="AG1271" s="2" t="s">
        <v>102</v>
      </c>
      <c r="AH1271" s="2" t="s">
        <v>102</v>
      </c>
      <c r="AI1271" s="2" t="s">
        <v>104</v>
      </c>
      <c r="AK1271" s="2" t="s">
        <v>105</v>
      </c>
      <c r="AL1271" s="2" t="s">
        <v>101</v>
      </c>
      <c r="AM1271" s="2" t="s">
        <v>102</v>
      </c>
      <c r="AN1271" s="2" t="s">
        <v>102</v>
      </c>
      <c r="AO1271" s="2" t="s">
        <v>102</v>
      </c>
      <c r="AP1271" s="2" t="s">
        <v>102</v>
      </c>
      <c r="AQ1271" s="2" t="s">
        <v>102</v>
      </c>
      <c r="AR1271" s="2" t="s">
        <v>102</v>
      </c>
      <c r="AS1271" s="2" t="s">
        <v>102</v>
      </c>
      <c r="AT1271" s="2" t="s">
        <v>102</v>
      </c>
      <c r="AU1271" s="2" t="s">
        <v>102</v>
      </c>
      <c r="AV1271" s="2" t="s">
        <v>102</v>
      </c>
      <c r="AW1271" s="2" t="s">
        <v>102</v>
      </c>
      <c r="AX1271" s="2" t="s">
        <v>102</v>
      </c>
      <c r="AY1271" s="2" t="s">
        <v>102</v>
      </c>
      <c r="AZ1271" s="2" t="s">
        <v>103</v>
      </c>
      <c r="BA1271" s="2" t="s">
        <v>9295</v>
      </c>
      <c r="BB1271" s="2" t="s">
        <v>102</v>
      </c>
      <c r="BD1271" s="2" t="s">
        <v>102</v>
      </c>
      <c r="BE1271" s="2" t="s">
        <v>102</v>
      </c>
      <c r="BF1271" s="2" t="s">
        <v>102</v>
      </c>
      <c r="BG1271" s="2" t="s">
        <v>102</v>
      </c>
      <c r="BH1271" s="2" t="s">
        <v>102</v>
      </c>
      <c r="BI1271" s="2" t="s">
        <v>102</v>
      </c>
      <c r="BJ1271" s="2" t="s">
        <v>102</v>
      </c>
      <c r="BK1271" s="2" t="s">
        <v>102</v>
      </c>
      <c r="BL1271" s="2" t="s">
        <v>102</v>
      </c>
      <c r="BM1271" s="2" t="s">
        <v>102</v>
      </c>
      <c r="BN1271" s="2" t="s">
        <v>102</v>
      </c>
      <c r="BO1271" s="2" t="s">
        <v>102</v>
      </c>
      <c r="BP1271" s="2" t="s">
        <v>102</v>
      </c>
      <c r="BQ1271" s="2" t="s">
        <v>102</v>
      </c>
      <c r="BR1271" s="2" t="s">
        <v>102</v>
      </c>
      <c r="BS1271" s="2" t="s">
        <v>102</v>
      </c>
      <c r="BT1271" s="2" t="s">
        <v>103</v>
      </c>
      <c r="BU1271" s="2" t="s">
        <v>103</v>
      </c>
      <c r="BV1271" s="2" t="s">
        <v>102</v>
      </c>
      <c r="BW1271" s="2" t="s">
        <v>102</v>
      </c>
      <c r="BX1271" s="2" t="s">
        <v>102</v>
      </c>
      <c r="BY1271" s="2" t="s">
        <v>102</v>
      </c>
      <c r="BZ1271" s="2" t="s">
        <v>102</v>
      </c>
      <c r="CA1271" s="2" t="s">
        <v>102</v>
      </c>
      <c r="CB1271" s="2" t="s">
        <v>102</v>
      </c>
      <c r="CC1271" s="2" t="s">
        <v>102</v>
      </c>
      <c r="CD1271" s="2" t="s">
        <v>102</v>
      </c>
      <c r="CE1271" s="2" t="s">
        <v>102</v>
      </c>
      <c r="CF1271" s="2" t="s">
        <v>102</v>
      </c>
      <c r="CG1271" s="2" t="s">
        <v>102</v>
      </c>
      <c r="CH1271" s="2" t="s">
        <v>102</v>
      </c>
      <c r="CI1271" s="2" t="s">
        <v>102</v>
      </c>
      <c r="CJ1271" s="2" t="s">
        <v>102</v>
      </c>
      <c r="CK1271" s="2" t="s">
        <v>102</v>
      </c>
      <c r="CL1271" s="2" t="s">
        <v>102</v>
      </c>
      <c r="CM1271" s="2" t="s">
        <v>102</v>
      </c>
      <c r="CN1271" s="2" t="s">
        <v>102</v>
      </c>
      <c r="CO1271" s="2" t="s">
        <v>102</v>
      </c>
      <c r="CP1271" s="2" t="s">
        <v>102</v>
      </c>
      <c r="CQ1271" s="2" t="s">
        <v>102</v>
      </c>
      <c r="CR1271" s="2" t="s">
        <v>102</v>
      </c>
      <c r="CS1271" s="2" t="s">
        <v>102</v>
      </c>
      <c r="CT1271" s="2" t="s">
        <v>102</v>
      </c>
      <c r="CU1271" s="2" t="s">
        <v>102</v>
      </c>
    </row>
    <row r="1272" spans="1:99" x14ac:dyDescent="0.3">
      <c r="A1272" s="2" t="s">
        <v>379</v>
      </c>
      <c r="B1272" s="2">
        <v>162768</v>
      </c>
      <c r="C1272" s="2" t="s">
        <v>8483</v>
      </c>
      <c r="D1272" s="2" t="s">
        <v>792</v>
      </c>
      <c r="E1272" s="2" t="s">
        <v>8484</v>
      </c>
      <c r="F1272" s="2" t="s">
        <v>8484</v>
      </c>
      <c r="G1272" s="2" t="s">
        <v>8485</v>
      </c>
      <c r="I1272" s="2" t="s">
        <v>710</v>
      </c>
      <c r="K1272" s="2" t="s">
        <v>710</v>
      </c>
      <c r="L1272" s="2">
        <v>48693</v>
      </c>
      <c r="M1272" s="2" t="s">
        <v>8486</v>
      </c>
      <c r="N1272" s="2" t="s">
        <v>8487</v>
      </c>
      <c r="U1272" s="2" t="s">
        <v>798</v>
      </c>
      <c r="V1272" s="3">
        <v>40998</v>
      </c>
      <c r="W1272" s="3">
        <v>41359</v>
      </c>
      <c r="X1272" s="4">
        <v>41183</v>
      </c>
      <c r="Y1272" s="2" t="s">
        <v>103</v>
      </c>
      <c r="Z1272" s="2" t="s">
        <v>8488</v>
      </c>
      <c r="AA1272" s="2" t="s">
        <v>103</v>
      </c>
      <c r="AB1272" s="2" t="s">
        <v>102</v>
      </c>
      <c r="AD1272" s="2" t="s">
        <v>102</v>
      </c>
      <c r="AF1272" s="2" t="s">
        <v>102</v>
      </c>
      <c r="AG1272" s="2" t="s">
        <v>103</v>
      </c>
      <c r="AH1272" s="2" t="s">
        <v>102</v>
      </c>
      <c r="AI1272" s="2" t="s">
        <v>108</v>
      </c>
      <c r="AL1272" s="2" t="s">
        <v>710</v>
      </c>
      <c r="AM1272" s="2" t="s">
        <v>102</v>
      </c>
      <c r="AN1272" s="2" t="s">
        <v>102</v>
      </c>
      <c r="AO1272" s="2" t="s">
        <v>102</v>
      </c>
      <c r="AP1272" s="2" t="s">
        <v>102</v>
      </c>
      <c r="AQ1272" s="2" t="s">
        <v>102</v>
      </c>
      <c r="AR1272" s="2" t="s">
        <v>102</v>
      </c>
      <c r="AS1272" s="2" t="s">
        <v>102</v>
      </c>
      <c r="AT1272" s="2" t="s">
        <v>102</v>
      </c>
      <c r="AU1272" s="2" t="s">
        <v>102</v>
      </c>
      <c r="AV1272" s="2" t="s">
        <v>102</v>
      </c>
      <c r="AW1272" s="2" t="s">
        <v>102</v>
      </c>
      <c r="AX1272" s="2" t="s">
        <v>102</v>
      </c>
      <c r="AY1272" s="2" t="s">
        <v>102</v>
      </c>
      <c r="AZ1272" s="2" t="s">
        <v>102</v>
      </c>
      <c r="BB1272" s="2" t="s">
        <v>102</v>
      </c>
      <c r="BD1272" s="2" t="s">
        <v>102</v>
      </c>
      <c r="BE1272" s="2" t="s">
        <v>102</v>
      </c>
      <c r="BF1272" s="2" t="s">
        <v>103</v>
      </c>
      <c r="BG1272" s="2" t="s">
        <v>102</v>
      </c>
      <c r="BH1272" s="2" t="s">
        <v>102</v>
      </c>
      <c r="BI1272" s="2" t="s">
        <v>102</v>
      </c>
      <c r="BJ1272" s="2" t="s">
        <v>102</v>
      </c>
      <c r="BK1272" s="2" t="s">
        <v>102</v>
      </c>
      <c r="BL1272" s="2" t="s">
        <v>102</v>
      </c>
      <c r="BM1272" s="2" t="s">
        <v>102</v>
      </c>
      <c r="BN1272" s="2" t="s">
        <v>102</v>
      </c>
      <c r="BO1272" s="2" t="s">
        <v>102</v>
      </c>
      <c r="BP1272" s="2" t="s">
        <v>102</v>
      </c>
      <c r="BQ1272" s="2" t="s">
        <v>102</v>
      </c>
      <c r="BR1272" s="2" t="s">
        <v>102</v>
      </c>
      <c r="BS1272" s="2" t="s">
        <v>102</v>
      </c>
      <c r="BT1272" s="2" t="s">
        <v>103</v>
      </c>
      <c r="BU1272" s="2" t="s">
        <v>103</v>
      </c>
      <c r="BV1272" s="2" t="s">
        <v>102</v>
      </c>
      <c r="BW1272" s="2" t="s">
        <v>102</v>
      </c>
      <c r="BX1272" s="2" t="s">
        <v>102</v>
      </c>
      <c r="BY1272" s="2" t="s">
        <v>102</v>
      </c>
      <c r="BZ1272" s="2" t="s">
        <v>102</v>
      </c>
      <c r="CA1272" s="2" t="s">
        <v>102</v>
      </c>
      <c r="CB1272" s="2" t="s">
        <v>102</v>
      </c>
      <c r="CC1272" s="2" t="s">
        <v>102</v>
      </c>
      <c r="CD1272" s="2" t="s">
        <v>102</v>
      </c>
      <c r="CE1272" s="2" t="s">
        <v>102</v>
      </c>
      <c r="CF1272" s="2" t="s">
        <v>102</v>
      </c>
      <c r="CG1272" s="2" t="s">
        <v>102</v>
      </c>
      <c r="CH1272" s="2" t="s">
        <v>102</v>
      </c>
      <c r="CI1272" s="2" t="s">
        <v>102</v>
      </c>
      <c r="CJ1272" s="2" t="s">
        <v>102</v>
      </c>
      <c r="CK1272" s="2" t="s">
        <v>102</v>
      </c>
      <c r="CL1272" s="2" t="s">
        <v>102</v>
      </c>
      <c r="CM1272" s="2" t="s">
        <v>102</v>
      </c>
      <c r="CN1272" s="2" t="s">
        <v>102</v>
      </c>
      <c r="CO1272" s="2" t="s">
        <v>102</v>
      </c>
      <c r="CP1272" s="2" t="s">
        <v>102</v>
      </c>
      <c r="CQ1272" s="2" t="s">
        <v>102</v>
      </c>
      <c r="CR1272" s="2" t="s">
        <v>102</v>
      </c>
      <c r="CS1272" s="2" t="s">
        <v>102</v>
      </c>
      <c r="CT1272" s="2" t="s">
        <v>102</v>
      </c>
      <c r="CU1272" s="2" t="s">
        <v>102</v>
      </c>
    </row>
    <row r="1273" spans="1:99" x14ac:dyDescent="0.3">
      <c r="A1273" s="2" t="s">
        <v>98</v>
      </c>
      <c r="B1273" s="2">
        <v>162769</v>
      </c>
      <c r="C1273" s="2" t="s">
        <v>9255</v>
      </c>
      <c r="D1273" s="2" t="s">
        <v>792</v>
      </c>
      <c r="E1273" s="2" t="s">
        <v>9256</v>
      </c>
      <c r="F1273" s="2" t="s">
        <v>9256</v>
      </c>
      <c r="G1273" s="2" t="s">
        <v>9257</v>
      </c>
      <c r="I1273" s="2" t="s">
        <v>173</v>
      </c>
      <c r="J1273" s="2" t="s">
        <v>174</v>
      </c>
      <c r="K1273" s="2" t="s">
        <v>101</v>
      </c>
      <c r="L1273" s="2" t="s">
        <v>9258</v>
      </c>
      <c r="M1273" s="2" t="s">
        <v>9259</v>
      </c>
      <c r="N1273" s="2" t="s">
        <v>9260</v>
      </c>
      <c r="U1273" s="2" t="s">
        <v>798</v>
      </c>
      <c r="V1273" s="3">
        <v>40998</v>
      </c>
      <c r="W1273" s="3">
        <v>41337</v>
      </c>
      <c r="X1273" s="4">
        <v>41183</v>
      </c>
      <c r="Y1273" s="2" t="s">
        <v>103</v>
      </c>
      <c r="Z1273" s="2" t="s">
        <v>9261</v>
      </c>
      <c r="AA1273" s="2" t="s">
        <v>102</v>
      </c>
      <c r="AB1273" s="2" t="s">
        <v>102</v>
      </c>
      <c r="AD1273" s="2" t="s">
        <v>102</v>
      </c>
      <c r="AF1273" s="2" t="s">
        <v>102</v>
      </c>
      <c r="AG1273" s="2" t="s">
        <v>103</v>
      </c>
      <c r="AH1273" s="2" t="s">
        <v>102</v>
      </c>
      <c r="AI1273" s="2" t="s">
        <v>104</v>
      </c>
      <c r="AK1273" s="2" t="s">
        <v>105</v>
      </c>
      <c r="AL1273" s="2" t="s">
        <v>101</v>
      </c>
      <c r="AM1273" s="2" t="s">
        <v>102</v>
      </c>
      <c r="AN1273" s="2" t="s">
        <v>102</v>
      </c>
      <c r="AO1273" s="2" t="s">
        <v>102</v>
      </c>
      <c r="AP1273" s="2" t="s">
        <v>102</v>
      </c>
      <c r="AQ1273" s="2" t="s">
        <v>102</v>
      </c>
      <c r="AR1273" s="2" t="s">
        <v>102</v>
      </c>
      <c r="AS1273" s="2" t="s">
        <v>102</v>
      </c>
      <c r="AT1273" s="2" t="s">
        <v>102</v>
      </c>
      <c r="AU1273" s="2" t="s">
        <v>102</v>
      </c>
      <c r="AV1273" s="2" t="s">
        <v>102</v>
      </c>
      <c r="AW1273" s="2" t="s">
        <v>102</v>
      </c>
      <c r="AX1273" s="2" t="s">
        <v>102</v>
      </c>
      <c r="AY1273" s="2" t="s">
        <v>102</v>
      </c>
      <c r="AZ1273" s="2" t="s">
        <v>102</v>
      </c>
      <c r="BB1273" s="2" t="s">
        <v>102</v>
      </c>
      <c r="BD1273" s="2" t="s">
        <v>102</v>
      </c>
      <c r="BE1273" s="2" t="s">
        <v>102</v>
      </c>
      <c r="BF1273" s="2" t="s">
        <v>102</v>
      </c>
      <c r="BG1273" s="2" t="s">
        <v>102</v>
      </c>
      <c r="BH1273" s="2" t="s">
        <v>102</v>
      </c>
      <c r="BI1273" s="2" t="s">
        <v>102</v>
      </c>
      <c r="BJ1273" s="2" t="s">
        <v>103</v>
      </c>
      <c r="BK1273" s="2" t="s">
        <v>102</v>
      </c>
      <c r="BL1273" s="2" t="s">
        <v>102</v>
      </c>
      <c r="BM1273" s="2" t="s">
        <v>102</v>
      </c>
      <c r="BN1273" s="2" t="s">
        <v>102</v>
      </c>
      <c r="BO1273" s="2" t="s">
        <v>102</v>
      </c>
      <c r="BP1273" s="2" t="s">
        <v>102</v>
      </c>
      <c r="BQ1273" s="2" t="s">
        <v>102</v>
      </c>
      <c r="BR1273" s="2" t="s">
        <v>102</v>
      </c>
      <c r="BS1273" s="2" t="s">
        <v>102</v>
      </c>
      <c r="BT1273" s="2" t="s">
        <v>103</v>
      </c>
      <c r="BU1273" s="2" t="s">
        <v>103</v>
      </c>
      <c r="BV1273" s="2" t="s">
        <v>102</v>
      </c>
      <c r="BW1273" s="2" t="s">
        <v>102</v>
      </c>
      <c r="BX1273" s="2" t="s">
        <v>102</v>
      </c>
      <c r="BY1273" s="2" t="s">
        <v>102</v>
      </c>
      <c r="BZ1273" s="2" t="s">
        <v>102</v>
      </c>
      <c r="CA1273" s="2" t="s">
        <v>102</v>
      </c>
      <c r="CB1273" s="2" t="s">
        <v>102</v>
      </c>
      <c r="CC1273" s="2" t="s">
        <v>102</v>
      </c>
      <c r="CD1273" s="2" t="s">
        <v>102</v>
      </c>
      <c r="CE1273" s="2" t="s">
        <v>102</v>
      </c>
      <c r="CF1273" s="2" t="s">
        <v>102</v>
      </c>
      <c r="CG1273" s="2" t="s">
        <v>102</v>
      </c>
      <c r="CH1273" s="2" t="s">
        <v>102</v>
      </c>
      <c r="CI1273" s="2" t="s">
        <v>102</v>
      </c>
      <c r="CJ1273" s="2" t="s">
        <v>102</v>
      </c>
      <c r="CK1273" s="2" t="s">
        <v>102</v>
      </c>
      <c r="CL1273" s="2" t="s">
        <v>102</v>
      </c>
      <c r="CM1273" s="2" t="s">
        <v>102</v>
      </c>
      <c r="CN1273" s="2" t="s">
        <v>102</v>
      </c>
      <c r="CO1273" s="2" t="s">
        <v>102</v>
      </c>
      <c r="CP1273" s="2" t="s">
        <v>102</v>
      </c>
      <c r="CQ1273" s="2" t="s">
        <v>102</v>
      </c>
      <c r="CR1273" s="2" t="s">
        <v>102</v>
      </c>
      <c r="CS1273" s="2" t="s">
        <v>102</v>
      </c>
      <c r="CT1273" s="2" t="s">
        <v>102</v>
      </c>
      <c r="CU1273" s="2" t="s">
        <v>102</v>
      </c>
    </row>
    <row r="1274" spans="1:99" x14ac:dyDescent="0.3">
      <c r="A1274" s="2" t="s">
        <v>379</v>
      </c>
      <c r="B1274" s="2">
        <v>162770</v>
      </c>
      <c r="C1274" s="2" t="s">
        <v>7097</v>
      </c>
      <c r="D1274" s="2" t="s">
        <v>792</v>
      </c>
      <c r="E1274" s="2" t="s">
        <v>7098</v>
      </c>
      <c r="F1274" s="2" t="s">
        <v>7098</v>
      </c>
      <c r="G1274" s="2" t="s">
        <v>1671</v>
      </c>
      <c r="I1274" s="2" t="s">
        <v>1283</v>
      </c>
      <c r="K1274" s="2" t="s">
        <v>1283</v>
      </c>
      <c r="L1274" s="2" t="s">
        <v>7099</v>
      </c>
      <c r="M1274" s="2" t="s">
        <v>7100</v>
      </c>
      <c r="N1274" s="2" t="s">
        <v>7101</v>
      </c>
      <c r="U1274" s="2" t="s">
        <v>798</v>
      </c>
      <c r="V1274" s="3">
        <v>40997</v>
      </c>
      <c r="W1274" s="3">
        <v>41361</v>
      </c>
      <c r="X1274" s="4">
        <v>41183</v>
      </c>
      <c r="Y1274" s="2" t="s">
        <v>102</v>
      </c>
      <c r="AA1274" s="2" t="s">
        <v>102</v>
      </c>
      <c r="AB1274" s="2" t="s">
        <v>102</v>
      </c>
      <c r="AD1274" s="2" t="s">
        <v>102</v>
      </c>
      <c r="AF1274" s="2" t="s">
        <v>102</v>
      </c>
      <c r="AG1274" s="2" t="s">
        <v>103</v>
      </c>
      <c r="AH1274" s="2" t="s">
        <v>102</v>
      </c>
      <c r="AI1274" s="2" t="s">
        <v>218</v>
      </c>
      <c r="AJ1274" s="2" t="s">
        <v>7102</v>
      </c>
      <c r="AL1274" s="2" t="s">
        <v>1283</v>
      </c>
      <c r="AM1274" s="2" t="s">
        <v>102</v>
      </c>
      <c r="AN1274" s="2" t="s">
        <v>102</v>
      </c>
      <c r="AO1274" s="2" t="s">
        <v>102</v>
      </c>
      <c r="AP1274" s="2" t="s">
        <v>102</v>
      </c>
      <c r="AQ1274" s="2" t="s">
        <v>102</v>
      </c>
      <c r="AR1274" s="2" t="s">
        <v>102</v>
      </c>
      <c r="AS1274" s="2" t="s">
        <v>102</v>
      </c>
      <c r="AT1274" s="2" t="s">
        <v>102</v>
      </c>
      <c r="AU1274" s="2" t="s">
        <v>102</v>
      </c>
      <c r="AV1274" s="2" t="s">
        <v>102</v>
      </c>
      <c r="AW1274" s="2" t="s">
        <v>102</v>
      </c>
      <c r="AX1274" s="2" t="s">
        <v>102</v>
      </c>
      <c r="AY1274" s="2" t="s">
        <v>102</v>
      </c>
      <c r="AZ1274" s="2" t="s">
        <v>102</v>
      </c>
      <c r="BB1274" s="2" t="s">
        <v>102</v>
      </c>
      <c r="BD1274" s="2" t="s">
        <v>102</v>
      </c>
      <c r="BE1274" s="2" t="s">
        <v>102</v>
      </c>
      <c r="BF1274" s="2" t="s">
        <v>103</v>
      </c>
      <c r="BG1274" s="2" t="s">
        <v>102</v>
      </c>
      <c r="BH1274" s="2" t="s">
        <v>102</v>
      </c>
      <c r="BI1274" s="2" t="s">
        <v>102</v>
      </c>
      <c r="BJ1274" s="2" t="s">
        <v>102</v>
      </c>
      <c r="BK1274" s="2" t="s">
        <v>102</v>
      </c>
      <c r="BL1274" s="2" t="s">
        <v>102</v>
      </c>
      <c r="BM1274" s="2" t="s">
        <v>102</v>
      </c>
      <c r="BN1274" s="2" t="s">
        <v>102</v>
      </c>
      <c r="BO1274" s="2" t="s">
        <v>102</v>
      </c>
      <c r="BP1274" s="2" t="s">
        <v>102</v>
      </c>
      <c r="BQ1274" s="2" t="s">
        <v>102</v>
      </c>
      <c r="BR1274" s="2" t="s">
        <v>102</v>
      </c>
      <c r="BS1274" s="2" t="s">
        <v>102</v>
      </c>
      <c r="BT1274" s="2" t="s">
        <v>103</v>
      </c>
      <c r="BU1274" s="2" t="s">
        <v>103</v>
      </c>
      <c r="BV1274" s="2" t="s">
        <v>102</v>
      </c>
      <c r="BW1274" s="2" t="s">
        <v>102</v>
      </c>
      <c r="BX1274" s="2" t="s">
        <v>102</v>
      </c>
      <c r="BY1274" s="2" t="s">
        <v>102</v>
      </c>
      <c r="BZ1274" s="2" t="s">
        <v>102</v>
      </c>
      <c r="CA1274" s="2" t="s">
        <v>102</v>
      </c>
      <c r="CB1274" s="2" t="s">
        <v>102</v>
      </c>
      <c r="CC1274" s="2" t="s">
        <v>102</v>
      </c>
      <c r="CD1274" s="2" t="s">
        <v>102</v>
      </c>
      <c r="CE1274" s="2" t="s">
        <v>102</v>
      </c>
      <c r="CF1274" s="2" t="s">
        <v>102</v>
      </c>
      <c r="CG1274" s="2" t="s">
        <v>102</v>
      </c>
      <c r="CH1274" s="2" t="s">
        <v>102</v>
      </c>
      <c r="CI1274" s="2" t="s">
        <v>102</v>
      </c>
      <c r="CJ1274" s="2" t="s">
        <v>102</v>
      </c>
      <c r="CK1274" s="2" t="s">
        <v>102</v>
      </c>
      <c r="CL1274" s="2" t="s">
        <v>102</v>
      </c>
      <c r="CM1274" s="2" t="s">
        <v>102</v>
      </c>
      <c r="CN1274" s="2" t="s">
        <v>102</v>
      </c>
      <c r="CO1274" s="2" t="s">
        <v>102</v>
      </c>
      <c r="CP1274" s="2" t="s">
        <v>102</v>
      </c>
      <c r="CQ1274" s="2" t="s">
        <v>102</v>
      </c>
      <c r="CR1274" s="2" t="s">
        <v>102</v>
      </c>
      <c r="CS1274" s="2" t="s">
        <v>102</v>
      </c>
      <c r="CT1274" s="2" t="s">
        <v>102</v>
      </c>
      <c r="CU1274" s="2" t="s">
        <v>102</v>
      </c>
    </row>
    <row r="1275" spans="1:99" x14ac:dyDescent="0.3">
      <c r="A1275" s="2" t="s">
        <v>109</v>
      </c>
      <c r="B1275" s="2">
        <v>162771</v>
      </c>
      <c r="C1275" s="2" t="s">
        <v>11018</v>
      </c>
      <c r="D1275" s="2" t="s">
        <v>792</v>
      </c>
      <c r="E1275" s="2" t="s">
        <v>11019</v>
      </c>
      <c r="F1275" s="2" t="s">
        <v>11020</v>
      </c>
      <c r="G1275" s="2" t="s">
        <v>11021</v>
      </c>
      <c r="H1275" s="2" t="s">
        <v>194</v>
      </c>
      <c r="I1275" s="2" t="s">
        <v>130</v>
      </c>
      <c r="J1275" s="2" t="s">
        <v>131</v>
      </c>
      <c r="K1275" s="2" t="s">
        <v>101</v>
      </c>
      <c r="L1275" s="2">
        <v>10012</v>
      </c>
      <c r="M1275" s="2" t="s">
        <v>11022</v>
      </c>
      <c r="N1275" s="2" t="s">
        <v>11023</v>
      </c>
      <c r="U1275" s="2" t="s">
        <v>798</v>
      </c>
      <c r="V1275" s="3">
        <v>40998</v>
      </c>
      <c r="W1275" s="3">
        <v>41361</v>
      </c>
      <c r="X1275" s="4">
        <v>41183</v>
      </c>
      <c r="Y1275" s="2" t="s">
        <v>103</v>
      </c>
      <c r="Z1275" s="2" t="s">
        <v>11024</v>
      </c>
      <c r="AA1275" s="2" t="s">
        <v>102</v>
      </c>
      <c r="AB1275" s="2" t="s">
        <v>102</v>
      </c>
      <c r="AD1275" s="2" t="s">
        <v>102</v>
      </c>
      <c r="AF1275" s="2" t="s">
        <v>103</v>
      </c>
      <c r="AG1275" s="2" t="s">
        <v>102</v>
      </c>
      <c r="AH1275" s="2" t="s">
        <v>103</v>
      </c>
      <c r="AI1275" s="2" t="s">
        <v>104</v>
      </c>
      <c r="AK1275" s="2" t="s">
        <v>105</v>
      </c>
      <c r="AL1275" s="2" t="s">
        <v>101</v>
      </c>
      <c r="AM1275" s="2" t="s">
        <v>102</v>
      </c>
      <c r="AN1275" s="2" t="s">
        <v>102</v>
      </c>
      <c r="AO1275" s="2" t="s">
        <v>102</v>
      </c>
      <c r="AP1275" s="2" t="s">
        <v>102</v>
      </c>
      <c r="AQ1275" s="2" t="s">
        <v>102</v>
      </c>
      <c r="AR1275" s="2" t="s">
        <v>102</v>
      </c>
      <c r="AS1275" s="2" t="s">
        <v>102</v>
      </c>
      <c r="AT1275" s="2" t="s">
        <v>102</v>
      </c>
      <c r="AU1275" s="2" t="s">
        <v>102</v>
      </c>
      <c r="AV1275" s="2" t="s">
        <v>102</v>
      </c>
      <c r="AW1275" s="2" t="s">
        <v>102</v>
      </c>
      <c r="AX1275" s="2" t="s">
        <v>102</v>
      </c>
      <c r="AY1275" s="2" t="s">
        <v>102</v>
      </c>
      <c r="AZ1275" s="2" t="s">
        <v>102</v>
      </c>
      <c r="BB1275" s="2" t="s">
        <v>102</v>
      </c>
      <c r="BD1275" s="2" t="s">
        <v>102</v>
      </c>
      <c r="BE1275" s="2" t="s">
        <v>102</v>
      </c>
      <c r="BF1275" s="2" t="s">
        <v>102</v>
      </c>
      <c r="BG1275" s="2" t="s">
        <v>102</v>
      </c>
      <c r="BH1275" s="2" t="s">
        <v>102</v>
      </c>
      <c r="BI1275" s="2" t="s">
        <v>102</v>
      </c>
      <c r="BJ1275" s="2" t="s">
        <v>102</v>
      </c>
      <c r="BK1275" s="2" t="s">
        <v>102</v>
      </c>
      <c r="BL1275" s="2" t="s">
        <v>102</v>
      </c>
      <c r="BM1275" s="2" t="s">
        <v>102</v>
      </c>
      <c r="BN1275" s="2" t="s">
        <v>102</v>
      </c>
      <c r="BO1275" s="2" t="s">
        <v>102</v>
      </c>
      <c r="BP1275" s="2" t="s">
        <v>102</v>
      </c>
      <c r="BQ1275" s="2" t="s">
        <v>102</v>
      </c>
      <c r="BR1275" s="2" t="s">
        <v>102</v>
      </c>
      <c r="BS1275" s="2" t="s">
        <v>102</v>
      </c>
      <c r="BT1275" s="2" t="s">
        <v>103</v>
      </c>
      <c r="BU1275" s="2" t="s">
        <v>103</v>
      </c>
      <c r="BV1275" s="2" t="s">
        <v>102</v>
      </c>
      <c r="BW1275" s="2" t="s">
        <v>102</v>
      </c>
      <c r="BX1275" s="2" t="s">
        <v>102</v>
      </c>
      <c r="BY1275" s="2" t="s">
        <v>102</v>
      </c>
      <c r="BZ1275" s="2" t="s">
        <v>102</v>
      </c>
      <c r="CA1275" s="2" t="s">
        <v>102</v>
      </c>
      <c r="CB1275" s="2" t="s">
        <v>102</v>
      </c>
      <c r="CC1275" s="2" t="s">
        <v>102</v>
      </c>
      <c r="CD1275" s="2" t="s">
        <v>102</v>
      </c>
      <c r="CE1275" s="2" t="s">
        <v>102</v>
      </c>
      <c r="CF1275" s="2" t="s">
        <v>102</v>
      </c>
      <c r="CG1275" s="2" t="s">
        <v>102</v>
      </c>
      <c r="CH1275" s="2" t="s">
        <v>102</v>
      </c>
      <c r="CI1275" s="2" t="s">
        <v>102</v>
      </c>
      <c r="CJ1275" s="2" t="s">
        <v>102</v>
      </c>
      <c r="CK1275" s="2" t="s">
        <v>102</v>
      </c>
      <c r="CL1275" s="2" t="s">
        <v>102</v>
      </c>
      <c r="CM1275" s="2" t="s">
        <v>102</v>
      </c>
      <c r="CN1275" s="2" t="s">
        <v>102</v>
      </c>
      <c r="CO1275" s="2" t="s">
        <v>102</v>
      </c>
      <c r="CP1275" s="2" t="s">
        <v>102</v>
      </c>
      <c r="CQ1275" s="2" t="s">
        <v>102</v>
      </c>
      <c r="CR1275" s="2" t="s">
        <v>102</v>
      </c>
      <c r="CS1275" s="2" t="s">
        <v>102</v>
      </c>
      <c r="CT1275" s="2" t="s">
        <v>102</v>
      </c>
      <c r="CU1275" s="2" t="s">
        <v>102</v>
      </c>
    </row>
    <row r="1276" spans="1:99" x14ac:dyDescent="0.3">
      <c r="A1276" s="2" t="s">
        <v>106</v>
      </c>
      <c r="B1276" s="2">
        <v>162772</v>
      </c>
      <c r="C1276" s="2" t="s">
        <v>7812</v>
      </c>
      <c r="D1276" s="2" t="s">
        <v>792</v>
      </c>
      <c r="E1276" s="2" t="s">
        <v>7813</v>
      </c>
      <c r="F1276" s="2" t="s">
        <v>7813</v>
      </c>
      <c r="G1276" s="2" t="s">
        <v>2588</v>
      </c>
      <c r="H1276" s="2" t="s">
        <v>497</v>
      </c>
      <c r="I1276" s="2" t="s">
        <v>421</v>
      </c>
      <c r="J1276" s="2" t="s">
        <v>153</v>
      </c>
      <c r="K1276" s="2" t="s">
        <v>101</v>
      </c>
      <c r="L1276" s="2">
        <v>22182</v>
      </c>
      <c r="M1276" s="2" t="s">
        <v>7814</v>
      </c>
      <c r="N1276" s="2" t="s">
        <v>7815</v>
      </c>
      <c r="U1276" s="2" t="s">
        <v>798</v>
      </c>
      <c r="V1276" s="3">
        <v>40997</v>
      </c>
      <c r="W1276" s="3">
        <v>41360</v>
      </c>
      <c r="X1276" s="4">
        <v>41183</v>
      </c>
      <c r="Y1276" s="2" t="s">
        <v>103</v>
      </c>
      <c r="Z1276" s="2" t="s">
        <v>7816</v>
      </c>
      <c r="AA1276" s="2" t="s">
        <v>102</v>
      </c>
      <c r="AB1276" s="2" t="s">
        <v>102</v>
      </c>
      <c r="AD1276" s="2" t="s">
        <v>102</v>
      </c>
      <c r="AF1276" s="2" t="s">
        <v>103</v>
      </c>
      <c r="AG1276" s="2" t="s">
        <v>102</v>
      </c>
      <c r="AH1276" s="2" t="s">
        <v>102</v>
      </c>
      <c r="AI1276" s="2" t="s">
        <v>108</v>
      </c>
      <c r="AK1276" s="2" t="s">
        <v>114</v>
      </c>
      <c r="AL1276" s="2" t="s">
        <v>101</v>
      </c>
      <c r="AM1276" s="2" t="s">
        <v>102</v>
      </c>
      <c r="AN1276" s="2" t="s">
        <v>102</v>
      </c>
      <c r="AO1276" s="2" t="s">
        <v>102</v>
      </c>
      <c r="AP1276" s="2" t="s">
        <v>102</v>
      </c>
      <c r="AQ1276" s="2" t="s">
        <v>102</v>
      </c>
      <c r="AR1276" s="2" t="s">
        <v>102</v>
      </c>
      <c r="AS1276" s="2" t="s">
        <v>102</v>
      </c>
      <c r="AT1276" s="2" t="s">
        <v>102</v>
      </c>
      <c r="AU1276" s="2" t="s">
        <v>102</v>
      </c>
      <c r="AV1276" s="2" t="s">
        <v>102</v>
      </c>
      <c r="AW1276" s="2" t="s">
        <v>102</v>
      </c>
      <c r="AX1276" s="2" t="s">
        <v>102</v>
      </c>
      <c r="AY1276" s="2" t="s">
        <v>102</v>
      </c>
      <c r="AZ1276" s="2" t="s">
        <v>102</v>
      </c>
      <c r="BB1276" s="2" t="s">
        <v>102</v>
      </c>
      <c r="BD1276" s="2" t="s">
        <v>102</v>
      </c>
      <c r="BE1276" s="2" t="s">
        <v>102</v>
      </c>
      <c r="BF1276" s="2" t="s">
        <v>102</v>
      </c>
      <c r="BG1276" s="2" t="s">
        <v>102</v>
      </c>
      <c r="BH1276" s="2" t="s">
        <v>102</v>
      </c>
      <c r="BI1276" s="2" t="s">
        <v>102</v>
      </c>
      <c r="BJ1276" s="2" t="s">
        <v>102</v>
      </c>
      <c r="BK1276" s="2" t="s">
        <v>102</v>
      </c>
      <c r="BL1276" s="2" t="s">
        <v>102</v>
      </c>
      <c r="BM1276" s="2" t="s">
        <v>102</v>
      </c>
      <c r="BN1276" s="2" t="s">
        <v>102</v>
      </c>
      <c r="BO1276" s="2" t="s">
        <v>102</v>
      </c>
      <c r="BP1276" s="2" t="s">
        <v>102</v>
      </c>
      <c r="BQ1276" s="2" t="s">
        <v>102</v>
      </c>
      <c r="BR1276" s="2" t="s">
        <v>102</v>
      </c>
      <c r="BS1276" s="2" t="s">
        <v>102</v>
      </c>
      <c r="BT1276" s="2" t="s">
        <v>103</v>
      </c>
      <c r="BU1276" s="2" t="s">
        <v>103</v>
      </c>
      <c r="BV1276" s="2" t="s">
        <v>102</v>
      </c>
      <c r="BW1276" s="2" t="s">
        <v>102</v>
      </c>
      <c r="BX1276" s="2" t="s">
        <v>102</v>
      </c>
      <c r="BY1276" s="2" t="s">
        <v>102</v>
      </c>
      <c r="BZ1276" s="2" t="s">
        <v>102</v>
      </c>
      <c r="CA1276" s="2" t="s">
        <v>102</v>
      </c>
      <c r="CB1276" s="2" t="s">
        <v>102</v>
      </c>
      <c r="CC1276" s="2" t="s">
        <v>102</v>
      </c>
      <c r="CD1276" s="2" t="s">
        <v>102</v>
      </c>
      <c r="CE1276" s="2" t="s">
        <v>102</v>
      </c>
      <c r="CF1276" s="2" t="s">
        <v>102</v>
      </c>
      <c r="CG1276" s="2" t="s">
        <v>102</v>
      </c>
      <c r="CH1276" s="2" t="s">
        <v>102</v>
      </c>
      <c r="CI1276" s="2" t="s">
        <v>102</v>
      </c>
      <c r="CJ1276" s="2" t="s">
        <v>102</v>
      </c>
      <c r="CK1276" s="2" t="s">
        <v>102</v>
      </c>
      <c r="CL1276" s="2" t="s">
        <v>102</v>
      </c>
      <c r="CM1276" s="2" t="s">
        <v>102</v>
      </c>
      <c r="CN1276" s="2" t="s">
        <v>102</v>
      </c>
      <c r="CO1276" s="2" t="s">
        <v>102</v>
      </c>
      <c r="CP1276" s="2" t="s">
        <v>102</v>
      </c>
      <c r="CQ1276" s="2" t="s">
        <v>102</v>
      </c>
      <c r="CR1276" s="2" t="s">
        <v>102</v>
      </c>
      <c r="CS1276" s="2" t="s">
        <v>102</v>
      </c>
      <c r="CT1276" s="2" t="s">
        <v>102</v>
      </c>
      <c r="CU1276" s="2" t="s">
        <v>102</v>
      </c>
    </row>
    <row r="1277" spans="1:99" x14ac:dyDescent="0.3">
      <c r="A1277" s="2" t="s">
        <v>379</v>
      </c>
      <c r="B1277" s="2">
        <v>162773</v>
      </c>
      <c r="C1277" s="2" t="s">
        <v>8097</v>
      </c>
      <c r="D1277" s="2" t="s">
        <v>792</v>
      </c>
      <c r="E1277" s="2" t="s">
        <v>8098</v>
      </c>
      <c r="F1277" s="2" t="s">
        <v>8099</v>
      </c>
      <c r="G1277" s="2" t="s">
        <v>8100</v>
      </c>
      <c r="I1277" s="2" t="s">
        <v>3411</v>
      </c>
      <c r="K1277" s="2" t="s">
        <v>464</v>
      </c>
      <c r="L1277" s="2">
        <v>10117</v>
      </c>
      <c r="M1277" s="2" t="s">
        <v>8101</v>
      </c>
      <c r="N1277" s="2" t="s">
        <v>8102</v>
      </c>
      <c r="U1277" s="2" t="s">
        <v>798</v>
      </c>
      <c r="V1277" s="3">
        <v>40998</v>
      </c>
      <c r="W1277" s="3">
        <v>41334</v>
      </c>
      <c r="X1277" s="4">
        <v>41183</v>
      </c>
      <c r="Y1277" s="2" t="s">
        <v>103</v>
      </c>
      <c r="Z1277" s="2" t="s">
        <v>8103</v>
      </c>
      <c r="AA1277" s="2" t="s">
        <v>102</v>
      </c>
      <c r="AB1277" s="2" t="s">
        <v>102</v>
      </c>
      <c r="AD1277" s="2" t="s">
        <v>102</v>
      </c>
      <c r="AF1277" s="2" t="s">
        <v>102</v>
      </c>
      <c r="AG1277" s="2" t="s">
        <v>103</v>
      </c>
      <c r="AH1277" s="2" t="s">
        <v>102</v>
      </c>
      <c r="AI1277" s="2" t="s">
        <v>104</v>
      </c>
      <c r="AL1277" s="2" t="s">
        <v>464</v>
      </c>
      <c r="AM1277" s="2" t="s">
        <v>102</v>
      </c>
      <c r="AN1277" s="2" t="s">
        <v>102</v>
      </c>
      <c r="AO1277" s="2" t="s">
        <v>102</v>
      </c>
      <c r="AP1277" s="2" t="s">
        <v>102</v>
      </c>
      <c r="AQ1277" s="2" t="s">
        <v>102</v>
      </c>
      <c r="AR1277" s="2" t="s">
        <v>102</v>
      </c>
      <c r="AS1277" s="2" t="s">
        <v>102</v>
      </c>
      <c r="AT1277" s="2" t="s">
        <v>102</v>
      </c>
      <c r="AU1277" s="2" t="s">
        <v>102</v>
      </c>
      <c r="AV1277" s="2" t="s">
        <v>102</v>
      </c>
      <c r="AW1277" s="2" t="s">
        <v>102</v>
      </c>
      <c r="AX1277" s="2" t="s">
        <v>102</v>
      </c>
      <c r="AY1277" s="2" t="s">
        <v>102</v>
      </c>
      <c r="AZ1277" s="2" t="s">
        <v>102</v>
      </c>
      <c r="BB1277" s="2" t="s">
        <v>103</v>
      </c>
      <c r="BC1277" s="2" t="s">
        <v>102</v>
      </c>
      <c r="BD1277" s="2" t="s">
        <v>103</v>
      </c>
      <c r="BE1277" s="2" t="s">
        <v>102</v>
      </c>
      <c r="BF1277" s="2" t="s">
        <v>102</v>
      </c>
      <c r="BG1277" s="2" t="s">
        <v>102</v>
      </c>
      <c r="BH1277" s="2" t="s">
        <v>102</v>
      </c>
      <c r="BI1277" s="2" t="s">
        <v>102</v>
      </c>
      <c r="BJ1277" s="2" t="s">
        <v>102</v>
      </c>
      <c r="BK1277" s="2" t="s">
        <v>102</v>
      </c>
      <c r="BL1277" s="2" t="s">
        <v>102</v>
      </c>
      <c r="BM1277" s="2" t="s">
        <v>102</v>
      </c>
      <c r="BN1277" s="2" t="s">
        <v>102</v>
      </c>
      <c r="BO1277" s="2" t="s">
        <v>102</v>
      </c>
      <c r="BP1277" s="2" t="s">
        <v>102</v>
      </c>
      <c r="BQ1277" s="2" t="s">
        <v>102</v>
      </c>
      <c r="BR1277" s="2" t="s">
        <v>102</v>
      </c>
      <c r="BS1277" s="2" t="s">
        <v>102</v>
      </c>
      <c r="BT1277" s="2" t="s">
        <v>102</v>
      </c>
      <c r="BU1277" s="2" t="s">
        <v>103</v>
      </c>
      <c r="BV1277" s="2" t="s">
        <v>102</v>
      </c>
      <c r="BW1277" s="2" t="s">
        <v>102</v>
      </c>
      <c r="BX1277" s="2" t="s">
        <v>102</v>
      </c>
      <c r="BY1277" s="2" t="s">
        <v>102</v>
      </c>
      <c r="BZ1277" s="2" t="s">
        <v>102</v>
      </c>
      <c r="CA1277" s="2" t="s">
        <v>102</v>
      </c>
      <c r="CB1277" s="2" t="s">
        <v>102</v>
      </c>
      <c r="CC1277" s="2" t="s">
        <v>102</v>
      </c>
      <c r="CD1277" s="2" t="s">
        <v>102</v>
      </c>
      <c r="CE1277" s="2" t="s">
        <v>102</v>
      </c>
      <c r="CF1277" s="2" t="s">
        <v>102</v>
      </c>
      <c r="CG1277" s="2" t="s">
        <v>102</v>
      </c>
      <c r="CH1277" s="2" t="s">
        <v>102</v>
      </c>
      <c r="CI1277" s="2" t="s">
        <v>102</v>
      </c>
      <c r="CJ1277" s="2" t="s">
        <v>102</v>
      </c>
      <c r="CK1277" s="2" t="s">
        <v>102</v>
      </c>
      <c r="CL1277" s="2" t="s">
        <v>102</v>
      </c>
      <c r="CM1277" s="2" t="s">
        <v>102</v>
      </c>
      <c r="CN1277" s="2" t="s">
        <v>102</v>
      </c>
      <c r="CO1277" s="2" t="s">
        <v>102</v>
      </c>
      <c r="CP1277" s="2" t="s">
        <v>102</v>
      </c>
      <c r="CQ1277" s="2" t="s">
        <v>102</v>
      </c>
      <c r="CR1277" s="2" t="s">
        <v>102</v>
      </c>
      <c r="CS1277" s="2" t="s">
        <v>102</v>
      </c>
      <c r="CT1277" s="2" t="s">
        <v>102</v>
      </c>
      <c r="CU1277" s="2" t="s">
        <v>102</v>
      </c>
    </row>
    <row r="1278" spans="1:99" x14ac:dyDescent="0.3">
      <c r="A1278" s="2" t="s">
        <v>379</v>
      </c>
      <c r="B1278" s="2">
        <v>162774</v>
      </c>
      <c r="C1278" s="2" t="s">
        <v>8670</v>
      </c>
      <c r="D1278" s="2" t="s">
        <v>792</v>
      </c>
      <c r="E1278" s="2" t="s">
        <v>8671</v>
      </c>
      <c r="F1278" s="2" t="s">
        <v>8671</v>
      </c>
      <c r="G1278" s="2" t="s">
        <v>8672</v>
      </c>
      <c r="H1278" s="2" t="s">
        <v>693</v>
      </c>
      <c r="I1278" s="2" t="s">
        <v>693</v>
      </c>
      <c r="K1278" s="2" t="s">
        <v>693</v>
      </c>
      <c r="L1278" s="2" t="s">
        <v>1533</v>
      </c>
      <c r="M1278" s="2" t="s">
        <v>8637</v>
      </c>
      <c r="N1278" s="2" t="s">
        <v>8638</v>
      </c>
      <c r="O1278" s="2" t="s">
        <v>1758</v>
      </c>
      <c r="P1278" s="2" t="s">
        <v>8639</v>
      </c>
      <c r="Q1278" s="2" t="s">
        <v>710</v>
      </c>
      <c r="S1278" s="2" t="s">
        <v>710</v>
      </c>
      <c r="T1278" s="2">
        <v>238880</v>
      </c>
      <c r="U1278" s="2" t="s">
        <v>798</v>
      </c>
      <c r="V1278" s="3">
        <v>40998</v>
      </c>
      <c r="W1278" s="3">
        <v>41361</v>
      </c>
      <c r="X1278" s="4">
        <v>41183</v>
      </c>
      <c r="Y1278" s="2" t="s">
        <v>103</v>
      </c>
      <c r="Z1278" s="2" t="s">
        <v>8640</v>
      </c>
      <c r="AA1278" s="2" t="s">
        <v>102</v>
      </c>
      <c r="AB1278" s="2" t="s">
        <v>102</v>
      </c>
      <c r="AD1278" s="2" t="s">
        <v>102</v>
      </c>
      <c r="AF1278" s="2" t="s">
        <v>102</v>
      </c>
      <c r="AG1278" s="2" t="s">
        <v>103</v>
      </c>
      <c r="AH1278" s="2" t="s">
        <v>102</v>
      </c>
      <c r="AI1278" s="2" t="s">
        <v>108</v>
      </c>
      <c r="AL1278" s="2" t="s">
        <v>693</v>
      </c>
      <c r="AM1278" s="2" t="s">
        <v>102</v>
      </c>
      <c r="AN1278" s="2" t="s">
        <v>102</v>
      </c>
      <c r="AO1278" s="2" t="s">
        <v>102</v>
      </c>
      <c r="AP1278" s="2" t="s">
        <v>102</v>
      </c>
      <c r="AQ1278" s="2" t="s">
        <v>102</v>
      </c>
      <c r="AR1278" s="2" t="s">
        <v>102</v>
      </c>
      <c r="AS1278" s="2" t="s">
        <v>102</v>
      </c>
      <c r="AT1278" s="2" t="s">
        <v>102</v>
      </c>
      <c r="AU1278" s="2" t="s">
        <v>102</v>
      </c>
      <c r="AV1278" s="2" t="s">
        <v>102</v>
      </c>
      <c r="AW1278" s="2" t="s">
        <v>102</v>
      </c>
      <c r="AX1278" s="2" t="s">
        <v>102</v>
      </c>
      <c r="AY1278" s="2" t="s">
        <v>102</v>
      </c>
      <c r="AZ1278" s="2" t="s">
        <v>102</v>
      </c>
      <c r="BB1278" s="2" t="s">
        <v>102</v>
      </c>
      <c r="BD1278" s="2" t="s">
        <v>102</v>
      </c>
      <c r="BE1278" s="2" t="s">
        <v>102</v>
      </c>
      <c r="BF1278" s="2" t="s">
        <v>103</v>
      </c>
      <c r="BG1278" s="2" t="s">
        <v>102</v>
      </c>
      <c r="BH1278" s="2" t="s">
        <v>102</v>
      </c>
      <c r="BI1278" s="2" t="s">
        <v>102</v>
      </c>
      <c r="BJ1278" s="2" t="s">
        <v>102</v>
      </c>
      <c r="BK1278" s="2" t="s">
        <v>102</v>
      </c>
      <c r="BL1278" s="2" t="s">
        <v>102</v>
      </c>
      <c r="BM1278" s="2" t="s">
        <v>102</v>
      </c>
      <c r="BN1278" s="2" t="s">
        <v>102</v>
      </c>
      <c r="BO1278" s="2" t="s">
        <v>102</v>
      </c>
      <c r="BP1278" s="2" t="s">
        <v>102</v>
      </c>
      <c r="BQ1278" s="2" t="s">
        <v>102</v>
      </c>
      <c r="BR1278" s="2" t="s">
        <v>102</v>
      </c>
      <c r="BS1278" s="2" t="s">
        <v>102</v>
      </c>
      <c r="BT1278" s="2" t="s">
        <v>103</v>
      </c>
      <c r="BU1278" s="2" t="s">
        <v>103</v>
      </c>
      <c r="BV1278" s="2" t="s">
        <v>102</v>
      </c>
      <c r="BW1278" s="2" t="s">
        <v>102</v>
      </c>
      <c r="BX1278" s="2" t="s">
        <v>102</v>
      </c>
      <c r="BY1278" s="2" t="s">
        <v>102</v>
      </c>
      <c r="BZ1278" s="2" t="s">
        <v>102</v>
      </c>
      <c r="CA1278" s="2" t="s">
        <v>102</v>
      </c>
      <c r="CB1278" s="2" t="s">
        <v>102</v>
      </c>
      <c r="CC1278" s="2" t="s">
        <v>102</v>
      </c>
      <c r="CD1278" s="2" t="s">
        <v>102</v>
      </c>
      <c r="CE1278" s="2" t="s">
        <v>102</v>
      </c>
      <c r="CF1278" s="2" t="s">
        <v>102</v>
      </c>
      <c r="CG1278" s="2" t="s">
        <v>102</v>
      </c>
      <c r="CH1278" s="2" t="s">
        <v>102</v>
      </c>
      <c r="CI1278" s="2" t="s">
        <v>102</v>
      </c>
      <c r="CJ1278" s="2" t="s">
        <v>102</v>
      </c>
      <c r="CK1278" s="2" t="s">
        <v>102</v>
      </c>
      <c r="CL1278" s="2" t="s">
        <v>102</v>
      </c>
      <c r="CM1278" s="2" t="s">
        <v>102</v>
      </c>
      <c r="CN1278" s="2" t="s">
        <v>102</v>
      </c>
      <c r="CO1278" s="2" t="s">
        <v>102</v>
      </c>
      <c r="CP1278" s="2" t="s">
        <v>102</v>
      </c>
      <c r="CQ1278" s="2" t="s">
        <v>102</v>
      </c>
      <c r="CR1278" s="2" t="s">
        <v>102</v>
      </c>
      <c r="CS1278" s="2" t="s">
        <v>102</v>
      </c>
      <c r="CT1278" s="2" t="s">
        <v>102</v>
      </c>
      <c r="CU1278" s="2" t="s">
        <v>102</v>
      </c>
    </row>
    <row r="1279" spans="1:99" x14ac:dyDescent="0.3">
      <c r="A1279" s="2" t="s">
        <v>379</v>
      </c>
      <c r="B1279" s="2">
        <v>162775</v>
      </c>
      <c r="C1279" s="2" t="s">
        <v>9153</v>
      </c>
      <c r="D1279" s="2" t="s">
        <v>792</v>
      </c>
      <c r="E1279" s="2" t="s">
        <v>9154</v>
      </c>
      <c r="F1279" s="2" t="s">
        <v>9154</v>
      </c>
      <c r="G1279" s="2" t="s">
        <v>9155</v>
      </c>
      <c r="H1279" s="2" t="s">
        <v>9156</v>
      </c>
      <c r="I1279" s="2" t="s">
        <v>627</v>
      </c>
      <c r="K1279" s="2" t="s">
        <v>382</v>
      </c>
      <c r="L1279" s="2" t="s">
        <v>9157</v>
      </c>
      <c r="M1279" s="2" t="s">
        <v>9158</v>
      </c>
      <c r="N1279" s="2" t="s">
        <v>9159</v>
      </c>
      <c r="U1279" s="2" t="s">
        <v>798</v>
      </c>
      <c r="V1279" s="3">
        <v>40998</v>
      </c>
      <c r="W1279" s="3">
        <v>41360</v>
      </c>
      <c r="X1279" s="4">
        <v>41183</v>
      </c>
      <c r="Y1279" s="2" t="s">
        <v>103</v>
      </c>
      <c r="Z1279" s="2" t="s">
        <v>9160</v>
      </c>
      <c r="AA1279" s="2" t="s">
        <v>103</v>
      </c>
      <c r="AB1279" s="2" t="s">
        <v>102</v>
      </c>
      <c r="AD1279" s="2" t="s">
        <v>102</v>
      </c>
      <c r="AF1279" s="2" t="s">
        <v>102</v>
      </c>
      <c r="AG1279" s="2" t="s">
        <v>103</v>
      </c>
      <c r="AH1279" s="2" t="s">
        <v>102</v>
      </c>
      <c r="AI1279" s="2" t="s">
        <v>218</v>
      </c>
      <c r="AJ1279" s="2" t="s">
        <v>9161</v>
      </c>
      <c r="AL1279" s="2" t="s">
        <v>382</v>
      </c>
      <c r="AM1279" s="2" t="s">
        <v>102</v>
      </c>
      <c r="AN1279" s="2" t="s">
        <v>102</v>
      </c>
      <c r="AO1279" s="2" t="s">
        <v>102</v>
      </c>
      <c r="AP1279" s="2" t="s">
        <v>102</v>
      </c>
      <c r="AQ1279" s="2" t="s">
        <v>102</v>
      </c>
      <c r="AR1279" s="2" t="s">
        <v>102</v>
      </c>
      <c r="AS1279" s="2" t="s">
        <v>102</v>
      </c>
      <c r="AT1279" s="2" t="s">
        <v>102</v>
      </c>
      <c r="AU1279" s="2" t="s">
        <v>102</v>
      </c>
      <c r="AV1279" s="2" t="s">
        <v>102</v>
      </c>
      <c r="AW1279" s="2" t="s">
        <v>102</v>
      </c>
      <c r="AX1279" s="2" t="s">
        <v>102</v>
      </c>
      <c r="AY1279" s="2" t="s">
        <v>102</v>
      </c>
      <c r="AZ1279" s="2" t="s">
        <v>102</v>
      </c>
      <c r="BB1279" s="2" t="s">
        <v>102</v>
      </c>
      <c r="BD1279" s="2" t="s">
        <v>102</v>
      </c>
      <c r="BE1279" s="2" t="s">
        <v>102</v>
      </c>
      <c r="BF1279" s="2" t="s">
        <v>102</v>
      </c>
      <c r="BG1279" s="2" t="s">
        <v>102</v>
      </c>
      <c r="BH1279" s="2" t="s">
        <v>102</v>
      </c>
      <c r="BI1279" s="2" t="s">
        <v>102</v>
      </c>
      <c r="BJ1279" s="2" t="s">
        <v>102</v>
      </c>
      <c r="BK1279" s="2" t="s">
        <v>102</v>
      </c>
      <c r="BL1279" s="2" t="s">
        <v>102</v>
      </c>
      <c r="BM1279" s="2" t="s">
        <v>102</v>
      </c>
      <c r="BN1279" s="2" t="s">
        <v>102</v>
      </c>
      <c r="BO1279" s="2" t="s">
        <v>102</v>
      </c>
      <c r="BP1279" s="2" t="s">
        <v>102</v>
      </c>
      <c r="BQ1279" s="2" t="s">
        <v>102</v>
      </c>
      <c r="BR1279" s="2" t="s">
        <v>102</v>
      </c>
      <c r="BS1279" s="2" t="s">
        <v>103</v>
      </c>
      <c r="BT1279" s="2" t="s">
        <v>103</v>
      </c>
      <c r="BU1279" s="2" t="s">
        <v>103</v>
      </c>
      <c r="BV1279" s="2" t="s">
        <v>102</v>
      </c>
      <c r="BW1279" s="2" t="s">
        <v>102</v>
      </c>
      <c r="BX1279" s="2" t="s">
        <v>102</v>
      </c>
      <c r="BY1279" s="2" t="s">
        <v>102</v>
      </c>
      <c r="BZ1279" s="2" t="s">
        <v>102</v>
      </c>
      <c r="CA1279" s="2" t="s">
        <v>102</v>
      </c>
      <c r="CB1279" s="2" t="s">
        <v>102</v>
      </c>
      <c r="CC1279" s="2" t="s">
        <v>102</v>
      </c>
      <c r="CD1279" s="2" t="s">
        <v>102</v>
      </c>
      <c r="CE1279" s="2" t="s">
        <v>102</v>
      </c>
      <c r="CF1279" s="2" t="s">
        <v>102</v>
      </c>
      <c r="CG1279" s="2" t="s">
        <v>102</v>
      </c>
      <c r="CH1279" s="2" t="s">
        <v>102</v>
      </c>
      <c r="CI1279" s="2" t="s">
        <v>102</v>
      </c>
      <c r="CJ1279" s="2" t="s">
        <v>102</v>
      </c>
      <c r="CK1279" s="2" t="s">
        <v>102</v>
      </c>
      <c r="CL1279" s="2" t="s">
        <v>102</v>
      </c>
      <c r="CM1279" s="2" t="s">
        <v>102</v>
      </c>
      <c r="CN1279" s="2" t="s">
        <v>102</v>
      </c>
      <c r="CO1279" s="2" t="s">
        <v>102</v>
      </c>
      <c r="CP1279" s="2" t="s">
        <v>102</v>
      </c>
      <c r="CQ1279" s="2" t="s">
        <v>102</v>
      </c>
      <c r="CR1279" s="2" t="s">
        <v>102</v>
      </c>
      <c r="CS1279" s="2" t="s">
        <v>102</v>
      </c>
      <c r="CT1279" s="2" t="s">
        <v>102</v>
      </c>
      <c r="CU1279" s="2" t="s">
        <v>102</v>
      </c>
    </row>
    <row r="1280" spans="1:99" x14ac:dyDescent="0.3">
      <c r="A1280" s="2" t="s">
        <v>112</v>
      </c>
      <c r="B1280" s="2">
        <v>162777</v>
      </c>
      <c r="C1280" s="2" t="s">
        <v>5737</v>
      </c>
      <c r="D1280" s="2" t="s">
        <v>792</v>
      </c>
      <c r="E1280" s="2" t="s">
        <v>5738</v>
      </c>
      <c r="F1280" s="2" t="s">
        <v>5738</v>
      </c>
      <c r="G1280" s="2" t="s">
        <v>5739</v>
      </c>
      <c r="H1280" s="2" t="s">
        <v>149</v>
      </c>
      <c r="I1280" s="2" t="s">
        <v>211</v>
      </c>
      <c r="J1280" s="2" t="s">
        <v>134</v>
      </c>
      <c r="K1280" s="2" t="s">
        <v>101</v>
      </c>
      <c r="L1280" s="2" t="s">
        <v>5740</v>
      </c>
      <c r="M1280" s="2" t="s">
        <v>5741</v>
      </c>
      <c r="N1280" s="2" t="s">
        <v>5742</v>
      </c>
      <c r="U1280" s="2" t="s">
        <v>798</v>
      </c>
      <c r="V1280" s="3">
        <v>40996</v>
      </c>
      <c r="W1280" s="3">
        <v>41369</v>
      </c>
      <c r="X1280" s="4">
        <v>41183</v>
      </c>
      <c r="Y1280" s="2" t="s">
        <v>103</v>
      </c>
      <c r="Z1280" s="2" t="s">
        <v>5743</v>
      </c>
      <c r="AA1280" s="2" t="s">
        <v>102</v>
      </c>
      <c r="AB1280" s="2" t="s">
        <v>102</v>
      </c>
      <c r="AD1280" s="2" t="s">
        <v>102</v>
      </c>
      <c r="AF1280" s="2" t="s">
        <v>103</v>
      </c>
      <c r="AG1280" s="2" t="s">
        <v>102</v>
      </c>
      <c r="AH1280" s="2" t="s">
        <v>102</v>
      </c>
      <c r="AI1280" s="2" t="s">
        <v>108</v>
      </c>
      <c r="AK1280" s="2" t="s">
        <v>134</v>
      </c>
      <c r="AL1280" s="2" t="s">
        <v>101</v>
      </c>
      <c r="AM1280" s="2" t="s">
        <v>102</v>
      </c>
      <c r="AN1280" s="2" t="s">
        <v>102</v>
      </c>
      <c r="AO1280" s="2" t="s">
        <v>102</v>
      </c>
      <c r="AP1280" s="2" t="s">
        <v>102</v>
      </c>
      <c r="AQ1280" s="2" t="s">
        <v>102</v>
      </c>
      <c r="AR1280" s="2" t="s">
        <v>102</v>
      </c>
      <c r="AS1280" s="2" t="s">
        <v>102</v>
      </c>
      <c r="AT1280" s="2" t="s">
        <v>102</v>
      </c>
      <c r="AU1280" s="2" t="s">
        <v>102</v>
      </c>
      <c r="AV1280" s="2" t="s">
        <v>102</v>
      </c>
      <c r="AW1280" s="2" t="s">
        <v>102</v>
      </c>
      <c r="AX1280" s="2" t="s">
        <v>102</v>
      </c>
      <c r="AY1280" s="2" t="s">
        <v>102</v>
      </c>
      <c r="AZ1280" s="2" t="s">
        <v>102</v>
      </c>
      <c r="BB1280" s="2" t="s">
        <v>102</v>
      </c>
      <c r="BD1280" s="2" t="s">
        <v>102</v>
      </c>
      <c r="BE1280" s="2" t="s">
        <v>102</v>
      </c>
      <c r="BF1280" s="2" t="s">
        <v>102</v>
      </c>
      <c r="BG1280" s="2" t="s">
        <v>102</v>
      </c>
      <c r="BH1280" s="2" t="s">
        <v>102</v>
      </c>
      <c r="BI1280" s="2" t="s">
        <v>102</v>
      </c>
      <c r="BJ1280" s="2" t="s">
        <v>102</v>
      </c>
      <c r="BK1280" s="2" t="s">
        <v>102</v>
      </c>
      <c r="BL1280" s="2" t="s">
        <v>102</v>
      </c>
      <c r="BM1280" s="2" t="s">
        <v>102</v>
      </c>
      <c r="BN1280" s="2" t="s">
        <v>102</v>
      </c>
      <c r="BO1280" s="2" t="s">
        <v>102</v>
      </c>
      <c r="BP1280" s="2" t="s">
        <v>102</v>
      </c>
      <c r="BQ1280" s="2" t="s">
        <v>102</v>
      </c>
      <c r="BR1280" s="2" t="s">
        <v>102</v>
      </c>
      <c r="BS1280" s="2" t="s">
        <v>102</v>
      </c>
      <c r="BT1280" s="2" t="s">
        <v>103</v>
      </c>
      <c r="BU1280" s="2" t="s">
        <v>103</v>
      </c>
      <c r="BV1280" s="2" t="s">
        <v>102</v>
      </c>
      <c r="BW1280" s="2" t="s">
        <v>102</v>
      </c>
      <c r="BX1280" s="2" t="s">
        <v>102</v>
      </c>
      <c r="BY1280" s="2" t="s">
        <v>102</v>
      </c>
      <c r="BZ1280" s="2" t="s">
        <v>102</v>
      </c>
      <c r="CA1280" s="2" t="s">
        <v>102</v>
      </c>
      <c r="CB1280" s="2" t="s">
        <v>102</v>
      </c>
      <c r="CC1280" s="2" t="s">
        <v>102</v>
      </c>
      <c r="CD1280" s="2" t="s">
        <v>102</v>
      </c>
      <c r="CE1280" s="2" t="s">
        <v>102</v>
      </c>
      <c r="CF1280" s="2" t="s">
        <v>102</v>
      </c>
      <c r="CG1280" s="2" t="s">
        <v>102</v>
      </c>
      <c r="CH1280" s="2" t="s">
        <v>102</v>
      </c>
      <c r="CI1280" s="2" t="s">
        <v>102</v>
      </c>
      <c r="CJ1280" s="2" t="s">
        <v>102</v>
      </c>
      <c r="CK1280" s="2" t="s">
        <v>102</v>
      </c>
      <c r="CL1280" s="2" t="s">
        <v>102</v>
      </c>
      <c r="CM1280" s="2" t="s">
        <v>102</v>
      </c>
      <c r="CN1280" s="2" t="s">
        <v>102</v>
      </c>
      <c r="CO1280" s="2" t="s">
        <v>102</v>
      </c>
      <c r="CP1280" s="2" t="s">
        <v>102</v>
      </c>
      <c r="CQ1280" s="2" t="s">
        <v>102</v>
      </c>
      <c r="CR1280" s="2" t="s">
        <v>102</v>
      </c>
      <c r="CS1280" s="2" t="s">
        <v>102</v>
      </c>
      <c r="CT1280" s="2" t="s">
        <v>102</v>
      </c>
      <c r="CU1280" s="2" t="s">
        <v>102</v>
      </c>
    </row>
    <row r="1281" spans="1:99" x14ac:dyDescent="0.3">
      <c r="A1281" s="2" t="s">
        <v>112</v>
      </c>
      <c r="B1281" s="2">
        <v>162778</v>
      </c>
      <c r="C1281" s="2" t="s">
        <v>4555</v>
      </c>
      <c r="D1281" s="2" t="s">
        <v>792</v>
      </c>
      <c r="E1281" s="2" t="s">
        <v>4556</v>
      </c>
      <c r="F1281" s="2" t="s">
        <v>4557</v>
      </c>
      <c r="G1281" s="2" t="s">
        <v>4558</v>
      </c>
      <c r="I1281" s="2" t="s">
        <v>212</v>
      </c>
      <c r="J1281" s="2" t="s">
        <v>134</v>
      </c>
      <c r="K1281" s="2" t="s">
        <v>101</v>
      </c>
      <c r="L1281" s="2">
        <v>94306</v>
      </c>
      <c r="M1281" s="2" t="s">
        <v>4559</v>
      </c>
      <c r="O1281" s="2" t="s">
        <v>4560</v>
      </c>
      <c r="Q1281" s="2" t="s">
        <v>212</v>
      </c>
      <c r="R1281" s="2" t="s">
        <v>134</v>
      </c>
      <c r="S1281" s="2" t="s">
        <v>101</v>
      </c>
      <c r="T1281" s="2" t="s">
        <v>4561</v>
      </c>
      <c r="U1281" s="2" t="s">
        <v>798</v>
      </c>
      <c r="V1281" s="3">
        <v>40994</v>
      </c>
      <c r="W1281" s="3">
        <v>41333</v>
      </c>
      <c r="X1281" s="4">
        <v>41183</v>
      </c>
      <c r="Y1281" s="2" t="s">
        <v>102</v>
      </c>
      <c r="AA1281" s="2" t="s">
        <v>102</v>
      </c>
      <c r="AB1281" s="2" t="s">
        <v>102</v>
      </c>
      <c r="AD1281" s="2" t="s">
        <v>102</v>
      </c>
      <c r="AF1281" s="2" t="s">
        <v>102</v>
      </c>
      <c r="AG1281" s="2" t="s">
        <v>103</v>
      </c>
      <c r="AH1281" s="2" t="s">
        <v>102</v>
      </c>
      <c r="AI1281" s="2" t="s">
        <v>104</v>
      </c>
      <c r="AK1281" s="2" t="s">
        <v>134</v>
      </c>
      <c r="AL1281" s="2" t="s">
        <v>101</v>
      </c>
      <c r="AM1281" s="2" t="s">
        <v>102</v>
      </c>
      <c r="AN1281" s="2" t="s">
        <v>102</v>
      </c>
      <c r="AO1281" s="2" t="s">
        <v>102</v>
      </c>
      <c r="AP1281" s="2" t="s">
        <v>102</v>
      </c>
      <c r="AQ1281" s="2" t="s">
        <v>102</v>
      </c>
      <c r="AR1281" s="2" t="s">
        <v>102</v>
      </c>
      <c r="AS1281" s="2" t="s">
        <v>102</v>
      </c>
      <c r="AT1281" s="2" t="s">
        <v>102</v>
      </c>
      <c r="AU1281" s="2" t="s">
        <v>102</v>
      </c>
      <c r="AV1281" s="2" t="s">
        <v>102</v>
      </c>
      <c r="AW1281" s="2" t="s">
        <v>102</v>
      </c>
      <c r="AX1281" s="2" t="s">
        <v>102</v>
      </c>
      <c r="AY1281" s="2" t="s">
        <v>102</v>
      </c>
      <c r="AZ1281" s="2" t="s">
        <v>102</v>
      </c>
      <c r="BB1281" s="2" t="s">
        <v>102</v>
      </c>
      <c r="BD1281" s="2" t="s">
        <v>102</v>
      </c>
      <c r="BE1281" s="2" t="s">
        <v>102</v>
      </c>
      <c r="BF1281" s="2" t="s">
        <v>102</v>
      </c>
      <c r="BG1281" s="2" t="s">
        <v>102</v>
      </c>
      <c r="BH1281" s="2" t="s">
        <v>102</v>
      </c>
      <c r="BI1281" s="2" t="s">
        <v>102</v>
      </c>
      <c r="BJ1281" s="2" t="s">
        <v>102</v>
      </c>
      <c r="BK1281" s="2" t="s">
        <v>102</v>
      </c>
      <c r="BL1281" s="2" t="s">
        <v>102</v>
      </c>
      <c r="BM1281" s="2" t="s">
        <v>102</v>
      </c>
      <c r="BN1281" s="2" t="s">
        <v>102</v>
      </c>
      <c r="BO1281" s="2" t="s">
        <v>102</v>
      </c>
      <c r="BP1281" s="2" t="s">
        <v>102</v>
      </c>
      <c r="BQ1281" s="2" t="s">
        <v>102</v>
      </c>
      <c r="BR1281" s="2" t="s">
        <v>102</v>
      </c>
      <c r="BS1281" s="2" t="s">
        <v>102</v>
      </c>
      <c r="BT1281" s="2" t="s">
        <v>102</v>
      </c>
      <c r="BU1281" s="2" t="s">
        <v>103</v>
      </c>
      <c r="BV1281" s="2" t="s">
        <v>102</v>
      </c>
      <c r="BW1281" s="2" t="s">
        <v>102</v>
      </c>
      <c r="BX1281" s="2" t="s">
        <v>102</v>
      </c>
      <c r="BY1281" s="2" t="s">
        <v>102</v>
      </c>
      <c r="BZ1281" s="2" t="s">
        <v>102</v>
      </c>
      <c r="CA1281" s="2" t="s">
        <v>102</v>
      </c>
      <c r="CB1281" s="2" t="s">
        <v>102</v>
      </c>
      <c r="CC1281" s="2" t="s">
        <v>102</v>
      </c>
      <c r="CD1281" s="2" t="s">
        <v>102</v>
      </c>
      <c r="CE1281" s="2" t="s">
        <v>102</v>
      </c>
      <c r="CF1281" s="2" t="s">
        <v>102</v>
      </c>
      <c r="CG1281" s="2" t="s">
        <v>102</v>
      </c>
      <c r="CH1281" s="2" t="s">
        <v>102</v>
      </c>
      <c r="CI1281" s="2" t="s">
        <v>102</v>
      </c>
      <c r="CJ1281" s="2" t="s">
        <v>102</v>
      </c>
      <c r="CK1281" s="2" t="s">
        <v>102</v>
      </c>
      <c r="CL1281" s="2" t="s">
        <v>102</v>
      </c>
      <c r="CM1281" s="2" t="s">
        <v>102</v>
      </c>
      <c r="CN1281" s="2" t="s">
        <v>102</v>
      </c>
      <c r="CO1281" s="2" t="s">
        <v>102</v>
      </c>
      <c r="CP1281" s="2" t="s">
        <v>102</v>
      </c>
      <c r="CQ1281" s="2" t="s">
        <v>102</v>
      </c>
      <c r="CR1281" s="2" t="s">
        <v>102</v>
      </c>
      <c r="CS1281" s="2" t="s">
        <v>102</v>
      </c>
      <c r="CT1281" s="2" t="s">
        <v>102</v>
      </c>
      <c r="CU1281" s="2" t="s">
        <v>102</v>
      </c>
    </row>
    <row r="1282" spans="1:99" x14ac:dyDescent="0.3">
      <c r="A1282" s="2" t="s">
        <v>379</v>
      </c>
      <c r="B1282" s="2">
        <v>162779</v>
      </c>
      <c r="C1282" s="2" t="s">
        <v>4289</v>
      </c>
      <c r="D1282" s="2" t="s">
        <v>792</v>
      </c>
      <c r="E1282" s="2" t="s">
        <v>4290</v>
      </c>
      <c r="F1282" s="2" t="s">
        <v>4290</v>
      </c>
      <c r="G1282" s="2" t="s">
        <v>4291</v>
      </c>
      <c r="I1282" s="2" t="s">
        <v>381</v>
      </c>
      <c r="K1282" s="2" t="s">
        <v>382</v>
      </c>
      <c r="L1282" s="2" t="s">
        <v>4292</v>
      </c>
      <c r="M1282" s="2" t="s">
        <v>4293</v>
      </c>
      <c r="N1282" s="2" t="s">
        <v>4294</v>
      </c>
      <c r="U1282" s="2" t="s">
        <v>798</v>
      </c>
      <c r="V1282" s="3">
        <v>40994</v>
      </c>
      <c r="W1282" s="3">
        <v>41437</v>
      </c>
      <c r="X1282" s="4">
        <v>41183</v>
      </c>
      <c r="Y1282" s="2" t="s">
        <v>102</v>
      </c>
      <c r="AA1282" s="2" t="s">
        <v>103</v>
      </c>
      <c r="AB1282" s="2" t="s">
        <v>102</v>
      </c>
      <c r="AD1282" s="2" t="s">
        <v>102</v>
      </c>
      <c r="AF1282" s="2" t="s">
        <v>102</v>
      </c>
      <c r="AG1282" s="2" t="s">
        <v>103</v>
      </c>
      <c r="AH1282" s="2" t="s">
        <v>102</v>
      </c>
      <c r="AI1282" s="2" t="s">
        <v>279</v>
      </c>
      <c r="AL1282" s="2" t="s">
        <v>382</v>
      </c>
      <c r="AM1282" s="2" t="s">
        <v>102</v>
      </c>
      <c r="AN1282" s="2" t="s">
        <v>102</v>
      </c>
      <c r="AO1282" s="2" t="s">
        <v>103</v>
      </c>
      <c r="AP1282" s="2" t="s">
        <v>102</v>
      </c>
      <c r="AQ1282" s="2" t="s">
        <v>102</v>
      </c>
      <c r="AR1282" s="2" t="s">
        <v>102</v>
      </c>
      <c r="AS1282" s="2" t="s">
        <v>102</v>
      </c>
      <c r="AT1282" s="2" t="s">
        <v>102</v>
      </c>
      <c r="AU1282" s="2" t="s">
        <v>102</v>
      </c>
      <c r="AV1282" s="2" t="s">
        <v>102</v>
      </c>
      <c r="AW1282" s="2" t="s">
        <v>102</v>
      </c>
      <c r="AX1282" s="2" t="s">
        <v>102</v>
      </c>
      <c r="AY1282" s="2" t="s">
        <v>102</v>
      </c>
      <c r="AZ1282" s="2" t="s">
        <v>102</v>
      </c>
      <c r="BB1282" s="2" t="s">
        <v>102</v>
      </c>
      <c r="BD1282" s="2" t="s">
        <v>102</v>
      </c>
      <c r="BE1282" s="2" t="s">
        <v>102</v>
      </c>
      <c r="BF1282" s="2" t="s">
        <v>102</v>
      </c>
      <c r="BG1282" s="2" t="s">
        <v>102</v>
      </c>
      <c r="BH1282" s="2" t="s">
        <v>102</v>
      </c>
      <c r="BI1282" s="2" t="s">
        <v>102</v>
      </c>
      <c r="BJ1282" s="2" t="s">
        <v>102</v>
      </c>
      <c r="BK1282" s="2" t="s">
        <v>102</v>
      </c>
      <c r="BL1282" s="2" t="s">
        <v>102</v>
      </c>
      <c r="BM1282" s="2" t="s">
        <v>102</v>
      </c>
      <c r="BN1282" s="2" t="s">
        <v>102</v>
      </c>
      <c r="BO1282" s="2" t="s">
        <v>102</v>
      </c>
      <c r="BP1282" s="2" t="s">
        <v>102</v>
      </c>
      <c r="BQ1282" s="2" t="s">
        <v>102</v>
      </c>
      <c r="BR1282" s="2" t="s">
        <v>102</v>
      </c>
      <c r="BS1282" s="2" t="s">
        <v>102</v>
      </c>
      <c r="BT1282" s="2" t="s">
        <v>102</v>
      </c>
      <c r="BU1282" s="2" t="s">
        <v>103</v>
      </c>
      <c r="BV1282" s="2" t="s">
        <v>102</v>
      </c>
      <c r="BW1282" s="2" t="s">
        <v>102</v>
      </c>
      <c r="BX1282" s="2" t="s">
        <v>102</v>
      </c>
      <c r="BY1282" s="2" t="s">
        <v>102</v>
      </c>
      <c r="BZ1282" s="2" t="s">
        <v>102</v>
      </c>
      <c r="CA1282" s="2" t="s">
        <v>102</v>
      </c>
      <c r="CB1282" s="2" t="s">
        <v>102</v>
      </c>
      <c r="CC1282" s="2" t="s">
        <v>102</v>
      </c>
      <c r="CD1282" s="2" t="s">
        <v>102</v>
      </c>
      <c r="CE1282" s="2" t="s">
        <v>102</v>
      </c>
      <c r="CF1282" s="2" t="s">
        <v>102</v>
      </c>
      <c r="CG1282" s="2" t="s">
        <v>102</v>
      </c>
      <c r="CH1282" s="2" t="s">
        <v>102</v>
      </c>
      <c r="CI1282" s="2" t="s">
        <v>102</v>
      </c>
      <c r="CJ1282" s="2" t="s">
        <v>102</v>
      </c>
      <c r="CK1282" s="2" t="s">
        <v>102</v>
      </c>
      <c r="CL1282" s="2" t="s">
        <v>102</v>
      </c>
      <c r="CM1282" s="2" t="s">
        <v>102</v>
      </c>
      <c r="CN1282" s="2" t="s">
        <v>102</v>
      </c>
      <c r="CO1282" s="2" t="s">
        <v>102</v>
      </c>
      <c r="CP1282" s="2" t="s">
        <v>102</v>
      </c>
      <c r="CQ1282" s="2" t="s">
        <v>102</v>
      </c>
      <c r="CR1282" s="2" t="s">
        <v>102</v>
      </c>
      <c r="CS1282" s="2" t="s">
        <v>102</v>
      </c>
      <c r="CT1282" s="2" t="s">
        <v>102</v>
      </c>
      <c r="CU1282" s="2" t="s">
        <v>102</v>
      </c>
    </row>
    <row r="1283" spans="1:99" x14ac:dyDescent="0.3">
      <c r="A1283" s="2" t="s">
        <v>379</v>
      </c>
      <c r="B1283" s="2">
        <v>162780</v>
      </c>
      <c r="C1283" s="2" t="s">
        <v>10668</v>
      </c>
      <c r="D1283" s="2" t="s">
        <v>792</v>
      </c>
      <c r="E1283" s="2" t="s">
        <v>10669</v>
      </c>
      <c r="F1283" s="2" t="s">
        <v>10669</v>
      </c>
      <c r="G1283" s="2" t="s">
        <v>1608</v>
      </c>
      <c r="H1283" s="2" t="s">
        <v>10670</v>
      </c>
      <c r="I1283" s="2" t="s">
        <v>710</v>
      </c>
      <c r="K1283" s="2" t="s">
        <v>710</v>
      </c>
      <c r="L1283" s="2">
        <v>48583</v>
      </c>
      <c r="M1283" s="2" t="s">
        <v>10671</v>
      </c>
      <c r="N1283" s="2" t="s">
        <v>10672</v>
      </c>
      <c r="U1283" s="2" t="s">
        <v>798</v>
      </c>
      <c r="V1283" s="3">
        <v>41417</v>
      </c>
      <c r="W1283" s="3">
        <v>41512</v>
      </c>
      <c r="X1283" s="4">
        <v>41183</v>
      </c>
      <c r="Y1283" s="2" t="s">
        <v>103</v>
      </c>
      <c r="Z1283" s="2" t="s">
        <v>10673</v>
      </c>
      <c r="AA1283" s="2" t="s">
        <v>103</v>
      </c>
      <c r="AB1283" s="2" t="s">
        <v>102</v>
      </c>
      <c r="AD1283" s="2" t="s">
        <v>102</v>
      </c>
      <c r="AF1283" s="2" t="s">
        <v>102</v>
      </c>
      <c r="AG1283" s="2" t="s">
        <v>103</v>
      </c>
      <c r="AH1283" s="2" t="s">
        <v>102</v>
      </c>
      <c r="AI1283" s="2" t="s">
        <v>108</v>
      </c>
      <c r="AL1283" s="2" t="s">
        <v>710</v>
      </c>
      <c r="AM1283" s="2" t="s">
        <v>102</v>
      </c>
      <c r="AN1283" s="2" t="s">
        <v>102</v>
      </c>
      <c r="AO1283" s="2" t="s">
        <v>102</v>
      </c>
      <c r="AP1283" s="2" t="s">
        <v>102</v>
      </c>
      <c r="AQ1283" s="2" t="s">
        <v>102</v>
      </c>
      <c r="AR1283" s="2" t="s">
        <v>102</v>
      </c>
      <c r="AS1283" s="2" t="s">
        <v>102</v>
      </c>
      <c r="AT1283" s="2" t="s">
        <v>102</v>
      </c>
      <c r="AU1283" s="2" t="s">
        <v>102</v>
      </c>
      <c r="AV1283" s="2" t="s">
        <v>102</v>
      </c>
      <c r="AW1283" s="2" t="s">
        <v>102</v>
      </c>
      <c r="AX1283" s="2" t="s">
        <v>102</v>
      </c>
      <c r="AY1283" s="2" t="s">
        <v>102</v>
      </c>
      <c r="AZ1283" s="2" t="s">
        <v>102</v>
      </c>
      <c r="BB1283" s="2" t="s">
        <v>102</v>
      </c>
      <c r="BD1283" s="2" t="s">
        <v>102</v>
      </c>
      <c r="BE1283" s="2" t="s">
        <v>103</v>
      </c>
      <c r="BF1283" s="2" t="s">
        <v>103</v>
      </c>
      <c r="BG1283" s="2" t="s">
        <v>103</v>
      </c>
      <c r="BH1283" s="2" t="s">
        <v>102</v>
      </c>
      <c r="BI1283" s="2" t="s">
        <v>102</v>
      </c>
      <c r="BJ1283" s="2" t="s">
        <v>103</v>
      </c>
      <c r="BK1283" s="2" t="s">
        <v>103</v>
      </c>
      <c r="BL1283" s="2" t="s">
        <v>103</v>
      </c>
      <c r="BM1283" s="2" t="s">
        <v>103</v>
      </c>
      <c r="BN1283" s="2" t="s">
        <v>102</v>
      </c>
      <c r="BO1283" s="2" t="s">
        <v>102</v>
      </c>
      <c r="BP1283" s="2" t="s">
        <v>103</v>
      </c>
      <c r="BQ1283" s="2" t="s">
        <v>102</v>
      </c>
      <c r="BR1283" s="2" t="s">
        <v>102</v>
      </c>
      <c r="BS1283" s="2" t="s">
        <v>103</v>
      </c>
      <c r="BT1283" s="2" t="s">
        <v>103</v>
      </c>
      <c r="BU1283" s="2" t="s">
        <v>103</v>
      </c>
      <c r="BV1283" s="2" t="s">
        <v>102</v>
      </c>
      <c r="BW1283" s="2" t="s">
        <v>102</v>
      </c>
      <c r="BX1283" s="2" t="s">
        <v>102</v>
      </c>
      <c r="BY1283" s="2" t="s">
        <v>102</v>
      </c>
      <c r="BZ1283" s="2" t="s">
        <v>102</v>
      </c>
      <c r="CA1283" s="2" t="s">
        <v>102</v>
      </c>
      <c r="CB1283" s="2" t="s">
        <v>102</v>
      </c>
      <c r="CC1283" s="2" t="s">
        <v>102</v>
      </c>
      <c r="CD1283" s="2" t="s">
        <v>102</v>
      </c>
      <c r="CE1283" s="2" t="s">
        <v>102</v>
      </c>
      <c r="CF1283" s="2" t="s">
        <v>102</v>
      </c>
      <c r="CG1283" s="2" t="s">
        <v>102</v>
      </c>
      <c r="CH1283" s="2" t="s">
        <v>103</v>
      </c>
      <c r="CI1283" s="2" t="s">
        <v>102</v>
      </c>
      <c r="CJ1283" s="2" t="s">
        <v>103</v>
      </c>
      <c r="CK1283" s="2" t="s">
        <v>103</v>
      </c>
      <c r="CL1283" s="2" t="s">
        <v>102</v>
      </c>
      <c r="CM1283" s="2" t="s">
        <v>103</v>
      </c>
      <c r="CN1283" s="2" t="s">
        <v>102</v>
      </c>
      <c r="CO1283" s="2" t="s">
        <v>102</v>
      </c>
      <c r="CP1283" s="2" t="s">
        <v>102</v>
      </c>
      <c r="CQ1283" s="2" t="s">
        <v>102</v>
      </c>
      <c r="CR1283" s="2" t="s">
        <v>102</v>
      </c>
      <c r="CS1283" s="2" t="s">
        <v>102</v>
      </c>
      <c r="CT1283" s="2" t="s">
        <v>102</v>
      </c>
      <c r="CU1283" s="2" t="s">
        <v>102</v>
      </c>
    </row>
    <row r="1284" spans="1:99" x14ac:dyDescent="0.3">
      <c r="A1284" s="2" t="s">
        <v>379</v>
      </c>
      <c r="B1284" s="2">
        <v>162784</v>
      </c>
      <c r="C1284" s="2" t="s">
        <v>8313</v>
      </c>
      <c r="D1284" s="2" t="s">
        <v>792</v>
      </c>
      <c r="E1284" s="2" t="s">
        <v>8314</v>
      </c>
      <c r="F1284" s="2" t="s">
        <v>8314</v>
      </c>
      <c r="G1284" s="2" t="s">
        <v>8315</v>
      </c>
      <c r="I1284" s="2" t="s">
        <v>381</v>
      </c>
      <c r="K1284" s="2" t="s">
        <v>382</v>
      </c>
      <c r="L1284" s="2" t="s">
        <v>6633</v>
      </c>
      <c r="M1284" s="2" t="s">
        <v>8316</v>
      </c>
      <c r="N1284" s="2" t="s">
        <v>8317</v>
      </c>
      <c r="U1284" s="2" t="s">
        <v>798</v>
      </c>
      <c r="V1284" s="3">
        <v>40998</v>
      </c>
      <c r="W1284" s="3">
        <v>41352</v>
      </c>
      <c r="X1284" s="4">
        <v>41183</v>
      </c>
      <c r="Y1284" s="2" t="s">
        <v>103</v>
      </c>
      <c r="Z1284" s="2" t="s">
        <v>8318</v>
      </c>
      <c r="AA1284" s="2" t="s">
        <v>103</v>
      </c>
      <c r="AB1284" s="2" t="s">
        <v>102</v>
      </c>
      <c r="AD1284" s="2" t="s">
        <v>102</v>
      </c>
      <c r="AF1284" s="2" t="s">
        <v>103</v>
      </c>
      <c r="AG1284" s="2" t="s">
        <v>102</v>
      </c>
      <c r="AH1284" s="2" t="s">
        <v>102</v>
      </c>
      <c r="AI1284" s="2" t="s">
        <v>279</v>
      </c>
      <c r="AL1284" s="2" t="s">
        <v>382</v>
      </c>
      <c r="AM1284" s="2" t="s">
        <v>102</v>
      </c>
      <c r="AN1284" s="2" t="s">
        <v>102</v>
      </c>
      <c r="AO1284" s="2" t="s">
        <v>102</v>
      </c>
      <c r="AP1284" s="2" t="s">
        <v>102</v>
      </c>
      <c r="AQ1284" s="2" t="s">
        <v>102</v>
      </c>
      <c r="AR1284" s="2" t="s">
        <v>102</v>
      </c>
      <c r="AS1284" s="2" t="s">
        <v>102</v>
      </c>
      <c r="AT1284" s="2" t="s">
        <v>102</v>
      </c>
      <c r="AU1284" s="2" t="s">
        <v>102</v>
      </c>
      <c r="AV1284" s="2" t="s">
        <v>102</v>
      </c>
      <c r="AW1284" s="2" t="s">
        <v>102</v>
      </c>
      <c r="AX1284" s="2" t="s">
        <v>102</v>
      </c>
      <c r="AY1284" s="2" t="s">
        <v>102</v>
      </c>
      <c r="AZ1284" s="2" t="s">
        <v>102</v>
      </c>
      <c r="BB1284" s="2" t="s">
        <v>102</v>
      </c>
      <c r="BD1284" s="2" t="s">
        <v>102</v>
      </c>
      <c r="BE1284" s="2" t="s">
        <v>102</v>
      </c>
      <c r="BF1284" s="2" t="s">
        <v>102</v>
      </c>
      <c r="BG1284" s="2" t="s">
        <v>102</v>
      </c>
      <c r="BH1284" s="2" t="s">
        <v>102</v>
      </c>
      <c r="BI1284" s="2" t="s">
        <v>102</v>
      </c>
      <c r="BJ1284" s="2" t="s">
        <v>102</v>
      </c>
      <c r="BK1284" s="2" t="s">
        <v>102</v>
      </c>
      <c r="BL1284" s="2" t="s">
        <v>102</v>
      </c>
      <c r="BM1284" s="2" t="s">
        <v>102</v>
      </c>
      <c r="BN1284" s="2" t="s">
        <v>102</v>
      </c>
      <c r="BO1284" s="2" t="s">
        <v>102</v>
      </c>
      <c r="BP1284" s="2" t="s">
        <v>102</v>
      </c>
      <c r="BQ1284" s="2" t="s">
        <v>102</v>
      </c>
      <c r="BR1284" s="2" t="s">
        <v>102</v>
      </c>
      <c r="BS1284" s="2" t="s">
        <v>102</v>
      </c>
      <c r="BT1284" s="2" t="s">
        <v>103</v>
      </c>
      <c r="BU1284" s="2" t="s">
        <v>103</v>
      </c>
      <c r="BV1284" s="2" t="s">
        <v>102</v>
      </c>
      <c r="BW1284" s="2" t="s">
        <v>102</v>
      </c>
      <c r="BX1284" s="2" t="s">
        <v>102</v>
      </c>
      <c r="BY1284" s="2" t="s">
        <v>102</v>
      </c>
      <c r="BZ1284" s="2" t="s">
        <v>102</v>
      </c>
      <c r="CA1284" s="2" t="s">
        <v>102</v>
      </c>
      <c r="CB1284" s="2" t="s">
        <v>102</v>
      </c>
      <c r="CC1284" s="2" t="s">
        <v>102</v>
      </c>
      <c r="CD1284" s="2" t="s">
        <v>102</v>
      </c>
      <c r="CE1284" s="2" t="s">
        <v>102</v>
      </c>
      <c r="CF1284" s="2" t="s">
        <v>102</v>
      </c>
      <c r="CG1284" s="2" t="s">
        <v>102</v>
      </c>
      <c r="CH1284" s="2" t="s">
        <v>102</v>
      </c>
      <c r="CI1284" s="2" t="s">
        <v>102</v>
      </c>
      <c r="CJ1284" s="2" t="s">
        <v>102</v>
      </c>
      <c r="CK1284" s="2" t="s">
        <v>102</v>
      </c>
      <c r="CL1284" s="2" t="s">
        <v>102</v>
      </c>
      <c r="CM1284" s="2" t="s">
        <v>102</v>
      </c>
      <c r="CN1284" s="2" t="s">
        <v>102</v>
      </c>
      <c r="CO1284" s="2" t="s">
        <v>102</v>
      </c>
      <c r="CP1284" s="2" t="s">
        <v>102</v>
      </c>
      <c r="CQ1284" s="2" t="s">
        <v>102</v>
      </c>
      <c r="CR1284" s="2" t="s">
        <v>102</v>
      </c>
      <c r="CS1284" s="2" t="s">
        <v>102</v>
      </c>
      <c r="CT1284" s="2" t="s">
        <v>102</v>
      </c>
      <c r="CU1284" s="2" t="s">
        <v>102</v>
      </c>
    </row>
    <row r="1285" spans="1:99" x14ac:dyDescent="0.3">
      <c r="A1285" s="2" t="s">
        <v>98</v>
      </c>
      <c r="B1285" s="2">
        <v>162787</v>
      </c>
      <c r="C1285" s="2" t="s">
        <v>9448</v>
      </c>
      <c r="D1285" s="2" t="s">
        <v>792</v>
      </c>
      <c r="E1285" s="2" t="s">
        <v>9449</v>
      </c>
      <c r="F1285" s="2" t="s">
        <v>9449</v>
      </c>
      <c r="G1285" s="2" t="s">
        <v>9450</v>
      </c>
      <c r="I1285" s="2" t="s">
        <v>9451</v>
      </c>
      <c r="J1285" s="2" t="s">
        <v>174</v>
      </c>
      <c r="K1285" s="2" t="s">
        <v>101</v>
      </c>
      <c r="L1285" s="2">
        <v>1908</v>
      </c>
      <c r="M1285" s="2" t="s">
        <v>9452</v>
      </c>
      <c r="N1285" s="2" t="s">
        <v>9453</v>
      </c>
      <c r="U1285" s="2" t="s">
        <v>798</v>
      </c>
      <c r="V1285" s="3">
        <v>40998</v>
      </c>
      <c r="W1285" s="3">
        <v>41365</v>
      </c>
      <c r="X1285" s="4">
        <v>41183</v>
      </c>
      <c r="Y1285" s="2" t="s">
        <v>103</v>
      </c>
      <c r="Z1285" s="2" t="s">
        <v>9454</v>
      </c>
      <c r="AA1285" s="2" t="s">
        <v>102</v>
      </c>
      <c r="AB1285" s="2" t="s">
        <v>102</v>
      </c>
      <c r="AD1285" s="2" t="s">
        <v>102</v>
      </c>
      <c r="AF1285" s="2" t="s">
        <v>102</v>
      </c>
      <c r="AG1285" s="2" t="s">
        <v>103</v>
      </c>
      <c r="AH1285" s="2" t="s">
        <v>102</v>
      </c>
      <c r="AI1285" s="2" t="s">
        <v>104</v>
      </c>
      <c r="AK1285" s="2" t="s">
        <v>105</v>
      </c>
      <c r="AL1285" s="2" t="s">
        <v>101</v>
      </c>
      <c r="AM1285" s="2" t="s">
        <v>102</v>
      </c>
      <c r="AN1285" s="2" t="s">
        <v>102</v>
      </c>
      <c r="AO1285" s="2" t="s">
        <v>102</v>
      </c>
      <c r="AP1285" s="2" t="s">
        <v>102</v>
      </c>
      <c r="AQ1285" s="2" t="s">
        <v>102</v>
      </c>
      <c r="AR1285" s="2" t="s">
        <v>102</v>
      </c>
      <c r="AS1285" s="2" t="s">
        <v>102</v>
      </c>
      <c r="AT1285" s="2" t="s">
        <v>102</v>
      </c>
      <c r="AU1285" s="2" t="s">
        <v>102</v>
      </c>
      <c r="AV1285" s="2" t="s">
        <v>102</v>
      </c>
      <c r="AW1285" s="2" t="s">
        <v>102</v>
      </c>
      <c r="AX1285" s="2" t="s">
        <v>102</v>
      </c>
      <c r="AY1285" s="2" t="s">
        <v>102</v>
      </c>
      <c r="AZ1285" s="2" t="s">
        <v>102</v>
      </c>
      <c r="BB1285" s="2" t="s">
        <v>102</v>
      </c>
      <c r="BD1285" s="2" t="s">
        <v>102</v>
      </c>
      <c r="BE1285" s="2" t="s">
        <v>102</v>
      </c>
      <c r="BF1285" s="2" t="s">
        <v>102</v>
      </c>
      <c r="BG1285" s="2" t="s">
        <v>102</v>
      </c>
      <c r="BH1285" s="2" t="s">
        <v>102</v>
      </c>
      <c r="BI1285" s="2" t="s">
        <v>102</v>
      </c>
      <c r="BJ1285" s="2" t="s">
        <v>102</v>
      </c>
      <c r="BK1285" s="2" t="s">
        <v>102</v>
      </c>
      <c r="BL1285" s="2" t="s">
        <v>102</v>
      </c>
      <c r="BM1285" s="2" t="s">
        <v>102</v>
      </c>
      <c r="BN1285" s="2" t="s">
        <v>102</v>
      </c>
      <c r="BO1285" s="2" t="s">
        <v>102</v>
      </c>
      <c r="BP1285" s="2" t="s">
        <v>102</v>
      </c>
      <c r="BQ1285" s="2" t="s">
        <v>102</v>
      </c>
      <c r="BR1285" s="2" t="s">
        <v>102</v>
      </c>
      <c r="BS1285" s="2" t="s">
        <v>102</v>
      </c>
      <c r="BT1285" s="2" t="s">
        <v>103</v>
      </c>
      <c r="BU1285" s="2" t="s">
        <v>103</v>
      </c>
      <c r="BV1285" s="2" t="s">
        <v>102</v>
      </c>
      <c r="BW1285" s="2" t="s">
        <v>102</v>
      </c>
      <c r="BX1285" s="2" t="s">
        <v>102</v>
      </c>
      <c r="BY1285" s="2" t="s">
        <v>102</v>
      </c>
      <c r="BZ1285" s="2" t="s">
        <v>102</v>
      </c>
      <c r="CA1285" s="2" t="s">
        <v>102</v>
      </c>
      <c r="CB1285" s="2" t="s">
        <v>102</v>
      </c>
      <c r="CC1285" s="2" t="s">
        <v>102</v>
      </c>
      <c r="CD1285" s="2" t="s">
        <v>102</v>
      </c>
      <c r="CE1285" s="2" t="s">
        <v>102</v>
      </c>
      <c r="CF1285" s="2" t="s">
        <v>102</v>
      </c>
      <c r="CG1285" s="2" t="s">
        <v>102</v>
      </c>
      <c r="CH1285" s="2" t="s">
        <v>102</v>
      </c>
      <c r="CI1285" s="2" t="s">
        <v>102</v>
      </c>
      <c r="CJ1285" s="2" t="s">
        <v>102</v>
      </c>
      <c r="CK1285" s="2" t="s">
        <v>102</v>
      </c>
      <c r="CL1285" s="2" t="s">
        <v>102</v>
      </c>
      <c r="CM1285" s="2" t="s">
        <v>102</v>
      </c>
      <c r="CN1285" s="2" t="s">
        <v>102</v>
      </c>
      <c r="CO1285" s="2" t="s">
        <v>102</v>
      </c>
      <c r="CP1285" s="2" t="s">
        <v>102</v>
      </c>
      <c r="CQ1285" s="2" t="s">
        <v>102</v>
      </c>
      <c r="CR1285" s="2" t="s">
        <v>102</v>
      </c>
      <c r="CS1285" s="2" t="s">
        <v>102</v>
      </c>
      <c r="CT1285" s="2" t="s">
        <v>102</v>
      </c>
      <c r="CU1285" s="2" t="s">
        <v>102</v>
      </c>
    </row>
    <row r="1286" spans="1:99" x14ac:dyDescent="0.3">
      <c r="A1286" s="2" t="s">
        <v>379</v>
      </c>
      <c r="B1286" s="2">
        <v>162788</v>
      </c>
      <c r="C1286" s="2" t="s">
        <v>11172</v>
      </c>
      <c r="D1286" s="2" t="s">
        <v>792</v>
      </c>
      <c r="E1286" s="2" t="s">
        <v>11173</v>
      </c>
      <c r="F1286" s="2" t="s">
        <v>11173</v>
      </c>
      <c r="G1286" s="2" t="s">
        <v>11174</v>
      </c>
      <c r="I1286" s="2" t="s">
        <v>488</v>
      </c>
      <c r="K1286" s="2" t="s">
        <v>489</v>
      </c>
      <c r="L1286" s="2" t="s">
        <v>1838</v>
      </c>
      <c r="M1286" s="2" t="s">
        <v>11175</v>
      </c>
      <c r="N1286" s="2" t="s">
        <v>11176</v>
      </c>
      <c r="U1286" s="2" t="s">
        <v>798</v>
      </c>
      <c r="V1286" s="3">
        <v>40998</v>
      </c>
      <c r="W1286" s="3">
        <v>41360</v>
      </c>
      <c r="X1286" s="4">
        <v>41183</v>
      </c>
      <c r="Y1286" s="2" t="s">
        <v>103</v>
      </c>
      <c r="Z1286" s="2" t="s">
        <v>11177</v>
      </c>
      <c r="AA1286" s="2" t="s">
        <v>103</v>
      </c>
      <c r="AB1286" s="2" t="s">
        <v>102</v>
      </c>
      <c r="AD1286" s="2" t="s">
        <v>103</v>
      </c>
      <c r="AF1286" s="2" t="s">
        <v>102</v>
      </c>
      <c r="AG1286" s="2" t="s">
        <v>103</v>
      </c>
      <c r="AH1286" s="2" t="s">
        <v>102</v>
      </c>
      <c r="AI1286" s="2" t="s">
        <v>108</v>
      </c>
      <c r="AL1286" s="2" t="s">
        <v>489</v>
      </c>
      <c r="AM1286" s="2" t="s">
        <v>102</v>
      </c>
      <c r="AN1286" s="2" t="s">
        <v>102</v>
      </c>
      <c r="AO1286" s="2" t="s">
        <v>102</v>
      </c>
      <c r="AP1286" s="2" t="s">
        <v>102</v>
      </c>
      <c r="AQ1286" s="2" t="s">
        <v>102</v>
      </c>
      <c r="AR1286" s="2" t="s">
        <v>102</v>
      </c>
      <c r="AS1286" s="2" t="s">
        <v>102</v>
      </c>
      <c r="AT1286" s="2" t="s">
        <v>102</v>
      </c>
      <c r="AU1286" s="2" t="s">
        <v>102</v>
      </c>
      <c r="AV1286" s="2" t="s">
        <v>102</v>
      </c>
      <c r="AW1286" s="2" t="s">
        <v>102</v>
      </c>
      <c r="AX1286" s="2" t="s">
        <v>102</v>
      </c>
      <c r="AY1286" s="2" t="s">
        <v>102</v>
      </c>
      <c r="AZ1286" s="2" t="s">
        <v>102</v>
      </c>
      <c r="BB1286" s="2" t="s">
        <v>102</v>
      </c>
      <c r="BD1286" s="2" t="s">
        <v>102</v>
      </c>
      <c r="BE1286" s="2" t="s">
        <v>102</v>
      </c>
      <c r="BF1286" s="2" t="s">
        <v>103</v>
      </c>
      <c r="BG1286" s="2" t="s">
        <v>102</v>
      </c>
      <c r="BH1286" s="2" t="s">
        <v>102</v>
      </c>
      <c r="BI1286" s="2" t="s">
        <v>102</v>
      </c>
      <c r="BJ1286" s="2" t="s">
        <v>102</v>
      </c>
      <c r="BK1286" s="2" t="s">
        <v>102</v>
      </c>
      <c r="BL1286" s="2" t="s">
        <v>102</v>
      </c>
      <c r="BM1286" s="2" t="s">
        <v>102</v>
      </c>
      <c r="BN1286" s="2" t="s">
        <v>102</v>
      </c>
      <c r="BO1286" s="2" t="s">
        <v>102</v>
      </c>
      <c r="BP1286" s="2" t="s">
        <v>102</v>
      </c>
      <c r="BQ1286" s="2" t="s">
        <v>102</v>
      </c>
      <c r="BR1286" s="2" t="s">
        <v>102</v>
      </c>
      <c r="BS1286" s="2" t="s">
        <v>102</v>
      </c>
      <c r="BT1286" s="2" t="s">
        <v>103</v>
      </c>
      <c r="BU1286" s="2" t="s">
        <v>103</v>
      </c>
      <c r="BV1286" s="2" t="s">
        <v>102</v>
      </c>
      <c r="BW1286" s="2" t="s">
        <v>102</v>
      </c>
      <c r="BX1286" s="2" t="s">
        <v>102</v>
      </c>
      <c r="BY1286" s="2" t="s">
        <v>102</v>
      </c>
      <c r="BZ1286" s="2" t="s">
        <v>102</v>
      </c>
      <c r="CA1286" s="2" t="s">
        <v>102</v>
      </c>
      <c r="CB1286" s="2" t="s">
        <v>102</v>
      </c>
      <c r="CC1286" s="2" t="s">
        <v>102</v>
      </c>
      <c r="CD1286" s="2" t="s">
        <v>102</v>
      </c>
      <c r="CE1286" s="2" t="s">
        <v>102</v>
      </c>
      <c r="CF1286" s="2" t="s">
        <v>102</v>
      </c>
      <c r="CG1286" s="2" t="s">
        <v>102</v>
      </c>
      <c r="CH1286" s="2" t="s">
        <v>102</v>
      </c>
      <c r="CI1286" s="2" t="s">
        <v>102</v>
      </c>
      <c r="CJ1286" s="2" t="s">
        <v>102</v>
      </c>
      <c r="CK1286" s="2" t="s">
        <v>102</v>
      </c>
      <c r="CL1286" s="2" t="s">
        <v>102</v>
      </c>
      <c r="CM1286" s="2" t="s">
        <v>102</v>
      </c>
      <c r="CN1286" s="2" t="s">
        <v>102</v>
      </c>
      <c r="CO1286" s="2" t="s">
        <v>102</v>
      </c>
      <c r="CP1286" s="2" t="s">
        <v>102</v>
      </c>
      <c r="CQ1286" s="2" t="s">
        <v>102</v>
      </c>
      <c r="CR1286" s="2" t="s">
        <v>102</v>
      </c>
      <c r="CS1286" s="2" t="s">
        <v>102</v>
      </c>
      <c r="CT1286" s="2" t="s">
        <v>102</v>
      </c>
      <c r="CU1286" s="2" t="s">
        <v>102</v>
      </c>
    </row>
    <row r="1287" spans="1:99" x14ac:dyDescent="0.3">
      <c r="A1287" s="2" t="s">
        <v>98</v>
      </c>
      <c r="B1287" s="2">
        <v>162789</v>
      </c>
      <c r="C1287" s="2" t="s">
        <v>9181</v>
      </c>
      <c r="D1287" s="2" t="s">
        <v>792</v>
      </c>
      <c r="E1287" s="2" t="s">
        <v>9182</v>
      </c>
      <c r="F1287" s="2" t="s">
        <v>9183</v>
      </c>
      <c r="G1287" s="2" t="s">
        <v>1103</v>
      </c>
      <c r="I1287" s="2" t="s">
        <v>173</v>
      </c>
      <c r="J1287" s="2" t="s">
        <v>174</v>
      </c>
      <c r="K1287" s="2" t="s">
        <v>101</v>
      </c>
      <c r="L1287" s="2">
        <v>2110</v>
      </c>
      <c r="M1287" s="2" t="s">
        <v>9184</v>
      </c>
      <c r="N1287" s="2" t="s">
        <v>9185</v>
      </c>
      <c r="U1287" s="2" t="s">
        <v>798</v>
      </c>
      <c r="V1287" s="3">
        <v>40998</v>
      </c>
      <c r="W1287" s="3">
        <v>41340</v>
      </c>
      <c r="X1287" s="4">
        <v>41183</v>
      </c>
      <c r="Y1287" s="2" t="s">
        <v>103</v>
      </c>
      <c r="Z1287" s="2" t="s">
        <v>9186</v>
      </c>
      <c r="AA1287" s="2" t="s">
        <v>102</v>
      </c>
      <c r="AB1287" s="2" t="s">
        <v>102</v>
      </c>
      <c r="AD1287" s="2" t="s">
        <v>102</v>
      </c>
      <c r="AF1287" s="2" t="s">
        <v>103</v>
      </c>
      <c r="AG1287" s="2" t="s">
        <v>102</v>
      </c>
      <c r="AH1287" s="2" t="s">
        <v>102</v>
      </c>
      <c r="AI1287" s="2" t="s">
        <v>108</v>
      </c>
      <c r="AK1287" s="2" t="s">
        <v>105</v>
      </c>
      <c r="AL1287" s="2" t="s">
        <v>101</v>
      </c>
      <c r="AM1287" s="2" t="s">
        <v>102</v>
      </c>
      <c r="AN1287" s="2" t="s">
        <v>102</v>
      </c>
      <c r="AO1287" s="2" t="s">
        <v>102</v>
      </c>
      <c r="AP1287" s="2" t="s">
        <v>102</v>
      </c>
      <c r="AQ1287" s="2" t="s">
        <v>102</v>
      </c>
      <c r="AR1287" s="2" t="s">
        <v>102</v>
      </c>
      <c r="AS1287" s="2" t="s">
        <v>102</v>
      </c>
      <c r="AT1287" s="2" t="s">
        <v>102</v>
      </c>
      <c r="AU1287" s="2" t="s">
        <v>102</v>
      </c>
      <c r="AV1287" s="2" t="s">
        <v>102</v>
      </c>
      <c r="AW1287" s="2" t="s">
        <v>102</v>
      </c>
      <c r="AX1287" s="2" t="s">
        <v>102</v>
      </c>
      <c r="AY1287" s="2" t="s">
        <v>102</v>
      </c>
      <c r="AZ1287" s="2" t="s">
        <v>102</v>
      </c>
      <c r="BB1287" s="2" t="s">
        <v>102</v>
      </c>
      <c r="BD1287" s="2" t="s">
        <v>102</v>
      </c>
      <c r="BE1287" s="2" t="s">
        <v>102</v>
      </c>
      <c r="BF1287" s="2" t="s">
        <v>103</v>
      </c>
      <c r="BG1287" s="2" t="s">
        <v>102</v>
      </c>
      <c r="BH1287" s="2" t="s">
        <v>102</v>
      </c>
      <c r="BI1287" s="2" t="s">
        <v>102</v>
      </c>
      <c r="BJ1287" s="2" t="s">
        <v>102</v>
      </c>
      <c r="BK1287" s="2" t="s">
        <v>102</v>
      </c>
      <c r="BL1287" s="2" t="s">
        <v>102</v>
      </c>
      <c r="BM1287" s="2" t="s">
        <v>102</v>
      </c>
      <c r="BN1287" s="2" t="s">
        <v>102</v>
      </c>
      <c r="BO1287" s="2" t="s">
        <v>102</v>
      </c>
      <c r="BP1287" s="2" t="s">
        <v>102</v>
      </c>
      <c r="BQ1287" s="2" t="s">
        <v>102</v>
      </c>
      <c r="BR1287" s="2" t="s">
        <v>102</v>
      </c>
      <c r="BS1287" s="2" t="s">
        <v>102</v>
      </c>
      <c r="BT1287" s="2" t="s">
        <v>103</v>
      </c>
      <c r="BU1287" s="2" t="s">
        <v>103</v>
      </c>
      <c r="BV1287" s="2" t="s">
        <v>102</v>
      </c>
      <c r="BW1287" s="2" t="s">
        <v>102</v>
      </c>
      <c r="BX1287" s="2" t="s">
        <v>102</v>
      </c>
      <c r="BY1287" s="2" t="s">
        <v>102</v>
      </c>
      <c r="BZ1287" s="2" t="s">
        <v>102</v>
      </c>
      <c r="CA1287" s="2" t="s">
        <v>102</v>
      </c>
      <c r="CB1287" s="2" t="s">
        <v>102</v>
      </c>
      <c r="CC1287" s="2" t="s">
        <v>102</v>
      </c>
      <c r="CD1287" s="2" t="s">
        <v>102</v>
      </c>
      <c r="CE1287" s="2" t="s">
        <v>102</v>
      </c>
      <c r="CF1287" s="2" t="s">
        <v>102</v>
      </c>
      <c r="CG1287" s="2" t="s">
        <v>102</v>
      </c>
      <c r="CH1287" s="2" t="s">
        <v>102</v>
      </c>
      <c r="CI1287" s="2" t="s">
        <v>102</v>
      </c>
      <c r="CJ1287" s="2" t="s">
        <v>102</v>
      </c>
      <c r="CK1287" s="2" t="s">
        <v>102</v>
      </c>
      <c r="CL1287" s="2" t="s">
        <v>102</v>
      </c>
      <c r="CM1287" s="2" t="s">
        <v>102</v>
      </c>
      <c r="CN1287" s="2" t="s">
        <v>102</v>
      </c>
      <c r="CO1287" s="2" t="s">
        <v>102</v>
      </c>
      <c r="CP1287" s="2" t="s">
        <v>102</v>
      </c>
      <c r="CQ1287" s="2" t="s">
        <v>102</v>
      </c>
      <c r="CR1287" s="2" t="s">
        <v>102</v>
      </c>
      <c r="CS1287" s="2" t="s">
        <v>102</v>
      </c>
      <c r="CT1287" s="2" t="s">
        <v>102</v>
      </c>
      <c r="CU1287" s="2" t="s">
        <v>102</v>
      </c>
    </row>
    <row r="1288" spans="1:99" x14ac:dyDescent="0.3">
      <c r="A1288" s="2" t="s">
        <v>379</v>
      </c>
      <c r="B1288" s="2">
        <v>162790</v>
      </c>
      <c r="C1288" s="2" t="s">
        <v>4928</v>
      </c>
      <c r="D1288" s="2" t="s">
        <v>792</v>
      </c>
      <c r="E1288" s="2" t="s">
        <v>4929</v>
      </c>
      <c r="F1288" s="2" t="s">
        <v>4929</v>
      </c>
      <c r="G1288" s="2" t="s">
        <v>4930</v>
      </c>
      <c r="I1288" s="2" t="s">
        <v>1814</v>
      </c>
      <c r="K1288" s="2" t="s">
        <v>197</v>
      </c>
      <c r="L1288" s="2" t="s">
        <v>4931</v>
      </c>
      <c r="M1288" s="2" t="s">
        <v>4932</v>
      </c>
      <c r="N1288" s="2" t="s">
        <v>4933</v>
      </c>
      <c r="U1288" s="2" t="s">
        <v>798</v>
      </c>
      <c r="V1288" s="3">
        <v>40995</v>
      </c>
      <c r="W1288" s="3">
        <v>41360</v>
      </c>
      <c r="X1288" s="4">
        <v>41183</v>
      </c>
      <c r="Y1288" s="2" t="s">
        <v>103</v>
      </c>
      <c r="Z1288" s="2" t="s">
        <v>4934</v>
      </c>
      <c r="AA1288" s="2" t="s">
        <v>102</v>
      </c>
      <c r="AB1288" s="2" t="s">
        <v>102</v>
      </c>
      <c r="AD1288" s="2" t="s">
        <v>102</v>
      </c>
      <c r="AF1288" s="2" t="s">
        <v>102</v>
      </c>
      <c r="AG1288" s="2" t="s">
        <v>103</v>
      </c>
      <c r="AH1288" s="2" t="s">
        <v>102</v>
      </c>
      <c r="AI1288" s="2" t="s">
        <v>108</v>
      </c>
      <c r="AL1288" s="2" t="s">
        <v>197</v>
      </c>
      <c r="AM1288" s="2" t="s">
        <v>102</v>
      </c>
      <c r="AN1288" s="2" t="s">
        <v>102</v>
      </c>
      <c r="AO1288" s="2" t="s">
        <v>102</v>
      </c>
      <c r="AP1288" s="2" t="s">
        <v>102</v>
      </c>
      <c r="AQ1288" s="2" t="s">
        <v>102</v>
      </c>
      <c r="AR1288" s="2" t="s">
        <v>102</v>
      </c>
      <c r="AS1288" s="2" t="s">
        <v>102</v>
      </c>
      <c r="AT1288" s="2" t="s">
        <v>102</v>
      </c>
      <c r="AU1288" s="2" t="s">
        <v>102</v>
      </c>
      <c r="AV1288" s="2" t="s">
        <v>102</v>
      </c>
      <c r="AW1288" s="2" t="s">
        <v>102</v>
      </c>
      <c r="AX1288" s="2" t="s">
        <v>102</v>
      </c>
      <c r="AY1288" s="2" t="s">
        <v>102</v>
      </c>
      <c r="AZ1288" s="2" t="s">
        <v>102</v>
      </c>
      <c r="BB1288" s="2" t="s">
        <v>102</v>
      </c>
      <c r="BD1288" s="2" t="s">
        <v>102</v>
      </c>
      <c r="BE1288" s="2" t="s">
        <v>102</v>
      </c>
      <c r="BF1288" s="2" t="s">
        <v>103</v>
      </c>
      <c r="BG1288" s="2" t="s">
        <v>102</v>
      </c>
      <c r="BH1288" s="2" t="s">
        <v>102</v>
      </c>
      <c r="BI1288" s="2" t="s">
        <v>102</v>
      </c>
      <c r="BJ1288" s="2" t="s">
        <v>102</v>
      </c>
      <c r="BK1288" s="2" t="s">
        <v>102</v>
      </c>
      <c r="BL1288" s="2" t="s">
        <v>102</v>
      </c>
      <c r="BM1288" s="2" t="s">
        <v>102</v>
      </c>
      <c r="BN1288" s="2" t="s">
        <v>102</v>
      </c>
      <c r="BO1288" s="2" t="s">
        <v>102</v>
      </c>
      <c r="BP1288" s="2" t="s">
        <v>102</v>
      </c>
      <c r="BQ1288" s="2" t="s">
        <v>102</v>
      </c>
      <c r="BR1288" s="2" t="s">
        <v>102</v>
      </c>
      <c r="BS1288" s="2" t="s">
        <v>102</v>
      </c>
      <c r="BT1288" s="2" t="s">
        <v>103</v>
      </c>
      <c r="BU1288" s="2" t="s">
        <v>103</v>
      </c>
      <c r="BV1288" s="2" t="s">
        <v>102</v>
      </c>
      <c r="BW1288" s="2" t="s">
        <v>102</v>
      </c>
      <c r="BX1288" s="2" t="s">
        <v>102</v>
      </c>
      <c r="BY1288" s="2" t="s">
        <v>102</v>
      </c>
      <c r="BZ1288" s="2" t="s">
        <v>102</v>
      </c>
      <c r="CA1288" s="2" t="s">
        <v>102</v>
      </c>
      <c r="CB1288" s="2" t="s">
        <v>102</v>
      </c>
      <c r="CC1288" s="2" t="s">
        <v>102</v>
      </c>
      <c r="CD1288" s="2" t="s">
        <v>102</v>
      </c>
      <c r="CE1288" s="2" t="s">
        <v>102</v>
      </c>
      <c r="CF1288" s="2" t="s">
        <v>102</v>
      </c>
      <c r="CG1288" s="2" t="s">
        <v>102</v>
      </c>
      <c r="CH1288" s="2" t="s">
        <v>102</v>
      </c>
      <c r="CI1288" s="2" t="s">
        <v>102</v>
      </c>
      <c r="CJ1288" s="2" t="s">
        <v>102</v>
      </c>
      <c r="CK1288" s="2" t="s">
        <v>102</v>
      </c>
      <c r="CL1288" s="2" t="s">
        <v>102</v>
      </c>
      <c r="CM1288" s="2" t="s">
        <v>102</v>
      </c>
      <c r="CN1288" s="2" t="s">
        <v>102</v>
      </c>
      <c r="CO1288" s="2" t="s">
        <v>102</v>
      </c>
      <c r="CP1288" s="2" t="s">
        <v>102</v>
      </c>
      <c r="CQ1288" s="2" t="s">
        <v>102</v>
      </c>
      <c r="CR1288" s="2" t="s">
        <v>102</v>
      </c>
      <c r="CS1288" s="2" t="s">
        <v>102</v>
      </c>
      <c r="CT1288" s="2" t="s">
        <v>102</v>
      </c>
      <c r="CU1288" s="2" t="s">
        <v>102</v>
      </c>
    </row>
    <row r="1289" spans="1:99" x14ac:dyDescent="0.3">
      <c r="A1289" s="2" t="s">
        <v>379</v>
      </c>
      <c r="B1289" s="2">
        <v>162791</v>
      </c>
      <c r="C1289" s="2" t="s">
        <v>5533</v>
      </c>
      <c r="D1289" s="2" t="s">
        <v>792</v>
      </c>
      <c r="E1289" s="2" t="s">
        <v>5534</v>
      </c>
      <c r="F1289" s="2" t="s">
        <v>5534</v>
      </c>
      <c r="G1289" s="2" t="s">
        <v>5535</v>
      </c>
      <c r="I1289" s="2" t="s">
        <v>5536</v>
      </c>
      <c r="K1289" s="2" t="s">
        <v>459</v>
      </c>
      <c r="L1289" s="2">
        <v>6341</v>
      </c>
      <c r="M1289" s="2" t="s">
        <v>5537</v>
      </c>
      <c r="N1289" s="2" t="s">
        <v>5538</v>
      </c>
      <c r="U1289" s="2" t="s">
        <v>798</v>
      </c>
      <c r="V1289" s="3">
        <v>40996</v>
      </c>
      <c r="W1289" s="3">
        <v>41543</v>
      </c>
      <c r="X1289" s="4">
        <v>41183</v>
      </c>
      <c r="Y1289" s="2" t="s">
        <v>103</v>
      </c>
      <c r="Z1289" s="2" t="s">
        <v>1682</v>
      </c>
      <c r="AA1289" s="2" t="s">
        <v>103</v>
      </c>
      <c r="AB1289" s="2" t="s">
        <v>102</v>
      </c>
      <c r="AD1289" s="2" t="s">
        <v>102</v>
      </c>
      <c r="AF1289" s="2" t="s">
        <v>102</v>
      </c>
      <c r="AG1289" s="2" t="s">
        <v>103</v>
      </c>
      <c r="AH1289" s="2" t="s">
        <v>102</v>
      </c>
      <c r="AI1289" s="2" t="s">
        <v>108</v>
      </c>
      <c r="AL1289" s="2" t="s">
        <v>459</v>
      </c>
      <c r="AM1289" s="2" t="s">
        <v>102</v>
      </c>
      <c r="AN1289" s="2" t="s">
        <v>102</v>
      </c>
      <c r="AO1289" s="2" t="s">
        <v>102</v>
      </c>
      <c r="AP1289" s="2" t="s">
        <v>102</v>
      </c>
      <c r="AQ1289" s="2" t="s">
        <v>102</v>
      </c>
      <c r="AR1289" s="2" t="s">
        <v>102</v>
      </c>
      <c r="AS1289" s="2" t="s">
        <v>102</v>
      </c>
      <c r="AT1289" s="2" t="s">
        <v>102</v>
      </c>
      <c r="AU1289" s="2" t="s">
        <v>102</v>
      </c>
      <c r="AV1289" s="2" t="s">
        <v>102</v>
      </c>
      <c r="AW1289" s="2" t="s">
        <v>102</v>
      </c>
      <c r="AX1289" s="2" t="s">
        <v>102</v>
      </c>
      <c r="AY1289" s="2" t="s">
        <v>102</v>
      </c>
      <c r="AZ1289" s="2" t="s">
        <v>102</v>
      </c>
      <c r="BB1289" s="2" t="s">
        <v>102</v>
      </c>
      <c r="BD1289" s="2" t="s">
        <v>102</v>
      </c>
      <c r="BE1289" s="2" t="s">
        <v>102</v>
      </c>
      <c r="BF1289" s="2" t="s">
        <v>103</v>
      </c>
      <c r="BG1289" s="2" t="s">
        <v>102</v>
      </c>
      <c r="BH1289" s="2" t="s">
        <v>102</v>
      </c>
      <c r="BI1289" s="2" t="s">
        <v>102</v>
      </c>
      <c r="BJ1289" s="2" t="s">
        <v>103</v>
      </c>
      <c r="BK1289" s="2" t="s">
        <v>102</v>
      </c>
      <c r="BL1289" s="2" t="s">
        <v>102</v>
      </c>
      <c r="BM1289" s="2" t="s">
        <v>102</v>
      </c>
      <c r="BN1289" s="2" t="s">
        <v>102</v>
      </c>
      <c r="BO1289" s="2" t="s">
        <v>102</v>
      </c>
      <c r="BP1289" s="2" t="s">
        <v>102</v>
      </c>
      <c r="BQ1289" s="2" t="s">
        <v>102</v>
      </c>
      <c r="BR1289" s="2" t="s">
        <v>102</v>
      </c>
      <c r="BS1289" s="2" t="s">
        <v>103</v>
      </c>
      <c r="BT1289" s="2" t="s">
        <v>103</v>
      </c>
      <c r="BU1289" s="2" t="s">
        <v>103</v>
      </c>
      <c r="BV1289" s="2" t="s">
        <v>102</v>
      </c>
      <c r="BW1289" s="2" t="s">
        <v>102</v>
      </c>
      <c r="BX1289" s="2" t="s">
        <v>102</v>
      </c>
      <c r="BY1289" s="2" t="s">
        <v>102</v>
      </c>
      <c r="BZ1289" s="2" t="s">
        <v>102</v>
      </c>
      <c r="CA1289" s="2" t="s">
        <v>102</v>
      </c>
      <c r="CB1289" s="2" t="s">
        <v>102</v>
      </c>
      <c r="CC1289" s="2" t="s">
        <v>102</v>
      </c>
      <c r="CD1289" s="2" t="s">
        <v>102</v>
      </c>
      <c r="CE1289" s="2" t="s">
        <v>102</v>
      </c>
      <c r="CF1289" s="2" t="s">
        <v>102</v>
      </c>
      <c r="CG1289" s="2" t="s">
        <v>102</v>
      </c>
      <c r="CH1289" s="2" t="s">
        <v>102</v>
      </c>
      <c r="CI1289" s="2" t="s">
        <v>102</v>
      </c>
      <c r="CJ1289" s="2" t="s">
        <v>102</v>
      </c>
      <c r="CK1289" s="2" t="s">
        <v>102</v>
      </c>
      <c r="CL1289" s="2" t="s">
        <v>102</v>
      </c>
      <c r="CM1289" s="2" t="s">
        <v>102</v>
      </c>
      <c r="CN1289" s="2" t="s">
        <v>102</v>
      </c>
      <c r="CO1289" s="2" t="s">
        <v>102</v>
      </c>
      <c r="CP1289" s="2" t="s">
        <v>102</v>
      </c>
      <c r="CQ1289" s="2" t="s">
        <v>102</v>
      </c>
      <c r="CR1289" s="2" t="s">
        <v>102</v>
      </c>
      <c r="CS1289" s="2" t="s">
        <v>102</v>
      </c>
      <c r="CT1289" s="2" t="s">
        <v>102</v>
      </c>
      <c r="CU1289" s="2" t="s">
        <v>102</v>
      </c>
    </row>
    <row r="1290" spans="1:99" x14ac:dyDescent="0.3">
      <c r="A1290" s="2" t="s">
        <v>379</v>
      </c>
      <c r="B1290" s="2">
        <v>162793</v>
      </c>
      <c r="C1290" s="2" t="s">
        <v>6980</v>
      </c>
      <c r="D1290" s="2" t="s">
        <v>792</v>
      </c>
      <c r="E1290" s="2" t="s">
        <v>6981</v>
      </c>
      <c r="F1290" s="2" t="s">
        <v>6981</v>
      </c>
      <c r="G1290" s="2" t="s">
        <v>6982</v>
      </c>
      <c r="I1290" s="2" t="s">
        <v>1022</v>
      </c>
      <c r="K1290" s="2" t="s">
        <v>721</v>
      </c>
      <c r="L1290" s="2">
        <v>2000</v>
      </c>
      <c r="M1290" s="2" t="s">
        <v>6983</v>
      </c>
      <c r="N1290" s="2" t="s">
        <v>6984</v>
      </c>
      <c r="U1290" s="2" t="s">
        <v>798</v>
      </c>
      <c r="V1290" s="3">
        <v>40997</v>
      </c>
      <c r="W1290" s="3">
        <v>41361</v>
      </c>
      <c r="X1290" s="4">
        <v>41183</v>
      </c>
      <c r="Y1290" s="2" t="s">
        <v>103</v>
      </c>
      <c r="Z1290" s="2" t="s">
        <v>6985</v>
      </c>
      <c r="AA1290" s="2" t="s">
        <v>103</v>
      </c>
      <c r="AB1290" s="2" t="s">
        <v>102</v>
      </c>
      <c r="AD1290" s="2" t="s">
        <v>102</v>
      </c>
      <c r="AE1290" s="2">
        <v>20643474</v>
      </c>
      <c r="AF1290" s="2" t="s">
        <v>102</v>
      </c>
      <c r="AG1290" s="2" t="s">
        <v>103</v>
      </c>
      <c r="AH1290" s="2" t="s">
        <v>102</v>
      </c>
      <c r="AI1290" s="2" t="s">
        <v>108</v>
      </c>
      <c r="AL1290" s="2" t="s">
        <v>721</v>
      </c>
      <c r="AM1290" s="2" t="s">
        <v>103</v>
      </c>
      <c r="AN1290" s="2" t="s">
        <v>102</v>
      </c>
      <c r="AO1290" s="2" t="s">
        <v>102</v>
      </c>
      <c r="AP1290" s="2" t="s">
        <v>102</v>
      </c>
      <c r="AQ1290" s="2" t="s">
        <v>103</v>
      </c>
      <c r="AR1290" s="2" t="s">
        <v>102</v>
      </c>
      <c r="AS1290" s="2" t="s">
        <v>102</v>
      </c>
      <c r="AT1290" s="2" t="s">
        <v>103</v>
      </c>
      <c r="AU1290" s="2" t="s">
        <v>102</v>
      </c>
      <c r="AV1290" s="2" t="s">
        <v>102</v>
      </c>
      <c r="AW1290" s="2" t="s">
        <v>102</v>
      </c>
      <c r="AX1290" s="2" t="s">
        <v>102</v>
      </c>
      <c r="AY1290" s="2" t="s">
        <v>102</v>
      </c>
      <c r="AZ1290" s="2" t="s">
        <v>102</v>
      </c>
      <c r="BB1290" s="2" t="s">
        <v>102</v>
      </c>
      <c r="BD1290" s="2" t="s">
        <v>102</v>
      </c>
      <c r="BE1290" s="2" t="s">
        <v>103</v>
      </c>
      <c r="BF1290" s="2" t="s">
        <v>103</v>
      </c>
      <c r="BG1290" s="2" t="s">
        <v>102</v>
      </c>
      <c r="BH1290" s="2" t="s">
        <v>102</v>
      </c>
      <c r="BI1290" s="2" t="s">
        <v>102</v>
      </c>
      <c r="BJ1290" s="2" t="s">
        <v>102</v>
      </c>
      <c r="BK1290" s="2" t="s">
        <v>102</v>
      </c>
      <c r="BL1290" s="2" t="s">
        <v>103</v>
      </c>
      <c r="BM1290" s="2" t="s">
        <v>103</v>
      </c>
      <c r="BN1290" s="2" t="s">
        <v>102</v>
      </c>
      <c r="BO1290" s="2" t="s">
        <v>102</v>
      </c>
      <c r="BP1290" s="2" t="s">
        <v>103</v>
      </c>
      <c r="BQ1290" s="2" t="s">
        <v>103</v>
      </c>
      <c r="BR1290" s="2" t="s">
        <v>103</v>
      </c>
      <c r="BS1290" s="2" t="s">
        <v>103</v>
      </c>
      <c r="BT1290" s="2" t="s">
        <v>103</v>
      </c>
      <c r="BU1290" s="2" t="s">
        <v>103</v>
      </c>
      <c r="BV1290" s="2" t="s">
        <v>102</v>
      </c>
      <c r="BW1290" s="2" t="s">
        <v>102</v>
      </c>
      <c r="BX1290" s="2" t="s">
        <v>102</v>
      </c>
      <c r="BY1290" s="2" t="s">
        <v>102</v>
      </c>
      <c r="BZ1290" s="2" t="s">
        <v>102</v>
      </c>
      <c r="CA1290" s="2" t="s">
        <v>102</v>
      </c>
      <c r="CB1290" s="2" t="s">
        <v>102</v>
      </c>
      <c r="CC1290" s="2" t="s">
        <v>102</v>
      </c>
      <c r="CD1290" s="2" t="s">
        <v>102</v>
      </c>
      <c r="CE1290" s="2" t="s">
        <v>102</v>
      </c>
      <c r="CF1290" s="2" t="s">
        <v>102</v>
      </c>
      <c r="CG1290" s="2" t="s">
        <v>102</v>
      </c>
      <c r="CH1290" s="2" t="s">
        <v>102</v>
      </c>
      <c r="CI1290" s="2" t="s">
        <v>102</v>
      </c>
      <c r="CJ1290" s="2" t="s">
        <v>102</v>
      </c>
      <c r="CK1290" s="2" t="s">
        <v>102</v>
      </c>
      <c r="CL1290" s="2" t="s">
        <v>102</v>
      </c>
      <c r="CM1290" s="2" t="s">
        <v>102</v>
      </c>
      <c r="CN1290" s="2" t="s">
        <v>102</v>
      </c>
      <c r="CO1290" s="2" t="s">
        <v>102</v>
      </c>
      <c r="CP1290" s="2" t="s">
        <v>102</v>
      </c>
      <c r="CQ1290" s="2" t="s">
        <v>102</v>
      </c>
      <c r="CR1290" s="2" t="s">
        <v>102</v>
      </c>
      <c r="CS1290" s="2" t="s">
        <v>102</v>
      </c>
      <c r="CT1290" s="2" t="s">
        <v>102</v>
      </c>
      <c r="CU1290" s="2" t="s">
        <v>102</v>
      </c>
    </row>
    <row r="1291" spans="1:99" x14ac:dyDescent="0.3">
      <c r="A1291" s="2" t="s">
        <v>109</v>
      </c>
      <c r="B1291" s="2">
        <v>162797</v>
      </c>
      <c r="C1291" s="2" t="s">
        <v>8582</v>
      </c>
      <c r="D1291" s="2" t="s">
        <v>792</v>
      </c>
      <c r="E1291" s="2" t="s">
        <v>8583</v>
      </c>
      <c r="F1291" s="2" t="s">
        <v>8583</v>
      </c>
      <c r="G1291" s="2" t="s">
        <v>8584</v>
      </c>
      <c r="I1291" s="2" t="s">
        <v>471</v>
      </c>
      <c r="J1291" s="2" t="s">
        <v>131</v>
      </c>
      <c r="K1291" s="2" t="s">
        <v>101</v>
      </c>
      <c r="L1291" s="2">
        <v>11797</v>
      </c>
      <c r="M1291" s="2" t="s">
        <v>8585</v>
      </c>
      <c r="N1291" s="2" t="s">
        <v>8586</v>
      </c>
      <c r="U1291" s="2" t="s">
        <v>798</v>
      </c>
      <c r="V1291" s="3">
        <v>40998</v>
      </c>
      <c r="W1291" s="3">
        <v>40998</v>
      </c>
      <c r="X1291" s="4">
        <v>40848</v>
      </c>
      <c r="Y1291" s="2" t="s">
        <v>102</v>
      </c>
      <c r="AA1291" s="2" t="s">
        <v>102</v>
      </c>
      <c r="AB1291" s="2" t="s">
        <v>102</v>
      </c>
      <c r="AD1291" s="2" t="s">
        <v>102</v>
      </c>
      <c r="AF1291" s="2" t="s">
        <v>102</v>
      </c>
      <c r="AG1291" s="2" t="s">
        <v>103</v>
      </c>
      <c r="AH1291" s="2" t="s">
        <v>102</v>
      </c>
      <c r="AI1291" s="2" t="s">
        <v>104</v>
      </c>
      <c r="AK1291" s="2" t="s">
        <v>105</v>
      </c>
      <c r="AL1291" s="2" t="s">
        <v>101</v>
      </c>
      <c r="AM1291" s="2" t="s">
        <v>102</v>
      </c>
      <c r="AN1291" s="2" t="s">
        <v>102</v>
      </c>
      <c r="AO1291" s="2" t="s">
        <v>103</v>
      </c>
      <c r="AP1291" s="2" t="s">
        <v>102</v>
      </c>
      <c r="AQ1291" s="2" t="s">
        <v>102</v>
      </c>
      <c r="AR1291" s="2" t="s">
        <v>102</v>
      </c>
      <c r="AS1291" s="2" t="s">
        <v>102</v>
      </c>
      <c r="AT1291" s="2" t="s">
        <v>102</v>
      </c>
      <c r="AU1291" s="2" t="s">
        <v>102</v>
      </c>
      <c r="AV1291" s="2" t="s">
        <v>102</v>
      </c>
      <c r="AW1291" s="2" t="s">
        <v>102</v>
      </c>
      <c r="AX1291" s="2" t="s">
        <v>102</v>
      </c>
      <c r="AY1291" s="2" t="s">
        <v>102</v>
      </c>
      <c r="AZ1291" s="2" t="s">
        <v>102</v>
      </c>
      <c r="BB1291" s="2" t="s">
        <v>102</v>
      </c>
      <c r="BD1291" s="2" t="s">
        <v>102</v>
      </c>
      <c r="BE1291" s="2" t="s">
        <v>102</v>
      </c>
      <c r="BF1291" s="2" t="s">
        <v>102</v>
      </c>
      <c r="BG1291" s="2" t="s">
        <v>102</v>
      </c>
      <c r="BH1291" s="2" t="s">
        <v>102</v>
      </c>
      <c r="BI1291" s="2" t="s">
        <v>102</v>
      </c>
      <c r="BJ1291" s="2" t="s">
        <v>103</v>
      </c>
      <c r="BK1291" s="2" t="s">
        <v>102</v>
      </c>
      <c r="BL1291" s="2" t="s">
        <v>102</v>
      </c>
      <c r="BM1291" s="2" t="s">
        <v>102</v>
      </c>
      <c r="BN1291" s="2" t="s">
        <v>102</v>
      </c>
      <c r="BO1291" s="2" t="s">
        <v>102</v>
      </c>
      <c r="BP1291" s="2" t="s">
        <v>102</v>
      </c>
      <c r="BQ1291" s="2" t="s">
        <v>102</v>
      </c>
      <c r="BR1291" s="2" t="s">
        <v>102</v>
      </c>
      <c r="BS1291" s="2" t="s">
        <v>102</v>
      </c>
      <c r="BT1291" s="2" t="s">
        <v>103</v>
      </c>
      <c r="BU1291" s="2" t="s">
        <v>103</v>
      </c>
      <c r="BV1291" s="2" t="s">
        <v>102</v>
      </c>
      <c r="BW1291" s="2" t="s">
        <v>102</v>
      </c>
      <c r="BX1291" s="2" t="s">
        <v>102</v>
      </c>
      <c r="BY1291" s="2" t="s">
        <v>102</v>
      </c>
      <c r="BZ1291" s="2" t="s">
        <v>102</v>
      </c>
      <c r="CA1291" s="2" t="s">
        <v>102</v>
      </c>
      <c r="CB1291" s="2" t="s">
        <v>102</v>
      </c>
      <c r="CC1291" s="2" t="s">
        <v>102</v>
      </c>
      <c r="CD1291" s="2" t="s">
        <v>102</v>
      </c>
      <c r="CE1291" s="2" t="s">
        <v>102</v>
      </c>
      <c r="CF1291" s="2" t="s">
        <v>102</v>
      </c>
      <c r="CG1291" s="2" t="s">
        <v>102</v>
      </c>
      <c r="CH1291" s="2" t="s">
        <v>102</v>
      </c>
      <c r="CI1291" s="2" t="s">
        <v>102</v>
      </c>
      <c r="CJ1291" s="2" t="s">
        <v>102</v>
      </c>
      <c r="CK1291" s="2" t="s">
        <v>102</v>
      </c>
      <c r="CL1291" s="2" t="s">
        <v>102</v>
      </c>
      <c r="CM1291" s="2" t="s">
        <v>102</v>
      </c>
      <c r="CN1291" s="2" t="s">
        <v>102</v>
      </c>
      <c r="CO1291" s="2" t="s">
        <v>102</v>
      </c>
      <c r="CP1291" s="2" t="s">
        <v>102</v>
      </c>
      <c r="CQ1291" s="2" t="s">
        <v>102</v>
      </c>
      <c r="CR1291" s="2" t="s">
        <v>102</v>
      </c>
      <c r="CS1291" s="2" t="s">
        <v>102</v>
      </c>
      <c r="CT1291" s="2" t="s">
        <v>102</v>
      </c>
      <c r="CU1291" s="2" t="s">
        <v>102</v>
      </c>
    </row>
    <row r="1292" spans="1:99" x14ac:dyDescent="0.3">
      <c r="A1292" s="2" t="s">
        <v>379</v>
      </c>
      <c r="B1292" s="2">
        <v>162800</v>
      </c>
      <c r="C1292" s="2" t="s">
        <v>11901</v>
      </c>
      <c r="D1292" s="2" t="s">
        <v>792</v>
      </c>
      <c r="E1292" s="2" t="s">
        <v>11902</v>
      </c>
      <c r="F1292" s="2" t="s">
        <v>11902</v>
      </c>
      <c r="G1292" s="2" t="s">
        <v>632</v>
      </c>
      <c r="H1292" s="2" t="s">
        <v>11903</v>
      </c>
      <c r="I1292" s="2" t="s">
        <v>381</v>
      </c>
      <c r="K1292" s="2" t="s">
        <v>382</v>
      </c>
      <c r="L1292" s="2" t="s">
        <v>11904</v>
      </c>
      <c r="M1292" s="2" t="s">
        <v>11905</v>
      </c>
      <c r="N1292" s="2" t="s">
        <v>11906</v>
      </c>
      <c r="U1292" s="2" t="s">
        <v>798</v>
      </c>
      <c r="V1292" s="3">
        <v>41001</v>
      </c>
      <c r="W1292" s="3">
        <v>41344</v>
      </c>
      <c r="X1292" s="4">
        <v>41183</v>
      </c>
      <c r="Y1292" s="2" t="s">
        <v>103</v>
      </c>
      <c r="Z1292" s="2" t="s">
        <v>11907</v>
      </c>
      <c r="AA1292" s="2" t="s">
        <v>103</v>
      </c>
      <c r="AB1292" s="2" t="s">
        <v>102</v>
      </c>
      <c r="AD1292" s="2" t="s">
        <v>102</v>
      </c>
      <c r="AF1292" s="2" t="s">
        <v>102</v>
      </c>
      <c r="AG1292" s="2" t="s">
        <v>103</v>
      </c>
      <c r="AH1292" s="2" t="s">
        <v>102</v>
      </c>
      <c r="AI1292" s="2" t="s">
        <v>279</v>
      </c>
      <c r="AL1292" s="2" t="s">
        <v>382</v>
      </c>
      <c r="AM1292" s="2" t="s">
        <v>102</v>
      </c>
      <c r="AN1292" s="2" t="s">
        <v>102</v>
      </c>
      <c r="AO1292" s="2" t="s">
        <v>103</v>
      </c>
      <c r="AP1292" s="2" t="s">
        <v>102</v>
      </c>
      <c r="AQ1292" s="2" t="s">
        <v>102</v>
      </c>
      <c r="AR1292" s="2" t="s">
        <v>102</v>
      </c>
      <c r="AS1292" s="2" t="s">
        <v>102</v>
      </c>
      <c r="AT1292" s="2" t="s">
        <v>102</v>
      </c>
      <c r="AU1292" s="2" t="s">
        <v>102</v>
      </c>
      <c r="AV1292" s="2" t="s">
        <v>102</v>
      </c>
      <c r="AW1292" s="2" t="s">
        <v>102</v>
      </c>
      <c r="AX1292" s="2" t="s">
        <v>102</v>
      </c>
      <c r="AY1292" s="2" t="s">
        <v>102</v>
      </c>
      <c r="AZ1292" s="2" t="s">
        <v>102</v>
      </c>
      <c r="BB1292" s="2" t="s">
        <v>102</v>
      </c>
      <c r="BD1292" s="2" t="s">
        <v>102</v>
      </c>
      <c r="BE1292" s="2" t="s">
        <v>102</v>
      </c>
      <c r="BF1292" s="2" t="s">
        <v>103</v>
      </c>
      <c r="BG1292" s="2" t="s">
        <v>102</v>
      </c>
      <c r="BH1292" s="2" t="s">
        <v>102</v>
      </c>
      <c r="BI1292" s="2" t="s">
        <v>102</v>
      </c>
      <c r="BJ1292" s="2" t="s">
        <v>103</v>
      </c>
      <c r="BK1292" s="2" t="s">
        <v>102</v>
      </c>
      <c r="BL1292" s="2" t="s">
        <v>102</v>
      </c>
      <c r="BM1292" s="2" t="s">
        <v>102</v>
      </c>
      <c r="BN1292" s="2" t="s">
        <v>102</v>
      </c>
      <c r="BO1292" s="2" t="s">
        <v>102</v>
      </c>
      <c r="BP1292" s="2" t="s">
        <v>102</v>
      </c>
      <c r="BQ1292" s="2" t="s">
        <v>102</v>
      </c>
      <c r="BR1292" s="2" t="s">
        <v>102</v>
      </c>
      <c r="BS1292" s="2" t="s">
        <v>102</v>
      </c>
      <c r="BT1292" s="2" t="s">
        <v>103</v>
      </c>
      <c r="BU1292" s="2" t="s">
        <v>103</v>
      </c>
      <c r="BV1292" s="2" t="s">
        <v>102</v>
      </c>
      <c r="BW1292" s="2" t="s">
        <v>102</v>
      </c>
      <c r="BX1292" s="2" t="s">
        <v>102</v>
      </c>
      <c r="BY1292" s="2" t="s">
        <v>102</v>
      </c>
      <c r="BZ1292" s="2" t="s">
        <v>102</v>
      </c>
      <c r="CA1292" s="2" t="s">
        <v>102</v>
      </c>
      <c r="CB1292" s="2" t="s">
        <v>102</v>
      </c>
      <c r="CC1292" s="2" t="s">
        <v>102</v>
      </c>
      <c r="CD1292" s="2" t="s">
        <v>102</v>
      </c>
      <c r="CE1292" s="2" t="s">
        <v>102</v>
      </c>
      <c r="CF1292" s="2" t="s">
        <v>102</v>
      </c>
      <c r="CG1292" s="2" t="s">
        <v>102</v>
      </c>
      <c r="CH1292" s="2" t="s">
        <v>102</v>
      </c>
      <c r="CI1292" s="2" t="s">
        <v>102</v>
      </c>
      <c r="CJ1292" s="2" t="s">
        <v>102</v>
      </c>
      <c r="CK1292" s="2" t="s">
        <v>102</v>
      </c>
      <c r="CL1292" s="2" t="s">
        <v>102</v>
      </c>
      <c r="CM1292" s="2" t="s">
        <v>102</v>
      </c>
      <c r="CN1292" s="2" t="s">
        <v>102</v>
      </c>
      <c r="CO1292" s="2" t="s">
        <v>102</v>
      </c>
      <c r="CP1292" s="2" t="s">
        <v>102</v>
      </c>
      <c r="CQ1292" s="2" t="s">
        <v>102</v>
      </c>
      <c r="CR1292" s="2" t="s">
        <v>102</v>
      </c>
      <c r="CS1292" s="2" t="s">
        <v>102</v>
      </c>
      <c r="CT1292" s="2" t="s">
        <v>102</v>
      </c>
      <c r="CU1292" s="2" t="s">
        <v>102</v>
      </c>
    </row>
    <row r="1293" spans="1:99" x14ac:dyDescent="0.3">
      <c r="A1293" s="2" t="s">
        <v>112</v>
      </c>
      <c r="B1293" s="2">
        <v>162803</v>
      </c>
      <c r="C1293" s="2" t="s">
        <v>7253</v>
      </c>
      <c r="D1293" s="2" t="s">
        <v>792</v>
      </c>
      <c r="E1293" s="2" t="s">
        <v>7254</v>
      </c>
      <c r="F1293" s="2" t="s">
        <v>7255</v>
      </c>
      <c r="G1293" s="2" t="s">
        <v>7256</v>
      </c>
      <c r="I1293" s="2" t="s">
        <v>257</v>
      </c>
      <c r="J1293" s="2" t="s">
        <v>134</v>
      </c>
      <c r="K1293" s="2" t="s">
        <v>101</v>
      </c>
      <c r="L1293" s="2">
        <v>94612</v>
      </c>
      <c r="M1293" s="2" t="s">
        <v>7257</v>
      </c>
      <c r="N1293" s="2" t="s">
        <v>7258</v>
      </c>
      <c r="U1293" s="2" t="s">
        <v>798</v>
      </c>
      <c r="V1293" s="3">
        <v>40997</v>
      </c>
      <c r="W1293" s="3">
        <v>41304</v>
      </c>
      <c r="X1293" s="4">
        <v>41183</v>
      </c>
      <c r="Y1293" s="2" t="s">
        <v>103</v>
      </c>
      <c r="Z1293" s="2" t="s">
        <v>7259</v>
      </c>
      <c r="AA1293" s="2" t="s">
        <v>102</v>
      </c>
      <c r="AB1293" s="2" t="s">
        <v>102</v>
      </c>
      <c r="AD1293" s="2" t="s">
        <v>102</v>
      </c>
      <c r="AF1293" s="2" t="s">
        <v>103</v>
      </c>
      <c r="AG1293" s="2" t="s">
        <v>102</v>
      </c>
      <c r="AH1293" s="2" t="s">
        <v>102</v>
      </c>
      <c r="AI1293" s="2" t="s">
        <v>104</v>
      </c>
      <c r="AK1293" s="2" t="s">
        <v>105</v>
      </c>
      <c r="AL1293" s="2" t="s">
        <v>101</v>
      </c>
      <c r="AM1293" s="2" t="s">
        <v>102</v>
      </c>
      <c r="AN1293" s="2" t="s">
        <v>102</v>
      </c>
      <c r="AO1293" s="2" t="s">
        <v>102</v>
      </c>
      <c r="AP1293" s="2" t="s">
        <v>102</v>
      </c>
      <c r="AQ1293" s="2" t="s">
        <v>102</v>
      </c>
      <c r="AR1293" s="2" t="s">
        <v>102</v>
      </c>
      <c r="AS1293" s="2" t="s">
        <v>102</v>
      </c>
      <c r="AT1293" s="2" t="s">
        <v>102</v>
      </c>
      <c r="AU1293" s="2" t="s">
        <v>102</v>
      </c>
      <c r="AV1293" s="2" t="s">
        <v>102</v>
      </c>
      <c r="AW1293" s="2" t="s">
        <v>102</v>
      </c>
      <c r="AX1293" s="2" t="s">
        <v>102</v>
      </c>
      <c r="AY1293" s="2" t="s">
        <v>102</v>
      </c>
      <c r="AZ1293" s="2" t="s">
        <v>102</v>
      </c>
      <c r="BB1293" s="2" t="s">
        <v>102</v>
      </c>
      <c r="BD1293" s="2" t="s">
        <v>102</v>
      </c>
      <c r="BE1293" s="2" t="s">
        <v>102</v>
      </c>
      <c r="BF1293" s="2" t="s">
        <v>102</v>
      </c>
      <c r="BG1293" s="2" t="s">
        <v>102</v>
      </c>
      <c r="BH1293" s="2" t="s">
        <v>102</v>
      </c>
      <c r="BI1293" s="2" t="s">
        <v>102</v>
      </c>
      <c r="BJ1293" s="2" t="s">
        <v>102</v>
      </c>
      <c r="BK1293" s="2" t="s">
        <v>102</v>
      </c>
      <c r="BL1293" s="2" t="s">
        <v>102</v>
      </c>
      <c r="BM1293" s="2" t="s">
        <v>102</v>
      </c>
      <c r="BN1293" s="2" t="s">
        <v>102</v>
      </c>
      <c r="BO1293" s="2" t="s">
        <v>102</v>
      </c>
      <c r="BP1293" s="2" t="s">
        <v>102</v>
      </c>
      <c r="BQ1293" s="2" t="s">
        <v>102</v>
      </c>
      <c r="BR1293" s="2" t="s">
        <v>102</v>
      </c>
      <c r="BS1293" s="2" t="s">
        <v>102</v>
      </c>
      <c r="BT1293" s="2" t="s">
        <v>103</v>
      </c>
      <c r="BU1293" s="2" t="s">
        <v>103</v>
      </c>
      <c r="BV1293" s="2" t="s">
        <v>102</v>
      </c>
      <c r="BW1293" s="2" t="s">
        <v>102</v>
      </c>
      <c r="BX1293" s="2" t="s">
        <v>102</v>
      </c>
      <c r="BY1293" s="2" t="s">
        <v>102</v>
      </c>
      <c r="BZ1293" s="2" t="s">
        <v>102</v>
      </c>
      <c r="CA1293" s="2" t="s">
        <v>102</v>
      </c>
      <c r="CB1293" s="2" t="s">
        <v>102</v>
      </c>
      <c r="CC1293" s="2" t="s">
        <v>102</v>
      </c>
      <c r="CD1293" s="2" t="s">
        <v>102</v>
      </c>
      <c r="CE1293" s="2" t="s">
        <v>102</v>
      </c>
      <c r="CF1293" s="2" t="s">
        <v>102</v>
      </c>
      <c r="CG1293" s="2" t="s">
        <v>102</v>
      </c>
      <c r="CH1293" s="2" t="s">
        <v>102</v>
      </c>
      <c r="CI1293" s="2" t="s">
        <v>102</v>
      </c>
      <c r="CJ1293" s="2" t="s">
        <v>102</v>
      </c>
      <c r="CK1293" s="2" t="s">
        <v>102</v>
      </c>
      <c r="CL1293" s="2" t="s">
        <v>102</v>
      </c>
      <c r="CM1293" s="2" t="s">
        <v>102</v>
      </c>
      <c r="CN1293" s="2" t="s">
        <v>102</v>
      </c>
      <c r="CO1293" s="2" t="s">
        <v>102</v>
      </c>
      <c r="CP1293" s="2" t="s">
        <v>102</v>
      </c>
      <c r="CQ1293" s="2" t="s">
        <v>102</v>
      </c>
      <c r="CR1293" s="2" t="s">
        <v>102</v>
      </c>
      <c r="CS1293" s="2" t="s">
        <v>102</v>
      </c>
      <c r="CT1293" s="2" t="s">
        <v>102</v>
      </c>
      <c r="CU1293" s="2" t="s">
        <v>102</v>
      </c>
    </row>
    <row r="1294" spans="1:99" x14ac:dyDescent="0.3">
      <c r="A1294" s="2" t="s">
        <v>112</v>
      </c>
      <c r="B1294" s="2">
        <v>162804</v>
      </c>
      <c r="C1294" s="2" t="s">
        <v>7760</v>
      </c>
      <c r="D1294" s="2" t="s">
        <v>792</v>
      </c>
      <c r="E1294" s="2" t="s">
        <v>7761</v>
      </c>
      <c r="F1294" s="2" t="s">
        <v>7762</v>
      </c>
      <c r="G1294" s="2" t="s">
        <v>7763</v>
      </c>
      <c r="H1294" s="2" t="s">
        <v>350</v>
      </c>
      <c r="I1294" s="2" t="s">
        <v>433</v>
      </c>
      <c r="J1294" s="2" t="s">
        <v>134</v>
      </c>
      <c r="K1294" s="2" t="s">
        <v>101</v>
      </c>
      <c r="L1294" s="2">
        <v>94062</v>
      </c>
      <c r="M1294" s="2" t="s">
        <v>7764</v>
      </c>
      <c r="N1294" s="2" t="s">
        <v>7765</v>
      </c>
      <c r="U1294" s="2" t="s">
        <v>798</v>
      </c>
      <c r="V1294" s="3">
        <v>40997</v>
      </c>
      <c r="W1294" s="3">
        <v>41359</v>
      </c>
      <c r="X1294" s="4">
        <v>41183</v>
      </c>
      <c r="Y1294" s="2" t="s">
        <v>103</v>
      </c>
      <c r="Z1294" s="2" t="s">
        <v>7766</v>
      </c>
      <c r="AA1294" s="2" t="s">
        <v>102</v>
      </c>
      <c r="AB1294" s="2" t="s">
        <v>102</v>
      </c>
      <c r="AD1294" s="2" t="s">
        <v>102</v>
      </c>
      <c r="AF1294" s="2" t="s">
        <v>103</v>
      </c>
      <c r="AG1294" s="2" t="s">
        <v>102</v>
      </c>
      <c r="AH1294" s="2" t="s">
        <v>102</v>
      </c>
      <c r="AI1294" s="2" t="s">
        <v>104</v>
      </c>
      <c r="AK1294" s="2" t="s">
        <v>105</v>
      </c>
      <c r="AL1294" s="2" t="s">
        <v>101</v>
      </c>
      <c r="AM1294" s="2" t="s">
        <v>102</v>
      </c>
      <c r="AN1294" s="2" t="s">
        <v>102</v>
      </c>
      <c r="AO1294" s="2" t="s">
        <v>102</v>
      </c>
      <c r="AP1294" s="2" t="s">
        <v>102</v>
      </c>
      <c r="AQ1294" s="2" t="s">
        <v>102</v>
      </c>
      <c r="AR1294" s="2" t="s">
        <v>102</v>
      </c>
      <c r="AS1294" s="2" t="s">
        <v>102</v>
      </c>
      <c r="AT1294" s="2" t="s">
        <v>102</v>
      </c>
      <c r="AU1294" s="2" t="s">
        <v>102</v>
      </c>
      <c r="AV1294" s="2" t="s">
        <v>102</v>
      </c>
      <c r="AW1294" s="2" t="s">
        <v>102</v>
      </c>
      <c r="AX1294" s="2" t="s">
        <v>102</v>
      </c>
      <c r="AY1294" s="2" t="s">
        <v>102</v>
      </c>
      <c r="AZ1294" s="2" t="s">
        <v>102</v>
      </c>
      <c r="BB1294" s="2" t="s">
        <v>102</v>
      </c>
      <c r="BD1294" s="2" t="s">
        <v>102</v>
      </c>
      <c r="BE1294" s="2" t="s">
        <v>102</v>
      </c>
      <c r="BF1294" s="2" t="s">
        <v>103</v>
      </c>
      <c r="BG1294" s="2" t="s">
        <v>102</v>
      </c>
      <c r="BH1294" s="2" t="s">
        <v>102</v>
      </c>
      <c r="BI1294" s="2" t="s">
        <v>102</v>
      </c>
      <c r="BJ1294" s="2" t="s">
        <v>102</v>
      </c>
      <c r="BK1294" s="2" t="s">
        <v>102</v>
      </c>
      <c r="BL1294" s="2" t="s">
        <v>102</v>
      </c>
      <c r="BM1294" s="2" t="s">
        <v>102</v>
      </c>
      <c r="BN1294" s="2" t="s">
        <v>102</v>
      </c>
      <c r="BO1294" s="2" t="s">
        <v>102</v>
      </c>
      <c r="BP1294" s="2" t="s">
        <v>102</v>
      </c>
      <c r="BQ1294" s="2" t="s">
        <v>102</v>
      </c>
      <c r="BR1294" s="2" t="s">
        <v>102</v>
      </c>
      <c r="BS1294" s="2" t="s">
        <v>102</v>
      </c>
      <c r="BT1294" s="2" t="s">
        <v>103</v>
      </c>
      <c r="BU1294" s="2" t="s">
        <v>103</v>
      </c>
      <c r="BV1294" s="2" t="s">
        <v>102</v>
      </c>
      <c r="BW1294" s="2" t="s">
        <v>102</v>
      </c>
      <c r="BX1294" s="2" t="s">
        <v>102</v>
      </c>
      <c r="BY1294" s="2" t="s">
        <v>102</v>
      </c>
      <c r="BZ1294" s="2" t="s">
        <v>102</v>
      </c>
      <c r="CA1294" s="2" t="s">
        <v>102</v>
      </c>
      <c r="CB1294" s="2" t="s">
        <v>102</v>
      </c>
      <c r="CC1294" s="2" t="s">
        <v>102</v>
      </c>
      <c r="CD1294" s="2" t="s">
        <v>102</v>
      </c>
      <c r="CE1294" s="2" t="s">
        <v>102</v>
      </c>
      <c r="CF1294" s="2" t="s">
        <v>102</v>
      </c>
      <c r="CG1294" s="2" t="s">
        <v>102</v>
      </c>
      <c r="CH1294" s="2" t="s">
        <v>102</v>
      </c>
      <c r="CI1294" s="2" t="s">
        <v>102</v>
      </c>
      <c r="CJ1294" s="2" t="s">
        <v>102</v>
      </c>
      <c r="CK1294" s="2" t="s">
        <v>102</v>
      </c>
      <c r="CL1294" s="2" t="s">
        <v>102</v>
      </c>
      <c r="CM1294" s="2" t="s">
        <v>102</v>
      </c>
      <c r="CN1294" s="2" t="s">
        <v>102</v>
      </c>
      <c r="CO1294" s="2" t="s">
        <v>102</v>
      </c>
      <c r="CP1294" s="2" t="s">
        <v>102</v>
      </c>
      <c r="CQ1294" s="2" t="s">
        <v>102</v>
      </c>
      <c r="CR1294" s="2" t="s">
        <v>102</v>
      </c>
      <c r="CS1294" s="2" t="s">
        <v>102</v>
      </c>
      <c r="CT1294" s="2" t="s">
        <v>102</v>
      </c>
      <c r="CU1294" s="2" t="s">
        <v>102</v>
      </c>
    </row>
    <row r="1295" spans="1:99" x14ac:dyDescent="0.3">
      <c r="A1295" s="2" t="s">
        <v>379</v>
      </c>
      <c r="B1295" s="2">
        <v>162806</v>
      </c>
      <c r="C1295" s="2" t="s">
        <v>5788</v>
      </c>
      <c r="D1295" s="2" t="s">
        <v>792</v>
      </c>
      <c r="E1295" s="2" t="s">
        <v>5789</v>
      </c>
      <c r="F1295" s="2" t="s">
        <v>5789</v>
      </c>
      <c r="G1295" s="2" t="s">
        <v>5790</v>
      </c>
      <c r="H1295" s="2" t="s">
        <v>5791</v>
      </c>
      <c r="I1295" s="2" t="s">
        <v>1637</v>
      </c>
      <c r="K1295" s="2" t="s">
        <v>785</v>
      </c>
      <c r="L1295" s="2" t="s">
        <v>5792</v>
      </c>
      <c r="M1295" s="2" t="s">
        <v>5793</v>
      </c>
      <c r="N1295" s="2" t="s">
        <v>5794</v>
      </c>
      <c r="U1295" s="2" t="s">
        <v>798</v>
      </c>
      <c r="V1295" s="3">
        <v>40996</v>
      </c>
      <c r="W1295" s="3">
        <v>41423</v>
      </c>
      <c r="X1295" s="4">
        <v>41183</v>
      </c>
      <c r="Y1295" s="2" t="s">
        <v>103</v>
      </c>
      <c r="Z1295" s="2" t="s">
        <v>5795</v>
      </c>
      <c r="AA1295" s="2" t="s">
        <v>103</v>
      </c>
      <c r="AB1295" s="2" t="s">
        <v>102</v>
      </c>
      <c r="AD1295" s="2" t="s">
        <v>102</v>
      </c>
      <c r="AF1295" s="2" t="s">
        <v>102</v>
      </c>
      <c r="AG1295" s="2" t="s">
        <v>103</v>
      </c>
      <c r="AH1295" s="2" t="s">
        <v>102</v>
      </c>
      <c r="AI1295" s="2" t="s">
        <v>108</v>
      </c>
      <c r="AL1295" s="2" t="s">
        <v>785</v>
      </c>
      <c r="AM1295" s="2" t="s">
        <v>102</v>
      </c>
      <c r="AN1295" s="2" t="s">
        <v>102</v>
      </c>
      <c r="AO1295" s="2" t="s">
        <v>102</v>
      </c>
      <c r="AP1295" s="2" t="s">
        <v>102</v>
      </c>
      <c r="AQ1295" s="2" t="s">
        <v>102</v>
      </c>
      <c r="AR1295" s="2" t="s">
        <v>102</v>
      </c>
      <c r="AS1295" s="2" t="s">
        <v>102</v>
      </c>
      <c r="AT1295" s="2" t="s">
        <v>102</v>
      </c>
      <c r="AU1295" s="2" t="s">
        <v>102</v>
      </c>
      <c r="AV1295" s="2" t="s">
        <v>102</v>
      </c>
      <c r="AW1295" s="2" t="s">
        <v>102</v>
      </c>
      <c r="AX1295" s="2" t="s">
        <v>102</v>
      </c>
      <c r="AY1295" s="2" t="s">
        <v>102</v>
      </c>
      <c r="AZ1295" s="2" t="s">
        <v>102</v>
      </c>
      <c r="BB1295" s="2" t="s">
        <v>102</v>
      </c>
      <c r="BD1295" s="2" t="s">
        <v>102</v>
      </c>
      <c r="BE1295" s="2" t="s">
        <v>102</v>
      </c>
      <c r="BF1295" s="2" t="s">
        <v>102</v>
      </c>
      <c r="BG1295" s="2" t="s">
        <v>102</v>
      </c>
      <c r="BH1295" s="2" t="s">
        <v>102</v>
      </c>
      <c r="BI1295" s="2" t="s">
        <v>102</v>
      </c>
      <c r="BJ1295" s="2" t="s">
        <v>102</v>
      </c>
      <c r="BK1295" s="2" t="s">
        <v>102</v>
      </c>
      <c r="BL1295" s="2" t="s">
        <v>102</v>
      </c>
      <c r="BM1295" s="2" t="s">
        <v>102</v>
      </c>
      <c r="BN1295" s="2" t="s">
        <v>102</v>
      </c>
      <c r="BO1295" s="2" t="s">
        <v>102</v>
      </c>
      <c r="BP1295" s="2" t="s">
        <v>102</v>
      </c>
      <c r="BQ1295" s="2" t="s">
        <v>102</v>
      </c>
      <c r="BR1295" s="2" t="s">
        <v>102</v>
      </c>
      <c r="BS1295" s="2" t="s">
        <v>102</v>
      </c>
      <c r="BT1295" s="2" t="s">
        <v>102</v>
      </c>
      <c r="BU1295" s="2" t="s">
        <v>103</v>
      </c>
      <c r="BV1295" s="2" t="s">
        <v>102</v>
      </c>
      <c r="BW1295" s="2" t="s">
        <v>102</v>
      </c>
      <c r="BX1295" s="2" t="s">
        <v>102</v>
      </c>
      <c r="BY1295" s="2" t="s">
        <v>102</v>
      </c>
      <c r="BZ1295" s="2" t="s">
        <v>102</v>
      </c>
      <c r="CA1295" s="2" t="s">
        <v>102</v>
      </c>
      <c r="CB1295" s="2" t="s">
        <v>102</v>
      </c>
      <c r="CC1295" s="2" t="s">
        <v>102</v>
      </c>
      <c r="CD1295" s="2" t="s">
        <v>102</v>
      </c>
      <c r="CE1295" s="2" t="s">
        <v>102</v>
      </c>
      <c r="CF1295" s="2" t="s">
        <v>102</v>
      </c>
      <c r="CG1295" s="2" t="s">
        <v>102</v>
      </c>
      <c r="CH1295" s="2" t="s">
        <v>102</v>
      </c>
      <c r="CI1295" s="2" t="s">
        <v>102</v>
      </c>
      <c r="CJ1295" s="2" t="s">
        <v>102</v>
      </c>
      <c r="CK1295" s="2" t="s">
        <v>102</v>
      </c>
      <c r="CL1295" s="2" t="s">
        <v>102</v>
      </c>
      <c r="CM1295" s="2" t="s">
        <v>102</v>
      </c>
      <c r="CN1295" s="2" t="s">
        <v>102</v>
      </c>
      <c r="CO1295" s="2" t="s">
        <v>102</v>
      </c>
      <c r="CP1295" s="2" t="s">
        <v>102</v>
      </c>
      <c r="CQ1295" s="2" t="s">
        <v>102</v>
      </c>
      <c r="CR1295" s="2" t="s">
        <v>102</v>
      </c>
      <c r="CS1295" s="2" t="s">
        <v>102</v>
      </c>
      <c r="CT1295" s="2" t="s">
        <v>102</v>
      </c>
      <c r="CU1295" s="2" t="s">
        <v>102</v>
      </c>
    </row>
    <row r="1296" spans="1:99" x14ac:dyDescent="0.3">
      <c r="A1296" s="2" t="s">
        <v>98</v>
      </c>
      <c r="B1296" s="2">
        <v>162807</v>
      </c>
      <c r="C1296" s="2" t="s">
        <v>7391</v>
      </c>
      <c r="D1296" s="2" t="s">
        <v>792</v>
      </c>
      <c r="E1296" s="2" t="s">
        <v>7392</v>
      </c>
      <c r="F1296" s="2" t="s">
        <v>7393</v>
      </c>
      <c r="G1296" s="2" t="s">
        <v>7394</v>
      </c>
      <c r="I1296" s="2" t="s">
        <v>269</v>
      </c>
      <c r="J1296" s="2" t="s">
        <v>174</v>
      </c>
      <c r="K1296" s="2" t="s">
        <v>101</v>
      </c>
      <c r="L1296" s="2" t="s">
        <v>7395</v>
      </c>
      <c r="M1296" s="2" t="s">
        <v>7396</v>
      </c>
      <c r="N1296" s="2" t="s">
        <v>7397</v>
      </c>
      <c r="U1296" s="2" t="s">
        <v>798</v>
      </c>
      <c r="V1296" s="3">
        <v>40997</v>
      </c>
      <c r="W1296" s="3">
        <v>41361</v>
      </c>
      <c r="X1296" s="4">
        <v>41183</v>
      </c>
      <c r="Y1296" s="2" t="s">
        <v>103</v>
      </c>
      <c r="Z1296" s="2" t="s">
        <v>7398</v>
      </c>
      <c r="AA1296" s="2" t="s">
        <v>102</v>
      </c>
      <c r="AB1296" s="2" t="s">
        <v>102</v>
      </c>
      <c r="AD1296" s="2" t="s">
        <v>102</v>
      </c>
      <c r="AF1296" s="2" t="s">
        <v>103</v>
      </c>
      <c r="AG1296" s="2" t="s">
        <v>102</v>
      </c>
      <c r="AH1296" s="2" t="s">
        <v>103</v>
      </c>
      <c r="AI1296" s="2" t="s">
        <v>104</v>
      </c>
      <c r="AK1296" s="2" t="s">
        <v>105</v>
      </c>
      <c r="AL1296" s="2" t="s">
        <v>101</v>
      </c>
      <c r="AM1296" s="2" t="s">
        <v>102</v>
      </c>
      <c r="AN1296" s="2" t="s">
        <v>102</v>
      </c>
      <c r="AO1296" s="2" t="s">
        <v>102</v>
      </c>
      <c r="AP1296" s="2" t="s">
        <v>102</v>
      </c>
      <c r="AQ1296" s="2" t="s">
        <v>102</v>
      </c>
      <c r="AR1296" s="2" t="s">
        <v>102</v>
      </c>
      <c r="AS1296" s="2" t="s">
        <v>102</v>
      </c>
      <c r="AT1296" s="2" t="s">
        <v>102</v>
      </c>
      <c r="AU1296" s="2" t="s">
        <v>102</v>
      </c>
      <c r="AV1296" s="2" t="s">
        <v>102</v>
      </c>
      <c r="AW1296" s="2" t="s">
        <v>102</v>
      </c>
      <c r="AX1296" s="2" t="s">
        <v>102</v>
      </c>
      <c r="AY1296" s="2" t="s">
        <v>102</v>
      </c>
      <c r="AZ1296" s="2" t="s">
        <v>102</v>
      </c>
      <c r="BB1296" s="2" t="s">
        <v>102</v>
      </c>
      <c r="BD1296" s="2" t="s">
        <v>102</v>
      </c>
      <c r="BE1296" s="2" t="s">
        <v>102</v>
      </c>
      <c r="BF1296" s="2" t="s">
        <v>102</v>
      </c>
      <c r="BG1296" s="2" t="s">
        <v>102</v>
      </c>
      <c r="BH1296" s="2" t="s">
        <v>102</v>
      </c>
      <c r="BI1296" s="2" t="s">
        <v>102</v>
      </c>
      <c r="BJ1296" s="2" t="s">
        <v>102</v>
      </c>
      <c r="BK1296" s="2" t="s">
        <v>102</v>
      </c>
      <c r="BL1296" s="2" t="s">
        <v>102</v>
      </c>
      <c r="BM1296" s="2" t="s">
        <v>102</v>
      </c>
      <c r="BN1296" s="2" t="s">
        <v>102</v>
      </c>
      <c r="BO1296" s="2" t="s">
        <v>102</v>
      </c>
      <c r="BP1296" s="2" t="s">
        <v>102</v>
      </c>
      <c r="BQ1296" s="2" t="s">
        <v>102</v>
      </c>
      <c r="BR1296" s="2" t="s">
        <v>102</v>
      </c>
      <c r="BS1296" s="2" t="s">
        <v>102</v>
      </c>
      <c r="BT1296" s="2" t="s">
        <v>103</v>
      </c>
      <c r="BU1296" s="2" t="s">
        <v>103</v>
      </c>
      <c r="BV1296" s="2" t="s">
        <v>102</v>
      </c>
      <c r="BW1296" s="2" t="s">
        <v>102</v>
      </c>
      <c r="BX1296" s="2" t="s">
        <v>102</v>
      </c>
      <c r="BY1296" s="2" t="s">
        <v>102</v>
      </c>
      <c r="BZ1296" s="2" t="s">
        <v>102</v>
      </c>
      <c r="CA1296" s="2" t="s">
        <v>102</v>
      </c>
      <c r="CB1296" s="2" t="s">
        <v>102</v>
      </c>
      <c r="CC1296" s="2" t="s">
        <v>102</v>
      </c>
      <c r="CD1296" s="2" t="s">
        <v>102</v>
      </c>
      <c r="CE1296" s="2" t="s">
        <v>102</v>
      </c>
      <c r="CF1296" s="2" t="s">
        <v>102</v>
      </c>
      <c r="CG1296" s="2" t="s">
        <v>102</v>
      </c>
      <c r="CH1296" s="2" t="s">
        <v>102</v>
      </c>
      <c r="CI1296" s="2" t="s">
        <v>102</v>
      </c>
      <c r="CJ1296" s="2" t="s">
        <v>102</v>
      </c>
      <c r="CK1296" s="2" t="s">
        <v>102</v>
      </c>
      <c r="CL1296" s="2" t="s">
        <v>102</v>
      </c>
      <c r="CM1296" s="2" t="s">
        <v>102</v>
      </c>
      <c r="CN1296" s="2" t="s">
        <v>102</v>
      </c>
      <c r="CO1296" s="2" t="s">
        <v>102</v>
      </c>
      <c r="CP1296" s="2" t="s">
        <v>102</v>
      </c>
      <c r="CQ1296" s="2" t="s">
        <v>102</v>
      </c>
      <c r="CR1296" s="2" t="s">
        <v>102</v>
      </c>
      <c r="CS1296" s="2" t="s">
        <v>102</v>
      </c>
      <c r="CT1296" s="2" t="s">
        <v>102</v>
      </c>
      <c r="CU1296" s="2" t="s">
        <v>102</v>
      </c>
    </row>
    <row r="1297" spans="1:99" x14ac:dyDescent="0.3">
      <c r="A1297" s="2" t="s">
        <v>109</v>
      </c>
      <c r="B1297" s="2">
        <v>162808</v>
      </c>
      <c r="C1297" s="2" t="s">
        <v>4731</v>
      </c>
      <c r="D1297" s="2" t="s">
        <v>792</v>
      </c>
      <c r="E1297" s="2" t="s">
        <v>4732</v>
      </c>
      <c r="F1297" s="2" t="s">
        <v>4733</v>
      </c>
      <c r="G1297" s="2" t="s">
        <v>3312</v>
      </c>
      <c r="I1297" s="2" t="s">
        <v>948</v>
      </c>
      <c r="J1297" s="2" t="s">
        <v>111</v>
      </c>
      <c r="K1297" s="2" t="s">
        <v>101</v>
      </c>
      <c r="L1297" s="2">
        <v>7928</v>
      </c>
      <c r="M1297" s="2" t="s">
        <v>4734</v>
      </c>
      <c r="N1297" s="2" t="s">
        <v>4735</v>
      </c>
      <c r="U1297" s="2" t="s">
        <v>798</v>
      </c>
      <c r="V1297" s="3">
        <v>40995</v>
      </c>
      <c r="W1297" s="3">
        <v>41361</v>
      </c>
      <c r="X1297" s="4">
        <v>41183</v>
      </c>
      <c r="Y1297" s="2" t="s">
        <v>103</v>
      </c>
      <c r="Z1297" s="2" t="s">
        <v>4736</v>
      </c>
      <c r="AA1297" s="2" t="s">
        <v>102</v>
      </c>
      <c r="AB1297" s="2" t="s">
        <v>102</v>
      </c>
      <c r="AD1297" s="2" t="s">
        <v>102</v>
      </c>
      <c r="AF1297" s="2" t="s">
        <v>102</v>
      </c>
      <c r="AG1297" s="2" t="s">
        <v>103</v>
      </c>
      <c r="AH1297" s="2" t="s">
        <v>102</v>
      </c>
      <c r="AI1297" s="2" t="s">
        <v>104</v>
      </c>
      <c r="AK1297" s="2" t="s">
        <v>105</v>
      </c>
      <c r="AL1297" s="2" t="s">
        <v>101</v>
      </c>
      <c r="AM1297" s="2" t="s">
        <v>102</v>
      </c>
      <c r="AN1297" s="2" t="s">
        <v>102</v>
      </c>
      <c r="AO1297" s="2" t="s">
        <v>102</v>
      </c>
      <c r="AP1297" s="2" t="s">
        <v>102</v>
      </c>
      <c r="AQ1297" s="2" t="s">
        <v>102</v>
      </c>
      <c r="AR1297" s="2" t="s">
        <v>102</v>
      </c>
      <c r="AS1297" s="2" t="s">
        <v>102</v>
      </c>
      <c r="AT1297" s="2" t="s">
        <v>102</v>
      </c>
      <c r="AU1297" s="2" t="s">
        <v>102</v>
      </c>
      <c r="AV1297" s="2" t="s">
        <v>102</v>
      </c>
      <c r="AW1297" s="2" t="s">
        <v>102</v>
      </c>
      <c r="AX1297" s="2" t="s">
        <v>102</v>
      </c>
      <c r="AY1297" s="2" t="s">
        <v>102</v>
      </c>
      <c r="AZ1297" s="2" t="s">
        <v>102</v>
      </c>
      <c r="BB1297" s="2" t="s">
        <v>102</v>
      </c>
      <c r="BD1297" s="2" t="s">
        <v>102</v>
      </c>
      <c r="BE1297" s="2" t="s">
        <v>102</v>
      </c>
      <c r="BF1297" s="2" t="s">
        <v>102</v>
      </c>
      <c r="BG1297" s="2" t="s">
        <v>102</v>
      </c>
      <c r="BH1297" s="2" t="s">
        <v>102</v>
      </c>
      <c r="BI1297" s="2" t="s">
        <v>102</v>
      </c>
      <c r="BJ1297" s="2" t="s">
        <v>102</v>
      </c>
      <c r="BK1297" s="2" t="s">
        <v>102</v>
      </c>
      <c r="BL1297" s="2" t="s">
        <v>102</v>
      </c>
      <c r="BM1297" s="2" t="s">
        <v>102</v>
      </c>
      <c r="BN1297" s="2" t="s">
        <v>102</v>
      </c>
      <c r="BO1297" s="2" t="s">
        <v>102</v>
      </c>
      <c r="BP1297" s="2" t="s">
        <v>102</v>
      </c>
      <c r="BQ1297" s="2" t="s">
        <v>102</v>
      </c>
      <c r="BR1297" s="2" t="s">
        <v>102</v>
      </c>
      <c r="BS1297" s="2" t="s">
        <v>102</v>
      </c>
      <c r="BT1297" s="2" t="s">
        <v>102</v>
      </c>
      <c r="BU1297" s="2" t="s">
        <v>103</v>
      </c>
      <c r="BV1297" s="2" t="s">
        <v>102</v>
      </c>
      <c r="BW1297" s="2" t="s">
        <v>102</v>
      </c>
      <c r="BX1297" s="2" t="s">
        <v>102</v>
      </c>
      <c r="BY1297" s="2" t="s">
        <v>102</v>
      </c>
      <c r="BZ1297" s="2" t="s">
        <v>102</v>
      </c>
      <c r="CA1297" s="2" t="s">
        <v>102</v>
      </c>
      <c r="CB1297" s="2" t="s">
        <v>102</v>
      </c>
      <c r="CC1297" s="2" t="s">
        <v>102</v>
      </c>
      <c r="CD1297" s="2" t="s">
        <v>102</v>
      </c>
      <c r="CE1297" s="2" t="s">
        <v>102</v>
      </c>
      <c r="CF1297" s="2" t="s">
        <v>102</v>
      </c>
      <c r="CG1297" s="2" t="s">
        <v>102</v>
      </c>
      <c r="CH1297" s="2" t="s">
        <v>102</v>
      </c>
      <c r="CI1297" s="2" t="s">
        <v>102</v>
      </c>
      <c r="CJ1297" s="2" t="s">
        <v>102</v>
      </c>
      <c r="CK1297" s="2" t="s">
        <v>102</v>
      </c>
      <c r="CL1297" s="2" t="s">
        <v>102</v>
      </c>
      <c r="CM1297" s="2" t="s">
        <v>102</v>
      </c>
      <c r="CN1297" s="2" t="s">
        <v>102</v>
      </c>
      <c r="CO1297" s="2" t="s">
        <v>102</v>
      </c>
      <c r="CP1297" s="2" t="s">
        <v>102</v>
      </c>
      <c r="CQ1297" s="2" t="s">
        <v>102</v>
      </c>
      <c r="CR1297" s="2" t="s">
        <v>102</v>
      </c>
      <c r="CS1297" s="2" t="s">
        <v>102</v>
      </c>
      <c r="CT1297" s="2" t="s">
        <v>102</v>
      </c>
      <c r="CU1297" s="2" t="s">
        <v>102</v>
      </c>
    </row>
    <row r="1298" spans="1:99" x14ac:dyDescent="0.3">
      <c r="A1298" s="2" t="s">
        <v>109</v>
      </c>
      <c r="B1298" s="2">
        <v>162809</v>
      </c>
      <c r="C1298" s="2" t="s">
        <v>10940</v>
      </c>
      <c r="D1298" s="2" t="s">
        <v>792</v>
      </c>
      <c r="E1298" s="2" t="s">
        <v>10941</v>
      </c>
      <c r="F1298" s="2" t="s">
        <v>10941</v>
      </c>
      <c r="G1298" s="2" t="s">
        <v>1162</v>
      </c>
      <c r="H1298" s="2" t="s">
        <v>419</v>
      </c>
      <c r="I1298" s="2" t="s">
        <v>130</v>
      </c>
      <c r="J1298" s="2" t="s">
        <v>131</v>
      </c>
      <c r="K1298" s="2" t="s">
        <v>101</v>
      </c>
      <c r="L1298" s="2">
        <v>10022</v>
      </c>
      <c r="M1298" s="2" t="s">
        <v>10942</v>
      </c>
      <c r="N1298" s="2" t="s">
        <v>10943</v>
      </c>
      <c r="U1298" s="2" t="s">
        <v>798</v>
      </c>
      <c r="V1298" s="3">
        <v>40998</v>
      </c>
      <c r="W1298" s="3">
        <v>41365</v>
      </c>
      <c r="X1298" s="4">
        <v>41183</v>
      </c>
      <c r="Y1298" s="2" t="s">
        <v>103</v>
      </c>
      <c r="Z1298" s="2" t="s">
        <v>10944</v>
      </c>
      <c r="AA1298" s="2" t="s">
        <v>102</v>
      </c>
      <c r="AB1298" s="2" t="s">
        <v>102</v>
      </c>
      <c r="AD1298" s="2" t="s">
        <v>102</v>
      </c>
      <c r="AF1298" s="2" t="s">
        <v>102</v>
      </c>
      <c r="AG1298" s="2" t="s">
        <v>103</v>
      </c>
      <c r="AH1298" s="2" t="s">
        <v>102</v>
      </c>
      <c r="AI1298" s="2" t="s">
        <v>104</v>
      </c>
      <c r="AK1298" s="2" t="s">
        <v>105</v>
      </c>
      <c r="AL1298" s="2" t="s">
        <v>101</v>
      </c>
      <c r="AM1298" s="2" t="s">
        <v>102</v>
      </c>
      <c r="AN1298" s="2" t="s">
        <v>102</v>
      </c>
      <c r="AO1298" s="2" t="s">
        <v>103</v>
      </c>
      <c r="AP1298" s="2" t="s">
        <v>102</v>
      </c>
      <c r="AQ1298" s="2" t="s">
        <v>102</v>
      </c>
      <c r="AR1298" s="2" t="s">
        <v>102</v>
      </c>
      <c r="AS1298" s="2" t="s">
        <v>102</v>
      </c>
      <c r="AT1298" s="2" t="s">
        <v>102</v>
      </c>
      <c r="AU1298" s="2" t="s">
        <v>102</v>
      </c>
      <c r="AV1298" s="2" t="s">
        <v>102</v>
      </c>
      <c r="AW1298" s="2" t="s">
        <v>102</v>
      </c>
      <c r="AX1298" s="2" t="s">
        <v>102</v>
      </c>
      <c r="AY1298" s="2" t="s">
        <v>102</v>
      </c>
      <c r="AZ1298" s="2" t="s">
        <v>102</v>
      </c>
      <c r="BB1298" s="2" t="s">
        <v>102</v>
      </c>
      <c r="BD1298" s="2" t="s">
        <v>102</v>
      </c>
      <c r="BE1298" s="2" t="s">
        <v>102</v>
      </c>
      <c r="BF1298" s="2" t="s">
        <v>102</v>
      </c>
      <c r="BG1298" s="2" t="s">
        <v>102</v>
      </c>
      <c r="BH1298" s="2" t="s">
        <v>102</v>
      </c>
      <c r="BI1298" s="2" t="s">
        <v>102</v>
      </c>
      <c r="BJ1298" s="2" t="s">
        <v>102</v>
      </c>
      <c r="BK1298" s="2" t="s">
        <v>102</v>
      </c>
      <c r="BL1298" s="2" t="s">
        <v>102</v>
      </c>
      <c r="BM1298" s="2" t="s">
        <v>102</v>
      </c>
      <c r="BN1298" s="2" t="s">
        <v>102</v>
      </c>
      <c r="BO1298" s="2" t="s">
        <v>102</v>
      </c>
      <c r="BP1298" s="2" t="s">
        <v>102</v>
      </c>
      <c r="BQ1298" s="2" t="s">
        <v>102</v>
      </c>
      <c r="BR1298" s="2" t="s">
        <v>102</v>
      </c>
      <c r="BS1298" s="2" t="s">
        <v>102</v>
      </c>
      <c r="BT1298" s="2" t="s">
        <v>102</v>
      </c>
      <c r="BU1298" s="2" t="s">
        <v>103</v>
      </c>
      <c r="BV1298" s="2" t="s">
        <v>102</v>
      </c>
      <c r="BW1298" s="2" t="s">
        <v>102</v>
      </c>
      <c r="BX1298" s="2" t="s">
        <v>102</v>
      </c>
      <c r="BY1298" s="2" t="s">
        <v>102</v>
      </c>
      <c r="BZ1298" s="2" t="s">
        <v>102</v>
      </c>
      <c r="CA1298" s="2" t="s">
        <v>102</v>
      </c>
      <c r="CB1298" s="2" t="s">
        <v>102</v>
      </c>
      <c r="CC1298" s="2" t="s">
        <v>102</v>
      </c>
      <c r="CD1298" s="2" t="s">
        <v>102</v>
      </c>
      <c r="CE1298" s="2" t="s">
        <v>102</v>
      </c>
      <c r="CF1298" s="2" t="s">
        <v>102</v>
      </c>
      <c r="CG1298" s="2" t="s">
        <v>102</v>
      </c>
      <c r="CH1298" s="2" t="s">
        <v>102</v>
      </c>
      <c r="CI1298" s="2" t="s">
        <v>102</v>
      </c>
      <c r="CJ1298" s="2" t="s">
        <v>102</v>
      </c>
      <c r="CK1298" s="2" t="s">
        <v>102</v>
      </c>
      <c r="CL1298" s="2" t="s">
        <v>102</v>
      </c>
      <c r="CM1298" s="2" t="s">
        <v>102</v>
      </c>
      <c r="CN1298" s="2" t="s">
        <v>102</v>
      </c>
      <c r="CO1298" s="2" t="s">
        <v>102</v>
      </c>
      <c r="CP1298" s="2" t="s">
        <v>102</v>
      </c>
      <c r="CQ1298" s="2" t="s">
        <v>102</v>
      </c>
      <c r="CR1298" s="2" t="s">
        <v>102</v>
      </c>
      <c r="CS1298" s="2" t="s">
        <v>102</v>
      </c>
      <c r="CT1298" s="2" t="s">
        <v>102</v>
      </c>
      <c r="CU1298" s="2" t="s">
        <v>102</v>
      </c>
    </row>
    <row r="1299" spans="1:99" x14ac:dyDescent="0.3">
      <c r="A1299" s="2" t="s">
        <v>379</v>
      </c>
      <c r="B1299" s="2">
        <v>162810</v>
      </c>
      <c r="C1299" s="2" t="s">
        <v>10540</v>
      </c>
      <c r="D1299" s="2" t="s">
        <v>792</v>
      </c>
      <c r="E1299" s="2" t="s">
        <v>10541</v>
      </c>
      <c r="F1299" s="2" t="s">
        <v>10541</v>
      </c>
      <c r="G1299" s="2" t="s">
        <v>10491</v>
      </c>
      <c r="I1299" s="2" t="s">
        <v>196</v>
      </c>
      <c r="K1299" s="2" t="s">
        <v>197</v>
      </c>
      <c r="L1299" s="2" t="s">
        <v>10492</v>
      </c>
      <c r="M1299" s="2" t="s">
        <v>10542</v>
      </c>
      <c r="N1299" s="2" t="s">
        <v>10543</v>
      </c>
      <c r="U1299" s="2" t="s">
        <v>798</v>
      </c>
      <c r="V1299" s="3">
        <v>40998</v>
      </c>
      <c r="W1299" s="3">
        <v>41365</v>
      </c>
      <c r="X1299" s="4">
        <v>41183</v>
      </c>
      <c r="Y1299" s="2" t="s">
        <v>103</v>
      </c>
      <c r="Z1299" s="2" t="s">
        <v>10544</v>
      </c>
      <c r="AA1299" s="2" t="s">
        <v>102</v>
      </c>
      <c r="AB1299" s="2" t="s">
        <v>102</v>
      </c>
      <c r="AD1299" s="2" t="s">
        <v>102</v>
      </c>
      <c r="AF1299" s="2" t="s">
        <v>102</v>
      </c>
      <c r="AG1299" s="2" t="s">
        <v>103</v>
      </c>
      <c r="AH1299" s="2" t="s">
        <v>102</v>
      </c>
      <c r="AI1299" s="2" t="s">
        <v>126</v>
      </c>
      <c r="AK1299" s="2" t="s">
        <v>105</v>
      </c>
      <c r="AL1299" s="2" t="s">
        <v>101</v>
      </c>
      <c r="AM1299" s="2" t="s">
        <v>102</v>
      </c>
      <c r="AN1299" s="2" t="s">
        <v>102</v>
      </c>
      <c r="AO1299" s="2" t="s">
        <v>102</v>
      </c>
      <c r="AP1299" s="2" t="s">
        <v>102</v>
      </c>
      <c r="AQ1299" s="2" t="s">
        <v>102</v>
      </c>
      <c r="AR1299" s="2" t="s">
        <v>102</v>
      </c>
      <c r="AS1299" s="2" t="s">
        <v>102</v>
      </c>
      <c r="AT1299" s="2" t="s">
        <v>102</v>
      </c>
      <c r="AU1299" s="2" t="s">
        <v>102</v>
      </c>
      <c r="AV1299" s="2" t="s">
        <v>102</v>
      </c>
      <c r="AW1299" s="2" t="s">
        <v>102</v>
      </c>
      <c r="AX1299" s="2" t="s">
        <v>102</v>
      </c>
      <c r="AY1299" s="2" t="s">
        <v>102</v>
      </c>
      <c r="AZ1299" s="2" t="s">
        <v>102</v>
      </c>
      <c r="BB1299" s="2" t="s">
        <v>102</v>
      </c>
      <c r="BD1299" s="2" t="s">
        <v>102</v>
      </c>
      <c r="BE1299" s="2" t="s">
        <v>102</v>
      </c>
      <c r="BF1299" s="2" t="s">
        <v>103</v>
      </c>
      <c r="BG1299" s="2" t="s">
        <v>102</v>
      </c>
      <c r="BH1299" s="2" t="s">
        <v>102</v>
      </c>
      <c r="BI1299" s="2" t="s">
        <v>102</v>
      </c>
      <c r="BJ1299" s="2" t="s">
        <v>102</v>
      </c>
      <c r="BK1299" s="2" t="s">
        <v>102</v>
      </c>
      <c r="BL1299" s="2" t="s">
        <v>102</v>
      </c>
      <c r="BM1299" s="2" t="s">
        <v>102</v>
      </c>
      <c r="BN1299" s="2" t="s">
        <v>102</v>
      </c>
      <c r="BO1299" s="2" t="s">
        <v>102</v>
      </c>
      <c r="BP1299" s="2" t="s">
        <v>102</v>
      </c>
      <c r="BQ1299" s="2" t="s">
        <v>102</v>
      </c>
      <c r="BR1299" s="2" t="s">
        <v>102</v>
      </c>
      <c r="BS1299" s="2" t="s">
        <v>102</v>
      </c>
      <c r="BT1299" s="2" t="s">
        <v>103</v>
      </c>
      <c r="BU1299" s="2" t="s">
        <v>103</v>
      </c>
      <c r="BV1299" s="2" t="s">
        <v>102</v>
      </c>
      <c r="BW1299" s="2" t="s">
        <v>102</v>
      </c>
      <c r="BX1299" s="2" t="s">
        <v>102</v>
      </c>
      <c r="BY1299" s="2" t="s">
        <v>102</v>
      </c>
      <c r="BZ1299" s="2" t="s">
        <v>102</v>
      </c>
      <c r="CA1299" s="2" t="s">
        <v>102</v>
      </c>
      <c r="CB1299" s="2" t="s">
        <v>102</v>
      </c>
      <c r="CC1299" s="2" t="s">
        <v>102</v>
      </c>
      <c r="CD1299" s="2" t="s">
        <v>102</v>
      </c>
      <c r="CE1299" s="2" t="s">
        <v>102</v>
      </c>
      <c r="CF1299" s="2" t="s">
        <v>102</v>
      </c>
      <c r="CG1299" s="2" t="s">
        <v>102</v>
      </c>
      <c r="CH1299" s="2" t="s">
        <v>102</v>
      </c>
      <c r="CI1299" s="2" t="s">
        <v>102</v>
      </c>
      <c r="CJ1299" s="2" t="s">
        <v>102</v>
      </c>
      <c r="CK1299" s="2" t="s">
        <v>102</v>
      </c>
      <c r="CL1299" s="2" t="s">
        <v>102</v>
      </c>
      <c r="CM1299" s="2" t="s">
        <v>102</v>
      </c>
      <c r="CN1299" s="2" t="s">
        <v>102</v>
      </c>
      <c r="CO1299" s="2" t="s">
        <v>102</v>
      </c>
      <c r="CP1299" s="2" t="s">
        <v>102</v>
      </c>
      <c r="CQ1299" s="2" t="s">
        <v>102</v>
      </c>
      <c r="CR1299" s="2" t="s">
        <v>102</v>
      </c>
      <c r="CS1299" s="2" t="s">
        <v>102</v>
      </c>
      <c r="CT1299" s="2" t="s">
        <v>102</v>
      </c>
      <c r="CU1299" s="2" t="s">
        <v>102</v>
      </c>
    </row>
    <row r="1300" spans="1:99" x14ac:dyDescent="0.3">
      <c r="A1300" s="2" t="s">
        <v>123</v>
      </c>
      <c r="B1300" s="2">
        <v>162811</v>
      </c>
      <c r="C1300" s="2" t="s">
        <v>9528</v>
      </c>
      <c r="D1300" s="2" t="s">
        <v>792</v>
      </c>
      <c r="E1300" s="2" t="s">
        <v>9529</v>
      </c>
      <c r="F1300" s="2" t="s">
        <v>9529</v>
      </c>
      <c r="G1300" s="2" t="s">
        <v>9530</v>
      </c>
      <c r="H1300" s="2" t="s">
        <v>482</v>
      </c>
      <c r="I1300" s="2" t="s">
        <v>327</v>
      </c>
      <c r="J1300" s="2" t="s">
        <v>326</v>
      </c>
      <c r="K1300" s="2" t="s">
        <v>101</v>
      </c>
      <c r="L1300" s="2">
        <v>46202</v>
      </c>
      <c r="M1300" s="2" t="s">
        <v>9531</v>
      </c>
      <c r="N1300" s="2" t="s">
        <v>9532</v>
      </c>
      <c r="U1300" s="2" t="s">
        <v>798</v>
      </c>
      <c r="V1300" s="3">
        <v>40998</v>
      </c>
      <c r="W1300" s="3">
        <v>41351</v>
      </c>
      <c r="X1300" s="4">
        <v>41183</v>
      </c>
      <c r="Y1300" s="2" t="s">
        <v>103</v>
      </c>
      <c r="Z1300" s="2" t="s">
        <v>9533</v>
      </c>
      <c r="AA1300" s="2" t="s">
        <v>102</v>
      </c>
      <c r="AB1300" s="2" t="s">
        <v>102</v>
      </c>
      <c r="AD1300" s="2" t="s">
        <v>102</v>
      </c>
      <c r="AF1300" s="2" t="s">
        <v>103</v>
      </c>
      <c r="AG1300" s="2" t="s">
        <v>103</v>
      </c>
      <c r="AH1300" s="2" t="s">
        <v>102</v>
      </c>
      <c r="AI1300" s="2" t="s">
        <v>108</v>
      </c>
      <c r="AK1300" s="2" t="s">
        <v>326</v>
      </c>
      <c r="AL1300" s="2" t="s">
        <v>101</v>
      </c>
      <c r="AM1300" s="2" t="s">
        <v>102</v>
      </c>
      <c r="AN1300" s="2" t="s">
        <v>102</v>
      </c>
      <c r="AO1300" s="2" t="s">
        <v>102</v>
      </c>
      <c r="AP1300" s="2" t="s">
        <v>102</v>
      </c>
      <c r="AQ1300" s="2" t="s">
        <v>102</v>
      </c>
      <c r="AR1300" s="2" t="s">
        <v>102</v>
      </c>
      <c r="AS1300" s="2" t="s">
        <v>102</v>
      </c>
      <c r="AT1300" s="2" t="s">
        <v>102</v>
      </c>
      <c r="AU1300" s="2" t="s">
        <v>102</v>
      </c>
      <c r="AV1300" s="2" t="s">
        <v>102</v>
      </c>
      <c r="AW1300" s="2" t="s">
        <v>102</v>
      </c>
      <c r="AX1300" s="2" t="s">
        <v>102</v>
      </c>
      <c r="AY1300" s="2" t="s">
        <v>102</v>
      </c>
      <c r="AZ1300" s="2" t="s">
        <v>102</v>
      </c>
      <c r="BB1300" s="2" t="s">
        <v>102</v>
      </c>
      <c r="BD1300" s="2" t="s">
        <v>102</v>
      </c>
      <c r="BE1300" s="2" t="s">
        <v>102</v>
      </c>
      <c r="BF1300" s="2" t="s">
        <v>102</v>
      </c>
      <c r="BG1300" s="2" t="s">
        <v>102</v>
      </c>
      <c r="BH1300" s="2" t="s">
        <v>102</v>
      </c>
      <c r="BI1300" s="2" t="s">
        <v>102</v>
      </c>
      <c r="BJ1300" s="2" t="s">
        <v>102</v>
      </c>
      <c r="BK1300" s="2" t="s">
        <v>102</v>
      </c>
      <c r="BL1300" s="2" t="s">
        <v>102</v>
      </c>
      <c r="BM1300" s="2" t="s">
        <v>102</v>
      </c>
      <c r="BN1300" s="2" t="s">
        <v>102</v>
      </c>
      <c r="BO1300" s="2" t="s">
        <v>102</v>
      </c>
      <c r="BP1300" s="2" t="s">
        <v>102</v>
      </c>
      <c r="BQ1300" s="2" t="s">
        <v>102</v>
      </c>
      <c r="BR1300" s="2" t="s">
        <v>102</v>
      </c>
      <c r="BS1300" s="2" t="s">
        <v>102</v>
      </c>
      <c r="BT1300" s="2" t="s">
        <v>103</v>
      </c>
      <c r="BU1300" s="2" t="s">
        <v>103</v>
      </c>
      <c r="BV1300" s="2" t="s">
        <v>102</v>
      </c>
      <c r="BW1300" s="2" t="s">
        <v>102</v>
      </c>
      <c r="BX1300" s="2" t="s">
        <v>102</v>
      </c>
      <c r="BY1300" s="2" t="s">
        <v>102</v>
      </c>
      <c r="BZ1300" s="2" t="s">
        <v>102</v>
      </c>
      <c r="CA1300" s="2" t="s">
        <v>102</v>
      </c>
      <c r="CB1300" s="2" t="s">
        <v>102</v>
      </c>
      <c r="CC1300" s="2" t="s">
        <v>102</v>
      </c>
      <c r="CD1300" s="2" t="s">
        <v>102</v>
      </c>
      <c r="CE1300" s="2" t="s">
        <v>102</v>
      </c>
      <c r="CF1300" s="2" t="s">
        <v>102</v>
      </c>
      <c r="CG1300" s="2" t="s">
        <v>102</v>
      </c>
      <c r="CH1300" s="2" t="s">
        <v>102</v>
      </c>
      <c r="CI1300" s="2" t="s">
        <v>102</v>
      </c>
      <c r="CJ1300" s="2" t="s">
        <v>102</v>
      </c>
      <c r="CK1300" s="2" t="s">
        <v>102</v>
      </c>
      <c r="CL1300" s="2" t="s">
        <v>102</v>
      </c>
      <c r="CM1300" s="2" t="s">
        <v>102</v>
      </c>
      <c r="CN1300" s="2" t="s">
        <v>102</v>
      </c>
      <c r="CO1300" s="2" t="s">
        <v>102</v>
      </c>
      <c r="CP1300" s="2" t="s">
        <v>102</v>
      </c>
      <c r="CQ1300" s="2" t="s">
        <v>102</v>
      </c>
      <c r="CR1300" s="2" t="s">
        <v>102</v>
      </c>
      <c r="CS1300" s="2" t="s">
        <v>102</v>
      </c>
      <c r="CT1300" s="2" t="s">
        <v>102</v>
      </c>
      <c r="CU1300" s="2" t="s">
        <v>102</v>
      </c>
    </row>
    <row r="1301" spans="1:99" x14ac:dyDescent="0.3">
      <c r="A1301" s="2" t="s">
        <v>123</v>
      </c>
      <c r="B1301" s="2">
        <v>162814</v>
      </c>
      <c r="C1301" s="2" t="s">
        <v>3825</v>
      </c>
      <c r="D1301" s="2" t="s">
        <v>792</v>
      </c>
      <c r="E1301" s="2" t="s">
        <v>3826</v>
      </c>
      <c r="F1301" s="2" t="s">
        <v>3826</v>
      </c>
      <c r="G1301" s="2" t="s">
        <v>3827</v>
      </c>
      <c r="H1301" s="2" t="s">
        <v>3828</v>
      </c>
      <c r="I1301" s="2" t="s">
        <v>204</v>
      </c>
      <c r="J1301" s="2" t="s">
        <v>205</v>
      </c>
      <c r="K1301" s="2" t="s">
        <v>101</v>
      </c>
      <c r="L1301" s="2">
        <v>60654</v>
      </c>
      <c r="M1301" s="2" t="s">
        <v>3829</v>
      </c>
      <c r="N1301" s="2" t="s">
        <v>3830</v>
      </c>
      <c r="U1301" s="2" t="s">
        <v>798</v>
      </c>
      <c r="V1301" s="3">
        <v>40989</v>
      </c>
      <c r="W1301" s="3">
        <v>41355</v>
      </c>
      <c r="X1301" s="4">
        <v>41183</v>
      </c>
      <c r="Y1301" s="2" t="s">
        <v>103</v>
      </c>
      <c r="Z1301" s="2" t="s">
        <v>3831</v>
      </c>
      <c r="AA1301" s="2" t="s">
        <v>102</v>
      </c>
      <c r="AB1301" s="2" t="s">
        <v>102</v>
      </c>
      <c r="AD1301" s="2" t="s">
        <v>102</v>
      </c>
      <c r="AF1301" s="2" t="s">
        <v>102</v>
      </c>
      <c r="AG1301" s="2" t="s">
        <v>103</v>
      </c>
      <c r="AH1301" s="2" t="s">
        <v>102</v>
      </c>
      <c r="AI1301" s="2" t="s">
        <v>104</v>
      </c>
      <c r="AK1301" s="2" t="s">
        <v>205</v>
      </c>
      <c r="AL1301" s="2" t="s">
        <v>101</v>
      </c>
      <c r="AM1301" s="2" t="s">
        <v>102</v>
      </c>
      <c r="AN1301" s="2" t="s">
        <v>102</v>
      </c>
      <c r="AO1301" s="2" t="s">
        <v>103</v>
      </c>
      <c r="AP1301" s="2" t="s">
        <v>102</v>
      </c>
      <c r="AQ1301" s="2" t="s">
        <v>102</v>
      </c>
      <c r="AR1301" s="2" t="s">
        <v>102</v>
      </c>
      <c r="AS1301" s="2" t="s">
        <v>102</v>
      </c>
      <c r="AT1301" s="2" t="s">
        <v>102</v>
      </c>
      <c r="AU1301" s="2" t="s">
        <v>102</v>
      </c>
      <c r="AV1301" s="2" t="s">
        <v>102</v>
      </c>
      <c r="AW1301" s="2" t="s">
        <v>102</v>
      </c>
      <c r="AX1301" s="2" t="s">
        <v>102</v>
      </c>
      <c r="AY1301" s="2" t="s">
        <v>102</v>
      </c>
      <c r="AZ1301" s="2" t="s">
        <v>102</v>
      </c>
      <c r="BB1301" s="2" t="s">
        <v>102</v>
      </c>
      <c r="BD1301" s="2" t="s">
        <v>102</v>
      </c>
      <c r="BE1301" s="2" t="s">
        <v>102</v>
      </c>
      <c r="BF1301" s="2" t="s">
        <v>102</v>
      </c>
      <c r="BG1301" s="2" t="s">
        <v>102</v>
      </c>
      <c r="BH1301" s="2" t="s">
        <v>102</v>
      </c>
      <c r="BI1301" s="2" t="s">
        <v>102</v>
      </c>
      <c r="BJ1301" s="2" t="s">
        <v>102</v>
      </c>
      <c r="BK1301" s="2" t="s">
        <v>102</v>
      </c>
      <c r="BL1301" s="2" t="s">
        <v>102</v>
      </c>
      <c r="BM1301" s="2" t="s">
        <v>102</v>
      </c>
      <c r="BN1301" s="2" t="s">
        <v>102</v>
      </c>
      <c r="BO1301" s="2" t="s">
        <v>102</v>
      </c>
      <c r="BP1301" s="2" t="s">
        <v>102</v>
      </c>
      <c r="BQ1301" s="2" t="s">
        <v>102</v>
      </c>
      <c r="BR1301" s="2" t="s">
        <v>102</v>
      </c>
      <c r="BS1301" s="2" t="s">
        <v>102</v>
      </c>
      <c r="BT1301" s="2" t="s">
        <v>102</v>
      </c>
      <c r="BU1301" s="2" t="s">
        <v>103</v>
      </c>
      <c r="BV1301" s="2" t="s">
        <v>102</v>
      </c>
      <c r="BW1301" s="2" t="s">
        <v>102</v>
      </c>
      <c r="BX1301" s="2" t="s">
        <v>102</v>
      </c>
      <c r="BY1301" s="2" t="s">
        <v>102</v>
      </c>
      <c r="BZ1301" s="2" t="s">
        <v>102</v>
      </c>
      <c r="CA1301" s="2" t="s">
        <v>102</v>
      </c>
      <c r="CB1301" s="2" t="s">
        <v>102</v>
      </c>
      <c r="CC1301" s="2" t="s">
        <v>102</v>
      </c>
      <c r="CD1301" s="2" t="s">
        <v>102</v>
      </c>
      <c r="CE1301" s="2" t="s">
        <v>102</v>
      </c>
      <c r="CF1301" s="2" t="s">
        <v>102</v>
      </c>
      <c r="CG1301" s="2" t="s">
        <v>102</v>
      </c>
      <c r="CH1301" s="2" t="s">
        <v>102</v>
      </c>
      <c r="CI1301" s="2" t="s">
        <v>102</v>
      </c>
      <c r="CJ1301" s="2" t="s">
        <v>102</v>
      </c>
      <c r="CK1301" s="2" t="s">
        <v>102</v>
      </c>
      <c r="CL1301" s="2" t="s">
        <v>102</v>
      </c>
      <c r="CM1301" s="2" t="s">
        <v>102</v>
      </c>
      <c r="CN1301" s="2" t="s">
        <v>102</v>
      </c>
      <c r="CO1301" s="2" t="s">
        <v>102</v>
      </c>
      <c r="CP1301" s="2" t="s">
        <v>102</v>
      </c>
      <c r="CQ1301" s="2" t="s">
        <v>102</v>
      </c>
      <c r="CR1301" s="2" t="s">
        <v>102</v>
      </c>
      <c r="CS1301" s="2" t="s">
        <v>102</v>
      </c>
      <c r="CT1301" s="2" t="s">
        <v>102</v>
      </c>
      <c r="CU1301" s="2" t="s">
        <v>102</v>
      </c>
    </row>
    <row r="1302" spans="1:99" x14ac:dyDescent="0.3">
      <c r="A1302" s="2" t="s">
        <v>112</v>
      </c>
      <c r="B1302" s="2">
        <v>162815</v>
      </c>
      <c r="C1302" s="2" t="s">
        <v>4163</v>
      </c>
      <c r="D1302" s="2" t="s">
        <v>792</v>
      </c>
      <c r="E1302" s="2" t="s">
        <v>4164</v>
      </c>
      <c r="F1302" s="2" t="s">
        <v>4164</v>
      </c>
      <c r="G1302" s="2" t="s">
        <v>4165</v>
      </c>
      <c r="H1302" s="2" t="s">
        <v>490</v>
      </c>
      <c r="I1302" s="2" t="s">
        <v>584</v>
      </c>
      <c r="J1302" s="2" t="s">
        <v>134</v>
      </c>
      <c r="K1302" s="2" t="s">
        <v>101</v>
      </c>
      <c r="L1302" s="2">
        <v>94043</v>
      </c>
      <c r="M1302" s="2" t="s">
        <v>4166</v>
      </c>
      <c r="N1302" s="2" t="s">
        <v>4167</v>
      </c>
      <c r="O1302" s="2" t="s">
        <v>4168</v>
      </c>
      <c r="Q1302" s="2" t="s">
        <v>973</v>
      </c>
      <c r="R1302" s="2" t="s">
        <v>134</v>
      </c>
      <c r="S1302" s="2" t="s">
        <v>101</v>
      </c>
      <c r="T1302" s="2" t="s">
        <v>4169</v>
      </c>
      <c r="U1302" s="2" t="s">
        <v>798</v>
      </c>
      <c r="V1302" s="3">
        <v>40991</v>
      </c>
      <c r="W1302" s="3">
        <v>41365</v>
      </c>
      <c r="X1302" s="4">
        <v>41183</v>
      </c>
      <c r="Y1302" s="2" t="s">
        <v>103</v>
      </c>
      <c r="Z1302" s="2" t="s">
        <v>4170</v>
      </c>
      <c r="AA1302" s="2" t="s">
        <v>102</v>
      </c>
      <c r="AB1302" s="2" t="s">
        <v>102</v>
      </c>
      <c r="AD1302" s="2" t="s">
        <v>102</v>
      </c>
      <c r="AF1302" s="2" t="s">
        <v>103</v>
      </c>
      <c r="AG1302" s="2" t="s">
        <v>102</v>
      </c>
      <c r="AH1302" s="2" t="s">
        <v>102</v>
      </c>
      <c r="AI1302" s="2" t="s">
        <v>104</v>
      </c>
      <c r="AK1302" s="2" t="s">
        <v>134</v>
      </c>
      <c r="AL1302" s="2" t="s">
        <v>101</v>
      </c>
      <c r="AM1302" s="2" t="s">
        <v>102</v>
      </c>
      <c r="AN1302" s="2" t="s">
        <v>102</v>
      </c>
      <c r="AO1302" s="2" t="s">
        <v>102</v>
      </c>
      <c r="AP1302" s="2" t="s">
        <v>102</v>
      </c>
      <c r="AQ1302" s="2" t="s">
        <v>102</v>
      </c>
      <c r="AR1302" s="2" t="s">
        <v>102</v>
      </c>
      <c r="AS1302" s="2" t="s">
        <v>102</v>
      </c>
      <c r="AT1302" s="2" t="s">
        <v>102</v>
      </c>
      <c r="AU1302" s="2" t="s">
        <v>102</v>
      </c>
      <c r="AV1302" s="2" t="s">
        <v>102</v>
      </c>
      <c r="AW1302" s="2" t="s">
        <v>102</v>
      </c>
      <c r="AX1302" s="2" t="s">
        <v>102</v>
      </c>
      <c r="AY1302" s="2" t="s">
        <v>102</v>
      </c>
      <c r="AZ1302" s="2" t="s">
        <v>102</v>
      </c>
      <c r="BB1302" s="2" t="s">
        <v>103</v>
      </c>
      <c r="BC1302" s="2" t="s">
        <v>103</v>
      </c>
      <c r="BD1302" s="2" t="s">
        <v>102</v>
      </c>
      <c r="BE1302" s="2" t="s">
        <v>102</v>
      </c>
      <c r="BF1302" s="2" t="s">
        <v>102</v>
      </c>
      <c r="BG1302" s="2" t="s">
        <v>102</v>
      </c>
      <c r="BH1302" s="2" t="s">
        <v>102</v>
      </c>
      <c r="BI1302" s="2" t="s">
        <v>102</v>
      </c>
      <c r="BJ1302" s="2" t="s">
        <v>102</v>
      </c>
      <c r="BK1302" s="2" t="s">
        <v>102</v>
      </c>
      <c r="BL1302" s="2" t="s">
        <v>102</v>
      </c>
      <c r="BM1302" s="2" t="s">
        <v>102</v>
      </c>
      <c r="BN1302" s="2" t="s">
        <v>102</v>
      </c>
      <c r="BO1302" s="2" t="s">
        <v>102</v>
      </c>
      <c r="BP1302" s="2" t="s">
        <v>102</v>
      </c>
      <c r="BQ1302" s="2" t="s">
        <v>102</v>
      </c>
      <c r="BR1302" s="2" t="s">
        <v>102</v>
      </c>
      <c r="BS1302" s="2" t="s">
        <v>102</v>
      </c>
      <c r="BT1302" s="2" t="s">
        <v>102</v>
      </c>
      <c r="BU1302" s="2" t="s">
        <v>102</v>
      </c>
      <c r="BV1302" s="2" t="s">
        <v>103</v>
      </c>
      <c r="BW1302" s="2" t="s">
        <v>102</v>
      </c>
      <c r="BX1302" s="2" t="s">
        <v>102</v>
      </c>
      <c r="BY1302" s="2" t="s">
        <v>102</v>
      </c>
      <c r="BZ1302" s="2" t="s">
        <v>102</v>
      </c>
      <c r="CA1302" s="2" t="s">
        <v>102</v>
      </c>
      <c r="CB1302" s="2" t="s">
        <v>102</v>
      </c>
      <c r="CC1302" s="2" t="s">
        <v>102</v>
      </c>
      <c r="CD1302" s="2" t="s">
        <v>102</v>
      </c>
      <c r="CE1302" s="2" t="s">
        <v>102</v>
      </c>
      <c r="CF1302" s="2" t="s">
        <v>102</v>
      </c>
      <c r="CG1302" s="2" t="s">
        <v>102</v>
      </c>
      <c r="CH1302" s="2" t="s">
        <v>102</v>
      </c>
      <c r="CI1302" s="2" t="s">
        <v>102</v>
      </c>
      <c r="CJ1302" s="2" t="s">
        <v>102</v>
      </c>
      <c r="CK1302" s="2" t="s">
        <v>102</v>
      </c>
      <c r="CL1302" s="2" t="s">
        <v>102</v>
      </c>
      <c r="CM1302" s="2" t="s">
        <v>102</v>
      </c>
      <c r="CN1302" s="2" t="s">
        <v>102</v>
      </c>
      <c r="CO1302" s="2" t="s">
        <v>102</v>
      </c>
      <c r="CP1302" s="2" t="s">
        <v>102</v>
      </c>
      <c r="CQ1302" s="2" t="s">
        <v>102</v>
      </c>
      <c r="CR1302" s="2" t="s">
        <v>102</v>
      </c>
      <c r="CS1302" s="2" t="s">
        <v>102</v>
      </c>
      <c r="CT1302" s="2" t="s">
        <v>102</v>
      </c>
      <c r="CU1302" s="2" t="s">
        <v>102</v>
      </c>
    </row>
    <row r="1303" spans="1:99" x14ac:dyDescent="0.3">
      <c r="A1303" s="2" t="s">
        <v>109</v>
      </c>
      <c r="B1303" s="2">
        <v>162817</v>
      </c>
      <c r="C1303" s="2" t="s">
        <v>5024</v>
      </c>
      <c r="D1303" s="2" t="s">
        <v>792</v>
      </c>
      <c r="E1303" s="2" t="s">
        <v>5025</v>
      </c>
      <c r="F1303" s="2" t="s">
        <v>5025</v>
      </c>
      <c r="G1303" s="2" t="s">
        <v>5026</v>
      </c>
      <c r="I1303" s="2" t="s">
        <v>130</v>
      </c>
      <c r="J1303" s="2" t="s">
        <v>131</v>
      </c>
      <c r="K1303" s="2" t="s">
        <v>101</v>
      </c>
      <c r="L1303" s="2" t="s">
        <v>2543</v>
      </c>
      <c r="M1303" s="2" t="s">
        <v>5027</v>
      </c>
      <c r="N1303" s="2" t="s">
        <v>2544</v>
      </c>
      <c r="U1303" s="2" t="s">
        <v>798</v>
      </c>
      <c r="V1303" s="3">
        <v>40995</v>
      </c>
      <c r="W1303" s="3">
        <v>41365</v>
      </c>
      <c r="X1303" s="4">
        <v>41183</v>
      </c>
      <c r="Y1303" s="2" t="s">
        <v>102</v>
      </c>
      <c r="AA1303" s="2" t="s">
        <v>102</v>
      </c>
      <c r="AB1303" s="2" t="s">
        <v>102</v>
      </c>
      <c r="AD1303" s="2" t="s">
        <v>102</v>
      </c>
      <c r="AF1303" s="2" t="s">
        <v>102</v>
      </c>
      <c r="AG1303" s="2" t="s">
        <v>103</v>
      </c>
      <c r="AH1303" s="2" t="s">
        <v>102</v>
      </c>
      <c r="AI1303" s="2" t="s">
        <v>104</v>
      </c>
      <c r="AK1303" s="2" t="s">
        <v>105</v>
      </c>
      <c r="AL1303" s="2" t="s">
        <v>101</v>
      </c>
      <c r="AM1303" s="2" t="s">
        <v>102</v>
      </c>
      <c r="AN1303" s="2" t="s">
        <v>102</v>
      </c>
      <c r="AO1303" s="2" t="s">
        <v>102</v>
      </c>
      <c r="AP1303" s="2" t="s">
        <v>102</v>
      </c>
      <c r="AQ1303" s="2" t="s">
        <v>102</v>
      </c>
      <c r="AR1303" s="2" t="s">
        <v>102</v>
      </c>
      <c r="AS1303" s="2" t="s">
        <v>102</v>
      </c>
      <c r="AT1303" s="2" t="s">
        <v>102</v>
      </c>
      <c r="AU1303" s="2" t="s">
        <v>102</v>
      </c>
      <c r="AV1303" s="2" t="s">
        <v>102</v>
      </c>
      <c r="AW1303" s="2" t="s">
        <v>102</v>
      </c>
      <c r="AX1303" s="2" t="s">
        <v>102</v>
      </c>
      <c r="AY1303" s="2" t="s">
        <v>102</v>
      </c>
      <c r="AZ1303" s="2" t="s">
        <v>102</v>
      </c>
      <c r="BB1303" s="2" t="s">
        <v>102</v>
      </c>
      <c r="BD1303" s="2" t="s">
        <v>102</v>
      </c>
      <c r="BE1303" s="2" t="s">
        <v>102</v>
      </c>
      <c r="BF1303" s="2" t="s">
        <v>102</v>
      </c>
      <c r="BG1303" s="2" t="s">
        <v>102</v>
      </c>
      <c r="BH1303" s="2" t="s">
        <v>102</v>
      </c>
      <c r="BI1303" s="2" t="s">
        <v>102</v>
      </c>
      <c r="BJ1303" s="2" t="s">
        <v>102</v>
      </c>
      <c r="BK1303" s="2" t="s">
        <v>102</v>
      </c>
      <c r="BL1303" s="2" t="s">
        <v>102</v>
      </c>
      <c r="BM1303" s="2" t="s">
        <v>102</v>
      </c>
      <c r="BN1303" s="2" t="s">
        <v>102</v>
      </c>
      <c r="BO1303" s="2" t="s">
        <v>102</v>
      </c>
      <c r="BP1303" s="2" t="s">
        <v>102</v>
      </c>
      <c r="BQ1303" s="2" t="s">
        <v>102</v>
      </c>
      <c r="BR1303" s="2" t="s">
        <v>102</v>
      </c>
      <c r="BS1303" s="2" t="s">
        <v>102</v>
      </c>
      <c r="BT1303" s="2" t="s">
        <v>102</v>
      </c>
      <c r="BU1303" s="2" t="s">
        <v>103</v>
      </c>
      <c r="BV1303" s="2" t="s">
        <v>102</v>
      </c>
      <c r="BW1303" s="2" t="s">
        <v>102</v>
      </c>
      <c r="BX1303" s="2" t="s">
        <v>102</v>
      </c>
      <c r="BY1303" s="2" t="s">
        <v>102</v>
      </c>
      <c r="BZ1303" s="2" t="s">
        <v>102</v>
      </c>
      <c r="CA1303" s="2" t="s">
        <v>102</v>
      </c>
      <c r="CB1303" s="2" t="s">
        <v>102</v>
      </c>
      <c r="CC1303" s="2" t="s">
        <v>102</v>
      </c>
      <c r="CD1303" s="2" t="s">
        <v>102</v>
      </c>
      <c r="CE1303" s="2" t="s">
        <v>102</v>
      </c>
      <c r="CF1303" s="2" t="s">
        <v>102</v>
      </c>
      <c r="CG1303" s="2" t="s">
        <v>102</v>
      </c>
      <c r="CH1303" s="2" t="s">
        <v>102</v>
      </c>
      <c r="CI1303" s="2" t="s">
        <v>102</v>
      </c>
      <c r="CJ1303" s="2" t="s">
        <v>102</v>
      </c>
      <c r="CK1303" s="2" t="s">
        <v>102</v>
      </c>
      <c r="CL1303" s="2" t="s">
        <v>102</v>
      </c>
      <c r="CM1303" s="2" t="s">
        <v>102</v>
      </c>
      <c r="CN1303" s="2" t="s">
        <v>102</v>
      </c>
      <c r="CO1303" s="2" t="s">
        <v>102</v>
      </c>
      <c r="CP1303" s="2" t="s">
        <v>102</v>
      </c>
      <c r="CQ1303" s="2" t="s">
        <v>102</v>
      </c>
      <c r="CR1303" s="2" t="s">
        <v>102</v>
      </c>
      <c r="CS1303" s="2" t="s">
        <v>102</v>
      </c>
      <c r="CT1303" s="2" t="s">
        <v>102</v>
      </c>
      <c r="CU1303" s="2" t="s">
        <v>102</v>
      </c>
    </row>
    <row r="1304" spans="1:99" x14ac:dyDescent="0.3">
      <c r="A1304" s="2" t="s">
        <v>112</v>
      </c>
      <c r="B1304" s="2">
        <v>162818</v>
      </c>
      <c r="C1304" s="2" t="s">
        <v>6599</v>
      </c>
      <c r="D1304" s="2" t="s">
        <v>792</v>
      </c>
      <c r="E1304" s="2" t="s">
        <v>6600</v>
      </c>
      <c r="F1304" s="2" t="s">
        <v>6600</v>
      </c>
      <c r="G1304" s="2" t="s">
        <v>552</v>
      </c>
      <c r="H1304" s="2" t="s">
        <v>6601</v>
      </c>
      <c r="I1304" s="2" t="s">
        <v>211</v>
      </c>
      <c r="J1304" s="2" t="s">
        <v>134</v>
      </c>
      <c r="K1304" s="2" t="s">
        <v>101</v>
      </c>
      <c r="L1304" s="2">
        <v>94025</v>
      </c>
      <c r="M1304" s="2" t="s">
        <v>6602</v>
      </c>
      <c r="N1304" s="2" t="s">
        <v>6602</v>
      </c>
      <c r="U1304" s="2" t="s">
        <v>798</v>
      </c>
      <c r="V1304" s="3">
        <v>40997</v>
      </c>
      <c r="W1304" s="3">
        <v>41344</v>
      </c>
      <c r="X1304" s="4">
        <v>41183</v>
      </c>
      <c r="Y1304" s="2" t="s">
        <v>103</v>
      </c>
      <c r="Z1304" s="2" t="s">
        <v>6603</v>
      </c>
      <c r="AA1304" s="2" t="s">
        <v>102</v>
      </c>
      <c r="AB1304" s="2" t="s">
        <v>102</v>
      </c>
      <c r="AD1304" s="2" t="s">
        <v>102</v>
      </c>
      <c r="AF1304" s="2" t="s">
        <v>102</v>
      </c>
      <c r="AG1304" s="2" t="s">
        <v>103</v>
      </c>
      <c r="AH1304" s="2" t="s">
        <v>102</v>
      </c>
      <c r="AI1304" s="2" t="s">
        <v>104</v>
      </c>
      <c r="AK1304" s="2" t="s">
        <v>105</v>
      </c>
      <c r="AL1304" s="2" t="s">
        <v>101</v>
      </c>
      <c r="AM1304" s="2" t="s">
        <v>102</v>
      </c>
      <c r="AN1304" s="2" t="s">
        <v>102</v>
      </c>
      <c r="AO1304" s="2" t="s">
        <v>102</v>
      </c>
      <c r="AP1304" s="2" t="s">
        <v>102</v>
      </c>
      <c r="AQ1304" s="2" t="s">
        <v>102</v>
      </c>
      <c r="AR1304" s="2" t="s">
        <v>102</v>
      </c>
      <c r="AS1304" s="2" t="s">
        <v>102</v>
      </c>
      <c r="AT1304" s="2" t="s">
        <v>102</v>
      </c>
      <c r="AU1304" s="2" t="s">
        <v>102</v>
      </c>
      <c r="AV1304" s="2" t="s">
        <v>102</v>
      </c>
      <c r="AW1304" s="2" t="s">
        <v>102</v>
      </c>
      <c r="AX1304" s="2" t="s">
        <v>102</v>
      </c>
      <c r="AY1304" s="2" t="s">
        <v>102</v>
      </c>
      <c r="AZ1304" s="2" t="s">
        <v>102</v>
      </c>
      <c r="BB1304" s="2" t="s">
        <v>102</v>
      </c>
      <c r="BD1304" s="2" t="s">
        <v>102</v>
      </c>
      <c r="BE1304" s="2" t="s">
        <v>102</v>
      </c>
      <c r="BF1304" s="2" t="s">
        <v>102</v>
      </c>
      <c r="BG1304" s="2" t="s">
        <v>102</v>
      </c>
      <c r="BH1304" s="2" t="s">
        <v>102</v>
      </c>
      <c r="BI1304" s="2" t="s">
        <v>102</v>
      </c>
      <c r="BJ1304" s="2" t="s">
        <v>102</v>
      </c>
      <c r="BK1304" s="2" t="s">
        <v>102</v>
      </c>
      <c r="BL1304" s="2" t="s">
        <v>102</v>
      </c>
      <c r="BM1304" s="2" t="s">
        <v>102</v>
      </c>
      <c r="BN1304" s="2" t="s">
        <v>102</v>
      </c>
      <c r="BO1304" s="2" t="s">
        <v>102</v>
      </c>
      <c r="BP1304" s="2" t="s">
        <v>102</v>
      </c>
      <c r="BQ1304" s="2" t="s">
        <v>102</v>
      </c>
      <c r="BR1304" s="2" t="s">
        <v>102</v>
      </c>
      <c r="BS1304" s="2" t="s">
        <v>102</v>
      </c>
      <c r="BT1304" s="2" t="s">
        <v>103</v>
      </c>
      <c r="BU1304" s="2" t="s">
        <v>103</v>
      </c>
      <c r="BV1304" s="2" t="s">
        <v>102</v>
      </c>
      <c r="BW1304" s="2" t="s">
        <v>102</v>
      </c>
      <c r="BX1304" s="2" t="s">
        <v>102</v>
      </c>
      <c r="BY1304" s="2" t="s">
        <v>102</v>
      </c>
      <c r="BZ1304" s="2" t="s">
        <v>102</v>
      </c>
      <c r="CA1304" s="2" t="s">
        <v>102</v>
      </c>
      <c r="CB1304" s="2" t="s">
        <v>102</v>
      </c>
      <c r="CC1304" s="2" t="s">
        <v>102</v>
      </c>
      <c r="CD1304" s="2" t="s">
        <v>102</v>
      </c>
      <c r="CE1304" s="2" t="s">
        <v>102</v>
      </c>
      <c r="CF1304" s="2" t="s">
        <v>102</v>
      </c>
      <c r="CG1304" s="2" t="s">
        <v>102</v>
      </c>
      <c r="CH1304" s="2" t="s">
        <v>102</v>
      </c>
      <c r="CI1304" s="2" t="s">
        <v>102</v>
      </c>
      <c r="CJ1304" s="2" t="s">
        <v>102</v>
      </c>
      <c r="CK1304" s="2" t="s">
        <v>102</v>
      </c>
      <c r="CL1304" s="2" t="s">
        <v>102</v>
      </c>
      <c r="CM1304" s="2" t="s">
        <v>102</v>
      </c>
      <c r="CN1304" s="2" t="s">
        <v>102</v>
      </c>
      <c r="CO1304" s="2" t="s">
        <v>102</v>
      </c>
      <c r="CP1304" s="2" t="s">
        <v>102</v>
      </c>
      <c r="CQ1304" s="2" t="s">
        <v>102</v>
      </c>
      <c r="CR1304" s="2" t="s">
        <v>102</v>
      </c>
      <c r="CS1304" s="2" t="s">
        <v>102</v>
      </c>
      <c r="CT1304" s="2" t="s">
        <v>102</v>
      </c>
      <c r="CU1304" s="2" t="s">
        <v>102</v>
      </c>
    </row>
    <row r="1305" spans="1:99" x14ac:dyDescent="0.3">
      <c r="A1305" s="2" t="s">
        <v>112</v>
      </c>
      <c r="B1305" s="2">
        <v>162819</v>
      </c>
      <c r="C1305" s="2" t="s">
        <v>9730</v>
      </c>
      <c r="D1305" s="2" t="s">
        <v>792</v>
      </c>
      <c r="E1305" s="2" t="s">
        <v>9731</v>
      </c>
      <c r="F1305" s="2" t="s">
        <v>9732</v>
      </c>
      <c r="G1305" s="2" t="s">
        <v>9733</v>
      </c>
      <c r="H1305" s="2" t="s">
        <v>473</v>
      </c>
      <c r="I1305" s="2" t="s">
        <v>141</v>
      </c>
      <c r="J1305" s="2" t="s">
        <v>113</v>
      </c>
      <c r="K1305" s="2" t="s">
        <v>101</v>
      </c>
      <c r="L1305" s="2">
        <v>98101</v>
      </c>
      <c r="M1305" s="2" t="s">
        <v>9734</v>
      </c>
      <c r="N1305" s="2" t="s">
        <v>9735</v>
      </c>
      <c r="U1305" s="2" t="s">
        <v>798</v>
      </c>
      <c r="V1305" s="3">
        <v>40998</v>
      </c>
      <c r="W1305" s="3">
        <v>41351</v>
      </c>
      <c r="X1305" s="4">
        <v>41183</v>
      </c>
      <c r="Y1305" s="2" t="s">
        <v>103</v>
      </c>
      <c r="Z1305" s="2" t="s">
        <v>9736</v>
      </c>
      <c r="AA1305" s="2" t="s">
        <v>102</v>
      </c>
      <c r="AB1305" s="2" t="s">
        <v>102</v>
      </c>
      <c r="AD1305" s="2" t="s">
        <v>102</v>
      </c>
      <c r="AF1305" s="2" t="s">
        <v>103</v>
      </c>
      <c r="AG1305" s="2" t="s">
        <v>102</v>
      </c>
      <c r="AH1305" s="2" t="s">
        <v>102</v>
      </c>
      <c r="AI1305" s="2" t="s">
        <v>104</v>
      </c>
      <c r="AK1305" s="2" t="s">
        <v>105</v>
      </c>
      <c r="AL1305" s="2" t="s">
        <v>101</v>
      </c>
      <c r="AM1305" s="2" t="s">
        <v>102</v>
      </c>
      <c r="AN1305" s="2" t="s">
        <v>102</v>
      </c>
      <c r="AO1305" s="2" t="s">
        <v>102</v>
      </c>
      <c r="AP1305" s="2" t="s">
        <v>102</v>
      </c>
      <c r="AQ1305" s="2" t="s">
        <v>102</v>
      </c>
      <c r="AR1305" s="2" t="s">
        <v>102</v>
      </c>
      <c r="AS1305" s="2" t="s">
        <v>102</v>
      </c>
      <c r="AT1305" s="2" t="s">
        <v>102</v>
      </c>
      <c r="AU1305" s="2" t="s">
        <v>102</v>
      </c>
      <c r="AV1305" s="2" t="s">
        <v>102</v>
      </c>
      <c r="AW1305" s="2" t="s">
        <v>102</v>
      </c>
      <c r="AX1305" s="2" t="s">
        <v>102</v>
      </c>
      <c r="AY1305" s="2" t="s">
        <v>102</v>
      </c>
      <c r="AZ1305" s="2" t="s">
        <v>102</v>
      </c>
      <c r="BB1305" s="2" t="s">
        <v>102</v>
      </c>
      <c r="BD1305" s="2" t="s">
        <v>102</v>
      </c>
      <c r="BE1305" s="2" t="s">
        <v>102</v>
      </c>
      <c r="BF1305" s="2" t="s">
        <v>102</v>
      </c>
      <c r="BG1305" s="2" t="s">
        <v>102</v>
      </c>
      <c r="BH1305" s="2" t="s">
        <v>102</v>
      </c>
      <c r="BI1305" s="2" t="s">
        <v>102</v>
      </c>
      <c r="BJ1305" s="2" t="s">
        <v>102</v>
      </c>
      <c r="BK1305" s="2" t="s">
        <v>102</v>
      </c>
      <c r="BL1305" s="2" t="s">
        <v>102</v>
      </c>
      <c r="BM1305" s="2" t="s">
        <v>102</v>
      </c>
      <c r="BN1305" s="2" t="s">
        <v>102</v>
      </c>
      <c r="BO1305" s="2" t="s">
        <v>102</v>
      </c>
      <c r="BP1305" s="2" t="s">
        <v>102</v>
      </c>
      <c r="BQ1305" s="2" t="s">
        <v>102</v>
      </c>
      <c r="BR1305" s="2" t="s">
        <v>102</v>
      </c>
      <c r="BS1305" s="2" t="s">
        <v>102</v>
      </c>
      <c r="BT1305" s="2" t="s">
        <v>103</v>
      </c>
      <c r="BU1305" s="2" t="s">
        <v>103</v>
      </c>
      <c r="BV1305" s="2" t="s">
        <v>102</v>
      </c>
      <c r="BW1305" s="2" t="s">
        <v>102</v>
      </c>
      <c r="BX1305" s="2" t="s">
        <v>102</v>
      </c>
      <c r="BY1305" s="2" t="s">
        <v>102</v>
      </c>
      <c r="BZ1305" s="2" t="s">
        <v>102</v>
      </c>
      <c r="CA1305" s="2" t="s">
        <v>102</v>
      </c>
      <c r="CB1305" s="2" t="s">
        <v>102</v>
      </c>
      <c r="CC1305" s="2" t="s">
        <v>102</v>
      </c>
      <c r="CD1305" s="2" t="s">
        <v>102</v>
      </c>
      <c r="CE1305" s="2" t="s">
        <v>102</v>
      </c>
      <c r="CF1305" s="2" t="s">
        <v>102</v>
      </c>
      <c r="CG1305" s="2" t="s">
        <v>102</v>
      </c>
      <c r="CH1305" s="2" t="s">
        <v>102</v>
      </c>
      <c r="CI1305" s="2" t="s">
        <v>102</v>
      </c>
      <c r="CJ1305" s="2" t="s">
        <v>102</v>
      </c>
      <c r="CK1305" s="2" t="s">
        <v>102</v>
      </c>
      <c r="CL1305" s="2" t="s">
        <v>102</v>
      </c>
      <c r="CM1305" s="2" t="s">
        <v>102</v>
      </c>
      <c r="CN1305" s="2" t="s">
        <v>102</v>
      </c>
      <c r="CO1305" s="2" t="s">
        <v>102</v>
      </c>
      <c r="CP1305" s="2" t="s">
        <v>102</v>
      </c>
      <c r="CQ1305" s="2" t="s">
        <v>102</v>
      </c>
      <c r="CR1305" s="2" t="s">
        <v>102</v>
      </c>
      <c r="CS1305" s="2" t="s">
        <v>102</v>
      </c>
      <c r="CT1305" s="2" t="s">
        <v>102</v>
      </c>
      <c r="CU1305" s="2" t="s">
        <v>102</v>
      </c>
    </row>
    <row r="1306" spans="1:99" x14ac:dyDescent="0.3">
      <c r="A1306" s="2" t="s">
        <v>379</v>
      </c>
      <c r="B1306" s="2">
        <v>162820</v>
      </c>
      <c r="C1306" s="2" t="s">
        <v>10489</v>
      </c>
      <c r="D1306" s="2" t="s">
        <v>792</v>
      </c>
      <c r="E1306" s="2" t="s">
        <v>10490</v>
      </c>
      <c r="F1306" s="2" t="s">
        <v>10490</v>
      </c>
      <c r="G1306" s="2" t="s">
        <v>10491</v>
      </c>
      <c r="I1306" s="2" t="s">
        <v>196</v>
      </c>
      <c r="K1306" s="2" t="s">
        <v>197</v>
      </c>
      <c r="L1306" s="2" t="s">
        <v>10492</v>
      </c>
      <c r="M1306" s="2" t="s">
        <v>10493</v>
      </c>
      <c r="N1306" s="2" t="s">
        <v>10494</v>
      </c>
      <c r="U1306" s="2" t="s">
        <v>798</v>
      </c>
      <c r="V1306" s="3">
        <v>40998</v>
      </c>
      <c r="W1306" s="3">
        <v>41365</v>
      </c>
      <c r="X1306" s="4">
        <v>41183</v>
      </c>
      <c r="Y1306" s="2" t="s">
        <v>103</v>
      </c>
      <c r="Z1306" s="2" t="s">
        <v>10495</v>
      </c>
      <c r="AA1306" s="2" t="s">
        <v>102</v>
      </c>
      <c r="AB1306" s="2" t="s">
        <v>102</v>
      </c>
      <c r="AD1306" s="2" t="s">
        <v>102</v>
      </c>
      <c r="AF1306" s="2" t="s">
        <v>102</v>
      </c>
      <c r="AG1306" s="2" t="s">
        <v>103</v>
      </c>
      <c r="AH1306" s="2" t="s">
        <v>102</v>
      </c>
      <c r="AI1306" s="2" t="s">
        <v>126</v>
      </c>
      <c r="AK1306" s="2" t="s">
        <v>105</v>
      </c>
      <c r="AL1306" s="2" t="s">
        <v>101</v>
      </c>
      <c r="AM1306" s="2" t="s">
        <v>102</v>
      </c>
      <c r="AN1306" s="2" t="s">
        <v>102</v>
      </c>
      <c r="AO1306" s="2" t="s">
        <v>102</v>
      </c>
      <c r="AP1306" s="2" t="s">
        <v>102</v>
      </c>
      <c r="AQ1306" s="2" t="s">
        <v>102</v>
      </c>
      <c r="AR1306" s="2" t="s">
        <v>102</v>
      </c>
      <c r="AS1306" s="2" t="s">
        <v>102</v>
      </c>
      <c r="AT1306" s="2" t="s">
        <v>102</v>
      </c>
      <c r="AU1306" s="2" t="s">
        <v>102</v>
      </c>
      <c r="AV1306" s="2" t="s">
        <v>102</v>
      </c>
      <c r="AW1306" s="2" t="s">
        <v>102</v>
      </c>
      <c r="AX1306" s="2" t="s">
        <v>102</v>
      </c>
      <c r="AY1306" s="2" t="s">
        <v>102</v>
      </c>
      <c r="AZ1306" s="2" t="s">
        <v>102</v>
      </c>
      <c r="BB1306" s="2" t="s">
        <v>102</v>
      </c>
      <c r="BD1306" s="2" t="s">
        <v>102</v>
      </c>
      <c r="BE1306" s="2" t="s">
        <v>102</v>
      </c>
      <c r="BF1306" s="2" t="s">
        <v>103</v>
      </c>
      <c r="BG1306" s="2" t="s">
        <v>102</v>
      </c>
      <c r="BH1306" s="2" t="s">
        <v>102</v>
      </c>
      <c r="BI1306" s="2" t="s">
        <v>102</v>
      </c>
      <c r="BJ1306" s="2" t="s">
        <v>102</v>
      </c>
      <c r="BK1306" s="2" t="s">
        <v>102</v>
      </c>
      <c r="BL1306" s="2" t="s">
        <v>102</v>
      </c>
      <c r="BM1306" s="2" t="s">
        <v>102</v>
      </c>
      <c r="BN1306" s="2" t="s">
        <v>102</v>
      </c>
      <c r="BO1306" s="2" t="s">
        <v>102</v>
      </c>
      <c r="BP1306" s="2" t="s">
        <v>102</v>
      </c>
      <c r="BQ1306" s="2" t="s">
        <v>102</v>
      </c>
      <c r="BR1306" s="2" t="s">
        <v>102</v>
      </c>
      <c r="BS1306" s="2" t="s">
        <v>102</v>
      </c>
      <c r="BT1306" s="2" t="s">
        <v>103</v>
      </c>
      <c r="BU1306" s="2" t="s">
        <v>103</v>
      </c>
      <c r="BV1306" s="2" t="s">
        <v>102</v>
      </c>
      <c r="BW1306" s="2" t="s">
        <v>102</v>
      </c>
      <c r="BX1306" s="2" t="s">
        <v>102</v>
      </c>
      <c r="BY1306" s="2" t="s">
        <v>102</v>
      </c>
      <c r="BZ1306" s="2" t="s">
        <v>102</v>
      </c>
      <c r="CA1306" s="2" t="s">
        <v>102</v>
      </c>
      <c r="CB1306" s="2" t="s">
        <v>102</v>
      </c>
      <c r="CC1306" s="2" t="s">
        <v>102</v>
      </c>
      <c r="CD1306" s="2" t="s">
        <v>102</v>
      </c>
      <c r="CE1306" s="2" t="s">
        <v>102</v>
      </c>
      <c r="CF1306" s="2" t="s">
        <v>102</v>
      </c>
      <c r="CG1306" s="2" t="s">
        <v>102</v>
      </c>
      <c r="CH1306" s="2" t="s">
        <v>102</v>
      </c>
      <c r="CI1306" s="2" t="s">
        <v>102</v>
      </c>
      <c r="CJ1306" s="2" t="s">
        <v>102</v>
      </c>
      <c r="CK1306" s="2" t="s">
        <v>102</v>
      </c>
      <c r="CL1306" s="2" t="s">
        <v>102</v>
      </c>
      <c r="CM1306" s="2" t="s">
        <v>102</v>
      </c>
      <c r="CN1306" s="2" t="s">
        <v>102</v>
      </c>
      <c r="CO1306" s="2" t="s">
        <v>102</v>
      </c>
      <c r="CP1306" s="2" t="s">
        <v>102</v>
      </c>
      <c r="CQ1306" s="2" t="s">
        <v>102</v>
      </c>
      <c r="CR1306" s="2" t="s">
        <v>102</v>
      </c>
      <c r="CS1306" s="2" t="s">
        <v>102</v>
      </c>
      <c r="CT1306" s="2" t="s">
        <v>102</v>
      </c>
      <c r="CU1306" s="2" t="s">
        <v>102</v>
      </c>
    </row>
    <row r="1307" spans="1:99" x14ac:dyDescent="0.3">
      <c r="A1307" s="2" t="s">
        <v>112</v>
      </c>
      <c r="B1307" s="2">
        <v>162823</v>
      </c>
      <c r="C1307" s="2" t="s">
        <v>5468</v>
      </c>
      <c r="D1307" s="2" t="s">
        <v>792</v>
      </c>
      <c r="E1307" s="2" t="s">
        <v>5469</v>
      </c>
      <c r="F1307" s="2" t="s">
        <v>5470</v>
      </c>
      <c r="G1307" s="2" t="s">
        <v>5471</v>
      </c>
      <c r="I1307" s="2" t="s">
        <v>166</v>
      </c>
      <c r="J1307" s="2" t="s">
        <v>134</v>
      </c>
      <c r="K1307" s="2" t="s">
        <v>101</v>
      </c>
      <c r="L1307" s="2">
        <v>94104</v>
      </c>
      <c r="M1307" s="2" t="s">
        <v>5472</v>
      </c>
      <c r="N1307" s="2" t="s">
        <v>5473</v>
      </c>
      <c r="O1307" s="2" t="s">
        <v>5474</v>
      </c>
      <c r="Q1307" s="2" t="s">
        <v>166</v>
      </c>
      <c r="R1307" s="2" t="s">
        <v>134</v>
      </c>
      <c r="S1307" s="2" t="s">
        <v>101</v>
      </c>
      <c r="T1307" s="2">
        <v>94115</v>
      </c>
      <c r="U1307" s="2" t="s">
        <v>798</v>
      </c>
      <c r="V1307" s="3">
        <v>40996</v>
      </c>
      <c r="W1307" s="3">
        <v>41361</v>
      </c>
      <c r="X1307" s="4">
        <v>41183</v>
      </c>
      <c r="Y1307" s="2" t="s">
        <v>103</v>
      </c>
      <c r="Z1307" s="2" t="s">
        <v>5475</v>
      </c>
      <c r="AA1307" s="2" t="s">
        <v>102</v>
      </c>
      <c r="AB1307" s="2" t="s">
        <v>102</v>
      </c>
      <c r="AD1307" s="2" t="s">
        <v>102</v>
      </c>
      <c r="AF1307" s="2" t="s">
        <v>102</v>
      </c>
      <c r="AG1307" s="2" t="s">
        <v>103</v>
      </c>
      <c r="AH1307" s="2" t="s">
        <v>102</v>
      </c>
      <c r="AI1307" s="2" t="s">
        <v>104</v>
      </c>
      <c r="AK1307" s="2" t="s">
        <v>105</v>
      </c>
      <c r="AL1307" s="2" t="s">
        <v>101</v>
      </c>
      <c r="AM1307" s="2" t="s">
        <v>102</v>
      </c>
      <c r="AN1307" s="2" t="s">
        <v>102</v>
      </c>
      <c r="AO1307" s="2" t="s">
        <v>102</v>
      </c>
      <c r="AP1307" s="2" t="s">
        <v>102</v>
      </c>
      <c r="AQ1307" s="2" t="s">
        <v>102</v>
      </c>
      <c r="AR1307" s="2" t="s">
        <v>102</v>
      </c>
      <c r="AS1307" s="2" t="s">
        <v>102</v>
      </c>
      <c r="AT1307" s="2" t="s">
        <v>102</v>
      </c>
      <c r="AU1307" s="2" t="s">
        <v>102</v>
      </c>
      <c r="AV1307" s="2" t="s">
        <v>102</v>
      </c>
      <c r="AW1307" s="2" t="s">
        <v>102</v>
      </c>
      <c r="AX1307" s="2" t="s">
        <v>102</v>
      </c>
      <c r="AY1307" s="2" t="s">
        <v>102</v>
      </c>
      <c r="AZ1307" s="2" t="s">
        <v>102</v>
      </c>
      <c r="BB1307" s="2" t="s">
        <v>102</v>
      </c>
      <c r="BD1307" s="2" t="s">
        <v>102</v>
      </c>
      <c r="BE1307" s="2" t="s">
        <v>102</v>
      </c>
      <c r="BF1307" s="2" t="s">
        <v>102</v>
      </c>
      <c r="BG1307" s="2" t="s">
        <v>102</v>
      </c>
      <c r="BH1307" s="2" t="s">
        <v>102</v>
      </c>
      <c r="BI1307" s="2" t="s">
        <v>102</v>
      </c>
      <c r="BJ1307" s="2" t="s">
        <v>102</v>
      </c>
      <c r="BK1307" s="2" t="s">
        <v>102</v>
      </c>
      <c r="BL1307" s="2" t="s">
        <v>102</v>
      </c>
      <c r="BM1307" s="2" t="s">
        <v>102</v>
      </c>
      <c r="BN1307" s="2" t="s">
        <v>102</v>
      </c>
      <c r="BO1307" s="2" t="s">
        <v>102</v>
      </c>
      <c r="BP1307" s="2" t="s">
        <v>102</v>
      </c>
      <c r="BQ1307" s="2" t="s">
        <v>102</v>
      </c>
      <c r="BR1307" s="2" t="s">
        <v>102</v>
      </c>
      <c r="BS1307" s="2" t="s">
        <v>102</v>
      </c>
      <c r="BT1307" s="2" t="s">
        <v>103</v>
      </c>
      <c r="BU1307" s="2" t="s">
        <v>103</v>
      </c>
      <c r="BV1307" s="2" t="s">
        <v>102</v>
      </c>
      <c r="BW1307" s="2" t="s">
        <v>102</v>
      </c>
      <c r="BX1307" s="2" t="s">
        <v>102</v>
      </c>
      <c r="BY1307" s="2" t="s">
        <v>102</v>
      </c>
      <c r="BZ1307" s="2" t="s">
        <v>102</v>
      </c>
      <c r="CA1307" s="2" t="s">
        <v>102</v>
      </c>
      <c r="CB1307" s="2" t="s">
        <v>102</v>
      </c>
      <c r="CC1307" s="2" t="s">
        <v>102</v>
      </c>
      <c r="CD1307" s="2" t="s">
        <v>102</v>
      </c>
      <c r="CE1307" s="2" t="s">
        <v>102</v>
      </c>
      <c r="CF1307" s="2" t="s">
        <v>102</v>
      </c>
      <c r="CG1307" s="2" t="s">
        <v>102</v>
      </c>
      <c r="CH1307" s="2" t="s">
        <v>102</v>
      </c>
      <c r="CI1307" s="2" t="s">
        <v>102</v>
      </c>
      <c r="CJ1307" s="2" t="s">
        <v>102</v>
      </c>
      <c r="CK1307" s="2" t="s">
        <v>102</v>
      </c>
      <c r="CL1307" s="2" t="s">
        <v>102</v>
      </c>
      <c r="CM1307" s="2" t="s">
        <v>102</v>
      </c>
      <c r="CN1307" s="2" t="s">
        <v>102</v>
      </c>
      <c r="CO1307" s="2" t="s">
        <v>102</v>
      </c>
      <c r="CP1307" s="2" t="s">
        <v>102</v>
      </c>
      <c r="CQ1307" s="2" t="s">
        <v>102</v>
      </c>
      <c r="CR1307" s="2" t="s">
        <v>102</v>
      </c>
      <c r="CS1307" s="2" t="s">
        <v>102</v>
      </c>
      <c r="CT1307" s="2" t="s">
        <v>102</v>
      </c>
      <c r="CU1307" s="2" t="s">
        <v>102</v>
      </c>
    </row>
    <row r="1308" spans="1:99" x14ac:dyDescent="0.3">
      <c r="A1308" s="2" t="s">
        <v>112</v>
      </c>
      <c r="B1308" s="2">
        <v>162824</v>
      </c>
      <c r="C1308" s="2" t="s">
        <v>4912</v>
      </c>
      <c r="D1308" s="2" t="s">
        <v>792</v>
      </c>
      <c r="E1308" s="2" t="s">
        <v>4913</v>
      </c>
      <c r="F1308" s="2" t="s">
        <v>4913</v>
      </c>
      <c r="G1308" s="2" t="s">
        <v>4914</v>
      </c>
      <c r="I1308" s="2" t="s">
        <v>211</v>
      </c>
      <c r="J1308" s="2" t="s">
        <v>134</v>
      </c>
      <c r="K1308" s="2" t="s">
        <v>101</v>
      </c>
      <c r="L1308" s="2">
        <v>94025</v>
      </c>
      <c r="M1308" s="2" t="s">
        <v>4915</v>
      </c>
      <c r="N1308" s="2" t="s">
        <v>4906</v>
      </c>
      <c r="U1308" s="2" t="s">
        <v>798</v>
      </c>
      <c r="V1308" s="3">
        <v>40995</v>
      </c>
      <c r="W1308" s="3">
        <v>41331</v>
      </c>
      <c r="X1308" s="4">
        <v>41183</v>
      </c>
      <c r="Y1308" s="2" t="s">
        <v>103</v>
      </c>
      <c r="Z1308" s="2" t="s">
        <v>4916</v>
      </c>
      <c r="AA1308" s="2" t="s">
        <v>102</v>
      </c>
      <c r="AB1308" s="2" t="s">
        <v>102</v>
      </c>
      <c r="AD1308" s="2" t="s">
        <v>102</v>
      </c>
      <c r="AF1308" s="2" t="s">
        <v>103</v>
      </c>
      <c r="AG1308" s="2" t="s">
        <v>103</v>
      </c>
      <c r="AH1308" s="2" t="s">
        <v>102</v>
      </c>
      <c r="AI1308" s="2" t="s">
        <v>104</v>
      </c>
      <c r="AK1308" s="2" t="s">
        <v>105</v>
      </c>
      <c r="AL1308" s="2" t="s">
        <v>101</v>
      </c>
      <c r="AM1308" s="2" t="s">
        <v>102</v>
      </c>
      <c r="AN1308" s="2" t="s">
        <v>102</v>
      </c>
      <c r="AO1308" s="2" t="s">
        <v>102</v>
      </c>
      <c r="AP1308" s="2" t="s">
        <v>102</v>
      </c>
      <c r="AQ1308" s="2" t="s">
        <v>102</v>
      </c>
      <c r="AR1308" s="2" t="s">
        <v>102</v>
      </c>
      <c r="AS1308" s="2" t="s">
        <v>102</v>
      </c>
      <c r="AT1308" s="2" t="s">
        <v>102</v>
      </c>
      <c r="AU1308" s="2" t="s">
        <v>102</v>
      </c>
      <c r="AV1308" s="2" t="s">
        <v>102</v>
      </c>
      <c r="AW1308" s="2" t="s">
        <v>102</v>
      </c>
      <c r="AX1308" s="2" t="s">
        <v>102</v>
      </c>
      <c r="AY1308" s="2" t="s">
        <v>102</v>
      </c>
      <c r="AZ1308" s="2" t="s">
        <v>102</v>
      </c>
      <c r="BB1308" s="2" t="s">
        <v>102</v>
      </c>
      <c r="BD1308" s="2" t="s">
        <v>102</v>
      </c>
      <c r="BE1308" s="2" t="s">
        <v>102</v>
      </c>
      <c r="BF1308" s="2" t="s">
        <v>102</v>
      </c>
      <c r="BG1308" s="2" t="s">
        <v>102</v>
      </c>
      <c r="BH1308" s="2" t="s">
        <v>102</v>
      </c>
      <c r="BI1308" s="2" t="s">
        <v>102</v>
      </c>
      <c r="BJ1308" s="2" t="s">
        <v>102</v>
      </c>
      <c r="BK1308" s="2" t="s">
        <v>102</v>
      </c>
      <c r="BL1308" s="2" t="s">
        <v>102</v>
      </c>
      <c r="BM1308" s="2" t="s">
        <v>102</v>
      </c>
      <c r="BN1308" s="2" t="s">
        <v>102</v>
      </c>
      <c r="BO1308" s="2" t="s">
        <v>102</v>
      </c>
      <c r="BP1308" s="2" t="s">
        <v>102</v>
      </c>
      <c r="BQ1308" s="2" t="s">
        <v>102</v>
      </c>
      <c r="BR1308" s="2" t="s">
        <v>102</v>
      </c>
      <c r="BS1308" s="2" t="s">
        <v>102</v>
      </c>
      <c r="BT1308" s="2" t="s">
        <v>102</v>
      </c>
      <c r="BU1308" s="2" t="s">
        <v>103</v>
      </c>
      <c r="BV1308" s="2" t="s">
        <v>103</v>
      </c>
      <c r="BW1308" s="2" t="s">
        <v>102</v>
      </c>
      <c r="BX1308" s="2" t="s">
        <v>102</v>
      </c>
      <c r="BY1308" s="2" t="s">
        <v>102</v>
      </c>
      <c r="BZ1308" s="2" t="s">
        <v>102</v>
      </c>
      <c r="CA1308" s="2" t="s">
        <v>102</v>
      </c>
      <c r="CB1308" s="2" t="s">
        <v>102</v>
      </c>
      <c r="CC1308" s="2" t="s">
        <v>102</v>
      </c>
      <c r="CD1308" s="2" t="s">
        <v>102</v>
      </c>
      <c r="CE1308" s="2" t="s">
        <v>102</v>
      </c>
      <c r="CF1308" s="2" t="s">
        <v>102</v>
      </c>
      <c r="CG1308" s="2" t="s">
        <v>102</v>
      </c>
      <c r="CH1308" s="2" t="s">
        <v>102</v>
      </c>
      <c r="CI1308" s="2" t="s">
        <v>102</v>
      </c>
      <c r="CJ1308" s="2" t="s">
        <v>102</v>
      </c>
      <c r="CK1308" s="2" t="s">
        <v>102</v>
      </c>
      <c r="CL1308" s="2" t="s">
        <v>102</v>
      </c>
      <c r="CM1308" s="2" t="s">
        <v>102</v>
      </c>
      <c r="CN1308" s="2" t="s">
        <v>102</v>
      </c>
      <c r="CO1308" s="2" t="s">
        <v>102</v>
      </c>
      <c r="CP1308" s="2" t="s">
        <v>102</v>
      </c>
      <c r="CQ1308" s="2" t="s">
        <v>102</v>
      </c>
      <c r="CR1308" s="2" t="s">
        <v>102</v>
      </c>
      <c r="CS1308" s="2" t="s">
        <v>102</v>
      </c>
      <c r="CT1308" s="2" t="s">
        <v>102</v>
      </c>
      <c r="CU1308" s="2" t="s">
        <v>102</v>
      </c>
    </row>
    <row r="1309" spans="1:99" x14ac:dyDescent="0.3">
      <c r="A1309" s="2" t="s">
        <v>379</v>
      </c>
      <c r="B1309" s="2">
        <v>162825</v>
      </c>
      <c r="C1309" s="2" t="s">
        <v>8663</v>
      </c>
      <c r="D1309" s="2" t="s">
        <v>792</v>
      </c>
      <c r="E1309" s="2" t="s">
        <v>8664</v>
      </c>
      <c r="F1309" s="2" t="s">
        <v>8664</v>
      </c>
      <c r="G1309" s="2" t="s">
        <v>8665</v>
      </c>
      <c r="I1309" s="2" t="s">
        <v>581</v>
      </c>
      <c r="K1309" s="2" t="s">
        <v>582</v>
      </c>
      <c r="L1309" s="2">
        <v>75008</v>
      </c>
      <c r="M1309" s="2" t="s">
        <v>8666</v>
      </c>
      <c r="N1309" s="2" t="s">
        <v>8667</v>
      </c>
      <c r="U1309" s="2" t="s">
        <v>798</v>
      </c>
      <c r="V1309" s="3">
        <v>40998</v>
      </c>
      <c r="W1309" s="3">
        <v>41416</v>
      </c>
      <c r="X1309" s="4">
        <v>41183</v>
      </c>
      <c r="Y1309" s="2" t="s">
        <v>103</v>
      </c>
      <c r="Z1309" s="2" t="s">
        <v>8668</v>
      </c>
      <c r="AA1309" s="2" t="s">
        <v>103</v>
      </c>
      <c r="AB1309" s="2" t="s">
        <v>102</v>
      </c>
      <c r="AD1309" s="2" t="s">
        <v>102</v>
      </c>
      <c r="AF1309" s="2" t="s">
        <v>102</v>
      </c>
      <c r="AG1309" s="2" t="s">
        <v>103</v>
      </c>
      <c r="AH1309" s="2" t="s">
        <v>102</v>
      </c>
      <c r="AI1309" s="2" t="s">
        <v>218</v>
      </c>
      <c r="AJ1309" s="2" t="s">
        <v>8669</v>
      </c>
      <c r="AL1309" s="2" t="s">
        <v>582</v>
      </c>
      <c r="AM1309" s="2" t="s">
        <v>102</v>
      </c>
      <c r="AN1309" s="2" t="s">
        <v>102</v>
      </c>
      <c r="AO1309" s="2" t="s">
        <v>102</v>
      </c>
      <c r="AP1309" s="2" t="s">
        <v>102</v>
      </c>
      <c r="AQ1309" s="2" t="s">
        <v>102</v>
      </c>
      <c r="AR1309" s="2" t="s">
        <v>102</v>
      </c>
      <c r="AS1309" s="2" t="s">
        <v>102</v>
      </c>
      <c r="AT1309" s="2" t="s">
        <v>102</v>
      </c>
      <c r="AU1309" s="2" t="s">
        <v>102</v>
      </c>
      <c r="AV1309" s="2" t="s">
        <v>102</v>
      </c>
      <c r="AW1309" s="2" t="s">
        <v>102</v>
      </c>
      <c r="AX1309" s="2" t="s">
        <v>102</v>
      </c>
      <c r="AY1309" s="2" t="s">
        <v>102</v>
      </c>
      <c r="AZ1309" s="2" t="s">
        <v>102</v>
      </c>
      <c r="BB1309" s="2" t="s">
        <v>102</v>
      </c>
      <c r="BD1309" s="2" t="s">
        <v>102</v>
      </c>
      <c r="BE1309" s="2" t="s">
        <v>102</v>
      </c>
      <c r="BF1309" s="2" t="s">
        <v>102</v>
      </c>
      <c r="BG1309" s="2" t="s">
        <v>102</v>
      </c>
      <c r="BH1309" s="2" t="s">
        <v>102</v>
      </c>
      <c r="BI1309" s="2" t="s">
        <v>102</v>
      </c>
      <c r="BJ1309" s="2" t="s">
        <v>102</v>
      </c>
      <c r="BK1309" s="2" t="s">
        <v>102</v>
      </c>
      <c r="BL1309" s="2" t="s">
        <v>102</v>
      </c>
      <c r="BM1309" s="2" t="s">
        <v>102</v>
      </c>
      <c r="BN1309" s="2" t="s">
        <v>102</v>
      </c>
      <c r="BO1309" s="2" t="s">
        <v>102</v>
      </c>
      <c r="BP1309" s="2" t="s">
        <v>102</v>
      </c>
      <c r="BQ1309" s="2" t="s">
        <v>102</v>
      </c>
      <c r="BR1309" s="2" t="s">
        <v>102</v>
      </c>
      <c r="BS1309" s="2" t="s">
        <v>102</v>
      </c>
      <c r="BT1309" s="2" t="s">
        <v>102</v>
      </c>
      <c r="BU1309" s="2" t="s">
        <v>103</v>
      </c>
      <c r="BV1309" s="2" t="s">
        <v>102</v>
      </c>
      <c r="BW1309" s="2" t="s">
        <v>102</v>
      </c>
      <c r="BX1309" s="2" t="s">
        <v>102</v>
      </c>
      <c r="BY1309" s="2" t="s">
        <v>102</v>
      </c>
      <c r="BZ1309" s="2" t="s">
        <v>102</v>
      </c>
      <c r="CA1309" s="2" t="s">
        <v>102</v>
      </c>
      <c r="CB1309" s="2" t="s">
        <v>102</v>
      </c>
      <c r="CC1309" s="2" t="s">
        <v>102</v>
      </c>
      <c r="CD1309" s="2" t="s">
        <v>102</v>
      </c>
      <c r="CE1309" s="2" t="s">
        <v>102</v>
      </c>
      <c r="CF1309" s="2" t="s">
        <v>102</v>
      </c>
      <c r="CG1309" s="2" t="s">
        <v>102</v>
      </c>
      <c r="CH1309" s="2" t="s">
        <v>102</v>
      </c>
      <c r="CI1309" s="2" t="s">
        <v>102</v>
      </c>
      <c r="CJ1309" s="2" t="s">
        <v>102</v>
      </c>
      <c r="CK1309" s="2" t="s">
        <v>102</v>
      </c>
      <c r="CL1309" s="2" t="s">
        <v>102</v>
      </c>
      <c r="CM1309" s="2" t="s">
        <v>102</v>
      </c>
      <c r="CN1309" s="2" t="s">
        <v>102</v>
      </c>
      <c r="CO1309" s="2" t="s">
        <v>102</v>
      </c>
      <c r="CP1309" s="2" t="s">
        <v>102</v>
      </c>
      <c r="CQ1309" s="2" t="s">
        <v>102</v>
      </c>
      <c r="CR1309" s="2" t="s">
        <v>102</v>
      </c>
      <c r="CS1309" s="2" t="s">
        <v>102</v>
      </c>
      <c r="CT1309" s="2" t="s">
        <v>102</v>
      </c>
      <c r="CU1309" s="2" t="s">
        <v>102</v>
      </c>
    </row>
    <row r="1310" spans="1:99" x14ac:dyDescent="0.3">
      <c r="A1310" s="2" t="s">
        <v>109</v>
      </c>
      <c r="B1310" s="2">
        <v>162828</v>
      </c>
      <c r="C1310" s="2" t="s">
        <v>7364</v>
      </c>
      <c r="D1310" s="2" t="s">
        <v>792</v>
      </c>
      <c r="E1310" s="2" t="s">
        <v>7365</v>
      </c>
      <c r="F1310" s="2" t="s">
        <v>7365</v>
      </c>
      <c r="G1310" s="2" t="s">
        <v>7366</v>
      </c>
      <c r="I1310" s="2" t="s">
        <v>1240</v>
      </c>
      <c r="J1310" s="2" t="s">
        <v>131</v>
      </c>
      <c r="K1310" s="2" t="s">
        <v>101</v>
      </c>
      <c r="L1310" s="2">
        <v>14850</v>
      </c>
      <c r="M1310" s="2" t="s">
        <v>7367</v>
      </c>
      <c r="N1310" s="2" t="s">
        <v>7368</v>
      </c>
      <c r="U1310" s="2" t="s">
        <v>798</v>
      </c>
      <c r="V1310" s="3">
        <v>40997</v>
      </c>
      <c r="W1310" s="3">
        <v>41354</v>
      </c>
      <c r="X1310" s="4">
        <v>41183</v>
      </c>
      <c r="Y1310" s="2" t="s">
        <v>103</v>
      </c>
      <c r="Z1310" s="2" t="s">
        <v>7369</v>
      </c>
      <c r="AA1310" s="2" t="s">
        <v>102</v>
      </c>
      <c r="AB1310" s="2" t="s">
        <v>102</v>
      </c>
      <c r="AD1310" s="2" t="s">
        <v>102</v>
      </c>
      <c r="AF1310" s="2" t="s">
        <v>103</v>
      </c>
      <c r="AG1310" s="2" t="s">
        <v>103</v>
      </c>
      <c r="AH1310" s="2" t="s">
        <v>102</v>
      </c>
      <c r="AI1310" s="2" t="s">
        <v>104</v>
      </c>
      <c r="AK1310" s="2" t="s">
        <v>105</v>
      </c>
      <c r="AL1310" s="2" t="s">
        <v>101</v>
      </c>
      <c r="AM1310" s="2" t="s">
        <v>102</v>
      </c>
      <c r="AN1310" s="2" t="s">
        <v>102</v>
      </c>
      <c r="AO1310" s="2" t="s">
        <v>102</v>
      </c>
      <c r="AP1310" s="2" t="s">
        <v>102</v>
      </c>
      <c r="AQ1310" s="2" t="s">
        <v>102</v>
      </c>
      <c r="AR1310" s="2" t="s">
        <v>102</v>
      </c>
      <c r="AS1310" s="2" t="s">
        <v>102</v>
      </c>
      <c r="AT1310" s="2" t="s">
        <v>102</v>
      </c>
      <c r="AU1310" s="2" t="s">
        <v>102</v>
      </c>
      <c r="AV1310" s="2" t="s">
        <v>102</v>
      </c>
      <c r="AW1310" s="2" t="s">
        <v>102</v>
      </c>
      <c r="AX1310" s="2" t="s">
        <v>102</v>
      </c>
      <c r="AY1310" s="2" t="s">
        <v>102</v>
      </c>
      <c r="AZ1310" s="2" t="s">
        <v>102</v>
      </c>
      <c r="BB1310" s="2" t="s">
        <v>102</v>
      </c>
      <c r="BD1310" s="2" t="s">
        <v>102</v>
      </c>
      <c r="BE1310" s="2" t="s">
        <v>102</v>
      </c>
      <c r="BF1310" s="2" t="s">
        <v>103</v>
      </c>
      <c r="BG1310" s="2" t="s">
        <v>102</v>
      </c>
      <c r="BH1310" s="2" t="s">
        <v>102</v>
      </c>
      <c r="BI1310" s="2" t="s">
        <v>102</v>
      </c>
      <c r="BJ1310" s="2" t="s">
        <v>102</v>
      </c>
      <c r="BK1310" s="2" t="s">
        <v>102</v>
      </c>
      <c r="BL1310" s="2" t="s">
        <v>102</v>
      </c>
      <c r="BM1310" s="2" t="s">
        <v>102</v>
      </c>
      <c r="BN1310" s="2" t="s">
        <v>102</v>
      </c>
      <c r="BO1310" s="2" t="s">
        <v>102</v>
      </c>
      <c r="BP1310" s="2" t="s">
        <v>102</v>
      </c>
      <c r="BQ1310" s="2" t="s">
        <v>102</v>
      </c>
      <c r="BR1310" s="2" t="s">
        <v>102</v>
      </c>
      <c r="BS1310" s="2" t="s">
        <v>102</v>
      </c>
      <c r="BT1310" s="2" t="s">
        <v>103</v>
      </c>
      <c r="BU1310" s="2" t="s">
        <v>103</v>
      </c>
      <c r="BV1310" s="2" t="s">
        <v>102</v>
      </c>
      <c r="BW1310" s="2" t="s">
        <v>102</v>
      </c>
      <c r="BX1310" s="2" t="s">
        <v>102</v>
      </c>
      <c r="BY1310" s="2" t="s">
        <v>102</v>
      </c>
      <c r="BZ1310" s="2" t="s">
        <v>102</v>
      </c>
      <c r="CA1310" s="2" t="s">
        <v>102</v>
      </c>
      <c r="CB1310" s="2" t="s">
        <v>102</v>
      </c>
      <c r="CC1310" s="2" t="s">
        <v>102</v>
      </c>
      <c r="CD1310" s="2" t="s">
        <v>102</v>
      </c>
      <c r="CE1310" s="2" t="s">
        <v>102</v>
      </c>
      <c r="CF1310" s="2" t="s">
        <v>102</v>
      </c>
      <c r="CG1310" s="2" t="s">
        <v>102</v>
      </c>
      <c r="CH1310" s="2" t="s">
        <v>102</v>
      </c>
      <c r="CI1310" s="2" t="s">
        <v>102</v>
      </c>
      <c r="CJ1310" s="2" t="s">
        <v>102</v>
      </c>
      <c r="CK1310" s="2" t="s">
        <v>102</v>
      </c>
      <c r="CL1310" s="2" t="s">
        <v>102</v>
      </c>
      <c r="CM1310" s="2" t="s">
        <v>102</v>
      </c>
      <c r="CN1310" s="2" t="s">
        <v>102</v>
      </c>
      <c r="CO1310" s="2" t="s">
        <v>102</v>
      </c>
      <c r="CP1310" s="2" t="s">
        <v>102</v>
      </c>
      <c r="CQ1310" s="2" t="s">
        <v>102</v>
      </c>
      <c r="CR1310" s="2" t="s">
        <v>102</v>
      </c>
      <c r="CS1310" s="2" t="s">
        <v>102</v>
      </c>
      <c r="CT1310" s="2" t="s">
        <v>102</v>
      </c>
      <c r="CU1310" s="2" t="s">
        <v>102</v>
      </c>
    </row>
    <row r="1311" spans="1:99" x14ac:dyDescent="0.3">
      <c r="A1311" s="2" t="s">
        <v>109</v>
      </c>
      <c r="B1311" s="2">
        <v>162830</v>
      </c>
      <c r="C1311" s="2" t="s">
        <v>7382</v>
      </c>
      <c r="D1311" s="2" t="s">
        <v>792</v>
      </c>
      <c r="E1311" s="2" t="s">
        <v>7383</v>
      </c>
      <c r="F1311" s="2" t="s">
        <v>7383</v>
      </c>
      <c r="G1311" s="2" t="s">
        <v>7366</v>
      </c>
      <c r="I1311" s="2" t="s">
        <v>1240</v>
      </c>
      <c r="J1311" s="2" t="s">
        <v>131</v>
      </c>
      <c r="K1311" s="2" t="s">
        <v>101</v>
      </c>
      <c r="L1311" s="2">
        <v>14850</v>
      </c>
      <c r="M1311" s="2" t="s">
        <v>7384</v>
      </c>
      <c r="N1311" s="2" t="s">
        <v>7368</v>
      </c>
      <c r="U1311" s="2" t="s">
        <v>798</v>
      </c>
      <c r="V1311" s="3">
        <v>40997</v>
      </c>
      <c r="W1311" s="3">
        <v>41354</v>
      </c>
      <c r="X1311" s="4">
        <v>41183</v>
      </c>
      <c r="Y1311" s="2" t="s">
        <v>103</v>
      </c>
      <c r="Z1311" s="2" t="s">
        <v>7369</v>
      </c>
      <c r="AA1311" s="2" t="s">
        <v>102</v>
      </c>
      <c r="AB1311" s="2" t="s">
        <v>102</v>
      </c>
      <c r="AD1311" s="2" t="s">
        <v>102</v>
      </c>
      <c r="AF1311" s="2" t="s">
        <v>103</v>
      </c>
      <c r="AG1311" s="2" t="s">
        <v>103</v>
      </c>
      <c r="AH1311" s="2" t="s">
        <v>102</v>
      </c>
      <c r="AI1311" s="2" t="s">
        <v>104</v>
      </c>
      <c r="AK1311" s="2" t="s">
        <v>105</v>
      </c>
      <c r="AL1311" s="2" t="s">
        <v>101</v>
      </c>
      <c r="AM1311" s="2" t="s">
        <v>102</v>
      </c>
      <c r="AN1311" s="2" t="s">
        <v>102</v>
      </c>
      <c r="AO1311" s="2" t="s">
        <v>102</v>
      </c>
      <c r="AP1311" s="2" t="s">
        <v>102</v>
      </c>
      <c r="AQ1311" s="2" t="s">
        <v>102</v>
      </c>
      <c r="AR1311" s="2" t="s">
        <v>102</v>
      </c>
      <c r="AS1311" s="2" t="s">
        <v>102</v>
      </c>
      <c r="AT1311" s="2" t="s">
        <v>102</v>
      </c>
      <c r="AU1311" s="2" t="s">
        <v>102</v>
      </c>
      <c r="AV1311" s="2" t="s">
        <v>102</v>
      </c>
      <c r="AW1311" s="2" t="s">
        <v>102</v>
      </c>
      <c r="AX1311" s="2" t="s">
        <v>102</v>
      </c>
      <c r="AY1311" s="2" t="s">
        <v>102</v>
      </c>
      <c r="AZ1311" s="2" t="s">
        <v>102</v>
      </c>
      <c r="BB1311" s="2" t="s">
        <v>102</v>
      </c>
      <c r="BD1311" s="2" t="s">
        <v>102</v>
      </c>
      <c r="BE1311" s="2" t="s">
        <v>102</v>
      </c>
      <c r="BF1311" s="2" t="s">
        <v>103</v>
      </c>
      <c r="BG1311" s="2" t="s">
        <v>102</v>
      </c>
      <c r="BH1311" s="2" t="s">
        <v>102</v>
      </c>
      <c r="BI1311" s="2" t="s">
        <v>102</v>
      </c>
      <c r="BJ1311" s="2" t="s">
        <v>102</v>
      </c>
      <c r="BK1311" s="2" t="s">
        <v>102</v>
      </c>
      <c r="BL1311" s="2" t="s">
        <v>102</v>
      </c>
      <c r="BM1311" s="2" t="s">
        <v>102</v>
      </c>
      <c r="BN1311" s="2" t="s">
        <v>102</v>
      </c>
      <c r="BO1311" s="2" t="s">
        <v>102</v>
      </c>
      <c r="BP1311" s="2" t="s">
        <v>102</v>
      </c>
      <c r="BQ1311" s="2" t="s">
        <v>102</v>
      </c>
      <c r="BR1311" s="2" t="s">
        <v>102</v>
      </c>
      <c r="BS1311" s="2" t="s">
        <v>102</v>
      </c>
      <c r="BT1311" s="2" t="s">
        <v>103</v>
      </c>
      <c r="BU1311" s="2" t="s">
        <v>103</v>
      </c>
      <c r="BV1311" s="2" t="s">
        <v>102</v>
      </c>
      <c r="BW1311" s="2" t="s">
        <v>102</v>
      </c>
      <c r="BX1311" s="2" t="s">
        <v>102</v>
      </c>
      <c r="BY1311" s="2" t="s">
        <v>102</v>
      </c>
      <c r="BZ1311" s="2" t="s">
        <v>102</v>
      </c>
      <c r="CA1311" s="2" t="s">
        <v>102</v>
      </c>
      <c r="CB1311" s="2" t="s">
        <v>102</v>
      </c>
      <c r="CC1311" s="2" t="s">
        <v>102</v>
      </c>
      <c r="CD1311" s="2" t="s">
        <v>102</v>
      </c>
      <c r="CE1311" s="2" t="s">
        <v>102</v>
      </c>
      <c r="CF1311" s="2" t="s">
        <v>102</v>
      </c>
      <c r="CG1311" s="2" t="s">
        <v>102</v>
      </c>
      <c r="CH1311" s="2" t="s">
        <v>102</v>
      </c>
      <c r="CI1311" s="2" t="s">
        <v>102</v>
      </c>
      <c r="CJ1311" s="2" t="s">
        <v>102</v>
      </c>
      <c r="CK1311" s="2" t="s">
        <v>102</v>
      </c>
      <c r="CL1311" s="2" t="s">
        <v>102</v>
      </c>
      <c r="CM1311" s="2" t="s">
        <v>102</v>
      </c>
      <c r="CN1311" s="2" t="s">
        <v>102</v>
      </c>
      <c r="CO1311" s="2" t="s">
        <v>102</v>
      </c>
      <c r="CP1311" s="2" t="s">
        <v>102</v>
      </c>
      <c r="CQ1311" s="2" t="s">
        <v>102</v>
      </c>
      <c r="CR1311" s="2" t="s">
        <v>102</v>
      </c>
      <c r="CS1311" s="2" t="s">
        <v>102</v>
      </c>
      <c r="CT1311" s="2" t="s">
        <v>102</v>
      </c>
      <c r="CU1311" s="2" t="s">
        <v>102</v>
      </c>
    </row>
    <row r="1312" spans="1:99" x14ac:dyDescent="0.3">
      <c r="A1312" s="2" t="s">
        <v>379</v>
      </c>
      <c r="B1312" s="2">
        <v>162832</v>
      </c>
      <c r="C1312" s="2" t="s">
        <v>12717</v>
      </c>
      <c r="D1312" s="2" t="s">
        <v>792</v>
      </c>
      <c r="E1312" s="2" t="s">
        <v>12718</v>
      </c>
      <c r="F1312" s="2" t="s">
        <v>12718</v>
      </c>
      <c r="G1312" s="2" t="s">
        <v>10431</v>
      </c>
      <c r="H1312" s="2" t="s">
        <v>12719</v>
      </c>
      <c r="I1312" s="2" t="s">
        <v>381</v>
      </c>
      <c r="K1312" s="2" t="s">
        <v>382</v>
      </c>
      <c r="L1312" s="2" t="s">
        <v>12720</v>
      </c>
      <c r="M1312" s="2" t="s">
        <v>12721</v>
      </c>
      <c r="N1312" s="2" t="s">
        <v>12722</v>
      </c>
      <c r="U1312" s="2" t="s">
        <v>798</v>
      </c>
      <c r="V1312" s="3">
        <v>41008</v>
      </c>
      <c r="W1312" s="3">
        <v>41358</v>
      </c>
      <c r="X1312" s="4">
        <v>41183</v>
      </c>
      <c r="Y1312" s="2" t="s">
        <v>103</v>
      </c>
      <c r="Z1312" s="2" t="s">
        <v>12723</v>
      </c>
      <c r="AA1312" s="2" t="s">
        <v>103</v>
      </c>
      <c r="AB1312" s="2" t="s">
        <v>102</v>
      </c>
      <c r="AD1312" s="2" t="s">
        <v>102</v>
      </c>
      <c r="AF1312" s="2" t="s">
        <v>102</v>
      </c>
      <c r="AG1312" s="2" t="s">
        <v>103</v>
      </c>
      <c r="AH1312" s="2" t="s">
        <v>102</v>
      </c>
      <c r="AI1312" s="2" t="s">
        <v>108</v>
      </c>
      <c r="AL1312" s="2" t="s">
        <v>382</v>
      </c>
      <c r="AM1312" s="2" t="s">
        <v>102</v>
      </c>
      <c r="AN1312" s="2" t="s">
        <v>102</v>
      </c>
      <c r="AO1312" s="2" t="s">
        <v>102</v>
      </c>
      <c r="AP1312" s="2" t="s">
        <v>102</v>
      </c>
      <c r="AQ1312" s="2" t="s">
        <v>102</v>
      </c>
      <c r="AR1312" s="2" t="s">
        <v>102</v>
      </c>
      <c r="AS1312" s="2" t="s">
        <v>102</v>
      </c>
      <c r="AT1312" s="2" t="s">
        <v>102</v>
      </c>
      <c r="AU1312" s="2" t="s">
        <v>102</v>
      </c>
      <c r="AV1312" s="2" t="s">
        <v>102</v>
      </c>
      <c r="AW1312" s="2" t="s">
        <v>102</v>
      </c>
      <c r="AX1312" s="2" t="s">
        <v>102</v>
      </c>
      <c r="AY1312" s="2" t="s">
        <v>102</v>
      </c>
      <c r="AZ1312" s="2" t="s">
        <v>102</v>
      </c>
      <c r="BB1312" s="2" t="s">
        <v>102</v>
      </c>
      <c r="BD1312" s="2" t="s">
        <v>102</v>
      </c>
      <c r="BE1312" s="2" t="s">
        <v>102</v>
      </c>
      <c r="BF1312" s="2" t="s">
        <v>102</v>
      </c>
      <c r="BG1312" s="2" t="s">
        <v>102</v>
      </c>
      <c r="BH1312" s="2" t="s">
        <v>102</v>
      </c>
      <c r="BI1312" s="2" t="s">
        <v>102</v>
      </c>
      <c r="BJ1312" s="2" t="s">
        <v>102</v>
      </c>
      <c r="BK1312" s="2" t="s">
        <v>102</v>
      </c>
      <c r="BL1312" s="2" t="s">
        <v>102</v>
      </c>
      <c r="BM1312" s="2" t="s">
        <v>102</v>
      </c>
      <c r="BN1312" s="2" t="s">
        <v>102</v>
      </c>
      <c r="BO1312" s="2" t="s">
        <v>102</v>
      </c>
      <c r="BP1312" s="2" t="s">
        <v>102</v>
      </c>
      <c r="BQ1312" s="2" t="s">
        <v>102</v>
      </c>
      <c r="BR1312" s="2" t="s">
        <v>102</v>
      </c>
      <c r="BS1312" s="2" t="s">
        <v>103</v>
      </c>
      <c r="BT1312" s="2" t="s">
        <v>103</v>
      </c>
      <c r="BU1312" s="2" t="s">
        <v>103</v>
      </c>
      <c r="BV1312" s="2" t="s">
        <v>102</v>
      </c>
      <c r="BW1312" s="2" t="s">
        <v>102</v>
      </c>
      <c r="BX1312" s="2" t="s">
        <v>102</v>
      </c>
      <c r="BY1312" s="2" t="s">
        <v>102</v>
      </c>
      <c r="BZ1312" s="2" t="s">
        <v>102</v>
      </c>
      <c r="CA1312" s="2" t="s">
        <v>102</v>
      </c>
      <c r="CB1312" s="2" t="s">
        <v>102</v>
      </c>
      <c r="CC1312" s="2" t="s">
        <v>102</v>
      </c>
      <c r="CD1312" s="2" t="s">
        <v>102</v>
      </c>
      <c r="CE1312" s="2" t="s">
        <v>102</v>
      </c>
      <c r="CF1312" s="2" t="s">
        <v>102</v>
      </c>
      <c r="CG1312" s="2" t="s">
        <v>102</v>
      </c>
      <c r="CH1312" s="2" t="s">
        <v>102</v>
      </c>
      <c r="CI1312" s="2" t="s">
        <v>102</v>
      </c>
      <c r="CJ1312" s="2" t="s">
        <v>102</v>
      </c>
      <c r="CK1312" s="2" t="s">
        <v>102</v>
      </c>
      <c r="CL1312" s="2" t="s">
        <v>102</v>
      </c>
      <c r="CM1312" s="2" t="s">
        <v>102</v>
      </c>
      <c r="CN1312" s="2" t="s">
        <v>102</v>
      </c>
      <c r="CO1312" s="2" t="s">
        <v>102</v>
      </c>
      <c r="CP1312" s="2" t="s">
        <v>102</v>
      </c>
      <c r="CQ1312" s="2" t="s">
        <v>102</v>
      </c>
      <c r="CR1312" s="2" t="s">
        <v>102</v>
      </c>
      <c r="CS1312" s="2" t="s">
        <v>102</v>
      </c>
      <c r="CT1312" s="2" t="s">
        <v>102</v>
      </c>
      <c r="CU1312" s="2" t="s">
        <v>102</v>
      </c>
    </row>
    <row r="1313" spans="1:99" x14ac:dyDescent="0.3">
      <c r="A1313" s="2" t="s">
        <v>112</v>
      </c>
      <c r="B1313" s="2">
        <v>162833</v>
      </c>
      <c r="C1313" s="2" t="s">
        <v>6424</v>
      </c>
      <c r="D1313" s="2" t="s">
        <v>792</v>
      </c>
      <c r="E1313" s="2" t="s">
        <v>6425</v>
      </c>
      <c r="F1313" s="2" t="s">
        <v>6425</v>
      </c>
      <c r="G1313" s="2" t="s">
        <v>6426</v>
      </c>
      <c r="H1313" s="2" t="s">
        <v>6427</v>
      </c>
      <c r="I1313" s="2" t="s">
        <v>803</v>
      </c>
      <c r="J1313" s="2" t="s">
        <v>134</v>
      </c>
      <c r="K1313" s="2" t="s">
        <v>101</v>
      </c>
      <c r="L1313" s="2" t="s">
        <v>6428</v>
      </c>
      <c r="M1313" s="2" t="s">
        <v>6429</v>
      </c>
      <c r="N1313" s="2" t="s">
        <v>6430</v>
      </c>
      <c r="U1313" s="2" t="s">
        <v>798</v>
      </c>
      <c r="V1313" s="3">
        <v>40997</v>
      </c>
      <c r="W1313" s="3">
        <v>41359</v>
      </c>
      <c r="X1313" s="4">
        <v>41183</v>
      </c>
      <c r="Y1313" s="2" t="s">
        <v>103</v>
      </c>
      <c r="Z1313" s="2" t="s">
        <v>6431</v>
      </c>
      <c r="AA1313" s="2" t="s">
        <v>102</v>
      </c>
      <c r="AB1313" s="2" t="s">
        <v>102</v>
      </c>
      <c r="AD1313" s="2" t="s">
        <v>102</v>
      </c>
      <c r="AF1313" s="2" t="s">
        <v>103</v>
      </c>
      <c r="AG1313" s="2" t="s">
        <v>102</v>
      </c>
      <c r="AH1313" s="2" t="s">
        <v>102</v>
      </c>
      <c r="AI1313" s="2" t="s">
        <v>104</v>
      </c>
      <c r="AK1313" s="2" t="s">
        <v>105</v>
      </c>
      <c r="AL1313" s="2" t="s">
        <v>101</v>
      </c>
      <c r="AM1313" s="2" t="s">
        <v>102</v>
      </c>
      <c r="AN1313" s="2" t="s">
        <v>102</v>
      </c>
      <c r="AO1313" s="2" t="s">
        <v>102</v>
      </c>
      <c r="AP1313" s="2" t="s">
        <v>102</v>
      </c>
      <c r="AQ1313" s="2" t="s">
        <v>102</v>
      </c>
      <c r="AR1313" s="2" t="s">
        <v>102</v>
      </c>
      <c r="AS1313" s="2" t="s">
        <v>102</v>
      </c>
      <c r="AT1313" s="2" t="s">
        <v>102</v>
      </c>
      <c r="AU1313" s="2" t="s">
        <v>102</v>
      </c>
      <c r="AV1313" s="2" t="s">
        <v>102</v>
      </c>
      <c r="AW1313" s="2" t="s">
        <v>102</v>
      </c>
      <c r="AX1313" s="2" t="s">
        <v>102</v>
      </c>
      <c r="AY1313" s="2" t="s">
        <v>102</v>
      </c>
      <c r="AZ1313" s="2" t="s">
        <v>102</v>
      </c>
      <c r="BB1313" s="2" t="s">
        <v>102</v>
      </c>
      <c r="BD1313" s="2" t="s">
        <v>102</v>
      </c>
      <c r="BE1313" s="2" t="s">
        <v>102</v>
      </c>
      <c r="BF1313" s="2" t="s">
        <v>102</v>
      </c>
      <c r="BG1313" s="2" t="s">
        <v>102</v>
      </c>
      <c r="BH1313" s="2" t="s">
        <v>102</v>
      </c>
      <c r="BI1313" s="2" t="s">
        <v>102</v>
      </c>
      <c r="BJ1313" s="2" t="s">
        <v>102</v>
      </c>
      <c r="BK1313" s="2" t="s">
        <v>102</v>
      </c>
      <c r="BL1313" s="2" t="s">
        <v>102</v>
      </c>
      <c r="BM1313" s="2" t="s">
        <v>102</v>
      </c>
      <c r="BN1313" s="2" t="s">
        <v>102</v>
      </c>
      <c r="BO1313" s="2" t="s">
        <v>102</v>
      </c>
      <c r="BP1313" s="2" t="s">
        <v>102</v>
      </c>
      <c r="BQ1313" s="2" t="s">
        <v>102</v>
      </c>
      <c r="BR1313" s="2" t="s">
        <v>102</v>
      </c>
      <c r="BS1313" s="2" t="s">
        <v>102</v>
      </c>
      <c r="BT1313" s="2" t="s">
        <v>103</v>
      </c>
      <c r="BU1313" s="2" t="s">
        <v>103</v>
      </c>
      <c r="BV1313" s="2" t="s">
        <v>103</v>
      </c>
      <c r="BW1313" s="2" t="s">
        <v>102</v>
      </c>
      <c r="BX1313" s="2" t="s">
        <v>102</v>
      </c>
      <c r="BY1313" s="2" t="s">
        <v>102</v>
      </c>
      <c r="BZ1313" s="2" t="s">
        <v>102</v>
      </c>
      <c r="CA1313" s="2" t="s">
        <v>102</v>
      </c>
      <c r="CB1313" s="2" t="s">
        <v>102</v>
      </c>
      <c r="CC1313" s="2" t="s">
        <v>102</v>
      </c>
      <c r="CD1313" s="2" t="s">
        <v>102</v>
      </c>
      <c r="CE1313" s="2" t="s">
        <v>102</v>
      </c>
      <c r="CF1313" s="2" t="s">
        <v>102</v>
      </c>
      <c r="CG1313" s="2" t="s">
        <v>102</v>
      </c>
      <c r="CH1313" s="2" t="s">
        <v>102</v>
      </c>
      <c r="CI1313" s="2" t="s">
        <v>102</v>
      </c>
      <c r="CJ1313" s="2" t="s">
        <v>102</v>
      </c>
      <c r="CK1313" s="2" t="s">
        <v>102</v>
      </c>
      <c r="CL1313" s="2" t="s">
        <v>102</v>
      </c>
      <c r="CM1313" s="2" t="s">
        <v>102</v>
      </c>
      <c r="CN1313" s="2" t="s">
        <v>102</v>
      </c>
      <c r="CO1313" s="2" t="s">
        <v>102</v>
      </c>
      <c r="CP1313" s="2" t="s">
        <v>102</v>
      </c>
      <c r="CQ1313" s="2" t="s">
        <v>102</v>
      </c>
      <c r="CR1313" s="2" t="s">
        <v>102</v>
      </c>
      <c r="CS1313" s="2" t="s">
        <v>102</v>
      </c>
      <c r="CT1313" s="2" t="s">
        <v>102</v>
      </c>
      <c r="CU1313" s="2" t="s">
        <v>102</v>
      </c>
    </row>
    <row r="1314" spans="1:99" x14ac:dyDescent="0.3">
      <c r="A1314" s="2" t="s">
        <v>112</v>
      </c>
      <c r="B1314" s="2">
        <v>162834</v>
      </c>
      <c r="C1314" s="2" t="s">
        <v>11921</v>
      </c>
      <c r="D1314" s="2" t="s">
        <v>792</v>
      </c>
      <c r="E1314" s="2" t="s">
        <v>11922</v>
      </c>
      <c r="F1314" s="2" t="s">
        <v>11923</v>
      </c>
      <c r="G1314" s="2" t="s">
        <v>7966</v>
      </c>
      <c r="I1314" s="2" t="s">
        <v>211</v>
      </c>
      <c r="J1314" s="2" t="s">
        <v>134</v>
      </c>
      <c r="K1314" s="2" t="s">
        <v>101</v>
      </c>
      <c r="L1314" s="2">
        <v>94025</v>
      </c>
      <c r="M1314" s="2" t="s">
        <v>11924</v>
      </c>
      <c r="U1314" s="2" t="s">
        <v>798</v>
      </c>
      <c r="V1314" s="3">
        <v>41001</v>
      </c>
      <c r="W1314" s="3">
        <v>41001</v>
      </c>
      <c r="X1314" s="4">
        <v>40848</v>
      </c>
      <c r="Y1314" s="2" t="s">
        <v>103</v>
      </c>
      <c r="Z1314" s="2" t="s">
        <v>11925</v>
      </c>
      <c r="AA1314" s="2" t="s">
        <v>102</v>
      </c>
      <c r="AB1314" s="2" t="s">
        <v>102</v>
      </c>
      <c r="AD1314" s="2" t="s">
        <v>102</v>
      </c>
      <c r="AF1314" s="2" t="s">
        <v>102</v>
      </c>
      <c r="AG1314" s="2" t="s">
        <v>103</v>
      </c>
      <c r="AH1314" s="2" t="s">
        <v>102</v>
      </c>
      <c r="AI1314" s="2" t="s">
        <v>104</v>
      </c>
      <c r="AK1314" s="2" t="s">
        <v>105</v>
      </c>
      <c r="AL1314" s="2" t="s">
        <v>101</v>
      </c>
      <c r="AM1314" s="2" t="s">
        <v>102</v>
      </c>
      <c r="AN1314" s="2" t="s">
        <v>102</v>
      </c>
      <c r="AO1314" s="2" t="s">
        <v>102</v>
      </c>
      <c r="AP1314" s="2" t="s">
        <v>102</v>
      </c>
      <c r="AQ1314" s="2" t="s">
        <v>102</v>
      </c>
      <c r="AR1314" s="2" t="s">
        <v>102</v>
      </c>
      <c r="AS1314" s="2" t="s">
        <v>102</v>
      </c>
      <c r="AT1314" s="2" t="s">
        <v>102</v>
      </c>
      <c r="AU1314" s="2" t="s">
        <v>102</v>
      </c>
      <c r="AV1314" s="2" t="s">
        <v>102</v>
      </c>
      <c r="AW1314" s="2" t="s">
        <v>102</v>
      </c>
      <c r="AX1314" s="2" t="s">
        <v>102</v>
      </c>
      <c r="AY1314" s="2" t="s">
        <v>102</v>
      </c>
      <c r="AZ1314" s="2" t="s">
        <v>102</v>
      </c>
      <c r="BB1314" s="2" t="s">
        <v>102</v>
      </c>
      <c r="BD1314" s="2" t="s">
        <v>102</v>
      </c>
      <c r="BE1314" s="2" t="s">
        <v>102</v>
      </c>
      <c r="BF1314" s="2" t="s">
        <v>102</v>
      </c>
      <c r="BG1314" s="2" t="s">
        <v>102</v>
      </c>
      <c r="BH1314" s="2" t="s">
        <v>102</v>
      </c>
      <c r="BI1314" s="2" t="s">
        <v>102</v>
      </c>
      <c r="BJ1314" s="2" t="s">
        <v>102</v>
      </c>
      <c r="BK1314" s="2" t="s">
        <v>102</v>
      </c>
      <c r="BL1314" s="2" t="s">
        <v>102</v>
      </c>
      <c r="BM1314" s="2" t="s">
        <v>102</v>
      </c>
      <c r="BN1314" s="2" t="s">
        <v>102</v>
      </c>
      <c r="BO1314" s="2" t="s">
        <v>102</v>
      </c>
      <c r="BP1314" s="2" t="s">
        <v>102</v>
      </c>
      <c r="BQ1314" s="2" t="s">
        <v>102</v>
      </c>
      <c r="BR1314" s="2" t="s">
        <v>102</v>
      </c>
      <c r="BS1314" s="2" t="s">
        <v>102</v>
      </c>
      <c r="BT1314" s="2" t="s">
        <v>103</v>
      </c>
      <c r="BU1314" s="2" t="s">
        <v>103</v>
      </c>
      <c r="BV1314" s="2" t="s">
        <v>102</v>
      </c>
      <c r="BW1314" s="2" t="s">
        <v>102</v>
      </c>
      <c r="BX1314" s="2" t="s">
        <v>102</v>
      </c>
      <c r="BY1314" s="2" t="s">
        <v>102</v>
      </c>
      <c r="BZ1314" s="2" t="s">
        <v>102</v>
      </c>
      <c r="CA1314" s="2" t="s">
        <v>102</v>
      </c>
      <c r="CB1314" s="2" t="s">
        <v>102</v>
      </c>
      <c r="CC1314" s="2" t="s">
        <v>102</v>
      </c>
      <c r="CD1314" s="2" t="s">
        <v>102</v>
      </c>
      <c r="CE1314" s="2" t="s">
        <v>102</v>
      </c>
      <c r="CF1314" s="2" t="s">
        <v>102</v>
      </c>
      <c r="CG1314" s="2" t="s">
        <v>102</v>
      </c>
      <c r="CH1314" s="2" t="s">
        <v>102</v>
      </c>
      <c r="CI1314" s="2" t="s">
        <v>102</v>
      </c>
      <c r="CJ1314" s="2" t="s">
        <v>102</v>
      </c>
      <c r="CK1314" s="2" t="s">
        <v>102</v>
      </c>
      <c r="CL1314" s="2" t="s">
        <v>102</v>
      </c>
      <c r="CM1314" s="2" t="s">
        <v>102</v>
      </c>
      <c r="CN1314" s="2" t="s">
        <v>102</v>
      </c>
      <c r="CO1314" s="2" t="s">
        <v>102</v>
      </c>
      <c r="CP1314" s="2" t="s">
        <v>102</v>
      </c>
      <c r="CQ1314" s="2" t="s">
        <v>102</v>
      </c>
      <c r="CR1314" s="2" t="s">
        <v>102</v>
      </c>
      <c r="CS1314" s="2" t="s">
        <v>102</v>
      </c>
      <c r="CT1314" s="2" t="s">
        <v>102</v>
      </c>
      <c r="CU1314" s="2" t="s">
        <v>102</v>
      </c>
    </row>
    <row r="1315" spans="1:99" x14ac:dyDescent="0.3">
      <c r="A1315" s="2" t="s">
        <v>379</v>
      </c>
      <c r="B1315" s="2">
        <v>162835</v>
      </c>
      <c r="C1315" s="2" t="s">
        <v>6363</v>
      </c>
      <c r="D1315" s="2" t="s">
        <v>792</v>
      </c>
      <c r="E1315" s="2" t="s">
        <v>6364</v>
      </c>
      <c r="F1315" s="2" t="s">
        <v>6365</v>
      </c>
      <c r="G1315" s="2" t="s">
        <v>6366</v>
      </c>
      <c r="I1315" s="2" t="s">
        <v>1933</v>
      </c>
      <c r="K1315" s="2" t="s">
        <v>1090</v>
      </c>
      <c r="L1315" s="2">
        <v>93542</v>
      </c>
      <c r="M1315" s="2" t="s">
        <v>6367</v>
      </c>
      <c r="N1315" s="2" t="s">
        <v>6368</v>
      </c>
      <c r="U1315" s="2" t="s">
        <v>798</v>
      </c>
      <c r="V1315" s="3">
        <v>40997</v>
      </c>
      <c r="W1315" s="3">
        <v>41352</v>
      </c>
      <c r="X1315" s="4">
        <v>41183</v>
      </c>
      <c r="Y1315" s="2" t="s">
        <v>103</v>
      </c>
      <c r="Z1315" s="2" t="s">
        <v>6369</v>
      </c>
      <c r="AA1315" s="2" t="s">
        <v>102</v>
      </c>
      <c r="AB1315" s="2" t="s">
        <v>102</v>
      </c>
      <c r="AD1315" s="2" t="s">
        <v>102</v>
      </c>
      <c r="AF1315" s="2" t="s">
        <v>102</v>
      </c>
      <c r="AG1315" s="2" t="s">
        <v>103</v>
      </c>
      <c r="AH1315" s="2" t="s">
        <v>102</v>
      </c>
      <c r="AI1315" s="2" t="s">
        <v>108</v>
      </c>
      <c r="AL1315" s="2" t="s">
        <v>693</v>
      </c>
      <c r="AM1315" s="2" t="s">
        <v>102</v>
      </c>
      <c r="AN1315" s="2" t="s">
        <v>102</v>
      </c>
      <c r="AO1315" s="2" t="s">
        <v>102</v>
      </c>
      <c r="AP1315" s="2" t="s">
        <v>102</v>
      </c>
      <c r="AQ1315" s="2" t="s">
        <v>102</v>
      </c>
      <c r="AR1315" s="2" t="s">
        <v>102</v>
      </c>
      <c r="AS1315" s="2" t="s">
        <v>102</v>
      </c>
      <c r="AT1315" s="2" t="s">
        <v>102</v>
      </c>
      <c r="AU1315" s="2" t="s">
        <v>102</v>
      </c>
      <c r="AV1315" s="2" t="s">
        <v>102</v>
      </c>
      <c r="AW1315" s="2" t="s">
        <v>102</v>
      </c>
      <c r="AX1315" s="2" t="s">
        <v>102</v>
      </c>
      <c r="AY1315" s="2" t="s">
        <v>102</v>
      </c>
      <c r="AZ1315" s="2" t="s">
        <v>102</v>
      </c>
      <c r="BB1315" s="2" t="s">
        <v>102</v>
      </c>
      <c r="BD1315" s="2" t="s">
        <v>102</v>
      </c>
      <c r="BE1315" s="2" t="s">
        <v>102</v>
      </c>
      <c r="BF1315" s="2" t="s">
        <v>102</v>
      </c>
      <c r="BG1315" s="2" t="s">
        <v>102</v>
      </c>
      <c r="BH1315" s="2" t="s">
        <v>102</v>
      </c>
      <c r="BI1315" s="2" t="s">
        <v>102</v>
      </c>
      <c r="BJ1315" s="2" t="s">
        <v>102</v>
      </c>
      <c r="BK1315" s="2" t="s">
        <v>102</v>
      </c>
      <c r="BL1315" s="2" t="s">
        <v>102</v>
      </c>
      <c r="BM1315" s="2" t="s">
        <v>102</v>
      </c>
      <c r="BN1315" s="2" t="s">
        <v>102</v>
      </c>
      <c r="BO1315" s="2" t="s">
        <v>102</v>
      </c>
      <c r="BP1315" s="2" t="s">
        <v>102</v>
      </c>
      <c r="BQ1315" s="2" t="s">
        <v>102</v>
      </c>
      <c r="BR1315" s="2" t="s">
        <v>102</v>
      </c>
      <c r="BS1315" s="2" t="s">
        <v>102</v>
      </c>
      <c r="BT1315" s="2" t="s">
        <v>103</v>
      </c>
      <c r="BU1315" s="2" t="s">
        <v>103</v>
      </c>
      <c r="BV1315" s="2" t="s">
        <v>102</v>
      </c>
      <c r="BW1315" s="2" t="s">
        <v>102</v>
      </c>
      <c r="BX1315" s="2" t="s">
        <v>102</v>
      </c>
      <c r="BY1315" s="2" t="s">
        <v>102</v>
      </c>
      <c r="BZ1315" s="2" t="s">
        <v>102</v>
      </c>
      <c r="CA1315" s="2" t="s">
        <v>102</v>
      </c>
      <c r="CB1315" s="2" t="s">
        <v>102</v>
      </c>
      <c r="CC1315" s="2" t="s">
        <v>102</v>
      </c>
      <c r="CD1315" s="2" t="s">
        <v>102</v>
      </c>
      <c r="CE1315" s="2" t="s">
        <v>102</v>
      </c>
      <c r="CF1315" s="2" t="s">
        <v>102</v>
      </c>
      <c r="CG1315" s="2" t="s">
        <v>102</v>
      </c>
      <c r="CH1315" s="2" t="s">
        <v>102</v>
      </c>
      <c r="CI1315" s="2" t="s">
        <v>102</v>
      </c>
      <c r="CJ1315" s="2" t="s">
        <v>102</v>
      </c>
      <c r="CK1315" s="2" t="s">
        <v>102</v>
      </c>
      <c r="CL1315" s="2" t="s">
        <v>102</v>
      </c>
      <c r="CM1315" s="2" t="s">
        <v>102</v>
      </c>
      <c r="CN1315" s="2" t="s">
        <v>102</v>
      </c>
      <c r="CO1315" s="2" t="s">
        <v>102</v>
      </c>
      <c r="CP1315" s="2" t="s">
        <v>102</v>
      </c>
      <c r="CQ1315" s="2" t="s">
        <v>102</v>
      </c>
      <c r="CR1315" s="2" t="s">
        <v>102</v>
      </c>
      <c r="CS1315" s="2" t="s">
        <v>102</v>
      </c>
      <c r="CT1315" s="2" t="s">
        <v>102</v>
      </c>
      <c r="CU1315" s="2" t="s">
        <v>102</v>
      </c>
    </row>
    <row r="1316" spans="1:99" x14ac:dyDescent="0.3">
      <c r="A1316" s="2" t="s">
        <v>379</v>
      </c>
      <c r="B1316" s="2">
        <v>162836</v>
      </c>
      <c r="C1316" s="2" t="s">
        <v>12051</v>
      </c>
      <c r="D1316" s="2" t="s">
        <v>792</v>
      </c>
      <c r="E1316" s="2" t="s">
        <v>12052</v>
      </c>
      <c r="F1316" s="2" t="s">
        <v>12052</v>
      </c>
      <c r="G1316" s="2" t="s">
        <v>12053</v>
      </c>
      <c r="I1316" s="2" t="s">
        <v>381</v>
      </c>
      <c r="K1316" s="2" t="s">
        <v>382</v>
      </c>
      <c r="L1316" s="2" t="s">
        <v>12054</v>
      </c>
      <c r="M1316" s="2">
        <v>442031782076</v>
      </c>
      <c r="N1316" s="2">
        <v>442074644228</v>
      </c>
      <c r="U1316" s="2" t="s">
        <v>798</v>
      </c>
      <c r="V1316" s="3">
        <v>41001</v>
      </c>
      <c r="W1316" s="3">
        <v>41361</v>
      </c>
      <c r="X1316" s="4">
        <v>41183</v>
      </c>
      <c r="Y1316" s="2" t="s">
        <v>103</v>
      </c>
      <c r="Z1316" s="2" t="s">
        <v>12055</v>
      </c>
      <c r="AA1316" s="2" t="s">
        <v>103</v>
      </c>
      <c r="AB1316" s="2" t="s">
        <v>102</v>
      </c>
      <c r="AD1316" s="2" t="s">
        <v>102</v>
      </c>
      <c r="AF1316" s="2" t="s">
        <v>102</v>
      </c>
      <c r="AG1316" s="2" t="s">
        <v>103</v>
      </c>
      <c r="AH1316" s="2" t="s">
        <v>102</v>
      </c>
      <c r="AI1316" s="2" t="s">
        <v>279</v>
      </c>
      <c r="AL1316" s="2" t="s">
        <v>382</v>
      </c>
      <c r="AM1316" s="2" t="s">
        <v>102</v>
      </c>
      <c r="AN1316" s="2" t="s">
        <v>102</v>
      </c>
      <c r="AO1316" s="2" t="s">
        <v>102</v>
      </c>
      <c r="AP1316" s="2" t="s">
        <v>102</v>
      </c>
      <c r="AQ1316" s="2" t="s">
        <v>102</v>
      </c>
      <c r="AR1316" s="2" t="s">
        <v>102</v>
      </c>
      <c r="AS1316" s="2" t="s">
        <v>102</v>
      </c>
      <c r="AT1316" s="2" t="s">
        <v>102</v>
      </c>
      <c r="AU1316" s="2" t="s">
        <v>102</v>
      </c>
      <c r="AV1316" s="2" t="s">
        <v>102</v>
      </c>
      <c r="AW1316" s="2" t="s">
        <v>102</v>
      </c>
      <c r="AX1316" s="2" t="s">
        <v>102</v>
      </c>
      <c r="AY1316" s="2" t="s">
        <v>102</v>
      </c>
      <c r="AZ1316" s="2" t="s">
        <v>102</v>
      </c>
      <c r="BB1316" s="2" t="s">
        <v>102</v>
      </c>
      <c r="BD1316" s="2" t="s">
        <v>102</v>
      </c>
      <c r="BE1316" s="2" t="s">
        <v>102</v>
      </c>
      <c r="BF1316" s="2" t="s">
        <v>103</v>
      </c>
      <c r="BG1316" s="2" t="s">
        <v>102</v>
      </c>
      <c r="BH1316" s="2" t="s">
        <v>102</v>
      </c>
      <c r="BI1316" s="2" t="s">
        <v>102</v>
      </c>
      <c r="BJ1316" s="2" t="s">
        <v>103</v>
      </c>
      <c r="BK1316" s="2" t="s">
        <v>102</v>
      </c>
      <c r="BL1316" s="2" t="s">
        <v>102</v>
      </c>
      <c r="BM1316" s="2" t="s">
        <v>102</v>
      </c>
      <c r="BN1316" s="2" t="s">
        <v>102</v>
      </c>
      <c r="BO1316" s="2" t="s">
        <v>102</v>
      </c>
      <c r="BP1316" s="2" t="s">
        <v>102</v>
      </c>
      <c r="BQ1316" s="2" t="s">
        <v>102</v>
      </c>
      <c r="BR1316" s="2" t="s">
        <v>102</v>
      </c>
      <c r="BS1316" s="2" t="s">
        <v>102</v>
      </c>
      <c r="BT1316" s="2" t="s">
        <v>103</v>
      </c>
      <c r="BU1316" s="2" t="s">
        <v>103</v>
      </c>
      <c r="BV1316" s="2" t="s">
        <v>102</v>
      </c>
      <c r="BW1316" s="2" t="s">
        <v>102</v>
      </c>
      <c r="BX1316" s="2" t="s">
        <v>102</v>
      </c>
      <c r="BY1316" s="2" t="s">
        <v>102</v>
      </c>
      <c r="BZ1316" s="2" t="s">
        <v>102</v>
      </c>
      <c r="CA1316" s="2" t="s">
        <v>102</v>
      </c>
      <c r="CB1316" s="2" t="s">
        <v>102</v>
      </c>
      <c r="CC1316" s="2" t="s">
        <v>102</v>
      </c>
      <c r="CD1316" s="2" t="s">
        <v>102</v>
      </c>
      <c r="CE1316" s="2" t="s">
        <v>102</v>
      </c>
      <c r="CF1316" s="2" t="s">
        <v>102</v>
      </c>
      <c r="CG1316" s="2" t="s">
        <v>102</v>
      </c>
      <c r="CH1316" s="2" t="s">
        <v>102</v>
      </c>
      <c r="CI1316" s="2" t="s">
        <v>102</v>
      </c>
      <c r="CJ1316" s="2" t="s">
        <v>102</v>
      </c>
      <c r="CK1316" s="2" t="s">
        <v>102</v>
      </c>
      <c r="CL1316" s="2" t="s">
        <v>102</v>
      </c>
      <c r="CM1316" s="2" t="s">
        <v>102</v>
      </c>
      <c r="CN1316" s="2" t="s">
        <v>102</v>
      </c>
      <c r="CO1316" s="2" t="s">
        <v>102</v>
      </c>
      <c r="CP1316" s="2" t="s">
        <v>102</v>
      </c>
      <c r="CQ1316" s="2" t="s">
        <v>102</v>
      </c>
      <c r="CR1316" s="2" t="s">
        <v>102</v>
      </c>
      <c r="CS1316" s="2" t="s">
        <v>102</v>
      </c>
      <c r="CT1316" s="2" t="s">
        <v>102</v>
      </c>
      <c r="CU1316" s="2" t="s">
        <v>102</v>
      </c>
    </row>
    <row r="1317" spans="1:99" x14ac:dyDescent="0.3">
      <c r="A1317" s="2" t="s">
        <v>98</v>
      </c>
      <c r="B1317" s="2">
        <v>162837</v>
      </c>
      <c r="C1317" s="2" t="s">
        <v>8169</v>
      </c>
      <c r="D1317" s="2" t="s">
        <v>792</v>
      </c>
      <c r="E1317" s="2" t="s">
        <v>8170</v>
      </c>
      <c r="F1317" s="2" t="s">
        <v>8170</v>
      </c>
      <c r="G1317" s="2" t="s">
        <v>8171</v>
      </c>
      <c r="I1317" s="2" t="s">
        <v>481</v>
      </c>
      <c r="J1317" s="2" t="s">
        <v>174</v>
      </c>
      <c r="K1317" s="2" t="s">
        <v>101</v>
      </c>
      <c r="L1317" s="2">
        <v>2462</v>
      </c>
      <c r="M1317" s="2" t="s">
        <v>8172</v>
      </c>
      <c r="N1317" s="2" t="s">
        <v>8173</v>
      </c>
      <c r="U1317" s="2" t="s">
        <v>798</v>
      </c>
      <c r="V1317" s="3">
        <v>40998</v>
      </c>
      <c r="W1317" s="3">
        <v>41361</v>
      </c>
      <c r="X1317" s="4">
        <v>41183</v>
      </c>
      <c r="Y1317" s="2" t="s">
        <v>102</v>
      </c>
      <c r="AA1317" s="2" t="s">
        <v>102</v>
      </c>
      <c r="AB1317" s="2" t="s">
        <v>102</v>
      </c>
      <c r="AD1317" s="2" t="s">
        <v>102</v>
      </c>
      <c r="AF1317" s="2" t="s">
        <v>103</v>
      </c>
      <c r="AG1317" s="2" t="s">
        <v>103</v>
      </c>
      <c r="AH1317" s="2" t="s">
        <v>102</v>
      </c>
      <c r="AI1317" s="2" t="s">
        <v>108</v>
      </c>
      <c r="AK1317" s="2" t="s">
        <v>105</v>
      </c>
      <c r="AL1317" s="2" t="s">
        <v>101</v>
      </c>
      <c r="AM1317" s="2" t="s">
        <v>102</v>
      </c>
      <c r="AN1317" s="2" t="s">
        <v>102</v>
      </c>
      <c r="AO1317" s="2" t="s">
        <v>102</v>
      </c>
      <c r="AP1317" s="2" t="s">
        <v>102</v>
      </c>
      <c r="AQ1317" s="2" t="s">
        <v>102</v>
      </c>
      <c r="AR1317" s="2" t="s">
        <v>102</v>
      </c>
      <c r="AS1317" s="2" t="s">
        <v>102</v>
      </c>
      <c r="AT1317" s="2" t="s">
        <v>102</v>
      </c>
      <c r="AU1317" s="2" t="s">
        <v>102</v>
      </c>
      <c r="AV1317" s="2" t="s">
        <v>102</v>
      </c>
      <c r="AW1317" s="2" t="s">
        <v>102</v>
      </c>
      <c r="AX1317" s="2" t="s">
        <v>102</v>
      </c>
      <c r="AY1317" s="2" t="s">
        <v>102</v>
      </c>
      <c r="AZ1317" s="2" t="s">
        <v>102</v>
      </c>
      <c r="BB1317" s="2" t="s">
        <v>102</v>
      </c>
      <c r="BD1317" s="2" t="s">
        <v>102</v>
      </c>
      <c r="BE1317" s="2" t="s">
        <v>102</v>
      </c>
      <c r="BF1317" s="2" t="s">
        <v>102</v>
      </c>
      <c r="BG1317" s="2" t="s">
        <v>102</v>
      </c>
      <c r="BH1317" s="2" t="s">
        <v>102</v>
      </c>
      <c r="BI1317" s="2" t="s">
        <v>102</v>
      </c>
      <c r="BJ1317" s="2" t="s">
        <v>102</v>
      </c>
      <c r="BK1317" s="2" t="s">
        <v>102</v>
      </c>
      <c r="BL1317" s="2" t="s">
        <v>102</v>
      </c>
      <c r="BM1317" s="2" t="s">
        <v>102</v>
      </c>
      <c r="BN1317" s="2" t="s">
        <v>102</v>
      </c>
      <c r="BO1317" s="2" t="s">
        <v>102</v>
      </c>
      <c r="BP1317" s="2" t="s">
        <v>102</v>
      </c>
      <c r="BQ1317" s="2" t="s">
        <v>102</v>
      </c>
      <c r="BR1317" s="2" t="s">
        <v>102</v>
      </c>
      <c r="BS1317" s="2" t="s">
        <v>102</v>
      </c>
      <c r="BT1317" s="2" t="s">
        <v>103</v>
      </c>
      <c r="BU1317" s="2" t="s">
        <v>103</v>
      </c>
      <c r="BV1317" s="2" t="s">
        <v>102</v>
      </c>
      <c r="BW1317" s="2" t="s">
        <v>102</v>
      </c>
      <c r="BX1317" s="2" t="s">
        <v>102</v>
      </c>
      <c r="BY1317" s="2" t="s">
        <v>102</v>
      </c>
      <c r="BZ1317" s="2" t="s">
        <v>102</v>
      </c>
      <c r="CA1317" s="2" t="s">
        <v>102</v>
      </c>
      <c r="CB1317" s="2" t="s">
        <v>102</v>
      </c>
      <c r="CC1317" s="2" t="s">
        <v>102</v>
      </c>
      <c r="CD1317" s="2" t="s">
        <v>102</v>
      </c>
      <c r="CE1317" s="2" t="s">
        <v>102</v>
      </c>
      <c r="CF1317" s="2" t="s">
        <v>102</v>
      </c>
      <c r="CG1317" s="2" t="s">
        <v>102</v>
      </c>
      <c r="CH1317" s="2" t="s">
        <v>102</v>
      </c>
      <c r="CI1317" s="2" t="s">
        <v>102</v>
      </c>
      <c r="CJ1317" s="2" t="s">
        <v>102</v>
      </c>
      <c r="CK1317" s="2" t="s">
        <v>102</v>
      </c>
      <c r="CL1317" s="2" t="s">
        <v>102</v>
      </c>
      <c r="CM1317" s="2" t="s">
        <v>102</v>
      </c>
      <c r="CN1317" s="2" t="s">
        <v>102</v>
      </c>
      <c r="CO1317" s="2" t="s">
        <v>102</v>
      </c>
      <c r="CP1317" s="2" t="s">
        <v>102</v>
      </c>
      <c r="CQ1317" s="2" t="s">
        <v>102</v>
      </c>
      <c r="CR1317" s="2" t="s">
        <v>102</v>
      </c>
      <c r="CS1317" s="2" t="s">
        <v>102</v>
      </c>
      <c r="CT1317" s="2" t="s">
        <v>102</v>
      </c>
      <c r="CU1317" s="2" t="s">
        <v>102</v>
      </c>
    </row>
    <row r="1318" spans="1:99" x14ac:dyDescent="0.3">
      <c r="A1318" s="2" t="s">
        <v>379</v>
      </c>
      <c r="B1318" s="2">
        <v>162838</v>
      </c>
      <c r="C1318" s="2" t="s">
        <v>7900</v>
      </c>
      <c r="D1318" s="2" t="s">
        <v>792</v>
      </c>
      <c r="E1318" s="2" t="s">
        <v>7901</v>
      </c>
      <c r="F1318" s="2" t="s">
        <v>7902</v>
      </c>
      <c r="G1318" s="2" t="s">
        <v>7903</v>
      </c>
      <c r="I1318" s="2" t="s">
        <v>7904</v>
      </c>
      <c r="K1318" s="2" t="s">
        <v>1090</v>
      </c>
      <c r="L1318" s="2">
        <v>47800</v>
      </c>
      <c r="M1318" s="2" t="s">
        <v>7905</v>
      </c>
      <c r="N1318" s="2" t="s">
        <v>7906</v>
      </c>
      <c r="U1318" s="2" t="s">
        <v>798</v>
      </c>
      <c r="V1318" s="3">
        <v>40997</v>
      </c>
      <c r="W1318" s="3">
        <v>41330</v>
      </c>
      <c r="X1318" s="4">
        <v>41183</v>
      </c>
      <c r="Y1318" s="2" t="s">
        <v>103</v>
      </c>
      <c r="Z1318" s="2" t="s">
        <v>7907</v>
      </c>
      <c r="AA1318" s="2" t="s">
        <v>102</v>
      </c>
      <c r="AB1318" s="2" t="s">
        <v>102</v>
      </c>
      <c r="AD1318" s="2" t="s">
        <v>102</v>
      </c>
      <c r="AF1318" s="2" t="s">
        <v>103</v>
      </c>
      <c r="AG1318" s="2" t="s">
        <v>102</v>
      </c>
      <c r="AH1318" s="2" t="s">
        <v>102</v>
      </c>
      <c r="AI1318" s="2" t="s">
        <v>108</v>
      </c>
      <c r="AL1318" s="2" t="s">
        <v>1090</v>
      </c>
      <c r="AM1318" s="2" t="s">
        <v>102</v>
      </c>
      <c r="AN1318" s="2" t="s">
        <v>102</v>
      </c>
      <c r="AO1318" s="2" t="s">
        <v>102</v>
      </c>
      <c r="AP1318" s="2" t="s">
        <v>102</v>
      </c>
      <c r="AQ1318" s="2" t="s">
        <v>102</v>
      </c>
      <c r="AR1318" s="2" t="s">
        <v>102</v>
      </c>
      <c r="AS1318" s="2" t="s">
        <v>102</v>
      </c>
      <c r="AT1318" s="2" t="s">
        <v>102</v>
      </c>
      <c r="AU1318" s="2" t="s">
        <v>102</v>
      </c>
      <c r="AV1318" s="2" t="s">
        <v>102</v>
      </c>
      <c r="AW1318" s="2" t="s">
        <v>102</v>
      </c>
      <c r="AX1318" s="2" t="s">
        <v>102</v>
      </c>
      <c r="AY1318" s="2" t="s">
        <v>102</v>
      </c>
      <c r="AZ1318" s="2" t="s">
        <v>102</v>
      </c>
      <c r="BB1318" s="2" t="s">
        <v>102</v>
      </c>
      <c r="BD1318" s="2" t="s">
        <v>102</v>
      </c>
      <c r="BE1318" s="2" t="s">
        <v>102</v>
      </c>
      <c r="BF1318" s="2" t="s">
        <v>102</v>
      </c>
      <c r="BG1318" s="2" t="s">
        <v>102</v>
      </c>
      <c r="BH1318" s="2" t="s">
        <v>102</v>
      </c>
      <c r="BI1318" s="2" t="s">
        <v>102</v>
      </c>
      <c r="BJ1318" s="2" t="s">
        <v>102</v>
      </c>
      <c r="BK1318" s="2" t="s">
        <v>102</v>
      </c>
      <c r="BL1318" s="2" t="s">
        <v>102</v>
      </c>
      <c r="BM1318" s="2" t="s">
        <v>102</v>
      </c>
      <c r="BN1318" s="2" t="s">
        <v>102</v>
      </c>
      <c r="BO1318" s="2" t="s">
        <v>102</v>
      </c>
      <c r="BP1318" s="2" t="s">
        <v>102</v>
      </c>
      <c r="BQ1318" s="2" t="s">
        <v>102</v>
      </c>
      <c r="BR1318" s="2" t="s">
        <v>102</v>
      </c>
      <c r="BS1318" s="2" t="s">
        <v>102</v>
      </c>
      <c r="BT1318" s="2" t="s">
        <v>102</v>
      </c>
      <c r="BU1318" s="2" t="s">
        <v>103</v>
      </c>
      <c r="BV1318" s="2" t="s">
        <v>102</v>
      </c>
      <c r="BW1318" s="2" t="s">
        <v>102</v>
      </c>
      <c r="BX1318" s="2" t="s">
        <v>102</v>
      </c>
      <c r="BY1318" s="2" t="s">
        <v>102</v>
      </c>
      <c r="BZ1318" s="2" t="s">
        <v>102</v>
      </c>
      <c r="CA1318" s="2" t="s">
        <v>102</v>
      </c>
      <c r="CB1318" s="2" t="s">
        <v>102</v>
      </c>
      <c r="CC1318" s="2" t="s">
        <v>102</v>
      </c>
      <c r="CD1318" s="2" t="s">
        <v>102</v>
      </c>
      <c r="CE1318" s="2" t="s">
        <v>102</v>
      </c>
      <c r="CF1318" s="2" t="s">
        <v>102</v>
      </c>
      <c r="CG1318" s="2" t="s">
        <v>102</v>
      </c>
      <c r="CH1318" s="2" t="s">
        <v>102</v>
      </c>
      <c r="CI1318" s="2" t="s">
        <v>102</v>
      </c>
      <c r="CJ1318" s="2" t="s">
        <v>102</v>
      </c>
      <c r="CK1318" s="2" t="s">
        <v>102</v>
      </c>
      <c r="CL1318" s="2" t="s">
        <v>102</v>
      </c>
      <c r="CM1318" s="2" t="s">
        <v>102</v>
      </c>
      <c r="CN1318" s="2" t="s">
        <v>102</v>
      </c>
      <c r="CO1318" s="2" t="s">
        <v>102</v>
      </c>
      <c r="CP1318" s="2" t="s">
        <v>102</v>
      </c>
      <c r="CQ1318" s="2" t="s">
        <v>102</v>
      </c>
      <c r="CR1318" s="2" t="s">
        <v>102</v>
      </c>
      <c r="CS1318" s="2" t="s">
        <v>102</v>
      </c>
      <c r="CT1318" s="2" t="s">
        <v>102</v>
      </c>
      <c r="CU1318" s="2" t="s">
        <v>102</v>
      </c>
    </row>
    <row r="1319" spans="1:99" x14ac:dyDescent="0.3">
      <c r="A1319" s="2" t="s">
        <v>112</v>
      </c>
      <c r="B1319" s="2">
        <v>162841</v>
      </c>
      <c r="C1319" s="2" t="s">
        <v>12225</v>
      </c>
      <c r="D1319" s="2" t="s">
        <v>792</v>
      </c>
      <c r="E1319" s="2" t="s">
        <v>12226</v>
      </c>
      <c r="F1319" s="2" t="s">
        <v>12227</v>
      </c>
      <c r="G1319" s="2" t="s">
        <v>1257</v>
      </c>
      <c r="H1319" s="2" t="s">
        <v>754</v>
      </c>
      <c r="I1319" s="2" t="s">
        <v>166</v>
      </c>
      <c r="J1319" s="2" t="s">
        <v>134</v>
      </c>
      <c r="K1319" s="2" t="s">
        <v>101</v>
      </c>
      <c r="L1319" s="2">
        <v>94111</v>
      </c>
      <c r="M1319" s="2" t="s">
        <v>12228</v>
      </c>
      <c r="N1319" s="2" t="s">
        <v>12229</v>
      </c>
      <c r="U1319" s="2" t="s">
        <v>798</v>
      </c>
      <c r="V1319" s="3">
        <v>41001</v>
      </c>
      <c r="W1319" s="3">
        <v>41365</v>
      </c>
      <c r="X1319" s="4">
        <v>41183</v>
      </c>
      <c r="Y1319" s="2" t="s">
        <v>103</v>
      </c>
      <c r="Z1319" s="2" t="s">
        <v>12230</v>
      </c>
      <c r="AA1319" s="2" t="s">
        <v>102</v>
      </c>
      <c r="AB1319" s="2" t="s">
        <v>102</v>
      </c>
      <c r="AD1319" s="2" t="s">
        <v>102</v>
      </c>
      <c r="AF1319" s="2" t="s">
        <v>103</v>
      </c>
      <c r="AG1319" s="2" t="s">
        <v>102</v>
      </c>
      <c r="AH1319" s="2" t="s">
        <v>102</v>
      </c>
      <c r="AI1319" s="2" t="s">
        <v>104</v>
      </c>
      <c r="AK1319" s="2" t="s">
        <v>105</v>
      </c>
      <c r="AL1319" s="2" t="s">
        <v>101</v>
      </c>
      <c r="AM1319" s="2" t="s">
        <v>102</v>
      </c>
      <c r="AN1319" s="2" t="s">
        <v>102</v>
      </c>
      <c r="AO1319" s="2" t="s">
        <v>102</v>
      </c>
      <c r="AP1319" s="2" t="s">
        <v>102</v>
      </c>
      <c r="AQ1319" s="2" t="s">
        <v>102</v>
      </c>
      <c r="AR1319" s="2" t="s">
        <v>102</v>
      </c>
      <c r="AS1319" s="2" t="s">
        <v>102</v>
      </c>
      <c r="AT1319" s="2" t="s">
        <v>102</v>
      </c>
      <c r="AU1319" s="2" t="s">
        <v>102</v>
      </c>
      <c r="AV1319" s="2" t="s">
        <v>102</v>
      </c>
      <c r="AW1319" s="2" t="s">
        <v>102</v>
      </c>
      <c r="AX1319" s="2" t="s">
        <v>102</v>
      </c>
      <c r="AY1319" s="2" t="s">
        <v>102</v>
      </c>
      <c r="AZ1319" s="2" t="s">
        <v>102</v>
      </c>
      <c r="BB1319" s="2" t="s">
        <v>103</v>
      </c>
      <c r="BC1319" s="2" t="s">
        <v>102</v>
      </c>
      <c r="BD1319" s="2" t="s">
        <v>102</v>
      </c>
      <c r="BE1319" s="2" t="s">
        <v>103</v>
      </c>
      <c r="BF1319" s="2" t="s">
        <v>103</v>
      </c>
      <c r="BG1319" s="2" t="s">
        <v>102</v>
      </c>
      <c r="BH1319" s="2" t="s">
        <v>102</v>
      </c>
      <c r="BI1319" s="2" t="s">
        <v>102</v>
      </c>
      <c r="BJ1319" s="2" t="s">
        <v>102</v>
      </c>
      <c r="BK1319" s="2" t="s">
        <v>102</v>
      </c>
      <c r="BL1319" s="2" t="s">
        <v>102</v>
      </c>
      <c r="BM1319" s="2" t="s">
        <v>102</v>
      </c>
      <c r="BN1319" s="2" t="s">
        <v>102</v>
      </c>
      <c r="BO1319" s="2" t="s">
        <v>102</v>
      </c>
      <c r="BP1319" s="2" t="s">
        <v>102</v>
      </c>
      <c r="BQ1319" s="2" t="s">
        <v>102</v>
      </c>
      <c r="BR1319" s="2" t="s">
        <v>102</v>
      </c>
      <c r="BS1319" s="2" t="s">
        <v>102</v>
      </c>
      <c r="BT1319" s="2" t="s">
        <v>103</v>
      </c>
      <c r="BU1319" s="2" t="s">
        <v>103</v>
      </c>
      <c r="BV1319" s="2" t="s">
        <v>102</v>
      </c>
      <c r="BW1319" s="2" t="s">
        <v>102</v>
      </c>
      <c r="BX1319" s="2" t="s">
        <v>102</v>
      </c>
      <c r="BY1319" s="2" t="s">
        <v>102</v>
      </c>
      <c r="BZ1319" s="2" t="s">
        <v>102</v>
      </c>
      <c r="CA1319" s="2" t="s">
        <v>102</v>
      </c>
      <c r="CB1319" s="2" t="s">
        <v>102</v>
      </c>
      <c r="CC1319" s="2" t="s">
        <v>102</v>
      </c>
      <c r="CD1319" s="2" t="s">
        <v>102</v>
      </c>
      <c r="CE1319" s="2" t="s">
        <v>102</v>
      </c>
      <c r="CF1319" s="2" t="s">
        <v>102</v>
      </c>
      <c r="CG1319" s="2" t="s">
        <v>102</v>
      </c>
      <c r="CH1319" s="2" t="s">
        <v>102</v>
      </c>
      <c r="CI1319" s="2" t="s">
        <v>102</v>
      </c>
      <c r="CJ1319" s="2" t="s">
        <v>102</v>
      </c>
      <c r="CK1319" s="2" t="s">
        <v>102</v>
      </c>
      <c r="CL1319" s="2" t="s">
        <v>102</v>
      </c>
      <c r="CM1319" s="2" t="s">
        <v>102</v>
      </c>
      <c r="CN1319" s="2" t="s">
        <v>102</v>
      </c>
      <c r="CO1319" s="2" t="s">
        <v>102</v>
      </c>
      <c r="CP1319" s="2" t="s">
        <v>102</v>
      </c>
      <c r="CQ1319" s="2" t="s">
        <v>102</v>
      </c>
      <c r="CR1319" s="2" t="s">
        <v>102</v>
      </c>
      <c r="CS1319" s="2" t="s">
        <v>102</v>
      </c>
      <c r="CT1319" s="2" t="s">
        <v>102</v>
      </c>
      <c r="CU1319" s="2" t="s">
        <v>102</v>
      </c>
    </row>
    <row r="1320" spans="1:99" x14ac:dyDescent="0.3">
      <c r="A1320" s="2" t="s">
        <v>379</v>
      </c>
      <c r="B1320" s="2">
        <v>162842</v>
      </c>
      <c r="C1320" s="2" t="s">
        <v>6241</v>
      </c>
      <c r="D1320" s="2" t="s">
        <v>792</v>
      </c>
      <c r="E1320" s="2" t="s">
        <v>6242</v>
      </c>
      <c r="F1320" s="2" t="s">
        <v>6242</v>
      </c>
      <c r="G1320" s="2" t="s">
        <v>6243</v>
      </c>
      <c r="H1320" s="2" t="s">
        <v>6244</v>
      </c>
      <c r="I1320" s="2" t="s">
        <v>710</v>
      </c>
      <c r="K1320" s="2" t="s">
        <v>710</v>
      </c>
      <c r="L1320" s="2">
        <v>188024</v>
      </c>
      <c r="M1320" s="2" t="s">
        <v>6245</v>
      </c>
      <c r="N1320" s="2" t="s">
        <v>6246</v>
      </c>
      <c r="U1320" s="2" t="s">
        <v>798</v>
      </c>
      <c r="V1320" s="3">
        <v>40997</v>
      </c>
      <c r="W1320" s="3">
        <v>41359</v>
      </c>
      <c r="X1320" s="4">
        <v>41183</v>
      </c>
      <c r="Y1320" s="2" t="s">
        <v>103</v>
      </c>
      <c r="Z1320" s="2" t="s">
        <v>6247</v>
      </c>
      <c r="AA1320" s="2" t="s">
        <v>103</v>
      </c>
      <c r="AB1320" s="2" t="s">
        <v>102</v>
      </c>
      <c r="AD1320" s="2" t="s">
        <v>102</v>
      </c>
      <c r="AE1320" s="2" t="s">
        <v>2507</v>
      </c>
      <c r="AF1320" s="2" t="s">
        <v>102</v>
      </c>
      <c r="AG1320" s="2" t="s">
        <v>103</v>
      </c>
      <c r="AH1320" s="2" t="s">
        <v>102</v>
      </c>
      <c r="AI1320" s="2" t="s">
        <v>104</v>
      </c>
      <c r="AL1320" s="2" t="s">
        <v>710</v>
      </c>
      <c r="AM1320" s="2" t="s">
        <v>102</v>
      </c>
      <c r="AN1320" s="2" t="s">
        <v>102</v>
      </c>
      <c r="AO1320" s="2" t="s">
        <v>102</v>
      </c>
      <c r="AP1320" s="2" t="s">
        <v>102</v>
      </c>
      <c r="AQ1320" s="2" t="s">
        <v>102</v>
      </c>
      <c r="AR1320" s="2" t="s">
        <v>102</v>
      </c>
      <c r="AS1320" s="2" t="s">
        <v>102</v>
      </c>
      <c r="AT1320" s="2" t="s">
        <v>102</v>
      </c>
      <c r="AU1320" s="2" t="s">
        <v>102</v>
      </c>
      <c r="AV1320" s="2" t="s">
        <v>102</v>
      </c>
      <c r="AW1320" s="2" t="s">
        <v>102</v>
      </c>
      <c r="AX1320" s="2" t="s">
        <v>102</v>
      </c>
      <c r="AY1320" s="2" t="s">
        <v>102</v>
      </c>
      <c r="AZ1320" s="2" t="s">
        <v>102</v>
      </c>
      <c r="BB1320" s="2" t="s">
        <v>102</v>
      </c>
      <c r="BD1320" s="2" t="s">
        <v>102</v>
      </c>
      <c r="BE1320" s="2" t="s">
        <v>102</v>
      </c>
      <c r="BF1320" s="2" t="s">
        <v>102</v>
      </c>
      <c r="BG1320" s="2" t="s">
        <v>102</v>
      </c>
      <c r="BH1320" s="2" t="s">
        <v>102</v>
      </c>
      <c r="BI1320" s="2" t="s">
        <v>102</v>
      </c>
      <c r="BJ1320" s="2" t="s">
        <v>102</v>
      </c>
      <c r="BK1320" s="2" t="s">
        <v>102</v>
      </c>
      <c r="BL1320" s="2" t="s">
        <v>102</v>
      </c>
      <c r="BM1320" s="2" t="s">
        <v>102</v>
      </c>
      <c r="BN1320" s="2" t="s">
        <v>102</v>
      </c>
      <c r="BO1320" s="2" t="s">
        <v>102</v>
      </c>
      <c r="BP1320" s="2" t="s">
        <v>102</v>
      </c>
      <c r="BQ1320" s="2" t="s">
        <v>102</v>
      </c>
      <c r="BR1320" s="2" t="s">
        <v>102</v>
      </c>
      <c r="BS1320" s="2" t="s">
        <v>102</v>
      </c>
      <c r="BT1320" s="2" t="s">
        <v>102</v>
      </c>
      <c r="BU1320" s="2" t="s">
        <v>103</v>
      </c>
      <c r="BV1320" s="2" t="s">
        <v>102</v>
      </c>
      <c r="BW1320" s="2" t="s">
        <v>102</v>
      </c>
      <c r="BX1320" s="2" t="s">
        <v>102</v>
      </c>
      <c r="BY1320" s="2" t="s">
        <v>102</v>
      </c>
      <c r="BZ1320" s="2" t="s">
        <v>102</v>
      </c>
      <c r="CA1320" s="2" t="s">
        <v>102</v>
      </c>
      <c r="CB1320" s="2" t="s">
        <v>102</v>
      </c>
      <c r="CC1320" s="2" t="s">
        <v>102</v>
      </c>
      <c r="CD1320" s="2" t="s">
        <v>102</v>
      </c>
      <c r="CE1320" s="2" t="s">
        <v>102</v>
      </c>
      <c r="CF1320" s="2" t="s">
        <v>102</v>
      </c>
      <c r="CG1320" s="2" t="s">
        <v>102</v>
      </c>
      <c r="CH1320" s="2" t="s">
        <v>102</v>
      </c>
      <c r="CI1320" s="2" t="s">
        <v>102</v>
      </c>
      <c r="CJ1320" s="2" t="s">
        <v>102</v>
      </c>
      <c r="CK1320" s="2" t="s">
        <v>102</v>
      </c>
      <c r="CL1320" s="2" t="s">
        <v>102</v>
      </c>
      <c r="CM1320" s="2" t="s">
        <v>102</v>
      </c>
      <c r="CN1320" s="2" t="s">
        <v>102</v>
      </c>
      <c r="CO1320" s="2" t="s">
        <v>102</v>
      </c>
      <c r="CP1320" s="2" t="s">
        <v>102</v>
      </c>
      <c r="CQ1320" s="2" t="s">
        <v>102</v>
      </c>
      <c r="CR1320" s="2" t="s">
        <v>102</v>
      </c>
      <c r="CS1320" s="2" t="s">
        <v>102</v>
      </c>
      <c r="CT1320" s="2" t="s">
        <v>102</v>
      </c>
      <c r="CU1320" s="2" t="s">
        <v>102</v>
      </c>
    </row>
    <row r="1321" spans="1:99" x14ac:dyDescent="0.3">
      <c r="A1321" s="2" t="s">
        <v>106</v>
      </c>
      <c r="B1321" s="2">
        <v>162843</v>
      </c>
      <c r="C1321" s="2" t="s">
        <v>6348</v>
      </c>
      <c r="D1321" s="2" t="s">
        <v>792</v>
      </c>
      <c r="E1321" s="2" t="s">
        <v>6349</v>
      </c>
      <c r="F1321" s="2" t="s">
        <v>6350</v>
      </c>
      <c r="G1321" s="2" t="s">
        <v>6351</v>
      </c>
      <c r="H1321" s="2" t="s">
        <v>330</v>
      </c>
      <c r="I1321" s="2" t="s">
        <v>258</v>
      </c>
      <c r="J1321" s="2" t="s">
        <v>153</v>
      </c>
      <c r="K1321" s="2" t="s">
        <v>101</v>
      </c>
      <c r="L1321" s="2">
        <v>22902</v>
      </c>
      <c r="M1321" s="2" t="s">
        <v>6352</v>
      </c>
      <c r="N1321" s="2" t="s">
        <v>6353</v>
      </c>
      <c r="U1321" s="2" t="s">
        <v>798</v>
      </c>
      <c r="V1321" s="3">
        <v>40997</v>
      </c>
      <c r="W1321" s="3">
        <v>41311</v>
      </c>
      <c r="X1321" s="4">
        <v>41183</v>
      </c>
      <c r="Y1321" s="2" t="s">
        <v>103</v>
      </c>
      <c r="Z1321" s="2" t="s">
        <v>6354</v>
      </c>
      <c r="AA1321" s="2" t="s">
        <v>102</v>
      </c>
      <c r="AB1321" s="2" t="s">
        <v>102</v>
      </c>
      <c r="AD1321" s="2" t="s">
        <v>102</v>
      </c>
      <c r="AF1321" s="2" t="s">
        <v>103</v>
      </c>
      <c r="AG1321" s="2" t="s">
        <v>103</v>
      </c>
      <c r="AH1321" s="2" t="s">
        <v>102</v>
      </c>
      <c r="AI1321" s="2" t="s">
        <v>104</v>
      </c>
      <c r="AK1321" s="2" t="s">
        <v>105</v>
      </c>
      <c r="AL1321" s="2" t="s">
        <v>101</v>
      </c>
      <c r="AM1321" s="2" t="s">
        <v>102</v>
      </c>
      <c r="AN1321" s="2" t="s">
        <v>102</v>
      </c>
      <c r="AO1321" s="2" t="s">
        <v>102</v>
      </c>
      <c r="AP1321" s="2" t="s">
        <v>102</v>
      </c>
      <c r="AQ1321" s="2" t="s">
        <v>102</v>
      </c>
      <c r="AR1321" s="2" t="s">
        <v>102</v>
      </c>
      <c r="AS1321" s="2" t="s">
        <v>102</v>
      </c>
      <c r="AT1321" s="2" t="s">
        <v>102</v>
      </c>
      <c r="AU1321" s="2" t="s">
        <v>102</v>
      </c>
      <c r="AV1321" s="2" t="s">
        <v>102</v>
      </c>
      <c r="AW1321" s="2" t="s">
        <v>102</v>
      </c>
      <c r="AX1321" s="2" t="s">
        <v>102</v>
      </c>
      <c r="AY1321" s="2" t="s">
        <v>102</v>
      </c>
      <c r="AZ1321" s="2" t="s">
        <v>102</v>
      </c>
      <c r="BB1321" s="2" t="s">
        <v>102</v>
      </c>
      <c r="BD1321" s="2" t="s">
        <v>102</v>
      </c>
      <c r="BE1321" s="2" t="s">
        <v>102</v>
      </c>
      <c r="BF1321" s="2" t="s">
        <v>102</v>
      </c>
      <c r="BG1321" s="2" t="s">
        <v>102</v>
      </c>
      <c r="BH1321" s="2" t="s">
        <v>102</v>
      </c>
      <c r="BI1321" s="2" t="s">
        <v>102</v>
      </c>
      <c r="BJ1321" s="2" t="s">
        <v>102</v>
      </c>
      <c r="BK1321" s="2" t="s">
        <v>102</v>
      </c>
      <c r="BL1321" s="2" t="s">
        <v>102</v>
      </c>
      <c r="BM1321" s="2" t="s">
        <v>102</v>
      </c>
      <c r="BN1321" s="2" t="s">
        <v>102</v>
      </c>
      <c r="BO1321" s="2" t="s">
        <v>102</v>
      </c>
      <c r="BP1321" s="2" t="s">
        <v>102</v>
      </c>
      <c r="BQ1321" s="2" t="s">
        <v>102</v>
      </c>
      <c r="BR1321" s="2" t="s">
        <v>102</v>
      </c>
      <c r="BS1321" s="2" t="s">
        <v>102</v>
      </c>
      <c r="BT1321" s="2" t="s">
        <v>102</v>
      </c>
      <c r="BU1321" s="2" t="s">
        <v>103</v>
      </c>
      <c r="BV1321" s="2" t="s">
        <v>102</v>
      </c>
      <c r="BW1321" s="2" t="s">
        <v>102</v>
      </c>
      <c r="BX1321" s="2" t="s">
        <v>102</v>
      </c>
      <c r="BY1321" s="2" t="s">
        <v>102</v>
      </c>
      <c r="BZ1321" s="2" t="s">
        <v>102</v>
      </c>
      <c r="CA1321" s="2" t="s">
        <v>102</v>
      </c>
      <c r="CB1321" s="2" t="s">
        <v>102</v>
      </c>
      <c r="CC1321" s="2" t="s">
        <v>102</v>
      </c>
      <c r="CD1321" s="2" t="s">
        <v>102</v>
      </c>
      <c r="CE1321" s="2" t="s">
        <v>102</v>
      </c>
      <c r="CF1321" s="2" t="s">
        <v>102</v>
      </c>
      <c r="CG1321" s="2" t="s">
        <v>102</v>
      </c>
      <c r="CH1321" s="2" t="s">
        <v>102</v>
      </c>
      <c r="CI1321" s="2" t="s">
        <v>102</v>
      </c>
      <c r="CJ1321" s="2" t="s">
        <v>102</v>
      </c>
      <c r="CK1321" s="2" t="s">
        <v>102</v>
      </c>
      <c r="CL1321" s="2" t="s">
        <v>102</v>
      </c>
      <c r="CM1321" s="2" t="s">
        <v>102</v>
      </c>
      <c r="CN1321" s="2" t="s">
        <v>102</v>
      </c>
      <c r="CO1321" s="2" t="s">
        <v>102</v>
      </c>
      <c r="CP1321" s="2" t="s">
        <v>102</v>
      </c>
      <c r="CQ1321" s="2" t="s">
        <v>102</v>
      </c>
      <c r="CR1321" s="2" t="s">
        <v>102</v>
      </c>
      <c r="CS1321" s="2" t="s">
        <v>102</v>
      </c>
      <c r="CT1321" s="2" t="s">
        <v>102</v>
      </c>
      <c r="CU1321" s="2" t="s">
        <v>102</v>
      </c>
    </row>
    <row r="1322" spans="1:99" x14ac:dyDescent="0.3">
      <c r="A1322" s="2" t="s">
        <v>116</v>
      </c>
      <c r="B1322" s="2">
        <v>162844</v>
      </c>
      <c r="C1322" s="2" t="s">
        <v>5781</v>
      </c>
      <c r="D1322" s="2" t="s">
        <v>792</v>
      </c>
      <c r="E1322" s="2" t="s">
        <v>5782</v>
      </c>
      <c r="F1322" s="2" t="s">
        <v>5783</v>
      </c>
      <c r="G1322" s="2" t="s">
        <v>5784</v>
      </c>
      <c r="I1322" s="2" t="s">
        <v>221</v>
      </c>
      <c r="J1322" s="2" t="s">
        <v>117</v>
      </c>
      <c r="K1322" s="2" t="s">
        <v>101</v>
      </c>
      <c r="L1322" s="2">
        <v>78701</v>
      </c>
      <c r="M1322" s="2" t="s">
        <v>5785</v>
      </c>
      <c r="N1322" s="2" t="s">
        <v>5786</v>
      </c>
      <c r="U1322" s="2" t="s">
        <v>798</v>
      </c>
      <c r="V1322" s="3">
        <v>40996</v>
      </c>
      <c r="W1322" s="3">
        <v>41306</v>
      </c>
      <c r="X1322" s="4">
        <v>41183</v>
      </c>
      <c r="Y1322" s="2" t="s">
        <v>103</v>
      </c>
      <c r="Z1322" s="2" t="s">
        <v>5787</v>
      </c>
      <c r="AA1322" s="2" t="s">
        <v>102</v>
      </c>
      <c r="AB1322" s="2" t="s">
        <v>102</v>
      </c>
      <c r="AD1322" s="2" t="s">
        <v>102</v>
      </c>
      <c r="AF1322" s="2" t="s">
        <v>103</v>
      </c>
      <c r="AG1322" s="2" t="s">
        <v>103</v>
      </c>
      <c r="AH1322" s="2" t="s">
        <v>102</v>
      </c>
      <c r="AI1322" s="2" t="s">
        <v>126</v>
      </c>
      <c r="AK1322" s="2" t="s">
        <v>105</v>
      </c>
      <c r="AL1322" s="2" t="s">
        <v>101</v>
      </c>
      <c r="AM1322" s="2" t="s">
        <v>102</v>
      </c>
      <c r="AN1322" s="2" t="s">
        <v>102</v>
      </c>
      <c r="AO1322" s="2" t="s">
        <v>102</v>
      </c>
      <c r="AP1322" s="2" t="s">
        <v>102</v>
      </c>
      <c r="AQ1322" s="2" t="s">
        <v>102</v>
      </c>
      <c r="AR1322" s="2" t="s">
        <v>102</v>
      </c>
      <c r="AS1322" s="2" t="s">
        <v>102</v>
      </c>
      <c r="AT1322" s="2" t="s">
        <v>102</v>
      </c>
      <c r="AU1322" s="2" t="s">
        <v>102</v>
      </c>
      <c r="AV1322" s="2" t="s">
        <v>102</v>
      </c>
      <c r="AW1322" s="2" t="s">
        <v>102</v>
      </c>
      <c r="AX1322" s="2" t="s">
        <v>102</v>
      </c>
      <c r="AY1322" s="2" t="s">
        <v>102</v>
      </c>
      <c r="AZ1322" s="2" t="s">
        <v>102</v>
      </c>
      <c r="BB1322" s="2" t="s">
        <v>102</v>
      </c>
      <c r="BD1322" s="2" t="s">
        <v>102</v>
      </c>
      <c r="BE1322" s="2" t="s">
        <v>102</v>
      </c>
      <c r="BF1322" s="2" t="s">
        <v>102</v>
      </c>
      <c r="BG1322" s="2" t="s">
        <v>102</v>
      </c>
      <c r="BH1322" s="2" t="s">
        <v>102</v>
      </c>
      <c r="BI1322" s="2" t="s">
        <v>102</v>
      </c>
      <c r="BJ1322" s="2" t="s">
        <v>102</v>
      </c>
      <c r="BK1322" s="2" t="s">
        <v>102</v>
      </c>
      <c r="BL1322" s="2" t="s">
        <v>102</v>
      </c>
      <c r="BM1322" s="2" t="s">
        <v>102</v>
      </c>
      <c r="BN1322" s="2" t="s">
        <v>102</v>
      </c>
      <c r="BO1322" s="2" t="s">
        <v>102</v>
      </c>
      <c r="BP1322" s="2" t="s">
        <v>102</v>
      </c>
      <c r="BQ1322" s="2" t="s">
        <v>102</v>
      </c>
      <c r="BR1322" s="2" t="s">
        <v>102</v>
      </c>
      <c r="BS1322" s="2" t="s">
        <v>102</v>
      </c>
      <c r="BT1322" s="2" t="s">
        <v>103</v>
      </c>
      <c r="BU1322" s="2" t="s">
        <v>103</v>
      </c>
      <c r="BV1322" s="2" t="s">
        <v>103</v>
      </c>
      <c r="BW1322" s="2" t="s">
        <v>102</v>
      </c>
      <c r="BX1322" s="2" t="s">
        <v>102</v>
      </c>
      <c r="BY1322" s="2" t="s">
        <v>102</v>
      </c>
      <c r="BZ1322" s="2" t="s">
        <v>102</v>
      </c>
      <c r="CA1322" s="2" t="s">
        <v>102</v>
      </c>
      <c r="CB1322" s="2" t="s">
        <v>102</v>
      </c>
      <c r="CC1322" s="2" t="s">
        <v>102</v>
      </c>
      <c r="CD1322" s="2" t="s">
        <v>102</v>
      </c>
      <c r="CE1322" s="2" t="s">
        <v>102</v>
      </c>
      <c r="CF1322" s="2" t="s">
        <v>102</v>
      </c>
      <c r="CG1322" s="2" t="s">
        <v>102</v>
      </c>
      <c r="CH1322" s="2" t="s">
        <v>102</v>
      </c>
      <c r="CI1322" s="2" t="s">
        <v>102</v>
      </c>
      <c r="CJ1322" s="2" t="s">
        <v>102</v>
      </c>
      <c r="CK1322" s="2" t="s">
        <v>102</v>
      </c>
      <c r="CL1322" s="2" t="s">
        <v>102</v>
      </c>
      <c r="CM1322" s="2" t="s">
        <v>102</v>
      </c>
      <c r="CN1322" s="2" t="s">
        <v>102</v>
      </c>
      <c r="CO1322" s="2" t="s">
        <v>102</v>
      </c>
      <c r="CP1322" s="2" t="s">
        <v>102</v>
      </c>
      <c r="CQ1322" s="2" t="s">
        <v>102</v>
      </c>
      <c r="CR1322" s="2" t="s">
        <v>102</v>
      </c>
      <c r="CS1322" s="2" t="s">
        <v>102</v>
      </c>
      <c r="CT1322" s="2" t="s">
        <v>102</v>
      </c>
      <c r="CU1322" s="2" t="s">
        <v>102</v>
      </c>
    </row>
    <row r="1323" spans="1:99" x14ac:dyDescent="0.3">
      <c r="A1323" s="2" t="s">
        <v>379</v>
      </c>
      <c r="B1323" s="2">
        <v>162846</v>
      </c>
      <c r="C1323" s="2" t="s">
        <v>10496</v>
      </c>
      <c r="D1323" s="2" t="s">
        <v>792</v>
      </c>
      <c r="E1323" s="2" t="s">
        <v>10497</v>
      </c>
      <c r="F1323" s="2" t="s">
        <v>10497</v>
      </c>
      <c r="G1323" s="2" t="s">
        <v>10498</v>
      </c>
      <c r="H1323" s="2" t="s">
        <v>10499</v>
      </c>
      <c r="I1323" s="2" t="s">
        <v>1588</v>
      </c>
      <c r="K1323" s="2" t="s">
        <v>1589</v>
      </c>
      <c r="L1323" s="2" t="s">
        <v>10500</v>
      </c>
      <c r="M1323" s="2" t="s">
        <v>10501</v>
      </c>
      <c r="N1323" s="2" t="s">
        <v>10502</v>
      </c>
      <c r="U1323" s="2" t="s">
        <v>798</v>
      </c>
      <c r="V1323" s="3">
        <v>40998</v>
      </c>
      <c r="W1323" s="3">
        <v>41353</v>
      </c>
      <c r="X1323" s="4">
        <v>41183</v>
      </c>
      <c r="Y1323" s="2" t="s">
        <v>103</v>
      </c>
      <c r="Z1323" s="2" t="s">
        <v>10503</v>
      </c>
      <c r="AA1323" s="2" t="s">
        <v>103</v>
      </c>
      <c r="AB1323" s="2" t="s">
        <v>102</v>
      </c>
      <c r="AD1323" s="2" t="s">
        <v>102</v>
      </c>
      <c r="AF1323" s="2" t="s">
        <v>102</v>
      </c>
      <c r="AG1323" s="2" t="s">
        <v>103</v>
      </c>
      <c r="AH1323" s="2" t="s">
        <v>102</v>
      </c>
      <c r="AI1323" s="2" t="s">
        <v>218</v>
      </c>
      <c r="AJ1323" s="2" t="s">
        <v>843</v>
      </c>
      <c r="AL1323" s="2" t="s">
        <v>1589</v>
      </c>
      <c r="AM1323" s="2" t="s">
        <v>102</v>
      </c>
      <c r="AN1323" s="2" t="s">
        <v>102</v>
      </c>
      <c r="AO1323" s="2" t="s">
        <v>102</v>
      </c>
      <c r="AP1323" s="2" t="s">
        <v>102</v>
      </c>
      <c r="AQ1323" s="2" t="s">
        <v>102</v>
      </c>
      <c r="AR1323" s="2" t="s">
        <v>102</v>
      </c>
      <c r="AS1323" s="2" t="s">
        <v>102</v>
      </c>
      <c r="AT1323" s="2" t="s">
        <v>102</v>
      </c>
      <c r="AU1323" s="2" t="s">
        <v>102</v>
      </c>
      <c r="AV1323" s="2" t="s">
        <v>102</v>
      </c>
      <c r="AW1323" s="2" t="s">
        <v>102</v>
      </c>
      <c r="AX1323" s="2" t="s">
        <v>102</v>
      </c>
      <c r="AY1323" s="2" t="s">
        <v>102</v>
      </c>
      <c r="AZ1323" s="2" t="s">
        <v>102</v>
      </c>
      <c r="BB1323" s="2" t="s">
        <v>102</v>
      </c>
      <c r="BD1323" s="2" t="s">
        <v>102</v>
      </c>
      <c r="BE1323" s="2" t="s">
        <v>102</v>
      </c>
      <c r="BF1323" s="2" t="s">
        <v>102</v>
      </c>
      <c r="BG1323" s="2" t="s">
        <v>102</v>
      </c>
      <c r="BH1323" s="2" t="s">
        <v>102</v>
      </c>
      <c r="BI1323" s="2" t="s">
        <v>102</v>
      </c>
      <c r="BJ1323" s="2" t="s">
        <v>103</v>
      </c>
      <c r="BK1323" s="2" t="s">
        <v>102</v>
      </c>
      <c r="BL1323" s="2" t="s">
        <v>102</v>
      </c>
      <c r="BM1323" s="2" t="s">
        <v>102</v>
      </c>
      <c r="BN1323" s="2" t="s">
        <v>102</v>
      </c>
      <c r="BO1323" s="2" t="s">
        <v>102</v>
      </c>
      <c r="BP1323" s="2" t="s">
        <v>102</v>
      </c>
      <c r="BQ1323" s="2" t="s">
        <v>102</v>
      </c>
      <c r="BR1323" s="2" t="s">
        <v>102</v>
      </c>
      <c r="BS1323" s="2" t="s">
        <v>102</v>
      </c>
      <c r="BT1323" s="2" t="s">
        <v>103</v>
      </c>
      <c r="BU1323" s="2" t="s">
        <v>103</v>
      </c>
      <c r="BV1323" s="2" t="s">
        <v>102</v>
      </c>
      <c r="BW1323" s="2" t="s">
        <v>102</v>
      </c>
      <c r="BX1323" s="2" t="s">
        <v>102</v>
      </c>
      <c r="BY1323" s="2" t="s">
        <v>102</v>
      </c>
      <c r="BZ1323" s="2" t="s">
        <v>102</v>
      </c>
      <c r="CA1323" s="2" t="s">
        <v>102</v>
      </c>
      <c r="CB1323" s="2" t="s">
        <v>102</v>
      </c>
      <c r="CC1323" s="2" t="s">
        <v>102</v>
      </c>
      <c r="CD1323" s="2" t="s">
        <v>102</v>
      </c>
      <c r="CE1323" s="2" t="s">
        <v>102</v>
      </c>
      <c r="CF1323" s="2" t="s">
        <v>102</v>
      </c>
      <c r="CG1323" s="2" t="s">
        <v>102</v>
      </c>
      <c r="CH1323" s="2" t="s">
        <v>102</v>
      </c>
      <c r="CI1323" s="2" t="s">
        <v>102</v>
      </c>
      <c r="CJ1323" s="2" t="s">
        <v>102</v>
      </c>
      <c r="CK1323" s="2" t="s">
        <v>102</v>
      </c>
      <c r="CL1323" s="2" t="s">
        <v>102</v>
      </c>
      <c r="CM1323" s="2" t="s">
        <v>102</v>
      </c>
      <c r="CN1323" s="2" t="s">
        <v>102</v>
      </c>
      <c r="CO1323" s="2" t="s">
        <v>102</v>
      </c>
      <c r="CP1323" s="2" t="s">
        <v>102</v>
      </c>
      <c r="CQ1323" s="2" t="s">
        <v>102</v>
      </c>
      <c r="CR1323" s="2" t="s">
        <v>102</v>
      </c>
      <c r="CS1323" s="2" t="s">
        <v>102</v>
      </c>
      <c r="CT1323" s="2" t="s">
        <v>102</v>
      </c>
      <c r="CU1323" s="2" t="s">
        <v>102</v>
      </c>
    </row>
    <row r="1324" spans="1:99" x14ac:dyDescent="0.3">
      <c r="A1324" s="2" t="s">
        <v>98</v>
      </c>
      <c r="B1324" s="2">
        <v>162849</v>
      </c>
      <c r="C1324" s="2" t="s">
        <v>6604</v>
      </c>
      <c r="D1324" s="2" t="s">
        <v>792</v>
      </c>
      <c r="E1324" s="2" t="s">
        <v>6605</v>
      </c>
      <c r="F1324" s="2" t="s">
        <v>6605</v>
      </c>
      <c r="G1324" s="2" t="s">
        <v>6606</v>
      </c>
      <c r="I1324" s="2" t="s">
        <v>173</v>
      </c>
      <c r="J1324" s="2" t="s">
        <v>174</v>
      </c>
      <c r="K1324" s="2" t="s">
        <v>101</v>
      </c>
      <c r="L1324" s="2">
        <v>2115</v>
      </c>
      <c r="M1324" s="2" t="s">
        <v>6607</v>
      </c>
      <c r="U1324" s="2" t="s">
        <v>798</v>
      </c>
      <c r="V1324" s="3">
        <v>40997</v>
      </c>
      <c r="W1324" s="3">
        <v>41365</v>
      </c>
      <c r="X1324" s="4">
        <v>41183</v>
      </c>
      <c r="Y1324" s="2" t="s">
        <v>102</v>
      </c>
      <c r="AA1324" s="2" t="s">
        <v>102</v>
      </c>
      <c r="AB1324" s="2" t="s">
        <v>102</v>
      </c>
      <c r="AD1324" s="2" t="s">
        <v>102</v>
      </c>
      <c r="AF1324" s="2" t="s">
        <v>102</v>
      </c>
      <c r="AG1324" s="2" t="s">
        <v>103</v>
      </c>
      <c r="AH1324" s="2" t="s">
        <v>102</v>
      </c>
      <c r="AI1324" s="2" t="s">
        <v>104</v>
      </c>
      <c r="AK1324" s="2" t="s">
        <v>105</v>
      </c>
      <c r="AL1324" s="2" t="s">
        <v>101</v>
      </c>
      <c r="AM1324" s="2" t="s">
        <v>102</v>
      </c>
      <c r="AN1324" s="2" t="s">
        <v>102</v>
      </c>
      <c r="AO1324" s="2" t="s">
        <v>102</v>
      </c>
      <c r="AP1324" s="2" t="s">
        <v>102</v>
      </c>
      <c r="AQ1324" s="2" t="s">
        <v>102</v>
      </c>
      <c r="AR1324" s="2" t="s">
        <v>102</v>
      </c>
      <c r="AS1324" s="2" t="s">
        <v>102</v>
      </c>
      <c r="AT1324" s="2" t="s">
        <v>102</v>
      </c>
      <c r="AU1324" s="2" t="s">
        <v>102</v>
      </c>
      <c r="AV1324" s="2" t="s">
        <v>102</v>
      </c>
      <c r="AW1324" s="2" t="s">
        <v>102</v>
      </c>
      <c r="AX1324" s="2" t="s">
        <v>102</v>
      </c>
      <c r="AY1324" s="2" t="s">
        <v>102</v>
      </c>
      <c r="AZ1324" s="2" t="s">
        <v>102</v>
      </c>
      <c r="BB1324" s="2" t="s">
        <v>102</v>
      </c>
      <c r="BD1324" s="2" t="s">
        <v>102</v>
      </c>
      <c r="BE1324" s="2" t="s">
        <v>102</v>
      </c>
      <c r="BF1324" s="2" t="s">
        <v>102</v>
      </c>
      <c r="BG1324" s="2" t="s">
        <v>102</v>
      </c>
      <c r="BH1324" s="2" t="s">
        <v>102</v>
      </c>
      <c r="BI1324" s="2" t="s">
        <v>102</v>
      </c>
      <c r="BJ1324" s="2" t="s">
        <v>102</v>
      </c>
      <c r="BK1324" s="2" t="s">
        <v>102</v>
      </c>
      <c r="BL1324" s="2" t="s">
        <v>102</v>
      </c>
      <c r="BM1324" s="2" t="s">
        <v>102</v>
      </c>
      <c r="BN1324" s="2" t="s">
        <v>102</v>
      </c>
      <c r="BO1324" s="2" t="s">
        <v>102</v>
      </c>
      <c r="BP1324" s="2" t="s">
        <v>102</v>
      </c>
      <c r="BQ1324" s="2" t="s">
        <v>102</v>
      </c>
      <c r="BR1324" s="2" t="s">
        <v>102</v>
      </c>
      <c r="BS1324" s="2" t="s">
        <v>102</v>
      </c>
      <c r="BT1324" s="2" t="s">
        <v>102</v>
      </c>
      <c r="BU1324" s="2" t="s">
        <v>103</v>
      </c>
      <c r="BV1324" s="2" t="s">
        <v>102</v>
      </c>
      <c r="BW1324" s="2" t="s">
        <v>102</v>
      </c>
      <c r="BX1324" s="2" t="s">
        <v>102</v>
      </c>
      <c r="BY1324" s="2" t="s">
        <v>102</v>
      </c>
      <c r="BZ1324" s="2" t="s">
        <v>102</v>
      </c>
      <c r="CA1324" s="2" t="s">
        <v>102</v>
      </c>
      <c r="CB1324" s="2" t="s">
        <v>102</v>
      </c>
      <c r="CC1324" s="2" t="s">
        <v>102</v>
      </c>
      <c r="CD1324" s="2" t="s">
        <v>102</v>
      </c>
      <c r="CE1324" s="2" t="s">
        <v>102</v>
      </c>
      <c r="CF1324" s="2" t="s">
        <v>102</v>
      </c>
      <c r="CG1324" s="2" t="s">
        <v>102</v>
      </c>
      <c r="CH1324" s="2" t="s">
        <v>102</v>
      </c>
      <c r="CI1324" s="2" t="s">
        <v>102</v>
      </c>
      <c r="CJ1324" s="2" t="s">
        <v>102</v>
      </c>
      <c r="CK1324" s="2" t="s">
        <v>102</v>
      </c>
      <c r="CL1324" s="2" t="s">
        <v>102</v>
      </c>
      <c r="CM1324" s="2" t="s">
        <v>102</v>
      </c>
      <c r="CN1324" s="2" t="s">
        <v>102</v>
      </c>
      <c r="CO1324" s="2" t="s">
        <v>102</v>
      </c>
      <c r="CP1324" s="2" t="s">
        <v>102</v>
      </c>
      <c r="CQ1324" s="2" t="s">
        <v>102</v>
      </c>
      <c r="CR1324" s="2" t="s">
        <v>102</v>
      </c>
      <c r="CS1324" s="2" t="s">
        <v>102</v>
      </c>
      <c r="CT1324" s="2" t="s">
        <v>102</v>
      </c>
      <c r="CU1324" s="2" t="s">
        <v>102</v>
      </c>
    </row>
    <row r="1325" spans="1:99" x14ac:dyDescent="0.3">
      <c r="A1325" s="2" t="s">
        <v>109</v>
      </c>
      <c r="B1325" s="2">
        <v>162850</v>
      </c>
      <c r="C1325" s="2" t="s">
        <v>6389</v>
      </c>
      <c r="D1325" s="2" t="s">
        <v>792</v>
      </c>
      <c r="E1325" s="2" t="s">
        <v>6390</v>
      </c>
      <c r="F1325" s="2" t="s">
        <v>6391</v>
      </c>
      <c r="G1325" s="2" t="s">
        <v>6392</v>
      </c>
      <c r="I1325" s="2" t="s">
        <v>130</v>
      </c>
      <c r="J1325" s="2" t="s">
        <v>131</v>
      </c>
      <c r="K1325" s="2" t="s">
        <v>101</v>
      </c>
      <c r="L1325" s="2">
        <v>10019</v>
      </c>
      <c r="M1325" s="2" t="s">
        <v>6393</v>
      </c>
      <c r="N1325" s="2" t="s">
        <v>6394</v>
      </c>
      <c r="U1325" s="2" t="s">
        <v>798</v>
      </c>
      <c r="V1325" s="3">
        <v>40997</v>
      </c>
      <c r="W1325" s="3">
        <v>41355</v>
      </c>
      <c r="X1325" s="4">
        <v>41183</v>
      </c>
      <c r="Y1325" s="2" t="s">
        <v>103</v>
      </c>
      <c r="Z1325" s="2" t="s">
        <v>6395</v>
      </c>
      <c r="AA1325" s="2" t="s">
        <v>102</v>
      </c>
      <c r="AB1325" s="2" t="s">
        <v>102</v>
      </c>
      <c r="AD1325" s="2" t="s">
        <v>102</v>
      </c>
      <c r="AF1325" s="2" t="s">
        <v>102</v>
      </c>
      <c r="AG1325" s="2" t="s">
        <v>103</v>
      </c>
      <c r="AH1325" s="2" t="s">
        <v>102</v>
      </c>
      <c r="AI1325" s="2" t="s">
        <v>104</v>
      </c>
      <c r="AK1325" s="2" t="s">
        <v>131</v>
      </c>
      <c r="AL1325" s="2" t="s">
        <v>101</v>
      </c>
      <c r="AM1325" s="2" t="s">
        <v>102</v>
      </c>
      <c r="AN1325" s="2" t="s">
        <v>102</v>
      </c>
      <c r="AO1325" s="2" t="s">
        <v>102</v>
      </c>
      <c r="AP1325" s="2" t="s">
        <v>102</v>
      </c>
      <c r="AQ1325" s="2" t="s">
        <v>102</v>
      </c>
      <c r="AR1325" s="2" t="s">
        <v>102</v>
      </c>
      <c r="AS1325" s="2" t="s">
        <v>102</v>
      </c>
      <c r="AT1325" s="2" t="s">
        <v>102</v>
      </c>
      <c r="AU1325" s="2" t="s">
        <v>102</v>
      </c>
      <c r="AV1325" s="2" t="s">
        <v>102</v>
      </c>
      <c r="AW1325" s="2" t="s">
        <v>102</v>
      </c>
      <c r="AX1325" s="2" t="s">
        <v>102</v>
      </c>
      <c r="AY1325" s="2" t="s">
        <v>102</v>
      </c>
      <c r="AZ1325" s="2" t="s">
        <v>102</v>
      </c>
      <c r="BB1325" s="2" t="s">
        <v>102</v>
      </c>
      <c r="BD1325" s="2" t="s">
        <v>102</v>
      </c>
      <c r="BE1325" s="2" t="s">
        <v>102</v>
      </c>
      <c r="BF1325" s="2" t="s">
        <v>102</v>
      </c>
      <c r="BG1325" s="2" t="s">
        <v>102</v>
      </c>
      <c r="BH1325" s="2" t="s">
        <v>102</v>
      </c>
      <c r="BI1325" s="2" t="s">
        <v>102</v>
      </c>
      <c r="BJ1325" s="2" t="s">
        <v>102</v>
      </c>
      <c r="BK1325" s="2" t="s">
        <v>102</v>
      </c>
      <c r="BL1325" s="2" t="s">
        <v>102</v>
      </c>
      <c r="BM1325" s="2" t="s">
        <v>102</v>
      </c>
      <c r="BN1325" s="2" t="s">
        <v>102</v>
      </c>
      <c r="BO1325" s="2" t="s">
        <v>102</v>
      </c>
      <c r="BP1325" s="2" t="s">
        <v>102</v>
      </c>
      <c r="BQ1325" s="2" t="s">
        <v>102</v>
      </c>
      <c r="BR1325" s="2" t="s">
        <v>102</v>
      </c>
      <c r="BS1325" s="2" t="s">
        <v>102</v>
      </c>
      <c r="BT1325" s="2" t="s">
        <v>103</v>
      </c>
      <c r="BU1325" s="2" t="s">
        <v>103</v>
      </c>
      <c r="BV1325" s="2" t="s">
        <v>102</v>
      </c>
      <c r="BW1325" s="2" t="s">
        <v>102</v>
      </c>
      <c r="BX1325" s="2" t="s">
        <v>102</v>
      </c>
      <c r="BY1325" s="2" t="s">
        <v>102</v>
      </c>
      <c r="BZ1325" s="2" t="s">
        <v>102</v>
      </c>
      <c r="CA1325" s="2" t="s">
        <v>102</v>
      </c>
      <c r="CB1325" s="2" t="s">
        <v>102</v>
      </c>
      <c r="CC1325" s="2" t="s">
        <v>102</v>
      </c>
      <c r="CD1325" s="2" t="s">
        <v>102</v>
      </c>
      <c r="CE1325" s="2" t="s">
        <v>102</v>
      </c>
      <c r="CF1325" s="2" t="s">
        <v>102</v>
      </c>
      <c r="CG1325" s="2" t="s">
        <v>102</v>
      </c>
      <c r="CH1325" s="2" t="s">
        <v>102</v>
      </c>
      <c r="CI1325" s="2" t="s">
        <v>102</v>
      </c>
      <c r="CJ1325" s="2" t="s">
        <v>102</v>
      </c>
      <c r="CK1325" s="2" t="s">
        <v>102</v>
      </c>
      <c r="CL1325" s="2" t="s">
        <v>102</v>
      </c>
      <c r="CM1325" s="2" t="s">
        <v>102</v>
      </c>
      <c r="CN1325" s="2" t="s">
        <v>102</v>
      </c>
      <c r="CO1325" s="2" t="s">
        <v>102</v>
      </c>
      <c r="CP1325" s="2" t="s">
        <v>102</v>
      </c>
      <c r="CQ1325" s="2" t="s">
        <v>102</v>
      </c>
      <c r="CR1325" s="2" t="s">
        <v>102</v>
      </c>
      <c r="CS1325" s="2" t="s">
        <v>102</v>
      </c>
      <c r="CT1325" s="2" t="s">
        <v>102</v>
      </c>
      <c r="CU1325" s="2" t="s">
        <v>102</v>
      </c>
    </row>
    <row r="1326" spans="1:99" x14ac:dyDescent="0.3">
      <c r="A1326" s="2" t="s">
        <v>239</v>
      </c>
      <c r="B1326" s="2">
        <v>162851</v>
      </c>
      <c r="C1326" s="2" t="s">
        <v>4799</v>
      </c>
      <c r="D1326" s="2" t="s">
        <v>792</v>
      </c>
      <c r="E1326" s="2" t="s">
        <v>4800</v>
      </c>
      <c r="F1326" s="2" t="s">
        <v>4800</v>
      </c>
      <c r="G1326" s="2" t="s">
        <v>4801</v>
      </c>
      <c r="I1326" s="2" t="s">
        <v>335</v>
      </c>
      <c r="J1326" s="2" t="s">
        <v>201</v>
      </c>
      <c r="K1326" s="2" t="s">
        <v>101</v>
      </c>
      <c r="L1326" s="2">
        <v>34110</v>
      </c>
      <c r="M1326" s="2" t="s">
        <v>4802</v>
      </c>
      <c r="N1326" s="2" t="s">
        <v>4803</v>
      </c>
      <c r="U1326" s="2" t="s">
        <v>798</v>
      </c>
      <c r="V1326" s="3">
        <v>40995</v>
      </c>
      <c r="W1326" s="3">
        <v>41346</v>
      </c>
      <c r="X1326" s="4">
        <v>41183</v>
      </c>
      <c r="Y1326" s="2" t="s">
        <v>102</v>
      </c>
      <c r="AA1326" s="2" t="s">
        <v>102</v>
      </c>
      <c r="AB1326" s="2" t="s">
        <v>102</v>
      </c>
      <c r="AD1326" s="2" t="s">
        <v>102</v>
      </c>
      <c r="AF1326" s="2" t="s">
        <v>102</v>
      </c>
      <c r="AG1326" s="2" t="s">
        <v>103</v>
      </c>
      <c r="AH1326" s="2" t="s">
        <v>102</v>
      </c>
      <c r="AI1326" s="2" t="s">
        <v>104</v>
      </c>
      <c r="AK1326" s="2" t="s">
        <v>105</v>
      </c>
      <c r="AL1326" s="2" t="s">
        <v>101</v>
      </c>
      <c r="AM1326" s="2" t="s">
        <v>102</v>
      </c>
      <c r="AN1326" s="2" t="s">
        <v>102</v>
      </c>
      <c r="AO1326" s="2" t="s">
        <v>102</v>
      </c>
      <c r="AP1326" s="2" t="s">
        <v>102</v>
      </c>
      <c r="AQ1326" s="2" t="s">
        <v>102</v>
      </c>
      <c r="AR1326" s="2" t="s">
        <v>102</v>
      </c>
      <c r="AS1326" s="2" t="s">
        <v>102</v>
      </c>
      <c r="AT1326" s="2" t="s">
        <v>102</v>
      </c>
      <c r="AU1326" s="2" t="s">
        <v>102</v>
      </c>
      <c r="AV1326" s="2" t="s">
        <v>102</v>
      </c>
      <c r="AW1326" s="2" t="s">
        <v>102</v>
      </c>
      <c r="AX1326" s="2" t="s">
        <v>102</v>
      </c>
      <c r="AY1326" s="2" t="s">
        <v>102</v>
      </c>
      <c r="AZ1326" s="2" t="s">
        <v>102</v>
      </c>
      <c r="BB1326" s="2" t="s">
        <v>102</v>
      </c>
      <c r="BD1326" s="2" t="s">
        <v>102</v>
      </c>
      <c r="BE1326" s="2" t="s">
        <v>102</v>
      </c>
      <c r="BF1326" s="2" t="s">
        <v>102</v>
      </c>
      <c r="BG1326" s="2" t="s">
        <v>102</v>
      </c>
      <c r="BH1326" s="2" t="s">
        <v>102</v>
      </c>
      <c r="BI1326" s="2" t="s">
        <v>102</v>
      </c>
      <c r="BJ1326" s="2" t="s">
        <v>102</v>
      </c>
      <c r="BK1326" s="2" t="s">
        <v>102</v>
      </c>
      <c r="BL1326" s="2" t="s">
        <v>102</v>
      </c>
      <c r="BM1326" s="2" t="s">
        <v>102</v>
      </c>
      <c r="BN1326" s="2" t="s">
        <v>102</v>
      </c>
      <c r="BO1326" s="2" t="s">
        <v>102</v>
      </c>
      <c r="BP1326" s="2" t="s">
        <v>102</v>
      </c>
      <c r="BQ1326" s="2" t="s">
        <v>102</v>
      </c>
      <c r="BR1326" s="2" t="s">
        <v>102</v>
      </c>
      <c r="BS1326" s="2" t="s">
        <v>102</v>
      </c>
      <c r="BT1326" s="2" t="s">
        <v>102</v>
      </c>
      <c r="BU1326" s="2" t="s">
        <v>103</v>
      </c>
      <c r="BV1326" s="2" t="s">
        <v>102</v>
      </c>
      <c r="BW1326" s="2" t="s">
        <v>102</v>
      </c>
      <c r="BX1326" s="2" t="s">
        <v>102</v>
      </c>
      <c r="BY1326" s="2" t="s">
        <v>102</v>
      </c>
      <c r="BZ1326" s="2" t="s">
        <v>102</v>
      </c>
      <c r="CA1326" s="2" t="s">
        <v>102</v>
      </c>
      <c r="CB1326" s="2" t="s">
        <v>102</v>
      </c>
      <c r="CC1326" s="2" t="s">
        <v>102</v>
      </c>
      <c r="CD1326" s="2" t="s">
        <v>102</v>
      </c>
      <c r="CE1326" s="2" t="s">
        <v>102</v>
      </c>
      <c r="CF1326" s="2" t="s">
        <v>102</v>
      </c>
      <c r="CG1326" s="2" t="s">
        <v>102</v>
      </c>
      <c r="CH1326" s="2" t="s">
        <v>102</v>
      </c>
      <c r="CI1326" s="2" t="s">
        <v>102</v>
      </c>
      <c r="CJ1326" s="2" t="s">
        <v>102</v>
      </c>
      <c r="CK1326" s="2" t="s">
        <v>102</v>
      </c>
      <c r="CL1326" s="2" t="s">
        <v>102</v>
      </c>
      <c r="CM1326" s="2" t="s">
        <v>102</v>
      </c>
      <c r="CN1326" s="2" t="s">
        <v>102</v>
      </c>
      <c r="CO1326" s="2" t="s">
        <v>102</v>
      </c>
      <c r="CP1326" s="2" t="s">
        <v>102</v>
      </c>
      <c r="CQ1326" s="2" t="s">
        <v>102</v>
      </c>
      <c r="CR1326" s="2" t="s">
        <v>102</v>
      </c>
      <c r="CS1326" s="2" t="s">
        <v>102</v>
      </c>
      <c r="CT1326" s="2" t="s">
        <v>102</v>
      </c>
      <c r="CU1326" s="2" t="s">
        <v>102</v>
      </c>
    </row>
    <row r="1327" spans="1:99" x14ac:dyDescent="0.3">
      <c r="A1327" s="2" t="s">
        <v>112</v>
      </c>
      <c r="B1327" s="2">
        <v>162852</v>
      </c>
      <c r="C1327" s="2" t="s">
        <v>3836</v>
      </c>
      <c r="D1327" s="2" t="s">
        <v>792</v>
      </c>
      <c r="E1327" s="2" t="s">
        <v>3837</v>
      </c>
      <c r="F1327" s="2" t="s">
        <v>3838</v>
      </c>
      <c r="G1327" s="2" t="s">
        <v>3839</v>
      </c>
      <c r="H1327" s="2" t="s">
        <v>3840</v>
      </c>
      <c r="I1327" s="2" t="s">
        <v>166</v>
      </c>
      <c r="J1327" s="2" t="s">
        <v>134</v>
      </c>
      <c r="K1327" s="2" t="s">
        <v>101</v>
      </c>
      <c r="L1327" s="2">
        <v>94104</v>
      </c>
      <c r="M1327" s="2" t="s">
        <v>3841</v>
      </c>
      <c r="N1327" s="2" t="s">
        <v>3842</v>
      </c>
      <c r="U1327" s="2" t="s">
        <v>798</v>
      </c>
      <c r="V1327" s="3">
        <v>40989</v>
      </c>
      <c r="W1327" s="3">
        <v>41208</v>
      </c>
      <c r="X1327" s="4">
        <v>40848</v>
      </c>
      <c r="Y1327" s="2" t="s">
        <v>103</v>
      </c>
      <c r="Z1327" s="2" t="s">
        <v>3843</v>
      </c>
      <c r="AA1327" s="2" t="s">
        <v>102</v>
      </c>
      <c r="AB1327" s="2" t="s">
        <v>102</v>
      </c>
      <c r="AD1327" s="2" t="s">
        <v>102</v>
      </c>
      <c r="AF1327" s="2" t="s">
        <v>103</v>
      </c>
      <c r="AG1327" s="2" t="s">
        <v>102</v>
      </c>
      <c r="AH1327" s="2" t="s">
        <v>102</v>
      </c>
      <c r="AI1327" s="2" t="s">
        <v>104</v>
      </c>
      <c r="AK1327" s="2" t="s">
        <v>105</v>
      </c>
      <c r="AL1327" s="2" t="s">
        <v>101</v>
      </c>
      <c r="AM1327" s="2" t="s">
        <v>102</v>
      </c>
      <c r="AN1327" s="2" t="s">
        <v>102</v>
      </c>
      <c r="AO1327" s="2" t="s">
        <v>102</v>
      </c>
      <c r="AP1327" s="2" t="s">
        <v>102</v>
      </c>
      <c r="AQ1327" s="2" t="s">
        <v>102</v>
      </c>
      <c r="AR1327" s="2" t="s">
        <v>102</v>
      </c>
      <c r="AS1327" s="2" t="s">
        <v>102</v>
      </c>
      <c r="AT1327" s="2" t="s">
        <v>102</v>
      </c>
      <c r="AU1327" s="2" t="s">
        <v>102</v>
      </c>
      <c r="AV1327" s="2" t="s">
        <v>102</v>
      </c>
      <c r="AW1327" s="2" t="s">
        <v>102</v>
      </c>
      <c r="AX1327" s="2" t="s">
        <v>102</v>
      </c>
      <c r="AY1327" s="2" t="s">
        <v>102</v>
      </c>
      <c r="AZ1327" s="2" t="s">
        <v>102</v>
      </c>
      <c r="BB1327" s="2" t="s">
        <v>102</v>
      </c>
      <c r="BD1327" s="2" t="s">
        <v>102</v>
      </c>
      <c r="BE1327" s="2" t="s">
        <v>102</v>
      </c>
      <c r="BF1327" s="2" t="s">
        <v>102</v>
      </c>
      <c r="BG1327" s="2" t="s">
        <v>102</v>
      </c>
      <c r="BH1327" s="2" t="s">
        <v>102</v>
      </c>
      <c r="BI1327" s="2" t="s">
        <v>102</v>
      </c>
      <c r="BJ1327" s="2" t="s">
        <v>102</v>
      </c>
      <c r="BK1327" s="2" t="s">
        <v>102</v>
      </c>
      <c r="BL1327" s="2" t="s">
        <v>102</v>
      </c>
      <c r="BM1327" s="2" t="s">
        <v>102</v>
      </c>
      <c r="BN1327" s="2" t="s">
        <v>102</v>
      </c>
      <c r="BO1327" s="2" t="s">
        <v>102</v>
      </c>
      <c r="BP1327" s="2" t="s">
        <v>102</v>
      </c>
      <c r="BQ1327" s="2" t="s">
        <v>102</v>
      </c>
      <c r="BR1327" s="2" t="s">
        <v>102</v>
      </c>
      <c r="BS1327" s="2" t="s">
        <v>102</v>
      </c>
      <c r="BT1327" s="2" t="s">
        <v>103</v>
      </c>
      <c r="BU1327" s="2" t="s">
        <v>103</v>
      </c>
      <c r="BV1327" s="2" t="s">
        <v>102</v>
      </c>
      <c r="BW1327" s="2" t="s">
        <v>102</v>
      </c>
      <c r="BX1327" s="2" t="s">
        <v>102</v>
      </c>
      <c r="BY1327" s="2" t="s">
        <v>102</v>
      </c>
      <c r="BZ1327" s="2" t="s">
        <v>102</v>
      </c>
      <c r="CA1327" s="2" t="s">
        <v>102</v>
      </c>
      <c r="CB1327" s="2" t="s">
        <v>102</v>
      </c>
      <c r="CC1327" s="2" t="s">
        <v>102</v>
      </c>
      <c r="CD1327" s="2" t="s">
        <v>102</v>
      </c>
      <c r="CE1327" s="2" t="s">
        <v>102</v>
      </c>
      <c r="CF1327" s="2" t="s">
        <v>102</v>
      </c>
      <c r="CG1327" s="2" t="s">
        <v>102</v>
      </c>
      <c r="CH1327" s="2" t="s">
        <v>102</v>
      </c>
      <c r="CI1327" s="2" t="s">
        <v>102</v>
      </c>
      <c r="CJ1327" s="2" t="s">
        <v>102</v>
      </c>
      <c r="CK1327" s="2" t="s">
        <v>102</v>
      </c>
      <c r="CL1327" s="2" t="s">
        <v>102</v>
      </c>
      <c r="CM1327" s="2" t="s">
        <v>102</v>
      </c>
      <c r="CN1327" s="2" t="s">
        <v>102</v>
      </c>
      <c r="CO1327" s="2" t="s">
        <v>102</v>
      </c>
      <c r="CP1327" s="2" t="s">
        <v>102</v>
      </c>
      <c r="CQ1327" s="2" t="s">
        <v>102</v>
      </c>
      <c r="CR1327" s="2" t="s">
        <v>102</v>
      </c>
      <c r="CS1327" s="2" t="s">
        <v>102</v>
      </c>
      <c r="CT1327" s="2" t="s">
        <v>102</v>
      </c>
      <c r="CU1327" s="2" t="s">
        <v>102</v>
      </c>
    </row>
    <row r="1328" spans="1:99" x14ac:dyDescent="0.3">
      <c r="A1328" s="2" t="s">
        <v>239</v>
      </c>
      <c r="B1328" s="2">
        <v>162853</v>
      </c>
      <c r="C1328" s="2" t="s">
        <v>4499</v>
      </c>
      <c r="D1328" s="2" t="s">
        <v>792</v>
      </c>
      <c r="E1328" s="2" t="s">
        <v>4500</v>
      </c>
      <c r="F1328" s="2" t="s">
        <v>4500</v>
      </c>
      <c r="G1328" s="2" t="s">
        <v>4501</v>
      </c>
      <c r="H1328" s="2" t="s">
        <v>265</v>
      </c>
      <c r="I1328" s="2" t="s">
        <v>399</v>
      </c>
      <c r="J1328" s="2" t="s">
        <v>201</v>
      </c>
      <c r="K1328" s="2" t="s">
        <v>101</v>
      </c>
      <c r="L1328" s="2">
        <v>33701</v>
      </c>
      <c r="M1328" s="2" t="s">
        <v>4502</v>
      </c>
      <c r="N1328" s="2" t="s">
        <v>4503</v>
      </c>
      <c r="U1328" s="2" t="s">
        <v>798</v>
      </c>
      <c r="V1328" s="3">
        <v>40994</v>
      </c>
      <c r="W1328" s="3">
        <v>41404</v>
      </c>
      <c r="X1328" s="4">
        <v>41183</v>
      </c>
      <c r="Y1328" s="2" t="s">
        <v>103</v>
      </c>
      <c r="Z1328" s="2" t="s">
        <v>4504</v>
      </c>
      <c r="AA1328" s="2" t="s">
        <v>102</v>
      </c>
      <c r="AB1328" s="2" t="s">
        <v>102</v>
      </c>
      <c r="AD1328" s="2" t="s">
        <v>102</v>
      </c>
      <c r="AF1328" s="2" t="s">
        <v>102</v>
      </c>
      <c r="AG1328" s="2" t="s">
        <v>103</v>
      </c>
      <c r="AH1328" s="2" t="s">
        <v>102</v>
      </c>
      <c r="AI1328" s="2" t="s">
        <v>104</v>
      </c>
      <c r="AK1328" s="2" t="s">
        <v>201</v>
      </c>
      <c r="AL1328" s="2" t="s">
        <v>101</v>
      </c>
      <c r="AM1328" s="2" t="s">
        <v>102</v>
      </c>
      <c r="AN1328" s="2" t="s">
        <v>102</v>
      </c>
      <c r="AO1328" s="2" t="s">
        <v>102</v>
      </c>
      <c r="AP1328" s="2" t="s">
        <v>102</v>
      </c>
      <c r="AQ1328" s="2" t="s">
        <v>103</v>
      </c>
      <c r="AR1328" s="2" t="s">
        <v>102</v>
      </c>
      <c r="AS1328" s="2" t="s">
        <v>102</v>
      </c>
      <c r="AT1328" s="2" t="s">
        <v>102</v>
      </c>
      <c r="AU1328" s="2" t="s">
        <v>102</v>
      </c>
      <c r="AV1328" s="2" t="s">
        <v>102</v>
      </c>
      <c r="AW1328" s="2" t="s">
        <v>102</v>
      </c>
      <c r="AX1328" s="2" t="s">
        <v>102</v>
      </c>
      <c r="AY1328" s="2" t="s">
        <v>102</v>
      </c>
      <c r="AZ1328" s="2" t="s">
        <v>102</v>
      </c>
      <c r="BB1328" s="2" t="s">
        <v>102</v>
      </c>
      <c r="BD1328" s="2" t="s">
        <v>102</v>
      </c>
      <c r="BE1328" s="2" t="s">
        <v>102</v>
      </c>
      <c r="BF1328" s="2" t="s">
        <v>102</v>
      </c>
      <c r="BG1328" s="2" t="s">
        <v>102</v>
      </c>
      <c r="BH1328" s="2" t="s">
        <v>102</v>
      </c>
      <c r="BI1328" s="2" t="s">
        <v>102</v>
      </c>
      <c r="BJ1328" s="2" t="s">
        <v>102</v>
      </c>
      <c r="BK1328" s="2" t="s">
        <v>102</v>
      </c>
      <c r="BL1328" s="2" t="s">
        <v>102</v>
      </c>
      <c r="BM1328" s="2" t="s">
        <v>102</v>
      </c>
      <c r="BN1328" s="2" t="s">
        <v>102</v>
      </c>
      <c r="BO1328" s="2" t="s">
        <v>103</v>
      </c>
      <c r="BP1328" s="2" t="s">
        <v>102</v>
      </c>
      <c r="BQ1328" s="2" t="s">
        <v>102</v>
      </c>
      <c r="BR1328" s="2" t="s">
        <v>103</v>
      </c>
      <c r="BS1328" s="2" t="s">
        <v>102</v>
      </c>
      <c r="BT1328" s="2" t="s">
        <v>103</v>
      </c>
      <c r="BU1328" s="2" t="s">
        <v>103</v>
      </c>
      <c r="BV1328" s="2" t="s">
        <v>102</v>
      </c>
      <c r="BW1328" s="2" t="s">
        <v>102</v>
      </c>
      <c r="BX1328" s="2" t="s">
        <v>102</v>
      </c>
      <c r="BY1328" s="2" t="s">
        <v>102</v>
      </c>
      <c r="BZ1328" s="2" t="s">
        <v>102</v>
      </c>
      <c r="CA1328" s="2" t="s">
        <v>102</v>
      </c>
      <c r="CB1328" s="2" t="s">
        <v>102</v>
      </c>
      <c r="CC1328" s="2" t="s">
        <v>102</v>
      </c>
      <c r="CD1328" s="2" t="s">
        <v>102</v>
      </c>
      <c r="CE1328" s="2" t="s">
        <v>102</v>
      </c>
      <c r="CF1328" s="2" t="s">
        <v>102</v>
      </c>
      <c r="CG1328" s="2" t="s">
        <v>102</v>
      </c>
      <c r="CH1328" s="2" t="s">
        <v>102</v>
      </c>
      <c r="CI1328" s="2" t="s">
        <v>102</v>
      </c>
      <c r="CJ1328" s="2" t="s">
        <v>102</v>
      </c>
      <c r="CK1328" s="2" t="s">
        <v>102</v>
      </c>
      <c r="CL1328" s="2" t="s">
        <v>102</v>
      </c>
      <c r="CM1328" s="2" t="s">
        <v>102</v>
      </c>
      <c r="CN1328" s="2" t="s">
        <v>102</v>
      </c>
      <c r="CO1328" s="2" t="s">
        <v>102</v>
      </c>
      <c r="CP1328" s="2" t="s">
        <v>102</v>
      </c>
      <c r="CQ1328" s="2" t="s">
        <v>102</v>
      </c>
      <c r="CR1328" s="2" t="s">
        <v>102</v>
      </c>
      <c r="CS1328" s="2" t="s">
        <v>102</v>
      </c>
      <c r="CT1328" s="2" t="s">
        <v>102</v>
      </c>
      <c r="CU1328" s="2" t="s">
        <v>102</v>
      </c>
    </row>
    <row r="1329" spans="1:99" x14ac:dyDescent="0.3">
      <c r="A1329" s="2" t="s">
        <v>379</v>
      </c>
      <c r="B1329" s="2">
        <v>162854</v>
      </c>
      <c r="C1329" s="2" t="s">
        <v>12148</v>
      </c>
      <c r="D1329" s="2" t="s">
        <v>792</v>
      </c>
      <c r="E1329" s="2" t="s">
        <v>12149</v>
      </c>
      <c r="F1329" s="2" t="s">
        <v>12149</v>
      </c>
      <c r="G1329" s="2" t="s">
        <v>12150</v>
      </c>
      <c r="H1329" s="2" t="s">
        <v>12151</v>
      </c>
      <c r="I1329" s="2" t="s">
        <v>738</v>
      </c>
      <c r="K1329" s="2" t="s">
        <v>217</v>
      </c>
      <c r="M1329" s="2" t="s">
        <v>12152</v>
      </c>
      <c r="N1329" s="2" t="s">
        <v>12153</v>
      </c>
      <c r="U1329" s="2" t="s">
        <v>798</v>
      </c>
      <c r="V1329" s="3">
        <v>41001</v>
      </c>
      <c r="W1329" s="3">
        <v>41348</v>
      </c>
      <c r="X1329" s="4">
        <v>41183</v>
      </c>
      <c r="Y1329" s="2" t="s">
        <v>102</v>
      </c>
      <c r="AA1329" s="2" t="s">
        <v>102</v>
      </c>
      <c r="AB1329" s="2" t="s">
        <v>102</v>
      </c>
      <c r="AD1329" s="2" t="s">
        <v>102</v>
      </c>
      <c r="AF1329" s="2" t="s">
        <v>102</v>
      </c>
      <c r="AG1329" s="2" t="s">
        <v>103</v>
      </c>
      <c r="AH1329" s="2" t="s">
        <v>102</v>
      </c>
      <c r="AI1329" s="2" t="s">
        <v>218</v>
      </c>
      <c r="AJ1329" s="2" t="s">
        <v>1602</v>
      </c>
      <c r="AL1329" s="2" t="s">
        <v>693</v>
      </c>
      <c r="AM1329" s="2" t="s">
        <v>102</v>
      </c>
      <c r="AN1329" s="2" t="s">
        <v>102</v>
      </c>
      <c r="AO1329" s="2" t="s">
        <v>102</v>
      </c>
      <c r="AP1329" s="2" t="s">
        <v>102</v>
      </c>
      <c r="AQ1329" s="2" t="s">
        <v>102</v>
      </c>
      <c r="AR1329" s="2" t="s">
        <v>102</v>
      </c>
      <c r="AS1329" s="2" t="s">
        <v>102</v>
      </c>
      <c r="AT1329" s="2" t="s">
        <v>102</v>
      </c>
      <c r="AU1329" s="2" t="s">
        <v>102</v>
      </c>
      <c r="AV1329" s="2" t="s">
        <v>102</v>
      </c>
      <c r="AW1329" s="2" t="s">
        <v>102</v>
      </c>
      <c r="AX1329" s="2" t="s">
        <v>102</v>
      </c>
      <c r="AY1329" s="2" t="s">
        <v>102</v>
      </c>
      <c r="AZ1329" s="2" t="s">
        <v>102</v>
      </c>
      <c r="BB1329" s="2" t="s">
        <v>102</v>
      </c>
      <c r="BD1329" s="2" t="s">
        <v>102</v>
      </c>
      <c r="BE1329" s="2" t="s">
        <v>102</v>
      </c>
      <c r="BF1329" s="2" t="s">
        <v>103</v>
      </c>
      <c r="BG1329" s="2" t="s">
        <v>102</v>
      </c>
      <c r="BH1329" s="2" t="s">
        <v>102</v>
      </c>
      <c r="BI1329" s="2" t="s">
        <v>102</v>
      </c>
      <c r="BJ1329" s="2" t="s">
        <v>102</v>
      </c>
      <c r="BK1329" s="2" t="s">
        <v>102</v>
      </c>
      <c r="BL1329" s="2" t="s">
        <v>102</v>
      </c>
      <c r="BM1329" s="2" t="s">
        <v>102</v>
      </c>
      <c r="BN1329" s="2" t="s">
        <v>102</v>
      </c>
      <c r="BO1329" s="2" t="s">
        <v>102</v>
      </c>
      <c r="BP1329" s="2" t="s">
        <v>102</v>
      </c>
      <c r="BQ1329" s="2" t="s">
        <v>102</v>
      </c>
      <c r="BR1329" s="2" t="s">
        <v>102</v>
      </c>
      <c r="BS1329" s="2" t="s">
        <v>102</v>
      </c>
      <c r="BT1329" s="2" t="s">
        <v>103</v>
      </c>
      <c r="BU1329" s="2" t="s">
        <v>103</v>
      </c>
      <c r="BV1329" s="2" t="s">
        <v>102</v>
      </c>
      <c r="BW1329" s="2" t="s">
        <v>102</v>
      </c>
      <c r="BX1329" s="2" t="s">
        <v>102</v>
      </c>
      <c r="BY1329" s="2" t="s">
        <v>102</v>
      </c>
      <c r="BZ1329" s="2" t="s">
        <v>102</v>
      </c>
      <c r="CA1329" s="2" t="s">
        <v>102</v>
      </c>
      <c r="CB1329" s="2" t="s">
        <v>102</v>
      </c>
      <c r="CC1329" s="2" t="s">
        <v>102</v>
      </c>
      <c r="CD1329" s="2" t="s">
        <v>102</v>
      </c>
      <c r="CE1329" s="2" t="s">
        <v>102</v>
      </c>
      <c r="CF1329" s="2" t="s">
        <v>102</v>
      </c>
      <c r="CG1329" s="2" t="s">
        <v>102</v>
      </c>
      <c r="CH1329" s="2" t="s">
        <v>102</v>
      </c>
      <c r="CI1329" s="2" t="s">
        <v>102</v>
      </c>
      <c r="CJ1329" s="2" t="s">
        <v>102</v>
      </c>
      <c r="CK1329" s="2" t="s">
        <v>102</v>
      </c>
      <c r="CL1329" s="2" t="s">
        <v>102</v>
      </c>
      <c r="CM1329" s="2" t="s">
        <v>102</v>
      </c>
      <c r="CN1329" s="2" t="s">
        <v>102</v>
      </c>
      <c r="CO1329" s="2" t="s">
        <v>102</v>
      </c>
      <c r="CP1329" s="2" t="s">
        <v>102</v>
      </c>
      <c r="CQ1329" s="2" t="s">
        <v>102</v>
      </c>
      <c r="CR1329" s="2" t="s">
        <v>102</v>
      </c>
      <c r="CS1329" s="2" t="s">
        <v>102</v>
      </c>
      <c r="CT1329" s="2" t="s">
        <v>102</v>
      </c>
      <c r="CU1329" s="2" t="s">
        <v>102</v>
      </c>
    </row>
    <row r="1330" spans="1:99" x14ac:dyDescent="0.3">
      <c r="A1330" s="2" t="s">
        <v>379</v>
      </c>
      <c r="B1330" s="2">
        <v>162856</v>
      </c>
      <c r="C1330" s="2" t="s">
        <v>12141</v>
      </c>
      <c r="D1330" s="2" t="s">
        <v>792</v>
      </c>
      <c r="E1330" s="2" t="s">
        <v>12142</v>
      </c>
      <c r="F1330" s="2" t="s">
        <v>12142</v>
      </c>
      <c r="G1330" s="2" t="s">
        <v>12143</v>
      </c>
      <c r="H1330" s="2" t="s">
        <v>12144</v>
      </c>
      <c r="I1330" s="2" t="s">
        <v>710</v>
      </c>
      <c r="K1330" s="2" t="s">
        <v>710</v>
      </c>
      <c r="L1330" s="2">
        <v>238871</v>
      </c>
      <c r="M1330" s="2" t="s">
        <v>12145</v>
      </c>
      <c r="N1330" s="2" t="s">
        <v>12146</v>
      </c>
      <c r="U1330" s="2" t="s">
        <v>798</v>
      </c>
      <c r="V1330" s="3">
        <v>41001</v>
      </c>
      <c r="W1330" s="3">
        <v>41351</v>
      </c>
      <c r="X1330" s="4">
        <v>41183</v>
      </c>
      <c r="Y1330" s="2" t="s">
        <v>102</v>
      </c>
      <c r="AA1330" s="2" t="s">
        <v>103</v>
      </c>
      <c r="AB1330" s="2" t="s">
        <v>102</v>
      </c>
      <c r="AD1330" s="2" t="s">
        <v>102</v>
      </c>
      <c r="AF1330" s="2" t="s">
        <v>102</v>
      </c>
      <c r="AG1330" s="2" t="s">
        <v>103</v>
      </c>
      <c r="AH1330" s="2" t="s">
        <v>102</v>
      </c>
      <c r="AI1330" s="2" t="s">
        <v>218</v>
      </c>
      <c r="AJ1330" s="2" t="s">
        <v>12147</v>
      </c>
      <c r="AL1330" s="2" t="s">
        <v>710</v>
      </c>
      <c r="AM1330" s="2" t="s">
        <v>102</v>
      </c>
      <c r="AN1330" s="2" t="s">
        <v>102</v>
      </c>
      <c r="AO1330" s="2" t="s">
        <v>102</v>
      </c>
      <c r="AP1330" s="2" t="s">
        <v>102</v>
      </c>
      <c r="AQ1330" s="2" t="s">
        <v>102</v>
      </c>
      <c r="AR1330" s="2" t="s">
        <v>102</v>
      </c>
      <c r="AS1330" s="2" t="s">
        <v>102</v>
      </c>
      <c r="AT1330" s="2" t="s">
        <v>102</v>
      </c>
      <c r="AU1330" s="2" t="s">
        <v>102</v>
      </c>
      <c r="AV1330" s="2" t="s">
        <v>102</v>
      </c>
      <c r="AW1330" s="2" t="s">
        <v>102</v>
      </c>
      <c r="AX1330" s="2" t="s">
        <v>102</v>
      </c>
      <c r="AY1330" s="2" t="s">
        <v>102</v>
      </c>
      <c r="AZ1330" s="2" t="s">
        <v>102</v>
      </c>
      <c r="BB1330" s="2" t="s">
        <v>102</v>
      </c>
      <c r="BD1330" s="2" t="s">
        <v>102</v>
      </c>
      <c r="BE1330" s="2" t="s">
        <v>102</v>
      </c>
      <c r="BF1330" s="2" t="s">
        <v>103</v>
      </c>
      <c r="BG1330" s="2" t="s">
        <v>102</v>
      </c>
      <c r="BH1330" s="2" t="s">
        <v>102</v>
      </c>
      <c r="BI1330" s="2" t="s">
        <v>102</v>
      </c>
      <c r="BJ1330" s="2" t="s">
        <v>102</v>
      </c>
      <c r="BK1330" s="2" t="s">
        <v>102</v>
      </c>
      <c r="BL1330" s="2" t="s">
        <v>102</v>
      </c>
      <c r="BM1330" s="2" t="s">
        <v>102</v>
      </c>
      <c r="BN1330" s="2" t="s">
        <v>102</v>
      </c>
      <c r="BO1330" s="2" t="s">
        <v>102</v>
      </c>
      <c r="BP1330" s="2" t="s">
        <v>102</v>
      </c>
      <c r="BQ1330" s="2" t="s">
        <v>102</v>
      </c>
      <c r="BR1330" s="2" t="s">
        <v>102</v>
      </c>
      <c r="BS1330" s="2" t="s">
        <v>102</v>
      </c>
      <c r="BT1330" s="2" t="s">
        <v>103</v>
      </c>
      <c r="BU1330" s="2" t="s">
        <v>103</v>
      </c>
      <c r="BV1330" s="2" t="s">
        <v>102</v>
      </c>
      <c r="BW1330" s="2" t="s">
        <v>102</v>
      </c>
      <c r="BX1330" s="2" t="s">
        <v>102</v>
      </c>
      <c r="BY1330" s="2" t="s">
        <v>102</v>
      </c>
      <c r="BZ1330" s="2" t="s">
        <v>102</v>
      </c>
      <c r="CA1330" s="2" t="s">
        <v>102</v>
      </c>
      <c r="CB1330" s="2" t="s">
        <v>102</v>
      </c>
      <c r="CC1330" s="2" t="s">
        <v>102</v>
      </c>
      <c r="CD1330" s="2" t="s">
        <v>102</v>
      </c>
      <c r="CE1330" s="2" t="s">
        <v>102</v>
      </c>
      <c r="CF1330" s="2" t="s">
        <v>102</v>
      </c>
      <c r="CG1330" s="2" t="s">
        <v>102</v>
      </c>
      <c r="CH1330" s="2" t="s">
        <v>102</v>
      </c>
      <c r="CI1330" s="2" t="s">
        <v>102</v>
      </c>
      <c r="CJ1330" s="2" t="s">
        <v>102</v>
      </c>
      <c r="CK1330" s="2" t="s">
        <v>102</v>
      </c>
      <c r="CL1330" s="2" t="s">
        <v>102</v>
      </c>
      <c r="CM1330" s="2" t="s">
        <v>102</v>
      </c>
      <c r="CN1330" s="2" t="s">
        <v>102</v>
      </c>
      <c r="CO1330" s="2" t="s">
        <v>102</v>
      </c>
      <c r="CP1330" s="2" t="s">
        <v>102</v>
      </c>
      <c r="CQ1330" s="2" t="s">
        <v>102</v>
      </c>
      <c r="CR1330" s="2" t="s">
        <v>102</v>
      </c>
      <c r="CS1330" s="2" t="s">
        <v>102</v>
      </c>
      <c r="CT1330" s="2" t="s">
        <v>102</v>
      </c>
      <c r="CU1330" s="2" t="s">
        <v>102</v>
      </c>
    </row>
    <row r="1331" spans="1:99" x14ac:dyDescent="0.3">
      <c r="A1331" s="2" t="s">
        <v>379</v>
      </c>
      <c r="B1331" s="2">
        <v>162864</v>
      </c>
      <c r="C1331" s="2" t="s">
        <v>4339</v>
      </c>
      <c r="D1331" s="2" t="s">
        <v>792</v>
      </c>
      <c r="E1331" s="2" t="s">
        <v>4340</v>
      </c>
      <c r="F1331" s="2" t="s">
        <v>4340</v>
      </c>
      <c r="G1331" s="2" t="s">
        <v>4341</v>
      </c>
      <c r="H1331" s="2" t="s">
        <v>1737</v>
      </c>
      <c r="I1331" s="2" t="s">
        <v>1203</v>
      </c>
      <c r="K1331" s="2" t="s">
        <v>1074</v>
      </c>
      <c r="L1331" s="2" t="s">
        <v>4342</v>
      </c>
      <c r="M1331" s="2" t="s">
        <v>4343</v>
      </c>
      <c r="N1331" s="2" t="s">
        <v>4344</v>
      </c>
      <c r="U1331" s="2" t="s">
        <v>798</v>
      </c>
      <c r="V1331" s="3">
        <v>40994</v>
      </c>
      <c r="W1331" s="3">
        <v>41358</v>
      </c>
      <c r="X1331" s="4">
        <v>41183</v>
      </c>
      <c r="Y1331" s="2" t="s">
        <v>103</v>
      </c>
      <c r="Z1331" s="2" t="s">
        <v>4345</v>
      </c>
      <c r="AA1331" s="2" t="s">
        <v>103</v>
      </c>
      <c r="AB1331" s="2" t="s">
        <v>102</v>
      </c>
      <c r="AD1331" s="2" t="s">
        <v>102</v>
      </c>
      <c r="AF1331" s="2" t="s">
        <v>102</v>
      </c>
      <c r="AG1331" s="2" t="s">
        <v>103</v>
      </c>
      <c r="AH1331" s="2" t="s">
        <v>102</v>
      </c>
      <c r="AI1331" s="2" t="s">
        <v>218</v>
      </c>
      <c r="AJ1331" s="2" t="s">
        <v>4346</v>
      </c>
      <c r="AL1331" s="2" t="s">
        <v>1074</v>
      </c>
      <c r="AM1331" s="2" t="s">
        <v>102</v>
      </c>
      <c r="AN1331" s="2" t="s">
        <v>102</v>
      </c>
      <c r="AO1331" s="2" t="s">
        <v>102</v>
      </c>
      <c r="AP1331" s="2" t="s">
        <v>102</v>
      </c>
      <c r="AQ1331" s="2" t="s">
        <v>102</v>
      </c>
      <c r="AR1331" s="2" t="s">
        <v>102</v>
      </c>
      <c r="AS1331" s="2" t="s">
        <v>102</v>
      </c>
      <c r="AT1331" s="2" t="s">
        <v>102</v>
      </c>
      <c r="AU1331" s="2" t="s">
        <v>102</v>
      </c>
      <c r="AV1331" s="2" t="s">
        <v>102</v>
      </c>
      <c r="AW1331" s="2" t="s">
        <v>102</v>
      </c>
      <c r="AX1331" s="2" t="s">
        <v>102</v>
      </c>
      <c r="AY1331" s="2" t="s">
        <v>102</v>
      </c>
      <c r="AZ1331" s="2" t="s">
        <v>102</v>
      </c>
      <c r="BB1331" s="2" t="s">
        <v>102</v>
      </c>
      <c r="BD1331" s="2" t="s">
        <v>102</v>
      </c>
      <c r="BE1331" s="2" t="s">
        <v>102</v>
      </c>
      <c r="BF1331" s="2" t="s">
        <v>102</v>
      </c>
      <c r="BG1331" s="2" t="s">
        <v>102</v>
      </c>
      <c r="BH1331" s="2" t="s">
        <v>102</v>
      </c>
      <c r="BI1331" s="2" t="s">
        <v>102</v>
      </c>
      <c r="BJ1331" s="2" t="s">
        <v>102</v>
      </c>
      <c r="BK1331" s="2" t="s">
        <v>102</v>
      </c>
      <c r="BL1331" s="2" t="s">
        <v>102</v>
      </c>
      <c r="BM1331" s="2" t="s">
        <v>102</v>
      </c>
      <c r="BN1331" s="2" t="s">
        <v>102</v>
      </c>
      <c r="BO1331" s="2" t="s">
        <v>102</v>
      </c>
      <c r="BP1331" s="2" t="s">
        <v>102</v>
      </c>
      <c r="BQ1331" s="2" t="s">
        <v>102</v>
      </c>
      <c r="BR1331" s="2" t="s">
        <v>102</v>
      </c>
      <c r="BS1331" s="2" t="s">
        <v>102</v>
      </c>
      <c r="BT1331" s="2" t="s">
        <v>102</v>
      </c>
      <c r="BU1331" s="2" t="s">
        <v>103</v>
      </c>
      <c r="BV1331" s="2" t="s">
        <v>102</v>
      </c>
      <c r="BW1331" s="2" t="s">
        <v>102</v>
      </c>
      <c r="BX1331" s="2" t="s">
        <v>102</v>
      </c>
      <c r="BY1331" s="2" t="s">
        <v>102</v>
      </c>
      <c r="BZ1331" s="2" t="s">
        <v>102</v>
      </c>
      <c r="CA1331" s="2" t="s">
        <v>102</v>
      </c>
      <c r="CB1331" s="2" t="s">
        <v>102</v>
      </c>
      <c r="CC1331" s="2" t="s">
        <v>102</v>
      </c>
      <c r="CD1331" s="2" t="s">
        <v>102</v>
      </c>
      <c r="CE1331" s="2" t="s">
        <v>102</v>
      </c>
      <c r="CF1331" s="2" t="s">
        <v>102</v>
      </c>
      <c r="CG1331" s="2" t="s">
        <v>102</v>
      </c>
      <c r="CH1331" s="2" t="s">
        <v>102</v>
      </c>
      <c r="CI1331" s="2" t="s">
        <v>102</v>
      </c>
      <c r="CJ1331" s="2" t="s">
        <v>102</v>
      </c>
      <c r="CK1331" s="2" t="s">
        <v>102</v>
      </c>
      <c r="CL1331" s="2" t="s">
        <v>102</v>
      </c>
      <c r="CM1331" s="2" t="s">
        <v>102</v>
      </c>
      <c r="CN1331" s="2" t="s">
        <v>102</v>
      </c>
      <c r="CO1331" s="2" t="s">
        <v>102</v>
      </c>
      <c r="CP1331" s="2" t="s">
        <v>102</v>
      </c>
      <c r="CQ1331" s="2" t="s">
        <v>102</v>
      </c>
      <c r="CR1331" s="2" t="s">
        <v>102</v>
      </c>
      <c r="CS1331" s="2" t="s">
        <v>102</v>
      </c>
      <c r="CT1331" s="2" t="s">
        <v>102</v>
      </c>
      <c r="CU1331" s="2" t="s">
        <v>102</v>
      </c>
    </row>
    <row r="1332" spans="1:99" x14ac:dyDescent="0.3">
      <c r="A1332" s="2" t="s">
        <v>379</v>
      </c>
      <c r="B1332" s="2">
        <v>162865</v>
      </c>
      <c r="C1332" s="2" t="s">
        <v>8941</v>
      </c>
      <c r="D1332" s="2" t="s">
        <v>792</v>
      </c>
      <c r="E1332" s="2" t="s">
        <v>8942</v>
      </c>
      <c r="F1332" s="2" t="s">
        <v>8942</v>
      </c>
      <c r="G1332" s="2" t="s">
        <v>8943</v>
      </c>
      <c r="H1332" s="2" t="s">
        <v>8944</v>
      </c>
      <c r="I1332" s="2" t="s">
        <v>381</v>
      </c>
      <c r="K1332" s="2" t="s">
        <v>382</v>
      </c>
      <c r="M1332" s="2" t="s">
        <v>8945</v>
      </c>
      <c r="N1332" s="2" t="s">
        <v>8946</v>
      </c>
      <c r="U1332" s="2" t="s">
        <v>798</v>
      </c>
      <c r="V1332" s="3">
        <v>40998</v>
      </c>
      <c r="W1332" s="3">
        <v>41404</v>
      </c>
      <c r="X1332" s="4">
        <v>41183</v>
      </c>
      <c r="Y1332" s="2" t="s">
        <v>103</v>
      </c>
      <c r="Z1332" s="2" t="s">
        <v>8947</v>
      </c>
      <c r="AA1332" s="2" t="s">
        <v>103</v>
      </c>
      <c r="AB1332" s="2" t="s">
        <v>102</v>
      </c>
      <c r="AD1332" s="2" t="s">
        <v>103</v>
      </c>
      <c r="AE1332" s="2" t="s">
        <v>577</v>
      </c>
      <c r="AF1332" s="2" t="s">
        <v>103</v>
      </c>
      <c r="AG1332" s="2" t="s">
        <v>102</v>
      </c>
      <c r="AH1332" s="2" t="s">
        <v>102</v>
      </c>
      <c r="AI1332" s="2" t="s">
        <v>279</v>
      </c>
      <c r="AL1332" s="2" t="s">
        <v>382</v>
      </c>
      <c r="AM1332" s="2" t="s">
        <v>102</v>
      </c>
      <c r="AN1332" s="2" t="s">
        <v>102</v>
      </c>
      <c r="AO1332" s="2" t="s">
        <v>102</v>
      </c>
      <c r="AP1332" s="2" t="s">
        <v>102</v>
      </c>
      <c r="AQ1332" s="2" t="s">
        <v>102</v>
      </c>
      <c r="AR1332" s="2" t="s">
        <v>102</v>
      </c>
      <c r="AS1332" s="2" t="s">
        <v>102</v>
      </c>
      <c r="AT1332" s="2" t="s">
        <v>102</v>
      </c>
      <c r="AU1332" s="2" t="s">
        <v>102</v>
      </c>
      <c r="AV1332" s="2" t="s">
        <v>102</v>
      </c>
      <c r="AW1332" s="2" t="s">
        <v>102</v>
      </c>
      <c r="AX1332" s="2" t="s">
        <v>102</v>
      </c>
      <c r="AY1332" s="2" t="s">
        <v>102</v>
      </c>
      <c r="AZ1332" s="2" t="s">
        <v>102</v>
      </c>
      <c r="BB1332" s="2" t="s">
        <v>102</v>
      </c>
      <c r="BD1332" s="2" t="s">
        <v>102</v>
      </c>
      <c r="BE1332" s="2" t="s">
        <v>102</v>
      </c>
      <c r="BF1332" s="2" t="s">
        <v>102</v>
      </c>
      <c r="BG1332" s="2" t="s">
        <v>102</v>
      </c>
      <c r="BH1332" s="2" t="s">
        <v>102</v>
      </c>
      <c r="BI1332" s="2" t="s">
        <v>102</v>
      </c>
      <c r="BJ1332" s="2" t="s">
        <v>102</v>
      </c>
      <c r="BK1332" s="2" t="s">
        <v>102</v>
      </c>
      <c r="BL1332" s="2" t="s">
        <v>102</v>
      </c>
      <c r="BM1332" s="2" t="s">
        <v>102</v>
      </c>
      <c r="BN1332" s="2" t="s">
        <v>102</v>
      </c>
      <c r="BO1332" s="2" t="s">
        <v>102</v>
      </c>
      <c r="BP1332" s="2" t="s">
        <v>102</v>
      </c>
      <c r="BQ1332" s="2" t="s">
        <v>102</v>
      </c>
      <c r="BR1332" s="2" t="s">
        <v>102</v>
      </c>
      <c r="BS1332" s="2" t="s">
        <v>102</v>
      </c>
      <c r="BT1332" s="2" t="s">
        <v>102</v>
      </c>
      <c r="BU1332" s="2" t="s">
        <v>103</v>
      </c>
      <c r="BV1332" s="2" t="s">
        <v>103</v>
      </c>
      <c r="BW1332" s="2" t="s">
        <v>102</v>
      </c>
      <c r="BX1332" s="2" t="s">
        <v>102</v>
      </c>
      <c r="BY1332" s="2" t="s">
        <v>102</v>
      </c>
      <c r="BZ1332" s="2" t="s">
        <v>102</v>
      </c>
      <c r="CA1332" s="2" t="s">
        <v>102</v>
      </c>
      <c r="CB1332" s="2" t="s">
        <v>102</v>
      </c>
      <c r="CC1332" s="2" t="s">
        <v>102</v>
      </c>
      <c r="CD1332" s="2" t="s">
        <v>102</v>
      </c>
      <c r="CE1332" s="2" t="s">
        <v>102</v>
      </c>
      <c r="CF1332" s="2" t="s">
        <v>102</v>
      </c>
      <c r="CG1332" s="2" t="s">
        <v>102</v>
      </c>
      <c r="CH1332" s="2" t="s">
        <v>102</v>
      </c>
      <c r="CI1332" s="2" t="s">
        <v>102</v>
      </c>
      <c r="CJ1332" s="2" t="s">
        <v>102</v>
      </c>
      <c r="CK1332" s="2" t="s">
        <v>102</v>
      </c>
      <c r="CL1332" s="2" t="s">
        <v>102</v>
      </c>
      <c r="CM1332" s="2" t="s">
        <v>102</v>
      </c>
      <c r="CN1332" s="2" t="s">
        <v>102</v>
      </c>
      <c r="CO1332" s="2" t="s">
        <v>102</v>
      </c>
      <c r="CP1332" s="2" t="s">
        <v>102</v>
      </c>
      <c r="CQ1332" s="2" t="s">
        <v>102</v>
      </c>
      <c r="CR1332" s="2" t="s">
        <v>102</v>
      </c>
      <c r="CS1332" s="2" t="s">
        <v>102</v>
      </c>
      <c r="CT1332" s="2" t="s">
        <v>102</v>
      </c>
      <c r="CU1332" s="2" t="s">
        <v>102</v>
      </c>
    </row>
    <row r="1333" spans="1:99" x14ac:dyDescent="0.3">
      <c r="A1333" s="2" t="s">
        <v>135</v>
      </c>
      <c r="B1333" s="2">
        <v>162866</v>
      </c>
      <c r="C1333" s="2" t="s">
        <v>5870</v>
      </c>
      <c r="D1333" s="2" t="s">
        <v>792</v>
      </c>
      <c r="E1333" s="2" t="s">
        <v>5871</v>
      </c>
      <c r="F1333" s="2" t="s">
        <v>5871</v>
      </c>
      <c r="G1333" s="2" t="s">
        <v>5872</v>
      </c>
      <c r="H1333" s="2" t="s">
        <v>869</v>
      </c>
      <c r="I1333" s="2" t="s">
        <v>150</v>
      </c>
      <c r="J1333" s="2" t="s">
        <v>134</v>
      </c>
      <c r="K1333" s="2" t="s">
        <v>101</v>
      </c>
      <c r="L1333" s="2">
        <v>92660</v>
      </c>
      <c r="M1333" s="2" t="s">
        <v>5873</v>
      </c>
      <c r="N1333" s="2" t="s">
        <v>5874</v>
      </c>
      <c r="U1333" s="2" t="s">
        <v>798</v>
      </c>
      <c r="V1333" s="3">
        <v>40996</v>
      </c>
      <c r="W1333" s="3">
        <v>41361</v>
      </c>
      <c r="X1333" s="4">
        <v>41183</v>
      </c>
      <c r="Y1333" s="2" t="s">
        <v>103</v>
      </c>
      <c r="Z1333" s="2" t="s">
        <v>5875</v>
      </c>
      <c r="AA1333" s="2" t="s">
        <v>102</v>
      </c>
      <c r="AB1333" s="2" t="s">
        <v>102</v>
      </c>
      <c r="AD1333" s="2" t="s">
        <v>102</v>
      </c>
      <c r="AF1333" s="2" t="s">
        <v>102</v>
      </c>
      <c r="AG1333" s="2" t="s">
        <v>103</v>
      </c>
      <c r="AH1333" s="2" t="s">
        <v>102</v>
      </c>
      <c r="AI1333" s="2" t="s">
        <v>104</v>
      </c>
      <c r="AK1333" s="2" t="s">
        <v>105</v>
      </c>
      <c r="AL1333" s="2" t="s">
        <v>101</v>
      </c>
      <c r="AM1333" s="2" t="s">
        <v>102</v>
      </c>
      <c r="AN1333" s="2" t="s">
        <v>102</v>
      </c>
      <c r="AO1333" s="2" t="s">
        <v>102</v>
      </c>
      <c r="AP1333" s="2" t="s">
        <v>102</v>
      </c>
      <c r="AQ1333" s="2" t="s">
        <v>102</v>
      </c>
      <c r="AR1333" s="2" t="s">
        <v>102</v>
      </c>
      <c r="AS1333" s="2" t="s">
        <v>102</v>
      </c>
      <c r="AT1333" s="2" t="s">
        <v>102</v>
      </c>
      <c r="AU1333" s="2" t="s">
        <v>102</v>
      </c>
      <c r="AV1333" s="2" t="s">
        <v>102</v>
      </c>
      <c r="AW1333" s="2" t="s">
        <v>102</v>
      </c>
      <c r="AX1333" s="2" t="s">
        <v>102</v>
      </c>
      <c r="AY1333" s="2" t="s">
        <v>102</v>
      </c>
      <c r="AZ1333" s="2" t="s">
        <v>102</v>
      </c>
      <c r="BB1333" s="2" t="s">
        <v>102</v>
      </c>
      <c r="BD1333" s="2" t="s">
        <v>102</v>
      </c>
      <c r="BE1333" s="2" t="s">
        <v>102</v>
      </c>
      <c r="BF1333" s="2" t="s">
        <v>102</v>
      </c>
      <c r="BG1333" s="2" t="s">
        <v>102</v>
      </c>
      <c r="BH1333" s="2" t="s">
        <v>102</v>
      </c>
      <c r="BI1333" s="2" t="s">
        <v>102</v>
      </c>
      <c r="BJ1333" s="2" t="s">
        <v>102</v>
      </c>
      <c r="BK1333" s="2" t="s">
        <v>102</v>
      </c>
      <c r="BL1333" s="2" t="s">
        <v>102</v>
      </c>
      <c r="BM1333" s="2" t="s">
        <v>102</v>
      </c>
      <c r="BN1333" s="2" t="s">
        <v>102</v>
      </c>
      <c r="BO1333" s="2" t="s">
        <v>102</v>
      </c>
      <c r="BP1333" s="2" t="s">
        <v>102</v>
      </c>
      <c r="BQ1333" s="2" t="s">
        <v>102</v>
      </c>
      <c r="BR1333" s="2" t="s">
        <v>102</v>
      </c>
      <c r="BS1333" s="2" t="s">
        <v>102</v>
      </c>
      <c r="BT1333" s="2" t="s">
        <v>103</v>
      </c>
      <c r="BU1333" s="2" t="s">
        <v>103</v>
      </c>
      <c r="BV1333" s="2" t="s">
        <v>102</v>
      </c>
      <c r="BW1333" s="2" t="s">
        <v>102</v>
      </c>
      <c r="BX1333" s="2" t="s">
        <v>102</v>
      </c>
      <c r="BY1333" s="2" t="s">
        <v>102</v>
      </c>
      <c r="BZ1333" s="2" t="s">
        <v>102</v>
      </c>
      <c r="CA1333" s="2" t="s">
        <v>102</v>
      </c>
      <c r="CB1333" s="2" t="s">
        <v>102</v>
      </c>
      <c r="CC1333" s="2" t="s">
        <v>102</v>
      </c>
      <c r="CD1333" s="2" t="s">
        <v>102</v>
      </c>
      <c r="CE1333" s="2" t="s">
        <v>102</v>
      </c>
      <c r="CF1333" s="2" t="s">
        <v>102</v>
      </c>
      <c r="CG1333" s="2" t="s">
        <v>102</v>
      </c>
      <c r="CH1333" s="2" t="s">
        <v>102</v>
      </c>
      <c r="CI1333" s="2" t="s">
        <v>102</v>
      </c>
      <c r="CJ1333" s="2" t="s">
        <v>102</v>
      </c>
      <c r="CK1333" s="2" t="s">
        <v>102</v>
      </c>
      <c r="CL1333" s="2" t="s">
        <v>102</v>
      </c>
      <c r="CM1333" s="2" t="s">
        <v>102</v>
      </c>
      <c r="CN1333" s="2" t="s">
        <v>102</v>
      </c>
      <c r="CO1333" s="2" t="s">
        <v>102</v>
      </c>
      <c r="CP1333" s="2" t="s">
        <v>102</v>
      </c>
      <c r="CQ1333" s="2" t="s">
        <v>102</v>
      </c>
      <c r="CR1333" s="2" t="s">
        <v>102</v>
      </c>
      <c r="CS1333" s="2" t="s">
        <v>102</v>
      </c>
      <c r="CT1333" s="2" t="s">
        <v>102</v>
      </c>
      <c r="CU1333" s="2" t="s">
        <v>102</v>
      </c>
    </row>
    <row r="1334" spans="1:99" x14ac:dyDescent="0.3">
      <c r="A1334" s="2" t="s">
        <v>379</v>
      </c>
      <c r="B1334" s="2">
        <v>162867</v>
      </c>
      <c r="C1334" s="2" t="s">
        <v>8238</v>
      </c>
      <c r="D1334" s="2" t="s">
        <v>792</v>
      </c>
      <c r="E1334" s="2" t="s">
        <v>8239</v>
      </c>
      <c r="F1334" s="2" t="s">
        <v>8239</v>
      </c>
      <c r="G1334" s="2" t="s">
        <v>8240</v>
      </c>
      <c r="H1334" s="2" t="s">
        <v>2238</v>
      </c>
      <c r="I1334" s="2" t="s">
        <v>1437</v>
      </c>
      <c r="K1334" s="2" t="s">
        <v>699</v>
      </c>
      <c r="M1334" s="2" t="s">
        <v>8241</v>
      </c>
      <c r="N1334" s="2" t="s">
        <v>8242</v>
      </c>
      <c r="U1334" s="2" t="s">
        <v>798</v>
      </c>
      <c r="V1334" s="3">
        <v>40998</v>
      </c>
      <c r="W1334" s="3">
        <v>41365</v>
      </c>
      <c r="X1334" s="4">
        <v>41183</v>
      </c>
      <c r="Y1334" s="2" t="s">
        <v>103</v>
      </c>
      <c r="Z1334" s="2" t="s">
        <v>8243</v>
      </c>
      <c r="AA1334" s="2" t="s">
        <v>102</v>
      </c>
      <c r="AB1334" s="2" t="s">
        <v>102</v>
      </c>
      <c r="AD1334" s="2" t="s">
        <v>102</v>
      </c>
      <c r="AF1334" s="2" t="s">
        <v>102</v>
      </c>
      <c r="AG1334" s="2" t="s">
        <v>103</v>
      </c>
      <c r="AH1334" s="2" t="s">
        <v>102</v>
      </c>
      <c r="AI1334" s="2" t="s">
        <v>108</v>
      </c>
      <c r="AL1334" s="2" t="s">
        <v>699</v>
      </c>
      <c r="AM1334" s="2" t="s">
        <v>102</v>
      </c>
      <c r="AN1334" s="2" t="s">
        <v>102</v>
      </c>
      <c r="AO1334" s="2" t="s">
        <v>102</v>
      </c>
      <c r="AP1334" s="2" t="s">
        <v>102</v>
      </c>
      <c r="AQ1334" s="2" t="s">
        <v>102</v>
      </c>
      <c r="AR1334" s="2" t="s">
        <v>102</v>
      </c>
      <c r="AS1334" s="2" t="s">
        <v>102</v>
      </c>
      <c r="AT1334" s="2" t="s">
        <v>102</v>
      </c>
      <c r="AU1334" s="2" t="s">
        <v>102</v>
      </c>
      <c r="AV1334" s="2" t="s">
        <v>102</v>
      </c>
      <c r="AW1334" s="2" t="s">
        <v>102</v>
      </c>
      <c r="AX1334" s="2" t="s">
        <v>102</v>
      </c>
      <c r="AY1334" s="2" t="s">
        <v>102</v>
      </c>
      <c r="AZ1334" s="2" t="s">
        <v>102</v>
      </c>
      <c r="BB1334" s="2" t="s">
        <v>102</v>
      </c>
      <c r="BD1334" s="2" t="s">
        <v>102</v>
      </c>
      <c r="BE1334" s="2" t="s">
        <v>102</v>
      </c>
      <c r="BF1334" s="2" t="s">
        <v>102</v>
      </c>
      <c r="BG1334" s="2" t="s">
        <v>102</v>
      </c>
      <c r="BH1334" s="2" t="s">
        <v>102</v>
      </c>
      <c r="BI1334" s="2" t="s">
        <v>102</v>
      </c>
      <c r="BJ1334" s="2" t="s">
        <v>102</v>
      </c>
      <c r="BK1334" s="2" t="s">
        <v>102</v>
      </c>
      <c r="BL1334" s="2" t="s">
        <v>102</v>
      </c>
      <c r="BM1334" s="2" t="s">
        <v>102</v>
      </c>
      <c r="BN1334" s="2" t="s">
        <v>102</v>
      </c>
      <c r="BO1334" s="2" t="s">
        <v>102</v>
      </c>
      <c r="BP1334" s="2" t="s">
        <v>102</v>
      </c>
      <c r="BQ1334" s="2" t="s">
        <v>102</v>
      </c>
      <c r="BR1334" s="2" t="s">
        <v>102</v>
      </c>
      <c r="BS1334" s="2" t="s">
        <v>102</v>
      </c>
      <c r="BT1334" s="2" t="s">
        <v>102</v>
      </c>
      <c r="BU1334" s="2" t="s">
        <v>103</v>
      </c>
      <c r="BV1334" s="2" t="s">
        <v>103</v>
      </c>
      <c r="BW1334" s="2" t="s">
        <v>102</v>
      </c>
      <c r="BX1334" s="2" t="s">
        <v>102</v>
      </c>
      <c r="BY1334" s="2" t="s">
        <v>102</v>
      </c>
      <c r="BZ1334" s="2" t="s">
        <v>102</v>
      </c>
      <c r="CA1334" s="2" t="s">
        <v>102</v>
      </c>
      <c r="CB1334" s="2" t="s">
        <v>102</v>
      </c>
      <c r="CC1334" s="2" t="s">
        <v>102</v>
      </c>
      <c r="CD1334" s="2" t="s">
        <v>102</v>
      </c>
      <c r="CE1334" s="2" t="s">
        <v>103</v>
      </c>
      <c r="CF1334" s="2" t="s">
        <v>103</v>
      </c>
      <c r="CG1334" s="2" t="s">
        <v>102</v>
      </c>
      <c r="CH1334" s="2" t="s">
        <v>102</v>
      </c>
      <c r="CI1334" s="2" t="s">
        <v>102</v>
      </c>
      <c r="CJ1334" s="2" t="s">
        <v>102</v>
      </c>
      <c r="CK1334" s="2" t="s">
        <v>102</v>
      </c>
      <c r="CL1334" s="2" t="s">
        <v>102</v>
      </c>
      <c r="CM1334" s="2" t="s">
        <v>102</v>
      </c>
      <c r="CN1334" s="2" t="s">
        <v>102</v>
      </c>
      <c r="CO1334" s="2" t="s">
        <v>102</v>
      </c>
      <c r="CP1334" s="2" t="s">
        <v>102</v>
      </c>
      <c r="CQ1334" s="2" t="s">
        <v>102</v>
      </c>
      <c r="CR1334" s="2" t="s">
        <v>102</v>
      </c>
      <c r="CS1334" s="2" t="s">
        <v>102</v>
      </c>
      <c r="CT1334" s="2" t="s">
        <v>102</v>
      </c>
      <c r="CU1334" s="2" t="s">
        <v>102</v>
      </c>
    </row>
    <row r="1335" spans="1:99" x14ac:dyDescent="0.3">
      <c r="A1335" s="2" t="s">
        <v>379</v>
      </c>
      <c r="B1335" s="2">
        <v>162868</v>
      </c>
      <c r="C1335" s="2" t="s">
        <v>10278</v>
      </c>
      <c r="D1335" s="2" t="s">
        <v>792</v>
      </c>
      <c r="E1335" s="2" t="s">
        <v>10279</v>
      </c>
      <c r="F1335" s="2" t="s">
        <v>10279</v>
      </c>
      <c r="G1335" s="2" t="s">
        <v>10280</v>
      </c>
      <c r="H1335" s="2" t="s">
        <v>10281</v>
      </c>
      <c r="I1335" s="2" t="s">
        <v>10282</v>
      </c>
      <c r="K1335" s="2" t="s">
        <v>1299</v>
      </c>
      <c r="M1335" s="2" t="s">
        <v>9353</v>
      </c>
      <c r="N1335" s="2" t="s">
        <v>9354</v>
      </c>
      <c r="O1335" s="2" t="s">
        <v>10269</v>
      </c>
      <c r="Q1335" s="2" t="s">
        <v>710</v>
      </c>
      <c r="S1335" s="2" t="s">
        <v>710</v>
      </c>
      <c r="T1335" s="2">
        <v>49019</v>
      </c>
      <c r="U1335" s="2" t="s">
        <v>798</v>
      </c>
      <c r="V1335" s="3">
        <v>40998</v>
      </c>
      <c r="W1335" s="3">
        <v>41365</v>
      </c>
      <c r="X1335" s="4">
        <v>41183</v>
      </c>
      <c r="Y1335" s="2" t="s">
        <v>103</v>
      </c>
      <c r="Z1335" s="2" t="s">
        <v>10272</v>
      </c>
      <c r="AA1335" s="2" t="s">
        <v>103</v>
      </c>
      <c r="AB1335" s="2" t="s">
        <v>102</v>
      </c>
      <c r="AD1335" s="2" t="s">
        <v>102</v>
      </c>
      <c r="AF1335" s="2" t="s">
        <v>102</v>
      </c>
      <c r="AG1335" s="2" t="s">
        <v>103</v>
      </c>
      <c r="AH1335" s="2" t="s">
        <v>102</v>
      </c>
      <c r="AI1335" s="2" t="s">
        <v>218</v>
      </c>
      <c r="AJ1335" s="2" t="s">
        <v>1039</v>
      </c>
      <c r="AL1335" s="2" t="s">
        <v>1299</v>
      </c>
      <c r="AM1335" s="2" t="s">
        <v>102</v>
      </c>
      <c r="AN1335" s="2" t="s">
        <v>102</v>
      </c>
      <c r="AO1335" s="2" t="s">
        <v>102</v>
      </c>
      <c r="AP1335" s="2" t="s">
        <v>102</v>
      </c>
      <c r="AQ1335" s="2" t="s">
        <v>102</v>
      </c>
      <c r="AR1335" s="2" t="s">
        <v>102</v>
      </c>
      <c r="AS1335" s="2" t="s">
        <v>102</v>
      </c>
      <c r="AT1335" s="2" t="s">
        <v>102</v>
      </c>
      <c r="AU1335" s="2" t="s">
        <v>102</v>
      </c>
      <c r="AV1335" s="2" t="s">
        <v>102</v>
      </c>
      <c r="AW1335" s="2" t="s">
        <v>102</v>
      </c>
      <c r="AX1335" s="2" t="s">
        <v>102</v>
      </c>
      <c r="AY1335" s="2" t="s">
        <v>102</v>
      </c>
      <c r="AZ1335" s="2" t="s">
        <v>102</v>
      </c>
      <c r="BB1335" s="2" t="s">
        <v>102</v>
      </c>
      <c r="BD1335" s="2" t="s">
        <v>102</v>
      </c>
      <c r="BE1335" s="2" t="s">
        <v>102</v>
      </c>
      <c r="BF1335" s="2" t="s">
        <v>103</v>
      </c>
      <c r="BG1335" s="2" t="s">
        <v>102</v>
      </c>
      <c r="BH1335" s="2" t="s">
        <v>102</v>
      </c>
      <c r="BI1335" s="2" t="s">
        <v>102</v>
      </c>
      <c r="BJ1335" s="2" t="s">
        <v>102</v>
      </c>
      <c r="BK1335" s="2" t="s">
        <v>102</v>
      </c>
      <c r="BL1335" s="2" t="s">
        <v>102</v>
      </c>
      <c r="BM1335" s="2" t="s">
        <v>102</v>
      </c>
      <c r="BN1335" s="2" t="s">
        <v>102</v>
      </c>
      <c r="BO1335" s="2" t="s">
        <v>102</v>
      </c>
      <c r="BP1335" s="2" t="s">
        <v>102</v>
      </c>
      <c r="BQ1335" s="2" t="s">
        <v>102</v>
      </c>
      <c r="BR1335" s="2" t="s">
        <v>102</v>
      </c>
      <c r="BS1335" s="2" t="s">
        <v>102</v>
      </c>
      <c r="BT1335" s="2" t="s">
        <v>102</v>
      </c>
      <c r="BU1335" s="2" t="s">
        <v>103</v>
      </c>
      <c r="BV1335" s="2" t="s">
        <v>102</v>
      </c>
      <c r="BW1335" s="2" t="s">
        <v>102</v>
      </c>
      <c r="BX1335" s="2" t="s">
        <v>102</v>
      </c>
      <c r="BY1335" s="2" t="s">
        <v>102</v>
      </c>
      <c r="BZ1335" s="2" t="s">
        <v>102</v>
      </c>
      <c r="CA1335" s="2" t="s">
        <v>102</v>
      </c>
      <c r="CB1335" s="2" t="s">
        <v>102</v>
      </c>
      <c r="CC1335" s="2" t="s">
        <v>102</v>
      </c>
      <c r="CD1335" s="2" t="s">
        <v>102</v>
      </c>
      <c r="CE1335" s="2" t="s">
        <v>102</v>
      </c>
      <c r="CF1335" s="2" t="s">
        <v>102</v>
      </c>
      <c r="CG1335" s="2" t="s">
        <v>102</v>
      </c>
      <c r="CH1335" s="2" t="s">
        <v>102</v>
      </c>
      <c r="CI1335" s="2" t="s">
        <v>102</v>
      </c>
      <c r="CJ1335" s="2" t="s">
        <v>102</v>
      </c>
      <c r="CK1335" s="2" t="s">
        <v>102</v>
      </c>
      <c r="CL1335" s="2" t="s">
        <v>102</v>
      </c>
      <c r="CM1335" s="2" t="s">
        <v>102</v>
      </c>
      <c r="CN1335" s="2" t="s">
        <v>102</v>
      </c>
      <c r="CO1335" s="2" t="s">
        <v>102</v>
      </c>
      <c r="CP1335" s="2" t="s">
        <v>102</v>
      </c>
      <c r="CQ1335" s="2" t="s">
        <v>102</v>
      </c>
      <c r="CR1335" s="2" t="s">
        <v>102</v>
      </c>
      <c r="CS1335" s="2" t="s">
        <v>102</v>
      </c>
      <c r="CT1335" s="2" t="s">
        <v>102</v>
      </c>
      <c r="CU1335" s="2" t="s">
        <v>102</v>
      </c>
    </row>
    <row r="1336" spans="1:99" x14ac:dyDescent="0.3">
      <c r="A1336" s="2" t="s">
        <v>109</v>
      </c>
      <c r="B1336" s="2">
        <v>162869</v>
      </c>
      <c r="C1336" s="2" t="s">
        <v>3559</v>
      </c>
      <c r="D1336" s="2" t="s">
        <v>792</v>
      </c>
      <c r="E1336" s="2" t="s">
        <v>3560</v>
      </c>
      <c r="F1336" s="2" t="s">
        <v>3561</v>
      </c>
      <c r="G1336" s="2" t="s">
        <v>3562</v>
      </c>
      <c r="H1336" s="2" t="s">
        <v>716</v>
      </c>
      <c r="I1336" s="2" t="s">
        <v>130</v>
      </c>
      <c r="J1336" s="2" t="s">
        <v>131</v>
      </c>
      <c r="K1336" s="2" t="s">
        <v>101</v>
      </c>
      <c r="L1336" s="2">
        <v>10014</v>
      </c>
      <c r="M1336" s="2" t="s">
        <v>3563</v>
      </c>
      <c r="N1336" s="2" t="s">
        <v>3564</v>
      </c>
      <c r="U1336" s="2" t="s">
        <v>798</v>
      </c>
      <c r="V1336" s="3">
        <v>40987</v>
      </c>
      <c r="W1336" s="3">
        <v>41344</v>
      </c>
      <c r="X1336" s="4">
        <v>41183</v>
      </c>
      <c r="Y1336" s="2" t="s">
        <v>103</v>
      </c>
      <c r="Z1336" s="2" t="s">
        <v>3565</v>
      </c>
      <c r="AA1336" s="2" t="s">
        <v>102</v>
      </c>
      <c r="AB1336" s="2" t="s">
        <v>102</v>
      </c>
      <c r="AD1336" s="2" t="s">
        <v>102</v>
      </c>
      <c r="AF1336" s="2" t="s">
        <v>102</v>
      </c>
      <c r="AG1336" s="2" t="s">
        <v>103</v>
      </c>
      <c r="AH1336" s="2" t="s">
        <v>102</v>
      </c>
      <c r="AI1336" s="2" t="s">
        <v>104</v>
      </c>
      <c r="AK1336" s="2" t="s">
        <v>105</v>
      </c>
      <c r="AL1336" s="2" t="s">
        <v>101</v>
      </c>
      <c r="AM1336" s="2" t="s">
        <v>102</v>
      </c>
      <c r="AN1336" s="2" t="s">
        <v>102</v>
      </c>
      <c r="AO1336" s="2" t="s">
        <v>102</v>
      </c>
      <c r="AP1336" s="2" t="s">
        <v>102</v>
      </c>
      <c r="AQ1336" s="2" t="s">
        <v>102</v>
      </c>
      <c r="AR1336" s="2" t="s">
        <v>102</v>
      </c>
      <c r="AS1336" s="2" t="s">
        <v>102</v>
      </c>
      <c r="AT1336" s="2" t="s">
        <v>102</v>
      </c>
      <c r="AU1336" s="2" t="s">
        <v>102</v>
      </c>
      <c r="AV1336" s="2" t="s">
        <v>102</v>
      </c>
      <c r="AW1336" s="2" t="s">
        <v>102</v>
      </c>
      <c r="AX1336" s="2" t="s">
        <v>102</v>
      </c>
      <c r="AY1336" s="2" t="s">
        <v>102</v>
      </c>
      <c r="AZ1336" s="2" t="s">
        <v>102</v>
      </c>
      <c r="BB1336" s="2" t="s">
        <v>102</v>
      </c>
      <c r="BD1336" s="2" t="s">
        <v>102</v>
      </c>
      <c r="BE1336" s="2" t="s">
        <v>103</v>
      </c>
      <c r="BF1336" s="2" t="s">
        <v>103</v>
      </c>
      <c r="BG1336" s="2" t="s">
        <v>102</v>
      </c>
      <c r="BH1336" s="2" t="s">
        <v>102</v>
      </c>
      <c r="BI1336" s="2" t="s">
        <v>102</v>
      </c>
      <c r="BJ1336" s="2" t="s">
        <v>102</v>
      </c>
      <c r="BK1336" s="2" t="s">
        <v>102</v>
      </c>
      <c r="BL1336" s="2" t="s">
        <v>102</v>
      </c>
      <c r="BM1336" s="2" t="s">
        <v>102</v>
      </c>
      <c r="BN1336" s="2" t="s">
        <v>102</v>
      </c>
      <c r="BO1336" s="2" t="s">
        <v>102</v>
      </c>
      <c r="BP1336" s="2" t="s">
        <v>102</v>
      </c>
      <c r="BQ1336" s="2" t="s">
        <v>102</v>
      </c>
      <c r="BR1336" s="2" t="s">
        <v>102</v>
      </c>
      <c r="BS1336" s="2" t="s">
        <v>102</v>
      </c>
      <c r="BT1336" s="2" t="s">
        <v>103</v>
      </c>
      <c r="BU1336" s="2" t="s">
        <v>103</v>
      </c>
      <c r="BV1336" s="2" t="s">
        <v>102</v>
      </c>
      <c r="BW1336" s="2" t="s">
        <v>102</v>
      </c>
      <c r="BX1336" s="2" t="s">
        <v>102</v>
      </c>
      <c r="BY1336" s="2" t="s">
        <v>102</v>
      </c>
      <c r="BZ1336" s="2" t="s">
        <v>102</v>
      </c>
      <c r="CA1336" s="2" t="s">
        <v>102</v>
      </c>
      <c r="CB1336" s="2" t="s">
        <v>102</v>
      </c>
      <c r="CC1336" s="2" t="s">
        <v>102</v>
      </c>
      <c r="CD1336" s="2" t="s">
        <v>102</v>
      </c>
      <c r="CE1336" s="2" t="s">
        <v>102</v>
      </c>
      <c r="CF1336" s="2" t="s">
        <v>102</v>
      </c>
      <c r="CG1336" s="2" t="s">
        <v>102</v>
      </c>
      <c r="CH1336" s="2" t="s">
        <v>102</v>
      </c>
      <c r="CI1336" s="2" t="s">
        <v>102</v>
      </c>
      <c r="CJ1336" s="2" t="s">
        <v>102</v>
      </c>
      <c r="CK1336" s="2" t="s">
        <v>102</v>
      </c>
      <c r="CL1336" s="2" t="s">
        <v>102</v>
      </c>
      <c r="CM1336" s="2" t="s">
        <v>102</v>
      </c>
      <c r="CN1336" s="2" t="s">
        <v>102</v>
      </c>
      <c r="CO1336" s="2" t="s">
        <v>102</v>
      </c>
      <c r="CP1336" s="2" t="s">
        <v>102</v>
      </c>
      <c r="CQ1336" s="2" t="s">
        <v>102</v>
      </c>
      <c r="CR1336" s="2" t="s">
        <v>102</v>
      </c>
      <c r="CS1336" s="2" t="s">
        <v>102</v>
      </c>
      <c r="CT1336" s="2" t="s">
        <v>102</v>
      </c>
      <c r="CU1336" s="2" t="s">
        <v>102</v>
      </c>
    </row>
    <row r="1337" spans="1:99" x14ac:dyDescent="0.3">
      <c r="A1337" s="2" t="s">
        <v>106</v>
      </c>
      <c r="B1337" s="2">
        <v>162871</v>
      </c>
      <c r="C1337" s="2" t="s">
        <v>6767</v>
      </c>
      <c r="D1337" s="2" t="s">
        <v>792</v>
      </c>
      <c r="E1337" s="2" t="s">
        <v>6768</v>
      </c>
      <c r="F1337" s="2" t="s">
        <v>6768</v>
      </c>
      <c r="G1337" s="2" t="s">
        <v>6769</v>
      </c>
      <c r="I1337" s="2" t="s">
        <v>573</v>
      </c>
      <c r="J1337" s="2" t="s">
        <v>107</v>
      </c>
      <c r="K1337" s="2" t="s">
        <v>101</v>
      </c>
      <c r="L1337" s="2">
        <v>18938</v>
      </c>
      <c r="M1337" s="2" t="s">
        <v>6770</v>
      </c>
      <c r="N1337" s="2" t="s">
        <v>6771</v>
      </c>
      <c r="U1337" s="2" t="s">
        <v>798</v>
      </c>
      <c r="V1337" s="3">
        <v>40997</v>
      </c>
      <c r="W1337" s="3">
        <v>41346</v>
      </c>
      <c r="X1337" s="4">
        <v>41183</v>
      </c>
      <c r="Y1337" s="2" t="s">
        <v>103</v>
      </c>
      <c r="Z1337" s="2" t="s">
        <v>6772</v>
      </c>
      <c r="AA1337" s="2" t="s">
        <v>102</v>
      </c>
      <c r="AB1337" s="2" t="s">
        <v>102</v>
      </c>
      <c r="AD1337" s="2" t="s">
        <v>102</v>
      </c>
      <c r="AF1337" s="2" t="s">
        <v>103</v>
      </c>
      <c r="AG1337" s="2" t="s">
        <v>103</v>
      </c>
      <c r="AH1337" s="2" t="s">
        <v>102</v>
      </c>
      <c r="AI1337" s="2" t="s">
        <v>104</v>
      </c>
      <c r="AK1337" s="2" t="s">
        <v>105</v>
      </c>
      <c r="AL1337" s="2" t="s">
        <v>101</v>
      </c>
      <c r="AM1337" s="2" t="s">
        <v>102</v>
      </c>
      <c r="AN1337" s="2" t="s">
        <v>102</v>
      </c>
      <c r="AO1337" s="2" t="s">
        <v>102</v>
      </c>
      <c r="AP1337" s="2" t="s">
        <v>102</v>
      </c>
      <c r="AQ1337" s="2" t="s">
        <v>102</v>
      </c>
      <c r="AR1337" s="2" t="s">
        <v>102</v>
      </c>
      <c r="AS1337" s="2" t="s">
        <v>102</v>
      </c>
      <c r="AT1337" s="2" t="s">
        <v>102</v>
      </c>
      <c r="AU1337" s="2" t="s">
        <v>102</v>
      </c>
      <c r="AV1337" s="2" t="s">
        <v>102</v>
      </c>
      <c r="AW1337" s="2" t="s">
        <v>102</v>
      </c>
      <c r="AX1337" s="2" t="s">
        <v>102</v>
      </c>
      <c r="AY1337" s="2" t="s">
        <v>102</v>
      </c>
      <c r="AZ1337" s="2" t="s">
        <v>102</v>
      </c>
      <c r="BB1337" s="2" t="s">
        <v>102</v>
      </c>
      <c r="BD1337" s="2" t="s">
        <v>102</v>
      </c>
      <c r="BE1337" s="2" t="s">
        <v>102</v>
      </c>
      <c r="BF1337" s="2" t="s">
        <v>103</v>
      </c>
      <c r="BG1337" s="2" t="s">
        <v>102</v>
      </c>
      <c r="BH1337" s="2" t="s">
        <v>102</v>
      </c>
      <c r="BI1337" s="2" t="s">
        <v>102</v>
      </c>
      <c r="BJ1337" s="2" t="s">
        <v>102</v>
      </c>
      <c r="BK1337" s="2" t="s">
        <v>102</v>
      </c>
      <c r="BL1337" s="2" t="s">
        <v>102</v>
      </c>
      <c r="BM1337" s="2" t="s">
        <v>102</v>
      </c>
      <c r="BN1337" s="2" t="s">
        <v>102</v>
      </c>
      <c r="BO1337" s="2" t="s">
        <v>102</v>
      </c>
      <c r="BP1337" s="2" t="s">
        <v>102</v>
      </c>
      <c r="BQ1337" s="2" t="s">
        <v>102</v>
      </c>
      <c r="BR1337" s="2" t="s">
        <v>102</v>
      </c>
      <c r="BS1337" s="2" t="s">
        <v>102</v>
      </c>
      <c r="BT1337" s="2" t="s">
        <v>103</v>
      </c>
      <c r="BU1337" s="2" t="s">
        <v>103</v>
      </c>
      <c r="BV1337" s="2" t="s">
        <v>102</v>
      </c>
      <c r="BW1337" s="2" t="s">
        <v>102</v>
      </c>
      <c r="BX1337" s="2" t="s">
        <v>102</v>
      </c>
      <c r="BY1337" s="2" t="s">
        <v>102</v>
      </c>
      <c r="BZ1337" s="2" t="s">
        <v>102</v>
      </c>
      <c r="CA1337" s="2" t="s">
        <v>102</v>
      </c>
      <c r="CB1337" s="2" t="s">
        <v>102</v>
      </c>
      <c r="CC1337" s="2" t="s">
        <v>102</v>
      </c>
      <c r="CD1337" s="2" t="s">
        <v>102</v>
      </c>
      <c r="CE1337" s="2" t="s">
        <v>102</v>
      </c>
      <c r="CF1337" s="2" t="s">
        <v>102</v>
      </c>
      <c r="CG1337" s="2" t="s">
        <v>102</v>
      </c>
      <c r="CH1337" s="2" t="s">
        <v>102</v>
      </c>
      <c r="CI1337" s="2" t="s">
        <v>102</v>
      </c>
      <c r="CJ1337" s="2" t="s">
        <v>102</v>
      </c>
      <c r="CK1337" s="2" t="s">
        <v>102</v>
      </c>
      <c r="CL1337" s="2" t="s">
        <v>102</v>
      </c>
      <c r="CM1337" s="2" t="s">
        <v>102</v>
      </c>
      <c r="CN1337" s="2" t="s">
        <v>102</v>
      </c>
      <c r="CO1337" s="2" t="s">
        <v>102</v>
      </c>
      <c r="CP1337" s="2" t="s">
        <v>102</v>
      </c>
      <c r="CQ1337" s="2" t="s">
        <v>102</v>
      </c>
      <c r="CR1337" s="2" t="s">
        <v>102</v>
      </c>
      <c r="CS1337" s="2" t="s">
        <v>102</v>
      </c>
      <c r="CT1337" s="2" t="s">
        <v>102</v>
      </c>
      <c r="CU1337" s="2" t="s">
        <v>102</v>
      </c>
    </row>
    <row r="1338" spans="1:99" x14ac:dyDescent="0.3">
      <c r="A1338" s="2" t="s">
        <v>116</v>
      </c>
      <c r="B1338" s="2">
        <v>162872</v>
      </c>
      <c r="C1338" s="2" t="s">
        <v>10734</v>
      </c>
      <c r="D1338" s="2" t="s">
        <v>792</v>
      </c>
      <c r="E1338" s="2" t="s">
        <v>10735</v>
      </c>
      <c r="F1338" s="2" t="s">
        <v>10736</v>
      </c>
      <c r="G1338" s="2" t="s">
        <v>10737</v>
      </c>
      <c r="H1338" s="2" t="s">
        <v>231</v>
      </c>
      <c r="I1338" s="2" t="s">
        <v>221</v>
      </c>
      <c r="J1338" s="2" t="s">
        <v>117</v>
      </c>
      <c r="K1338" s="2" t="s">
        <v>101</v>
      </c>
      <c r="L1338" s="2">
        <v>78746</v>
      </c>
      <c r="M1338" s="2">
        <v>5127955892</v>
      </c>
      <c r="N1338" s="2">
        <v>5127955849</v>
      </c>
      <c r="U1338" s="2" t="s">
        <v>798</v>
      </c>
      <c r="V1338" s="3">
        <v>40998</v>
      </c>
      <c r="W1338" s="3">
        <v>41361</v>
      </c>
      <c r="X1338" s="4">
        <v>41183</v>
      </c>
      <c r="Y1338" s="2" t="s">
        <v>103</v>
      </c>
      <c r="Z1338" s="2" t="s">
        <v>10738</v>
      </c>
      <c r="AA1338" s="2" t="s">
        <v>102</v>
      </c>
      <c r="AB1338" s="2" t="s">
        <v>102</v>
      </c>
      <c r="AD1338" s="2" t="s">
        <v>102</v>
      </c>
      <c r="AF1338" s="2" t="s">
        <v>102</v>
      </c>
      <c r="AG1338" s="2" t="s">
        <v>103</v>
      </c>
      <c r="AH1338" s="2" t="s">
        <v>102</v>
      </c>
      <c r="AI1338" s="2" t="s">
        <v>104</v>
      </c>
      <c r="AK1338" s="2" t="s">
        <v>105</v>
      </c>
      <c r="AL1338" s="2" t="s">
        <v>101</v>
      </c>
      <c r="AM1338" s="2" t="s">
        <v>102</v>
      </c>
      <c r="AN1338" s="2" t="s">
        <v>102</v>
      </c>
      <c r="AO1338" s="2" t="s">
        <v>102</v>
      </c>
      <c r="AP1338" s="2" t="s">
        <v>102</v>
      </c>
      <c r="AQ1338" s="2" t="s">
        <v>102</v>
      </c>
      <c r="AR1338" s="2" t="s">
        <v>102</v>
      </c>
      <c r="AS1338" s="2" t="s">
        <v>102</v>
      </c>
      <c r="AT1338" s="2" t="s">
        <v>102</v>
      </c>
      <c r="AU1338" s="2" t="s">
        <v>102</v>
      </c>
      <c r="AV1338" s="2" t="s">
        <v>102</v>
      </c>
      <c r="AW1338" s="2" t="s">
        <v>102</v>
      </c>
      <c r="AX1338" s="2" t="s">
        <v>102</v>
      </c>
      <c r="AY1338" s="2" t="s">
        <v>102</v>
      </c>
      <c r="AZ1338" s="2" t="s">
        <v>102</v>
      </c>
      <c r="BB1338" s="2" t="s">
        <v>102</v>
      </c>
      <c r="BD1338" s="2" t="s">
        <v>102</v>
      </c>
      <c r="BE1338" s="2" t="s">
        <v>102</v>
      </c>
      <c r="BF1338" s="2" t="s">
        <v>102</v>
      </c>
      <c r="BG1338" s="2" t="s">
        <v>102</v>
      </c>
      <c r="BH1338" s="2" t="s">
        <v>102</v>
      </c>
      <c r="BI1338" s="2" t="s">
        <v>102</v>
      </c>
      <c r="BJ1338" s="2" t="s">
        <v>102</v>
      </c>
      <c r="BK1338" s="2" t="s">
        <v>102</v>
      </c>
      <c r="BL1338" s="2" t="s">
        <v>102</v>
      </c>
      <c r="BM1338" s="2" t="s">
        <v>102</v>
      </c>
      <c r="BN1338" s="2" t="s">
        <v>102</v>
      </c>
      <c r="BO1338" s="2" t="s">
        <v>102</v>
      </c>
      <c r="BP1338" s="2" t="s">
        <v>102</v>
      </c>
      <c r="BQ1338" s="2" t="s">
        <v>102</v>
      </c>
      <c r="BR1338" s="2" t="s">
        <v>102</v>
      </c>
      <c r="BS1338" s="2" t="s">
        <v>102</v>
      </c>
      <c r="BT1338" s="2" t="s">
        <v>103</v>
      </c>
      <c r="BU1338" s="2" t="s">
        <v>103</v>
      </c>
      <c r="BV1338" s="2" t="s">
        <v>102</v>
      </c>
      <c r="BW1338" s="2" t="s">
        <v>102</v>
      </c>
      <c r="BX1338" s="2" t="s">
        <v>102</v>
      </c>
      <c r="BY1338" s="2" t="s">
        <v>102</v>
      </c>
      <c r="BZ1338" s="2" t="s">
        <v>102</v>
      </c>
      <c r="CA1338" s="2" t="s">
        <v>102</v>
      </c>
      <c r="CB1338" s="2" t="s">
        <v>102</v>
      </c>
      <c r="CC1338" s="2" t="s">
        <v>102</v>
      </c>
      <c r="CD1338" s="2" t="s">
        <v>102</v>
      </c>
      <c r="CE1338" s="2" t="s">
        <v>102</v>
      </c>
      <c r="CF1338" s="2" t="s">
        <v>102</v>
      </c>
      <c r="CG1338" s="2" t="s">
        <v>102</v>
      </c>
      <c r="CH1338" s="2" t="s">
        <v>102</v>
      </c>
      <c r="CI1338" s="2" t="s">
        <v>102</v>
      </c>
      <c r="CJ1338" s="2" t="s">
        <v>102</v>
      </c>
      <c r="CK1338" s="2" t="s">
        <v>102</v>
      </c>
      <c r="CL1338" s="2" t="s">
        <v>102</v>
      </c>
      <c r="CM1338" s="2" t="s">
        <v>102</v>
      </c>
      <c r="CN1338" s="2" t="s">
        <v>102</v>
      </c>
      <c r="CO1338" s="2" t="s">
        <v>102</v>
      </c>
      <c r="CP1338" s="2" t="s">
        <v>102</v>
      </c>
      <c r="CQ1338" s="2" t="s">
        <v>102</v>
      </c>
      <c r="CR1338" s="2" t="s">
        <v>102</v>
      </c>
      <c r="CS1338" s="2" t="s">
        <v>102</v>
      </c>
      <c r="CT1338" s="2" t="s">
        <v>102</v>
      </c>
      <c r="CU1338" s="2" t="s">
        <v>102</v>
      </c>
    </row>
    <row r="1339" spans="1:99" x14ac:dyDescent="0.3">
      <c r="A1339" s="2" t="s">
        <v>109</v>
      </c>
      <c r="B1339" s="2">
        <v>162874</v>
      </c>
      <c r="C1339" s="2" t="s">
        <v>7465</v>
      </c>
      <c r="D1339" s="2" t="s">
        <v>792</v>
      </c>
      <c r="E1339" s="2" t="s">
        <v>7466</v>
      </c>
      <c r="F1339" s="2" t="s">
        <v>7466</v>
      </c>
      <c r="G1339" s="2" t="s">
        <v>684</v>
      </c>
      <c r="H1339" s="2" t="s">
        <v>165</v>
      </c>
      <c r="I1339" s="2" t="s">
        <v>130</v>
      </c>
      <c r="J1339" s="2" t="s">
        <v>131</v>
      </c>
      <c r="K1339" s="2" t="s">
        <v>101</v>
      </c>
      <c r="L1339" s="2">
        <v>10022</v>
      </c>
      <c r="M1339" s="2" t="s">
        <v>7467</v>
      </c>
      <c r="N1339" s="2" t="s">
        <v>7468</v>
      </c>
      <c r="U1339" s="2" t="s">
        <v>798</v>
      </c>
      <c r="V1339" s="3">
        <v>40997</v>
      </c>
      <c r="W1339" s="3">
        <v>41353</v>
      </c>
      <c r="X1339" s="4">
        <v>41183</v>
      </c>
      <c r="Y1339" s="2" t="s">
        <v>102</v>
      </c>
      <c r="AA1339" s="2" t="s">
        <v>102</v>
      </c>
      <c r="AB1339" s="2" t="s">
        <v>102</v>
      </c>
      <c r="AD1339" s="2" t="s">
        <v>102</v>
      </c>
      <c r="AF1339" s="2" t="s">
        <v>102</v>
      </c>
      <c r="AG1339" s="2" t="s">
        <v>103</v>
      </c>
      <c r="AH1339" s="2" t="s">
        <v>102</v>
      </c>
      <c r="AI1339" s="2" t="s">
        <v>104</v>
      </c>
      <c r="AK1339" s="2" t="s">
        <v>105</v>
      </c>
      <c r="AL1339" s="2" t="s">
        <v>101</v>
      </c>
      <c r="AM1339" s="2" t="s">
        <v>102</v>
      </c>
      <c r="AN1339" s="2" t="s">
        <v>102</v>
      </c>
      <c r="AO1339" s="2" t="s">
        <v>102</v>
      </c>
      <c r="AP1339" s="2" t="s">
        <v>102</v>
      </c>
      <c r="AQ1339" s="2" t="s">
        <v>102</v>
      </c>
      <c r="AR1339" s="2" t="s">
        <v>102</v>
      </c>
      <c r="AS1339" s="2" t="s">
        <v>102</v>
      </c>
      <c r="AT1339" s="2" t="s">
        <v>102</v>
      </c>
      <c r="AU1339" s="2" t="s">
        <v>102</v>
      </c>
      <c r="AV1339" s="2" t="s">
        <v>102</v>
      </c>
      <c r="AW1339" s="2" t="s">
        <v>102</v>
      </c>
      <c r="AX1339" s="2" t="s">
        <v>102</v>
      </c>
      <c r="AY1339" s="2" t="s">
        <v>102</v>
      </c>
      <c r="AZ1339" s="2" t="s">
        <v>102</v>
      </c>
      <c r="BB1339" s="2" t="s">
        <v>102</v>
      </c>
      <c r="BD1339" s="2" t="s">
        <v>102</v>
      </c>
      <c r="BE1339" s="2" t="s">
        <v>102</v>
      </c>
      <c r="BF1339" s="2" t="s">
        <v>103</v>
      </c>
      <c r="BG1339" s="2" t="s">
        <v>102</v>
      </c>
      <c r="BH1339" s="2" t="s">
        <v>102</v>
      </c>
      <c r="BI1339" s="2" t="s">
        <v>102</v>
      </c>
      <c r="BJ1339" s="2" t="s">
        <v>102</v>
      </c>
      <c r="BK1339" s="2" t="s">
        <v>102</v>
      </c>
      <c r="BL1339" s="2" t="s">
        <v>102</v>
      </c>
      <c r="BM1339" s="2" t="s">
        <v>102</v>
      </c>
      <c r="BN1339" s="2" t="s">
        <v>102</v>
      </c>
      <c r="BO1339" s="2" t="s">
        <v>102</v>
      </c>
      <c r="BP1339" s="2" t="s">
        <v>102</v>
      </c>
      <c r="BQ1339" s="2" t="s">
        <v>102</v>
      </c>
      <c r="BR1339" s="2" t="s">
        <v>102</v>
      </c>
      <c r="BS1339" s="2" t="s">
        <v>102</v>
      </c>
      <c r="BT1339" s="2" t="s">
        <v>103</v>
      </c>
      <c r="BU1339" s="2" t="s">
        <v>103</v>
      </c>
      <c r="BV1339" s="2" t="s">
        <v>102</v>
      </c>
      <c r="BW1339" s="2" t="s">
        <v>102</v>
      </c>
      <c r="BX1339" s="2" t="s">
        <v>102</v>
      </c>
      <c r="BY1339" s="2" t="s">
        <v>102</v>
      </c>
      <c r="BZ1339" s="2" t="s">
        <v>102</v>
      </c>
      <c r="CA1339" s="2" t="s">
        <v>102</v>
      </c>
      <c r="CB1339" s="2" t="s">
        <v>102</v>
      </c>
      <c r="CC1339" s="2" t="s">
        <v>102</v>
      </c>
      <c r="CD1339" s="2" t="s">
        <v>102</v>
      </c>
      <c r="CE1339" s="2" t="s">
        <v>102</v>
      </c>
      <c r="CF1339" s="2" t="s">
        <v>102</v>
      </c>
      <c r="CG1339" s="2" t="s">
        <v>102</v>
      </c>
      <c r="CH1339" s="2" t="s">
        <v>102</v>
      </c>
      <c r="CI1339" s="2" t="s">
        <v>102</v>
      </c>
      <c r="CJ1339" s="2" t="s">
        <v>102</v>
      </c>
      <c r="CK1339" s="2" t="s">
        <v>102</v>
      </c>
      <c r="CL1339" s="2" t="s">
        <v>102</v>
      </c>
      <c r="CM1339" s="2" t="s">
        <v>102</v>
      </c>
      <c r="CN1339" s="2" t="s">
        <v>102</v>
      </c>
      <c r="CO1339" s="2" t="s">
        <v>102</v>
      </c>
      <c r="CP1339" s="2" t="s">
        <v>102</v>
      </c>
      <c r="CQ1339" s="2" t="s">
        <v>102</v>
      </c>
      <c r="CR1339" s="2" t="s">
        <v>102</v>
      </c>
      <c r="CS1339" s="2" t="s">
        <v>102</v>
      </c>
      <c r="CT1339" s="2" t="s">
        <v>102</v>
      </c>
      <c r="CU1339" s="2" t="s">
        <v>102</v>
      </c>
    </row>
    <row r="1340" spans="1:99" x14ac:dyDescent="0.3">
      <c r="A1340" s="2" t="s">
        <v>109</v>
      </c>
      <c r="B1340" s="2">
        <v>162875</v>
      </c>
      <c r="C1340" s="2" t="s">
        <v>7110</v>
      </c>
      <c r="D1340" s="2" t="s">
        <v>792</v>
      </c>
      <c r="E1340" s="2" t="s">
        <v>7111</v>
      </c>
      <c r="F1340" s="2" t="s">
        <v>7111</v>
      </c>
      <c r="G1340" s="2" t="s">
        <v>957</v>
      </c>
      <c r="H1340" s="2" t="s">
        <v>287</v>
      </c>
      <c r="I1340" s="2" t="s">
        <v>130</v>
      </c>
      <c r="J1340" s="2" t="s">
        <v>131</v>
      </c>
      <c r="K1340" s="2" t="s">
        <v>101</v>
      </c>
      <c r="L1340" s="2">
        <v>10173</v>
      </c>
      <c r="M1340" s="2" t="s">
        <v>7112</v>
      </c>
      <c r="N1340" s="2" t="s">
        <v>7113</v>
      </c>
      <c r="U1340" s="2" t="s">
        <v>798</v>
      </c>
      <c r="V1340" s="3">
        <v>40997</v>
      </c>
      <c r="W1340" s="3">
        <v>41456</v>
      </c>
      <c r="X1340" s="4">
        <v>41183</v>
      </c>
      <c r="Y1340" s="2" t="s">
        <v>103</v>
      </c>
      <c r="Z1340" s="2" t="s">
        <v>7114</v>
      </c>
      <c r="AA1340" s="2" t="s">
        <v>102</v>
      </c>
      <c r="AB1340" s="2" t="s">
        <v>102</v>
      </c>
      <c r="AD1340" s="2" t="s">
        <v>102</v>
      </c>
      <c r="AF1340" s="2" t="s">
        <v>102</v>
      </c>
      <c r="AG1340" s="2" t="s">
        <v>103</v>
      </c>
      <c r="AH1340" s="2" t="s">
        <v>102</v>
      </c>
      <c r="AI1340" s="2" t="s">
        <v>104</v>
      </c>
      <c r="AK1340" s="2" t="s">
        <v>105</v>
      </c>
      <c r="AL1340" s="2" t="s">
        <v>101</v>
      </c>
      <c r="AM1340" s="2" t="s">
        <v>102</v>
      </c>
      <c r="AN1340" s="2" t="s">
        <v>102</v>
      </c>
      <c r="AO1340" s="2" t="s">
        <v>102</v>
      </c>
      <c r="AP1340" s="2" t="s">
        <v>102</v>
      </c>
      <c r="AQ1340" s="2" t="s">
        <v>102</v>
      </c>
      <c r="AR1340" s="2" t="s">
        <v>102</v>
      </c>
      <c r="AS1340" s="2" t="s">
        <v>102</v>
      </c>
      <c r="AT1340" s="2" t="s">
        <v>102</v>
      </c>
      <c r="AU1340" s="2" t="s">
        <v>102</v>
      </c>
      <c r="AV1340" s="2" t="s">
        <v>102</v>
      </c>
      <c r="AW1340" s="2" t="s">
        <v>102</v>
      </c>
      <c r="AX1340" s="2" t="s">
        <v>102</v>
      </c>
      <c r="AY1340" s="2" t="s">
        <v>102</v>
      </c>
      <c r="AZ1340" s="2" t="s">
        <v>102</v>
      </c>
      <c r="BB1340" s="2" t="s">
        <v>102</v>
      </c>
      <c r="BD1340" s="2" t="s">
        <v>102</v>
      </c>
      <c r="BE1340" s="2" t="s">
        <v>103</v>
      </c>
      <c r="BF1340" s="2" t="s">
        <v>103</v>
      </c>
      <c r="BG1340" s="2" t="s">
        <v>102</v>
      </c>
      <c r="BH1340" s="2" t="s">
        <v>102</v>
      </c>
      <c r="BI1340" s="2" t="s">
        <v>102</v>
      </c>
      <c r="BJ1340" s="2" t="s">
        <v>102</v>
      </c>
      <c r="BK1340" s="2" t="s">
        <v>102</v>
      </c>
      <c r="BL1340" s="2" t="s">
        <v>102</v>
      </c>
      <c r="BM1340" s="2" t="s">
        <v>102</v>
      </c>
      <c r="BN1340" s="2" t="s">
        <v>102</v>
      </c>
      <c r="BO1340" s="2" t="s">
        <v>102</v>
      </c>
      <c r="BP1340" s="2" t="s">
        <v>102</v>
      </c>
      <c r="BQ1340" s="2" t="s">
        <v>102</v>
      </c>
      <c r="BR1340" s="2" t="s">
        <v>102</v>
      </c>
      <c r="BS1340" s="2" t="s">
        <v>102</v>
      </c>
      <c r="BT1340" s="2" t="s">
        <v>103</v>
      </c>
      <c r="BU1340" s="2" t="s">
        <v>103</v>
      </c>
      <c r="BV1340" s="2" t="s">
        <v>102</v>
      </c>
      <c r="BW1340" s="2" t="s">
        <v>102</v>
      </c>
      <c r="BX1340" s="2" t="s">
        <v>102</v>
      </c>
      <c r="BY1340" s="2" t="s">
        <v>102</v>
      </c>
      <c r="BZ1340" s="2" t="s">
        <v>102</v>
      </c>
      <c r="CA1340" s="2" t="s">
        <v>102</v>
      </c>
      <c r="CB1340" s="2" t="s">
        <v>102</v>
      </c>
      <c r="CC1340" s="2" t="s">
        <v>102</v>
      </c>
      <c r="CD1340" s="2" t="s">
        <v>102</v>
      </c>
      <c r="CE1340" s="2" t="s">
        <v>102</v>
      </c>
      <c r="CF1340" s="2" t="s">
        <v>102</v>
      </c>
      <c r="CG1340" s="2" t="s">
        <v>102</v>
      </c>
      <c r="CH1340" s="2" t="s">
        <v>102</v>
      </c>
      <c r="CI1340" s="2" t="s">
        <v>102</v>
      </c>
      <c r="CJ1340" s="2" t="s">
        <v>102</v>
      </c>
      <c r="CK1340" s="2" t="s">
        <v>102</v>
      </c>
      <c r="CL1340" s="2" t="s">
        <v>102</v>
      </c>
      <c r="CM1340" s="2" t="s">
        <v>102</v>
      </c>
      <c r="CN1340" s="2" t="s">
        <v>102</v>
      </c>
      <c r="CO1340" s="2" t="s">
        <v>102</v>
      </c>
      <c r="CP1340" s="2" t="s">
        <v>102</v>
      </c>
      <c r="CQ1340" s="2" t="s">
        <v>102</v>
      </c>
      <c r="CR1340" s="2" t="s">
        <v>102</v>
      </c>
      <c r="CS1340" s="2" t="s">
        <v>102</v>
      </c>
      <c r="CT1340" s="2" t="s">
        <v>102</v>
      </c>
      <c r="CU1340" s="2" t="s">
        <v>102</v>
      </c>
    </row>
    <row r="1341" spans="1:99" x14ac:dyDescent="0.3">
      <c r="A1341" s="2" t="s">
        <v>98</v>
      </c>
      <c r="B1341" s="2">
        <v>162876</v>
      </c>
      <c r="C1341" s="2" t="s">
        <v>10644</v>
      </c>
      <c r="D1341" s="2" t="s">
        <v>792</v>
      </c>
      <c r="E1341" s="2" t="s">
        <v>10645</v>
      </c>
      <c r="F1341" s="2" t="s">
        <v>10645</v>
      </c>
      <c r="G1341" s="2" t="s">
        <v>1642</v>
      </c>
      <c r="H1341" s="2" t="s">
        <v>485</v>
      </c>
      <c r="I1341" s="2" t="s">
        <v>332</v>
      </c>
      <c r="J1341" s="2" t="s">
        <v>174</v>
      </c>
      <c r="K1341" s="2" t="s">
        <v>101</v>
      </c>
      <c r="L1341" s="2">
        <v>2481</v>
      </c>
      <c r="M1341" s="2" t="s">
        <v>10646</v>
      </c>
      <c r="N1341" s="2" t="s">
        <v>10647</v>
      </c>
      <c r="U1341" s="2" t="s">
        <v>798</v>
      </c>
      <c r="V1341" s="3">
        <v>40998</v>
      </c>
      <c r="W1341" s="3">
        <v>41361</v>
      </c>
      <c r="X1341" s="4">
        <v>41183</v>
      </c>
      <c r="Y1341" s="2" t="s">
        <v>103</v>
      </c>
      <c r="Z1341" s="2" t="s">
        <v>10648</v>
      </c>
      <c r="AA1341" s="2" t="s">
        <v>102</v>
      </c>
      <c r="AB1341" s="2" t="s">
        <v>102</v>
      </c>
      <c r="AD1341" s="2" t="s">
        <v>102</v>
      </c>
      <c r="AF1341" s="2" t="s">
        <v>103</v>
      </c>
      <c r="AG1341" s="2" t="s">
        <v>102</v>
      </c>
      <c r="AH1341" s="2" t="s">
        <v>102</v>
      </c>
      <c r="AI1341" s="2" t="s">
        <v>108</v>
      </c>
      <c r="AK1341" s="2" t="s">
        <v>105</v>
      </c>
      <c r="AL1341" s="2" t="s">
        <v>101</v>
      </c>
      <c r="AM1341" s="2" t="s">
        <v>102</v>
      </c>
      <c r="AN1341" s="2" t="s">
        <v>102</v>
      </c>
      <c r="AO1341" s="2" t="s">
        <v>102</v>
      </c>
      <c r="AP1341" s="2" t="s">
        <v>102</v>
      </c>
      <c r="AQ1341" s="2" t="s">
        <v>102</v>
      </c>
      <c r="AR1341" s="2" t="s">
        <v>102</v>
      </c>
      <c r="AS1341" s="2" t="s">
        <v>102</v>
      </c>
      <c r="AT1341" s="2" t="s">
        <v>102</v>
      </c>
      <c r="AU1341" s="2" t="s">
        <v>102</v>
      </c>
      <c r="AV1341" s="2" t="s">
        <v>102</v>
      </c>
      <c r="AW1341" s="2" t="s">
        <v>102</v>
      </c>
      <c r="AX1341" s="2" t="s">
        <v>102</v>
      </c>
      <c r="AY1341" s="2" t="s">
        <v>102</v>
      </c>
      <c r="AZ1341" s="2" t="s">
        <v>102</v>
      </c>
      <c r="BB1341" s="2" t="s">
        <v>102</v>
      </c>
      <c r="BD1341" s="2" t="s">
        <v>102</v>
      </c>
      <c r="BE1341" s="2" t="s">
        <v>102</v>
      </c>
      <c r="BF1341" s="2" t="s">
        <v>103</v>
      </c>
      <c r="BG1341" s="2" t="s">
        <v>102</v>
      </c>
      <c r="BH1341" s="2" t="s">
        <v>102</v>
      </c>
      <c r="BI1341" s="2" t="s">
        <v>102</v>
      </c>
      <c r="BJ1341" s="2" t="s">
        <v>102</v>
      </c>
      <c r="BK1341" s="2" t="s">
        <v>102</v>
      </c>
      <c r="BL1341" s="2" t="s">
        <v>102</v>
      </c>
      <c r="BM1341" s="2" t="s">
        <v>102</v>
      </c>
      <c r="BN1341" s="2" t="s">
        <v>102</v>
      </c>
      <c r="BO1341" s="2" t="s">
        <v>102</v>
      </c>
      <c r="BP1341" s="2" t="s">
        <v>102</v>
      </c>
      <c r="BQ1341" s="2" t="s">
        <v>102</v>
      </c>
      <c r="BR1341" s="2" t="s">
        <v>102</v>
      </c>
      <c r="BS1341" s="2" t="s">
        <v>102</v>
      </c>
      <c r="BT1341" s="2" t="s">
        <v>103</v>
      </c>
      <c r="BU1341" s="2" t="s">
        <v>103</v>
      </c>
      <c r="BV1341" s="2" t="s">
        <v>102</v>
      </c>
      <c r="BW1341" s="2" t="s">
        <v>102</v>
      </c>
      <c r="BX1341" s="2" t="s">
        <v>102</v>
      </c>
      <c r="BY1341" s="2" t="s">
        <v>102</v>
      </c>
      <c r="BZ1341" s="2" t="s">
        <v>102</v>
      </c>
      <c r="CA1341" s="2" t="s">
        <v>102</v>
      </c>
      <c r="CB1341" s="2" t="s">
        <v>102</v>
      </c>
      <c r="CC1341" s="2" t="s">
        <v>102</v>
      </c>
      <c r="CD1341" s="2" t="s">
        <v>102</v>
      </c>
      <c r="CE1341" s="2" t="s">
        <v>102</v>
      </c>
      <c r="CF1341" s="2" t="s">
        <v>102</v>
      </c>
      <c r="CG1341" s="2" t="s">
        <v>102</v>
      </c>
      <c r="CH1341" s="2" t="s">
        <v>102</v>
      </c>
      <c r="CI1341" s="2" t="s">
        <v>102</v>
      </c>
      <c r="CJ1341" s="2" t="s">
        <v>102</v>
      </c>
      <c r="CK1341" s="2" t="s">
        <v>102</v>
      </c>
      <c r="CL1341" s="2" t="s">
        <v>102</v>
      </c>
      <c r="CM1341" s="2" t="s">
        <v>102</v>
      </c>
      <c r="CN1341" s="2" t="s">
        <v>102</v>
      </c>
      <c r="CO1341" s="2" t="s">
        <v>102</v>
      </c>
      <c r="CP1341" s="2" t="s">
        <v>102</v>
      </c>
      <c r="CQ1341" s="2" t="s">
        <v>102</v>
      </c>
      <c r="CR1341" s="2" t="s">
        <v>102</v>
      </c>
      <c r="CS1341" s="2" t="s">
        <v>102</v>
      </c>
      <c r="CT1341" s="2" t="s">
        <v>102</v>
      </c>
      <c r="CU1341" s="2" t="s">
        <v>102</v>
      </c>
    </row>
    <row r="1342" spans="1:99" x14ac:dyDescent="0.3">
      <c r="A1342" s="2" t="s">
        <v>139</v>
      </c>
      <c r="B1342" s="2">
        <v>162877</v>
      </c>
      <c r="C1342" s="2" t="s">
        <v>6281</v>
      </c>
      <c r="D1342" s="2" t="s">
        <v>792</v>
      </c>
      <c r="E1342" s="2" t="s">
        <v>6282</v>
      </c>
      <c r="F1342" s="2" t="s">
        <v>6283</v>
      </c>
      <c r="G1342" s="2" t="s">
        <v>1423</v>
      </c>
      <c r="H1342" s="2" t="s">
        <v>6284</v>
      </c>
      <c r="I1342" s="2" t="s">
        <v>215</v>
      </c>
      <c r="J1342" s="2" t="s">
        <v>140</v>
      </c>
      <c r="K1342" s="2" t="s">
        <v>101</v>
      </c>
      <c r="L1342" s="2" t="s">
        <v>6285</v>
      </c>
      <c r="M1342" s="2" t="s">
        <v>6286</v>
      </c>
      <c r="N1342" s="2" t="s">
        <v>6287</v>
      </c>
      <c r="U1342" s="2" t="s">
        <v>798</v>
      </c>
      <c r="V1342" s="3">
        <v>40997</v>
      </c>
      <c r="W1342" s="3">
        <v>41361</v>
      </c>
      <c r="X1342" s="4">
        <v>41183</v>
      </c>
      <c r="Y1342" s="2" t="s">
        <v>103</v>
      </c>
      <c r="Z1342" s="2" t="s">
        <v>6288</v>
      </c>
      <c r="AA1342" s="2" t="s">
        <v>102</v>
      </c>
      <c r="AB1342" s="2" t="s">
        <v>102</v>
      </c>
      <c r="AD1342" s="2" t="s">
        <v>102</v>
      </c>
      <c r="AF1342" s="2" t="s">
        <v>103</v>
      </c>
      <c r="AG1342" s="2" t="s">
        <v>102</v>
      </c>
      <c r="AH1342" s="2" t="s">
        <v>102</v>
      </c>
      <c r="AI1342" s="2" t="s">
        <v>108</v>
      </c>
      <c r="AK1342" s="2" t="s">
        <v>140</v>
      </c>
      <c r="AL1342" s="2" t="s">
        <v>101</v>
      </c>
      <c r="AM1342" s="2" t="s">
        <v>102</v>
      </c>
      <c r="AN1342" s="2" t="s">
        <v>102</v>
      </c>
      <c r="AO1342" s="2" t="s">
        <v>102</v>
      </c>
      <c r="AP1342" s="2" t="s">
        <v>102</v>
      </c>
      <c r="AQ1342" s="2" t="s">
        <v>102</v>
      </c>
      <c r="AR1342" s="2" t="s">
        <v>102</v>
      </c>
      <c r="AS1342" s="2" t="s">
        <v>102</v>
      </c>
      <c r="AT1342" s="2" t="s">
        <v>102</v>
      </c>
      <c r="AU1342" s="2" t="s">
        <v>102</v>
      </c>
      <c r="AV1342" s="2" t="s">
        <v>102</v>
      </c>
      <c r="AW1342" s="2" t="s">
        <v>102</v>
      </c>
      <c r="AX1342" s="2" t="s">
        <v>102</v>
      </c>
      <c r="AY1342" s="2" t="s">
        <v>102</v>
      </c>
      <c r="AZ1342" s="2" t="s">
        <v>102</v>
      </c>
      <c r="BB1342" s="2" t="s">
        <v>102</v>
      </c>
      <c r="BD1342" s="2" t="s">
        <v>102</v>
      </c>
      <c r="BE1342" s="2" t="s">
        <v>102</v>
      </c>
      <c r="BF1342" s="2" t="s">
        <v>102</v>
      </c>
      <c r="BG1342" s="2" t="s">
        <v>102</v>
      </c>
      <c r="BH1342" s="2" t="s">
        <v>102</v>
      </c>
      <c r="BI1342" s="2" t="s">
        <v>102</v>
      </c>
      <c r="BJ1342" s="2" t="s">
        <v>102</v>
      </c>
      <c r="BK1342" s="2" t="s">
        <v>102</v>
      </c>
      <c r="BL1342" s="2" t="s">
        <v>102</v>
      </c>
      <c r="BM1342" s="2" t="s">
        <v>102</v>
      </c>
      <c r="BN1342" s="2" t="s">
        <v>102</v>
      </c>
      <c r="BO1342" s="2" t="s">
        <v>102</v>
      </c>
      <c r="BP1342" s="2" t="s">
        <v>102</v>
      </c>
      <c r="BQ1342" s="2" t="s">
        <v>102</v>
      </c>
      <c r="BR1342" s="2" t="s">
        <v>102</v>
      </c>
      <c r="BS1342" s="2" t="s">
        <v>102</v>
      </c>
      <c r="BT1342" s="2" t="s">
        <v>102</v>
      </c>
      <c r="BU1342" s="2" t="s">
        <v>103</v>
      </c>
      <c r="BV1342" s="2" t="s">
        <v>102</v>
      </c>
      <c r="BW1342" s="2" t="s">
        <v>102</v>
      </c>
      <c r="BX1342" s="2" t="s">
        <v>102</v>
      </c>
      <c r="BY1342" s="2" t="s">
        <v>102</v>
      </c>
      <c r="BZ1342" s="2" t="s">
        <v>102</v>
      </c>
      <c r="CA1342" s="2" t="s">
        <v>102</v>
      </c>
      <c r="CB1342" s="2" t="s">
        <v>102</v>
      </c>
      <c r="CC1342" s="2" t="s">
        <v>102</v>
      </c>
      <c r="CD1342" s="2" t="s">
        <v>102</v>
      </c>
      <c r="CE1342" s="2" t="s">
        <v>102</v>
      </c>
      <c r="CF1342" s="2" t="s">
        <v>102</v>
      </c>
      <c r="CG1342" s="2" t="s">
        <v>102</v>
      </c>
      <c r="CH1342" s="2" t="s">
        <v>102</v>
      </c>
      <c r="CI1342" s="2" t="s">
        <v>102</v>
      </c>
      <c r="CJ1342" s="2" t="s">
        <v>102</v>
      </c>
      <c r="CK1342" s="2" t="s">
        <v>102</v>
      </c>
      <c r="CL1342" s="2" t="s">
        <v>102</v>
      </c>
      <c r="CM1342" s="2" t="s">
        <v>102</v>
      </c>
      <c r="CN1342" s="2" t="s">
        <v>102</v>
      </c>
      <c r="CO1342" s="2" t="s">
        <v>102</v>
      </c>
      <c r="CP1342" s="2" t="s">
        <v>102</v>
      </c>
      <c r="CQ1342" s="2" t="s">
        <v>102</v>
      </c>
      <c r="CR1342" s="2" t="s">
        <v>102</v>
      </c>
      <c r="CS1342" s="2" t="s">
        <v>102</v>
      </c>
      <c r="CT1342" s="2" t="s">
        <v>102</v>
      </c>
      <c r="CU1342" s="2" t="s">
        <v>102</v>
      </c>
    </row>
    <row r="1343" spans="1:99" x14ac:dyDescent="0.3">
      <c r="A1343" s="2" t="s">
        <v>98</v>
      </c>
      <c r="B1343" s="2">
        <v>162880</v>
      </c>
      <c r="C1343" s="2" t="s">
        <v>9205</v>
      </c>
      <c r="D1343" s="2" t="s">
        <v>792</v>
      </c>
      <c r="E1343" s="2" t="s">
        <v>583</v>
      </c>
      <c r="F1343" s="2" t="s">
        <v>583</v>
      </c>
      <c r="G1343" s="2" t="s">
        <v>9206</v>
      </c>
      <c r="I1343" s="2" t="s">
        <v>572</v>
      </c>
      <c r="J1343" s="2" t="s">
        <v>100</v>
      </c>
      <c r="K1343" s="2" t="s">
        <v>101</v>
      </c>
      <c r="L1343" s="2" t="s">
        <v>9207</v>
      </c>
      <c r="M1343" s="2" t="s">
        <v>9208</v>
      </c>
      <c r="N1343" s="2" t="s">
        <v>9209</v>
      </c>
      <c r="O1343" s="2" t="s">
        <v>9210</v>
      </c>
      <c r="Q1343" s="2" t="s">
        <v>492</v>
      </c>
      <c r="R1343" s="2" t="s">
        <v>100</v>
      </c>
      <c r="S1343" s="2" t="s">
        <v>101</v>
      </c>
      <c r="T1343" s="2" t="s">
        <v>9211</v>
      </c>
      <c r="U1343" s="2" t="s">
        <v>798</v>
      </c>
      <c r="V1343" s="3">
        <v>40998</v>
      </c>
      <c r="W1343" s="3">
        <v>41359</v>
      </c>
      <c r="X1343" s="4">
        <v>41183</v>
      </c>
      <c r="Y1343" s="2" t="s">
        <v>102</v>
      </c>
      <c r="AA1343" s="2" t="s">
        <v>102</v>
      </c>
      <c r="AB1343" s="2" t="s">
        <v>102</v>
      </c>
      <c r="AD1343" s="2" t="s">
        <v>102</v>
      </c>
      <c r="AF1343" s="2" t="s">
        <v>103</v>
      </c>
      <c r="AG1343" s="2" t="s">
        <v>103</v>
      </c>
      <c r="AH1343" s="2" t="s">
        <v>102</v>
      </c>
      <c r="AI1343" s="2" t="s">
        <v>104</v>
      </c>
      <c r="AK1343" s="2" t="s">
        <v>105</v>
      </c>
      <c r="AL1343" s="2" t="s">
        <v>101</v>
      </c>
      <c r="AM1343" s="2" t="s">
        <v>102</v>
      </c>
      <c r="AN1343" s="2" t="s">
        <v>102</v>
      </c>
      <c r="AO1343" s="2" t="s">
        <v>102</v>
      </c>
      <c r="AP1343" s="2" t="s">
        <v>102</v>
      </c>
      <c r="AQ1343" s="2" t="s">
        <v>102</v>
      </c>
      <c r="AR1343" s="2" t="s">
        <v>102</v>
      </c>
      <c r="AS1343" s="2" t="s">
        <v>102</v>
      </c>
      <c r="AT1343" s="2" t="s">
        <v>102</v>
      </c>
      <c r="AU1343" s="2" t="s">
        <v>102</v>
      </c>
      <c r="AV1343" s="2" t="s">
        <v>102</v>
      </c>
      <c r="AW1343" s="2" t="s">
        <v>102</v>
      </c>
      <c r="AX1343" s="2" t="s">
        <v>102</v>
      </c>
      <c r="AY1343" s="2" t="s">
        <v>102</v>
      </c>
      <c r="AZ1343" s="2" t="s">
        <v>102</v>
      </c>
      <c r="BB1343" s="2" t="s">
        <v>102</v>
      </c>
      <c r="BD1343" s="2" t="s">
        <v>102</v>
      </c>
      <c r="BE1343" s="2" t="s">
        <v>102</v>
      </c>
      <c r="BF1343" s="2" t="s">
        <v>102</v>
      </c>
      <c r="BG1343" s="2" t="s">
        <v>102</v>
      </c>
      <c r="BH1343" s="2" t="s">
        <v>102</v>
      </c>
      <c r="BI1343" s="2" t="s">
        <v>102</v>
      </c>
      <c r="BJ1343" s="2" t="s">
        <v>102</v>
      </c>
      <c r="BK1343" s="2" t="s">
        <v>102</v>
      </c>
      <c r="BL1343" s="2" t="s">
        <v>102</v>
      </c>
      <c r="BM1343" s="2" t="s">
        <v>102</v>
      </c>
      <c r="BN1343" s="2" t="s">
        <v>102</v>
      </c>
      <c r="BO1343" s="2" t="s">
        <v>102</v>
      </c>
      <c r="BP1343" s="2" t="s">
        <v>102</v>
      </c>
      <c r="BQ1343" s="2" t="s">
        <v>102</v>
      </c>
      <c r="BR1343" s="2" t="s">
        <v>102</v>
      </c>
      <c r="BS1343" s="2" t="s">
        <v>102</v>
      </c>
      <c r="BT1343" s="2" t="s">
        <v>102</v>
      </c>
      <c r="BU1343" s="2" t="s">
        <v>103</v>
      </c>
      <c r="BV1343" s="2" t="s">
        <v>102</v>
      </c>
      <c r="BW1343" s="2" t="s">
        <v>102</v>
      </c>
      <c r="BX1343" s="2" t="s">
        <v>102</v>
      </c>
      <c r="BY1343" s="2" t="s">
        <v>102</v>
      </c>
      <c r="BZ1343" s="2" t="s">
        <v>102</v>
      </c>
      <c r="CA1343" s="2" t="s">
        <v>102</v>
      </c>
      <c r="CB1343" s="2" t="s">
        <v>102</v>
      </c>
      <c r="CC1343" s="2" t="s">
        <v>102</v>
      </c>
      <c r="CD1343" s="2" t="s">
        <v>102</v>
      </c>
      <c r="CE1343" s="2" t="s">
        <v>102</v>
      </c>
      <c r="CF1343" s="2" t="s">
        <v>102</v>
      </c>
      <c r="CG1343" s="2" t="s">
        <v>102</v>
      </c>
      <c r="CH1343" s="2" t="s">
        <v>102</v>
      </c>
      <c r="CI1343" s="2" t="s">
        <v>102</v>
      </c>
      <c r="CJ1343" s="2" t="s">
        <v>102</v>
      </c>
      <c r="CK1343" s="2" t="s">
        <v>102</v>
      </c>
      <c r="CL1343" s="2" t="s">
        <v>102</v>
      </c>
      <c r="CM1343" s="2" t="s">
        <v>102</v>
      </c>
      <c r="CN1343" s="2" t="s">
        <v>102</v>
      </c>
      <c r="CO1343" s="2" t="s">
        <v>102</v>
      </c>
      <c r="CP1343" s="2" t="s">
        <v>102</v>
      </c>
      <c r="CQ1343" s="2" t="s">
        <v>102</v>
      </c>
      <c r="CR1343" s="2" t="s">
        <v>102</v>
      </c>
      <c r="CS1343" s="2" t="s">
        <v>102</v>
      </c>
      <c r="CT1343" s="2" t="s">
        <v>102</v>
      </c>
      <c r="CU1343" s="2" t="s">
        <v>102</v>
      </c>
    </row>
    <row r="1344" spans="1:99" x14ac:dyDescent="0.3">
      <c r="A1344" s="2" t="s">
        <v>109</v>
      </c>
      <c r="B1344" s="2">
        <v>162881</v>
      </c>
      <c r="C1344" s="2" t="s">
        <v>10918</v>
      </c>
      <c r="D1344" s="2" t="s">
        <v>792</v>
      </c>
      <c r="E1344" s="2" t="s">
        <v>10919</v>
      </c>
      <c r="F1344" s="2" t="s">
        <v>10920</v>
      </c>
      <c r="G1344" s="2" t="s">
        <v>689</v>
      </c>
      <c r="H1344" s="2" t="s">
        <v>181</v>
      </c>
      <c r="I1344" s="2" t="s">
        <v>130</v>
      </c>
      <c r="J1344" s="2" t="s">
        <v>131</v>
      </c>
      <c r="K1344" s="2" t="s">
        <v>101</v>
      </c>
      <c r="L1344" s="2">
        <v>10022</v>
      </c>
      <c r="M1344" s="2" t="s">
        <v>10921</v>
      </c>
      <c r="N1344" s="2" t="s">
        <v>10922</v>
      </c>
      <c r="U1344" s="2" t="s">
        <v>798</v>
      </c>
      <c r="V1344" s="3">
        <v>40998</v>
      </c>
      <c r="W1344" s="3">
        <v>41397</v>
      </c>
      <c r="X1344" s="4">
        <v>41183</v>
      </c>
      <c r="Y1344" s="2" t="s">
        <v>103</v>
      </c>
      <c r="Z1344" s="2" t="s">
        <v>10923</v>
      </c>
      <c r="AA1344" s="2" t="s">
        <v>102</v>
      </c>
      <c r="AB1344" s="2" t="s">
        <v>102</v>
      </c>
      <c r="AD1344" s="2" t="s">
        <v>102</v>
      </c>
      <c r="AF1344" s="2" t="s">
        <v>102</v>
      </c>
      <c r="AG1344" s="2" t="s">
        <v>103</v>
      </c>
      <c r="AH1344" s="2" t="s">
        <v>102</v>
      </c>
      <c r="AI1344" s="2" t="s">
        <v>126</v>
      </c>
      <c r="AK1344" s="2" t="s">
        <v>105</v>
      </c>
      <c r="AL1344" s="2" t="s">
        <v>101</v>
      </c>
      <c r="AM1344" s="2" t="s">
        <v>102</v>
      </c>
      <c r="AN1344" s="2" t="s">
        <v>102</v>
      </c>
      <c r="AO1344" s="2" t="s">
        <v>102</v>
      </c>
      <c r="AP1344" s="2" t="s">
        <v>102</v>
      </c>
      <c r="AQ1344" s="2" t="s">
        <v>102</v>
      </c>
      <c r="AR1344" s="2" t="s">
        <v>102</v>
      </c>
      <c r="AS1344" s="2" t="s">
        <v>102</v>
      </c>
      <c r="AT1344" s="2" t="s">
        <v>102</v>
      </c>
      <c r="AU1344" s="2" t="s">
        <v>102</v>
      </c>
      <c r="AV1344" s="2" t="s">
        <v>102</v>
      </c>
      <c r="AW1344" s="2" t="s">
        <v>102</v>
      </c>
      <c r="AX1344" s="2" t="s">
        <v>102</v>
      </c>
      <c r="AY1344" s="2" t="s">
        <v>102</v>
      </c>
      <c r="AZ1344" s="2" t="s">
        <v>102</v>
      </c>
      <c r="BB1344" s="2" t="s">
        <v>102</v>
      </c>
      <c r="BD1344" s="2" t="s">
        <v>102</v>
      </c>
      <c r="BE1344" s="2" t="s">
        <v>102</v>
      </c>
      <c r="BF1344" s="2" t="s">
        <v>102</v>
      </c>
      <c r="BG1344" s="2" t="s">
        <v>102</v>
      </c>
      <c r="BH1344" s="2" t="s">
        <v>102</v>
      </c>
      <c r="BI1344" s="2" t="s">
        <v>102</v>
      </c>
      <c r="BJ1344" s="2" t="s">
        <v>102</v>
      </c>
      <c r="BK1344" s="2" t="s">
        <v>102</v>
      </c>
      <c r="BL1344" s="2" t="s">
        <v>102</v>
      </c>
      <c r="BM1344" s="2" t="s">
        <v>102</v>
      </c>
      <c r="BN1344" s="2" t="s">
        <v>102</v>
      </c>
      <c r="BO1344" s="2" t="s">
        <v>102</v>
      </c>
      <c r="BP1344" s="2" t="s">
        <v>102</v>
      </c>
      <c r="BQ1344" s="2" t="s">
        <v>102</v>
      </c>
      <c r="BR1344" s="2" t="s">
        <v>102</v>
      </c>
      <c r="BS1344" s="2" t="s">
        <v>102</v>
      </c>
      <c r="BT1344" s="2" t="s">
        <v>103</v>
      </c>
      <c r="BU1344" s="2" t="s">
        <v>103</v>
      </c>
      <c r="BV1344" s="2" t="s">
        <v>102</v>
      </c>
      <c r="BW1344" s="2" t="s">
        <v>102</v>
      </c>
      <c r="BX1344" s="2" t="s">
        <v>102</v>
      </c>
      <c r="BY1344" s="2" t="s">
        <v>102</v>
      </c>
      <c r="BZ1344" s="2" t="s">
        <v>102</v>
      </c>
      <c r="CA1344" s="2" t="s">
        <v>102</v>
      </c>
      <c r="CB1344" s="2" t="s">
        <v>102</v>
      </c>
      <c r="CC1344" s="2" t="s">
        <v>102</v>
      </c>
      <c r="CD1344" s="2" t="s">
        <v>102</v>
      </c>
      <c r="CE1344" s="2" t="s">
        <v>102</v>
      </c>
      <c r="CF1344" s="2" t="s">
        <v>102</v>
      </c>
      <c r="CG1344" s="2" t="s">
        <v>102</v>
      </c>
      <c r="CH1344" s="2" t="s">
        <v>102</v>
      </c>
      <c r="CI1344" s="2" t="s">
        <v>102</v>
      </c>
      <c r="CJ1344" s="2" t="s">
        <v>102</v>
      </c>
      <c r="CK1344" s="2" t="s">
        <v>102</v>
      </c>
      <c r="CL1344" s="2" t="s">
        <v>102</v>
      </c>
      <c r="CM1344" s="2" t="s">
        <v>102</v>
      </c>
      <c r="CN1344" s="2" t="s">
        <v>102</v>
      </c>
      <c r="CO1344" s="2" t="s">
        <v>102</v>
      </c>
      <c r="CP1344" s="2" t="s">
        <v>102</v>
      </c>
      <c r="CQ1344" s="2" t="s">
        <v>102</v>
      </c>
      <c r="CR1344" s="2" t="s">
        <v>102</v>
      </c>
      <c r="CS1344" s="2" t="s">
        <v>102</v>
      </c>
      <c r="CT1344" s="2" t="s">
        <v>102</v>
      </c>
      <c r="CU1344" s="2" t="s">
        <v>102</v>
      </c>
    </row>
    <row r="1345" spans="1:99" x14ac:dyDescent="0.3">
      <c r="A1345" s="2" t="s">
        <v>123</v>
      </c>
      <c r="B1345" s="2">
        <v>162882</v>
      </c>
      <c r="C1345" s="2" t="s">
        <v>10289</v>
      </c>
      <c r="D1345" s="2" t="s">
        <v>792</v>
      </c>
      <c r="E1345" s="2" t="s">
        <v>10290</v>
      </c>
      <c r="F1345" s="2" t="s">
        <v>10291</v>
      </c>
      <c r="G1345" s="2" t="s">
        <v>10292</v>
      </c>
      <c r="H1345" s="2" t="s">
        <v>808</v>
      </c>
      <c r="I1345" s="2" t="s">
        <v>204</v>
      </c>
      <c r="J1345" s="2" t="s">
        <v>205</v>
      </c>
      <c r="K1345" s="2" t="s">
        <v>101</v>
      </c>
      <c r="L1345" s="2" t="s">
        <v>10293</v>
      </c>
      <c r="M1345" s="2" t="s">
        <v>10294</v>
      </c>
      <c r="N1345" s="2" t="s">
        <v>10295</v>
      </c>
      <c r="U1345" s="2" t="s">
        <v>798</v>
      </c>
      <c r="V1345" s="3">
        <v>40998</v>
      </c>
      <c r="W1345" s="3">
        <v>41348</v>
      </c>
      <c r="X1345" s="4">
        <v>41183</v>
      </c>
      <c r="Y1345" s="2" t="s">
        <v>103</v>
      </c>
      <c r="Z1345" s="2" t="s">
        <v>10296</v>
      </c>
      <c r="AA1345" s="2" t="s">
        <v>102</v>
      </c>
      <c r="AB1345" s="2" t="s">
        <v>102</v>
      </c>
      <c r="AD1345" s="2" t="s">
        <v>102</v>
      </c>
      <c r="AF1345" s="2" t="s">
        <v>102</v>
      </c>
      <c r="AG1345" s="2" t="s">
        <v>103</v>
      </c>
      <c r="AH1345" s="2" t="s">
        <v>102</v>
      </c>
      <c r="AI1345" s="2" t="s">
        <v>104</v>
      </c>
      <c r="AK1345" s="2" t="s">
        <v>105</v>
      </c>
      <c r="AL1345" s="2" t="s">
        <v>101</v>
      </c>
      <c r="AM1345" s="2" t="s">
        <v>102</v>
      </c>
      <c r="AN1345" s="2" t="s">
        <v>102</v>
      </c>
      <c r="AO1345" s="2" t="s">
        <v>102</v>
      </c>
      <c r="AP1345" s="2" t="s">
        <v>102</v>
      </c>
      <c r="AQ1345" s="2" t="s">
        <v>102</v>
      </c>
      <c r="AR1345" s="2" t="s">
        <v>102</v>
      </c>
      <c r="AS1345" s="2" t="s">
        <v>102</v>
      </c>
      <c r="AT1345" s="2" t="s">
        <v>102</v>
      </c>
      <c r="AU1345" s="2" t="s">
        <v>102</v>
      </c>
      <c r="AV1345" s="2" t="s">
        <v>102</v>
      </c>
      <c r="AW1345" s="2" t="s">
        <v>102</v>
      </c>
      <c r="AX1345" s="2" t="s">
        <v>102</v>
      </c>
      <c r="AY1345" s="2" t="s">
        <v>102</v>
      </c>
      <c r="AZ1345" s="2" t="s">
        <v>102</v>
      </c>
      <c r="BB1345" s="2" t="s">
        <v>103</v>
      </c>
      <c r="BC1345" s="2" t="s">
        <v>102</v>
      </c>
      <c r="BD1345" s="2" t="s">
        <v>102</v>
      </c>
      <c r="BE1345" s="2" t="s">
        <v>102</v>
      </c>
      <c r="BF1345" s="2" t="s">
        <v>103</v>
      </c>
      <c r="BG1345" s="2" t="s">
        <v>102</v>
      </c>
      <c r="BH1345" s="2" t="s">
        <v>102</v>
      </c>
      <c r="BI1345" s="2" t="s">
        <v>102</v>
      </c>
      <c r="BJ1345" s="2" t="s">
        <v>102</v>
      </c>
      <c r="BK1345" s="2" t="s">
        <v>102</v>
      </c>
      <c r="BL1345" s="2" t="s">
        <v>102</v>
      </c>
      <c r="BM1345" s="2" t="s">
        <v>103</v>
      </c>
      <c r="BN1345" s="2" t="s">
        <v>102</v>
      </c>
      <c r="BO1345" s="2" t="s">
        <v>102</v>
      </c>
      <c r="BP1345" s="2" t="s">
        <v>102</v>
      </c>
      <c r="BQ1345" s="2" t="s">
        <v>102</v>
      </c>
      <c r="BR1345" s="2" t="s">
        <v>102</v>
      </c>
      <c r="BS1345" s="2" t="s">
        <v>102</v>
      </c>
      <c r="BT1345" s="2" t="s">
        <v>102</v>
      </c>
      <c r="BU1345" s="2" t="s">
        <v>103</v>
      </c>
      <c r="BV1345" s="2" t="s">
        <v>102</v>
      </c>
      <c r="BW1345" s="2" t="s">
        <v>102</v>
      </c>
      <c r="BX1345" s="2" t="s">
        <v>102</v>
      </c>
      <c r="BY1345" s="2" t="s">
        <v>102</v>
      </c>
      <c r="BZ1345" s="2" t="s">
        <v>102</v>
      </c>
      <c r="CA1345" s="2" t="s">
        <v>102</v>
      </c>
      <c r="CB1345" s="2" t="s">
        <v>102</v>
      </c>
      <c r="CC1345" s="2" t="s">
        <v>102</v>
      </c>
      <c r="CD1345" s="2" t="s">
        <v>102</v>
      </c>
      <c r="CE1345" s="2" t="s">
        <v>102</v>
      </c>
      <c r="CF1345" s="2" t="s">
        <v>102</v>
      </c>
      <c r="CG1345" s="2" t="s">
        <v>102</v>
      </c>
      <c r="CH1345" s="2" t="s">
        <v>102</v>
      </c>
      <c r="CI1345" s="2" t="s">
        <v>102</v>
      </c>
      <c r="CJ1345" s="2" t="s">
        <v>102</v>
      </c>
      <c r="CK1345" s="2" t="s">
        <v>102</v>
      </c>
      <c r="CL1345" s="2" t="s">
        <v>102</v>
      </c>
      <c r="CM1345" s="2" t="s">
        <v>102</v>
      </c>
      <c r="CN1345" s="2" t="s">
        <v>102</v>
      </c>
      <c r="CO1345" s="2" t="s">
        <v>102</v>
      </c>
      <c r="CP1345" s="2" t="s">
        <v>102</v>
      </c>
      <c r="CQ1345" s="2" t="s">
        <v>102</v>
      </c>
      <c r="CR1345" s="2" t="s">
        <v>102</v>
      </c>
      <c r="CS1345" s="2" t="s">
        <v>102</v>
      </c>
      <c r="CT1345" s="2" t="s">
        <v>102</v>
      </c>
      <c r="CU1345" s="2" t="s">
        <v>102</v>
      </c>
    </row>
    <row r="1346" spans="1:99" x14ac:dyDescent="0.3">
      <c r="A1346" s="2" t="s">
        <v>109</v>
      </c>
      <c r="B1346" s="2">
        <v>162883</v>
      </c>
      <c r="C1346" s="2" t="s">
        <v>8622</v>
      </c>
      <c r="D1346" s="2" t="s">
        <v>792</v>
      </c>
      <c r="E1346" s="2" t="s">
        <v>8623</v>
      </c>
      <c r="F1346" s="2" t="s">
        <v>8623</v>
      </c>
      <c r="G1346" s="2" t="s">
        <v>8624</v>
      </c>
      <c r="H1346" s="2" t="s">
        <v>185</v>
      </c>
      <c r="I1346" s="2" t="s">
        <v>130</v>
      </c>
      <c r="J1346" s="2" t="s">
        <v>131</v>
      </c>
      <c r="K1346" s="2" t="s">
        <v>101</v>
      </c>
      <c r="L1346" s="2">
        <v>10011</v>
      </c>
      <c r="M1346" s="2" t="s">
        <v>8625</v>
      </c>
      <c r="N1346" s="2" t="s">
        <v>8626</v>
      </c>
      <c r="U1346" s="2" t="s">
        <v>798</v>
      </c>
      <c r="V1346" s="3">
        <v>40998</v>
      </c>
      <c r="W1346" s="3">
        <v>41415</v>
      </c>
      <c r="X1346" s="4">
        <v>41183</v>
      </c>
      <c r="Y1346" s="2" t="s">
        <v>103</v>
      </c>
      <c r="Z1346" s="2" t="s">
        <v>8627</v>
      </c>
      <c r="AA1346" s="2" t="s">
        <v>102</v>
      </c>
      <c r="AB1346" s="2" t="s">
        <v>102</v>
      </c>
      <c r="AD1346" s="2" t="s">
        <v>102</v>
      </c>
      <c r="AF1346" s="2" t="s">
        <v>103</v>
      </c>
      <c r="AG1346" s="2" t="s">
        <v>102</v>
      </c>
      <c r="AH1346" s="2" t="s">
        <v>102</v>
      </c>
      <c r="AI1346" s="2" t="s">
        <v>104</v>
      </c>
      <c r="AK1346" s="2" t="s">
        <v>105</v>
      </c>
      <c r="AL1346" s="2" t="s">
        <v>101</v>
      </c>
      <c r="AM1346" s="2" t="s">
        <v>102</v>
      </c>
      <c r="AN1346" s="2" t="s">
        <v>102</v>
      </c>
      <c r="AO1346" s="2" t="s">
        <v>102</v>
      </c>
      <c r="AP1346" s="2" t="s">
        <v>102</v>
      </c>
      <c r="AQ1346" s="2" t="s">
        <v>102</v>
      </c>
      <c r="AR1346" s="2" t="s">
        <v>102</v>
      </c>
      <c r="AS1346" s="2" t="s">
        <v>102</v>
      </c>
      <c r="AT1346" s="2" t="s">
        <v>102</v>
      </c>
      <c r="AU1346" s="2" t="s">
        <v>102</v>
      </c>
      <c r="AV1346" s="2" t="s">
        <v>102</v>
      </c>
      <c r="AW1346" s="2" t="s">
        <v>102</v>
      </c>
      <c r="AX1346" s="2" t="s">
        <v>102</v>
      </c>
      <c r="AY1346" s="2" t="s">
        <v>102</v>
      </c>
      <c r="AZ1346" s="2" t="s">
        <v>102</v>
      </c>
      <c r="BB1346" s="2" t="s">
        <v>102</v>
      </c>
      <c r="BD1346" s="2" t="s">
        <v>102</v>
      </c>
      <c r="BE1346" s="2" t="s">
        <v>102</v>
      </c>
      <c r="BF1346" s="2" t="s">
        <v>102</v>
      </c>
      <c r="BG1346" s="2" t="s">
        <v>102</v>
      </c>
      <c r="BH1346" s="2" t="s">
        <v>102</v>
      </c>
      <c r="BI1346" s="2" t="s">
        <v>102</v>
      </c>
      <c r="BJ1346" s="2" t="s">
        <v>102</v>
      </c>
      <c r="BK1346" s="2" t="s">
        <v>102</v>
      </c>
      <c r="BL1346" s="2" t="s">
        <v>102</v>
      </c>
      <c r="BM1346" s="2" t="s">
        <v>102</v>
      </c>
      <c r="BN1346" s="2" t="s">
        <v>102</v>
      </c>
      <c r="BO1346" s="2" t="s">
        <v>102</v>
      </c>
      <c r="BP1346" s="2" t="s">
        <v>102</v>
      </c>
      <c r="BQ1346" s="2" t="s">
        <v>102</v>
      </c>
      <c r="BR1346" s="2" t="s">
        <v>102</v>
      </c>
      <c r="BS1346" s="2" t="s">
        <v>102</v>
      </c>
      <c r="BT1346" s="2" t="s">
        <v>103</v>
      </c>
      <c r="BU1346" s="2" t="s">
        <v>103</v>
      </c>
      <c r="BV1346" s="2" t="s">
        <v>102</v>
      </c>
      <c r="BW1346" s="2" t="s">
        <v>102</v>
      </c>
      <c r="BX1346" s="2" t="s">
        <v>102</v>
      </c>
      <c r="BY1346" s="2" t="s">
        <v>102</v>
      </c>
      <c r="BZ1346" s="2" t="s">
        <v>102</v>
      </c>
      <c r="CA1346" s="2" t="s">
        <v>102</v>
      </c>
      <c r="CB1346" s="2" t="s">
        <v>102</v>
      </c>
      <c r="CC1346" s="2" t="s">
        <v>102</v>
      </c>
      <c r="CD1346" s="2" t="s">
        <v>102</v>
      </c>
      <c r="CE1346" s="2" t="s">
        <v>102</v>
      </c>
      <c r="CF1346" s="2" t="s">
        <v>102</v>
      </c>
      <c r="CG1346" s="2" t="s">
        <v>102</v>
      </c>
      <c r="CH1346" s="2" t="s">
        <v>102</v>
      </c>
      <c r="CI1346" s="2" t="s">
        <v>102</v>
      </c>
      <c r="CJ1346" s="2" t="s">
        <v>102</v>
      </c>
      <c r="CK1346" s="2" t="s">
        <v>102</v>
      </c>
      <c r="CL1346" s="2" t="s">
        <v>102</v>
      </c>
      <c r="CM1346" s="2" t="s">
        <v>102</v>
      </c>
      <c r="CN1346" s="2" t="s">
        <v>102</v>
      </c>
      <c r="CO1346" s="2" t="s">
        <v>102</v>
      </c>
      <c r="CP1346" s="2" t="s">
        <v>102</v>
      </c>
      <c r="CQ1346" s="2" t="s">
        <v>102</v>
      </c>
      <c r="CR1346" s="2" t="s">
        <v>102</v>
      </c>
      <c r="CS1346" s="2" t="s">
        <v>102</v>
      </c>
      <c r="CT1346" s="2" t="s">
        <v>102</v>
      </c>
      <c r="CU1346" s="2" t="s">
        <v>102</v>
      </c>
    </row>
    <row r="1347" spans="1:99" x14ac:dyDescent="0.3">
      <c r="A1347" s="2" t="s">
        <v>109</v>
      </c>
      <c r="B1347" s="2">
        <v>162884</v>
      </c>
      <c r="C1347" s="2" t="s">
        <v>11692</v>
      </c>
      <c r="D1347" s="2" t="s">
        <v>792</v>
      </c>
      <c r="E1347" s="2" t="s">
        <v>11693</v>
      </c>
      <c r="F1347" s="2" t="s">
        <v>11693</v>
      </c>
      <c r="G1347" s="2" t="s">
        <v>1165</v>
      </c>
      <c r="H1347" s="2" t="s">
        <v>285</v>
      </c>
      <c r="I1347" s="2" t="s">
        <v>130</v>
      </c>
      <c r="J1347" s="2" t="s">
        <v>131</v>
      </c>
      <c r="K1347" s="2" t="s">
        <v>101</v>
      </c>
      <c r="L1347" s="2">
        <v>10019</v>
      </c>
      <c r="M1347" s="2" t="s">
        <v>11694</v>
      </c>
      <c r="N1347" s="2" t="s">
        <v>1635</v>
      </c>
      <c r="U1347" s="2" t="s">
        <v>798</v>
      </c>
      <c r="V1347" s="3">
        <v>40999</v>
      </c>
      <c r="W1347" s="3">
        <v>41361</v>
      </c>
      <c r="X1347" s="4">
        <v>41183</v>
      </c>
      <c r="Y1347" s="2" t="s">
        <v>103</v>
      </c>
      <c r="Z1347" s="2" t="s">
        <v>11695</v>
      </c>
      <c r="AA1347" s="2" t="s">
        <v>102</v>
      </c>
      <c r="AB1347" s="2" t="s">
        <v>102</v>
      </c>
      <c r="AD1347" s="2" t="s">
        <v>102</v>
      </c>
      <c r="AF1347" s="2" t="s">
        <v>102</v>
      </c>
      <c r="AG1347" s="2" t="s">
        <v>103</v>
      </c>
      <c r="AH1347" s="2" t="s">
        <v>102</v>
      </c>
      <c r="AI1347" s="2" t="s">
        <v>126</v>
      </c>
      <c r="AK1347" s="2" t="s">
        <v>105</v>
      </c>
      <c r="AL1347" s="2" t="s">
        <v>101</v>
      </c>
      <c r="AM1347" s="2" t="s">
        <v>102</v>
      </c>
      <c r="AN1347" s="2" t="s">
        <v>102</v>
      </c>
      <c r="AO1347" s="2" t="s">
        <v>102</v>
      </c>
      <c r="AP1347" s="2" t="s">
        <v>102</v>
      </c>
      <c r="AQ1347" s="2" t="s">
        <v>102</v>
      </c>
      <c r="AR1347" s="2" t="s">
        <v>102</v>
      </c>
      <c r="AS1347" s="2" t="s">
        <v>102</v>
      </c>
      <c r="AT1347" s="2" t="s">
        <v>102</v>
      </c>
      <c r="AU1347" s="2" t="s">
        <v>102</v>
      </c>
      <c r="AV1347" s="2" t="s">
        <v>102</v>
      </c>
      <c r="AW1347" s="2" t="s">
        <v>102</v>
      </c>
      <c r="AX1347" s="2" t="s">
        <v>102</v>
      </c>
      <c r="AY1347" s="2" t="s">
        <v>102</v>
      </c>
      <c r="AZ1347" s="2" t="s">
        <v>102</v>
      </c>
      <c r="BB1347" s="2" t="s">
        <v>103</v>
      </c>
      <c r="BC1347" s="2" t="s">
        <v>102</v>
      </c>
      <c r="BD1347" s="2" t="s">
        <v>102</v>
      </c>
      <c r="BE1347" s="2" t="s">
        <v>103</v>
      </c>
      <c r="BF1347" s="2" t="s">
        <v>102</v>
      </c>
      <c r="BG1347" s="2" t="s">
        <v>102</v>
      </c>
      <c r="BH1347" s="2" t="s">
        <v>102</v>
      </c>
      <c r="BI1347" s="2" t="s">
        <v>102</v>
      </c>
      <c r="BJ1347" s="2" t="s">
        <v>102</v>
      </c>
      <c r="BK1347" s="2" t="s">
        <v>102</v>
      </c>
      <c r="BL1347" s="2" t="s">
        <v>102</v>
      </c>
      <c r="BM1347" s="2" t="s">
        <v>102</v>
      </c>
      <c r="BN1347" s="2" t="s">
        <v>102</v>
      </c>
      <c r="BO1347" s="2" t="s">
        <v>102</v>
      </c>
      <c r="BP1347" s="2" t="s">
        <v>102</v>
      </c>
      <c r="BQ1347" s="2" t="s">
        <v>102</v>
      </c>
      <c r="BR1347" s="2" t="s">
        <v>102</v>
      </c>
      <c r="BS1347" s="2" t="s">
        <v>102</v>
      </c>
      <c r="BT1347" s="2" t="s">
        <v>103</v>
      </c>
      <c r="BU1347" s="2" t="s">
        <v>103</v>
      </c>
      <c r="BV1347" s="2" t="s">
        <v>102</v>
      </c>
      <c r="BW1347" s="2" t="s">
        <v>102</v>
      </c>
      <c r="BX1347" s="2" t="s">
        <v>102</v>
      </c>
      <c r="BY1347" s="2" t="s">
        <v>102</v>
      </c>
      <c r="BZ1347" s="2" t="s">
        <v>102</v>
      </c>
      <c r="CA1347" s="2" t="s">
        <v>102</v>
      </c>
      <c r="CB1347" s="2" t="s">
        <v>102</v>
      </c>
      <c r="CC1347" s="2" t="s">
        <v>102</v>
      </c>
      <c r="CD1347" s="2" t="s">
        <v>102</v>
      </c>
      <c r="CE1347" s="2" t="s">
        <v>102</v>
      </c>
      <c r="CF1347" s="2" t="s">
        <v>102</v>
      </c>
      <c r="CG1347" s="2" t="s">
        <v>102</v>
      </c>
      <c r="CH1347" s="2" t="s">
        <v>102</v>
      </c>
      <c r="CI1347" s="2" t="s">
        <v>102</v>
      </c>
      <c r="CJ1347" s="2" t="s">
        <v>102</v>
      </c>
      <c r="CK1347" s="2" t="s">
        <v>102</v>
      </c>
      <c r="CL1347" s="2" t="s">
        <v>102</v>
      </c>
      <c r="CM1347" s="2" t="s">
        <v>102</v>
      </c>
      <c r="CN1347" s="2" t="s">
        <v>102</v>
      </c>
      <c r="CO1347" s="2" t="s">
        <v>102</v>
      </c>
      <c r="CP1347" s="2" t="s">
        <v>102</v>
      </c>
      <c r="CQ1347" s="2" t="s">
        <v>102</v>
      </c>
      <c r="CR1347" s="2" t="s">
        <v>102</v>
      </c>
      <c r="CS1347" s="2" t="s">
        <v>102</v>
      </c>
      <c r="CT1347" s="2" t="s">
        <v>102</v>
      </c>
      <c r="CU1347" s="2" t="s">
        <v>102</v>
      </c>
    </row>
    <row r="1348" spans="1:99" x14ac:dyDescent="0.3">
      <c r="A1348" s="2" t="s">
        <v>116</v>
      </c>
      <c r="B1348" s="2">
        <v>162885</v>
      </c>
      <c r="C1348" s="2" t="s">
        <v>7713</v>
      </c>
      <c r="D1348" s="2" t="s">
        <v>792</v>
      </c>
      <c r="E1348" s="2" t="s">
        <v>7714</v>
      </c>
      <c r="F1348" s="2" t="s">
        <v>7715</v>
      </c>
      <c r="G1348" s="2" t="s">
        <v>7716</v>
      </c>
      <c r="H1348" s="2" t="s">
        <v>801</v>
      </c>
      <c r="I1348" s="2" t="s">
        <v>221</v>
      </c>
      <c r="J1348" s="2" t="s">
        <v>117</v>
      </c>
      <c r="K1348" s="2" t="s">
        <v>101</v>
      </c>
      <c r="L1348" s="2">
        <v>78701</v>
      </c>
      <c r="M1348" s="2" t="s">
        <v>7717</v>
      </c>
      <c r="N1348" s="2" t="s">
        <v>7718</v>
      </c>
      <c r="U1348" s="2" t="s">
        <v>798</v>
      </c>
      <c r="V1348" s="3">
        <v>40997</v>
      </c>
      <c r="W1348" s="3">
        <v>41360</v>
      </c>
      <c r="X1348" s="4">
        <v>41183</v>
      </c>
      <c r="Y1348" s="2" t="s">
        <v>103</v>
      </c>
      <c r="Z1348" s="2" t="s">
        <v>7719</v>
      </c>
      <c r="AA1348" s="2" t="s">
        <v>102</v>
      </c>
      <c r="AB1348" s="2" t="s">
        <v>102</v>
      </c>
      <c r="AD1348" s="2" t="s">
        <v>102</v>
      </c>
      <c r="AF1348" s="2" t="s">
        <v>103</v>
      </c>
      <c r="AG1348" s="2" t="s">
        <v>103</v>
      </c>
      <c r="AH1348" s="2" t="s">
        <v>102</v>
      </c>
      <c r="AI1348" s="2" t="s">
        <v>104</v>
      </c>
      <c r="AK1348" s="2" t="s">
        <v>105</v>
      </c>
      <c r="AL1348" s="2" t="s">
        <v>101</v>
      </c>
      <c r="AM1348" s="2" t="s">
        <v>102</v>
      </c>
      <c r="AN1348" s="2" t="s">
        <v>102</v>
      </c>
      <c r="AO1348" s="2" t="s">
        <v>102</v>
      </c>
      <c r="AP1348" s="2" t="s">
        <v>102</v>
      </c>
      <c r="AQ1348" s="2" t="s">
        <v>102</v>
      </c>
      <c r="AR1348" s="2" t="s">
        <v>102</v>
      </c>
      <c r="AS1348" s="2" t="s">
        <v>102</v>
      </c>
      <c r="AT1348" s="2" t="s">
        <v>102</v>
      </c>
      <c r="AU1348" s="2" t="s">
        <v>102</v>
      </c>
      <c r="AV1348" s="2" t="s">
        <v>102</v>
      </c>
      <c r="AW1348" s="2" t="s">
        <v>102</v>
      </c>
      <c r="AX1348" s="2" t="s">
        <v>102</v>
      </c>
      <c r="AY1348" s="2" t="s">
        <v>102</v>
      </c>
      <c r="AZ1348" s="2" t="s">
        <v>102</v>
      </c>
      <c r="BB1348" s="2" t="s">
        <v>102</v>
      </c>
      <c r="BD1348" s="2" t="s">
        <v>102</v>
      </c>
      <c r="BE1348" s="2" t="s">
        <v>102</v>
      </c>
      <c r="BF1348" s="2" t="s">
        <v>102</v>
      </c>
      <c r="BG1348" s="2" t="s">
        <v>102</v>
      </c>
      <c r="BH1348" s="2" t="s">
        <v>102</v>
      </c>
      <c r="BI1348" s="2" t="s">
        <v>102</v>
      </c>
      <c r="BJ1348" s="2" t="s">
        <v>102</v>
      </c>
      <c r="BK1348" s="2" t="s">
        <v>102</v>
      </c>
      <c r="BL1348" s="2" t="s">
        <v>102</v>
      </c>
      <c r="BM1348" s="2" t="s">
        <v>102</v>
      </c>
      <c r="BN1348" s="2" t="s">
        <v>102</v>
      </c>
      <c r="BO1348" s="2" t="s">
        <v>102</v>
      </c>
      <c r="BP1348" s="2" t="s">
        <v>102</v>
      </c>
      <c r="BQ1348" s="2" t="s">
        <v>102</v>
      </c>
      <c r="BR1348" s="2" t="s">
        <v>102</v>
      </c>
      <c r="BS1348" s="2" t="s">
        <v>102</v>
      </c>
      <c r="BT1348" s="2" t="s">
        <v>103</v>
      </c>
      <c r="BU1348" s="2" t="s">
        <v>103</v>
      </c>
      <c r="BV1348" s="2" t="s">
        <v>102</v>
      </c>
      <c r="BW1348" s="2" t="s">
        <v>102</v>
      </c>
      <c r="BX1348" s="2" t="s">
        <v>102</v>
      </c>
      <c r="BY1348" s="2" t="s">
        <v>102</v>
      </c>
      <c r="BZ1348" s="2" t="s">
        <v>102</v>
      </c>
      <c r="CA1348" s="2" t="s">
        <v>102</v>
      </c>
      <c r="CB1348" s="2" t="s">
        <v>102</v>
      </c>
      <c r="CC1348" s="2" t="s">
        <v>102</v>
      </c>
      <c r="CD1348" s="2" t="s">
        <v>102</v>
      </c>
      <c r="CE1348" s="2" t="s">
        <v>102</v>
      </c>
      <c r="CF1348" s="2" t="s">
        <v>102</v>
      </c>
      <c r="CG1348" s="2" t="s">
        <v>102</v>
      </c>
      <c r="CH1348" s="2" t="s">
        <v>102</v>
      </c>
      <c r="CI1348" s="2" t="s">
        <v>102</v>
      </c>
      <c r="CJ1348" s="2" t="s">
        <v>102</v>
      </c>
      <c r="CK1348" s="2" t="s">
        <v>102</v>
      </c>
      <c r="CL1348" s="2" t="s">
        <v>102</v>
      </c>
      <c r="CM1348" s="2" t="s">
        <v>102</v>
      </c>
      <c r="CN1348" s="2" t="s">
        <v>102</v>
      </c>
      <c r="CO1348" s="2" t="s">
        <v>102</v>
      </c>
      <c r="CP1348" s="2" t="s">
        <v>102</v>
      </c>
      <c r="CQ1348" s="2" t="s">
        <v>102</v>
      </c>
      <c r="CR1348" s="2" t="s">
        <v>102</v>
      </c>
      <c r="CS1348" s="2" t="s">
        <v>102</v>
      </c>
      <c r="CT1348" s="2" t="s">
        <v>102</v>
      </c>
      <c r="CU1348" s="2" t="s">
        <v>102</v>
      </c>
    </row>
    <row r="1349" spans="1:99" x14ac:dyDescent="0.3">
      <c r="A1349" s="2" t="s">
        <v>379</v>
      </c>
      <c r="B1349" s="2">
        <v>162886</v>
      </c>
      <c r="C1349" s="2" t="s">
        <v>9320</v>
      </c>
      <c r="D1349" s="2" t="s">
        <v>792</v>
      </c>
      <c r="E1349" s="2" t="s">
        <v>9321</v>
      </c>
      <c r="F1349" s="2" t="s">
        <v>9321</v>
      </c>
      <c r="G1349" s="2" t="s">
        <v>9322</v>
      </c>
      <c r="I1349" s="2" t="s">
        <v>852</v>
      </c>
      <c r="K1349" s="2" t="s">
        <v>814</v>
      </c>
      <c r="L1349" s="2" t="s">
        <v>853</v>
      </c>
      <c r="M1349" s="2" t="s">
        <v>9323</v>
      </c>
      <c r="N1349" s="2" t="s">
        <v>9324</v>
      </c>
      <c r="U1349" s="2" t="s">
        <v>798</v>
      </c>
      <c r="V1349" s="3">
        <v>40998</v>
      </c>
      <c r="W1349" s="3">
        <v>41453</v>
      </c>
      <c r="X1349" s="4">
        <v>41183</v>
      </c>
      <c r="Y1349" s="2" t="s">
        <v>103</v>
      </c>
      <c r="Z1349" s="2" t="s">
        <v>9325</v>
      </c>
      <c r="AA1349" s="2" t="s">
        <v>102</v>
      </c>
      <c r="AB1349" s="2" t="s">
        <v>102</v>
      </c>
      <c r="AD1349" s="2" t="s">
        <v>102</v>
      </c>
      <c r="AF1349" s="2" t="s">
        <v>102</v>
      </c>
      <c r="AG1349" s="2" t="s">
        <v>103</v>
      </c>
      <c r="AH1349" s="2" t="s">
        <v>102</v>
      </c>
      <c r="AI1349" s="2" t="s">
        <v>108</v>
      </c>
      <c r="AL1349" s="2" t="s">
        <v>814</v>
      </c>
      <c r="AM1349" s="2" t="s">
        <v>102</v>
      </c>
      <c r="AN1349" s="2" t="s">
        <v>102</v>
      </c>
      <c r="AO1349" s="2" t="s">
        <v>103</v>
      </c>
      <c r="AP1349" s="2" t="s">
        <v>102</v>
      </c>
      <c r="AQ1349" s="2" t="s">
        <v>102</v>
      </c>
      <c r="AR1349" s="2" t="s">
        <v>102</v>
      </c>
      <c r="AS1349" s="2" t="s">
        <v>102</v>
      </c>
      <c r="AT1349" s="2" t="s">
        <v>102</v>
      </c>
      <c r="AU1349" s="2" t="s">
        <v>102</v>
      </c>
      <c r="AV1349" s="2" t="s">
        <v>102</v>
      </c>
      <c r="AW1349" s="2" t="s">
        <v>102</v>
      </c>
      <c r="AX1349" s="2" t="s">
        <v>102</v>
      </c>
      <c r="AY1349" s="2" t="s">
        <v>102</v>
      </c>
      <c r="AZ1349" s="2" t="s">
        <v>102</v>
      </c>
      <c r="BB1349" s="2" t="s">
        <v>102</v>
      </c>
      <c r="BD1349" s="2" t="s">
        <v>102</v>
      </c>
      <c r="BE1349" s="2" t="s">
        <v>102</v>
      </c>
      <c r="BF1349" s="2" t="s">
        <v>102</v>
      </c>
      <c r="BG1349" s="2" t="s">
        <v>102</v>
      </c>
      <c r="BH1349" s="2" t="s">
        <v>102</v>
      </c>
      <c r="BI1349" s="2" t="s">
        <v>102</v>
      </c>
      <c r="BJ1349" s="2" t="s">
        <v>102</v>
      </c>
      <c r="BK1349" s="2" t="s">
        <v>102</v>
      </c>
      <c r="BL1349" s="2" t="s">
        <v>102</v>
      </c>
      <c r="BM1349" s="2" t="s">
        <v>102</v>
      </c>
      <c r="BN1349" s="2" t="s">
        <v>102</v>
      </c>
      <c r="BO1349" s="2" t="s">
        <v>102</v>
      </c>
      <c r="BP1349" s="2" t="s">
        <v>102</v>
      </c>
      <c r="BQ1349" s="2" t="s">
        <v>102</v>
      </c>
      <c r="BR1349" s="2" t="s">
        <v>102</v>
      </c>
      <c r="BS1349" s="2" t="s">
        <v>102</v>
      </c>
      <c r="BT1349" s="2" t="s">
        <v>102</v>
      </c>
      <c r="BU1349" s="2" t="s">
        <v>103</v>
      </c>
      <c r="BV1349" s="2" t="s">
        <v>102</v>
      </c>
      <c r="BW1349" s="2" t="s">
        <v>102</v>
      </c>
      <c r="BX1349" s="2" t="s">
        <v>102</v>
      </c>
      <c r="BY1349" s="2" t="s">
        <v>102</v>
      </c>
      <c r="BZ1349" s="2" t="s">
        <v>102</v>
      </c>
      <c r="CA1349" s="2" t="s">
        <v>102</v>
      </c>
      <c r="CB1349" s="2" t="s">
        <v>102</v>
      </c>
      <c r="CC1349" s="2" t="s">
        <v>102</v>
      </c>
      <c r="CD1349" s="2" t="s">
        <v>102</v>
      </c>
      <c r="CE1349" s="2" t="s">
        <v>102</v>
      </c>
      <c r="CF1349" s="2" t="s">
        <v>102</v>
      </c>
      <c r="CG1349" s="2" t="s">
        <v>102</v>
      </c>
      <c r="CH1349" s="2" t="s">
        <v>102</v>
      </c>
      <c r="CI1349" s="2" t="s">
        <v>102</v>
      </c>
      <c r="CJ1349" s="2" t="s">
        <v>102</v>
      </c>
      <c r="CK1349" s="2" t="s">
        <v>102</v>
      </c>
      <c r="CL1349" s="2" t="s">
        <v>102</v>
      </c>
      <c r="CM1349" s="2" t="s">
        <v>102</v>
      </c>
      <c r="CN1349" s="2" t="s">
        <v>102</v>
      </c>
      <c r="CO1349" s="2" t="s">
        <v>102</v>
      </c>
      <c r="CP1349" s="2" t="s">
        <v>102</v>
      </c>
      <c r="CQ1349" s="2" t="s">
        <v>102</v>
      </c>
      <c r="CR1349" s="2" t="s">
        <v>102</v>
      </c>
      <c r="CS1349" s="2" t="s">
        <v>102</v>
      </c>
      <c r="CT1349" s="2" t="s">
        <v>102</v>
      </c>
      <c r="CU1349" s="2" t="s">
        <v>102</v>
      </c>
    </row>
    <row r="1350" spans="1:99" x14ac:dyDescent="0.3">
      <c r="A1350" s="2" t="s">
        <v>112</v>
      </c>
      <c r="B1350" s="2">
        <v>162887</v>
      </c>
      <c r="C1350" s="2" t="s">
        <v>12344</v>
      </c>
      <c r="D1350" s="2" t="s">
        <v>792</v>
      </c>
      <c r="E1350" s="2" t="s">
        <v>12345</v>
      </c>
      <c r="F1350" s="2" t="s">
        <v>12346</v>
      </c>
      <c r="G1350" s="2" t="s">
        <v>12347</v>
      </c>
      <c r="H1350" s="2" t="s">
        <v>823</v>
      </c>
      <c r="I1350" s="2" t="s">
        <v>212</v>
      </c>
      <c r="J1350" s="2" t="s">
        <v>134</v>
      </c>
      <c r="K1350" s="2" t="s">
        <v>101</v>
      </c>
      <c r="L1350" s="2">
        <v>94301</v>
      </c>
      <c r="M1350" s="2" t="s">
        <v>12348</v>
      </c>
      <c r="N1350" s="2" t="s">
        <v>12349</v>
      </c>
      <c r="U1350" s="2" t="s">
        <v>798</v>
      </c>
      <c r="V1350" s="3">
        <v>41002</v>
      </c>
      <c r="W1350" s="3">
        <v>41365</v>
      </c>
      <c r="X1350" s="4">
        <v>41183</v>
      </c>
      <c r="Y1350" s="2" t="s">
        <v>103</v>
      </c>
      <c r="Z1350" s="2" t="s">
        <v>12350</v>
      </c>
      <c r="AA1350" s="2" t="s">
        <v>102</v>
      </c>
      <c r="AB1350" s="2" t="s">
        <v>102</v>
      </c>
      <c r="AD1350" s="2" t="s">
        <v>102</v>
      </c>
      <c r="AF1350" s="2" t="s">
        <v>103</v>
      </c>
      <c r="AG1350" s="2" t="s">
        <v>102</v>
      </c>
      <c r="AH1350" s="2" t="s">
        <v>102</v>
      </c>
      <c r="AI1350" s="2" t="s">
        <v>104</v>
      </c>
      <c r="AK1350" s="2" t="s">
        <v>105</v>
      </c>
      <c r="AL1350" s="2" t="s">
        <v>101</v>
      </c>
      <c r="AM1350" s="2" t="s">
        <v>102</v>
      </c>
      <c r="AN1350" s="2" t="s">
        <v>102</v>
      </c>
      <c r="AO1350" s="2" t="s">
        <v>102</v>
      </c>
      <c r="AP1350" s="2" t="s">
        <v>102</v>
      </c>
      <c r="AQ1350" s="2" t="s">
        <v>102</v>
      </c>
      <c r="AR1350" s="2" t="s">
        <v>102</v>
      </c>
      <c r="AS1350" s="2" t="s">
        <v>102</v>
      </c>
      <c r="AT1350" s="2" t="s">
        <v>102</v>
      </c>
      <c r="AU1350" s="2" t="s">
        <v>102</v>
      </c>
      <c r="AV1350" s="2" t="s">
        <v>102</v>
      </c>
      <c r="AW1350" s="2" t="s">
        <v>102</v>
      </c>
      <c r="AX1350" s="2" t="s">
        <v>102</v>
      </c>
      <c r="AY1350" s="2" t="s">
        <v>102</v>
      </c>
      <c r="AZ1350" s="2" t="s">
        <v>102</v>
      </c>
      <c r="BB1350" s="2" t="s">
        <v>102</v>
      </c>
      <c r="BD1350" s="2" t="s">
        <v>102</v>
      </c>
      <c r="BE1350" s="2" t="s">
        <v>102</v>
      </c>
      <c r="BF1350" s="2" t="s">
        <v>102</v>
      </c>
      <c r="BG1350" s="2" t="s">
        <v>102</v>
      </c>
      <c r="BH1350" s="2" t="s">
        <v>102</v>
      </c>
      <c r="BI1350" s="2" t="s">
        <v>102</v>
      </c>
      <c r="BJ1350" s="2" t="s">
        <v>102</v>
      </c>
      <c r="BK1350" s="2" t="s">
        <v>102</v>
      </c>
      <c r="BL1350" s="2" t="s">
        <v>102</v>
      </c>
      <c r="BM1350" s="2" t="s">
        <v>102</v>
      </c>
      <c r="BN1350" s="2" t="s">
        <v>102</v>
      </c>
      <c r="BO1350" s="2" t="s">
        <v>102</v>
      </c>
      <c r="BP1350" s="2" t="s">
        <v>102</v>
      </c>
      <c r="BQ1350" s="2" t="s">
        <v>102</v>
      </c>
      <c r="BR1350" s="2" t="s">
        <v>102</v>
      </c>
      <c r="BS1350" s="2" t="s">
        <v>102</v>
      </c>
      <c r="BT1350" s="2" t="s">
        <v>103</v>
      </c>
      <c r="BU1350" s="2" t="s">
        <v>103</v>
      </c>
      <c r="BV1350" s="2" t="s">
        <v>103</v>
      </c>
      <c r="BW1350" s="2" t="s">
        <v>102</v>
      </c>
      <c r="BX1350" s="2" t="s">
        <v>102</v>
      </c>
      <c r="BY1350" s="2" t="s">
        <v>102</v>
      </c>
      <c r="BZ1350" s="2" t="s">
        <v>102</v>
      </c>
      <c r="CA1350" s="2" t="s">
        <v>102</v>
      </c>
      <c r="CB1350" s="2" t="s">
        <v>102</v>
      </c>
      <c r="CC1350" s="2" t="s">
        <v>102</v>
      </c>
      <c r="CD1350" s="2" t="s">
        <v>102</v>
      </c>
      <c r="CE1350" s="2" t="s">
        <v>102</v>
      </c>
      <c r="CF1350" s="2" t="s">
        <v>102</v>
      </c>
      <c r="CG1350" s="2" t="s">
        <v>102</v>
      </c>
      <c r="CH1350" s="2" t="s">
        <v>102</v>
      </c>
      <c r="CI1350" s="2" t="s">
        <v>102</v>
      </c>
      <c r="CJ1350" s="2" t="s">
        <v>102</v>
      </c>
      <c r="CK1350" s="2" t="s">
        <v>102</v>
      </c>
      <c r="CL1350" s="2" t="s">
        <v>102</v>
      </c>
      <c r="CM1350" s="2" t="s">
        <v>102</v>
      </c>
      <c r="CN1350" s="2" t="s">
        <v>102</v>
      </c>
      <c r="CO1350" s="2" t="s">
        <v>102</v>
      </c>
      <c r="CP1350" s="2" t="s">
        <v>102</v>
      </c>
      <c r="CQ1350" s="2" t="s">
        <v>102</v>
      </c>
      <c r="CR1350" s="2" t="s">
        <v>102</v>
      </c>
      <c r="CS1350" s="2" t="s">
        <v>102</v>
      </c>
      <c r="CT1350" s="2" t="s">
        <v>102</v>
      </c>
      <c r="CU1350" s="2" t="s">
        <v>102</v>
      </c>
    </row>
    <row r="1351" spans="1:99" x14ac:dyDescent="0.3">
      <c r="A1351" s="2" t="s">
        <v>379</v>
      </c>
      <c r="B1351" s="2">
        <v>162888</v>
      </c>
      <c r="C1351" s="2" t="s">
        <v>10314</v>
      </c>
      <c r="D1351" s="2" t="s">
        <v>792</v>
      </c>
      <c r="E1351" s="2" t="s">
        <v>10315</v>
      </c>
      <c r="F1351" s="2" t="s">
        <v>10316</v>
      </c>
      <c r="G1351" s="2" t="s">
        <v>10317</v>
      </c>
      <c r="H1351" s="2" t="s">
        <v>10318</v>
      </c>
      <c r="I1351" s="2" t="s">
        <v>720</v>
      </c>
      <c r="K1351" s="2" t="s">
        <v>721</v>
      </c>
      <c r="L1351" s="2">
        <v>2000</v>
      </c>
      <c r="M1351" s="2" t="s">
        <v>10319</v>
      </c>
      <c r="N1351" s="2" t="s">
        <v>10320</v>
      </c>
      <c r="U1351" s="2" t="s">
        <v>798</v>
      </c>
      <c r="V1351" s="3">
        <v>40998</v>
      </c>
      <c r="W1351" s="3">
        <v>41491</v>
      </c>
      <c r="X1351" s="4">
        <v>41183</v>
      </c>
      <c r="Y1351" s="2" t="s">
        <v>103</v>
      </c>
      <c r="Z1351" s="2" t="s">
        <v>10321</v>
      </c>
      <c r="AA1351" s="2" t="s">
        <v>103</v>
      </c>
      <c r="AB1351" s="2" t="s">
        <v>102</v>
      </c>
      <c r="AD1351" s="2" t="s">
        <v>102</v>
      </c>
      <c r="AF1351" s="2" t="s">
        <v>102</v>
      </c>
      <c r="AG1351" s="2" t="s">
        <v>103</v>
      </c>
      <c r="AH1351" s="2" t="s">
        <v>102</v>
      </c>
      <c r="AI1351" s="2" t="s">
        <v>218</v>
      </c>
      <c r="AJ1351" s="2" t="s">
        <v>10322</v>
      </c>
      <c r="AL1351" s="2" t="s">
        <v>721</v>
      </c>
      <c r="AM1351" s="2" t="s">
        <v>102</v>
      </c>
      <c r="AN1351" s="2" t="s">
        <v>102</v>
      </c>
      <c r="AO1351" s="2" t="s">
        <v>102</v>
      </c>
      <c r="AP1351" s="2" t="s">
        <v>102</v>
      </c>
      <c r="AQ1351" s="2" t="s">
        <v>102</v>
      </c>
      <c r="AR1351" s="2" t="s">
        <v>102</v>
      </c>
      <c r="AS1351" s="2" t="s">
        <v>102</v>
      </c>
      <c r="AT1351" s="2" t="s">
        <v>102</v>
      </c>
      <c r="AU1351" s="2" t="s">
        <v>102</v>
      </c>
      <c r="AV1351" s="2" t="s">
        <v>102</v>
      </c>
      <c r="AW1351" s="2" t="s">
        <v>102</v>
      </c>
      <c r="AX1351" s="2" t="s">
        <v>102</v>
      </c>
      <c r="AY1351" s="2" t="s">
        <v>102</v>
      </c>
      <c r="AZ1351" s="2" t="s">
        <v>102</v>
      </c>
      <c r="BB1351" s="2" t="s">
        <v>102</v>
      </c>
      <c r="BD1351" s="2" t="s">
        <v>102</v>
      </c>
      <c r="BE1351" s="2" t="s">
        <v>103</v>
      </c>
      <c r="BF1351" s="2" t="s">
        <v>103</v>
      </c>
      <c r="BG1351" s="2" t="s">
        <v>102</v>
      </c>
      <c r="BH1351" s="2" t="s">
        <v>102</v>
      </c>
      <c r="BI1351" s="2" t="s">
        <v>102</v>
      </c>
      <c r="BJ1351" s="2" t="s">
        <v>103</v>
      </c>
      <c r="BK1351" s="2" t="s">
        <v>102</v>
      </c>
      <c r="BL1351" s="2" t="s">
        <v>102</v>
      </c>
      <c r="BM1351" s="2" t="s">
        <v>102</v>
      </c>
      <c r="BN1351" s="2" t="s">
        <v>102</v>
      </c>
      <c r="BO1351" s="2" t="s">
        <v>102</v>
      </c>
      <c r="BP1351" s="2" t="s">
        <v>102</v>
      </c>
      <c r="BQ1351" s="2" t="s">
        <v>102</v>
      </c>
      <c r="BR1351" s="2" t="s">
        <v>102</v>
      </c>
      <c r="BS1351" s="2" t="s">
        <v>102</v>
      </c>
      <c r="BT1351" s="2" t="s">
        <v>103</v>
      </c>
      <c r="BU1351" s="2" t="s">
        <v>103</v>
      </c>
      <c r="BV1351" s="2" t="s">
        <v>102</v>
      </c>
      <c r="BW1351" s="2" t="s">
        <v>102</v>
      </c>
      <c r="BX1351" s="2" t="s">
        <v>102</v>
      </c>
      <c r="BY1351" s="2" t="s">
        <v>102</v>
      </c>
      <c r="BZ1351" s="2" t="s">
        <v>102</v>
      </c>
      <c r="CA1351" s="2" t="s">
        <v>102</v>
      </c>
      <c r="CB1351" s="2" t="s">
        <v>102</v>
      </c>
      <c r="CC1351" s="2" t="s">
        <v>102</v>
      </c>
      <c r="CD1351" s="2" t="s">
        <v>102</v>
      </c>
      <c r="CE1351" s="2" t="s">
        <v>102</v>
      </c>
      <c r="CF1351" s="2" t="s">
        <v>102</v>
      </c>
      <c r="CG1351" s="2" t="s">
        <v>102</v>
      </c>
      <c r="CH1351" s="2" t="s">
        <v>102</v>
      </c>
      <c r="CI1351" s="2" t="s">
        <v>102</v>
      </c>
      <c r="CJ1351" s="2" t="s">
        <v>102</v>
      </c>
      <c r="CK1351" s="2" t="s">
        <v>102</v>
      </c>
      <c r="CL1351" s="2" t="s">
        <v>102</v>
      </c>
      <c r="CM1351" s="2" t="s">
        <v>102</v>
      </c>
      <c r="CN1351" s="2" t="s">
        <v>102</v>
      </c>
      <c r="CO1351" s="2" t="s">
        <v>102</v>
      </c>
      <c r="CP1351" s="2" t="s">
        <v>102</v>
      </c>
      <c r="CQ1351" s="2" t="s">
        <v>102</v>
      </c>
      <c r="CR1351" s="2" t="s">
        <v>102</v>
      </c>
      <c r="CS1351" s="2" t="s">
        <v>102</v>
      </c>
      <c r="CT1351" s="2" t="s">
        <v>102</v>
      </c>
      <c r="CU1351" s="2" t="s">
        <v>102</v>
      </c>
    </row>
    <row r="1352" spans="1:99" x14ac:dyDescent="0.3">
      <c r="A1352" s="2" t="s">
        <v>98</v>
      </c>
      <c r="B1352" s="2">
        <v>162889</v>
      </c>
      <c r="C1352" s="2" t="s">
        <v>5744</v>
      </c>
      <c r="D1352" s="2" t="s">
        <v>792</v>
      </c>
      <c r="E1352" s="2" t="s">
        <v>5745</v>
      </c>
      <c r="F1352" s="2" t="s">
        <v>5746</v>
      </c>
      <c r="G1352" s="2" t="s">
        <v>5747</v>
      </c>
      <c r="H1352" s="2" t="s">
        <v>156</v>
      </c>
      <c r="I1352" s="2" t="s">
        <v>173</v>
      </c>
      <c r="J1352" s="2" t="s">
        <v>174</v>
      </c>
      <c r="K1352" s="2" t="s">
        <v>101</v>
      </c>
      <c r="L1352" s="2">
        <v>2110</v>
      </c>
      <c r="M1352" s="2" t="s">
        <v>5748</v>
      </c>
      <c r="N1352" s="2" t="s">
        <v>5749</v>
      </c>
      <c r="U1352" s="2" t="s">
        <v>798</v>
      </c>
      <c r="V1352" s="3">
        <v>40996</v>
      </c>
      <c r="W1352" s="3">
        <v>41361</v>
      </c>
      <c r="X1352" s="4">
        <v>41183</v>
      </c>
      <c r="Y1352" s="2" t="s">
        <v>103</v>
      </c>
      <c r="Z1352" s="2" t="s">
        <v>5750</v>
      </c>
      <c r="AA1352" s="2" t="s">
        <v>102</v>
      </c>
      <c r="AB1352" s="2" t="s">
        <v>102</v>
      </c>
      <c r="AD1352" s="2" t="s">
        <v>102</v>
      </c>
      <c r="AF1352" s="2" t="s">
        <v>103</v>
      </c>
      <c r="AG1352" s="2" t="s">
        <v>102</v>
      </c>
      <c r="AH1352" s="2" t="s">
        <v>103</v>
      </c>
      <c r="AI1352" s="2" t="s">
        <v>104</v>
      </c>
      <c r="AK1352" s="2" t="s">
        <v>105</v>
      </c>
      <c r="AL1352" s="2" t="s">
        <v>101</v>
      </c>
      <c r="AM1352" s="2" t="s">
        <v>102</v>
      </c>
      <c r="AN1352" s="2" t="s">
        <v>102</v>
      </c>
      <c r="AO1352" s="2" t="s">
        <v>102</v>
      </c>
      <c r="AP1352" s="2" t="s">
        <v>102</v>
      </c>
      <c r="AQ1352" s="2" t="s">
        <v>102</v>
      </c>
      <c r="AR1352" s="2" t="s">
        <v>102</v>
      </c>
      <c r="AS1352" s="2" t="s">
        <v>102</v>
      </c>
      <c r="AT1352" s="2" t="s">
        <v>102</v>
      </c>
      <c r="AU1352" s="2" t="s">
        <v>102</v>
      </c>
      <c r="AV1352" s="2" t="s">
        <v>102</v>
      </c>
      <c r="AW1352" s="2" t="s">
        <v>102</v>
      </c>
      <c r="AX1352" s="2" t="s">
        <v>102</v>
      </c>
      <c r="AY1352" s="2" t="s">
        <v>102</v>
      </c>
      <c r="AZ1352" s="2" t="s">
        <v>102</v>
      </c>
      <c r="BB1352" s="2" t="s">
        <v>102</v>
      </c>
      <c r="BD1352" s="2" t="s">
        <v>102</v>
      </c>
      <c r="BE1352" s="2" t="s">
        <v>102</v>
      </c>
      <c r="BF1352" s="2" t="s">
        <v>102</v>
      </c>
      <c r="BG1352" s="2" t="s">
        <v>102</v>
      </c>
      <c r="BH1352" s="2" t="s">
        <v>102</v>
      </c>
      <c r="BI1352" s="2" t="s">
        <v>102</v>
      </c>
      <c r="BJ1352" s="2" t="s">
        <v>102</v>
      </c>
      <c r="BK1352" s="2" t="s">
        <v>102</v>
      </c>
      <c r="BL1352" s="2" t="s">
        <v>102</v>
      </c>
      <c r="BM1352" s="2" t="s">
        <v>102</v>
      </c>
      <c r="BN1352" s="2" t="s">
        <v>102</v>
      </c>
      <c r="BO1352" s="2" t="s">
        <v>102</v>
      </c>
      <c r="BP1352" s="2" t="s">
        <v>102</v>
      </c>
      <c r="BQ1352" s="2" t="s">
        <v>102</v>
      </c>
      <c r="BR1352" s="2" t="s">
        <v>102</v>
      </c>
      <c r="BS1352" s="2" t="s">
        <v>102</v>
      </c>
      <c r="BT1352" s="2" t="s">
        <v>103</v>
      </c>
      <c r="BU1352" s="2" t="s">
        <v>103</v>
      </c>
      <c r="BV1352" s="2" t="s">
        <v>102</v>
      </c>
      <c r="BW1352" s="2" t="s">
        <v>102</v>
      </c>
      <c r="BX1352" s="2" t="s">
        <v>102</v>
      </c>
      <c r="BY1352" s="2" t="s">
        <v>102</v>
      </c>
      <c r="BZ1352" s="2" t="s">
        <v>102</v>
      </c>
      <c r="CA1352" s="2" t="s">
        <v>102</v>
      </c>
      <c r="CB1352" s="2" t="s">
        <v>102</v>
      </c>
      <c r="CC1352" s="2" t="s">
        <v>102</v>
      </c>
      <c r="CD1352" s="2" t="s">
        <v>102</v>
      </c>
      <c r="CE1352" s="2" t="s">
        <v>102</v>
      </c>
      <c r="CF1352" s="2" t="s">
        <v>102</v>
      </c>
      <c r="CG1352" s="2" t="s">
        <v>102</v>
      </c>
      <c r="CH1352" s="2" t="s">
        <v>102</v>
      </c>
      <c r="CI1352" s="2" t="s">
        <v>102</v>
      </c>
      <c r="CJ1352" s="2" t="s">
        <v>102</v>
      </c>
      <c r="CK1352" s="2" t="s">
        <v>102</v>
      </c>
      <c r="CL1352" s="2" t="s">
        <v>102</v>
      </c>
      <c r="CM1352" s="2" t="s">
        <v>102</v>
      </c>
      <c r="CN1352" s="2" t="s">
        <v>102</v>
      </c>
      <c r="CO1352" s="2" t="s">
        <v>102</v>
      </c>
      <c r="CP1352" s="2" t="s">
        <v>102</v>
      </c>
      <c r="CQ1352" s="2" t="s">
        <v>102</v>
      </c>
      <c r="CR1352" s="2" t="s">
        <v>102</v>
      </c>
      <c r="CS1352" s="2" t="s">
        <v>102</v>
      </c>
      <c r="CT1352" s="2" t="s">
        <v>102</v>
      </c>
      <c r="CU1352" s="2" t="s">
        <v>103</v>
      </c>
    </row>
    <row r="1353" spans="1:99" x14ac:dyDescent="0.3">
      <c r="A1353" s="2" t="s">
        <v>112</v>
      </c>
      <c r="B1353" s="2">
        <v>162890</v>
      </c>
      <c r="C1353" s="2" t="s">
        <v>5775</v>
      </c>
      <c r="D1353" s="2" t="s">
        <v>792</v>
      </c>
      <c r="E1353" s="2" t="s">
        <v>5776</v>
      </c>
      <c r="F1353" s="2" t="s">
        <v>5777</v>
      </c>
      <c r="G1353" s="2" t="s">
        <v>1892</v>
      </c>
      <c r="H1353" s="2" t="s">
        <v>5778</v>
      </c>
      <c r="I1353" s="2" t="s">
        <v>454</v>
      </c>
      <c r="J1353" s="2" t="s">
        <v>134</v>
      </c>
      <c r="K1353" s="2" t="s">
        <v>101</v>
      </c>
      <c r="L1353" s="2">
        <v>94941</v>
      </c>
      <c r="M1353" s="2" t="s">
        <v>5779</v>
      </c>
      <c r="N1353" s="2" t="s">
        <v>5780</v>
      </c>
      <c r="U1353" s="2" t="s">
        <v>798</v>
      </c>
      <c r="V1353" s="3">
        <v>40996</v>
      </c>
      <c r="W1353" s="3">
        <v>41365</v>
      </c>
      <c r="X1353" s="4">
        <v>41183</v>
      </c>
      <c r="Y1353" s="2" t="s">
        <v>102</v>
      </c>
      <c r="AA1353" s="2" t="s">
        <v>102</v>
      </c>
      <c r="AB1353" s="2" t="s">
        <v>102</v>
      </c>
      <c r="AD1353" s="2" t="s">
        <v>102</v>
      </c>
      <c r="AF1353" s="2" t="s">
        <v>102</v>
      </c>
      <c r="AG1353" s="2" t="s">
        <v>103</v>
      </c>
      <c r="AH1353" s="2" t="s">
        <v>102</v>
      </c>
      <c r="AI1353" s="2" t="s">
        <v>104</v>
      </c>
      <c r="AK1353" s="2" t="s">
        <v>105</v>
      </c>
      <c r="AL1353" s="2" t="s">
        <v>101</v>
      </c>
      <c r="AM1353" s="2" t="s">
        <v>102</v>
      </c>
      <c r="AN1353" s="2" t="s">
        <v>102</v>
      </c>
      <c r="AO1353" s="2" t="s">
        <v>103</v>
      </c>
      <c r="AP1353" s="2" t="s">
        <v>102</v>
      </c>
      <c r="AQ1353" s="2" t="s">
        <v>102</v>
      </c>
      <c r="AR1353" s="2" t="s">
        <v>102</v>
      </c>
      <c r="AS1353" s="2" t="s">
        <v>102</v>
      </c>
      <c r="AT1353" s="2" t="s">
        <v>102</v>
      </c>
      <c r="AU1353" s="2" t="s">
        <v>102</v>
      </c>
      <c r="AV1353" s="2" t="s">
        <v>102</v>
      </c>
      <c r="AW1353" s="2" t="s">
        <v>102</v>
      </c>
      <c r="AX1353" s="2" t="s">
        <v>102</v>
      </c>
      <c r="AY1353" s="2" t="s">
        <v>102</v>
      </c>
      <c r="AZ1353" s="2" t="s">
        <v>102</v>
      </c>
      <c r="BB1353" s="2" t="s">
        <v>102</v>
      </c>
      <c r="BD1353" s="2" t="s">
        <v>102</v>
      </c>
      <c r="BE1353" s="2" t="s">
        <v>102</v>
      </c>
      <c r="BF1353" s="2" t="s">
        <v>102</v>
      </c>
      <c r="BG1353" s="2" t="s">
        <v>102</v>
      </c>
      <c r="BH1353" s="2" t="s">
        <v>102</v>
      </c>
      <c r="BI1353" s="2" t="s">
        <v>102</v>
      </c>
      <c r="BJ1353" s="2" t="s">
        <v>102</v>
      </c>
      <c r="BK1353" s="2" t="s">
        <v>102</v>
      </c>
      <c r="BL1353" s="2" t="s">
        <v>102</v>
      </c>
      <c r="BM1353" s="2" t="s">
        <v>102</v>
      </c>
      <c r="BN1353" s="2" t="s">
        <v>102</v>
      </c>
      <c r="BO1353" s="2" t="s">
        <v>102</v>
      </c>
      <c r="BP1353" s="2" t="s">
        <v>102</v>
      </c>
      <c r="BQ1353" s="2" t="s">
        <v>102</v>
      </c>
      <c r="BR1353" s="2" t="s">
        <v>102</v>
      </c>
      <c r="BS1353" s="2" t="s">
        <v>102</v>
      </c>
      <c r="BT1353" s="2" t="s">
        <v>102</v>
      </c>
      <c r="BU1353" s="2" t="s">
        <v>103</v>
      </c>
      <c r="BV1353" s="2" t="s">
        <v>102</v>
      </c>
      <c r="BW1353" s="2" t="s">
        <v>102</v>
      </c>
      <c r="BX1353" s="2" t="s">
        <v>102</v>
      </c>
      <c r="BY1353" s="2" t="s">
        <v>102</v>
      </c>
      <c r="BZ1353" s="2" t="s">
        <v>102</v>
      </c>
      <c r="CA1353" s="2" t="s">
        <v>102</v>
      </c>
      <c r="CB1353" s="2" t="s">
        <v>102</v>
      </c>
      <c r="CC1353" s="2" t="s">
        <v>102</v>
      </c>
      <c r="CD1353" s="2" t="s">
        <v>102</v>
      </c>
      <c r="CE1353" s="2" t="s">
        <v>102</v>
      </c>
      <c r="CF1353" s="2" t="s">
        <v>102</v>
      </c>
      <c r="CG1353" s="2" t="s">
        <v>102</v>
      </c>
      <c r="CH1353" s="2" t="s">
        <v>102</v>
      </c>
      <c r="CI1353" s="2" t="s">
        <v>102</v>
      </c>
      <c r="CJ1353" s="2" t="s">
        <v>102</v>
      </c>
      <c r="CK1353" s="2" t="s">
        <v>102</v>
      </c>
      <c r="CL1353" s="2" t="s">
        <v>102</v>
      </c>
      <c r="CM1353" s="2" t="s">
        <v>102</v>
      </c>
      <c r="CN1353" s="2" t="s">
        <v>102</v>
      </c>
      <c r="CO1353" s="2" t="s">
        <v>102</v>
      </c>
      <c r="CP1353" s="2" t="s">
        <v>102</v>
      </c>
      <c r="CQ1353" s="2" t="s">
        <v>102</v>
      </c>
      <c r="CR1353" s="2" t="s">
        <v>102</v>
      </c>
      <c r="CS1353" s="2" t="s">
        <v>102</v>
      </c>
      <c r="CT1353" s="2" t="s">
        <v>102</v>
      </c>
      <c r="CU1353" s="2" t="s">
        <v>102</v>
      </c>
    </row>
    <row r="1354" spans="1:99" x14ac:dyDescent="0.3">
      <c r="A1354" s="2" t="s">
        <v>98</v>
      </c>
      <c r="B1354" s="2">
        <v>162891</v>
      </c>
      <c r="C1354" s="2" t="s">
        <v>10551</v>
      </c>
      <c r="D1354" s="2" t="s">
        <v>792</v>
      </c>
      <c r="E1354" s="2" t="s">
        <v>10552</v>
      </c>
      <c r="F1354" s="2" t="s">
        <v>10552</v>
      </c>
      <c r="G1354" s="2" t="s">
        <v>10553</v>
      </c>
      <c r="I1354" s="2" t="s">
        <v>402</v>
      </c>
      <c r="J1354" s="2" t="s">
        <v>100</v>
      </c>
      <c r="K1354" s="2" t="s">
        <v>101</v>
      </c>
      <c r="L1354" s="2">
        <v>6820</v>
      </c>
      <c r="M1354" s="2" t="s">
        <v>10554</v>
      </c>
      <c r="N1354" s="2" t="s">
        <v>10555</v>
      </c>
      <c r="U1354" s="2" t="s">
        <v>798</v>
      </c>
      <c r="V1354" s="3">
        <v>40998</v>
      </c>
      <c r="W1354" s="3">
        <v>41365</v>
      </c>
      <c r="X1354" s="4">
        <v>41183</v>
      </c>
      <c r="Y1354" s="2" t="s">
        <v>102</v>
      </c>
      <c r="AA1354" s="2" t="s">
        <v>102</v>
      </c>
      <c r="AB1354" s="2" t="s">
        <v>102</v>
      </c>
      <c r="AD1354" s="2" t="s">
        <v>102</v>
      </c>
      <c r="AF1354" s="2" t="s">
        <v>102</v>
      </c>
      <c r="AG1354" s="2" t="s">
        <v>103</v>
      </c>
      <c r="AH1354" s="2" t="s">
        <v>102</v>
      </c>
      <c r="AI1354" s="2" t="s">
        <v>104</v>
      </c>
      <c r="AK1354" s="2" t="s">
        <v>105</v>
      </c>
      <c r="AL1354" s="2" t="s">
        <v>101</v>
      </c>
      <c r="AM1354" s="2" t="s">
        <v>102</v>
      </c>
      <c r="AN1354" s="2" t="s">
        <v>102</v>
      </c>
      <c r="AO1354" s="2" t="s">
        <v>103</v>
      </c>
      <c r="AP1354" s="2" t="s">
        <v>102</v>
      </c>
      <c r="AQ1354" s="2" t="s">
        <v>102</v>
      </c>
      <c r="AR1354" s="2" t="s">
        <v>102</v>
      </c>
      <c r="AS1354" s="2" t="s">
        <v>102</v>
      </c>
      <c r="AT1354" s="2" t="s">
        <v>102</v>
      </c>
      <c r="AU1354" s="2" t="s">
        <v>102</v>
      </c>
      <c r="AV1354" s="2" t="s">
        <v>102</v>
      </c>
      <c r="AW1354" s="2" t="s">
        <v>102</v>
      </c>
      <c r="AX1354" s="2" t="s">
        <v>102</v>
      </c>
      <c r="AY1354" s="2" t="s">
        <v>102</v>
      </c>
      <c r="AZ1354" s="2" t="s">
        <v>102</v>
      </c>
      <c r="BB1354" s="2" t="s">
        <v>102</v>
      </c>
      <c r="BD1354" s="2" t="s">
        <v>102</v>
      </c>
      <c r="BE1354" s="2" t="s">
        <v>102</v>
      </c>
      <c r="BF1354" s="2" t="s">
        <v>102</v>
      </c>
      <c r="BG1354" s="2" t="s">
        <v>102</v>
      </c>
      <c r="BH1354" s="2" t="s">
        <v>102</v>
      </c>
      <c r="BI1354" s="2" t="s">
        <v>102</v>
      </c>
      <c r="BJ1354" s="2" t="s">
        <v>102</v>
      </c>
      <c r="BK1354" s="2" t="s">
        <v>102</v>
      </c>
      <c r="BL1354" s="2" t="s">
        <v>102</v>
      </c>
      <c r="BM1354" s="2" t="s">
        <v>102</v>
      </c>
      <c r="BN1354" s="2" t="s">
        <v>102</v>
      </c>
      <c r="BO1354" s="2" t="s">
        <v>102</v>
      </c>
      <c r="BP1354" s="2" t="s">
        <v>102</v>
      </c>
      <c r="BQ1354" s="2" t="s">
        <v>102</v>
      </c>
      <c r="BR1354" s="2" t="s">
        <v>102</v>
      </c>
      <c r="BS1354" s="2" t="s">
        <v>102</v>
      </c>
      <c r="BT1354" s="2" t="s">
        <v>102</v>
      </c>
      <c r="BU1354" s="2" t="s">
        <v>103</v>
      </c>
      <c r="BV1354" s="2" t="s">
        <v>102</v>
      </c>
      <c r="BW1354" s="2" t="s">
        <v>102</v>
      </c>
      <c r="BX1354" s="2" t="s">
        <v>102</v>
      </c>
      <c r="BY1354" s="2" t="s">
        <v>102</v>
      </c>
      <c r="BZ1354" s="2" t="s">
        <v>102</v>
      </c>
      <c r="CA1354" s="2" t="s">
        <v>102</v>
      </c>
      <c r="CB1354" s="2" t="s">
        <v>102</v>
      </c>
      <c r="CC1354" s="2" t="s">
        <v>102</v>
      </c>
      <c r="CD1354" s="2" t="s">
        <v>102</v>
      </c>
      <c r="CE1354" s="2" t="s">
        <v>102</v>
      </c>
      <c r="CF1354" s="2" t="s">
        <v>102</v>
      </c>
      <c r="CG1354" s="2" t="s">
        <v>102</v>
      </c>
      <c r="CH1354" s="2" t="s">
        <v>102</v>
      </c>
      <c r="CI1354" s="2" t="s">
        <v>102</v>
      </c>
      <c r="CJ1354" s="2" t="s">
        <v>102</v>
      </c>
      <c r="CK1354" s="2" t="s">
        <v>102</v>
      </c>
      <c r="CL1354" s="2" t="s">
        <v>102</v>
      </c>
      <c r="CM1354" s="2" t="s">
        <v>102</v>
      </c>
      <c r="CN1354" s="2" t="s">
        <v>102</v>
      </c>
      <c r="CO1354" s="2" t="s">
        <v>102</v>
      </c>
      <c r="CP1354" s="2" t="s">
        <v>102</v>
      </c>
      <c r="CQ1354" s="2" t="s">
        <v>102</v>
      </c>
      <c r="CR1354" s="2" t="s">
        <v>102</v>
      </c>
      <c r="CS1354" s="2" t="s">
        <v>102</v>
      </c>
      <c r="CT1354" s="2" t="s">
        <v>102</v>
      </c>
      <c r="CU1354" s="2" t="s">
        <v>102</v>
      </c>
    </row>
    <row r="1355" spans="1:99" x14ac:dyDescent="0.3">
      <c r="A1355" s="2" t="s">
        <v>109</v>
      </c>
      <c r="B1355" s="2">
        <v>162892</v>
      </c>
      <c r="C1355" s="2" t="s">
        <v>5007</v>
      </c>
      <c r="D1355" s="2" t="s">
        <v>792</v>
      </c>
      <c r="E1355" s="2" t="s">
        <v>5008</v>
      </c>
      <c r="F1355" s="2" t="s">
        <v>5008</v>
      </c>
      <c r="G1355" s="2" t="s">
        <v>199</v>
      </c>
      <c r="H1355" s="2" t="s">
        <v>285</v>
      </c>
      <c r="I1355" s="2" t="s">
        <v>130</v>
      </c>
      <c r="J1355" s="2" t="s">
        <v>131</v>
      </c>
      <c r="K1355" s="2" t="s">
        <v>101</v>
      </c>
      <c r="L1355" s="2">
        <v>10020</v>
      </c>
      <c r="M1355" s="2" t="s">
        <v>5009</v>
      </c>
      <c r="N1355" s="2" t="s">
        <v>5010</v>
      </c>
      <c r="U1355" s="2" t="s">
        <v>798</v>
      </c>
      <c r="V1355" s="3">
        <v>40995</v>
      </c>
      <c r="W1355" s="3">
        <v>41359</v>
      </c>
      <c r="X1355" s="4">
        <v>41183</v>
      </c>
      <c r="Y1355" s="2" t="s">
        <v>102</v>
      </c>
      <c r="AA1355" s="2" t="s">
        <v>102</v>
      </c>
      <c r="AB1355" s="2" t="s">
        <v>102</v>
      </c>
      <c r="AD1355" s="2" t="s">
        <v>102</v>
      </c>
      <c r="AF1355" s="2" t="s">
        <v>102</v>
      </c>
      <c r="AG1355" s="2" t="s">
        <v>103</v>
      </c>
      <c r="AH1355" s="2" t="s">
        <v>102</v>
      </c>
      <c r="AI1355" s="2" t="s">
        <v>104</v>
      </c>
      <c r="AK1355" s="2" t="s">
        <v>105</v>
      </c>
      <c r="AL1355" s="2" t="s">
        <v>101</v>
      </c>
      <c r="AM1355" s="2" t="s">
        <v>102</v>
      </c>
      <c r="AN1355" s="2" t="s">
        <v>102</v>
      </c>
      <c r="AO1355" s="2" t="s">
        <v>102</v>
      </c>
      <c r="AP1355" s="2" t="s">
        <v>102</v>
      </c>
      <c r="AQ1355" s="2" t="s">
        <v>102</v>
      </c>
      <c r="AR1355" s="2" t="s">
        <v>102</v>
      </c>
      <c r="AS1355" s="2" t="s">
        <v>102</v>
      </c>
      <c r="AT1355" s="2" t="s">
        <v>102</v>
      </c>
      <c r="AU1355" s="2" t="s">
        <v>102</v>
      </c>
      <c r="AV1355" s="2" t="s">
        <v>102</v>
      </c>
      <c r="AW1355" s="2" t="s">
        <v>102</v>
      </c>
      <c r="AX1355" s="2" t="s">
        <v>102</v>
      </c>
      <c r="AY1355" s="2" t="s">
        <v>102</v>
      </c>
      <c r="AZ1355" s="2" t="s">
        <v>102</v>
      </c>
      <c r="BB1355" s="2" t="s">
        <v>102</v>
      </c>
      <c r="BD1355" s="2" t="s">
        <v>102</v>
      </c>
      <c r="BE1355" s="2" t="s">
        <v>103</v>
      </c>
      <c r="BF1355" s="2" t="s">
        <v>103</v>
      </c>
      <c r="BG1355" s="2" t="s">
        <v>102</v>
      </c>
      <c r="BH1355" s="2" t="s">
        <v>102</v>
      </c>
      <c r="BI1355" s="2" t="s">
        <v>102</v>
      </c>
      <c r="BJ1355" s="2" t="s">
        <v>102</v>
      </c>
      <c r="BK1355" s="2" t="s">
        <v>102</v>
      </c>
      <c r="BL1355" s="2" t="s">
        <v>102</v>
      </c>
      <c r="BM1355" s="2" t="s">
        <v>102</v>
      </c>
      <c r="BN1355" s="2" t="s">
        <v>102</v>
      </c>
      <c r="BO1355" s="2" t="s">
        <v>102</v>
      </c>
      <c r="BP1355" s="2" t="s">
        <v>102</v>
      </c>
      <c r="BQ1355" s="2" t="s">
        <v>102</v>
      </c>
      <c r="BR1355" s="2" t="s">
        <v>102</v>
      </c>
      <c r="BS1355" s="2" t="s">
        <v>102</v>
      </c>
      <c r="BT1355" s="2" t="s">
        <v>103</v>
      </c>
      <c r="BU1355" s="2" t="s">
        <v>103</v>
      </c>
      <c r="BV1355" s="2" t="s">
        <v>102</v>
      </c>
      <c r="BW1355" s="2" t="s">
        <v>102</v>
      </c>
      <c r="BX1355" s="2" t="s">
        <v>102</v>
      </c>
      <c r="BY1355" s="2" t="s">
        <v>102</v>
      </c>
      <c r="BZ1355" s="2" t="s">
        <v>102</v>
      </c>
      <c r="CA1355" s="2" t="s">
        <v>102</v>
      </c>
      <c r="CB1355" s="2" t="s">
        <v>102</v>
      </c>
      <c r="CC1355" s="2" t="s">
        <v>102</v>
      </c>
      <c r="CD1355" s="2" t="s">
        <v>102</v>
      </c>
      <c r="CE1355" s="2" t="s">
        <v>102</v>
      </c>
      <c r="CF1355" s="2" t="s">
        <v>102</v>
      </c>
      <c r="CG1355" s="2" t="s">
        <v>102</v>
      </c>
      <c r="CH1355" s="2" t="s">
        <v>102</v>
      </c>
      <c r="CI1355" s="2" t="s">
        <v>102</v>
      </c>
      <c r="CJ1355" s="2" t="s">
        <v>102</v>
      </c>
      <c r="CK1355" s="2" t="s">
        <v>102</v>
      </c>
      <c r="CL1355" s="2" t="s">
        <v>102</v>
      </c>
      <c r="CM1355" s="2" t="s">
        <v>102</v>
      </c>
      <c r="CN1355" s="2" t="s">
        <v>102</v>
      </c>
      <c r="CO1355" s="2" t="s">
        <v>102</v>
      </c>
      <c r="CP1355" s="2" t="s">
        <v>102</v>
      </c>
      <c r="CQ1355" s="2" t="s">
        <v>102</v>
      </c>
      <c r="CR1355" s="2" t="s">
        <v>102</v>
      </c>
      <c r="CS1355" s="2" t="s">
        <v>102</v>
      </c>
      <c r="CT1355" s="2" t="s">
        <v>102</v>
      </c>
      <c r="CU1355" s="2" t="s">
        <v>102</v>
      </c>
    </row>
    <row r="1356" spans="1:99" x14ac:dyDescent="0.3">
      <c r="A1356" s="2" t="s">
        <v>379</v>
      </c>
      <c r="B1356" s="2">
        <v>162893</v>
      </c>
      <c r="C1356" s="2" t="s">
        <v>4838</v>
      </c>
      <c r="D1356" s="2" t="s">
        <v>792</v>
      </c>
      <c r="E1356" s="2" t="s">
        <v>4839</v>
      </c>
      <c r="F1356" s="2" t="s">
        <v>4840</v>
      </c>
      <c r="G1356" s="2" t="s">
        <v>4841</v>
      </c>
      <c r="I1356" s="2" t="s">
        <v>458</v>
      </c>
      <c r="K1356" s="2" t="s">
        <v>459</v>
      </c>
      <c r="L1356" s="2">
        <v>1204</v>
      </c>
      <c r="M1356" s="2" t="s">
        <v>4842</v>
      </c>
      <c r="N1356" s="2" t="s">
        <v>4843</v>
      </c>
      <c r="U1356" s="2" t="s">
        <v>798</v>
      </c>
      <c r="V1356" s="3">
        <v>40995</v>
      </c>
      <c r="W1356" s="3">
        <v>41359</v>
      </c>
      <c r="X1356" s="4">
        <v>41183</v>
      </c>
      <c r="Y1356" s="2" t="s">
        <v>103</v>
      </c>
      <c r="Z1356" s="2" t="s">
        <v>4844</v>
      </c>
      <c r="AA1356" s="2" t="s">
        <v>103</v>
      </c>
      <c r="AB1356" s="2" t="s">
        <v>102</v>
      </c>
      <c r="AD1356" s="2" t="s">
        <v>102</v>
      </c>
      <c r="AF1356" s="2" t="s">
        <v>102</v>
      </c>
      <c r="AG1356" s="2" t="s">
        <v>103</v>
      </c>
      <c r="AH1356" s="2" t="s">
        <v>102</v>
      </c>
      <c r="AI1356" s="2" t="s">
        <v>108</v>
      </c>
      <c r="AL1356" s="2" t="s">
        <v>459</v>
      </c>
      <c r="AM1356" s="2" t="s">
        <v>102</v>
      </c>
      <c r="AN1356" s="2" t="s">
        <v>102</v>
      </c>
      <c r="AO1356" s="2" t="s">
        <v>102</v>
      </c>
      <c r="AP1356" s="2" t="s">
        <v>102</v>
      </c>
      <c r="AQ1356" s="2" t="s">
        <v>102</v>
      </c>
      <c r="AR1356" s="2" t="s">
        <v>102</v>
      </c>
      <c r="AS1356" s="2" t="s">
        <v>102</v>
      </c>
      <c r="AT1356" s="2" t="s">
        <v>102</v>
      </c>
      <c r="AU1356" s="2" t="s">
        <v>102</v>
      </c>
      <c r="AV1356" s="2" t="s">
        <v>102</v>
      </c>
      <c r="AW1356" s="2" t="s">
        <v>102</v>
      </c>
      <c r="AX1356" s="2" t="s">
        <v>102</v>
      </c>
      <c r="AY1356" s="2" t="s">
        <v>102</v>
      </c>
      <c r="AZ1356" s="2" t="s">
        <v>102</v>
      </c>
      <c r="BB1356" s="2" t="s">
        <v>102</v>
      </c>
      <c r="BD1356" s="2" t="s">
        <v>102</v>
      </c>
      <c r="BE1356" s="2" t="s">
        <v>102</v>
      </c>
      <c r="BF1356" s="2" t="s">
        <v>103</v>
      </c>
      <c r="BG1356" s="2" t="s">
        <v>102</v>
      </c>
      <c r="BH1356" s="2" t="s">
        <v>102</v>
      </c>
      <c r="BI1356" s="2" t="s">
        <v>102</v>
      </c>
      <c r="BJ1356" s="2" t="s">
        <v>103</v>
      </c>
      <c r="BK1356" s="2" t="s">
        <v>102</v>
      </c>
      <c r="BL1356" s="2" t="s">
        <v>102</v>
      </c>
      <c r="BM1356" s="2" t="s">
        <v>102</v>
      </c>
      <c r="BN1356" s="2" t="s">
        <v>102</v>
      </c>
      <c r="BO1356" s="2" t="s">
        <v>102</v>
      </c>
      <c r="BP1356" s="2" t="s">
        <v>102</v>
      </c>
      <c r="BQ1356" s="2" t="s">
        <v>102</v>
      </c>
      <c r="BR1356" s="2" t="s">
        <v>102</v>
      </c>
      <c r="BS1356" s="2" t="s">
        <v>102</v>
      </c>
      <c r="BT1356" s="2" t="s">
        <v>103</v>
      </c>
      <c r="BU1356" s="2" t="s">
        <v>103</v>
      </c>
      <c r="BV1356" s="2" t="s">
        <v>102</v>
      </c>
      <c r="BW1356" s="2" t="s">
        <v>103</v>
      </c>
      <c r="BX1356" s="2" t="s">
        <v>102</v>
      </c>
      <c r="BY1356" s="2" t="s">
        <v>102</v>
      </c>
      <c r="BZ1356" s="2" t="s">
        <v>102</v>
      </c>
      <c r="CA1356" s="2" t="s">
        <v>102</v>
      </c>
      <c r="CB1356" s="2" t="s">
        <v>102</v>
      </c>
      <c r="CC1356" s="2" t="s">
        <v>102</v>
      </c>
      <c r="CD1356" s="2" t="s">
        <v>102</v>
      </c>
      <c r="CE1356" s="2" t="s">
        <v>102</v>
      </c>
      <c r="CF1356" s="2" t="s">
        <v>102</v>
      </c>
      <c r="CG1356" s="2" t="s">
        <v>102</v>
      </c>
      <c r="CH1356" s="2" t="s">
        <v>103</v>
      </c>
      <c r="CI1356" s="2" t="s">
        <v>102</v>
      </c>
      <c r="CJ1356" s="2" t="s">
        <v>102</v>
      </c>
      <c r="CK1356" s="2" t="s">
        <v>102</v>
      </c>
      <c r="CL1356" s="2" t="s">
        <v>102</v>
      </c>
      <c r="CM1356" s="2" t="s">
        <v>102</v>
      </c>
      <c r="CN1356" s="2" t="s">
        <v>102</v>
      </c>
      <c r="CO1356" s="2" t="s">
        <v>102</v>
      </c>
      <c r="CP1356" s="2" t="s">
        <v>102</v>
      </c>
      <c r="CQ1356" s="2" t="s">
        <v>102</v>
      </c>
      <c r="CR1356" s="2" t="s">
        <v>102</v>
      </c>
      <c r="CS1356" s="2" t="s">
        <v>102</v>
      </c>
      <c r="CT1356" s="2" t="s">
        <v>102</v>
      </c>
      <c r="CU1356" s="2" t="s">
        <v>102</v>
      </c>
    </row>
    <row r="1357" spans="1:99" x14ac:dyDescent="0.3">
      <c r="A1357" s="2" t="s">
        <v>379</v>
      </c>
      <c r="B1357" s="2">
        <v>162894</v>
      </c>
      <c r="C1357" s="2" t="s">
        <v>5186</v>
      </c>
      <c r="D1357" s="2" t="s">
        <v>792</v>
      </c>
      <c r="E1357" s="2" t="s">
        <v>5187</v>
      </c>
      <c r="F1357" s="2" t="s">
        <v>5187</v>
      </c>
      <c r="G1357" s="2" t="s">
        <v>5188</v>
      </c>
      <c r="H1357" s="2" t="s">
        <v>5189</v>
      </c>
      <c r="I1357" s="2" t="s">
        <v>217</v>
      </c>
      <c r="K1357" s="2" t="s">
        <v>615</v>
      </c>
      <c r="M1357" s="2">
        <v>85221693318</v>
      </c>
      <c r="N1357" s="2">
        <v>85221693718</v>
      </c>
      <c r="U1357" s="2" t="s">
        <v>798</v>
      </c>
      <c r="V1357" s="3">
        <v>40996</v>
      </c>
      <c r="W1357" s="3">
        <v>41360</v>
      </c>
      <c r="X1357" s="4">
        <v>41183</v>
      </c>
      <c r="Y1357" s="2" t="s">
        <v>102</v>
      </c>
      <c r="AA1357" s="2" t="s">
        <v>103</v>
      </c>
      <c r="AB1357" s="2" t="s">
        <v>102</v>
      </c>
      <c r="AD1357" s="2" t="s">
        <v>102</v>
      </c>
      <c r="AF1357" s="2" t="s">
        <v>102</v>
      </c>
      <c r="AG1357" s="2" t="s">
        <v>103</v>
      </c>
      <c r="AH1357" s="2" t="s">
        <v>102</v>
      </c>
      <c r="AI1357" s="2" t="s">
        <v>108</v>
      </c>
      <c r="AL1357" s="2" t="s">
        <v>217</v>
      </c>
      <c r="AM1357" s="2" t="s">
        <v>102</v>
      </c>
      <c r="AN1357" s="2" t="s">
        <v>102</v>
      </c>
      <c r="AO1357" s="2" t="s">
        <v>102</v>
      </c>
      <c r="AP1357" s="2" t="s">
        <v>102</v>
      </c>
      <c r="AQ1357" s="2" t="s">
        <v>102</v>
      </c>
      <c r="AR1357" s="2" t="s">
        <v>102</v>
      </c>
      <c r="AS1357" s="2" t="s">
        <v>102</v>
      </c>
      <c r="AT1357" s="2" t="s">
        <v>102</v>
      </c>
      <c r="AU1357" s="2" t="s">
        <v>102</v>
      </c>
      <c r="AV1357" s="2" t="s">
        <v>102</v>
      </c>
      <c r="AW1357" s="2" t="s">
        <v>102</v>
      </c>
      <c r="AX1357" s="2" t="s">
        <v>102</v>
      </c>
      <c r="AY1357" s="2" t="s">
        <v>102</v>
      </c>
      <c r="AZ1357" s="2" t="s">
        <v>102</v>
      </c>
      <c r="BB1357" s="2" t="s">
        <v>102</v>
      </c>
      <c r="BD1357" s="2" t="s">
        <v>102</v>
      </c>
      <c r="BE1357" s="2" t="s">
        <v>102</v>
      </c>
      <c r="BF1357" s="2" t="s">
        <v>102</v>
      </c>
      <c r="BG1357" s="2" t="s">
        <v>102</v>
      </c>
      <c r="BH1357" s="2" t="s">
        <v>102</v>
      </c>
      <c r="BI1357" s="2" t="s">
        <v>102</v>
      </c>
      <c r="BJ1357" s="2" t="s">
        <v>103</v>
      </c>
      <c r="BK1357" s="2" t="s">
        <v>102</v>
      </c>
      <c r="BL1357" s="2" t="s">
        <v>102</v>
      </c>
      <c r="BM1357" s="2" t="s">
        <v>102</v>
      </c>
      <c r="BN1357" s="2" t="s">
        <v>102</v>
      </c>
      <c r="BO1357" s="2" t="s">
        <v>102</v>
      </c>
      <c r="BP1357" s="2" t="s">
        <v>102</v>
      </c>
      <c r="BQ1357" s="2" t="s">
        <v>102</v>
      </c>
      <c r="BR1357" s="2" t="s">
        <v>102</v>
      </c>
      <c r="BS1357" s="2" t="s">
        <v>102</v>
      </c>
      <c r="BT1357" s="2" t="s">
        <v>103</v>
      </c>
      <c r="BU1357" s="2" t="s">
        <v>103</v>
      </c>
      <c r="BV1357" s="2" t="s">
        <v>102</v>
      </c>
      <c r="BW1357" s="2" t="s">
        <v>102</v>
      </c>
      <c r="BX1357" s="2" t="s">
        <v>102</v>
      </c>
      <c r="BY1357" s="2" t="s">
        <v>102</v>
      </c>
      <c r="BZ1357" s="2" t="s">
        <v>102</v>
      </c>
      <c r="CA1357" s="2" t="s">
        <v>102</v>
      </c>
      <c r="CB1357" s="2" t="s">
        <v>102</v>
      </c>
      <c r="CC1357" s="2" t="s">
        <v>102</v>
      </c>
      <c r="CD1357" s="2" t="s">
        <v>102</v>
      </c>
      <c r="CE1357" s="2" t="s">
        <v>102</v>
      </c>
      <c r="CF1357" s="2" t="s">
        <v>102</v>
      </c>
      <c r="CG1357" s="2" t="s">
        <v>102</v>
      </c>
      <c r="CH1357" s="2" t="s">
        <v>102</v>
      </c>
      <c r="CI1357" s="2" t="s">
        <v>102</v>
      </c>
      <c r="CJ1357" s="2" t="s">
        <v>102</v>
      </c>
      <c r="CK1357" s="2" t="s">
        <v>102</v>
      </c>
      <c r="CL1357" s="2" t="s">
        <v>102</v>
      </c>
      <c r="CM1357" s="2" t="s">
        <v>102</v>
      </c>
      <c r="CN1357" s="2" t="s">
        <v>102</v>
      </c>
      <c r="CO1357" s="2" t="s">
        <v>102</v>
      </c>
      <c r="CP1357" s="2" t="s">
        <v>102</v>
      </c>
      <c r="CQ1357" s="2" t="s">
        <v>102</v>
      </c>
      <c r="CR1357" s="2" t="s">
        <v>102</v>
      </c>
      <c r="CS1357" s="2" t="s">
        <v>102</v>
      </c>
      <c r="CT1357" s="2" t="s">
        <v>102</v>
      </c>
      <c r="CU1357" s="2" t="s">
        <v>102</v>
      </c>
    </row>
    <row r="1358" spans="1:99" x14ac:dyDescent="0.3">
      <c r="A1358" s="2" t="s">
        <v>379</v>
      </c>
      <c r="B1358" s="2">
        <v>162896</v>
      </c>
      <c r="C1358" s="2" t="s">
        <v>8390</v>
      </c>
      <c r="D1358" s="2" t="s">
        <v>792</v>
      </c>
      <c r="E1358" s="2" t="s">
        <v>8391</v>
      </c>
      <c r="F1358" s="2" t="s">
        <v>8391</v>
      </c>
      <c r="G1358" s="2" t="s">
        <v>8392</v>
      </c>
      <c r="H1358" s="2" t="s">
        <v>8393</v>
      </c>
      <c r="I1358" s="2" t="s">
        <v>652</v>
      </c>
      <c r="K1358" s="2" t="s">
        <v>653</v>
      </c>
      <c r="L1358" s="2" t="s">
        <v>8394</v>
      </c>
      <c r="M1358" s="2" t="s">
        <v>8395</v>
      </c>
      <c r="N1358" s="2" t="s">
        <v>8396</v>
      </c>
      <c r="U1358" s="2" t="s">
        <v>798</v>
      </c>
      <c r="V1358" s="3">
        <v>40998</v>
      </c>
      <c r="W1358" s="3">
        <v>41365</v>
      </c>
      <c r="X1358" s="4">
        <v>41183</v>
      </c>
      <c r="Y1358" s="2" t="s">
        <v>103</v>
      </c>
      <c r="Z1358" s="2" t="s">
        <v>8397</v>
      </c>
      <c r="AA1358" s="2" t="s">
        <v>103</v>
      </c>
      <c r="AB1358" s="2" t="s">
        <v>102</v>
      </c>
      <c r="AD1358" s="2" t="s">
        <v>102</v>
      </c>
      <c r="AF1358" s="2" t="s">
        <v>102</v>
      </c>
      <c r="AG1358" s="2" t="s">
        <v>103</v>
      </c>
      <c r="AH1358" s="2" t="s">
        <v>102</v>
      </c>
      <c r="AI1358" s="2" t="s">
        <v>218</v>
      </c>
      <c r="AJ1358" s="2" t="s">
        <v>8398</v>
      </c>
      <c r="AL1358" s="2" t="s">
        <v>653</v>
      </c>
      <c r="AM1358" s="2" t="s">
        <v>102</v>
      </c>
      <c r="AN1358" s="2" t="s">
        <v>102</v>
      </c>
      <c r="AO1358" s="2" t="s">
        <v>102</v>
      </c>
      <c r="AP1358" s="2" t="s">
        <v>102</v>
      </c>
      <c r="AQ1358" s="2" t="s">
        <v>102</v>
      </c>
      <c r="AR1358" s="2" t="s">
        <v>102</v>
      </c>
      <c r="AS1358" s="2" t="s">
        <v>102</v>
      </c>
      <c r="AT1358" s="2" t="s">
        <v>102</v>
      </c>
      <c r="AU1358" s="2" t="s">
        <v>102</v>
      </c>
      <c r="AV1358" s="2" t="s">
        <v>102</v>
      </c>
      <c r="AW1358" s="2" t="s">
        <v>102</v>
      </c>
      <c r="AX1358" s="2" t="s">
        <v>102</v>
      </c>
      <c r="AY1358" s="2" t="s">
        <v>102</v>
      </c>
      <c r="AZ1358" s="2" t="s">
        <v>102</v>
      </c>
      <c r="BB1358" s="2" t="s">
        <v>102</v>
      </c>
      <c r="BD1358" s="2" t="s">
        <v>102</v>
      </c>
      <c r="BE1358" s="2" t="s">
        <v>102</v>
      </c>
      <c r="BF1358" s="2" t="s">
        <v>103</v>
      </c>
      <c r="BG1358" s="2" t="s">
        <v>102</v>
      </c>
      <c r="BH1358" s="2" t="s">
        <v>102</v>
      </c>
      <c r="BI1358" s="2" t="s">
        <v>102</v>
      </c>
      <c r="BJ1358" s="2" t="s">
        <v>102</v>
      </c>
      <c r="BK1358" s="2" t="s">
        <v>102</v>
      </c>
      <c r="BL1358" s="2" t="s">
        <v>102</v>
      </c>
      <c r="BM1358" s="2" t="s">
        <v>102</v>
      </c>
      <c r="BN1358" s="2" t="s">
        <v>102</v>
      </c>
      <c r="BO1358" s="2" t="s">
        <v>102</v>
      </c>
      <c r="BP1358" s="2" t="s">
        <v>102</v>
      </c>
      <c r="BQ1358" s="2" t="s">
        <v>102</v>
      </c>
      <c r="BR1358" s="2" t="s">
        <v>102</v>
      </c>
      <c r="BS1358" s="2" t="s">
        <v>102</v>
      </c>
      <c r="BT1358" s="2" t="s">
        <v>103</v>
      </c>
      <c r="BU1358" s="2" t="s">
        <v>103</v>
      </c>
      <c r="BV1358" s="2" t="s">
        <v>102</v>
      </c>
      <c r="BW1358" s="2" t="s">
        <v>102</v>
      </c>
      <c r="BX1358" s="2" t="s">
        <v>102</v>
      </c>
      <c r="BY1358" s="2" t="s">
        <v>102</v>
      </c>
      <c r="BZ1358" s="2" t="s">
        <v>102</v>
      </c>
      <c r="CA1358" s="2" t="s">
        <v>102</v>
      </c>
      <c r="CB1358" s="2" t="s">
        <v>102</v>
      </c>
      <c r="CC1358" s="2" t="s">
        <v>102</v>
      </c>
      <c r="CD1358" s="2" t="s">
        <v>102</v>
      </c>
      <c r="CE1358" s="2" t="s">
        <v>102</v>
      </c>
      <c r="CF1358" s="2" t="s">
        <v>102</v>
      </c>
      <c r="CG1358" s="2" t="s">
        <v>102</v>
      </c>
      <c r="CH1358" s="2" t="s">
        <v>102</v>
      </c>
      <c r="CI1358" s="2" t="s">
        <v>102</v>
      </c>
      <c r="CJ1358" s="2" t="s">
        <v>102</v>
      </c>
      <c r="CK1358" s="2" t="s">
        <v>102</v>
      </c>
      <c r="CL1358" s="2" t="s">
        <v>102</v>
      </c>
      <c r="CM1358" s="2" t="s">
        <v>102</v>
      </c>
      <c r="CN1358" s="2" t="s">
        <v>102</v>
      </c>
      <c r="CO1358" s="2" t="s">
        <v>102</v>
      </c>
      <c r="CP1358" s="2" t="s">
        <v>102</v>
      </c>
      <c r="CQ1358" s="2" t="s">
        <v>102</v>
      </c>
      <c r="CR1358" s="2" t="s">
        <v>102</v>
      </c>
      <c r="CS1358" s="2" t="s">
        <v>102</v>
      </c>
      <c r="CT1358" s="2" t="s">
        <v>102</v>
      </c>
      <c r="CU1358" s="2" t="s">
        <v>102</v>
      </c>
    </row>
    <row r="1359" spans="1:99" x14ac:dyDescent="0.3">
      <c r="A1359" s="2" t="s">
        <v>109</v>
      </c>
      <c r="B1359" s="2">
        <v>162897</v>
      </c>
      <c r="C1359" s="2" t="s">
        <v>5357</v>
      </c>
      <c r="D1359" s="2" t="s">
        <v>792</v>
      </c>
      <c r="E1359" s="2" t="s">
        <v>5358</v>
      </c>
      <c r="F1359" s="2" t="s">
        <v>5358</v>
      </c>
      <c r="G1359" s="2" t="s">
        <v>5359</v>
      </c>
      <c r="I1359" s="2" t="s">
        <v>130</v>
      </c>
      <c r="J1359" s="2" t="s">
        <v>131</v>
      </c>
      <c r="K1359" s="2" t="s">
        <v>101</v>
      </c>
      <c r="L1359" s="2">
        <v>10022</v>
      </c>
      <c r="M1359" s="2" t="s">
        <v>5360</v>
      </c>
      <c r="N1359" s="2" t="s">
        <v>5361</v>
      </c>
      <c r="U1359" s="2" t="s">
        <v>798</v>
      </c>
      <c r="V1359" s="3">
        <v>40996</v>
      </c>
      <c r="W1359" s="3">
        <v>41358</v>
      </c>
      <c r="X1359" s="4">
        <v>41183</v>
      </c>
      <c r="Y1359" s="2" t="s">
        <v>103</v>
      </c>
      <c r="Z1359" s="2" t="s">
        <v>5363</v>
      </c>
      <c r="AA1359" s="2" t="s">
        <v>102</v>
      </c>
      <c r="AB1359" s="2" t="s">
        <v>102</v>
      </c>
      <c r="AD1359" s="2" t="s">
        <v>102</v>
      </c>
      <c r="AF1359" s="2" t="s">
        <v>102</v>
      </c>
      <c r="AG1359" s="2" t="s">
        <v>103</v>
      </c>
      <c r="AH1359" s="2" t="s">
        <v>102</v>
      </c>
      <c r="AI1359" s="2" t="s">
        <v>104</v>
      </c>
      <c r="AK1359" s="2" t="s">
        <v>105</v>
      </c>
      <c r="AL1359" s="2" t="s">
        <v>101</v>
      </c>
      <c r="AM1359" s="2" t="s">
        <v>102</v>
      </c>
      <c r="AN1359" s="2" t="s">
        <v>102</v>
      </c>
      <c r="AO1359" s="2" t="s">
        <v>102</v>
      </c>
      <c r="AP1359" s="2" t="s">
        <v>102</v>
      </c>
      <c r="AQ1359" s="2" t="s">
        <v>102</v>
      </c>
      <c r="AR1359" s="2" t="s">
        <v>102</v>
      </c>
      <c r="AS1359" s="2" t="s">
        <v>102</v>
      </c>
      <c r="AT1359" s="2" t="s">
        <v>102</v>
      </c>
      <c r="AU1359" s="2" t="s">
        <v>102</v>
      </c>
      <c r="AV1359" s="2" t="s">
        <v>102</v>
      </c>
      <c r="AW1359" s="2" t="s">
        <v>102</v>
      </c>
      <c r="AX1359" s="2" t="s">
        <v>102</v>
      </c>
      <c r="AY1359" s="2" t="s">
        <v>102</v>
      </c>
      <c r="AZ1359" s="2" t="s">
        <v>102</v>
      </c>
      <c r="BB1359" s="2" t="s">
        <v>102</v>
      </c>
      <c r="BD1359" s="2" t="s">
        <v>102</v>
      </c>
      <c r="BE1359" s="2" t="s">
        <v>102</v>
      </c>
      <c r="BF1359" s="2" t="s">
        <v>103</v>
      </c>
      <c r="BG1359" s="2" t="s">
        <v>102</v>
      </c>
      <c r="BH1359" s="2" t="s">
        <v>102</v>
      </c>
      <c r="BI1359" s="2" t="s">
        <v>102</v>
      </c>
      <c r="BJ1359" s="2" t="s">
        <v>102</v>
      </c>
      <c r="BK1359" s="2" t="s">
        <v>102</v>
      </c>
      <c r="BL1359" s="2" t="s">
        <v>102</v>
      </c>
      <c r="BM1359" s="2" t="s">
        <v>102</v>
      </c>
      <c r="BN1359" s="2" t="s">
        <v>102</v>
      </c>
      <c r="BO1359" s="2" t="s">
        <v>102</v>
      </c>
      <c r="BP1359" s="2" t="s">
        <v>102</v>
      </c>
      <c r="BQ1359" s="2" t="s">
        <v>102</v>
      </c>
      <c r="BR1359" s="2" t="s">
        <v>102</v>
      </c>
      <c r="BS1359" s="2" t="s">
        <v>102</v>
      </c>
      <c r="BT1359" s="2" t="s">
        <v>103</v>
      </c>
      <c r="BU1359" s="2" t="s">
        <v>103</v>
      </c>
      <c r="BV1359" s="2" t="s">
        <v>102</v>
      </c>
      <c r="BW1359" s="2" t="s">
        <v>102</v>
      </c>
      <c r="BX1359" s="2" t="s">
        <v>102</v>
      </c>
      <c r="BY1359" s="2" t="s">
        <v>102</v>
      </c>
      <c r="BZ1359" s="2" t="s">
        <v>102</v>
      </c>
      <c r="CA1359" s="2" t="s">
        <v>102</v>
      </c>
      <c r="CB1359" s="2" t="s">
        <v>102</v>
      </c>
      <c r="CC1359" s="2" t="s">
        <v>102</v>
      </c>
      <c r="CD1359" s="2" t="s">
        <v>102</v>
      </c>
      <c r="CE1359" s="2" t="s">
        <v>102</v>
      </c>
      <c r="CF1359" s="2" t="s">
        <v>102</v>
      </c>
      <c r="CG1359" s="2" t="s">
        <v>102</v>
      </c>
      <c r="CH1359" s="2" t="s">
        <v>102</v>
      </c>
      <c r="CI1359" s="2" t="s">
        <v>102</v>
      </c>
      <c r="CJ1359" s="2" t="s">
        <v>102</v>
      </c>
      <c r="CK1359" s="2" t="s">
        <v>102</v>
      </c>
      <c r="CL1359" s="2" t="s">
        <v>102</v>
      </c>
      <c r="CM1359" s="2" t="s">
        <v>102</v>
      </c>
      <c r="CN1359" s="2" t="s">
        <v>102</v>
      </c>
      <c r="CO1359" s="2" t="s">
        <v>102</v>
      </c>
      <c r="CP1359" s="2" t="s">
        <v>102</v>
      </c>
      <c r="CQ1359" s="2" t="s">
        <v>102</v>
      </c>
      <c r="CR1359" s="2" t="s">
        <v>102</v>
      </c>
      <c r="CS1359" s="2" t="s">
        <v>102</v>
      </c>
      <c r="CT1359" s="2" t="s">
        <v>102</v>
      </c>
      <c r="CU1359" s="2" t="s">
        <v>102</v>
      </c>
    </row>
    <row r="1360" spans="1:99" x14ac:dyDescent="0.3">
      <c r="A1360" s="2" t="s">
        <v>109</v>
      </c>
      <c r="B1360" s="2">
        <v>162899</v>
      </c>
      <c r="C1360" s="2" t="s">
        <v>5364</v>
      </c>
      <c r="D1360" s="2" t="s">
        <v>792</v>
      </c>
      <c r="E1360" s="2" t="s">
        <v>5365</v>
      </c>
      <c r="F1360" s="2" t="s">
        <v>5365</v>
      </c>
      <c r="G1360" s="2" t="s">
        <v>5359</v>
      </c>
      <c r="I1360" s="2" t="s">
        <v>130</v>
      </c>
      <c r="J1360" s="2" t="s">
        <v>131</v>
      </c>
      <c r="K1360" s="2" t="s">
        <v>101</v>
      </c>
      <c r="L1360" s="2">
        <v>10022</v>
      </c>
      <c r="M1360" s="2" t="s">
        <v>5366</v>
      </c>
      <c r="N1360" s="2" t="s">
        <v>5362</v>
      </c>
      <c r="U1360" s="2" t="s">
        <v>798</v>
      </c>
      <c r="V1360" s="3">
        <v>40996</v>
      </c>
      <c r="W1360" s="3">
        <v>41358</v>
      </c>
      <c r="X1360" s="4">
        <v>41183</v>
      </c>
      <c r="Y1360" s="2" t="s">
        <v>103</v>
      </c>
      <c r="Z1360" s="2" t="s">
        <v>5363</v>
      </c>
      <c r="AA1360" s="2" t="s">
        <v>102</v>
      </c>
      <c r="AB1360" s="2" t="s">
        <v>102</v>
      </c>
      <c r="AD1360" s="2" t="s">
        <v>102</v>
      </c>
      <c r="AF1360" s="2" t="s">
        <v>102</v>
      </c>
      <c r="AG1360" s="2" t="s">
        <v>103</v>
      </c>
      <c r="AH1360" s="2" t="s">
        <v>102</v>
      </c>
      <c r="AI1360" s="2" t="s">
        <v>104</v>
      </c>
      <c r="AK1360" s="2" t="s">
        <v>105</v>
      </c>
      <c r="AL1360" s="2" t="s">
        <v>101</v>
      </c>
      <c r="AM1360" s="2" t="s">
        <v>102</v>
      </c>
      <c r="AN1360" s="2" t="s">
        <v>102</v>
      </c>
      <c r="AO1360" s="2" t="s">
        <v>102</v>
      </c>
      <c r="AP1360" s="2" t="s">
        <v>102</v>
      </c>
      <c r="AQ1360" s="2" t="s">
        <v>102</v>
      </c>
      <c r="AR1360" s="2" t="s">
        <v>102</v>
      </c>
      <c r="AS1360" s="2" t="s">
        <v>102</v>
      </c>
      <c r="AT1360" s="2" t="s">
        <v>102</v>
      </c>
      <c r="AU1360" s="2" t="s">
        <v>102</v>
      </c>
      <c r="AV1360" s="2" t="s">
        <v>102</v>
      </c>
      <c r="AW1360" s="2" t="s">
        <v>102</v>
      </c>
      <c r="AX1360" s="2" t="s">
        <v>102</v>
      </c>
      <c r="AY1360" s="2" t="s">
        <v>102</v>
      </c>
      <c r="AZ1360" s="2" t="s">
        <v>102</v>
      </c>
      <c r="BB1360" s="2" t="s">
        <v>102</v>
      </c>
      <c r="BD1360" s="2" t="s">
        <v>102</v>
      </c>
      <c r="BE1360" s="2" t="s">
        <v>102</v>
      </c>
      <c r="BF1360" s="2" t="s">
        <v>103</v>
      </c>
      <c r="BG1360" s="2" t="s">
        <v>102</v>
      </c>
      <c r="BH1360" s="2" t="s">
        <v>102</v>
      </c>
      <c r="BI1360" s="2" t="s">
        <v>102</v>
      </c>
      <c r="BJ1360" s="2" t="s">
        <v>102</v>
      </c>
      <c r="BK1360" s="2" t="s">
        <v>102</v>
      </c>
      <c r="BL1360" s="2" t="s">
        <v>102</v>
      </c>
      <c r="BM1360" s="2" t="s">
        <v>102</v>
      </c>
      <c r="BN1360" s="2" t="s">
        <v>102</v>
      </c>
      <c r="BO1360" s="2" t="s">
        <v>102</v>
      </c>
      <c r="BP1360" s="2" t="s">
        <v>102</v>
      </c>
      <c r="BQ1360" s="2" t="s">
        <v>102</v>
      </c>
      <c r="BR1360" s="2" t="s">
        <v>102</v>
      </c>
      <c r="BS1360" s="2" t="s">
        <v>102</v>
      </c>
      <c r="BT1360" s="2" t="s">
        <v>103</v>
      </c>
      <c r="BU1360" s="2" t="s">
        <v>103</v>
      </c>
      <c r="BV1360" s="2" t="s">
        <v>102</v>
      </c>
      <c r="BW1360" s="2" t="s">
        <v>102</v>
      </c>
      <c r="BX1360" s="2" t="s">
        <v>102</v>
      </c>
      <c r="BY1360" s="2" t="s">
        <v>102</v>
      </c>
      <c r="BZ1360" s="2" t="s">
        <v>102</v>
      </c>
      <c r="CA1360" s="2" t="s">
        <v>102</v>
      </c>
      <c r="CB1360" s="2" t="s">
        <v>102</v>
      </c>
      <c r="CC1360" s="2" t="s">
        <v>102</v>
      </c>
      <c r="CD1360" s="2" t="s">
        <v>102</v>
      </c>
      <c r="CE1360" s="2" t="s">
        <v>102</v>
      </c>
      <c r="CF1360" s="2" t="s">
        <v>102</v>
      </c>
      <c r="CG1360" s="2" t="s">
        <v>102</v>
      </c>
      <c r="CH1360" s="2" t="s">
        <v>102</v>
      </c>
      <c r="CI1360" s="2" t="s">
        <v>102</v>
      </c>
      <c r="CJ1360" s="2" t="s">
        <v>102</v>
      </c>
      <c r="CK1360" s="2" t="s">
        <v>102</v>
      </c>
      <c r="CL1360" s="2" t="s">
        <v>102</v>
      </c>
      <c r="CM1360" s="2" t="s">
        <v>102</v>
      </c>
      <c r="CN1360" s="2" t="s">
        <v>102</v>
      </c>
      <c r="CO1360" s="2" t="s">
        <v>102</v>
      </c>
      <c r="CP1360" s="2" t="s">
        <v>102</v>
      </c>
      <c r="CQ1360" s="2" t="s">
        <v>102</v>
      </c>
      <c r="CR1360" s="2" t="s">
        <v>102</v>
      </c>
      <c r="CS1360" s="2" t="s">
        <v>102</v>
      </c>
      <c r="CT1360" s="2" t="s">
        <v>102</v>
      </c>
      <c r="CU1360" s="2" t="s">
        <v>102</v>
      </c>
    </row>
    <row r="1361" spans="1:99" x14ac:dyDescent="0.3">
      <c r="A1361" s="2" t="s">
        <v>167</v>
      </c>
      <c r="B1361" s="2">
        <v>162900</v>
      </c>
      <c r="C1361" s="2" t="s">
        <v>7385</v>
      </c>
      <c r="D1361" s="2" t="s">
        <v>792</v>
      </c>
      <c r="E1361" s="2" t="s">
        <v>7386</v>
      </c>
      <c r="F1361" s="2" t="s">
        <v>7386</v>
      </c>
      <c r="G1361" s="2" t="s">
        <v>7387</v>
      </c>
      <c r="I1361" s="2" t="s">
        <v>806</v>
      </c>
      <c r="J1361" s="2" t="s">
        <v>369</v>
      </c>
      <c r="K1361" s="2" t="s">
        <v>101</v>
      </c>
      <c r="L1361" s="2">
        <v>83014</v>
      </c>
      <c r="M1361" s="2" t="s">
        <v>7388</v>
      </c>
      <c r="N1361" s="2" t="s">
        <v>7389</v>
      </c>
      <c r="U1361" s="2" t="s">
        <v>798</v>
      </c>
      <c r="V1361" s="3">
        <v>40997</v>
      </c>
      <c r="W1361" s="3">
        <v>41365</v>
      </c>
      <c r="X1361" s="4">
        <v>41183</v>
      </c>
      <c r="Y1361" s="2" t="s">
        <v>103</v>
      </c>
      <c r="Z1361" s="2" t="s">
        <v>7390</v>
      </c>
      <c r="AA1361" s="2" t="s">
        <v>102</v>
      </c>
      <c r="AB1361" s="2" t="s">
        <v>102</v>
      </c>
      <c r="AD1361" s="2" t="s">
        <v>102</v>
      </c>
      <c r="AF1361" s="2" t="s">
        <v>102</v>
      </c>
      <c r="AG1361" s="2" t="s">
        <v>103</v>
      </c>
      <c r="AH1361" s="2" t="s">
        <v>102</v>
      </c>
      <c r="AI1361" s="2" t="s">
        <v>104</v>
      </c>
      <c r="AK1361" s="2" t="s">
        <v>105</v>
      </c>
      <c r="AL1361" s="2" t="s">
        <v>101</v>
      </c>
      <c r="AM1361" s="2" t="s">
        <v>102</v>
      </c>
      <c r="AN1361" s="2" t="s">
        <v>102</v>
      </c>
      <c r="AO1361" s="2" t="s">
        <v>103</v>
      </c>
      <c r="AP1361" s="2" t="s">
        <v>102</v>
      </c>
      <c r="AQ1361" s="2" t="s">
        <v>102</v>
      </c>
      <c r="AR1361" s="2" t="s">
        <v>102</v>
      </c>
      <c r="AS1361" s="2" t="s">
        <v>102</v>
      </c>
      <c r="AT1361" s="2" t="s">
        <v>102</v>
      </c>
      <c r="AU1361" s="2" t="s">
        <v>102</v>
      </c>
      <c r="AV1361" s="2" t="s">
        <v>102</v>
      </c>
      <c r="AW1361" s="2" t="s">
        <v>102</v>
      </c>
      <c r="AX1361" s="2" t="s">
        <v>102</v>
      </c>
      <c r="AY1361" s="2" t="s">
        <v>102</v>
      </c>
      <c r="AZ1361" s="2" t="s">
        <v>102</v>
      </c>
      <c r="BB1361" s="2" t="s">
        <v>102</v>
      </c>
      <c r="BD1361" s="2" t="s">
        <v>102</v>
      </c>
      <c r="BE1361" s="2" t="s">
        <v>102</v>
      </c>
      <c r="BF1361" s="2" t="s">
        <v>102</v>
      </c>
      <c r="BG1361" s="2" t="s">
        <v>102</v>
      </c>
      <c r="BH1361" s="2" t="s">
        <v>102</v>
      </c>
      <c r="BI1361" s="2" t="s">
        <v>102</v>
      </c>
      <c r="BJ1361" s="2" t="s">
        <v>103</v>
      </c>
      <c r="BK1361" s="2" t="s">
        <v>102</v>
      </c>
      <c r="BL1361" s="2" t="s">
        <v>102</v>
      </c>
      <c r="BM1361" s="2" t="s">
        <v>102</v>
      </c>
      <c r="BN1361" s="2" t="s">
        <v>102</v>
      </c>
      <c r="BO1361" s="2" t="s">
        <v>102</v>
      </c>
      <c r="BP1361" s="2" t="s">
        <v>102</v>
      </c>
      <c r="BQ1361" s="2" t="s">
        <v>102</v>
      </c>
      <c r="BR1361" s="2" t="s">
        <v>102</v>
      </c>
      <c r="BS1361" s="2" t="s">
        <v>102</v>
      </c>
      <c r="BT1361" s="2" t="s">
        <v>103</v>
      </c>
      <c r="BU1361" s="2" t="s">
        <v>103</v>
      </c>
      <c r="BV1361" s="2" t="s">
        <v>102</v>
      </c>
      <c r="BW1361" s="2" t="s">
        <v>102</v>
      </c>
      <c r="BX1361" s="2" t="s">
        <v>102</v>
      </c>
      <c r="BY1361" s="2" t="s">
        <v>102</v>
      </c>
      <c r="BZ1361" s="2" t="s">
        <v>102</v>
      </c>
      <c r="CA1361" s="2" t="s">
        <v>102</v>
      </c>
      <c r="CB1361" s="2" t="s">
        <v>102</v>
      </c>
      <c r="CC1361" s="2" t="s">
        <v>102</v>
      </c>
      <c r="CD1361" s="2" t="s">
        <v>102</v>
      </c>
      <c r="CE1361" s="2" t="s">
        <v>102</v>
      </c>
      <c r="CF1361" s="2" t="s">
        <v>102</v>
      </c>
      <c r="CG1361" s="2" t="s">
        <v>102</v>
      </c>
      <c r="CH1361" s="2" t="s">
        <v>102</v>
      </c>
      <c r="CI1361" s="2" t="s">
        <v>102</v>
      </c>
      <c r="CJ1361" s="2" t="s">
        <v>102</v>
      </c>
      <c r="CK1361" s="2" t="s">
        <v>102</v>
      </c>
      <c r="CL1361" s="2" t="s">
        <v>102</v>
      </c>
      <c r="CM1361" s="2" t="s">
        <v>102</v>
      </c>
      <c r="CN1361" s="2" t="s">
        <v>102</v>
      </c>
      <c r="CO1361" s="2" t="s">
        <v>102</v>
      </c>
      <c r="CP1361" s="2" t="s">
        <v>102</v>
      </c>
      <c r="CQ1361" s="2" t="s">
        <v>102</v>
      </c>
      <c r="CR1361" s="2" t="s">
        <v>102</v>
      </c>
      <c r="CS1361" s="2" t="s">
        <v>102</v>
      </c>
      <c r="CT1361" s="2" t="s">
        <v>102</v>
      </c>
      <c r="CU1361" s="2" t="s">
        <v>102</v>
      </c>
    </row>
    <row r="1362" spans="1:99" x14ac:dyDescent="0.3">
      <c r="A1362" s="2" t="s">
        <v>98</v>
      </c>
      <c r="B1362" s="2">
        <v>162902</v>
      </c>
      <c r="C1362" s="2" t="s">
        <v>10524</v>
      </c>
      <c r="D1362" s="2" t="s">
        <v>792</v>
      </c>
      <c r="E1362" s="2" t="s">
        <v>10525</v>
      </c>
      <c r="F1362" s="2" t="s">
        <v>10525</v>
      </c>
      <c r="G1362" s="2" t="s">
        <v>10526</v>
      </c>
      <c r="I1362" s="2" t="s">
        <v>346</v>
      </c>
      <c r="J1362" s="2" t="s">
        <v>100</v>
      </c>
      <c r="K1362" s="2" t="s">
        <v>101</v>
      </c>
      <c r="L1362" s="2">
        <v>6831</v>
      </c>
      <c r="M1362" s="2" t="s">
        <v>10527</v>
      </c>
      <c r="N1362" s="2" t="s">
        <v>10528</v>
      </c>
      <c r="O1362" s="2" t="s">
        <v>10529</v>
      </c>
      <c r="P1362" s="2" t="s">
        <v>209</v>
      </c>
      <c r="Q1362" s="2" t="s">
        <v>346</v>
      </c>
      <c r="R1362" s="2" t="s">
        <v>100</v>
      </c>
      <c r="S1362" s="2" t="s">
        <v>101</v>
      </c>
      <c r="T1362" s="2">
        <v>6830</v>
      </c>
      <c r="U1362" s="2" t="s">
        <v>798</v>
      </c>
      <c r="V1362" s="3">
        <v>40998</v>
      </c>
      <c r="W1362" s="3">
        <v>41360</v>
      </c>
      <c r="X1362" s="4">
        <v>41183</v>
      </c>
      <c r="Y1362" s="2" t="s">
        <v>103</v>
      </c>
      <c r="Z1362" s="2" t="s">
        <v>10530</v>
      </c>
      <c r="AA1362" s="2" t="s">
        <v>102</v>
      </c>
      <c r="AB1362" s="2" t="s">
        <v>102</v>
      </c>
      <c r="AD1362" s="2" t="s">
        <v>102</v>
      </c>
      <c r="AF1362" s="2" t="s">
        <v>102</v>
      </c>
      <c r="AG1362" s="2" t="s">
        <v>103</v>
      </c>
      <c r="AH1362" s="2" t="s">
        <v>102</v>
      </c>
      <c r="AI1362" s="2" t="s">
        <v>104</v>
      </c>
      <c r="AK1362" s="2" t="s">
        <v>105</v>
      </c>
      <c r="AL1362" s="2" t="s">
        <v>101</v>
      </c>
      <c r="AM1362" s="2" t="s">
        <v>102</v>
      </c>
      <c r="AN1362" s="2" t="s">
        <v>102</v>
      </c>
      <c r="AO1362" s="2" t="s">
        <v>103</v>
      </c>
      <c r="AP1362" s="2" t="s">
        <v>102</v>
      </c>
      <c r="AQ1362" s="2" t="s">
        <v>102</v>
      </c>
      <c r="AR1362" s="2" t="s">
        <v>102</v>
      </c>
      <c r="AS1362" s="2" t="s">
        <v>102</v>
      </c>
      <c r="AT1362" s="2" t="s">
        <v>102</v>
      </c>
      <c r="AU1362" s="2" t="s">
        <v>102</v>
      </c>
      <c r="AV1362" s="2" t="s">
        <v>102</v>
      </c>
      <c r="AW1362" s="2" t="s">
        <v>102</v>
      </c>
      <c r="AX1362" s="2" t="s">
        <v>102</v>
      </c>
      <c r="AY1362" s="2" t="s">
        <v>102</v>
      </c>
      <c r="AZ1362" s="2" t="s">
        <v>102</v>
      </c>
      <c r="BB1362" s="2" t="s">
        <v>102</v>
      </c>
      <c r="BD1362" s="2" t="s">
        <v>102</v>
      </c>
      <c r="BE1362" s="2" t="s">
        <v>102</v>
      </c>
      <c r="BF1362" s="2" t="s">
        <v>102</v>
      </c>
      <c r="BG1362" s="2" t="s">
        <v>102</v>
      </c>
      <c r="BH1362" s="2" t="s">
        <v>102</v>
      </c>
      <c r="BI1362" s="2" t="s">
        <v>102</v>
      </c>
      <c r="BJ1362" s="2" t="s">
        <v>102</v>
      </c>
      <c r="BK1362" s="2" t="s">
        <v>102</v>
      </c>
      <c r="BL1362" s="2" t="s">
        <v>102</v>
      </c>
      <c r="BM1362" s="2" t="s">
        <v>102</v>
      </c>
      <c r="BN1362" s="2" t="s">
        <v>102</v>
      </c>
      <c r="BO1362" s="2" t="s">
        <v>102</v>
      </c>
      <c r="BP1362" s="2" t="s">
        <v>102</v>
      </c>
      <c r="BQ1362" s="2" t="s">
        <v>102</v>
      </c>
      <c r="BR1362" s="2" t="s">
        <v>102</v>
      </c>
      <c r="BS1362" s="2" t="s">
        <v>102</v>
      </c>
      <c r="BT1362" s="2" t="s">
        <v>103</v>
      </c>
      <c r="BU1362" s="2" t="s">
        <v>103</v>
      </c>
      <c r="BV1362" s="2" t="s">
        <v>102</v>
      </c>
      <c r="BW1362" s="2" t="s">
        <v>102</v>
      </c>
      <c r="BX1362" s="2" t="s">
        <v>102</v>
      </c>
      <c r="BY1362" s="2" t="s">
        <v>102</v>
      </c>
      <c r="BZ1362" s="2" t="s">
        <v>102</v>
      </c>
      <c r="CA1362" s="2" t="s">
        <v>102</v>
      </c>
      <c r="CB1362" s="2" t="s">
        <v>102</v>
      </c>
      <c r="CC1362" s="2" t="s">
        <v>102</v>
      </c>
      <c r="CD1362" s="2" t="s">
        <v>102</v>
      </c>
      <c r="CE1362" s="2" t="s">
        <v>102</v>
      </c>
      <c r="CF1362" s="2" t="s">
        <v>102</v>
      </c>
      <c r="CG1362" s="2" t="s">
        <v>102</v>
      </c>
      <c r="CH1362" s="2" t="s">
        <v>102</v>
      </c>
      <c r="CI1362" s="2" t="s">
        <v>102</v>
      </c>
      <c r="CJ1362" s="2" t="s">
        <v>102</v>
      </c>
      <c r="CK1362" s="2" t="s">
        <v>102</v>
      </c>
      <c r="CL1362" s="2" t="s">
        <v>102</v>
      </c>
      <c r="CM1362" s="2" t="s">
        <v>102</v>
      </c>
      <c r="CN1362" s="2" t="s">
        <v>102</v>
      </c>
      <c r="CO1362" s="2" t="s">
        <v>102</v>
      </c>
      <c r="CP1362" s="2" t="s">
        <v>102</v>
      </c>
      <c r="CQ1362" s="2" t="s">
        <v>102</v>
      </c>
      <c r="CR1362" s="2" t="s">
        <v>102</v>
      </c>
      <c r="CS1362" s="2" t="s">
        <v>102</v>
      </c>
      <c r="CT1362" s="2" t="s">
        <v>102</v>
      </c>
      <c r="CU1362" s="2" t="s">
        <v>102</v>
      </c>
    </row>
    <row r="1363" spans="1:99" x14ac:dyDescent="0.3">
      <c r="A1363" s="2" t="s">
        <v>123</v>
      </c>
      <c r="B1363" s="2">
        <v>162904</v>
      </c>
      <c r="C1363" s="2" t="s">
        <v>4254</v>
      </c>
      <c r="D1363" s="2" t="s">
        <v>792</v>
      </c>
      <c r="E1363" s="2" t="s">
        <v>4255</v>
      </c>
      <c r="F1363" s="2" t="s">
        <v>4255</v>
      </c>
      <c r="G1363" s="2" t="s">
        <v>2326</v>
      </c>
      <c r="H1363" s="2" t="s">
        <v>4256</v>
      </c>
      <c r="I1363" s="2" t="s">
        <v>256</v>
      </c>
      <c r="J1363" s="2" t="s">
        <v>125</v>
      </c>
      <c r="K1363" s="2" t="s">
        <v>101</v>
      </c>
      <c r="L1363" s="2">
        <v>63105</v>
      </c>
      <c r="M1363" s="2" t="s">
        <v>4257</v>
      </c>
      <c r="N1363" s="2" t="s">
        <v>4258</v>
      </c>
      <c r="U1363" s="2" t="s">
        <v>798</v>
      </c>
      <c r="V1363" s="3">
        <v>40991</v>
      </c>
      <c r="W1363" s="3">
        <v>41339</v>
      </c>
      <c r="X1363" s="4">
        <v>41183</v>
      </c>
      <c r="Y1363" s="2" t="s">
        <v>103</v>
      </c>
      <c r="Z1363" s="2" t="s">
        <v>4259</v>
      </c>
      <c r="AA1363" s="2" t="s">
        <v>102</v>
      </c>
      <c r="AB1363" s="2" t="s">
        <v>102</v>
      </c>
      <c r="AD1363" s="2" t="s">
        <v>102</v>
      </c>
      <c r="AF1363" s="2" t="s">
        <v>103</v>
      </c>
      <c r="AG1363" s="2" t="s">
        <v>103</v>
      </c>
      <c r="AH1363" s="2" t="s">
        <v>102</v>
      </c>
      <c r="AI1363" s="2" t="s">
        <v>104</v>
      </c>
      <c r="AK1363" s="2" t="s">
        <v>125</v>
      </c>
      <c r="AL1363" s="2" t="s">
        <v>101</v>
      </c>
      <c r="AM1363" s="2" t="s">
        <v>102</v>
      </c>
      <c r="AN1363" s="2" t="s">
        <v>102</v>
      </c>
      <c r="AO1363" s="2" t="s">
        <v>102</v>
      </c>
      <c r="AP1363" s="2" t="s">
        <v>102</v>
      </c>
      <c r="AQ1363" s="2" t="s">
        <v>102</v>
      </c>
      <c r="AR1363" s="2" t="s">
        <v>102</v>
      </c>
      <c r="AS1363" s="2" t="s">
        <v>102</v>
      </c>
      <c r="AT1363" s="2" t="s">
        <v>102</v>
      </c>
      <c r="AU1363" s="2" t="s">
        <v>102</v>
      </c>
      <c r="AV1363" s="2" t="s">
        <v>102</v>
      </c>
      <c r="AW1363" s="2" t="s">
        <v>102</v>
      </c>
      <c r="AX1363" s="2" t="s">
        <v>102</v>
      </c>
      <c r="AY1363" s="2" t="s">
        <v>102</v>
      </c>
      <c r="AZ1363" s="2" t="s">
        <v>102</v>
      </c>
      <c r="BB1363" s="2" t="s">
        <v>102</v>
      </c>
      <c r="BD1363" s="2" t="s">
        <v>102</v>
      </c>
      <c r="BE1363" s="2" t="s">
        <v>102</v>
      </c>
      <c r="BF1363" s="2" t="s">
        <v>103</v>
      </c>
      <c r="BG1363" s="2" t="s">
        <v>102</v>
      </c>
      <c r="BH1363" s="2" t="s">
        <v>102</v>
      </c>
      <c r="BI1363" s="2" t="s">
        <v>102</v>
      </c>
      <c r="BJ1363" s="2" t="s">
        <v>102</v>
      </c>
      <c r="BK1363" s="2" t="s">
        <v>102</v>
      </c>
      <c r="BL1363" s="2" t="s">
        <v>102</v>
      </c>
      <c r="BM1363" s="2" t="s">
        <v>102</v>
      </c>
      <c r="BN1363" s="2" t="s">
        <v>102</v>
      </c>
      <c r="BO1363" s="2" t="s">
        <v>102</v>
      </c>
      <c r="BP1363" s="2" t="s">
        <v>102</v>
      </c>
      <c r="BQ1363" s="2" t="s">
        <v>102</v>
      </c>
      <c r="BR1363" s="2" t="s">
        <v>102</v>
      </c>
      <c r="BS1363" s="2" t="s">
        <v>102</v>
      </c>
      <c r="BT1363" s="2" t="s">
        <v>103</v>
      </c>
      <c r="BU1363" s="2" t="s">
        <v>103</v>
      </c>
      <c r="BV1363" s="2" t="s">
        <v>102</v>
      </c>
      <c r="BW1363" s="2" t="s">
        <v>102</v>
      </c>
      <c r="BX1363" s="2" t="s">
        <v>102</v>
      </c>
      <c r="BY1363" s="2" t="s">
        <v>102</v>
      </c>
      <c r="BZ1363" s="2" t="s">
        <v>102</v>
      </c>
      <c r="CA1363" s="2" t="s">
        <v>102</v>
      </c>
      <c r="CB1363" s="2" t="s">
        <v>102</v>
      </c>
      <c r="CC1363" s="2" t="s">
        <v>102</v>
      </c>
      <c r="CD1363" s="2" t="s">
        <v>102</v>
      </c>
      <c r="CE1363" s="2" t="s">
        <v>102</v>
      </c>
      <c r="CF1363" s="2" t="s">
        <v>102</v>
      </c>
      <c r="CG1363" s="2" t="s">
        <v>102</v>
      </c>
      <c r="CH1363" s="2" t="s">
        <v>102</v>
      </c>
      <c r="CI1363" s="2" t="s">
        <v>102</v>
      </c>
      <c r="CJ1363" s="2" t="s">
        <v>102</v>
      </c>
      <c r="CK1363" s="2" t="s">
        <v>102</v>
      </c>
      <c r="CL1363" s="2" t="s">
        <v>102</v>
      </c>
      <c r="CM1363" s="2" t="s">
        <v>102</v>
      </c>
      <c r="CN1363" s="2" t="s">
        <v>102</v>
      </c>
      <c r="CO1363" s="2" t="s">
        <v>102</v>
      </c>
      <c r="CP1363" s="2" t="s">
        <v>102</v>
      </c>
      <c r="CQ1363" s="2" t="s">
        <v>102</v>
      </c>
      <c r="CR1363" s="2" t="s">
        <v>102</v>
      </c>
      <c r="CS1363" s="2" t="s">
        <v>102</v>
      </c>
      <c r="CT1363" s="2" t="s">
        <v>102</v>
      </c>
      <c r="CU1363" s="2" t="s">
        <v>102</v>
      </c>
    </row>
    <row r="1364" spans="1:99" x14ac:dyDescent="0.3">
      <c r="A1364" s="2" t="s">
        <v>123</v>
      </c>
      <c r="B1364" s="2">
        <v>162905</v>
      </c>
      <c r="C1364" s="2" t="s">
        <v>4263</v>
      </c>
      <c r="D1364" s="2" t="s">
        <v>792</v>
      </c>
      <c r="E1364" s="2" t="s">
        <v>4264</v>
      </c>
      <c r="F1364" s="2" t="s">
        <v>4264</v>
      </c>
      <c r="G1364" s="2" t="s">
        <v>2326</v>
      </c>
      <c r="H1364" s="2" t="s">
        <v>4256</v>
      </c>
      <c r="I1364" s="2" t="s">
        <v>256</v>
      </c>
      <c r="J1364" s="2" t="s">
        <v>125</v>
      </c>
      <c r="K1364" s="2" t="s">
        <v>101</v>
      </c>
      <c r="L1364" s="2">
        <v>63105</v>
      </c>
      <c r="M1364" s="2" t="s">
        <v>4257</v>
      </c>
      <c r="N1364" s="2" t="s">
        <v>4258</v>
      </c>
      <c r="U1364" s="2" t="s">
        <v>798</v>
      </c>
      <c r="V1364" s="3">
        <v>40991</v>
      </c>
      <c r="W1364" s="3">
        <v>41339</v>
      </c>
      <c r="X1364" s="4">
        <v>41183</v>
      </c>
      <c r="Y1364" s="2" t="s">
        <v>103</v>
      </c>
      <c r="Z1364" s="2" t="s">
        <v>4259</v>
      </c>
      <c r="AA1364" s="2" t="s">
        <v>102</v>
      </c>
      <c r="AB1364" s="2" t="s">
        <v>102</v>
      </c>
      <c r="AD1364" s="2" t="s">
        <v>102</v>
      </c>
      <c r="AF1364" s="2" t="s">
        <v>103</v>
      </c>
      <c r="AG1364" s="2" t="s">
        <v>103</v>
      </c>
      <c r="AH1364" s="2" t="s">
        <v>102</v>
      </c>
      <c r="AI1364" s="2" t="s">
        <v>104</v>
      </c>
      <c r="AK1364" s="2" t="s">
        <v>125</v>
      </c>
      <c r="AL1364" s="2" t="s">
        <v>101</v>
      </c>
      <c r="AM1364" s="2" t="s">
        <v>102</v>
      </c>
      <c r="AN1364" s="2" t="s">
        <v>102</v>
      </c>
      <c r="AO1364" s="2" t="s">
        <v>102</v>
      </c>
      <c r="AP1364" s="2" t="s">
        <v>102</v>
      </c>
      <c r="AQ1364" s="2" t="s">
        <v>102</v>
      </c>
      <c r="AR1364" s="2" t="s">
        <v>102</v>
      </c>
      <c r="AS1364" s="2" t="s">
        <v>102</v>
      </c>
      <c r="AT1364" s="2" t="s">
        <v>102</v>
      </c>
      <c r="AU1364" s="2" t="s">
        <v>102</v>
      </c>
      <c r="AV1364" s="2" t="s">
        <v>102</v>
      </c>
      <c r="AW1364" s="2" t="s">
        <v>102</v>
      </c>
      <c r="AX1364" s="2" t="s">
        <v>102</v>
      </c>
      <c r="AY1364" s="2" t="s">
        <v>102</v>
      </c>
      <c r="AZ1364" s="2" t="s">
        <v>102</v>
      </c>
      <c r="BB1364" s="2" t="s">
        <v>102</v>
      </c>
      <c r="BD1364" s="2" t="s">
        <v>102</v>
      </c>
      <c r="BE1364" s="2" t="s">
        <v>102</v>
      </c>
      <c r="BF1364" s="2" t="s">
        <v>103</v>
      </c>
      <c r="BG1364" s="2" t="s">
        <v>102</v>
      </c>
      <c r="BH1364" s="2" t="s">
        <v>102</v>
      </c>
      <c r="BI1364" s="2" t="s">
        <v>102</v>
      </c>
      <c r="BJ1364" s="2" t="s">
        <v>102</v>
      </c>
      <c r="BK1364" s="2" t="s">
        <v>102</v>
      </c>
      <c r="BL1364" s="2" t="s">
        <v>102</v>
      </c>
      <c r="BM1364" s="2" t="s">
        <v>102</v>
      </c>
      <c r="BN1364" s="2" t="s">
        <v>102</v>
      </c>
      <c r="BO1364" s="2" t="s">
        <v>102</v>
      </c>
      <c r="BP1364" s="2" t="s">
        <v>102</v>
      </c>
      <c r="BQ1364" s="2" t="s">
        <v>102</v>
      </c>
      <c r="BR1364" s="2" t="s">
        <v>102</v>
      </c>
      <c r="BS1364" s="2" t="s">
        <v>102</v>
      </c>
      <c r="BT1364" s="2" t="s">
        <v>103</v>
      </c>
      <c r="BU1364" s="2" t="s">
        <v>103</v>
      </c>
      <c r="BV1364" s="2" t="s">
        <v>102</v>
      </c>
      <c r="BW1364" s="2" t="s">
        <v>102</v>
      </c>
      <c r="BX1364" s="2" t="s">
        <v>102</v>
      </c>
      <c r="BY1364" s="2" t="s">
        <v>102</v>
      </c>
      <c r="BZ1364" s="2" t="s">
        <v>102</v>
      </c>
      <c r="CA1364" s="2" t="s">
        <v>102</v>
      </c>
      <c r="CB1364" s="2" t="s">
        <v>102</v>
      </c>
      <c r="CC1364" s="2" t="s">
        <v>102</v>
      </c>
      <c r="CD1364" s="2" t="s">
        <v>102</v>
      </c>
      <c r="CE1364" s="2" t="s">
        <v>102</v>
      </c>
      <c r="CF1364" s="2" t="s">
        <v>102</v>
      </c>
      <c r="CG1364" s="2" t="s">
        <v>102</v>
      </c>
      <c r="CH1364" s="2" t="s">
        <v>102</v>
      </c>
      <c r="CI1364" s="2" t="s">
        <v>102</v>
      </c>
      <c r="CJ1364" s="2" t="s">
        <v>102</v>
      </c>
      <c r="CK1364" s="2" t="s">
        <v>102</v>
      </c>
      <c r="CL1364" s="2" t="s">
        <v>102</v>
      </c>
      <c r="CM1364" s="2" t="s">
        <v>102</v>
      </c>
      <c r="CN1364" s="2" t="s">
        <v>102</v>
      </c>
      <c r="CO1364" s="2" t="s">
        <v>102</v>
      </c>
      <c r="CP1364" s="2" t="s">
        <v>102</v>
      </c>
      <c r="CQ1364" s="2" t="s">
        <v>102</v>
      </c>
      <c r="CR1364" s="2" t="s">
        <v>102</v>
      </c>
      <c r="CS1364" s="2" t="s">
        <v>102</v>
      </c>
      <c r="CT1364" s="2" t="s">
        <v>102</v>
      </c>
      <c r="CU1364" s="2" t="s">
        <v>102</v>
      </c>
    </row>
    <row r="1365" spans="1:99" x14ac:dyDescent="0.3">
      <c r="A1365" s="2" t="s">
        <v>98</v>
      </c>
      <c r="B1365" s="2">
        <v>162906</v>
      </c>
      <c r="C1365" s="2" t="s">
        <v>7870</v>
      </c>
      <c r="D1365" s="2" t="s">
        <v>792</v>
      </c>
      <c r="E1365" s="2" t="s">
        <v>7871</v>
      </c>
      <c r="F1365" s="2" t="s">
        <v>7872</v>
      </c>
      <c r="G1365" s="2" t="s">
        <v>987</v>
      </c>
      <c r="H1365" s="2" t="s">
        <v>136</v>
      </c>
      <c r="I1365" s="2" t="s">
        <v>214</v>
      </c>
      <c r="J1365" s="2" t="s">
        <v>100</v>
      </c>
      <c r="K1365" s="2" t="s">
        <v>101</v>
      </c>
      <c r="L1365" s="2" t="s">
        <v>7873</v>
      </c>
      <c r="M1365" s="2" t="s">
        <v>7874</v>
      </c>
      <c r="N1365" s="2" t="s">
        <v>7875</v>
      </c>
      <c r="U1365" s="2" t="s">
        <v>798</v>
      </c>
      <c r="V1365" s="3">
        <v>40997</v>
      </c>
      <c r="W1365" s="3">
        <v>41361</v>
      </c>
      <c r="X1365" s="4">
        <v>41183</v>
      </c>
      <c r="Y1365" s="2" t="s">
        <v>103</v>
      </c>
      <c r="Z1365" s="2" t="s">
        <v>7876</v>
      </c>
      <c r="AA1365" s="2" t="s">
        <v>102</v>
      </c>
      <c r="AB1365" s="2" t="s">
        <v>102</v>
      </c>
      <c r="AD1365" s="2" t="s">
        <v>102</v>
      </c>
      <c r="AE1365" s="2" t="s">
        <v>509</v>
      </c>
      <c r="AF1365" s="2" t="s">
        <v>103</v>
      </c>
      <c r="AG1365" s="2" t="s">
        <v>103</v>
      </c>
      <c r="AH1365" s="2" t="s">
        <v>102</v>
      </c>
      <c r="AI1365" s="2" t="s">
        <v>108</v>
      </c>
      <c r="AK1365" s="2" t="s">
        <v>105</v>
      </c>
      <c r="AL1365" s="2" t="s">
        <v>101</v>
      </c>
      <c r="AM1365" s="2" t="s">
        <v>102</v>
      </c>
      <c r="AN1365" s="2" t="s">
        <v>102</v>
      </c>
      <c r="AO1365" s="2" t="s">
        <v>102</v>
      </c>
      <c r="AP1365" s="2" t="s">
        <v>102</v>
      </c>
      <c r="AQ1365" s="2" t="s">
        <v>102</v>
      </c>
      <c r="AR1365" s="2" t="s">
        <v>102</v>
      </c>
      <c r="AS1365" s="2" t="s">
        <v>102</v>
      </c>
      <c r="AT1365" s="2" t="s">
        <v>102</v>
      </c>
      <c r="AU1365" s="2" t="s">
        <v>102</v>
      </c>
      <c r="AV1365" s="2" t="s">
        <v>102</v>
      </c>
      <c r="AW1365" s="2" t="s">
        <v>102</v>
      </c>
      <c r="AX1365" s="2" t="s">
        <v>102</v>
      </c>
      <c r="AY1365" s="2" t="s">
        <v>102</v>
      </c>
      <c r="AZ1365" s="2" t="s">
        <v>102</v>
      </c>
      <c r="BB1365" s="2" t="s">
        <v>102</v>
      </c>
      <c r="BD1365" s="2" t="s">
        <v>102</v>
      </c>
      <c r="BE1365" s="2" t="s">
        <v>102</v>
      </c>
      <c r="BF1365" s="2" t="s">
        <v>103</v>
      </c>
      <c r="BG1365" s="2" t="s">
        <v>102</v>
      </c>
      <c r="BH1365" s="2" t="s">
        <v>102</v>
      </c>
      <c r="BI1365" s="2" t="s">
        <v>102</v>
      </c>
      <c r="BJ1365" s="2" t="s">
        <v>102</v>
      </c>
      <c r="BK1365" s="2" t="s">
        <v>102</v>
      </c>
      <c r="BL1365" s="2" t="s">
        <v>102</v>
      </c>
      <c r="BM1365" s="2" t="s">
        <v>102</v>
      </c>
      <c r="BN1365" s="2" t="s">
        <v>102</v>
      </c>
      <c r="BO1365" s="2" t="s">
        <v>102</v>
      </c>
      <c r="BP1365" s="2" t="s">
        <v>102</v>
      </c>
      <c r="BQ1365" s="2" t="s">
        <v>102</v>
      </c>
      <c r="BR1365" s="2" t="s">
        <v>102</v>
      </c>
      <c r="BS1365" s="2" t="s">
        <v>102</v>
      </c>
      <c r="BT1365" s="2" t="s">
        <v>103</v>
      </c>
      <c r="BU1365" s="2" t="s">
        <v>103</v>
      </c>
      <c r="BV1365" s="2" t="s">
        <v>102</v>
      </c>
      <c r="BW1365" s="2" t="s">
        <v>102</v>
      </c>
      <c r="BX1365" s="2" t="s">
        <v>102</v>
      </c>
      <c r="BY1365" s="2" t="s">
        <v>102</v>
      </c>
      <c r="BZ1365" s="2" t="s">
        <v>102</v>
      </c>
      <c r="CA1365" s="2" t="s">
        <v>102</v>
      </c>
      <c r="CB1365" s="2" t="s">
        <v>102</v>
      </c>
      <c r="CC1365" s="2" t="s">
        <v>102</v>
      </c>
      <c r="CD1365" s="2" t="s">
        <v>102</v>
      </c>
      <c r="CE1365" s="2" t="s">
        <v>102</v>
      </c>
      <c r="CF1365" s="2" t="s">
        <v>102</v>
      </c>
      <c r="CG1365" s="2" t="s">
        <v>102</v>
      </c>
      <c r="CH1365" s="2" t="s">
        <v>102</v>
      </c>
      <c r="CI1365" s="2" t="s">
        <v>102</v>
      </c>
      <c r="CJ1365" s="2" t="s">
        <v>102</v>
      </c>
      <c r="CK1365" s="2" t="s">
        <v>102</v>
      </c>
      <c r="CL1365" s="2" t="s">
        <v>102</v>
      </c>
      <c r="CM1365" s="2" t="s">
        <v>102</v>
      </c>
      <c r="CN1365" s="2" t="s">
        <v>102</v>
      </c>
      <c r="CO1365" s="2" t="s">
        <v>102</v>
      </c>
      <c r="CP1365" s="2" t="s">
        <v>102</v>
      </c>
      <c r="CQ1365" s="2" t="s">
        <v>102</v>
      </c>
      <c r="CR1365" s="2" t="s">
        <v>102</v>
      </c>
      <c r="CS1365" s="2" t="s">
        <v>102</v>
      </c>
      <c r="CT1365" s="2" t="s">
        <v>102</v>
      </c>
      <c r="CU1365" s="2" t="s">
        <v>102</v>
      </c>
    </row>
    <row r="1366" spans="1:99" x14ac:dyDescent="0.3">
      <c r="A1366" s="2" t="s">
        <v>112</v>
      </c>
      <c r="B1366" s="2">
        <v>162908</v>
      </c>
      <c r="C1366" s="2" t="s">
        <v>8896</v>
      </c>
      <c r="D1366" s="2" t="s">
        <v>792</v>
      </c>
      <c r="E1366" s="2" t="s">
        <v>8897</v>
      </c>
      <c r="F1366" s="2" t="s">
        <v>8898</v>
      </c>
      <c r="G1366" s="2" t="s">
        <v>820</v>
      </c>
      <c r="H1366" s="2" t="s">
        <v>544</v>
      </c>
      <c r="I1366" s="2" t="s">
        <v>821</v>
      </c>
      <c r="J1366" s="2" t="s">
        <v>134</v>
      </c>
      <c r="K1366" s="2" t="s">
        <v>101</v>
      </c>
      <c r="L1366" s="2">
        <v>94303</v>
      </c>
      <c r="M1366" s="2" t="s">
        <v>8899</v>
      </c>
      <c r="N1366" s="2" t="s">
        <v>8900</v>
      </c>
      <c r="U1366" s="2" t="s">
        <v>798</v>
      </c>
      <c r="V1366" s="3">
        <v>40998</v>
      </c>
      <c r="W1366" s="3">
        <v>41360</v>
      </c>
      <c r="X1366" s="4">
        <v>41183</v>
      </c>
      <c r="Y1366" s="2" t="s">
        <v>103</v>
      </c>
      <c r="Z1366" s="2" t="s">
        <v>8901</v>
      </c>
      <c r="AA1366" s="2" t="s">
        <v>102</v>
      </c>
      <c r="AB1366" s="2" t="s">
        <v>102</v>
      </c>
      <c r="AD1366" s="2" t="s">
        <v>102</v>
      </c>
      <c r="AF1366" s="2" t="s">
        <v>103</v>
      </c>
      <c r="AG1366" s="2" t="s">
        <v>102</v>
      </c>
      <c r="AH1366" s="2" t="s">
        <v>102</v>
      </c>
      <c r="AI1366" s="2" t="s">
        <v>104</v>
      </c>
      <c r="AK1366" s="2" t="s">
        <v>134</v>
      </c>
      <c r="AL1366" s="2" t="s">
        <v>101</v>
      </c>
      <c r="AM1366" s="2" t="s">
        <v>102</v>
      </c>
      <c r="AN1366" s="2" t="s">
        <v>102</v>
      </c>
      <c r="AO1366" s="2" t="s">
        <v>102</v>
      </c>
      <c r="AP1366" s="2" t="s">
        <v>102</v>
      </c>
      <c r="AQ1366" s="2" t="s">
        <v>102</v>
      </c>
      <c r="AR1366" s="2" t="s">
        <v>102</v>
      </c>
      <c r="AS1366" s="2" t="s">
        <v>102</v>
      </c>
      <c r="AT1366" s="2" t="s">
        <v>102</v>
      </c>
      <c r="AU1366" s="2" t="s">
        <v>102</v>
      </c>
      <c r="AV1366" s="2" t="s">
        <v>102</v>
      </c>
      <c r="AW1366" s="2" t="s">
        <v>102</v>
      </c>
      <c r="AX1366" s="2" t="s">
        <v>102</v>
      </c>
      <c r="AY1366" s="2" t="s">
        <v>102</v>
      </c>
      <c r="AZ1366" s="2" t="s">
        <v>102</v>
      </c>
      <c r="BB1366" s="2" t="s">
        <v>102</v>
      </c>
      <c r="BD1366" s="2" t="s">
        <v>102</v>
      </c>
      <c r="BE1366" s="2" t="s">
        <v>102</v>
      </c>
      <c r="BF1366" s="2" t="s">
        <v>102</v>
      </c>
      <c r="BG1366" s="2" t="s">
        <v>102</v>
      </c>
      <c r="BH1366" s="2" t="s">
        <v>102</v>
      </c>
      <c r="BI1366" s="2" t="s">
        <v>102</v>
      </c>
      <c r="BJ1366" s="2" t="s">
        <v>102</v>
      </c>
      <c r="BK1366" s="2" t="s">
        <v>102</v>
      </c>
      <c r="BL1366" s="2" t="s">
        <v>102</v>
      </c>
      <c r="BM1366" s="2" t="s">
        <v>102</v>
      </c>
      <c r="BN1366" s="2" t="s">
        <v>102</v>
      </c>
      <c r="BO1366" s="2" t="s">
        <v>102</v>
      </c>
      <c r="BP1366" s="2" t="s">
        <v>102</v>
      </c>
      <c r="BQ1366" s="2" t="s">
        <v>102</v>
      </c>
      <c r="BR1366" s="2" t="s">
        <v>102</v>
      </c>
      <c r="BS1366" s="2" t="s">
        <v>102</v>
      </c>
      <c r="BT1366" s="2" t="s">
        <v>103</v>
      </c>
      <c r="BU1366" s="2" t="s">
        <v>103</v>
      </c>
      <c r="BV1366" s="2" t="s">
        <v>102</v>
      </c>
      <c r="BW1366" s="2" t="s">
        <v>102</v>
      </c>
      <c r="BX1366" s="2" t="s">
        <v>102</v>
      </c>
      <c r="BY1366" s="2" t="s">
        <v>102</v>
      </c>
      <c r="BZ1366" s="2" t="s">
        <v>102</v>
      </c>
      <c r="CA1366" s="2" t="s">
        <v>102</v>
      </c>
      <c r="CB1366" s="2" t="s">
        <v>102</v>
      </c>
      <c r="CC1366" s="2" t="s">
        <v>102</v>
      </c>
      <c r="CD1366" s="2" t="s">
        <v>102</v>
      </c>
      <c r="CE1366" s="2" t="s">
        <v>102</v>
      </c>
      <c r="CF1366" s="2" t="s">
        <v>102</v>
      </c>
      <c r="CG1366" s="2" t="s">
        <v>102</v>
      </c>
      <c r="CH1366" s="2" t="s">
        <v>102</v>
      </c>
      <c r="CI1366" s="2" t="s">
        <v>102</v>
      </c>
      <c r="CJ1366" s="2" t="s">
        <v>102</v>
      </c>
      <c r="CK1366" s="2" t="s">
        <v>102</v>
      </c>
      <c r="CL1366" s="2" t="s">
        <v>102</v>
      </c>
      <c r="CM1366" s="2" t="s">
        <v>102</v>
      </c>
      <c r="CN1366" s="2" t="s">
        <v>102</v>
      </c>
      <c r="CO1366" s="2" t="s">
        <v>102</v>
      </c>
      <c r="CP1366" s="2" t="s">
        <v>102</v>
      </c>
      <c r="CQ1366" s="2" t="s">
        <v>102</v>
      </c>
      <c r="CR1366" s="2" t="s">
        <v>102</v>
      </c>
      <c r="CS1366" s="2" t="s">
        <v>102</v>
      </c>
      <c r="CT1366" s="2" t="s">
        <v>102</v>
      </c>
      <c r="CU1366" s="2" t="s">
        <v>102</v>
      </c>
    </row>
    <row r="1367" spans="1:99" x14ac:dyDescent="0.3">
      <c r="A1367" s="2" t="s">
        <v>112</v>
      </c>
      <c r="B1367" s="2">
        <v>162910</v>
      </c>
      <c r="C1367" s="2" t="s">
        <v>11582</v>
      </c>
      <c r="D1367" s="2" t="s">
        <v>792</v>
      </c>
      <c r="E1367" s="2" t="s">
        <v>11583</v>
      </c>
      <c r="F1367" s="2" t="s">
        <v>11583</v>
      </c>
      <c r="G1367" s="2" t="s">
        <v>11584</v>
      </c>
      <c r="I1367" s="2" t="s">
        <v>211</v>
      </c>
      <c r="J1367" s="2" t="s">
        <v>134</v>
      </c>
      <c r="K1367" s="2" t="s">
        <v>101</v>
      </c>
      <c r="L1367" s="2">
        <v>94025</v>
      </c>
      <c r="M1367" s="2" t="s">
        <v>11585</v>
      </c>
      <c r="N1367" s="2" t="s">
        <v>11586</v>
      </c>
      <c r="U1367" s="2" t="s">
        <v>798</v>
      </c>
      <c r="V1367" s="3">
        <v>40998</v>
      </c>
      <c r="W1367" s="3">
        <v>41361</v>
      </c>
      <c r="X1367" s="4">
        <v>41183</v>
      </c>
      <c r="Y1367" s="2" t="s">
        <v>103</v>
      </c>
      <c r="Z1367" s="2" t="s">
        <v>11587</v>
      </c>
      <c r="AA1367" s="2" t="s">
        <v>102</v>
      </c>
      <c r="AB1367" s="2" t="s">
        <v>102</v>
      </c>
      <c r="AD1367" s="2" t="s">
        <v>103</v>
      </c>
      <c r="AF1367" s="2" t="s">
        <v>103</v>
      </c>
      <c r="AG1367" s="2" t="s">
        <v>102</v>
      </c>
      <c r="AH1367" s="2" t="s">
        <v>103</v>
      </c>
      <c r="AI1367" s="2" t="s">
        <v>104</v>
      </c>
      <c r="AK1367" s="2" t="s">
        <v>105</v>
      </c>
      <c r="AL1367" s="2" t="s">
        <v>101</v>
      </c>
      <c r="AM1367" s="2" t="s">
        <v>102</v>
      </c>
      <c r="AN1367" s="2" t="s">
        <v>102</v>
      </c>
      <c r="AO1367" s="2" t="s">
        <v>102</v>
      </c>
      <c r="AP1367" s="2" t="s">
        <v>102</v>
      </c>
      <c r="AQ1367" s="2" t="s">
        <v>102</v>
      </c>
      <c r="AR1367" s="2" t="s">
        <v>102</v>
      </c>
      <c r="AS1367" s="2" t="s">
        <v>102</v>
      </c>
      <c r="AT1367" s="2" t="s">
        <v>102</v>
      </c>
      <c r="AU1367" s="2" t="s">
        <v>102</v>
      </c>
      <c r="AV1367" s="2" t="s">
        <v>102</v>
      </c>
      <c r="AW1367" s="2" t="s">
        <v>102</v>
      </c>
      <c r="AX1367" s="2" t="s">
        <v>102</v>
      </c>
      <c r="AY1367" s="2" t="s">
        <v>102</v>
      </c>
      <c r="AZ1367" s="2" t="s">
        <v>102</v>
      </c>
      <c r="BB1367" s="2" t="s">
        <v>102</v>
      </c>
      <c r="BD1367" s="2" t="s">
        <v>102</v>
      </c>
      <c r="BE1367" s="2" t="s">
        <v>102</v>
      </c>
      <c r="BF1367" s="2" t="s">
        <v>103</v>
      </c>
      <c r="BG1367" s="2" t="s">
        <v>102</v>
      </c>
      <c r="BH1367" s="2" t="s">
        <v>102</v>
      </c>
      <c r="BI1367" s="2" t="s">
        <v>102</v>
      </c>
      <c r="BJ1367" s="2" t="s">
        <v>102</v>
      </c>
      <c r="BK1367" s="2" t="s">
        <v>102</v>
      </c>
      <c r="BL1367" s="2" t="s">
        <v>102</v>
      </c>
      <c r="BM1367" s="2" t="s">
        <v>102</v>
      </c>
      <c r="BN1367" s="2" t="s">
        <v>102</v>
      </c>
      <c r="BO1367" s="2" t="s">
        <v>102</v>
      </c>
      <c r="BP1367" s="2" t="s">
        <v>102</v>
      </c>
      <c r="BQ1367" s="2" t="s">
        <v>102</v>
      </c>
      <c r="BR1367" s="2" t="s">
        <v>102</v>
      </c>
      <c r="BS1367" s="2" t="s">
        <v>102</v>
      </c>
      <c r="BT1367" s="2" t="s">
        <v>103</v>
      </c>
      <c r="BU1367" s="2" t="s">
        <v>103</v>
      </c>
      <c r="BV1367" s="2" t="s">
        <v>102</v>
      </c>
      <c r="BW1367" s="2" t="s">
        <v>102</v>
      </c>
      <c r="BX1367" s="2" t="s">
        <v>102</v>
      </c>
      <c r="BY1367" s="2" t="s">
        <v>102</v>
      </c>
      <c r="BZ1367" s="2" t="s">
        <v>102</v>
      </c>
      <c r="CA1367" s="2" t="s">
        <v>102</v>
      </c>
      <c r="CB1367" s="2" t="s">
        <v>102</v>
      </c>
      <c r="CC1367" s="2" t="s">
        <v>102</v>
      </c>
      <c r="CD1367" s="2" t="s">
        <v>102</v>
      </c>
      <c r="CE1367" s="2" t="s">
        <v>102</v>
      </c>
      <c r="CF1367" s="2" t="s">
        <v>102</v>
      </c>
      <c r="CG1367" s="2" t="s">
        <v>102</v>
      </c>
      <c r="CH1367" s="2" t="s">
        <v>102</v>
      </c>
      <c r="CI1367" s="2" t="s">
        <v>102</v>
      </c>
      <c r="CJ1367" s="2" t="s">
        <v>102</v>
      </c>
      <c r="CK1367" s="2" t="s">
        <v>102</v>
      </c>
      <c r="CL1367" s="2" t="s">
        <v>102</v>
      </c>
      <c r="CM1367" s="2" t="s">
        <v>102</v>
      </c>
      <c r="CN1367" s="2" t="s">
        <v>102</v>
      </c>
      <c r="CO1367" s="2" t="s">
        <v>102</v>
      </c>
      <c r="CP1367" s="2" t="s">
        <v>102</v>
      </c>
      <c r="CQ1367" s="2" t="s">
        <v>102</v>
      </c>
      <c r="CR1367" s="2" t="s">
        <v>102</v>
      </c>
      <c r="CS1367" s="2" t="s">
        <v>102</v>
      </c>
      <c r="CT1367" s="2" t="s">
        <v>102</v>
      </c>
      <c r="CU1367" s="2" t="s">
        <v>102</v>
      </c>
    </row>
    <row r="1368" spans="1:99" x14ac:dyDescent="0.3">
      <c r="A1368" s="2" t="s">
        <v>379</v>
      </c>
      <c r="B1368" s="2">
        <v>162911</v>
      </c>
      <c r="C1368" s="2" t="s">
        <v>11343</v>
      </c>
      <c r="D1368" s="2" t="s">
        <v>792</v>
      </c>
      <c r="E1368" s="2" t="s">
        <v>11344</v>
      </c>
      <c r="F1368" s="2" t="s">
        <v>11344</v>
      </c>
      <c r="G1368" s="2" t="s">
        <v>11345</v>
      </c>
      <c r="I1368" s="2" t="s">
        <v>789</v>
      </c>
      <c r="K1368" s="2" t="s">
        <v>459</v>
      </c>
      <c r="L1368" s="2">
        <v>8001</v>
      </c>
      <c r="M1368" s="2" t="s">
        <v>11346</v>
      </c>
      <c r="N1368" s="2" t="s">
        <v>11347</v>
      </c>
      <c r="U1368" s="2" t="s">
        <v>798</v>
      </c>
      <c r="V1368" s="3">
        <v>40998</v>
      </c>
      <c r="W1368" s="3">
        <v>41374</v>
      </c>
      <c r="X1368" s="4">
        <v>41183</v>
      </c>
      <c r="Y1368" s="2" t="s">
        <v>103</v>
      </c>
      <c r="Z1368" s="2" t="s">
        <v>11348</v>
      </c>
      <c r="AA1368" s="2" t="s">
        <v>102</v>
      </c>
      <c r="AB1368" s="2" t="s">
        <v>102</v>
      </c>
      <c r="AD1368" s="2" t="s">
        <v>102</v>
      </c>
      <c r="AF1368" s="2" t="s">
        <v>103</v>
      </c>
      <c r="AG1368" s="2" t="s">
        <v>102</v>
      </c>
      <c r="AH1368" s="2" t="s">
        <v>102</v>
      </c>
      <c r="AI1368" s="2" t="s">
        <v>108</v>
      </c>
      <c r="AL1368" s="2" t="s">
        <v>459</v>
      </c>
      <c r="AM1368" s="2" t="s">
        <v>102</v>
      </c>
      <c r="AN1368" s="2" t="s">
        <v>102</v>
      </c>
      <c r="AO1368" s="2" t="s">
        <v>102</v>
      </c>
      <c r="AP1368" s="2" t="s">
        <v>102</v>
      </c>
      <c r="AQ1368" s="2" t="s">
        <v>102</v>
      </c>
      <c r="AR1368" s="2" t="s">
        <v>102</v>
      </c>
      <c r="AS1368" s="2" t="s">
        <v>102</v>
      </c>
      <c r="AT1368" s="2" t="s">
        <v>102</v>
      </c>
      <c r="AU1368" s="2" t="s">
        <v>102</v>
      </c>
      <c r="AV1368" s="2" t="s">
        <v>102</v>
      </c>
      <c r="AW1368" s="2" t="s">
        <v>102</v>
      </c>
      <c r="AX1368" s="2" t="s">
        <v>102</v>
      </c>
      <c r="AY1368" s="2" t="s">
        <v>102</v>
      </c>
      <c r="AZ1368" s="2" t="s">
        <v>102</v>
      </c>
      <c r="BB1368" s="2" t="s">
        <v>102</v>
      </c>
      <c r="BD1368" s="2" t="s">
        <v>102</v>
      </c>
      <c r="BE1368" s="2" t="s">
        <v>102</v>
      </c>
      <c r="BF1368" s="2" t="s">
        <v>103</v>
      </c>
      <c r="BG1368" s="2" t="s">
        <v>102</v>
      </c>
      <c r="BH1368" s="2" t="s">
        <v>102</v>
      </c>
      <c r="BI1368" s="2" t="s">
        <v>102</v>
      </c>
      <c r="BJ1368" s="2" t="s">
        <v>102</v>
      </c>
      <c r="BK1368" s="2" t="s">
        <v>102</v>
      </c>
      <c r="BL1368" s="2" t="s">
        <v>102</v>
      </c>
      <c r="BM1368" s="2" t="s">
        <v>102</v>
      </c>
      <c r="BN1368" s="2" t="s">
        <v>102</v>
      </c>
      <c r="BO1368" s="2" t="s">
        <v>102</v>
      </c>
      <c r="BP1368" s="2" t="s">
        <v>102</v>
      </c>
      <c r="BQ1368" s="2" t="s">
        <v>102</v>
      </c>
      <c r="BR1368" s="2" t="s">
        <v>102</v>
      </c>
      <c r="BS1368" s="2" t="s">
        <v>102</v>
      </c>
      <c r="BT1368" s="2" t="s">
        <v>103</v>
      </c>
      <c r="BU1368" s="2" t="s">
        <v>103</v>
      </c>
      <c r="BV1368" s="2" t="s">
        <v>102</v>
      </c>
      <c r="BW1368" s="2" t="s">
        <v>102</v>
      </c>
      <c r="BX1368" s="2" t="s">
        <v>102</v>
      </c>
      <c r="BY1368" s="2" t="s">
        <v>102</v>
      </c>
      <c r="BZ1368" s="2" t="s">
        <v>102</v>
      </c>
      <c r="CA1368" s="2" t="s">
        <v>102</v>
      </c>
      <c r="CB1368" s="2" t="s">
        <v>102</v>
      </c>
      <c r="CC1368" s="2" t="s">
        <v>102</v>
      </c>
      <c r="CD1368" s="2" t="s">
        <v>102</v>
      </c>
      <c r="CE1368" s="2" t="s">
        <v>102</v>
      </c>
      <c r="CF1368" s="2" t="s">
        <v>102</v>
      </c>
      <c r="CG1368" s="2" t="s">
        <v>102</v>
      </c>
      <c r="CH1368" s="2" t="s">
        <v>102</v>
      </c>
      <c r="CI1368" s="2" t="s">
        <v>102</v>
      </c>
      <c r="CJ1368" s="2" t="s">
        <v>102</v>
      </c>
      <c r="CK1368" s="2" t="s">
        <v>102</v>
      </c>
      <c r="CL1368" s="2" t="s">
        <v>102</v>
      </c>
      <c r="CM1368" s="2" t="s">
        <v>102</v>
      </c>
      <c r="CN1368" s="2" t="s">
        <v>102</v>
      </c>
      <c r="CO1368" s="2" t="s">
        <v>102</v>
      </c>
      <c r="CP1368" s="2" t="s">
        <v>102</v>
      </c>
      <c r="CQ1368" s="2" t="s">
        <v>102</v>
      </c>
      <c r="CR1368" s="2" t="s">
        <v>102</v>
      </c>
      <c r="CS1368" s="2" t="s">
        <v>102</v>
      </c>
      <c r="CT1368" s="2" t="s">
        <v>102</v>
      </c>
      <c r="CU1368" s="2" t="s">
        <v>102</v>
      </c>
    </row>
    <row r="1369" spans="1:99" x14ac:dyDescent="0.3">
      <c r="A1369" s="2" t="s">
        <v>98</v>
      </c>
      <c r="B1369" s="2">
        <v>162914</v>
      </c>
      <c r="C1369" s="2" t="s">
        <v>5643</v>
      </c>
      <c r="D1369" s="2" t="s">
        <v>792</v>
      </c>
      <c r="E1369" s="2" t="s">
        <v>5644</v>
      </c>
      <c r="F1369" s="2" t="s">
        <v>5644</v>
      </c>
      <c r="G1369" s="2" t="s">
        <v>5645</v>
      </c>
      <c r="H1369" s="2" t="s">
        <v>136</v>
      </c>
      <c r="I1369" s="2" t="s">
        <v>173</v>
      </c>
      <c r="J1369" s="2" t="s">
        <v>174</v>
      </c>
      <c r="K1369" s="2" t="s">
        <v>101</v>
      </c>
      <c r="L1369" s="2">
        <v>2210</v>
      </c>
      <c r="M1369" s="2" t="s">
        <v>5646</v>
      </c>
      <c r="N1369" s="2" t="s">
        <v>5647</v>
      </c>
      <c r="U1369" s="2" t="s">
        <v>798</v>
      </c>
      <c r="V1369" s="3">
        <v>40996</v>
      </c>
      <c r="W1369" s="3">
        <v>41359</v>
      </c>
      <c r="X1369" s="4">
        <v>41183</v>
      </c>
      <c r="Y1369" s="2" t="s">
        <v>103</v>
      </c>
      <c r="Z1369" s="2" t="s">
        <v>5648</v>
      </c>
      <c r="AA1369" s="2" t="s">
        <v>102</v>
      </c>
      <c r="AB1369" s="2" t="s">
        <v>102</v>
      </c>
      <c r="AD1369" s="2" t="s">
        <v>102</v>
      </c>
      <c r="AF1369" s="2" t="s">
        <v>103</v>
      </c>
      <c r="AG1369" s="2" t="s">
        <v>102</v>
      </c>
      <c r="AH1369" s="2" t="s">
        <v>103</v>
      </c>
      <c r="AI1369" s="2" t="s">
        <v>104</v>
      </c>
      <c r="AK1369" s="2" t="s">
        <v>105</v>
      </c>
      <c r="AL1369" s="2" t="s">
        <v>101</v>
      </c>
      <c r="AM1369" s="2" t="s">
        <v>102</v>
      </c>
      <c r="AN1369" s="2" t="s">
        <v>102</v>
      </c>
      <c r="AO1369" s="2" t="s">
        <v>102</v>
      </c>
      <c r="AP1369" s="2" t="s">
        <v>102</v>
      </c>
      <c r="AQ1369" s="2" t="s">
        <v>102</v>
      </c>
      <c r="AR1369" s="2" t="s">
        <v>102</v>
      </c>
      <c r="AS1369" s="2" t="s">
        <v>102</v>
      </c>
      <c r="AT1369" s="2" t="s">
        <v>102</v>
      </c>
      <c r="AU1369" s="2" t="s">
        <v>102</v>
      </c>
      <c r="AV1369" s="2" t="s">
        <v>102</v>
      </c>
      <c r="AW1369" s="2" t="s">
        <v>102</v>
      </c>
      <c r="AX1369" s="2" t="s">
        <v>102</v>
      </c>
      <c r="AY1369" s="2" t="s">
        <v>102</v>
      </c>
      <c r="AZ1369" s="2" t="s">
        <v>102</v>
      </c>
      <c r="BB1369" s="2" t="s">
        <v>102</v>
      </c>
      <c r="BD1369" s="2" t="s">
        <v>102</v>
      </c>
      <c r="BE1369" s="2" t="s">
        <v>102</v>
      </c>
      <c r="BF1369" s="2" t="s">
        <v>102</v>
      </c>
      <c r="BG1369" s="2" t="s">
        <v>102</v>
      </c>
      <c r="BH1369" s="2" t="s">
        <v>102</v>
      </c>
      <c r="BI1369" s="2" t="s">
        <v>102</v>
      </c>
      <c r="BJ1369" s="2" t="s">
        <v>102</v>
      </c>
      <c r="BK1369" s="2" t="s">
        <v>102</v>
      </c>
      <c r="BL1369" s="2" t="s">
        <v>102</v>
      </c>
      <c r="BM1369" s="2" t="s">
        <v>102</v>
      </c>
      <c r="BN1369" s="2" t="s">
        <v>102</v>
      </c>
      <c r="BO1369" s="2" t="s">
        <v>102</v>
      </c>
      <c r="BP1369" s="2" t="s">
        <v>102</v>
      </c>
      <c r="BQ1369" s="2" t="s">
        <v>102</v>
      </c>
      <c r="BR1369" s="2" t="s">
        <v>102</v>
      </c>
      <c r="BS1369" s="2" t="s">
        <v>102</v>
      </c>
      <c r="BT1369" s="2" t="s">
        <v>103</v>
      </c>
      <c r="BU1369" s="2" t="s">
        <v>103</v>
      </c>
      <c r="BV1369" s="2" t="s">
        <v>102</v>
      </c>
      <c r="BW1369" s="2" t="s">
        <v>102</v>
      </c>
      <c r="BX1369" s="2" t="s">
        <v>102</v>
      </c>
      <c r="BY1369" s="2" t="s">
        <v>102</v>
      </c>
      <c r="BZ1369" s="2" t="s">
        <v>102</v>
      </c>
      <c r="CA1369" s="2" t="s">
        <v>102</v>
      </c>
      <c r="CB1369" s="2" t="s">
        <v>102</v>
      </c>
      <c r="CC1369" s="2" t="s">
        <v>102</v>
      </c>
      <c r="CD1369" s="2" t="s">
        <v>102</v>
      </c>
      <c r="CE1369" s="2" t="s">
        <v>102</v>
      </c>
      <c r="CF1369" s="2" t="s">
        <v>102</v>
      </c>
      <c r="CG1369" s="2" t="s">
        <v>102</v>
      </c>
      <c r="CH1369" s="2" t="s">
        <v>102</v>
      </c>
      <c r="CI1369" s="2" t="s">
        <v>102</v>
      </c>
      <c r="CJ1369" s="2" t="s">
        <v>102</v>
      </c>
      <c r="CK1369" s="2" t="s">
        <v>102</v>
      </c>
      <c r="CL1369" s="2" t="s">
        <v>102</v>
      </c>
      <c r="CM1369" s="2" t="s">
        <v>102</v>
      </c>
      <c r="CN1369" s="2" t="s">
        <v>102</v>
      </c>
      <c r="CO1369" s="2" t="s">
        <v>102</v>
      </c>
      <c r="CP1369" s="2" t="s">
        <v>102</v>
      </c>
      <c r="CQ1369" s="2" t="s">
        <v>102</v>
      </c>
      <c r="CR1369" s="2" t="s">
        <v>102</v>
      </c>
      <c r="CS1369" s="2" t="s">
        <v>102</v>
      </c>
      <c r="CT1369" s="2" t="s">
        <v>102</v>
      </c>
      <c r="CU1369" s="2" t="s">
        <v>102</v>
      </c>
    </row>
    <row r="1370" spans="1:99" x14ac:dyDescent="0.3">
      <c r="A1370" s="2" t="s">
        <v>109</v>
      </c>
      <c r="B1370" s="2">
        <v>162915</v>
      </c>
      <c r="C1370" s="2" t="s">
        <v>11847</v>
      </c>
      <c r="D1370" s="2" t="s">
        <v>792</v>
      </c>
      <c r="E1370" s="2" t="s">
        <v>11848</v>
      </c>
      <c r="F1370" s="2" t="s">
        <v>11848</v>
      </c>
      <c r="G1370" s="2" t="s">
        <v>675</v>
      </c>
      <c r="H1370" s="2" t="s">
        <v>232</v>
      </c>
      <c r="I1370" s="2" t="s">
        <v>130</v>
      </c>
      <c r="J1370" s="2" t="s">
        <v>131</v>
      </c>
      <c r="K1370" s="2" t="s">
        <v>101</v>
      </c>
      <c r="L1370" s="2">
        <v>10022</v>
      </c>
      <c r="M1370" s="2" t="s">
        <v>11849</v>
      </c>
      <c r="N1370" s="2" t="s">
        <v>11850</v>
      </c>
      <c r="U1370" s="2" t="s">
        <v>798</v>
      </c>
      <c r="V1370" s="3">
        <v>41001</v>
      </c>
      <c r="W1370" s="3">
        <v>41361</v>
      </c>
      <c r="X1370" s="4">
        <v>41183</v>
      </c>
      <c r="Y1370" s="2" t="s">
        <v>102</v>
      </c>
      <c r="AA1370" s="2" t="s">
        <v>102</v>
      </c>
      <c r="AB1370" s="2" t="s">
        <v>102</v>
      </c>
      <c r="AD1370" s="2" t="s">
        <v>102</v>
      </c>
      <c r="AF1370" s="2" t="s">
        <v>102</v>
      </c>
      <c r="AG1370" s="2" t="s">
        <v>103</v>
      </c>
      <c r="AH1370" s="2" t="s">
        <v>102</v>
      </c>
      <c r="AI1370" s="2" t="s">
        <v>104</v>
      </c>
      <c r="AK1370" s="2" t="s">
        <v>105</v>
      </c>
      <c r="AL1370" s="2" t="s">
        <v>101</v>
      </c>
      <c r="AM1370" s="2" t="s">
        <v>102</v>
      </c>
      <c r="AN1370" s="2" t="s">
        <v>102</v>
      </c>
      <c r="AO1370" s="2" t="s">
        <v>102</v>
      </c>
      <c r="AP1370" s="2" t="s">
        <v>102</v>
      </c>
      <c r="AQ1370" s="2" t="s">
        <v>102</v>
      </c>
      <c r="AR1370" s="2" t="s">
        <v>102</v>
      </c>
      <c r="AS1370" s="2" t="s">
        <v>102</v>
      </c>
      <c r="AT1370" s="2" t="s">
        <v>102</v>
      </c>
      <c r="AU1370" s="2" t="s">
        <v>102</v>
      </c>
      <c r="AV1370" s="2" t="s">
        <v>102</v>
      </c>
      <c r="AW1370" s="2" t="s">
        <v>102</v>
      </c>
      <c r="AX1370" s="2" t="s">
        <v>102</v>
      </c>
      <c r="AY1370" s="2" t="s">
        <v>102</v>
      </c>
      <c r="AZ1370" s="2" t="s">
        <v>103</v>
      </c>
      <c r="BA1370" s="2" t="s">
        <v>11851</v>
      </c>
      <c r="BB1370" s="2" t="s">
        <v>102</v>
      </c>
      <c r="BD1370" s="2" t="s">
        <v>102</v>
      </c>
      <c r="BE1370" s="2" t="s">
        <v>102</v>
      </c>
      <c r="BF1370" s="2" t="s">
        <v>103</v>
      </c>
      <c r="BG1370" s="2" t="s">
        <v>102</v>
      </c>
      <c r="BH1370" s="2" t="s">
        <v>102</v>
      </c>
      <c r="BI1370" s="2" t="s">
        <v>102</v>
      </c>
      <c r="BJ1370" s="2" t="s">
        <v>102</v>
      </c>
      <c r="BK1370" s="2" t="s">
        <v>102</v>
      </c>
      <c r="BL1370" s="2" t="s">
        <v>102</v>
      </c>
      <c r="BM1370" s="2" t="s">
        <v>102</v>
      </c>
      <c r="BN1370" s="2" t="s">
        <v>102</v>
      </c>
      <c r="BO1370" s="2" t="s">
        <v>102</v>
      </c>
      <c r="BP1370" s="2" t="s">
        <v>102</v>
      </c>
      <c r="BQ1370" s="2" t="s">
        <v>102</v>
      </c>
      <c r="BR1370" s="2" t="s">
        <v>102</v>
      </c>
      <c r="BS1370" s="2" t="s">
        <v>102</v>
      </c>
      <c r="BT1370" s="2" t="s">
        <v>102</v>
      </c>
      <c r="BU1370" s="2" t="s">
        <v>103</v>
      </c>
      <c r="BV1370" s="2" t="s">
        <v>102</v>
      </c>
      <c r="BW1370" s="2" t="s">
        <v>102</v>
      </c>
      <c r="BX1370" s="2" t="s">
        <v>102</v>
      </c>
      <c r="BY1370" s="2" t="s">
        <v>102</v>
      </c>
      <c r="BZ1370" s="2" t="s">
        <v>102</v>
      </c>
      <c r="CA1370" s="2" t="s">
        <v>102</v>
      </c>
      <c r="CB1370" s="2" t="s">
        <v>102</v>
      </c>
      <c r="CC1370" s="2" t="s">
        <v>102</v>
      </c>
      <c r="CD1370" s="2" t="s">
        <v>102</v>
      </c>
      <c r="CE1370" s="2" t="s">
        <v>102</v>
      </c>
      <c r="CF1370" s="2" t="s">
        <v>102</v>
      </c>
      <c r="CG1370" s="2" t="s">
        <v>102</v>
      </c>
      <c r="CH1370" s="2" t="s">
        <v>102</v>
      </c>
      <c r="CI1370" s="2" t="s">
        <v>102</v>
      </c>
      <c r="CJ1370" s="2" t="s">
        <v>102</v>
      </c>
      <c r="CK1370" s="2" t="s">
        <v>102</v>
      </c>
      <c r="CL1370" s="2" t="s">
        <v>102</v>
      </c>
      <c r="CM1370" s="2" t="s">
        <v>102</v>
      </c>
      <c r="CN1370" s="2" t="s">
        <v>102</v>
      </c>
      <c r="CO1370" s="2" t="s">
        <v>102</v>
      </c>
      <c r="CP1370" s="2" t="s">
        <v>102</v>
      </c>
      <c r="CQ1370" s="2" t="s">
        <v>102</v>
      </c>
      <c r="CR1370" s="2" t="s">
        <v>102</v>
      </c>
      <c r="CS1370" s="2" t="s">
        <v>102</v>
      </c>
      <c r="CT1370" s="2" t="s">
        <v>102</v>
      </c>
      <c r="CU1370" s="2" t="s">
        <v>102</v>
      </c>
    </row>
    <row r="1371" spans="1:99" x14ac:dyDescent="0.3">
      <c r="A1371" s="2" t="s">
        <v>109</v>
      </c>
      <c r="B1371" s="2">
        <v>162916</v>
      </c>
      <c r="C1371" s="2" t="s">
        <v>11863</v>
      </c>
      <c r="D1371" s="2" t="s">
        <v>792</v>
      </c>
      <c r="E1371" s="2" t="s">
        <v>11864</v>
      </c>
      <c r="F1371" s="2" t="s">
        <v>11864</v>
      </c>
      <c r="G1371" s="2" t="s">
        <v>675</v>
      </c>
      <c r="H1371" s="2" t="s">
        <v>232</v>
      </c>
      <c r="I1371" s="2" t="s">
        <v>130</v>
      </c>
      <c r="J1371" s="2" t="s">
        <v>131</v>
      </c>
      <c r="K1371" s="2" t="s">
        <v>101</v>
      </c>
      <c r="L1371" s="2">
        <v>10022</v>
      </c>
      <c r="M1371" s="2" t="s">
        <v>11849</v>
      </c>
      <c r="N1371" s="2" t="s">
        <v>11850</v>
      </c>
      <c r="U1371" s="2" t="s">
        <v>798</v>
      </c>
      <c r="V1371" s="3">
        <v>41001</v>
      </c>
      <c r="W1371" s="3">
        <v>41361</v>
      </c>
      <c r="X1371" s="4">
        <v>41183</v>
      </c>
      <c r="Y1371" s="2" t="s">
        <v>103</v>
      </c>
      <c r="Z1371" s="2" t="s">
        <v>11865</v>
      </c>
      <c r="AA1371" s="2" t="s">
        <v>102</v>
      </c>
      <c r="AB1371" s="2" t="s">
        <v>102</v>
      </c>
      <c r="AD1371" s="2" t="s">
        <v>102</v>
      </c>
      <c r="AF1371" s="2" t="s">
        <v>102</v>
      </c>
      <c r="AG1371" s="2" t="s">
        <v>103</v>
      </c>
      <c r="AH1371" s="2" t="s">
        <v>102</v>
      </c>
      <c r="AI1371" s="2" t="s">
        <v>104</v>
      </c>
      <c r="AK1371" s="2" t="s">
        <v>105</v>
      </c>
      <c r="AL1371" s="2" t="s">
        <v>101</v>
      </c>
      <c r="AM1371" s="2" t="s">
        <v>102</v>
      </c>
      <c r="AN1371" s="2" t="s">
        <v>102</v>
      </c>
      <c r="AO1371" s="2" t="s">
        <v>102</v>
      </c>
      <c r="AP1371" s="2" t="s">
        <v>102</v>
      </c>
      <c r="AQ1371" s="2" t="s">
        <v>102</v>
      </c>
      <c r="AR1371" s="2" t="s">
        <v>102</v>
      </c>
      <c r="AS1371" s="2" t="s">
        <v>102</v>
      </c>
      <c r="AT1371" s="2" t="s">
        <v>102</v>
      </c>
      <c r="AU1371" s="2" t="s">
        <v>102</v>
      </c>
      <c r="AV1371" s="2" t="s">
        <v>102</v>
      </c>
      <c r="AW1371" s="2" t="s">
        <v>102</v>
      </c>
      <c r="AX1371" s="2" t="s">
        <v>102</v>
      </c>
      <c r="AY1371" s="2" t="s">
        <v>102</v>
      </c>
      <c r="AZ1371" s="2" t="s">
        <v>103</v>
      </c>
      <c r="BA1371" s="2" t="s">
        <v>11851</v>
      </c>
      <c r="BB1371" s="2" t="s">
        <v>102</v>
      </c>
      <c r="BD1371" s="2" t="s">
        <v>102</v>
      </c>
      <c r="BE1371" s="2" t="s">
        <v>102</v>
      </c>
      <c r="BF1371" s="2" t="s">
        <v>103</v>
      </c>
      <c r="BG1371" s="2" t="s">
        <v>102</v>
      </c>
      <c r="BH1371" s="2" t="s">
        <v>102</v>
      </c>
      <c r="BI1371" s="2" t="s">
        <v>102</v>
      </c>
      <c r="BJ1371" s="2" t="s">
        <v>102</v>
      </c>
      <c r="BK1371" s="2" t="s">
        <v>102</v>
      </c>
      <c r="BL1371" s="2" t="s">
        <v>102</v>
      </c>
      <c r="BM1371" s="2" t="s">
        <v>102</v>
      </c>
      <c r="BN1371" s="2" t="s">
        <v>102</v>
      </c>
      <c r="BO1371" s="2" t="s">
        <v>102</v>
      </c>
      <c r="BP1371" s="2" t="s">
        <v>102</v>
      </c>
      <c r="BQ1371" s="2" t="s">
        <v>102</v>
      </c>
      <c r="BR1371" s="2" t="s">
        <v>102</v>
      </c>
      <c r="BS1371" s="2" t="s">
        <v>102</v>
      </c>
      <c r="BT1371" s="2" t="s">
        <v>102</v>
      </c>
      <c r="BU1371" s="2" t="s">
        <v>103</v>
      </c>
      <c r="BV1371" s="2" t="s">
        <v>102</v>
      </c>
      <c r="BW1371" s="2" t="s">
        <v>102</v>
      </c>
      <c r="BX1371" s="2" t="s">
        <v>102</v>
      </c>
      <c r="BY1371" s="2" t="s">
        <v>102</v>
      </c>
      <c r="BZ1371" s="2" t="s">
        <v>102</v>
      </c>
      <c r="CA1371" s="2" t="s">
        <v>102</v>
      </c>
      <c r="CB1371" s="2" t="s">
        <v>102</v>
      </c>
      <c r="CC1371" s="2" t="s">
        <v>102</v>
      </c>
      <c r="CD1371" s="2" t="s">
        <v>102</v>
      </c>
      <c r="CE1371" s="2" t="s">
        <v>102</v>
      </c>
      <c r="CF1371" s="2" t="s">
        <v>102</v>
      </c>
      <c r="CG1371" s="2" t="s">
        <v>102</v>
      </c>
      <c r="CH1371" s="2" t="s">
        <v>102</v>
      </c>
      <c r="CI1371" s="2" t="s">
        <v>102</v>
      </c>
      <c r="CJ1371" s="2" t="s">
        <v>102</v>
      </c>
      <c r="CK1371" s="2" t="s">
        <v>102</v>
      </c>
      <c r="CL1371" s="2" t="s">
        <v>102</v>
      </c>
      <c r="CM1371" s="2" t="s">
        <v>102</v>
      </c>
      <c r="CN1371" s="2" t="s">
        <v>102</v>
      </c>
      <c r="CO1371" s="2" t="s">
        <v>102</v>
      </c>
      <c r="CP1371" s="2" t="s">
        <v>102</v>
      </c>
      <c r="CQ1371" s="2" t="s">
        <v>102</v>
      </c>
      <c r="CR1371" s="2" t="s">
        <v>102</v>
      </c>
      <c r="CS1371" s="2" t="s">
        <v>102</v>
      </c>
      <c r="CT1371" s="2" t="s">
        <v>102</v>
      </c>
      <c r="CU1371" s="2" t="s">
        <v>102</v>
      </c>
    </row>
    <row r="1372" spans="1:99" x14ac:dyDescent="0.3">
      <c r="A1372" s="2" t="s">
        <v>123</v>
      </c>
      <c r="B1372" s="2">
        <v>162917</v>
      </c>
      <c r="C1372" s="2" t="s">
        <v>4260</v>
      </c>
      <c r="D1372" s="2" t="s">
        <v>792</v>
      </c>
      <c r="E1372" s="2" t="s">
        <v>4261</v>
      </c>
      <c r="F1372" s="2" t="s">
        <v>4261</v>
      </c>
      <c r="G1372" s="2" t="s">
        <v>2326</v>
      </c>
      <c r="H1372" s="2" t="s">
        <v>4262</v>
      </c>
      <c r="I1372" s="2" t="s">
        <v>256</v>
      </c>
      <c r="J1372" s="2" t="s">
        <v>125</v>
      </c>
      <c r="K1372" s="2" t="s">
        <v>101</v>
      </c>
      <c r="L1372" s="2">
        <v>63105</v>
      </c>
      <c r="M1372" s="2" t="s">
        <v>4257</v>
      </c>
      <c r="N1372" s="2" t="s">
        <v>4258</v>
      </c>
      <c r="U1372" s="2" t="s">
        <v>798</v>
      </c>
      <c r="V1372" s="3">
        <v>40991</v>
      </c>
      <c r="W1372" s="3">
        <v>41339</v>
      </c>
      <c r="X1372" s="4">
        <v>41183</v>
      </c>
      <c r="Y1372" s="2" t="s">
        <v>103</v>
      </c>
      <c r="Z1372" s="2" t="s">
        <v>4259</v>
      </c>
      <c r="AA1372" s="2" t="s">
        <v>102</v>
      </c>
      <c r="AB1372" s="2" t="s">
        <v>102</v>
      </c>
      <c r="AD1372" s="2" t="s">
        <v>102</v>
      </c>
      <c r="AF1372" s="2" t="s">
        <v>103</v>
      </c>
      <c r="AG1372" s="2" t="s">
        <v>103</v>
      </c>
      <c r="AH1372" s="2" t="s">
        <v>102</v>
      </c>
      <c r="AI1372" s="2" t="s">
        <v>104</v>
      </c>
      <c r="AK1372" s="2" t="s">
        <v>125</v>
      </c>
      <c r="AL1372" s="2" t="s">
        <v>101</v>
      </c>
      <c r="AM1372" s="2" t="s">
        <v>102</v>
      </c>
      <c r="AN1372" s="2" t="s">
        <v>102</v>
      </c>
      <c r="AO1372" s="2" t="s">
        <v>102</v>
      </c>
      <c r="AP1372" s="2" t="s">
        <v>102</v>
      </c>
      <c r="AQ1372" s="2" t="s">
        <v>102</v>
      </c>
      <c r="AR1372" s="2" t="s">
        <v>102</v>
      </c>
      <c r="AS1372" s="2" t="s">
        <v>102</v>
      </c>
      <c r="AT1372" s="2" t="s">
        <v>102</v>
      </c>
      <c r="AU1372" s="2" t="s">
        <v>102</v>
      </c>
      <c r="AV1372" s="2" t="s">
        <v>102</v>
      </c>
      <c r="AW1372" s="2" t="s">
        <v>102</v>
      </c>
      <c r="AX1372" s="2" t="s">
        <v>102</v>
      </c>
      <c r="AY1372" s="2" t="s">
        <v>102</v>
      </c>
      <c r="AZ1372" s="2" t="s">
        <v>102</v>
      </c>
      <c r="BB1372" s="2" t="s">
        <v>102</v>
      </c>
      <c r="BD1372" s="2" t="s">
        <v>102</v>
      </c>
      <c r="BE1372" s="2" t="s">
        <v>102</v>
      </c>
      <c r="BF1372" s="2" t="s">
        <v>103</v>
      </c>
      <c r="BG1372" s="2" t="s">
        <v>102</v>
      </c>
      <c r="BH1372" s="2" t="s">
        <v>102</v>
      </c>
      <c r="BI1372" s="2" t="s">
        <v>102</v>
      </c>
      <c r="BJ1372" s="2" t="s">
        <v>102</v>
      </c>
      <c r="BK1372" s="2" t="s">
        <v>102</v>
      </c>
      <c r="BL1372" s="2" t="s">
        <v>102</v>
      </c>
      <c r="BM1372" s="2" t="s">
        <v>102</v>
      </c>
      <c r="BN1372" s="2" t="s">
        <v>102</v>
      </c>
      <c r="BO1372" s="2" t="s">
        <v>102</v>
      </c>
      <c r="BP1372" s="2" t="s">
        <v>102</v>
      </c>
      <c r="BQ1372" s="2" t="s">
        <v>102</v>
      </c>
      <c r="BR1372" s="2" t="s">
        <v>102</v>
      </c>
      <c r="BS1372" s="2" t="s">
        <v>102</v>
      </c>
      <c r="BT1372" s="2" t="s">
        <v>103</v>
      </c>
      <c r="BU1372" s="2" t="s">
        <v>103</v>
      </c>
      <c r="BV1372" s="2" t="s">
        <v>102</v>
      </c>
      <c r="BW1372" s="2" t="s">
        <v>102</v>
      </c>
      <c r="BX1372" s="2" t="s">
        <v>102</v>
      </c>
      <c r="BY1372" s="2" t="s">
        <v>102</v>
      </c>
      <c r="BZ1372" s="2" t="s">
        <v>102</v>
      </c>
      <c r="CA1372" s="2" t="s">
        <v>102</v>
      </c>
      <c r="CB1372" s="2" t="s">
        <v>102</v>
      </c>
      <c r="CC1372" s="2" t="s">
        <v>102</v>
      </c>
      <c r="CD1372" s="2" t="s">
        <v>102</v>
      </c>
      <c r="CE1372" s="2" t="s">
        <v>102</v>
      </c>
      <c r="CF1372" s="2" t="s">
        <v>102</v>
      </c>
      <c r="CG1372" s="2" t="s">
        <v>102</v>
      </c>
      <c r="CH1372" s="2" t="s">
        <v>102</v>
      </c>
      <c r="CI1372" s="2" t="s">
        <v>102</v>
      </c>
      <c r="CJ1372" s="2" t="s">
        <v>102</v>
      </c>
      <c r="CK1372" s="2" t="s">
        <v>102</v>
      </c>
      <c r="CL1372" s="2" t="s">
        <v>102</v>
      </c>
      <c r="CM1372" s="2" t="s">
        <v>102</v>
      </c>
      <c r="CN1372" s="2" t="s">
        <v>102</v>
      </c>
      <c r="CO1372" s="2" t="s">
        <v>102</v>
      </c>
      <c r="CP1372" s="2" t="s">
        <v>102</v>
      </c>
      <c r="CQ1372" s="2" t="s">
        <v>102</v>
      </c>
      <c r="CR1372" s="2" t="s">
        <v>102</v>
      </c>
      <c r="CS1372" s="2" t="s">
        <v>102</v>
      </c>
      <c r="CT1372" s="2" t="s">
        <v>102</v>
      </c>
      <c r="CU1372" s="2" t="s">
        <v>102</v>
      </c>
    </row>
    <row r="1373" spans="1:99" x14ac:dyDescent="0.3">
      <c r="A1373" s="2" t="s">
        <v>379</v>
      </c>
      <c r="B1373" s="2">
        <v>162918</v>
      </c>
      <c r="C1373" s="2" t="s">
        <v>7995</v>
      </c>
      <c r="D1373" s="2" t="s">
        <v>792</v>
      </c>
      <c r="E1373" s="2" t="s">
        <v>7996</v>
      </c>
      <c r="F1373" s="2" t="s">
        <v>7996</v>
      </c>
      <c r="G1373" s="2" t="s">
        <v>7997</v>
      </c>
      <c r="H1373" s="2" t="s">
        <v>7998</v>
      </c>
      <c r="I1373" s="2" t="s">
        <v>710</v>
      </c>
      <c r="K1373" s="2" t="s">
        <v>710</v>
      </c>
      <c r="L1373" s="2">
        <v>48580</v>
      </c>
      <c r="M1373" s="2" t="s">
        <v>7999</v>
      </c>
      <c r="N1373" s="2" t="s">
        <v>8000</v>
      </c>
      <c r="U1373" s="2" t="s">
        <v>798</v>
      </c>
      <c r="V1373" s="3">
        <v>40997</v>
      </c>
      <c r="W1373" s="3">
        <v>41424</v>
      </c>
      <c r="X1373" s="4">
        <v>41183</v>
      </c>
      <c r="Y1373" s="2" t="s">
        <v>102</v>
      </c>
      <c r="AA1373" s="2" t="s">
        <v>103</v>
      </c>
      <c r="AB1373" s="2" t="s">
        <v>102</v>
      </c>
      <c r="AD1373" s="2" t="s">
        <v>103</v>
      </c>
      <c r="AF1373" s="2" t="s">
        <v>102</v>
      </c>
      <c r="AG1373" s="2" t="s">
        <v>103</v>
      </c>
      <c r="AH1373" s="2" t="s">
        <v>102</v>
      </c>
      <c r="AI1373" s="2" t="s">
        <v>108</v>
      </c>
      <c r="AL1373" s="2" t="s">
        <v>710</v>
      </c>
      <c r="AM1373" s="2" t="s">
        <v>102</v>
      </c>
      <c r="AN1373" s="2" t="s">
        <v>102</v>
      </c>
      <c r="AO1373" s="2" t="s">
        <v>102</v>
      </c>
      <c r="AP1373" s="2" t="s">
        <v>102</v>
      </c>
      <c r="AQ1373" s="2" t="s">
        <v>102</v>
      </c>
      <c r="AR1373" s="2" t="s">
        <v>102</v>
      </c>
      <c r="AS1373" s="2" t="s">
        <v>102</v>
      </c>
      <c r="AT1373" s="2" t="s">
        <v>102</v>
      </c>
      <c r="AU1373" s="2" t="s">
        <v>102</v>
      </c>
      <c r="AV1373" s="2" t="s">
        <v>102</v>
      </c>
      <c r="AW1373" s="2" t="s">
        <v>102</v>
      </c>
      <c r="AX1373" s="2" t="s">
        <v>102</v>
      </c>
      <c r="AY1373" s="2" t="s">
        <v>102</v>
      </c>
      <c r="AZ1373" s="2" t="s">
        <v>102</v>
      </c>
      <c r="BB1373" s="2" t="s">
        <v>102</v>
      </c>
      <c r="BD1373" s="2" t="s">
        <v>102</v>
      </c>
      <c r="BE1373" s="2" t="s">
        <v>102</v>
      </c>
      <c r="BF1373" s="2" t="s">
        <v>103</v>
      </c>
      <c r="BG1373" s="2" t="s">
        <v>102</v>
      </c>
      <c r="BH1373" s="2" t="s">
        <v>102</v>
      </c>
      <c r="BI1373" s="2" t="s">
        <v>102</v>
      </c>
      <c r="BJ1373" s="2" t="s">
        <v>102</v>
      </c>
      <c r="BK1373" s="2" t="s">
        <v>102</v>
      </c>
      <c r="BL1373" s="2" t="s">
        <v>102</v>
      </c>
      <c r="BM1373" s="2" t="s">
        <v>102</v>
      </c>
      <c r="BN1373" s="2" t="s">
        <v>102</v>
      </c>
      <c r="BO1373" s="2" t="s">
        <v>102</v>
      </c>
      <c r="BP1373" s="2" t="s">
        <v>102</v>
      </c>
      <c r="BQ1373" s="2" t="s">
        <v>102</v>
      </c>
      <c r="BR1373" s="2" t="s">
        <v>102</v>
      </c>
      <c r="BS1373" s="2" t="s">
        <v>102</v>
      </c>
      <c r="BT1373" s="2" t="s">
        <v>102</v>
      </c>
      <c r="BU1373" s="2" t="s">
        <v>103</v>
      </c>
      <c r="BV1373" s="2" t="s">
        <v>102</v>
      </c>
      <c r="BW1373" s="2" t="s">
        <v>102</v>
      </c>
      <c r="BX1373" s="2" t="s">
        <v>102</v>
      </c>
      <c r="BY1373" s="2" t="s">
        <v>102</v>
      </c>
      <c r="BZ1373" s="2" t="s">
        <v>102</v>
      </c>
      <c r="CA1373" s="2" t="s">
        <v>102</v>
      </c>
      <c r="CB1373" s="2" t="s">
        <v>102</v>
      </c>
      <c r="CC1373" s="2" t="s">
        <v>102</v>
      </c>
      <c r="CD1373" s="2" t="s">
        <v>102</v>
      </c>
      <c r="CE1373" s="2" t="s">
        <v>102</v>
      </c>
      <c r="CF1373" s="2" t="s">
        <v>102</v>
      </c>
      <c r="CG1373" s="2" t="s">
        <v>102</v>
      </c>
      <c r="CH1373" s="2" t="s">
        <v>102</v>
      </c>
      <c r="CI1373" s="2" t="s">
        <v>102</v>
      </c>
      <c r="CJ1373" s="2" t="s">
        <v>102</v>
      </c>
      <c r="CK1373" s="2" t="s">
        <v>102</v>
      </c>
      <c r="CL1373" s="2" t="s">
        <v>102</v>
      </c>
      <c r="CM1373" s="2" t="s">
        <v>102</v>
      </c>
      <c r="CN1373" s="2" t="s">
        <v>102</v>
      </c>
      <c r="CO1373" s="2" t="s">
        <v>102</v>
      </c>
      <c r="CP1373" s="2" t="s">
        <v>102</v>
      </c>
      <c r="CQ1373" s="2" t="s">
        <v>102</v>
      </c>
      <c r="CR1373" s="2" t="s">
        <v>102</v>
      </c>
      <c r="CS1373" s="2" t="s">
        <v>102</v>
      </c>
      <c r="CT1373" s="2" t="s">
        <v>102</v>
      </c>
      <c r="CU1373" s="2" t="s">
        <v>102</v>
      </c>
    </row>
    <row r="1374" spans="1:99" x14ac:dyDescent="0.3">
      <c r="A1374" s="2" t="s">
        <v>239</v>
      </c>
      <c r="B1374" s="2">
        <v>162920</v>
      </c>
      <c r="C1374" s="2" t="s">
        <v>9562</v>
      </c>
      <c r="D1374" s="2" t="s">
        <v>792</v>
      </c>
      <c r="E1374" s="2" t="s">
        <v>9563</v>
      </c>
      <c r="F1374" s="2" t="s">
        <v>9563</v>
      </c>
      <c r="G1374" s="2" t="s">
        <v>9564</v>
      </c>
      <c r="H1374" s="2" t="s">
        <v>1307</v>
      </c>
      <c r="I1374" s="2" t="s">
        <v>543</v>
      </c>
      <c r="J1374" s="2" t="s">
        <v>201</v>
      </c>
      <c r="K1374" s="2" t="s">
        <v>101</v>
      </c>
      <c r="L1374" s="2">
        <v>33602</v>
      </c>
      <c r="M1374" s="2" t="s">
        <v>9565</v>
      </c>
      <c r="N1374" s="2" t="s">
        <v>9566</v>
      </c>
      <c r="U1374" s="2" t="s">
        <v>798</v>
      </c>
      <c r="V1374" s="3">
        <v>40998</v>
      </c>
      <c r="W1374" s="3">
        <v>41354</v>
      </c>
      <c r="X1374" s="4">
        <v>41183</v>
      </c>
      <c r="Y1374" s="2" t="s">
        <v>103</v>
      </c>
      <c r="Z1374" s="2" t="s">
        <v>9567</v>
      </c>
      <c r="AA1374" s="2" t="s">
        <v>102</v>
      </c>
      <c r="AB1374" s="2" t="s">
        <v>102</v>
      </c>
      <c r="AD1374" s="2" t="s">
        <v>102</v>
      </c>
      <c r="AF1374" s="2" t="s">
        <v>102</v>
      </c>
      <c r="AG1374" s="2" t="s">
        <v>103</v>
      </c>
      <c r="AH1374" s="2" t="s">
        <v>102</v>
      </c>
      <c r="AI1374" s="2" t="s">
        <v>126</v>
      </c>
      <c r="AK1374" s="2" t="s">
        <v>105</v>
      </c>
      <c r="AL1374" s="2" t="s">
        <v>101</v>
      </c>
      <c r="AM1374" s="2" t="s">
        <v>102</v>
      </c>
      <c r="AN1374" s="2" t="s">
        <v>102</v>
      </c>
      <c r="AO1374" s="2" t="s">
        <v>102</v>
      </c>
      <c r="AP1374" s="2" t="s">
        <v>102</v>
      </c>
      <c r="AQ1374" s="2" t="s">
        <v>102</v>
      </c>
      <c r="AR1374" s="2" t="s">
        <v>102</v>
      </c>
      <c r="AS1374" s="2" t="s">
        <v>102</v>
      </c>
      <c r="AT1374" s="2" t="s">
        <v>102</v>
      </c>
      <c r="AU1374" s="2" t="s">
        <v>102</v>
      </c>
      <c r="AV1374" s="2" t="s">
        <v>102</v>
      </c>
      <c r="AW1374" s="2" t="s">
        <v>102</v>
      </c>
      <c r="AX1374" s="2" t="s">
        <v>102</v>
      </c>
      <c r="AY1374" s="2" t="s">
        <v>102</v>
      </c>
      <c r="AZ1374" s="2" t="s">
        <v>102</v>
      </c>
      <c r="BB1374" s="2" t="s">
        <v>102</v>
      </c>
      <c r="BD1374" s="2" t="s">
        <v>102</v>
      </c>
      <c r="BE1374" s="2" t="s">
        <v>102</v>
      </c>
      <c r="BF1374" s="2" t="s">
        <v>102</v>
      </c>
      <c r="BG1374" s="2" t="s">
        <v>102</v>
      </c>
      <c r="BH1374" s="2" t="s">
        <v>102</v>
      </c>
      <c r="BI1374" s="2" t="s">
        <v>102</v>
      </c>
      <c r="BJ1374" s="2" t="s">
        <v>102</v>
      </c>
      <c r="BK1374" s="2" t="s">
        <v>102</v>
      </c>
      <c r="BL1374" s="2" t="s">
        <v>102</v>
      </c>
      <c r="BM1374" s="2" t="s">
        <v>102</v>
      </c>
      <c r="BN1374" s="2" t="s">
        <v>102</v>
      </c>
      <c r="BO1374" s="2" t="s">
        <v>102</v>
      </c>
      <c r="BP1374" s="2" t="s">
        <v>102</v>
      </c>
      <c r="BQ1374" s="2" t="s">
        <v>102</v>
      </c>
      <c r="BR1374" s="2" t="s">
        <v>102</v>
      </c>
      <c r="BS1374" s="2" t="s">
        <v>102</v>
      </c>
      <c r="BT1374" s="2" t="s">
        <v>103</v>
      </c>
      <c r="BU1374" s="2" t="s">
        <v>103</v>
      </c>
      <c r="BV1374" s="2" t="s">
        <v>102</v>
      </c>
      <c r="BW1374" s="2" t="s">
        <v>102</v>
      </c>
      <c r="BX1374" s="2" t="s">
        <v>102</v>
      </c>
      <c r="BY1374" s="2" t="s">
        <v>102</v>
      </c>
      <c r="BZ1374" s="2" t="s">
        <v>102</v>
      </c>
      <c r="CA1374" s="2" t="s">
        <v>102</v>
      </c>
      <c r="CB1374" s="2" t="s">
        <v>102</v>
      </c>
      <c r="CC1374" s="2" t="s">
        <v>102</v>
      </c>
      <c r="CD1374" s="2" t="s">
        <v>102</v>
      </c>
      <c r="CE1374" s="2" t="s">
        <v>102</v>
      </c>
      <c r="CF1374" s="2" t="s">
        <v>102</v>
      </c>
      <c r="CG1374" s="2" t="s">
        <v>102</v>
      </c>
      <c r="CH1374" s="2" t="s">
        <v>102</v>
      </c>
      <c r="CI1374" s="2" t="s">
        <v>102</v>
      </c>
      <c r="CJ1374" s="2" t="s">
        <v>102</v>
      </c>
      <c r="CK1374" s="2" t="s">
        <v>102</v>
      </c>
      <c r="CL1374" s="2" t="s">
        <v>102</v>
      </c>
      <c r="CM1374" s="2" t="s">
        <v>102</v>
      </c>
      <c r="CN1374" s="2" t="s">
        <v>102</v>
      </c>
      <c r="CO1374" s="2" t="s">
        <v>102</v>
      </c>
      <c r="CP1374" s="2" t="s">
        <v>102</v>
      </c>
      <c r="CQ1374" s="2" t="s">
        <v>102</v>
      </c>
      <c r="CR1374" s="2" t="s">
        <v>102</v>
      </c>
      <c r="CS1374" s="2" t="s">
        <v>102</v>
      </c>
      <c r="CT1374" s="2" t="s">
        <v>102</v>
      </c>
      <c r="CU1374" s="2" t="s">
        <v>102</v>
      </c>
    </row>
    <row r="1375" spans="1:99" x14ac:dyDescent="0.3">
      <c r="A1375" s="2" t="s">
        <v>139</v>
      </c>
      <c r="B1375" s="2">
        <v>162923</v>
      </c>
      <c r="C1375" s="2" t="s">
        <v>3832</v>
      </c>
      <c r="D1375" s="2" t="s">
        <v>792</v>
      </c>
      <c r="E1375" s="2" t="s">
        <v>3833</v>
      </c>
      <c r="F1375" s="2" t="s">
        <v>3833</v>
      </c>
      <c r="G1375" s="2" t="s">
        <v>3834</v>
      </c>
      <c r="H1375" s="2" t="s">
        <v>1355</v>
      </c>
      <c r="I1375" s="2" t="s">
        <v>216</v>
      </c>
      <c r="J1375" s="2" t="s">
        <v>178</v>
      </c>
      <c r="K1375" s="2" t="s">
        <v>101</v>
      </c>
      <c r="L1375" s="2">
        <v>28202</v>
      </c>
      <c r="M1375" s="2" t="s">
        <v>3835</v>
      </c>
      <c r="U1375" s="2" t="s">
        <v>798</v>
      </c>
      <c r="V1375" s="3">
        <v>40989</v>
      </c>
      <c r="W1375" s="3">
        <v>41352</v>
      </c>
      <c r="X1375" s="4">
        <v>41183</v>
      </c>
      <c r="Y1375" s="2" t="s">
        <v>102</v>
      </c>
      <c r="AA1375" s="2" t="s">
        <v>102</v>
      </c>
      <c r="AB1375" s="2" t="s">
        <v>102</v>
      </c>
      <c r="AD1375" s="2" t="s">
        <v>102</v>
      </c>
      <c r="AF1375" s="2" t="s">
        <v>102</v>
      </c>
      <c r="AG1375" s="2" t="s">
        <v>103</v>
      </c>
      <c r="AH1375" s="2" t="s">
        <v>102</v>
      </c>
      <c r="AI1375" s="2" t="s">
        <v>104</v>
      </c>
      <c r="AK1375" s="2" t="s">
        <v>105</v>
      </c>
      <c r="AL1375" s="2" t="s">
        <v>101</v>
      </c>
      <c r="AM1375" s="2" t="s">
        <v>102</v>
      </c>
      <c r="AN1375" s="2" t="s">
        <v>102</v>
      </c>
      <c r="AO1375" s="2" t="s">
        <v>103</v>
      </c>
      <c r="AP1375" s="2" t="s">
        <v>102</v>
      </c>
      <c r="AQ1375" s="2" t="s">
        <v>102</v>
      </c>
      <c r="AR1375" s="2" t="s">
        <v>102</v>
      </c>
      <c r="AS1375" s="2" t="s">
        <v>102</v>
      </c>
      <c r="AT1375" s="2" t="s">
        <v>102</v>
      </c>
      <c r="AU1375" s="2" t="s">
        <v>102</v>
      </c>
      <c r="AV1375" s="2" t="s">
        <v>102</v>
      </c>
      <c r="AW1375" s="2" t="s">
        <v>102</v>
      </c>
      <c r="AX1375" s="2" t="s">
        <v>102</v>
      </c>
      <c r="AY1375" s="2" t="s">
        <v>102</v>
      </c>
      <c r="AZ1375" s="2" t="s">
        <v>102</v>
      </c>
      <c r="BB1375" s="2" t="s">
        <v>102</v>
      </c>
      <c r="BD1375" s="2" t="s">
        <v>102</v>
      </c>
      <c r="BE1375" s="2" t="s">
        <v>102</v>
      </c>
      <c r="BF1375" s="2" t="s">
        <v>102</v>
      </c>
      <c r="BG1375" s="2" t="s">
        <v>102</v>
      </c>
      <c r="BH1375" s="2" t="s">
        <v>102</v>
      </c>
      <c r="BI1375" s="2" t="s">
        <v>102</v>
      </c>
      <c r="BJ1375" s="2" t="s">
        <v>102</v>
      </c>
      <c r="BK1375" s="2" t="s">
        <v>102</v>
      </c>
      <c r="BL1375" s="2" t="s">
        <v>102</v>
      </c>
      <c r="BM1375" s="2" t="s">
        <v>102</v>
      </c>
      <c r="BN1375" s="2" t="s">
        <v>102</v>
      </c>
      <c r="BO1375" s="2" t="s">
        <v>102</v>
      </c>
      <c r="BP1375" s="2" t="s">
        <v>102</v>
      </c>
      <c r="BQ1375" s="2" t="s">
        <v>102</v>
      </c>
      <c r="BR1375" s="2" t="s">
        <v>102</v>
      </c>
      <c r="BS1375" s="2" t="s">
        <v>102</v>
      </c>
      <c r="BT1375" s="2" t="s">
        <v>103</v>
      </c>
      <c r="BU1375" s="2" t="s">
        <v>103</v>
      </c>
      <c r="BV1375" s="2" t="s">
        <v>102</v>
      </c>
      <c r="BW1375" s="2" t="s">
        <v>102</v>
      </c>
      <c r="BX1375" s="2" t="s">
        <v>102</v>
      </c>
      <c r="BY1375" s="2" t="s">
        <v>102</v>
      </c>
      <c r="BZ1375" s="2" t="s">
        <v>102</v>
      </c>
      <c r="CA1375" s="2" t="s">
        <v>102</v>
      </c>
      <c r="CB1375" s="2" t="s">
        <v>102</v>
      </c>
      <c r="CC1375" s="2" t="s">
        <v>102</v>
      </c>
      <c r="CD1375" s="2" t="s">
        <v>102</v>
      </c>
      <c r="CE1375" s="2" t="s">
        <v>102</v>
      </c>
      <c r="CF1375" s="2" t="s">
        <v>102</v>
      </c>
      <c r="CG1375" s="2" t="s">
        <v>102</v>
      </c>
      <c r="CH1375" s="2" t="s">
        <v>102</v>
      </c>
      <c r="CI1375" s="2" t="s">
        <v>102</v>
      </c>
      <c r="CJ1375" s="2" t="s">
        <v>102</v>
      </c>
      <c r="CK1375" s="2" t="s">
        <v>102</v>
      </c>
      <c r="CL1375" s="2" t="s">
        <v>102</v>
      </c>
      <c r="CM1375" s="2" t="s">
        <v>102</v>
      </c>
      <c r="CN1375" s="2" t="s">
        <v>102</v>
      </c>
      <c r="CO1375" s="2" t="s">
        <v>102</v>
      </c>
      <c r="CP1375" s="2" t="s">
        <v>102</v>
      </c>
      <c r="CQ1375" s="2" t="s">
        <v>102</v>
      </c>
      <c r="CR1375" s="2" t="s">
        <v>102</v>
      </c>
      <c r="CS1375" s="2" t="s">
        <v>102</v>
      </c>
      <c r="CT1375" s="2" t="s">
        <v>102</v>
      </c>
      <c r="CU1375" s="2" t="s">
        <v>102</v>
      </c>
    </row>
    <row r="1376" spans="1:99" x14ac:dyDescent="0.3">
      <c r="A1376" s="2" t="s">
        <v>379</v>
      </c>
      <c r="B1376" s="2">
        <v>162925</v>
      </c>
      <c r="C1376" s="2" t="s">
        <v>12487</v>
      </c>
      <c r="D1376" s="2" t="s">
        <v>792</v>
      </c>
      <c r="E1376" s="2" t="s">
        <v>12488</v>
      </c>
      <c r="F1376" s="2" t="s">
        <v>12489</v>
      </c>
      <c r="G1376" s="2" t="s">
        <v>12490</v>
      </c>
      <c r="I1376" s="2" t="s">
        <v>12491</v>
      </c>
      <c r="K1376" s="2" t="s">
        <v>761</v>
      </c>
      <c r="L1376" s="2" t="s">
        <v>12492</v>
      </c>
      <c r="M1376" s="2" t="s">
        <v>12493</v>
      </c>
      <c r="N1376" s="2" t="s">
        <v>12494</v>
      </c>
      <c r="U1376" s="2" t="s">
        <v>798</v>
      </c>
      <c r="V1376" s="3">
        <v>41003</v>
      </c>
      <c r="W1376" s="3">
        <v>41360</v>
      </c>
      <c r="X1376" s="4">
        <v>41183</v>
      </c>
      <c r="Y1376" s="2" t="s">
        <v>103</v>
      </c>
      <c r="Z1376" s="2" t="s">
        <v>12495</v>
      </c>
      <c r="AA1376" s="2" t="s">
        <v>102</v>
      </c>
      <c r="AB1376" s="2" t="s">
        <v>102</v>
      </c>
      <c r="AD1376" s="2" t="s">
        <v>102</v>
      </c>
      <c r="AF1376" s="2" t="s">
        <v>103</v>
      </c>
      <c r="AG1376" s="2" t="s">
        <v>103</v>
      </c>
      <c r="AH1376" s="2" t="s">
        <v>102</v>
      </c>
      <c r="AI1376" s="2" t="s">
        <v>104</v>
      </c>
      <c r="AL1376" s="2" t="s">
        <v>761</v>
      </c>
      <c r="AM1376" s="2" t="s">
        <v>102</v>
      </c>
      <c r="AN1376" s="2" t="s">
        <v>102</v>
      </c>
      <c r="AO1376" s="2" t="s">
        <v>102</v>
      </c>
      <c r="AP1376" s="2" t="s">
        <v>102</v>
      </c>
      <c r="AQ1376" s="2" t="s">
        <v>102</v>
      </c>
      <c r="AR1376" s="2" t="s">
        <v>102</v>
      </c>
      <c r="AS1376" s="2" t="s">
        <v>102</v>
      </c>
      <c r="AT1376" s="2" t="s">
        <v>102</v>
      </c>
      <c r="AU1376" s="2" t="s">
        <v>102</v>
      </c>
      <c r="AV1376" s="2" t="s">
        <v>102</v>
      </c>
      <c r="AW1376" s="2" t="s">
        <v>102</v>
      </c>
      <c r="AX1376" s="2" t="s">
        <v>102</v>
      </c>
      <c r="AY1376" s="2" t="s">
        <v>102</v>
      </c>
      <c r="AZ1376" s="2" t="s">
        <v>102</v>
      </c>
      <c r="BB1376" s="2" t="s">
        <v>102</v>
      </c>
      <c r="BD1376" s="2" t="s">
        <v>102</v>
      </c>
      <c r="BE1376" s="2" t="s">
        <v>102</v>
      </c>
      <c r="BF1376" s="2" t="s">
        <v>102</v>
      </c>
      <c r="BG1376" s="2" t="s">
        <v>102</v>
      </c>
      <c r="BH1376" s="2" t="s">
        <v>102</v>
      </c>
      <c r="BI1376" s="2" t="s">
        <v>102</v>
      </c>
      <c r="BJ1376" s="2" t="s">
        <v>102</v>
      </c>
      <c r="BK1376" s="2" t="s">
        <v>102</v>
      </c>
      <c r="BL1376" s="2" t="s">
        <v>102</v>
      </c>
      <c r="BM1376" s="2" t="s">
        <v>102</v>
      </c>
      <c r="BN1376" s="2" t="s">
        <v>102</v>
      </c>
      <c r="BO1376" s="2" t="s">
        <v>102</v>
      </c>
      <c r="BP1376" s="2" t="s">
        <v>102</v>
      </c>
      <c r="BQ1376" s="2" t="s">
        <v>102</v>
      </c>
      <c r="BR1376" s="2" t="s">
        <v>102</v>
      </c>
      <c r="BS1376" s="2" t="s">
        <v>102</v>
      </c>
      <c r="BT1376" s="2" t="s">
        <v>103</v>
      </c>
      <c r="BU1376" s="2" t="s">
        <v>103</v>
      </c>
      <c r="BV1376" s="2" t="s">
        <v>102</v>
      </c>
      <c r="BW1376" s="2" t="s">
        <v>102</v>
      </c>
      <c r="BX1376" s="2" t="s">
        <v>102</v>
      </c>
      <c r="BY1376" s="2" t="s">
        <v>102</v>
      </c>
      <c r="BZ1376" s="2" t="s">
        <v>102</v>
      </c>
      <c r="CA1376" s="2" t="s">
        <v>102</v>
      </c>
      <c r="CB1376" s="2" t="s">
        <v>102</v>
      </c>
      <c r="CC1376" s="2" t="s">
        <v>102</v>
      </c>
      <c r="CD1376" s="2" t="s">
        <v>102</v>
      </c>
      <c r="CE1376" s="2" t="s">
        <v>102</v>
      </c>
      <c r="CF1376" s="2" t="s">
        <v>102</v>
      </c>
      <c r="CG1376" s="2" t="s">
        <v>102</v>
      </c>
      <c r="CH1376" s="2" t="s">
        <v>102</v>
      </c>
      <c r="CI1376" s="2" t="s">
        <v>102</v>
      </c>
      <c r="CJ1376" s="2" t="s">
        <v>102</v>
      </c>
      <c r="CK1376" s="2" t="s">
        <v>102</v>
      </c>
      <c r="CL1376" s="2" t="s">
        <v>102</v>
      </c>
      <c r="CM1376" s="2" t="s">
        <v>102</v>
      </c>
      <c r="CN1376" s="2" t="s">
        <v>102</v>
      </c>
      <c r="CO1376" s="2" t="s">
        <v>102</v>
      </c>
      <c r="CP1376" s="2" t="s">
        <v>102</v>
      </c>
      <c r="CQ1376" s="2" t="s">
        <v>102</v>
      </c>
      <c r="CR1376" s="2" t="s">
        <v>102</v>
      </c>
      <c r="CS1376" s="2" t="s">
        <v>102</v>
      </c>
      <c r="CT1376" s="2" t="s">
        <v>102</v>
      </c>
      <c r="CU1376" s="2" t="s">
        <v>102</v>
      </c>
    </row>
    <row r="1377" spans="1:99" x14ac:dyDescent="0.3">
      <c r="A1377" s="2" t="s">
        <v>109</v>
      </c>
      <c r="B1377" s="2">
        <v>162926</v>
      </c>
      <c r="C1377" s="2" t="s">
        <v>11648</v>
      </c>
      <c r="D1377" s="2" t="s">
        <v>792</v>
      </c>
      <c r="E1377" s="2" t="s">
        <v>11649</v>
      </c>
      <c r="F1377" s="2" t="s">
        <v>11649</v>
      </c>
      <c r="G1377" s="2" t="s">
        <v>11650</v>
      </c>
      <c r="I1377" s="2" t="s">
        <v>131</v>
      </c>
      <c r="J1377" s="2" t="s">
        <v>131</v>
      </c>
      <c r="K1377" s="2" t="s">
        <v>101</v>
      </c>
      <c r="L1377" s="2">
        <v>10017</v>
      </c>
      <c r="M1377" s="2" t="s">
        <v>11651</v>
      </c>
      <c r="N1377" s="2" t="s">
        <v>11652</v>
      </c>
      <c r="U1377" s="2" t="s">
        <v>798</v>
      </c>
      <c r="V1377" s="3">
        <v>40998</v>
      </c>
      <c r="W1377" s="3">
        <v>41365</v>
      </c>
      <c r="X1377" s="4">
        <v>41183</v>
      </c>
      <c r="Y1377" s="2" t="s">
        <v>103</v>
      </c>
      <c r="Z1377" s="2" t="s">
        <v>11653</v>
      </c>
      <c r="AA1377" s="2" t="s">
        <v>102</v>
      </c>
      <c r="AB1377" s="2" t="s">
        <v>102</v>
      </c>
      <c r="AD1377" s="2" t="s">
        <v>102</v>
      </c>
      <c r="AF1377" s="2" t="s">
        <v>102</v>
      </c>
      <c r="AG1377" s="2" t="s">
        <v>103</v>
      </c>
      <c r="AH1377" s="2" t="s">
        <v>102</v>
      </c>
      <c r="AI1377" s="2" t="s">
        <v>104</v>
      </c>
      <c r="AK1377" s="2" t="s">
        <v>105</v>
      </c>
      <c r="AL1377" s="2" t="s">
        <v>101</v>
      </c>
      <c r="AM1377" s="2" t="s">
        <v>102</v>
      </c>
      <c r="AN1377" s="2" t="s">
        <v>102</v>
      </c>
      <c r="AO1377" s="2" t="s">
        <v>103</v>
      </c>
      <c r="AP1377" s="2" t="s">
        <v>102</v>
      </c>
      <c r="AQ1377" s="2" t="s">
        <v>102</v>
      </c>
      <c r="AR1377" s="2" t="s">
        <v>102</v>
      </c>
      <c r="AS1377" s="2" t="s">
        <v>102</v>
      </c>
      <c r="AT1377" s="2" t="s">
        <v>102</v>
      </c>
      <c r="AU1377" s="2" t="s">
        <v>102</v>
      </c>
      <c r="AV1377" s="2" t="s">
        <v>102</v>
      </c>
      <c r="AW1377" s="2" t="s">
        <v>102</v>
      </c>
      <c r="AX1377" s="2" t="s">
        <v>102</v>
      </c>
      <c r="AY1377" s="2" t="s">
        <v>102</v>
      </c>
      <c r="AZ1377" s="2" t="s">
        <v>102</v>
      </c>
      <c r="BB1377" s="2" t="s">
        <v>102</v>
      </c>
      <c r="BD1377" s="2" t="s">
        <v>102</v>
      </c>
      <c r="BE1377" s="2" t="s">
        <v>102</v>
      </c>
      <c r="BF1377" s="2" t="s">
        <v>102</v>
      </c>
      <c r="BG1377" s="2" t="s">
        <v>102</v>
      </c>
      <c r="BH1377" s="2" t="s">
        <v>102</v>
      </c>
      <c r="BI1377" s="2" t="s">
        <v>102</v>
      </c>
      <c r="BJ1377" s="2" t="s">
        <v>102</v>
      </c>
      <c r="BK1377" s="2" t="s">
        <v>102</v>
      </c>
      <c r="BL1377" s="2" t="s">
        <v>102</v>
      </c>
      <c r="BM1377" s="2" t="s">
        <v>102</v>
      </c>
      <c r="BN1377" s="2" t="s">
        <v>102</v>
      </c>
      <c r="BO1377" s="2" t="s">
        <v>102</v>
      </c>
      <c r="BP1377" s="2" t="s">
        <v>102</v>
      </c>
      <c r="BQ1377" s="2" t="s">
        <v>102</v>
      </c>
      <c r="BR1377" s="2" t="s">
        <v>102</v>
      </c>
      <c r="BS1377" s="2" t="s">
        <v>102</v>
      </c>
      <c r="BT1377" s="2" t="s">
        <v>102</v>
      </c>
      <c r="BU1377" s="2" t="s">
        <v>103</v>
      </c>
      <c r="BV1377" s="2" t="s">
        <v>102</v>
      </c>
      <c r="BW1377" s="2" t="s">
        <v>102</v>
      </c>
      <c r="BX1377" s="2" t="s">
        <v>102</v>
      </c>
      <c r="BY1377" s="2" t="s">
        <v>102</v>
      </c>
      <c r="BZ1377" s="2" t="s">
        <v>102</v>
      </c>
      <c r="CA1377" s="2" t="s">
        <v>102</v>
      </c>
      <c r="CB1377" s="2" t="s">
        <v>102</v>
      </c>
      <c r="CC1377" s="2" t="s">
        <v>102</v>
      </c>
      <c r="CD1377" s="2" t="s">
        <v>102</v>
      </c>
      <c r="CE1377" s="2" t="s">
        <v>102</v>
      </c>
      <c r="CF1377" s="2" t="s">
        <v>102</v>
      </c>
      <c r="CG1377" s="2" t="s">
        <v>102</v>
      </c>
      <c r="CH1377" s="2" t="s">
        <v>102</v>
      </c>
      <c r="CI1377" s="2" t="s">
        <v>102</v>
      </c>
      <c r="CJ1377" s="2" t="s">
        <v>102</v>
      </c>
      <c r="CK1377" s="2" t="s">
        <v>102</v>
      </c>
      <c r="CL1377" s="2" t="s">
        <v>102</v>
      </c>
      <c r="CM1377" s="2" t="s">
        <v>102</v>
      </c>
      <c r="CN1377" s="2" t="s">
        <v>102</v>
      </c>
      <c r="CO1377" s="2" t="s">
        <v>102</v>
      </c>
      <c r="CP1377" s="2" t="s">
        <v>102</v>
      </c>
      <c r="CQ1377" s="2" t="s">
        <v>102</v>
      </c>
      <c r="CR1377" s="2" t="s">
        <v>102</v>
      </c>
      <c r="CS1377" s="2" t="s">
        <v>102</v>
      </c>
      <c r="CT1377" s="2" t="s">
        <v>102</v>
      </c>
      <c r="CU1377" s="2" t="s">
        <v>102</v>
      </c>
    </row>
    <row r="1378" spans="1:99" x14ac:dyDescent="0.3">
      <c r="A1378" s="2" t="s">
        <v>98</v>
      </c>
      <c r="B1378" s="2">
        <v>162927</v>
      </c>
      <c r="C1378" s="2" t="s">
        <v>9387</v>
      </c>
      <c r="D1378" s="2" t="s">
        <v>792</v>
      </c>
      <c r="E1378" s="2" t="s">
        <v>9388</v>
      </c>
      <c r="F1378" s="2" t="s">
        <v>9389</v>
      </c>
      <c r="G1378" s="2" t="s">
        <v>9390</v>
      </c>
      <c r="I1378" s="2" t="s">
        <v>173</v>
      </c>
      <c r="J1378" s="2" t="s">
        <v>174</v>
      </c>
      <c r="K1378" s="2" t="s">
        <v>101</v>
      </c>
      <c r="L1378" s="2">
        <v>2129</v>
      </c>
      <c r="M1378" s="2" t="s">
        <v>9391</v>
      </c>
      <c r="N1378" s="2" t="s">
        <v>9392</v>
      </c>
      <c r="U1378" s="2" t="s">
        <v>798</v>
      </c>
      <c r="V1378" s="3">
        <v>40998</v>
      </c>
      <c r="W1378" s="3">
        <v>41128</v>
      </c>
      <c r="X1378" s="4">
        <v>40848</v>
      </c>
      <c r="Y1378" s="2" t="s">
        <v>103</v>
      </c>
      <c r="Z1378" s="2" t="s">
        <v>9393</v>
      </c>
      <c r="AA1378" s="2" t="s">
        <v>102</v>
      </c>
      <c r="AB1378" s="2" t="s">
        <v>102</v>
      </c>
      <c r="AD1378" s="2" t="s">
        <v>102</v>
      </c>
      <c r="AF1378" s="2" t="s">
        <v>103</v>
      </c>
      <c r="AG1378" s="2" t="s">
        <v>102</v>
      </c>
      <c r="AH1378" s="2" t="s">
        <v>102</v>
      </c>
      <c r="AI1378" s="2" t="s">
        <v>218</v>
      </c>
      <c r="AJ1378" s="2" t="s">
        <v>9394</v>
      </c>
      <c r="AK1378" s="2" t="s">
        <v>131</v>
      </c>
      <c r="AL1378" s="2" t="s">
        <v>101</v>
      </c>
      <c r="AM1378" s="2" t="s">
        <v>102</v>
      </c>
      <c r="AN1378" s="2" t="s">
        <v>102</v>
      </c>
      <c r="AO1378" s="2" t="s">
        <v>102</v>
      </c>
      <c r="AP1378" s="2" t="s">
        <v>102</v>
      </c>
      <c r="AQ1378" s="2" t="s">
        <v>102</v>
      </c>
      <c r="AR1378" s="2" t="s">
        <v>102</v>
      </c>
      <c r="AS1378" s="2" t="s">
        <v>102</v>
      </c>
      <c r="AT1378" s="2" t="s">
        <v>102</v>
      </c>
      <c r="AU1378" s="2" t="s">
        <v>102</v>
      </c>
      <c r="AV1378" s="2" t="s">
        <v>102</v>
      </c>
      <c r="AW1378" s="2" t="s">
        <v>102</v>
      </c>
      <c r="AX1378" s="2" t="s">
        <v>102</v>
      </c>
      <c r="AY1378" s="2" t="s">
        <v>102</v>
      </c>
      <c r="AZ1378" s="2" t="s">
        <v>102</v>
      </c>
      <c r="BB1378" s="2" t="s">
        <v>103</v>
      </c>
      <c r="BC1378" s="2" t="s">
        <v>103</v>
      </c>
      <c r="BD1378" s="2" t="s">
        <v>102</v>
      </c>
      <c r="BE1378" s="2" t="s">
        <v>102</v>
      </c>
      <c r="BF1378" s="2" t="s">
        <v>102</v>
      </c>
      <c r="BG1378" s="2" t="s">
        <v>102</v>
      </c>
      <c r="BH1378" s="2" t="s">
        <v>102</v>
      </c>
      <c r="BI1378" s="2" t="s">
        <v>102</v>
      </c>
      <c r="BJ1378" s="2" t="s">
        <v>102</v>
      </c>
      <c r="BK1378" s="2" t="s">
        <v>102</v>
      </c>
      <c r="BL1378" s="2" t="s">
        <v>102</v>
      </c>
      <c r="BM1378" s="2" t="s">
        <v>102</v>
      </c>
      <c r="BN1378" s="2" t="s">
        <v>102</v>
      </c>
      <c r="BO1378" s="2" t="s">
        <v>102</v>
      </c>
      <c r="BP1378" s="2" t="s">
        <v>102</v>
      </c>
      <c r="BQ1378" s="2" t="s">
        <v>102</v>
      </c>
      <c r="BR1378" s="2" t="s">
        <v>102</v>
      </c>
      <c r="BS1378" s="2" t="s">
        <v>102</v>
      </c>
      <c r="BT1378" s="2" t="s">
        <v>103</v>
      </c>
      <c r="BU1378" s="2" t="s">
        <v>102</v>
      </c>
      <c r="BV1378" s="2" t="s">
        <v>102</v>
      </c>
      <c r="BW1378" s="2" t="s">
        <v>102</v>
      </c>
      <c r="BX1378" s="2" t="s">
        <v>102</v>
      </c>
      <c r="BY1378" s="2" t="s">
        <v>102</v>
      </c>
      <c r="BZ1378" s="2" t="s">
        <v>102</v>
      </c>
      <c r="CA1378" s="2" t="s">
        <v>102</v>
      </c>
      <c r="CB1378" s="2" t="s">
        <v>102</v>
      </c>
      <c r="CC1378" s="2" t="s">
        <v>102</v>
      </c>
      <c r="CD1378" s="2" t="s">
        <v>102</v>
      </c>
      <c r="CE1378" s="2" t="s">
        <v>102</v>
      </c>
      <c r="CF1378" s="2" t="s">
        <v>102</v>
      </c>
      <c r="CG1378" s="2" t="s">
        <v>102</v>
      </c>
      <c r="CH1378" s="2" t="s">
        <v>102</v>
      </c>
      <c r="CI1378" s="2" t="s">
        <v>102</v>
      </c>
      <c r="CJ1378" s="2" t="s">
        <v>102</v>
      </c>
      <c r="CK1378" s="2" t="s">
        <v>102</v>
      </c>
      <c r="CL1378" s="2" t="s">
        <v>102</v>
      </c>
      <c r="CM1378" s="2" t="s">
        <v>102</v>
      </c>
      <c r="CN1378" s="2" t="s">
        <v>102</v>
      </c>
      <c r="CO1378" s="2" t="s">
        <v>102</v>
      </c>
      <c r="CP1378" s="2" t="s">
        <v>102</v>
      </c>
      <c r="CQ1378" s="2" t="s">
        <v>102</v>
      </c>
      <c r="CR1378" s="2" t="s">
        <v>102</v>
      </c>
      <c r="CS1378" s="2" t="s">
        <v>102</v>
      </c>
      <c r="CT1378" s="2" t="s">
        <v>102</v>
      </c>
      <c r="CU1378" s="2" t="s">
        <v>102</v>
      </c>
    </row>
    <row r="1379" spans="1:99" x14ac:dyDescent="0.3">
      <c r="A1379" s="2" t="s">
        <v>379</v>
      </c>
      <c r="B1379" s="2">
        <v>162929</v>
      </c>
      <c r="C1379" s="2" t="s">
        <v>11492</v>
      </c>
      <c r="D1379" s="2" t="s">
        <v>792</v>
      </c>
      <c r="E1379" s="2" t="s">
        <v>11493</v>
      </c>
      <c r="F1379" s="2" t="s">
        <v>11493</v>
      </c>
      <c r="G1379" s="2" t="s">
        <v>11494</v>
      </c>
      <c r="H1379" s="2" t="s">
        <v>11495</v>
      </c>
      <c r="I1379" s="2" t="s">
        <v>217</v>
      </c>
      <c r="K1379" s="2" t="s">
        <v>615</v>
      </c>
      <c r="L1379" s="2">
        <v>0</v>
      </c>
      <c r="M1379" s="2" t="s">
        <v>11496</v>
      </c>
      <c r="N1379" s="2" t="s">
        <v>11497</v>
      </c>
      <c r="U1379" s="2" t="s">
        <v>798</v>
      </c>
      <c r="V1379" s="3">
        <v>40998</v>
      </c>
      <c r="W1379" s="3">
        <v>41365</v>
      </c>
      <c r="X1379" s="4">
        <v>41183</v>
      </c>
      <c r="Y1379" s="2" t="s">
        <v>103</v>
      </c>
      <c r="Z1379" s="2" t="s">
        <v>11498</v>
      </c>
      <c r="AA1379" s="2" t="s">
        <v>102</v>
      </c>
      <c r="AB1379" s="2" t="s">
        <v>102</v>
      </c>
      <c r="AD1379" s="2" t="s">
        <v>102</v>
      </c>
      <c r="AF1379" s="2" t="s">
        <v>102</v>
      </c>
      <c r="AG1379" s="2" t="s">
        <v>103</v>
      </c>
      <c r="AH1379" s="2" t="s">
        <v>102</v>
      </c>
      <c r="AI1379" s="2" t="s">
        <v>108</v>
      </c>
      <c r="AL1379" s="2" t="s">
        <v>693</v>
      </c>
      <c r="AM1379" s="2" t="s">
        <v>102</v>
      </c>
      <c r="AN1379" s="2" t="s">
        <v>102</v>
      </c>
      <c r="AO1379" s="2" t="s">
        <v>102</v>
      </c>
      <c r="AP1379" s="2" t="s">
        <v>102</v>
      </c>
      <c r="AQ1379" s="2" t="s">
        <v>102</v>
      </c>
      <c r="AR1379" s="2" t="s">
        <v>102</v>
      </c>
      <c r="AS1379" s="2" t="s">
        <v>102</v>
      </c>
      <c r="AT1379" s="2" t="s">
        <v>102</v>
      </c>
      <c r="AU1379" s="2" t="s">
        <v>102</v>
      </c>
      <c r="AV1379" s="2" t="s">
        <v>102</v>
      </c>
      <c r="AW1379" s="2" t="s">
        <v>102</v>
      </c>
      <c r="AX1379" s="2" t="s">
        <v>102</v>
      </c>
      <c r="AY1379" s="2" t="s">
        <v>102</v>
      </c>
      <c r="AZ1379" s="2" t="s">
        <v>102</v>
      </c>
      <c r="BB1379" s="2" t="s">
        <v>102</v>
      </c>
      <c r="BD1379" s="2" t="s">
        <v>102</v>
      </c>
      <c r="BE1379" s="2" t="s">
        <v>102</v>
      </c>
      <c r="BF1379" s="2" t="s">
        <v>102</v>
      </c>
      <c r="BG1379" s="2" t="s">
        <v>102</v>
      </c>
      <c r="BH1379" s="2" t="s">
        <v>102</v>
      </c>
      <c r="BI1379" s="2" t="s">
        <v>102</v>
      </c>
      <c r="BJ1379" s="2" t="s">
        <v>102</v>
      </c>
      <c r="BK1379" s="2" t="s">
        <v>102</v>
      </c>
      <c r="BL1379" s="2" t="s">
        <v>102</v>
      </c>
      <c r="BM1379" s="2" t="s">
        <v>102</v>
      </c>
      <c r="BN1379" s="2" t="s">
        <v>102</v>
      </c>
      <c r="BO1379" s="2" t="s">
        <v>102</v>
      </c>
      <c r="BP1379" s="2" t="s">
        <v>102</v>
      </c>
      <c r="BQ1379" s="2" t="s">
        <v>102</v>
      </c>
      <c r="BR1379" s="2" t="s">
        <v>102</v>
      </c>
      <c r="BS1379" s="2" t="s">
        <v>102</v>
      </c>
      <c r="BT1379" s="2" t="s">
        <v>102</v>
      </c>
      <c r="BU1379" s="2" t="s">
        <v>103</v>
      </c>
      <c r="BV1379" s="2" t="s">
        <v>102</v>
      </c>
      <c r="BW1379" s="2" t="s">
        <v>102</v>
      </c>
      <c r="BX1379" s="2" t="s">
        <v>102</v>
      </c>
      <c r="BY1379" s="2" t="s">
        <v>102</v>
      </c>
      <c r="BZ1379" s="2" t="s">
        <v>102</v>
      </c>
      <c r="CA1379" s="2" t="s">
        <v>102</v>
      </c>
      <c r="CB1379" s="2" t="s">
        <v>102</v>
      </c>
      <c r="CC1379" s="2" t="s">
        <v>102</v>
      </c>
      <c r="CD1379" s="2" t="s">
        <v>102</v>
      </c>
      <c r="CE1379" s="2" t="s">
        <v>102</v>
      </c>
      <c r="CF1379" s="2" t="s">
        <v>102</v>
      </c>
      <c r="CG1379" s="2" t="s">
        <v>102</v>
      </c>
      <c r="CH1379" s="2" t="s">
        <v>102</v>
      </c>
      <c r="CI1379" s="2" t="s">
        <v>102</v>
      </c>
      <c r="CJ1379" s="2" t="s">
        <v>102</v>
      </c>
      <c r="CK1379" s="2" t="s">
        <v>102</v>
      </c>
      <c r="CL1379" s="2" t="s">
        <v>102</v>
      </c>
      <c r="CM1379" s="2" t="s">
        <v>102</v>
      </c>
      <c r="CN1379" s="2" t="s">
        <v>102</v>
      </c>
      <c r="CO1379" s="2" t="s">
        <v>102</v>
      </c>
      <c r="CP1379" s="2" t="s">
        <v>102</v>
      </c>
      <c r="CQ1379" s="2" t="s">
        <v>102</v>
      </c>
      <c r="CR1379" s="2" t="s">
        <v>102</v>
      </c>
      <c r="CS1379" s="2" t="s">
        <v>102</v>
      </c>
      <c r="CT1379" s="2" t="s">
        <v>102</v>
      </c>
      <c r="CU1379" s="2" t="s">
        <v>102</v>
      </c>
    </row>
    <row r="1380" spans="1:99" x14ac:dyDescent="0.3">
      <c r="A1380" s="2" t="s">
        <v>239</v>
      </c>
      <c r="B1380" s="2">
        <v>162930</v>
      </c>
      <c r="C1380" s="2" t="s">
        <v>9400</v>
      </c>
      <c r="D1380" s="2" t="s">
        <v>792</v>
      </c>
      <c r="E1380" s="2" t="s">
        <v>9401</v>
      </c>
      <c r="F1380" s="2" t="s">
        <v>9401</v>
      </c>
      <c r="G1380" s="2" t="s">
        <v>9402</v>
      </c>
      <c r="H1380" s="2" t="s">
        <v>9403</v>
      </c>
      <c r="I1380" s="2" t="s">
        <v>827</v>
      </c>
      <c r="J1380" s="2" t="s">
        <v>826</v>
      </c>
      <c r="K1380" s="2" t="s">
        <v>101</v>
      </c>
      <c r="L1380" s="2">
        <v>902</v>
      </c>
      <c r="M1380" s="2" t="s">
        <v>9404</v>
      </c>
      <c r="N1380" s="2" t="s">
        <v>9405</v>
      </c>
      <c r="U1380" s="2" t="s">
        <v>798</v>
      </c>
      <c r="V1380" s="3">
        <v>40998</v>
      </c>
      <c r="W1380" s="3">
        <v>41547</v>
      </c>
      <c r="X1380" s="4">
        <v>41183</v>
      </c>
      <c r="Y1380" s="2" t="s">
        <v>103</v>
      </c>
      <c r="Z1380" s="2" t="s">
        <v>9406</v>
      </c>
      <c r="AA1380" s="2" t="s">
        <v>102</v>
      </c>
      <c r="AB1380" s="2" t="s">
        <v>102</v>
      </c>
      <c r="AD1380" s="2" t="s">
        <v>102</v>
      </c>
      <c r="AF1380" s="2" t="s">
        <v>102</v>
      </c>
      <c r="AG1380" s="2" t="s">
        <v>103</v>
      </c>
      <c r="AH1380" s="2" t="s">
        <v>102</v>
      </c>
      <c r="AI1380" s="2" t="s">
        <v>108</v>
      </c>
      <c r="AK1380" s="2" t="s">
        <v>826</v>
      </c>
      <c r="AL1380" s="2" t="s">
        <v>101</v>
      </c>
      <c r="AM1380" s="2" t="s">
        <v>102</v>
      </c>
      <c r="AN1380" s="2" t="s">
        <v>102</v>
      </c>
      <c r="AO1380" s="2" t="s">
        <v>102</v>
      </c>
      <c r="AP1380" s="2" t="s">
        <v>102</v>
      </c>
      <c r="AQ1380" s="2" t="s">
        <v>102</v>
      </c>
      <c r="AR1380" s="2" t="s">
        <v>102</v>
      </c>
      <c r="AS1380" s="2" t="s">
        <v>102</v>
      </c>
      <c r="AT1380" s="2" t="s">
        <v>102</v>
      </c>
      <c r="AU1380" s="2" t="s">
        <v>102</v>
      </c>
      <c r="AV1380" s="2" t="s">
        <v>102</v>
      </c>
      <c r="AW1380" s="2" t="s">
        <v>102</v>
      </c>
      <c r="AX1380" s="2" t="s">
        <v>102</v>
      </c>
      <c r="AY1380" s="2" t="s">
        <v>102</v>
      </c>
      <c r="AZ1380" s="2" t="s">
        <v>102</v>
      </c>
      <c r="BB1380" s="2" t="s">
        <v>102</v>
      </c>
      <c r="BD1380" s="2" t="s">
        <v>102</v>
      </c>
      <c r="BE1380" s="2" t="s">
        <v>102</v>
      </c>
      <c r="BF1380" s="2" t="s">
        <v>103</v>
      </c>
      <c r="BG1380" s="2" t="s">
        <v>102</v>
      </c>
      <c r="BH1380" s="2" t="s">
        <v>102</v>
      </c>
      <c r="BI1380" s="2" t="s">
        <v>102</v>
      </c>
      <c r="BJ1380" s="2" t="s">
        <v>102</v>
      </c>
      <c r="BK1380" s="2" t="s">
        <v>102</v>
      </c>
      <c r="BL1380" s="2" t="s">
        <v>102</v>
      </c>
      <c r="BM1380" s="2" t="s">
        <v>102</v>
      </c>
      <c r="BN1380" s="2" t="s">
        <v>102</v>
      </c>
      <c r="BO1380" s="2" t="s">
        <v>102</v>
      </c>
      <c r="BP1380" s="2" t="s">
        <v>102</v>
      </c>
      <c r="BQ1380" s="2" t="s">
        <v>102</v>
      </c>
      <c r="BR1380" s="2" t="s">
        <v>102</v>
      </c>
      <c r="BS1380" s="2" t="s">
        <v>102</v>
      </c>
      <c r="BT1380" s="2" t="s">
        <v>102</v>
      </c>
      <c r="BU1380" s="2" t="s">
        <v>103</v>
      </c>
      <c r="BV1380" s="2" t="s">
        <v>102</v>
      </c>
      <c r="BW1380" s="2" t="s">
        <v>102</v>
      </c>
      <c r="BX1380" s="2" t="s">
        <v>102</v>
      </c>
      <c r="BY1380" s="2" t="s">
        <v>102</v>
      </c>
      <c r="BZ1380" s="2" t="s">
        <v>102</v>
      </c>
      <c r="CA1380" s="2" t="s">
        <v>102</v>
      </c>
      <c r="CB1380" s="2" t="s">
        <v>102</v>
      </c>
      <c r="CC1380" s="2" t="s">
        <v>102</v>
      </c>
      <c r="CD1380" s="2" t="s">
        <v>102</v>
      </c>
      <c r="CE1380" s="2" t="s">
        <v>102</v>
      </c>
      <c r="CF1380" s="2" t="s">
        <v>102</v>
      </c>
      <c r="CG1380" s="2" t="s">
        <v>102</v>
      </c>
      <c r="CH1380" s="2" t="s">
        <v>102</v>
      </c>
      <c r="CI1380" s="2" t="s">
        <v>102</v>
      </c>
      <c r="CJ1380" s="2" t="s">
        <v>102</v>
      </c>
      <c r="CK1380" s="2" t="s">
        <v>102</v>
      </c>
      <c r="CL1380" s="2" t="s">
        <v>102</v>
      </c>
      <c r="CM1380" s="2" t="s">
        <v>102</v>
      </c>
      <c r="CN1380" s="2" t="s">
        <v>102</v>
      </c>
      <c r="CO1380" s="2" t="s">
        <v>102</v>
      </c>
      <c r="CP1380" s="2" t="s">
        <v>102</v>
      </c>
      <c r="CQ1380" s="2" t="s">
        <v>102</v>
      </c>
      <c r="CR1380" s="2" t="s">
        <v>102</v>
      </c>
      <c r="CS1380" s="2" t="s">
        <v>102</v>
      </c>
      <c r="CT1380" s="2" t="s">
        <v>102</v>
      </c>
      <c r="CU1380" s="2" t="s">
        <v>102</v>
      </c>
    </row>
    <row r="1381" spans="1:99" x14ac:dyDescent="0.3">
      <c r="A1381" s="2" t="s">
        <v>379</v>
      </c>
      <c r="B1381" s="2">
        <v>162931</v>
      </c>
      <c r="C1381" s="2" t="s">
        <v>11030</v>
      </c>
      <c r="D1381" s="2" t="s">
        <v>792</v>
      </c>
      <c r="E1381" s="2" t="s">
        <v>11031</v>
      </c>
      <c r="F1381" s="2" t="s">
        <v>11031</v>
      </c>
      <c r="G1381" s="2" t="s">
        <v>11032</v>
      </c>
      <c r="H1381" s="2" t="s">
        <v>2351</v>
      </c>
      <c r="I1381" s="2" t="s">
        <v>11033</v>
      </c>
      <c r="K1381" s="2" t="s">
        <v>382</v>
      </c>
      <c r="L1381" s="2" t="s">
        <v>11034</v>
      </c>
      <c r="M1381" s="2" t="s">
        <v>11035</v>
      </c>
      <c r="N1381" s="2" t="s">
        <v>11036</v>
      </c>
      <c r="O1381" s="2" t="s">
        <v>11037</v>
      </c>
      <c r="P1381" s="2" t="s">
        <v>11038</v>
      </c>
      <c r="Q1381" s="2" t="s">
        <v>381</v>
      </c>
      <c r="S1381" s="2" t="s">
        <v>382</v>
      </c>
      <c r="T1381" s="2" t="s">
        <v>11039</v>
      </c>
      <c r="U1381" s="2" t="s">
        <v>798</v>
      </c>
      <c r="V1381" s="3">
        <v>40998</v>
      </c>
      <c r="W1381" s="3">
        <v>41361</v>
      </c>
      <c r="X1381" s="4">
        <v>41183</v>
      </c>
      <c r="Y1381" s="2" t="s">
        <v>103</v>
      </c>
      <c r="Z1381" s="2" t="s">
        <v>11040</v>
      </c>
      <c r="AA1381" s="2" t="s">
        <v>103</v>
      </c>
      <c r="AB1381" s="2" t="s">
        <v>102</v>
      </c>
      <c r="AD1381" s="2" t="s">
        <v>102</v>
      </c>
      <c r="AF1381" s="2" t="s">
        <v>102</v>
      </c>
      <c r="AG1381" s="2" t="s">
        <v>103</v>
      </c>
      <c r="AH1381" s="2" t="s">
        <v>102</v>
      </c>
      <c r="AI1381" s="2" t="s">
        <v>108</v>
      </c>
      <c r="AL1381" s="2" t="s">
        <v>382</v>
      </c>
      <c r="AM1381" s="2" t="s">
        <v>102</v>
      </c>
      <c r="AN1381" s="2" t="s">
        <v>102</v>
      </c>
      <c r="AO1381" s="2" t="s">
        <v>103</v>
      </c>
      <c r="AP1381" s="2" t="s">
        <v>102</v>
      </c>
      <c r="AQ1381" s="2" t="s">
        <v>102</v>
      </c>
      <c r="AR1381" s="2" t="s">
        <v>102</v>
      </c>
      <c r="AS1381" s="2" t="s">
        <v>102</v>
      </c>
      <c r="AT1381" s="2" t="s">
        <v>102</v>
      </c>
      <c r="AU1381" s="2" t="s">
        <v>102</v>
      </c>
      <c r="AV1381" s="2" t="s">
        <v>102</v>
      </c>
      <c r="AW1381" s="2" t="s">
        <v>102</v>
      </c>
      <c r="AX1381" s="2" t="s">
        <v>102</v>
      </c>
      <c r="AY1381" s="2" t="s">
        <v>102</v>
      </c>
      <c r="AZ1381" s="2" t="s">
        <v>102</v>
      </c>
      <c r="BB1381" s="2" t="s">
        <v>102</v>
      </c>
      <c r="BD1381" s="2" t="s">
        <v>102</v>
      </c>
      <c r="BE1381" s="2" t="s">
        <v>102</v>
      </c>
      <c r="BF1381" s="2" t="s">
        <v>103</v>
      </c>
      <c r="BG1381" s="2" t="s">
        <v>102</v>
      </c>
      <c r="BH1381" s="2" t="s">
        <v>102</v>
      </c>
      <c r="BI1381" s="2" t="s">
        <v>102</v>
      </c>
      <c r="BJ1381" s="2" t="s">
        <v>103</v>
      </c>
      <c r="BK1381" s="2" t="s">
        <v>102</v>
      </c>
      <c r="BL1381" s="2" t="s">
        <v>102</v>
      </c>
      <c r="BM1381" s="2" t="s">
        <v>102</v>
      </c>
      <c r="BN1381" s="2" t="s">
        <v>102</v>
      </c>
      <c r="BO1381" s="2" t="s">
        <v>102</v>
      </c>
      <c r="BP1381" s="2" t="s">
        <v>102</v>
      </c>
      <c r="BQ1381" s="2" t="s">
        <v>102</v>
      </c>
      <c r="BR1381" s="2" t="s">
        <v>102</v>
      </c>
      <c r="BS1381" s="2" t="s">
        <v>102</v>
      </c>
      <c r="BT1381" s="2" t="s">
        <v>102</v>
      </c>
      <c r="BU1381" s="2" t="s">
        <v>103</v>
      </c>
      <c r="BV1381" s="2" t="s">
        <v>102</v>
      </c>
      <c r="BW1381" s="2" t="s">
        <v>102</v>
      </c>
      <c r="BX1381" s="2" t="s">
        <v>102</v>
      </c>
      <c r="BY1381" s="2" t="s">
        <v>102</v>
      </c>
      <c r="BZ1381" s="2" t="s">
        <v>102</v>
      </c>
      <c r="CA1381" s="2" t="s">
        <v>102</v>
      </c>
      <c r="CB1381" s="2" t="s">
        <v>102</v>
      </c>
      <c r="CC1381" s="2" t="s">
        <v>102</v>
      </c>
      <c r="CD1381" s="2" t="s">
        <v>102</v>
      </c>
      <c r="CE1381" s="2" t="s">
        <v>102</v>
      </c>
      <c r="CF1381" s="2" t="s">
        <v>102</v>
      </c>
      <c r="CG1381" s="2" t="s">
        <v>102</v>
      </c>
      <c r="CH1381" s="2" t="s">
        <v>102</v>
      </c>
      <c r="CI1381" s="2" t="s">
        <v>102</v>
      </c>
      <c r="CJ1381" s="2" t="s">
        <v>102</v>
      </c>
      <c r="CK1381" s="2" t="s">
        <v>102</v>
      </c>
      <c r="CL1381" s="2" t="s">
        <v>102</v>
      </c>
      <c r="CM1381" s="2" t="s">
        <v>102</v>
      </c>
      <c r="CN1381" s="2" t="s">
        <v>102</v>
      </c>
      <c r="CO1381" s="2" t="s">
        <v>102</v>
      </c>
      <c r="CP1381" s="2" t="s">
        <v>102</v>
      </c>
      <c r="CQ1381" s="2" t="s">
        <v>102</v>
      </c>
      <c r="CR1381" s="2" t="s">
        <v>102</v>
      </c>
      <c r="CS1381" s="2" t="s">
        <v>102</v>
      </c>
      <c r="CT1381" s="2" t="s">
        <v>102</v>
      </c>
      <c r="CU1381" s="2" t="s">
        <v>102</v>
      </c>
    </row>
    <row r="1382" spans="1:99" x14ac:dyDescent="0.3">
      <c r="A1382" s="2" t="s">
        <v>379</v>
      </c>
      <c r="B1382" s="2">
        <v>162932</v>
      </c>
      <c r="C1382" s="2" t="s">
        <v>8015</v>
      </c>
      <c r="D1382" s="2" t="s">
        <v>792</v>
      </c>
      <c r="E1382" s="2" t="s">
        <v>8016</v>
      </c>
      <c r="F1382" s="2" t="s">
        <v>8016</v>
      </c>
      <c r="G1382" s="2" t="s">
        <v>8017</v>
      </c>
      <c r="H1382" s="2" t="s">
        <v>7832</v>
      </c>
      <c r="I1382" s="2" t="s">
        <v>720</v>
      </c>
      <c r="K1382" s="2" t="s">
        <v>721</v>
      </c>
      <c r="L1382" s="2">
        <v>2000</v>
      </c>
      <c r="M1382" s="2" t="s">
        <v>8018</v>
      </c>
      <c r="N1382" s="2" t="s">
        <v>7835</v>
      </c>
      <c r="U1382" s="2" t="s">
        <v>798</v>
      </c>
      <c r="V1382" s="3">
        <v>40997</v>
      </c>
      <c r="W1382" s="3">
        <v>41543</v>
      </c>
      <c r="X1382" s="4">
        <v>41183</v>
      </c>
      <c r="Y1382" s="2" t="s">
        <v>103</v>
      </c>
      <c r="Z1382" s="2" t="s">
        <v>7836</v>
      </c>
      <c r="AA1382" s="2" t="s">
        <v>103</v>
      </c>
      <c r="AB1382" s="2" t="s">
        <v>102</v>
      </c>
      <c r="AD1382" s="2" t="s">
        <v>102</v>
      </c>
      <c r="AF1382" s="2" t="s">
        <v>102</v>
      </c>
      <c r="AG1382" s="2" t="s">
        <v>103</v>
      </c>
      <c r="AH1382" s="2" t="s">
        <v>102</v>
      </c>
      <c r="AI1382" s="2" t="s">
        <v>108</v>
      </c>
      <c r="AL1382" s="2" t="s">
        <v>721</v>
      </c>
      <c r="AM1382" s="2" t="s">
        <v>103</v>
      </c>
      <c r="AN1382" s="2" t="s">
        <v>102</v>
      </c>
      <c r="AO1382" s="2" t="s">
        <v>102</v>
      </c>
      <c r="AP1382" s="2" t="s">
        <v>102</v>
      </c>
      <c r="AQ1382" s="2" t="s">
        <v>102</v>
      </c>
      <c r="AR1382" s="2" t="s">
        <v>102</v>
      </c>
      <c r="AS1382" s="2" t="s">
        <v>102</v>
      </c>
      <c r="AT1382" s="2" t="s">
        <v>102</v>
      </c>
      <c r="AU1382" s="2" t="s">
        <v>102</v>
      </c>
      <c r="AV1382" s="2" t="s">
        <v>102</v>
      </c>
      <c r="AW1382" s="2" t="s">
        <v>102</v>
      </c>
      <c r="AX1382" s="2" t="s">
        <v>102</v>
      </c>
      <c r="AY1382" s="2" t="s">
        <v>102</v>
      </c>
      <c r="AZ1382" s="2" t="s">
        <v>102</v>
      </c>
      <c r="BB1382" s="2" t="s">
        <v>102</v>
      </c>
      <c r="BD1382" s="2" t="s">
        <v>102</v>
      </c>
      <c r="BE1382" s="2" t="s">
        <v>103</v>
      </c>
      <c r="BF1382" s="2" t="s">
        <v>103</v>
      </c>
      <c r="BG1382" s="2" t="s">
        <v>102</v>
      </c>
      <c r="BH1382" s="2" t="s">
        <v>102</v>
      </c>
      <c r="BI1382" s="2" t="s">
        <v>102</v>
      </c>
      <c r="BJ1382" s="2" t="s">
        <v>102</v>
      </c>
      <c r="BK1382" s="2" t="s">
        <v>102</v>
      </c>
      <c r="BL1382" s="2" t="s">
        <v>102</v>
      </c>
      <c r="BM1382" s="2" t="s">
        <v>103</v>
      </c>
      <c r="BN1382" s="2" t="s">
        <v>102</v>
      </c>
      <c r="BO1382" s="2" t="s">
        <v>102</v>
      </c>
      <c r="BP1382" s="2" t="s">
        <v>102</v>
      </c>
      <c r="BQ1382" s="2" t="s">
        <v>102</v>
      </c>
      <c r="BR1382" s="2" t="s">
        <v>102</v>
      </c>
      <c r="BS1382" s="2" t="s">
        <v>102</v>
      </c>
      <c r="BT1382" s="2" t="s">
        <v>103</v>
      </c>
      <c r="BU1382" s="2" t="s">
        <v>103</v>
      </c>
      <c r="BV1382" s="2" t="s">
        <v>102</v>
      </c>
      <c r="BW1382" s="2" t="s">
        <v>102</v>
      </c>
      <c r="BX1382" s="2" t="s">
        <v>102</v>
      </c>
      <c r="BY1382" s="2" t="s">
        <v>102</v>
      </c>
      <c r="BZ1382" s="2" t="s">
        <v>102</v>
      </c>
      <c r="CA1382" s="2" t="s">
        <v>102</v>
      </c>
      <c r="CB1382" s="2" t="s">
        <v>102</v>
      </c>
      <c r="CC1382" s="2" t="s">
        <v>102</v>
      </c>
      <c r="CD1382" s="2" t="s">
        <v>102</v>
      </c>
      <c r="CE1382" s="2" t="s">
        <v>102</v>
      </c>
      <c r="CF1382" s="2" t="s">
        <v>102</v>
      </c>
      <c r="CG1382" s="2" t="s">
        <v>102</v>
      </c>
      <c r="CH1382" s="2" t="s">
        <v>102</v>
      </c>
      <c r="CI1382" s="2" t="s">
        <v>102</v>
      </c>
      <c r="CJ1382" s="2" t="s">
        <v>102</v>
      </c>
      <c r="CK1382" s="2" t="s">
        <v>102</v>
      </c>
      <c r="CL1382" s="2" t="s">
        <v>102</v>
      </c>
      <c r="CM1382" s="2" t="s">
        <v>102</v>
      </c>
      <c r="CN1382" s="2" t="s">
        <v>102</v>
      </c>
      <c r="CO1382" s="2" t="s">
        <v>102</v>
      </c>
      <c r="CP1382" s="2" t="s">
        <v>102</v>
      </c>
      <c r="CQ1382" s="2" t="s">
        <v>102</v>
      </c>
      <c r="CR1382" s="2" t="s">
        <v>102</v>
      </c>
      <c r="CS1382" s="2" t="s">
        <v>102</v>
      </c>
      <c r="CT1382" s="2" t="s">
        <v>102</v>
      </c>
      <c r="CU1382" s="2" t="s">
        <v>102</v>
      </c>
    </row>
    <row r="1383" spans="1:99" x14ac:dyDescent="0.3">
      <c r="A1383" s="2" t="s">
        <v>379</v>
      </c>
      <c r="B1383" s="2">
        <v>162933</v>
      </c>
      <c r="C1383" s="2" t="s">
        <v>10952</v>
      </c>
      <c r="D1383" s="2" t="s">
        <v>792</v>
      </c>
      <c r="E1383" s="2" t="s">
        <v>10953</v>
      </c>
      <c r="F1383" s="2" t="s">
        <v>10953</v>
      </c>
      <c r="G1383" s="2" t="s">
        <v>10954</v>
      </c>
      <c r="H1383" s="2" t="s">
        <v>10955</v>
      </c>
      <c r="I1383" s="2" t="s">
        <v>1891</v>
      </c>
      <c r="K1383" s="2" t="s">
        <v>615</v>
      </c>
      <c r="L1383" s="2">
        <v>100033</v>
      </c>
      <c r="M1383" s="2" t="s">
        <v>10956</v>
      </c>
      <c r="N1383" s="2" t="s">
        <v>10957</v>
      </c>
      <c r="U1383" s="2" t="s">
        <v>798</v>
      </c>
      <c r="V1383" s="3">
        <v>40998</v>
      </c>
      <c r="W1383" s="3">
        <v>41565</v>
      </c>
      <c r="X1383" s="4">
        <v>41183</v>
      </c>
      <c r="Y1383" s="2" t="s">
        <v>102</v>
      </c>
      <c r="AA1383" s="2" t="s">
        <v>103</v>
      </c>
      <c r="AB1383" s="2" t="s">
        <v>102</v>
      </c>
      <c r="AD1383" s="2" t="s">
        <v>102</v>
      </c>
      <c r="AF1383" s="2" t="s">
        <v>102</v>
      </c>
      <c r="AG1383" s="2" t="s">
        <v>103</v>
      </c>
      <c r="AH1383" s="2" t="s">
        <v>102</v>
      </c>
      <c r="AI1383" s="2" t="s">
        <v>218</v>
      </c>
      <c r="AJ1383" s="2" t="s">
        <v>10082</v>
      </c>
      <c r="AL1383" s="2" t="s">
        <v>615</v>
      </c>
      <c r="AM1383" s="2" t="s">
        <v>102</v>
      </c>
      <c r="AN1383" s="2" t="s">
        <v>102</v>
      </c>
      <c r="AO1383" s="2" t="s">
        <v>102</v>
      </c>
      <c r="AP1383" s="2" t="s">
        <v>102</v>
      </c>
      <c r="AQ1383" s="2" t="s">
        <v>102</v>
      </c>
      <c r="AR1383" s="2" t="s">
        <v>102</v>
      </c>
      <c r="AS1383" s="2" t="s">
        <v>102</v>
      </c>
      <c r="AT1383" s="2" t="s">
        <v>102</v>
      </c>
      <c r="AU1383" s="2" t="s">
        <v>102</v>
      </c>
      <c r="AV1383" s="2" t="s">
        <v>102</v>
      </c>
      <c r="AW1383" s="2" t="s">
        <v>102</v>
      </c>
      <c r="AX1383" s="2" t="s">
        <v>102</v>
      </c>
      <c r="AY1383" s="2" t="s">
        <v>102</v>
      </c>
      <c r="AZ1383" s="2" t="s">
        <v>102</v>
      </c>
      <c r="BB1383" s="2" t="s">
        <v>102</v>
      </c>
      <c r="BD1383" s="2" t="s">
        <v>102</v>
      </c>
      <c r="BE1383" s="2" t="s">
        <v>103</v>
      </c>
      <c r="BF1383" s="2" t="s">
        <v>103</v>
      </c>
      <c r="BG1383" s="2" t="s">
        <v>103</v>
      </c>
      <c r="BH1383" s="2" t="s">
        <v>103</v>
      </c>
      <c r="BI1383" s="2" t="s">
        <v>103</v>
      </c>
      <c r="BJ1383" s="2" t="s">
        <v>103</v>
      </c>
      <c r="BK1383" s="2" t="s">
        <v>103</v>
      </c>
      <c r="BL1383" s="2" t="s">
        <v>103</v>
      </c>
      <c r="BM1383" s="2" t="s">
        <v>103</v>
      </c>
      <c r="BN1383" s="2" t="s">
        <v>102</v>
      </c>
      <c r="BO1383" s="2" t="s">
        <v>102</v>
      </c>
      <c r="BP1383" s="2" t="s">
        <v>103</v>
      </c>
      <c r="BQ1383" s="2" t="s">
        <v>103</v>
      </c>
      <c r="BR1383" s="2" t="s">
        <v>103</v>
      </c>
      <c r="BS1383" s="2" t="s">
        <v>103</v>
      </c>
      <c r="BT1383" s="2" t="s">
        <v>103</v>
      </c>
      <c r="BU1383" s="2" t="s">
        <v>103</v>
      </c>
      <c r="BV1383" s="2" t="s">
        <v>102</v>
      </c>
      <c r="BW1383" s="2" t="s">
        <v>102</v>
      </c>
      <c r="BX1383" s="2" t="s">
        <v>102</v>
      </c>
      <c r="BY1383" s="2" t="s">
        <v>102</v>
      </c>
      <c r="BZ1383" s="2" t="s">
        <v>102</v>
      </c>
      <c r="CA1383" s="2" t="s">
        <v>102</v>
      </c>
      <c r="CB1383" s="2" t="s">
        <v>102</v>
      </c>
      <c r="CC1383" s="2" t="s">
        <v>103</v>
      </c>
      <c r="CD1383" s="2" t="s">
        <v>102</v>
      </c>
      <c r="CE1383" s="2" t="s">
        <v>103</v>
      </c>
      <c r="CF1383" s="2" t="s">
        <v>103</v>
      </c>
      <c r="CG1383" s="2" t="s">
        <v>102</v>
      </c>
      <c r="CH1383" s="2" t="s">
        <v>103</v>
      </c>
      <c r="CI1383" s="2" t="s">
        <v>102</v>
      </c>
      <c r="CJ1383" s="2" t="s">
        <v>103</v>
      </c>
      <c r="CK1383" s="2" t="s">
        <v>102</v>
      </c>
      <c r="CL1383" s="2" t="s">
        <v>102</v>
      </c>
      <c r="CM1383" s="2" t="s">
        <v>102</v>
      </c>
      <c r="CN1383" s="2" t="s">
        <v>102</v>
      </c>
      <c r="CO1383" s="2" t="s">
        <v>102</v>
      </c>
      <c r="CP1383" s="2" t="s">
        <v>102</v>
      </c>
      <c r="CQ1383" s="2" t="s">
        <v>102</v>
      </c>
      <c r="CR1383" s="2" t="s">
        <v>103</v>
      </c>
      <c r="CS1383" s="2" t="s">
        <v>103</v>
      </c>
      <c r="CT1383" s="2" t="s">
        <v>102</v>
      </c>
      <c r="CU1383" s="2" t="s">
        <v>102</v>
      </c>
    </row>
    <row r="1384" spans="1:99" x14ac:dyDescent="0.3">
      <c r="A1384" s="2" t="s">
        <v>98</v>
      </c>
      <c r="B1384" s="2">
        <v>162935</v>
      </c>
      <c r="C1384" s="2" t="s">
        <v>6943</v>
      </c>
      <c r="D1384" s="2" t="s">
        <v>792</v>
      </c>
      <c r="E1384" s="2" t="s">
        <v>6944</v>
      </c>
      <c r="F1384" s="2" t="s">
        <v>6945</v>
      </c>
      <c r="G1384" s="2" t="s">
        <v>6946</v>
      </c>
      <c r="H1384" s="2" t="s">
        <v>614</v>
      </c>
      <c r="I1384" s="2" t="s">
        <v>404</v>
      </c>
      <c r="J1384" s="2" t="s">
        <v>174</v>
      </c>
      <c r="K1384" s="2" t="s">
        <v>101</v>
      </c>
      <c r="L1384" s="2">
        <v>2141</v>
      </c>
      <c r="M1384" s="2" t="s">
        <v>6947</v>
      </c>
      <c r="N1384" s="2" t="s">
        <v>6948</v>
      </c>
      <c r="U1384" s="2" t="s">
        <v>798</v>
      </c>
      <c r="V1384" s="3">
        <v>40997</v>
      </c>
      <c r="W1384" s="3">
        <v>41361</v>
      </c>
      <c r="X1384" s="4">
        <v>41183</v>
      </c>
      <c r="Y1384" s="2" t="s">
        <v>103</v>
      </c>
      <c r="Z1384" s="2" t="s">
        <v>6949</v>
      </c>
      <c r="AA1384" s="2" t="s">
        <v>102</v>
      </c>
      <c r="AB1384" s="2" t="s">
        <v>102</v>
      </c>
      <c r="AD1384" s="2" t="s">
        <v>102</v>
      </c>
      <c r="AF1384" s="2" t="s">
        <v>103</v>
      </c>
      <c r="AG1384" s="2" t="s">
        <v>102</v>
      </c>
      <c r="AH1384" s="2" t="s">
        <v>102</v>
      </c>
      <c r="AI1384" s="2" t="s">
        <v>108</v>
      </c>
      <c r="AK1384" s="2" t="s">
        <v>105</v>
      </c>
      <c r="AL1384" s="2" t="s">
        <v>101</v>
      </c>
      <c r="AM1384" s="2" t="s">
        <v>102</v>
      </c>
      <c r="AN1384" s="2" t="s">
        <v>102</v>
      </c>
      <c r="AO1384" s="2" t="s">
        <v>102</v>
      </c>
      <c r="AP1384" s="2" t="s">
        <v>102</v>
      </c>
      <c r="AQ1384" s="2" t="s">
        <v>102</v>
      </c>
      <c r="AR1384" s="2" t="s">
        <v>102</v>
      </c>
      <c r="AS1384" s="2" t="s">
        <v>102</v>
      </c>
      <c r="AT1384" s="2" t="s">
        <v>102</v>
      </c>
      <c r="AU1384" s="2" t="s">
        <v>102</v>
      </c>
      <c r="AV1384" s="2" t="s">
        <v>102</v>
      </c>
      <c r="AW1384" s="2" t="s">
        <v>102</v>
      </c>
      <c r="AX1384" s="2" t="s">
        <v>102</v>
      </c>
      <c r="AY1384" s="2" t="s">
        <v>102</v>
      </c>
      <c r="AZ1384" s="2" t="s">
        <v>102</v>
      </c>
      <c r="BB1384" s="2" t="s">
        <v>102</v>
      </c>
      <c r="BD1384" s="2" t="s">
        <v>102</v>
      </c>
      <c r="BE1384" s="2" t="s">
        <v>102</v>
      </c>
      <c r="BF1384" s="2" t="s">
        <v>102</v>
      </c>
      <c r="BG1384" s="2" t="s">
        <v>102</v>
      </c>
      <c r="BH1384" s="2" t="s">
        <v>102</v>
      </c>
      <c r="BI1384" s="2" t="s">
        <v>102</v>
      </c>
      <c r="BJ1384" s="2" t="s">
        <v>102</v>
      </c>
      <c r="BK1384" s="2" t="s">
        <v>102</v>
      </c>
      <c r="BL1384" s="2" t="s">
        <v>102</v>
      </c>
      <c r="BM1384" s="2" t="s">
        <v>102</v>
      </c>
      <c r="BN1384" s="2" t="s">
        <v>102</v>
      </c>
      <c r="BO1384" s="2" t="s">
        <v>102</v>
      </c>
      <c r="BP1384" s="2" t="s">
        <v>102</v>
      </c>
      <c r="BQ1384" s="2" t="s">
        <v>102</v>
      </c>
      <c r="BR1384" s="2" t="s">
        <v>102</v>
      </c>
      <c r="BS1384" s="2" t="s">
        <v>102</v>
      </c>
      <c r="BT1384" s="2" t="s">
        <v>103</v>
      </c>
      <c r="BU1384" s="2" t="s">
        <v>103</v>
      </c>
      <c r="BV1384" s="2" t="s">
        <v>102</v>
      </c>
      <c r="BW1384" s="2" t="s">
        <v>102</v>
      </c>
      <c r="BX1384" s="2" t="s">
        <v>102</v>
      </c>
      <c r="BY1384" s="2" t="s">
        <v>102</v>
      </c>
      <c r="BZ1384" s="2" t="s">
        <v>102</v>
      </c>
      <c r="CA1384" s="2" t="s">
        <v>102</v>
      </c>
      <c r="CB1384" s="2" t="s">
        <v>102</v>
      </c>
      <c r="CC1384" s="2" t="s">
        <v>102</v>
      </c>
      <c r="CD1384" s="2" t="s">
        <v>102</v>
      </c>
      <c r="CE1384" s="2" t="s">
        <v>102</v>
      </c>
      <c r="CF1384" s="2" t="s">
        <v>102</v>
      </c>
      <c r="CG1384" s="2" t="s">
        <v>102</v>
      </c>
      <c r="CH1384" s="2" t="s">
        <v>102</v>
      </c>
      <c r="CI1384" s="2" t="s">
        <v>102</v>
      </c>
      <c r="CJ1384" s="2" t="s">
        <v>102</v>
      </c>
      <c r="CK1384" s="2" t="s">
        <v>102</v>
      </c>
      <c r="CL1384" s="2" t="s">
        <v>102</v>
      </c>
      <c r="CM1384" s="2" t="s">
        <v>102</v>
      </c>
      <c r="CN1384" s="2" t="s">
        <v>102</v>
      </c>
      <c r="CO1384" s="2" t="s">
        <v>102</v>
      </c>
      <c r="CP1384" s="2" t="s">
        <v>102</v>
      </c>
      <c r="CQ1384" s="2" t="s">
        <v>102</v>
      </c>
      <c r="CR1384" s="2" t="s">
        <v>102</v>
      </c>
      <c r="CS1384" s="2" t="s">
        <v>102</v>
      </c>
      <c r="CT1384" s="2" t="s">
        <v>102</v>
      </c>
      <c r="CU1384" s="2" t="s">
        <v>102</v>
      </c>
    </row>
    <row r="1385" spans="1:99" x14ac:dyDescent="0.3">
      <c r="A1385" s="2" t="s">
        <v>109</v>
      </c>
      <c r="B1385" s="2">
        <v>162936</v>
      </c>
      <c r="C1385" s="2" t="s">
        <v>5420</v>
      </c>
      <c r="D1385" s="2" t="s">
        <v>792</v>
      </c>
      <c r="E1385" s="2" t="s">
        <v>5421</v>
      </c>
      <c r="F1385" s="2" t="s">
        <v>5421</v>
      </c>
      <c r="G1385" s="2" t="s">
        <v>1790</v>
      </c>
      <c r="H1385" s="2" t="s">
        <v>273</v>
      </c>
      <c r="I1385" s="2" t="s">
        <v>130</v>
      </c>
      <c r="J1385" s="2" t="s">
        <v>131</v>
      </c>
      <c r="K1385" s="2" t="s">
        <v>101</v>
      </c>
      <c r="L1385" s="2" t="s">
        <v>407</v>
      </c>
      <c r="M1385" s="2" t="s">
        <v>5422</v>
      </c>
      <c r="N1385" s="2" t="s">
        <v>1763</v>
      </c>
      <c r="U1385" s="2" t="s">
        <v>798</v>
      </c>
      <c r="V1385" s="3">
        <v>40996</v>
      </c>
      <c r="W1385" s="3">
        <v>41360</v>
      </c>
      <c r="X1385" s="4">
        <v>41183</v>
      </c>
      <c r="Y1385" s="2" t="s">
        <v>103</v>
      </c>
      <c r="Z1385" s="2" t="s">
        <v>5423</v>
      </c>
      <c r="AA1385" s="2" t="s">
        <v>102</v>
      </c>
      <c r="AB1385" s="2" t="s">
        <v>102</v>
      </c>
      <c r="AD1385" s="2" t="s">
        <v>102</v>
      </c>
      <c r="AF1385" s="2" t="s">
        <v>102</v>
      </c>
      <c r="AG1385" s="2" t="s">
        <v>103</v>
      </c>
      <c r="AH1385" s="2" t="s">
        <v>102</v>
      </c>
      <c r="AI1385" s="2" t="s">
        <v>126</v>
      </c>
      <c r="AK1385" s="2" t="s">
        <v>105</v>
      </c>
      <c r="AL1385" s="2" t="s">
        <v>101</v>
      </c>
      <c r="AM1385" s="2" t="s">
        <v>102</v>
      </c>
      <c r="AN1385" s="2" t="s">
        <v>102</v>
      </c>
      <c r="AO1385" s="2" t="s">
        <v>102</v>
      </c>
      <c r="AP1385" s="2" t="s">
        <v>102</v>
      </c>
      <c r="AQ1385" s="2" t="s">
        <v>102</v>
      </c>
      <c r="AR1385" s="2" t="s">
        <v>102</v>
      </c>
      <c r="AS1385" s="2" t="s">
        <v>102</v>
      </c>
      <c r="AT1385" s="2" t="s">
        <v>102</v>
      </c>
      <c r="AU1385" s="2" t="s">
        <v>102</v>
      </c>
      <c r="AV1385" s="2" t="s">
        <v>102</v>
      </c>
      <c r="AW1385" s="2" t="s">
        <v>102</v>
      </c>
      <c r="AX1385" s="2" t="s">
        <v>102</v>
      </c>
      <c r="AY1385" s="2" t="s">
        <v>102</v>
      </c>
      <c r="AZ1385" s="2" t="s">
        <v>102</v>
      </c>
      <c r="BB1385" s="2" t="s">
        <v>102</v>
      </c>
      <c r="BD1385" s="2" t="s">
        <v>102</v>
      </c>
      <c r="BE1385" s="2" t="s">
        <v>102</v>
      </c>
      <c r="BF1385" s="2" t="s">
        <v>103</v>
      </c>
      <c r="BG1385" s="2" t="s">
        <v>102</v>
      </c>
      <c r="BH1385" s="2" t="s">
        <v>102</v>
      </c>
      <c r="BI1385" s="2" t="s">
        <v>102</v>
      </c>
      <c r="BJ1385" s="2" t="s">
        <v>102</v>
      </c>
      <c r="BK1385" s="2" t="s">
        <v>102</v>
      </c>
      <c r="BL1385" s="2" t="s">
        <v>102</v>
      </c>
      <c r="BM1385" s="2" t="s">
        <v>102</v>
      </c>
      <c r="BN1385" s="2" t="s">
        <v>102</v>
      </c>
      <c r="BO1385" s="2" t="s">
        <v>102</v>
      </c>
      <c r="BP1385" s="2" t="s">
        <v>102</v>
      </c>
      <c r="BQ1385" s="2" t="s">
        <v>102</v>
      </c>
      <c r="BR1385" s="2" t="s">
        <v>102</v>
      </c>
      <c r="BS1385" s="2" t="s">
        <v>102</v>
      </c>
      <c r="BT1385" s="2" t="s">
        <v>103</v>
      </c>
      <c r="BU1385" s="2" t="s">
        <v>103</v>
      </c>
      <c r="BV1385" s="2" t="s">
        <v>102</v>
      </c>
      <c r="BW1385" s="2" t="s">
        <v>102</v>
      </c>
      <c r="BX1385" s="2" t="s">
        <v>102</v>
      </c>
      <c r="BY1385" s="2" t="s">
        <v>102</v>
      </c>
      <c r="BZ1385" s="2" t="s">
        <v>102</v>
      </c>
      <c r="CA1385" s="2" t="s">
        <v>102</v>
      </c>
      <c r="CB1385" s="2" t="s">
        <v>102</v>
      </c>
      <c r="CC1385" s="2" t="s">
        <v>102</v>
      </c>
      <c r="CD1385" s="2" t="s">
        <v>102</v>
      </c>
      <c r="CE1385" s="2" t="s">
        <v>102</v>
      </c>
      <c r="CF1385" s="2" t="s">
        <v>102</v>
      </c>
      <c r="CG1385" s="2" t="s">
        <v>102</v>
      </c>
      <c r="CH1385" s="2" t="s">
        <v>102</v>
      </c>
      <c r="CI1385" s="2" t="s">
        <v>102</v>
      </c>
      <c r="CJ1385" s="2" t="s">
        <v>102</v>
      </c>
      <c r="CK1385" s="2" t="s">
        <v>102</v>
      </c>
      <c r="CL1385" s="2" t="s">
        <v>102</v>
      </c>
      <c r="CM1385" s="2" t="s">
        <v>102</v>
      </c>
      <c r="CN1385" s="2" t="s">
        <v>102</v>
      </c>
      <c r="CO1385" s="2" t="s">
        <v>102</v>
      </c>
      <c r="CP1385" s="2" t="s">
        <v>102</v>
      </c>
      <c r="CQ1385" s="2" t="s">
        <v>102</v>
      </c>
      <c r="CR1385" s="2" t="s">
        <v>102</v>
      </c>
      <c r="CS1385" s="2" t="s">
        <v>102</v>
      </c>
      <c r="CT1385" s="2" t="s">
        <v>102</v>
      </c>
      <c r="CU1385" s="2" t="s">
        <v>102</v>
      </c>
    </row>
    <row r="1386" spans="1:99" x14ac:dyDescent="0.3">
      <c r="A1386" s="2" t="s">
        <v>379</v>
      </c>
      <c r="B1386" s="2">
        <v>162937</v>
      </c>
      <c r="C1386" s="2" t="s">
        <v>4678</v>
      </c>
      <c r="D1386" s="2" t="s">
        <v>792</v>
      </c>
      <c r="E1386" s="2" t="s">
        <v>4679</v>
      </c>
      <c r="F1386" s="2" t="s">
        <v>4679</v>
      </c>
      <c r="G1386" s="2" t="s">
        <v>4680</v>
      </c>
      <c r="I1386" s="2" t="s">
        <v>381</v>
      </c>
      <c r="K1386" s="2" t="s">
        <v>382</v>
      </c>
      <c r="L1386" s="2" t="s">
        <v>4681</v>
      </c>
      <c r="M1386" s="2" t="s">
        <v>4682</v>
      </c>
      <c r="N1386" s="2" t="s">
        <v>4683</v>
      </c>
      <c r="U1386" s="2" t="s">
        <v>798</v>
      </c>
      <c r="V1386" s="3">
        <v>40995</v>
      </c>
      <c r="W1386" s="3">
        <v>41446</v>
      </c>
      <c r="X1386" s="4">
        <v>41183</v>
      </c>
      <c r="Y1386" s="2" t="s">
        <v>103</v>
      </c>
      <c r="Z1386" s="2" t="s">
        <v>4684</v>
      </c>
      <c r="AA1386" s="2" t="s">
        <v>103</v>
      </c>
      <c r="AB1386" s="2" t="s">
        <v>102</v>
      </c>
      <c r="AD1386" s="2" t="s">
        <v>102</v>
      </c>
      <c r="AF1386" s="2" t="s">
        <v>102</v>
      </c>
      <c r="AG1386" s="2" t="s">
        <v>103</v>
      </c>
      <c r="AH1386" s="2" t="s">
        <v>102</v>
      </c>
      <c r="AI1386" s="2" t="s">
        <v>279</v>
      </c>
      <c r="AL1386" s="2" t="s">
        <v>382</v>
      </c>
      <c r="AM1386" s="2" t="s">
        <v>102</v>
      </c>
      <c r="AN1386" s="2" t="s">
        <v>102</v>
      </c>
      <c r="AO1386" s="2" t="s">
        <v>102</v>
      </c>
      <c r="AP1386" s="2" t="s">
        <v>102</v>
      </c>
      <c r="AQ1386" s="2" t="s">
        <v>102</v>
      </c>
      <c r="AR1386" s="2" t="s">
        <v>102</v>
      </c>
      <c r="AS1386" s="2" t="s">
        <v>102</v>
      </c>
      <c r="AT1386" s="2" t="s">
        <v>102</v>
      </c>
      <c r="AU1386" s="2" t="s">
        <v>102</v>
      </c>
      <c r="AV1386" s="2" t="s">
        <v>102</v>
      </c>
      <c r="AW1386" s="2" t="s">
        <v>102</v>
      </c>
      <c r="AX1386" s="2" t="s">
        <v>102</v>
      </c>
      <c r="AY1386" s="2" t="s">
        <v>102</v>
      </c>
      <c r="AZ1386" s="2" t="s">
        <v>102</v>
      </c>
      <c r="BB1386" s="2" t="s">
        <v>102</v>
      </c>
      <c r="BD1386" s="2" t="s">
        <v>102</v>
      </c>
      <c r="BE1386" s="2" t="s">
        <v>102</v>
      </c>
      <c r="BF1386" s="2" t="s">
        <v>102</v>
      </c>
      <c r="BG1386" s="2" t="s">
        <v>102</v>
      </c>
      <c r="BH1386" s="2" t="s">
        <v>102</v>
      </c>
      <c r="BI1386" s="2" t="s">
        <v>102</v>
      </c>
      <c r="BJ1386" s="2" t="s">
        <v>102</v>
      </c>
      <c r="BK1386" s="2" t="s">
        <v>102</v>
      </c>
      <c r="BL1386" s="2" t="s">
        <v>102</v>
      </c>
      <c r="BM1386" s="2" t="s">
        <v>102</v>
      </c>
      <c r="BN1386" s="2" t="s">
        <v>102</v>
      </c>
      <c r="BO1386" s="2" t="s">
        <v>102</v>
      </c>
      <c r="BP1386" s="2" t="s">
        <v>102</v>
      </c>
      <c r="BQ1386" s="2" t="s">
        <v>102</v>
      </c>
      <c r="BR1386" s="2" t="s">
        <v>102</v>
      </c>
      <c r="BS1386" s="2" t="s">
        <v>102</v>
      </c>
      <c r="BT1386" s="2" t="s">
        <v>103</v>
      </c>
      <c r="BU1386" s="2" t="s">
        <v>103</v>
      </c>
      <c r="BV1386" s="2" t="s">
        <v>102</v>
      </c>
      <c r="BW1386" s="2" t="s">
        <v>102</v>
      </c>
      <c r="BX1386" s="2" t="s">
        <v>102</v>
      </c>
      <c r="BY1386" s="2" t="s">
        <v>102</v>
      </c>
      <c r="BZ1386" s="2" t="s">
        <v>102</v>
      </c>
      <c r="CA1386" s="2" t="s">
        <v>102</v>
      </c>
      <c r="CB1386" s="2" t="s">
        <v>102</v>
      </c>
      <c r="CC1386" s="2" t="s">
        <v>102</v>
      </c>
      <c r="CD1386" s="2" t="s">
        <v>102</v>
      </c>
      <c r="CE1386" s="2" t="s">
        <v>102</v>
      </c>
      <c r="CF1386" s="2" t="s">
        <v>102</v>
      </c>
      <c r="CG1386" s="2" t="s">
        <v>102</v>
      </c>
      <c r="CH1386" s="2" t="s">
        <v>102</v>
      </c>
      <c r="CI1386" s="2" t="s">
        <v>102</v>
      </c>
      <c r="CJ1386" s="2" t="s">
        <v>102</v>
      </c>
      <c r="CK1386" s="2" t="s">
        <v>102</v>
      </c>
      <c r="CL1386" s="2" t="s">
        <v>102</v>
      </c>
      <c r="CM1386" s="2" t="s">
        <v>102</v>
      </c>
      <c r="CN1386" s="2" t="s">
        <v>102</v>
      </c>
      <c r="CO1386" s="2" t="s">
        <v>102</v>
      </c>
      <c r="CP1386" s="2" t="s">
        <v>102</v>
      </c>
      <c r="CQ1386" s="2" t="s">
        <v>102</v>
      </c>
      <c r="CR1386" s="2" t="s">
        <v>102</v>
      </c>
      <c r="CS1386" s="2" t="s">
        <v>102</v>
      </c>
      <c r="CT1386" s="2" t="s">
        <v>102</v>
      </c>
      <c r="CU1386" s="2" t="s">
        <v>102</v>
      </c>
    </row>
    <row r="1387" spans="1:99" x14ac:dyDescent="0.3">
      <c r="A1387" s="2" t="s">
        <v>109</v>
      </c>
      <c r="B1387" s="2">
        <v>162938</v>
      </c>
      <c r="C1387" s="2" t="s">
        <v>9911</v>
      </c>
      <c r="D1387" s="2" t="s">
        <v>792</v>
      </c>
      <c r="E1387" s="2" t="s">
        <v>9912</v>
      </c>
      <c r="F1387" s="2" t="s">
        <v>9912</v>
      </c>
      <c r="G1387" s="2" t="s">
        <v>567</v>
      </c>
      <c r="H1387" s="2" t="s">
        <v>531</v>
      </c>
      <c r="I1387" s="2" t="s">
        <v>130</v>
      </c>
      <c r="J1387" s="2" t="s">
        <v>131</v>
      </c>
      <c r="K1387" s="2" t="s">
        <v>101</v>
      </c>
      <c r="L1387" s="2">
        <v>10017</v>
      </c>
      <c r="M1387" s="2" t="s">
        <v>9913</v>
      </c>
      <c r="N1387" s="2" t="s">
        <v>9914</v>
      </c>
      <c r="U1387" s="2" t="s">
        <v>798</v>
      </c>
      <c r="V1387" s="3">
        <v>40998</v>
      </c>
      <c r="W1387" s="3">
        <v>40998</v>
      </c>
      <c r="X1387" s="4">
        <v>40848</v>
      </c>
      <c r="Y1387" s="2" t="s">
        <v>103</v>
      </c>
      <c r="Z1387" s="2" t="s">
        <v>9915</v>
      </c>
      <c r="AA1387" s="2" t="s">
        <v>102</v>
      </c>
      <c r="AB1387" s="2" t="s">
        <v>102</v>
      </c>
      <c r="AD1387" s="2" t="s">
        <v>102</v>
      </c>
      <c r="AF1387" s="2" t="s">
        <v>103</v>
      </c>
      <c r="AG1387" s="2" t="s">
        <v>102</v>
      </c>
      <c r="AH1387" s="2" t="s">
        <v>102</v>
      </c>
      <c r="AI1387" s="2" t="s">
        <v>104</v>
      </c>
      <c r="AK1387" s="2" t="s">
        <v>105</v>
      </c>
      <c r="AL1387" s="2" t="s">
        <v>101</v>
      </c>
      <c r="AM1387" s="2" t="s">
        <v>102</v>
      </c>
      <c r="AN1387" s="2" t="s">
        <v>102</v>
      </c>
      <c r="AO1387" s="2" t="s">
        <v>102</v>
      </c>
      <c r="AP1387" s="2" t="s">
        <v>102</v>
      </c>
      <c r="AQ1387" s="2" t="s">
        <v>102</v>
      </c>
      <c r="AR1387" s="2" t="s">
        <v>102</v>
      </c>
      <c r="AS1387" s="2" t="s">
        <v>102</v>
      </c>
      <c r="AT1387" s="2" t="s">
        <v>102</v>
      </c>
      <c r="AU1387" s="2" t="s">
        <v>102</v>
      </c>
      <c r="AV1387" s="2" t="s">
        <v>102</v>
      </c>
      <c r="AW1387" s="2" t="s">
        <v>102</v>
      </c>
      <c r="AX1387" s="2" t="s">
        <v>102</v>
      </c>
      <c r="AY1387" s="2" t="s">
        <v>102</v>
      </c>
      <c r="AZ1387" s="2" t="s">
        <v>102</v>
      </c>
      <c r="BB1387" s="2" t="s">
        <v>102</v>
      </c>
      <c r="BD1387" s="2" t="s">
        <v>102</v>
      </c>
      <c r="BE1387" s="2" t="s">
        <v>102</v>
      </c>
      <c r="BF1387" s="2" t="s">
        <v>102</v>
      </c>
      <c r="BG1387" s="2" t="s">
        <v>102</v>
      </c>
      <c r="BH1387" s="2" t="s">
        <v>102</v>
      </c>
      <c r="BI1387" s="2" t="s">
        <v>102</v>
      </c>
      <c r="BJ1387" s="2" t="s">
        <v>102</v>
      </c>
      <c r="BK1387" s="2" t="s">
        <v>102</v>
      </c>
      <c r="BL1387" s="2" t="s">
        <v>102</v>
      </c>
      <c r="BM1387" s="2" t="s">
        <v>102</v>
      </c>
      <c r="BN1387" s="2" t="s">
        <v>102</v>
      </c>
      <c r="BO1387" s="2" t="s">
        <v>102</v>
      </c>
      <c r="BP1387" s="2" t="s">
        <v>102</v>
      </c>
      <c r="BQ1387" s="2" t="s">
        <v>102</v>
      </c>
      <c r="BR1387" s="2" t="s">
        <v>102</v>
      </c>
      <c r="BS1387" s="2" t="s">
        <v>102</v>
      </c>
      <c r="BT1387" s="2" t="s">
        <v>103</v>
      </c>
      <c r="BU1387" s="2" t="s">
        <v>103</v>
      </c>
      <c r="BV1387" s="2" t="s">
        <v>102</v>
      </c>
      <c r="BW1387" s="2" t="s">
        <v>102</v>
      </c>
      <c r="BX1387" s="2" t="s">
        <v>102</v>
      </c>
      <c r="BY1387" s="2" t="s">
        <v>102</v>
      </c>
      <c r="BZ1387" s="2" t="s">
        <v>102</v>
      </c>
      <c r="CA1387" s="2" t="s">
        <v>102</v>
      </c>
      <c r="CB1387" s="2" t="s">
        <v>102</v>
      </c>
      <c r="CC1387" s="2" t="s">
        <v>102</v>
      </c>
      <c r="CD1387" s="2" t="s">
        <v>102</v>
      </c>
      <c r="CE1387" s="2" t="s">
        <v>102</v>
      </c>
      <c r="CF1387" s="2" t="s">
        <v>102</v>
      </c>
      <c r="CG1387" s="2" t="s">
        <v>102</v>
      </c>
      <c r="CH1387" s="2" t="s">
        <v>102</v>
      </c>
      <c r="CI1387" s="2" t="s">
        <v>102</v>
      </c>
      <c r="CJ1387" s="2" t="s">
        <v>102</v>
      </c>
      <c r="CK1387" s="2" t="s">
        <v>102</v>
      </c>
      <c r="CL1387" s="2" t="s">
        <v>102</v>
      </c>
      <c r="CM1387" s="2" t="s">
        <v>102</v>
      </c>
      <c r="CN1387" s="2" t="s">
        <v>102</v>
      </c>
      <c r="CO1387" s="2" t="s">
        <v>102</v>
      </c>
      <c r="CP1387" s="2" t="s">
        <v>102</v>
      </c>
      <c r="CQ1387" s="2" t="s">
        <v>102</v>
      </c>
      <c r="CR1387" s="2" t="s">
        <v>102</v>
      </c>
      <c r="CS1387" s="2" t="s">
        <v>102</v>
      </c>
      <c r="CT1387" s="2" t="s">
        <v>102</v>
      </c>
      <c r="CU1387" s="2" t="s">
        <v>102</v>
      </c>
    </row>
    <row r="1388" spans="1:99" x14ac:dyDescent="0.3">
      <c r="A1388" s="2" t="s">
        <v>239</v>
      </c>
      <c r="B1388" s="2">
        <v>162939</v>
      </c>
      <c r="C1388" s="2" t="s">
        <v>5040</v>
      </c>
      <c r="D1388" s="2" t="s">
        <v>792</v>
      </c>
      <c r="E1388" s="2" t="s">
        <v>5041</v>
      </c>
      <c r="F1388" s="2" t="s">
        <v>5042</v>
      </c>
      <c r="G1388" s="2" t="s">
        <v>5043</v>
      </c>
      <c r="H1388" s="2" t="s">
        <v>225</v>
      </c>
      <c r="I1388" s="2" t="s">
        <v>341</v>
      </c>
      <c r="J1388" s="2" t="s">
        <v>201</v>
      </c>
      <c r="K1388" s="2" t="s">
        <v>101</v>
      </c>
      <c r="L1388" s="2" t="s">
        <v>5044</v>
      </c>
      <c r="M1388" s="2" t="s">
        <v>5045</v>
      </c>
      <c r="U1388" s="2" t="s">
        <v>798</v>
      </c>
      <c r="V1388" s="3">
        <v>40995</v>
      </c>
      <c r="W1388" s="3">
        <v>41360</v>
      </c>
      <c r="X1388" s="4">
        <v>41183</v>
      </c>
      <c r="Y1388" s="2" t="s">
        <v>103</v>
      </c>
      <c r="Z1388" s="2" t="s">
        <v>5046</v>
      </c>
      <c r="AA1388" s="2" t="s">
        <v>102</v>
      </c>
      <c r="AB1388" s="2" t="s">
        <v>102</v>
      </c>
      <c r="AD1388" s="2" t="s">
        <v>102</v>
      </c>
      <c r="AF1388" s="2" t="s">
        <v>102</v>
      </c>
      <c r="AG1388" s="2" t="s">
        <v>103</v>
      </c>
      <c r="AH1388" s="2" t="s">
        <v>102</v>
      </c>
      <c r="AI1388" s="2" t="s">
        <v>126</v>
      </c>
      <c r="AK1388" s="2" t="s">
        <v>105</v>
      </c>
      <c r="AL1388" s="2" t="s">
        <v>101</v>
      </c>
      <c r="AM1388" s="2" t="s">
        <v>102</v>
      </c>
      <c r="AN1388" s="2" t="s">
        <v>102</v>
      </c>
      <c r="AO1388" s="2" t="s">
        <v>102</v>
      </c>
      <c r="AP1388" s="2" t="s">
        <v>102</v>
      </c>
      <c r="AQ1388" s="2" t="s">
        <v>102</v>
      </c>
      <c r="AR1388" s="2" t="s">
        <v>102</v>
      </c>
      <c r="AS1388" s="2" t="s">
        <v>102</v>
      </c>
      <c r="AT1388" s="2" t="s">
        <v>102</v>
      </c>
      <c r="AU1388" s="2" t="s">
        <v>102</v>
      </c>
      <c r="AV1388" s="2" t="s">
        <v>102</v>
      </c>
      <c r="AW1388" s="2" t="s">
        <v>102</v>
      </c>
      <c r="AX1388" s="2" t="s">
        <v>102</v>
      </c>
      <c r="AY1388" s="2" t="s">
        <v>102</v>
      </c>
      <c r="AZ1388" s="2" t="s">
        <v>102</v>
      </c>
      <c r="BB1388" s="2" t="s">
        <v>102</v>
      </c>
      <c r="BD1388" s="2" t="s">
        <v>102</v>
      </c>
      <c r="BE1388" s="2" t="s">
        <v>102</v>
      </c>
      <c r="BF1388" s="2" t="s">
        <v>103</v>
      </c>
      <c r="BG1388" s="2" t="s">
        <v>102</v>
      </c>
      <c r="BH1388" s="2" t="s">
        <v>102</v>
      </c>
      <c r="BI1388" s="2" t="s">
        <v>102</v>
      </c>
      <c r="BJ1388" s="2" t="s">
        <v>102</v>
      </c>
      <c r="BK1388" s="2" t="s">
        <v>102</v>
      </c>
      <c r="BL1388" s="2" t="s">
        <v>102</v>
      </c>
      <c r="BM1388" s="2" t="s">
        <v>102</v>
      </c>
      <c r="BN1388" s="2" t="s">
        <v>102</v>
      </c>
      <c r="BO1388" s="2" t="s">
        <v>102</v>
      </c>
      <c r="BP1388" s="2" t="s">
        <v>102</v>
      </c>
      <c r="BQ1388" s="2" t="s">
        <v>102</v>
      </c>
      <c r="BR1388" s="2" t="s">
        <v>102</v>
      </c>
      <c r="BS1388" s="2" t="s">
        <v>102</v>
      </c>
      <c r="BT1388" s="2" t="s">
        <v>103</v>
      </c>
      <c r="BU1388" s="2" t="s">
        <v>103</v>
      </c>
      <c r="BV1388" s="2" t="s">
        <v>102</v>
      </c>
      <c r="BW1388" s="2" t="s">
        <v>102</v>
      </c>
      <c r="BX1388" s="2" t="s">
        <v>102</v>
      </c>
      <c r="BY1388" s="2" t="s">
        <v>102</v>
      </c>
      <c r="BZ1388" s="2" t="s">
        <v>102</v>
      </c>
      <c r="CA1388" s="2" t="s">
        <v>102</v>
      </c>
      <c r="CB1388" s="2" t="s">
        <v>102</v>
      </c>
      <c r="CC1388" s="2" t="s">
        <v>102</v>
      </c>
      <c r="CD1388" s="2" t="s">
        <v>102</v>
      </c>
      <c r="CE1388" s="2" t="s">
        <v>102</v>
      </c>
      <c r="CF1388" s="2" t="s">
        <v>102</v>
      </c>
      <c r="CG1388" s="2" t="s">
        <v>102</v>
      </c>
      <c r="CH1388" s="2" t="s">
        <v>102</v>
      </c>
      <c r="CI1388" s="2" t="s">
        <v>102</v>
      </c>
      <c r="CJ1388" s="2" t="s">
        <v>102</v>
      </c>
      <c r="CK1388" s="2" t="s">
        <v>102</v>
      </c>
      <c r="CL1388" s="2" t="s">
        <v>102</v>
      </c>
      <c r="CM1388" s="2" t="s">
        <v>102</v>
      </c>
      <c r="CN1388" s="2" t="s">
        <v>102</v>
      </c>
      <c r="CO1388" s="2" t="s">
        <v>102</v>
      </c>
      <c r="CP1388" s="2" t="s">
        <v>102</v>
      </c>
      <c r="CQ1388" s="2" t="s">
        <v>102</v>
      </c>
      <c r="CR1388" s="2" t="s">
        <v>102</v>
      </c>
      <c r="CS1388" s="2" t="s">
        <v>102</v>
      </c>
      <c r="CT1388" s="2" t="s">
        <v>102</v>
      </c>
      <c r="CU1388" s="2" t="s">
        <v>102</v>
      </c>
    </row>
    <row r="1389" spans="1:99" x14ac:dyDescent="0.3">
      <c r="A1389" s="2" t="s">
        <v>109</v>
      </c>
      <c r="B1389" s="2">
        <v>162940</v>
      </c>
      <c r="C1389" s="2" t="s">
        <v>6229</v>
      </c>
      <c r="D1389" s="2" t="s">
        <v>792</v>
      </c>
      <c r="E1389" s="2" t="s">
        <v>6230</v>
      </c>
      <c r="F1389" s="2" t="s">
        <v>6230</v>
      </c>
      <c r="G1389" s="2" t="s">
        <v>1170</v>
      </c>
      <c r="H1389" s="2" t="s">
        <v>145</v>
      </c>
      <c r="I1389" s="2" t="s">
        <v>130</v>
      </c>
      <c r="J1389" s="2" t="s">
        <v>131</v>
      </c>
      <c r="K1389" s="2" t="s">
        <v>101</v>
      </c>
      <c r="L1389" s="2">
        <v>10019</v>
      </c>
      <c r="M1389" s="2" t="s">
        <v>6231</v>
      </c>
      <c r="N1389" s="2" t="s">
        <v>6232</v>
      </c>
      <c r="U1389" s="2" t="s">
        <v>798</v>
      </c>
      <c r="V1389" s="3">
        <v>40997</v>
      </c>
      <c r="W1389" s="3">
        <v>41359</v>
      </c>
      <c r="X1389" s="4">
        <v>41183</v>
      </c>
      <c r="Y1389" s="2" t="s">
        <v>102</v>
      </c>
      <c r="AA1389" s="2" t="s">
        <v>102</v>
      </c>
      <c r="AB1389" s="2" t="s">
        <v>102</v>
      </c>
      <c r="AD1389" s="2" t="s">
        <v>102</v>
      </c>
      <c r="AF1389" s="2" t="s">
        <v>102</v>
      </c>
      <c r="AG1389" s="2" t="s">
        <v>103</v>
      </c>
      <c r="AH1389" s="2" t="s">
        <v>102</v>
      </c>
      <c r="AI1389" s="2" t="s">
        <v>104</v>
      </c>
      <c r="AK1389" s="2" t="s">
        <v>105</v>
      </c>
      <c r="AL1389" s="2" t="s">
        <v>101</v>
      </c>
      <c r="AM1389" s="2" t="s">
        <v>102</v>
      </c>
      <c r="AN1389" s="2" t="s">
        <v>102</v>
      </c>
      <c r="AO1389" s="2" t="s">
        <v>102</v>
      </c>
      <c r="AP1389" s="2" t="s">
        <v>102</v>
      </c>
      <c r="AQ1389" s="2" t="s">
        <v>102</v>
      </c>
      <c r="AR1389" s="2" t="s">
        <v>102</v>
      </c>
      <c r="AS1389" s="2" t="s">
        <v>102</v>
      </c>
      <c r="AT1389" s="2" t="s">
        <v>102</v>
      </c>
      <c r="AU1389" s="2" t="s">
        <v>102</v>
      </c>
      <c r="AV1389" s="2" t="s">
        <v>102</v>
      </c>
      <c r="AW1389" s="2" t="s">
        <v>102</v>
      </c>
      <c r="AX1389" s="2" t="s">
        <v>102</v>
      </c>
      <c r="AY1389" s="2" t="s">
        <v>102</v>
      </c>
      <c r="AZ1389" s="2" t="s">
        <v>102</v>
      </c>
      <c r="BB1389" s="2" t="s">
        <v>102</v>
      </c>
      <c r="BD1389" s="2" t="s">
        <v>102</v>
      </c>
      <c r="BE1389" s="2" t="s">
        <v>102</v>
      </c>
      <c r="BF1389" s="2" t="s">
        <v>102</v>
      </c>
      <c r="BG1389" s="2" t="s">
        <v>102</v>
      </c>
      <c r="BH1389" s="2" t="s">
        <v>102</v>
      </c>
      <c r="BI1389" s="2" t="s">
        <v>102</v>
      </c>
      <c r="BJ1389" s="2" t="s">
        <v>102</v>
      </c>
      <c r="BK1389" s="2" t="s">
        <v>102</v>
      </c>
      <c r="BL1389" s="2" t="s">
        <v>102</v>
      </c>
      <c r="BM1389" s="2" t="s">
        <v>102</v>
      </c>
      <c r="BN1389" s="2" t="s">
        <v>102</v>
      </c>
      <c r="BO1389" s="2" t="s">
        <v>102</v>
      </c>
      <c r="BP1389" s="2" t="s">
        <v>102</v>
      </c>
      <c r="BQ1389" s="2" t="s">
        <v>102</v>
      </c>
      <c r="BR1389" s="2" t="s">
        <v>102</v>
      </c>
      <c r="BS1389" s="2" t="s">
        <v>102</v>
      </c>
      <c r="BT1389" s="2" t="s">
        <v>102</v>
      </c>
      <c r="BU1389" s="2" t="s">
        <v>103</v>
      </c>
      <c r="BV1389" s="2" t="s">
        <v>102</v>
      </c>
      <c r="BW1389" s="2" t="s">
        <v>102</v>
      </c>
      <c r="BX1389" s="2" t="s">
        <v>102</v>
      </c>
      <c r="BY1389" s="2" t="s">
        <v>102</v>
      </c>
      <c r="BZ1389" s="2" t="s">
        <v>102</v>
      </c>
      <c r="CA1389" s="2" t="s">
        <v>102</v>
      </c>
      <c r="CB1389" s="2" t="s">
        <v>102</v>
      </c>
      <c r="CC1389" s="2" t="s">
        <v>102</v>
      </c>
      <c r="CD1389" s="2" t="s">
        <v>102</v>
      </c>
      <c r="CE1389" s="2" t="s">
        <v>102</v>
      </c>
      <c r="CF1389" s="2" t="s">
        <v>102</v>
      </c>
      <c r="CG1389" s="2" t="s">
        <v>102</v>
      </c>
      <c r="CH1389" s="2" t="s">
        <v>102</v>
      </c>
      <c r="CI1389" s="2" t="s">
        <v>102</v>
      </c>
      <c r="CJ1389" s="2" t="s">
        <v>102</v>
      </c>
      <c r="CK1389" s="2" t="s">
        <v>102</v>
      </c>
      <c r="CL1389" s="2" t="s">
        <v>102</v>
      </c>
      <c r="CM1389" s="2" t="s">
        <v>102</v>
      </c>
      <c r="CN1389" s="2" t="s">
        <v>102</v>
      </c>
      <c r="CO1389" s="2" t="s">
        <v>102</v>
      </c>
      <c r="CP1389" s="2" t="s">
        <v>102</v>
      </c>
      <c r="CQ1389" s="2" t="s">
        <v>102</v>
      </c>
      <c r="CR1389" s="2" t="s">
        <v>102</v>
      </c>
      <c r="CS1389" s="2" t="s">
        <v>102</v>
      </c>
      <c r="CT1389" s="2" t="s">
        <v>102</v>
      </c>
      <c r="CU1389" s="2" t="s">
        <v>102</v>
      </c>
    </row>
    <row r="1390" spans="1:99" x14ac:dyDescent="0.3">
      <c r="A1390" s="2" t="s">
        <v>106</v>
      </c>
      <c r="B1390" s="2">
        <v>162941</v>
      </c>
      <c r="C1390" s="2" t="s">
        <v>9588</v>
      </c>
      <c r="D1390" s="2" t="s">
        <v>792</v>
      </c>
      <c r="E1390" s="2" t="s">
        <v>9589</v>
      </c>
      <c r="F1390" s="2" t="s">
        <v>9589</v>
      </c>
      <c r="G1390" s="2" t="s">
        <v>9590</v>
      </c>
      <c r="H1390" s="2" t="s">
        <v>209</v>
      </c>
      <c r="I1390" s="2" t="s">
        <v>840</v>
      </c>
      <c r="J1390" s="2" t="s">
        <v>153</v>
      </c>
      <c r="K1390" s="2" t="s">
        <v>101</v>
      </c>
      <c r="L1390" s="2">
        <v>20171</v>
      </c>
      <c r="M1390" s="2" t="s">
        <v>9591</v>
      </c>
      <c r="N1390" s="2" t="s">
        <v>9592</v>
      </c>
      <c r="U1390" s="2" t="s">
        <v>798</v>
      </c>
      <c r="V1390" s="3">
        <v>40998</v>
      </c>
      <c r="W1390" s="3">
        <v>41365</v>
      </c>
      <c r="X1390" s="4">
        <v>41183</v>
      </c>
      <c r="Y1390" s="2" t="s">
        <v>103</v>
      </c>
      <c r="Z1390" s="2" t="s">
        <v>9593</v>
      </c>
      <c r="AA1390" s="2" t="s">
        <v>102</v>
      </c>
      <c r="AB1390" s="2" t="s">
        <v>102</v>
      </c>
      <c r="AD1390" s="2" t="s">
        <v>102</v>
      </c>
      <c r="AF1390" s="2" t="s">
        <v>103</v>
      </c>
      <c r="AG1390" s="2" t="s">
        <v>103</v>
      </c>
      <c r="AH1390" s="2" t="s">
        <v>102</v>
      </c>
      <c r="AI1390" s="2" t="s">
        <v>104</v>
      </c>
      <c r="AK1390" s="2" t="s">
        <v>105</v>
      </c>
      <c r="AL1390" s="2" t="s">
        <v>101</v>
      </c>
      <c r="AM1390" s="2" t="s">
        <v>102</v>
      </c>
      <c r="AN1390" s="2" t="s">
        <v>102</v>
      </c>
      <c r="AO1390" s="2" t="s">
        <v>102</v>
      </c>
      <c r="AP1390" s="2" t="s">
        <v>102</v>
      </c>
      <c r="AQ1390" s="2" t="s">
        <v>102</v>
      </c>
      <c r="AR1390" s="2" t="s">
        <v>102</v>
      </c>
      <c r="AS1390" s="2" t="s">
        <v>102</v>
      </c>
      <c r="AT1390" s="2" t="s">
        <v>102</v>
      </c>
      <c r="AU1390" s="2" t="s">
        <v>102</v>
      </c>
      <c r="AV1390" s="2" t="s">
        <v>102</v>
      </c>
      <c r="AW1390" s="2" t="s">
        <v>102</v>
      </c>
      <c r="AX1390" s="2" t="s">
        <v>102</v>
      </c>
      <c r="AY1390" s="2" t="s">
        <v>102</v>
      </c>
      <c r="AZ1390" s="2" t="s">
        <v>102</v>
      </c>
      <c r="BB1390" s="2" t="s">
        <v>102</v>
      </c>
      <c r="BD1390" s="2" t="s">
        <v>102</v>
      </c>
      <c r="BE1390" s="2" t="s">
        <v>102</v>
      </c>
      <c r="BF1390" s="2" t="s">
        <v>102</v>
      </c>
      <c r="BG1390" s="2" t="s">
        <v>102</v>
      </c>
      <c r="BH1390" s="2" t="s">
        <v>102</v>
      </c>
      <c r="BI1390" s="2" t="s">
        <v>102</v>
      </c>
      <c r="BJ1390" s="2" t="s">
        <v>102</v>
      </c>
      <c r="BK1390" s="2" t="s">
        <v>102</v>
      </c>
      <c r="BL1390" s="2" t="s">
        <v>102</v>
      </c>
      <c r="BM1390" s="2" t="s">
        <v>102</v>
      </c>
      <c r="BN1390" s="2" t="s">
        <v>102</v>
      </c>
      <c r="BO1390" s="2" t="s">
        <v>102</v>
      </c>
      <c r="BP1390" s="2" t="s">
        <v>102</v>
      </c>
      <c r="BQ1390" s="2" t="s">
        <v>102</v>
      </c>
      <c r="BR1390" s="2" t="s">
        <v>102</v>
      </c>
      <c r="BS1390" s="2" t="s">
        <v>102</v>
      </c>
      <c r="BT1390" s="2" t="s">
        <v>102</v>
      </c>
      <c r="BU1390" s="2" t="s">
        <v>103</v>
      </c>
      <c r="BV1390" s="2" t="s">
        <v>102</v>
      </c>
      <c r="BW1390" s="2" t="s">
        <v>102</v>
      </c>
      <c r="BX1390" s="2" t="s">
        <v>102</v>
      </c>
      <c r="BY1390" s="2" t="s">
        <v>102</v>
      </c>
      <c r="BZ1390" s="2" t="s">
        <v>102</v>
      </c>
      <c r="CA1390" s="2" t="s">
        <v>102</v>
      </c>
      <c r="CB1390" s="2" t="s">
        <v>102</v>
      </c>
      <c r="CC1390" s="2" t="s">
        <v>102</v>
      </c>
      <c r="CD1390" s="2" t="s">
        <v>102</v>
      </c>
      <c r="CE1390" s="2" t="s">
        <v>102</v>
      </c>
      <c r="CF1390" s="2" t="s">
        <v>102</v>
      </c>
      <c r="CG1390" s="2" t="s">
        <v>102</v>
      </c>
      <c r="CH1390" s="2" t="s">
        <v>102</v>
      </c>
      <c r="CI1390" s="2" t="s">
        <v>102</v>
      </c>
      <c r="CJ1390" s="2" t="s">
        <v>102</v>
      </c>
      <c r="CK1390" s="2" t="s">
        <v>102</v>
      </c>
      <c r="CL1390" s="2" t="s">
        <v>102</v>
      </c>
      <c r="CM1390" s="2" t="s">
        <v>102</v>
      </c>
      <c r="CN1390" s="2" t="s">
        <v>102</v>
      </c>
      <c r="CO1390" s="2" t="s">
        <v>102</v>
      </c>
      <c r="CP1390" s="2" t="s">
        <v>102</v>
      </c>
      <c r="CQ1390" s="2" t="s">
        <v>102</v>
      </c>
      <c r="CR1390" s="2" t="s">
        <v>102</v>
      </c>
      <c r="CS1390" s="2" t="s">
        <v>102</v>
      </c>
      <c r="CT1390" s="2" t="s">
        <v>102</v>
      </c>
      <c r="CU1390" s="2" t="s">
        <v>102</v>
      </c>
    </row>
    <row r="1391" spans="1:99" x14ac:dyDescent="0.3">
      <c r="A1391" s="2" t="s">
        <v>379</v>
      </c>
      <c r="B1391" s="2">
        <v>162942</v>
      </c>
      <c r="C1391" s="2" t="s">
        <v>3632</v>
      </c>
      <c r="D1391" s="2" t="s">
        <v>792</v>
      </c>
      <c r="E1391" s="2" t="s">
        <v>3633</v>
      </c>
      <c r="F1391" s="2" t="s">
        <v>3633</v>
      </c>
      <c r="G1391" s="2" t="s">
        <v>3634</v>
      </c>
      <c r="H1391" s="2" t="s">
        <v>1233</v>
      </c>
      <c r="I1391" s="2" t="s">
        <v>3635</v>
      </c>
      <c r="K1391" s="2" t="s">
        <v>197</v>
      </c>
      <c r="L1391" s="2" t="s">
        <v>3636</v>
      </c>
      <c r="M1391" s="2" t="s">
        <v>3637</v>
      </c>
      <c r="N1391" s="2" t="s">
        <v>3638</v>
      </c>
      <c r="U1391" s="2" t="s">
        <v>798</v>
      </c>
      <c r="V1391" s="3">
        <v>40988</v>
      </c>
      <c r="W1391" s="3">
        <v>41326</v>
      </c>
      <c r="X1391" s="4">
        <v>41183</v>
      </c>
      <c r="Y1391" s="2" t="s">
        <v>102</v>
      </c>
      <c r="AA1391" s="2" t="s">
        <v>103</v>
      </c>
      <c r="AB1391" s="2" t="s">
        <v>102</v>
      </c>
      <c r="AD1391" s="2" t="s">
        <v>102</v>
      </c>
      <c r="AF1391" s="2" t="s">
        <v>102</v>
      </c>
      <c r="AG1391" s="2" t="s">
        <v>103</v>
      </c>
      <c r="AH1391" s="2" t="s">
        <v>102</v>
      </c>
      <c r="AI1391" s="2" t="s">
        <v>108</v>
      </c>
      <c r="AL1391" s="2" t="s">
        <v>408</v>
      </c>
      <c r="AM1391" s="2" t="s">
        <v>102</v>
      </c>
      <c r="AN1391" s="2" t="s">
        <v>102</v>
      </c>
      <c r="AO1391" s="2" t="s">
        <v>102</v>
      </c>
      <c r="AP1391" s="2" t="s">
        <v>102</v>
      </c>
      <c r="AQ1391" s="2" t="s">
        <v>102</v>
      </c>
      <c r="AR1391" s="2" t="s">
        <v>102</v>
      </c>
      <c r="AS1391" s="2" t="s">
        <v>102</v>
      </c>
      <c r="AT1391" s="2" t="s">
        <v>102</v>
      </c>
      <c r="AU1391" s="2" t="s">
        <v>102</v>
      </c>
      <c r="AV1391" s="2" t="s">
        <v>102</v>
      </c>
      <c r="AW1391" s="2" t="s">
        <v>102</v>
      </c>
      <c r="AX1391" s="2" t="s">
        <v>102</v>
      </c>
      <c r="AY1391" s="2" t="s">
        <v>102</v>
      </c>
      <c r="AZ1391" s="2" t="s">
        <v>102</v>
      </c>
      <c r="BB1391" s="2" t="s">
        <v>102</v>
      </c>
      <c r="BD1391" s="2" t="s">
        <v>102</v>
      </c>
      <c r="BE1391" s="2" t="s">
        <v>102</v>
      </c>
      <c r="BF1391" s="2" t="s">
        <v>102</v>
      </c>
      <c r="BG1391" s="2" t="s">
        <v>102</v>
      </c>
      <c r="BH1391" s="2" t="s">
        <v>102</v>
      </c>
      <c r="BI1391" s="2" t="s">
        <v>102</v>
      </c>
      <c r="BJ1391" s="2" t="s">
        <v>102</v>
      </c>
      <c r="BK1391" s="2" t="s">
        <v>102</v>
      </c>
      <c r="BL1391" s="2" t="s">
        <v>102</v>
      </c>
      <c r="BM1391" s="2" t="s">
        <v>102</v>
      </c>
      <c r="BN1391" s="2" t="s">
        <v>102</v>
      </c>
      <c r="BO1391" s="2" t="s">
        <v>102</v>
      </c>
      <c r="BP1391" s="2" t="s">
        <v>102</v>
      </c>
      <c r="BQ1391" s="2" t="s">
        <v>102</v>
      </c>
      <c r="BR1391" s="2" t="s">
        <v>102</v>
      </c>
      <c r="BS1391" s="2" t="s">
        <v>102</v>
      </c>
      <c r="BT1391" s="2" t="s">
        <v>102</v>
      </c>
      <c r="BU1391" s="2" t="s">
        <v>103</v>
      </c>
      <c r="BV1391" s="2" t="s">
        <v>102</v>
      </c>
      <c r="BW1391" s="2" t="s">
        <v>103</v>
      </c>
      <c r="BX1391" s="2" t="s">
        <v>102</v>
      </c>
      <c r="BY1391" s="2" t="s">
        <v>102</v>
      </c>
      <c r="BZ1391" s="2" t="s">
        <v>102</v>
      </c>
      <c r="CA1391" s="2" t="s">
        <v>102</v>
      </c>
      <c r="CB1391" s="2" t="s">
        <v>102</v>
      </c>
      <c r="CC1391" s="2" t="s">
        <v>102</v>
      </c>
      <c r="CD1391" s="2" t="s">
        <v>102</v>
      </c>
      <c r="CE1391" s="2" t="s">
        <v>102</v>
      </c>
      <c r="CF1391" s="2" t="s">
        <v>102</v>
      </c>
      <c r="CG1391" s="2" t="s">
        <v>102</v>
      </c>
      <c r="CH1391" s="2" t="s">
        <v>102</v>
      </c>
      <c r="CI1391" s="2" t="s">
        <v>102</v>
      </c>
      <c r="CJ1391" s="2" t="s">
        <v>102</v>
      </c>
      <c r="CK1391" s="2" t="s">
        <v>102</v>
      </c>
      <c r="CL1391" s="2" t="s">
        <v>102</v>
      </c>
      <c r="CM1391" s="2" t="s">
        <v>102</v>
      </c>
      <c r="CN1391" s="2" t="s">
        <v>102</v>
      </c>
      <c r="CO1391" s="2" t="s">
        <v>102</v>
      </c>
      <c r="CP1391" s="2" t="s">
        <v>102</v>
      </c>
      <c r="CQ1391" s="2" t="s">
        <v>102</v>
      </c>
      <c r="CR1391" s="2" t="s">
        <v>102</v>
      </c>
      <c r="CS1391" s="2" t="s">
        <v>102</v>
      </c>
      <c r="CT1391" s="2" t="s">
        <v>102</v>
      </c>
      <c r="CU1391" s="2" t="s">
        <v>102</v>
      </c>
    </row>
    <row r="1392" spans="1:99" x14ac:dyDescent="0.3">
      <c r="A1392" s="2" t="s">
        <v>379</v>
      </c>
      <c r="B1392" s="2">
        <v>162943</v>
      </c>
      <c r="C1392" s="2" t="s">
        <v>11768</v>
      </c>
      <c r="D1392" s="2" t="s">
        <v>792</v>
      </c>
      <c r="E1392" s="2" t="s">
        <v>11769</v>
      </c>
      <c r="F1392" s="2" t="s">
        <v>11769</v>
      </c>
      <c r="G1392" s="2" t="s">
        <v>11770</v>
      </c>
      <c r="H1392" s="2" t="s">
        <v>164</v>
      </c>
      <c r="I1392" s="2" t="s">
        <v>477</v>
      </c>
      <c r="K1392" s="2" t="s">
        <v>197</v>
      </c>
      <c r="L1392" s="2" t="s">
        <v>11771</v>
      </c>
      <c r="M1392" s="2" t="s">
        <v>11772</v>
      </c>
      <c r="N1392" s="2" t="s">
        <v>11773</v>
      </c>
      <c r="U1392" s="2" t="s">
        <v>798</v>
      </c>
      <c r="V1392" s="3">
        <v>41001</v>
      </c>
      <c r="W1392" s="3">
        <v>41453</v>
      </c>
      <c r="X1392" s="4">
        <v>41183</v>
      </c>
      <c r="Y1392" s="2" t="s">
        <v>103</v>
      </c>
      <c r="Z1392" s="2" t="s">
        <v>11774</v>
      </c>
      <c r="AA1392" s="2" t="s">
        <v>102</v>
      </c>
      <c r="AB1392" s="2" t="s">
        <v>102</v>
      </c>
      <c r="AD1392" s="2" t="s">
        <v>102</v>
      </c>
      <c r="AF1392" s="2" t="s">
        <v>102</v>
      </c>
      <c r="AG1392" s="2" t="s">
        <v>103</v>
      </c>
      <c r="AH1392" s="2" t="s">
        <v>102</v>
      </c>
      <c r="AI1392" s="2" t="s">
        <v>108</v>
      </c>
      <c r="AL1392" s="2" t="s">
        <v>475</v>
      </c>
      <c r="AM1392" s="2" t="s">
        <v>102</v>
      </c>
      <c r="AN1392" s="2" t="s">
        <v>102</v>
      </c>
      <c r="AO1392" s="2" t="s">
        <v>103</v>
      </c>
      <c r="AP1392" s="2" t="s">
        <v>102</v>
      </c>
      <c r="AQ1392" s="2" t="s">
        <v>102</v>
      </c>
      <c r="AR1392" s="2" t="s">
        <v>102</v>
      </c>
      <c r="AS1392" s="2" t="s">
        <v>102</v>
      </c>
      <c r="AT1392" s="2" t="s">
        <v>102</v>
      </c>
      <c r="AU1392" s="2" t="s">
        <v>102</v>
      </c>
      <c r="AV1392" s="2" t="s">
        <v>102</v>
      </c>
      <c r="AW1392" s="2" t="s">
        <v>102</v>
      </c>
      <c r="AX1392" s="2" t="s">
        <v>102</v>
      </c>
      <c r="AY1392" s="2" t="s">
        <v>102</v>
      </c>
      <c r="AZ1392" s="2" t="s">
        <v>102</v>
      </c>
      <c r="BB1392" s="2" t="s">
        <v>103</v>
      </c>
      <c r="BC1392" s="2" t="s">
        <v>102</v>
      </c>
      <c r="BD1392" s="2" t="s">
        <v>103</v>
      </c>
      <c r="BE1392" s="2" t="s">
        <v>102</v>
      </c>
      <c r="BF1392" s="2" t="s">
        <v>103</v>
      </c>
      <c r="BG1392" s="2" t="s">
        <v>102</v>
      </c>
      <c r="BH1392" s="2" t="s">
        <v>102</v>
      </c>
      <c r="BI1392" s="2" t="s">
        <v>102</v>
      </c>
      <c r="BJ1392" s="2" t="s">
        <v>103</v>
      </c>
      <c r="BK1392" s="2" t="s">
        <v>102</v>
      </c>
      <c r="BL1392" s="2" t="s">
        <v>102</v>
      </c>
      <c r="BM1392" s="2" t="s">
        <v>102</v>
      </c>
      <c r="BN1392" s="2" t="s">
        <v>102</v>
      </c>
      <c r="BO1392" s="2" t="s">
        <v>102</v>
      </c>
      <c r="BP1392" s="2" t="s">
        <v>102</v>
      </c>
      <c r="BQ1392" s="2" t="s">
        <v>102</v>
      </c>
      <c r="BR1392" s="2" t="s">
        <v>102</v>
      </c>
      <c r="BS1392" s="2" t="s">
        <v>103</v>
      </c>
      <c r="BT1392" s="2" t="s">
        <v>103</v>
      </c>
      <c r="BU1392" s="2" t="s">
        <v>103</v>
      </c>
      <c r="BV1392" s="2" t="s">
        <v>102</v>
      </c>
      <c r="BW1392" s="2" t="s">
        <v>102</v>
      </c>
      <c r="BX1392" s="2" t="s">
        <v>102</v>
      </c>
      <c r="BY1392" s="2" t="s">
        <v>102</v>
      </c>
      <c r="BZ1392" s="2" t="s">
        <v>102</v>
      </c>
      <c r="CA1392" s="2" t="s">
        <v>102</v>
      </c>
      <c r="CB1392" s="2" t="s">
        <v>102</v>
      </c>
      <c r="CC1392" s="2" t="s">
        <v>102</v>
      </c>
      <c r="CD1392" s="2" t="s">
        <v>102</v>
      </c>
      <c r="CE1392" s="2" t="s">
        <v>102</v>
      </c>
      <c r="CF1392" s="2" t="s">
        <v>102</v>
      </c>
      <c r="CG1392" s="2" t="s">
        <v>102</v>
      </c>
      <c r="CH1392" s="2" t="s">
        <v>102</v>
      </c>
      <c r="CI1392" s="2" t="s">
        <v>102</v>
      </c>
      <c r="CJ1392" s="2" t="s">
        <v>102</v>
      </c>
      <c r="CK1392" s="2" t="s">
        <v>102</v>
      </c>
      <c r="CL1392" s="2" t="s">
        <v>102</v>
      </c>
      <c r="CM1392" s="2" t="s">
        <v>102</v>
      </c>
      <c r="CN1392" s="2" t="s">
        <v>102</v>
      </c>
      <c r="CO1392" s="2" t="s">
        <v>102</v>
      </c>
      <c r="CP1392" s="2" t="s">
        <v>102</v>
      </c>
      <c r="CQ1392" s="2" t="s">
        <v>102</v>
      </c>
      <c r="CR1392" s="2" t="s">
        <v>102</v>
      </c>
      <c r="CS1392" s="2" t="s">
        <v>102</v>
      </c>
      <c r="CT1392" s="2" t="s">
        <v>102</v>
      </c>
      <c r="CU1392" s="2" t="s">
        <v>102</v>
      </c>
    </row>
    <row r="1393" spans="1:99" x14ac:dyDescent="0.3">
      <c r="A1393" s="2" t="s">
        <v>379</v>
      </c>
      <c r="B1393" s="2">
        <v>162944</v>
      </c>
      <c r="C1393" s="2" t="s">
        <v>5127</v>
      </c>
      <c r="D1393" s="2" t="s">
        <v>792</v>
      </c>
      <c r="E1393" s="2" t="s">
        <v>5128</v>
      </c>
      <c r="F1393" s="2" t="s">
        <v>5129</v>
      </c>
      <c r="G1393" s="2" t="s">
        <v>5130</v>
      </c>
      <c r="H1393" s="2" t="s">
        <v>5131</v>
      </c>
      <c r="I1393" s="2" t="s">
        <v>5132</v>
      </c>
      <c r="K1393" s="2" t="s">
        <v>520</v>
      </c>
      <c r="L1393" s="2">
        <v>66279</v>
      </c>
      <c r="M1393" s="2" t="s">
        <v>5133</v>
      </c>
      <c r="N1393" s="2" t="s">
        <v>202</v>
      </c>
      <c r="U1393" s="2" t="s">
        <v>798</v>
      </c>
      <c r="V1393" s="3">
        <v>40995</v>
      </c>
      <c r="W1393" s="3">
        <v>41366</v>
      </c>
      <c r="X1393" s="4">
        <v>41183</v>
      </c>
      <c r="Y1393" s="2" t="s">
        <v>103</v>
      </c>
      <c r="Z1393" s="2" t="s">
        <v>5135</v>
      </c>
      <c r="AA1393" s="2" t="s">
        <v>102</v>
      </c>
      <c r="AB1393" s="2" t="s">
        <v>102</v>
      </c>
      <c r="AD1393" s="2" t="s">
        <v>102</v>
      </c>
      <c r="AF1393" s="2" t="s">
        <v>103</v>
      </c>
      <c r="AG1393" s="2" t="s">
        <v>103</v>
      </c>
      <c r="AH1393" s="2" t="s">
        <v>102</v>
      </c>
      <c r="AI1393" s="2" t="s">
        <v>218</v>
      </c>
      <c r="AJ1393" s="2" t="s">
        <v>5136</v>
      </c>
      <c r="AL1393" s="2" t="s">
        <v>520</v>
      </c>
      <c r="AM1393" s="2" t="s">
        <v>102</v>
      </c>
      <c r="AN1393" s="2" t="s">
        <v>102</v>
      </c>
      <c r="AO1393" s="2" t="s">
        <v>102</v>
      </c>
      <c r="AP1393" s="2" t="s">
        <v>102</v>
      </c>
      <c r="AQ1393" s="2" t="s">
        <v>102</v>
      </c>
      <c r="AR1393" s="2" t="s">
        <v>102</v>
      </c>
      <c r="AS1393" s="2" t="s">
        <v>102</v>
      </c>
      <c r="AT1393" s="2" t="s">
        <v>102</v>
      </c>
      <c r="AU1393" s="2" t="s">
        <v>102</v>
      </c>
      <c r="AV1393" s="2" t="s">
        <v>102</v>
      </c>
      <c r="AW1393" s="2" t="s">
        <v>102</v>
      </c>
      <c r="AX1393" s="2" t="s">
        <v>102</v>
      </c>
      <c r="AY1393" s="2" t="s">
        <v>102</v>
      </c>
      <c r="AZ1393" s="2" t="s">
        <v>102</v>
      </c>
      <c r="BB1393" s="2" t="s">
        <v>103</v>
      </c>
      <c r="BC1393" s="2" t="s">
        <v>103</v>
      </c>
      <c r="BD1393" s="2" t="s">
        <v>102</v>
      </c>
      <c r="BE1393" s="2" t="s">
        <v>102</v>
      </c>
      <c r="BF1393" s="2" t="s">
        <v>102</v>
      </c>
      <c r="BG1393" s="2" t="s">
        <v>102</v>
      </c>
      <c r="BH1393" s="2" t="s">
        <v>102</v>
      </c>
      <c r="BI1393" s="2" t="s">
        <v>102</v>
      </c>
      <c r="BJ1393" s="2" t="s">
        <v>102</v>
      </c>
      <c r="BK1393" s="2" t="s">
        <v>102</v>
      </c>
      <c r="BL1393" s="2" t="s">
        <v>102</v>
      </c>
      <c r="BM1393" s="2" t="s">
        <v>102</v>
      </c>
      <c r="BN1393" s="2" t="s">
        <v>102</v>
      </c>
      <c r="BO1393" s="2" t="s">
        <v>102</v>
      </c>
      <c r="BP1393" s="2" t="s">
        <v>102</v>
      </c>
      <c r="BQ1393" s="2" t="s">
        <v>102</v>
      </c>
      <c r="BR1393" s="2" t="s">
        <v>102</v>
      </c>
      <c r="BS1393" s="2" t="s">
        <v>102</v>
      </c>
      <c r="BT1393" s="2" t="s">
        <v>103</v>
      </c>
      <c r="BU1393" s="2" t="s">
        <v>103</v>
      </c>
      <c r="BV1393" s="2" t="s">
        <v>102</v>
      </c>
      <c r="BW1393" s="2" t="s">
        <v>102</v>
      </c>
      <c r="BX1393" s="2" t="s">
        <v>102</v>
      </c>
      <c r="BY1393" s="2" t="s">
        <v>102</v>
      </c>
      <c r="BZ1393" s="2" t="s">
        <v>102</v>
      </c>
      <c r="CA1393" s="2" t="s">
        <v>102</v>
      </c>
      <c r="CB1393" s="2" t="s">
        <v>102</v>
      </c>
      <c r="CC1393" s="2" t="s">
        <v>102</v>
      </c>
      <c r="CD1393" s="2" t="s">
        <v>102</v>
      </c>
      <c r="CE1393" s="2" t="s">
        <v>102</v>
      </c>
      <c r="CF1393" s="2" t="s">
        <v>102</v>
      </c>
      <c r="CG1393" s="2" t="s">
        <v>102</v>
      </c>
      <c r="CH1393" s="2" t="s">
        <v>102</v>
      </c>
      <c r="CI1393" s="2" t="s">
        <v>102</v>
      </c>
      <c r="CJ1393" s="2" t="s">
        <v>102</v>
      </c>
      <c r="CK1393" s="2" t="s">
        <v>102</v>
      </c>
      <c r="CL1393" s="2" t="s">
        <v>102</v>
      </c>
      <c r="CM1393" s="2" t="s">
        <v>102</v>
      </c>
      <c r="CN1393" s="2" t="s">
        <v>102</v>
      </c>
      <c r="CO1393" s="2" t="s">
        <v>102</v>
      </c>
      <c r="CP1393" s="2" t="s">
        <v>102</v>
      </c>
      <c r="CQ1393" s="2" t="s">
        <v>102</v>
      </c>
      <c r="CR1393" s="2" t="s">
        <v>102</v>
      </c>
      <c r="CS1393" s="2" t="s">
        <v>102</v>
      </c>
      <c r="CT1393" s="2" t="s">
        <v>102</v>
      </c>
      <c r="CU1393" s="2" t="s">
        <v>102</v>
      </c>
    </row>
    <row r="1394" spans="1:99" x14ac:dyDescent="0.3">
      <c r="A1394" s="2" t="s">
        <v>116</v>
      </c>
      <c r="B1394" s="2">
        <v>162945</v>
      </c>
      <c r="C1394" s="2" t="s">
        <v>9332</v>
      </c>
      <c r="D1394" s="2" t="s">
        <v>792</v>
      </c>
      <c r="E1394" s="2" t="s">
        <v>9333</v>
      </c>
      <c r="F1394" s="2" t="s">
        <v>9333</v>
      </c>
      <c r="G1394" s="2" t="s">
        <v>2202</v>
      </c>
      <c r="I1394" s="2" t="s">
        <v>118</v>
      </c>
      <c r="J1394" s="2" t="s">
        <v>117</v>
      </c>
      <c r="K1394" s="2" t="s">
        <v>101</v>
      </c>
      <c r="L1394" s="2">
        <v>75201</v>
      </c>
      <c r="M1394" s="2" t="s">
        <v>2203</v>
      </c>
      <c r="N1394" s="2" t="s">
        <v>2204</v>
      </c>
      <c r="U1394" s="2" t="s">
        <v>798</v>
      </c>
      <c r="V1394" s="3">
        <v>40998</v>
      </c>
      <c r="W1394" s="3">
        <v>41361</v>
      </c>
      <c r="X1394" s="4">
        <v>41183</v>
      </c>
      <c r="Y1394" s="2" t="s">
        <v>102</v>
      </c>
      <c r="AA1394" s="2" t="s">
        <v>102</v>
      </c>
      <c r="AB1394" s="2" t="s">
        <v>102</v>
      </c>
      <c r="AD1394" s="2" t="s">
        <v>102</v>
      </c>
      <c r="AF1394" s="2" t="s">
        <v>103</v>
      </c>
      <c r="AG1394" s="2" t="s">
        <v>103</v>
      </c>
      <c r="AH1394" s="2" t="s">
        <v>102</v>
      </c>
      <c r="AI1394" s="2" t="s">
        <v>104</v>
      </c>
      <c r="AK1394" s="2" t="s">
        <v>105</v>
      </c>
      <c r="AL1394" s="2" t="s">
        <v>101</v>
      </c>
      <c r="AM1394" s="2" t="s">
        <v>102</v>
      </c>
      <c r="AN1394" s="2" t="s">
        <v>102</v>
      </c>
      <c r="AO1394" s="2" t="s">
        <v>102</v>
      </c>
      <c r="AP1394" s="2" t="s">
        <v>102</v>
      </c>
      <c r="AQ1394" s="2" t="s">
        <v>102</v>
      </c>
      <c r="AR1394" s="2" t="s">
        <v>102</v>
      </c>
      <c r="AS1394" s="2" t="s">
        <v>102</v>
      </c>
      <c r="AT1394" s="2" t="s">
        <v>102</v>
      </c>
      <c r="AU1394" s="2" t="s">
        <v>102</v>
      </c>
      <c r="AV1394" s="2" t="s">
        <v>102</v>
      </c>
      <c r="AW1394" s="2" t="s">
        <v>102</v>
      </c>
      <c r="AX1394" s="2" t="s">
        <v>102</v>
      </c>
      <c r="AY1394" s="2" t="s">
        <v>102</v>
      </c>
      <c r="AZ1394" s="2" t="s">
        <v>102</v>
      </c>
      <c r="BB1394" s="2" t="s">
        <v>102</v>
      </c>
      <c r="BD1394" s="2" t="s">
        <v>102</v>
      </c>
      <c r="BE1394" s="2" t="s">
        <v>102</v>
      </c>
      <c r="BF1394" s="2" t="s">
        <v>103</v>
      </c>
      <c r="BG1394" s="2" t="s">
        <v>102</v>
      </c>
      <c r="BH1394" s="2" t="s">
        <v>102</v>
      </c>
      <c r="BI1394" s="2" t="s">
        <v>102</v>
      </c>
      <c r="BJ1394" s="2" t="s">
        <v>102</v>
      </c>
      <c r="BK1394" s="2" t="s">
        <v>102</v>
      </c>
      <c r="BL1394" s="2" t="s">
        <v>102</v>
      </c>
      <c r="BM1394" s="2" t="s">
        <v>102</v>
      </c>
      <c r="BN1394" s="2" t="s">
        <v>102</v>
      </c>
      <c r="BO1394" s="2" t="s">
        <v>102</v>
      </c>
      <c r="BP1394" s="2" t="s">
        <v>102</v>
      </c>
      <c r="BQ1394" s="2" t="s">
        <v>102</v>
      </c>
      <c r="BR1394" s="2" t="s">
        <v>102</v>
      </c>
      <c r="BS1394" s="2" t="s">
        <v>102</v>
      </c>
      <c r="BT1394" s="2" t="s">
        <v>103</v>
      </c>
      <c r="BU1394" s="2" t="s">
        <v>103</v>
      </c>
      <c r="BV1394" s="2" t="s">
        <v>102</v>
      </c>
      <c r="BW1394" s="2" t="s">
        <v>102</v>
      </c>
      <c r="BX1394" s="2" t="s">
        <v>102</v>
      </c>
      <c r="BY1394" s="2" t="s">
        <v>102</v>
      </c>
      <c r="BZ1394" s="2" t="s">
        <v>102</v>
      </c>
      <c r="CA1394" s="2" t="s">
        <v>102</v>
      </c>
      <c r="CB1394" s="2" t="s">
        <v>102</v>
      </c>
      <c r="CC1394" s="2" t="s">
        <v>102</v>
      </c>
      <c r="CD1394" s="2" t="s">
        <v>102</v>
      </c>
      <c r="CE1394" s="2" t="s">
        <v>102</v>
      </c>
      <c r="CF1394" s="2" t="s">
        <v>102</v>
      </c>
      <c r="CG1394" s="2" t="s">
        <v>102</v>
      </c>
      <c r="CH1394" s="2" t="s">
        <v>102</v>
      </c>
      <c r="CI1394" s="2" t="s">
        <v>102</v>
      </c>
      <c r="CJ1394" s="2" t="s">
        <v>102</v>
      </c>
      <c r="CK1394" s="2" t="s">
        <v>102</v>
      </c>
      <c r="CL1394" s="2" t="s">
        <v>102</v>
      </c>
      <c r="CM1394" s="2" t="s">
        <v>102</v>
      </c>
      <c r="CN1394" s="2" t="s">
        <v>102</v>
      </c>
      <c r="CO1394" s="2" t="s">
        <v>102</v>
      </c>
      <c r="CP1394" s="2" t="s">
        <v>102</v>
      </c>
      <c r="CQ1394" s="2" t="s">
        <v>102</v>
      </c>
      <c r="CR1394" s="2" t="s">
        <v>102</v>
      </c>
      <c r="CS1394" s="2" t="s">
        <v>102</v>
      </c>
      <c r="CT1394" s="2" t="s">
        <v>102</v>
      </c>
      <c r="CU1394" s="2" t="s">
        <v>102</v>
      </c>
    </row>
    <row r="1395" spans="1:99" x14ac:dyDescent="0.3">
      <c r="A1395" s="2" t="s">
        <v>112</v>
      </c>
      <c r="B1395" s="2">
        <v>162946</v>
      </c>
      <c r="C1395" s="2" t="s">
        <v>11514</v>
      </c>
      <c r="D1395" s="2" t="s">
        <v>792</v>
      </c>
      <c r="E1395" s="2" t="s">
        <v>11515</v>
      </c>
      <c r="F1395" s="2" t="s">
        <v>11516</v>
      </c>
      <c r="G1395" s="2" t="s">
        <v>11517</v>
      </c>
      <c r="I1395" s="2" t="s">
        <v>712</v>
      </c>
      <c r="J1395" s="2" t="s">
        <v>134</v>
      </c>
      <c r="K1395" s="2" t="s">
        <v>101</v>
      </c>
      <c r="L1395" s="2">
        <v>95448</v>
      </c>
      <c r="M1395" s="2">
        <v>7079555836</v>
      </c>
      <c r="U1395" s="2" t="s">
        <v>798</v>
      </c>
      <c r="V1395" s="3">
        <v>40998</v>
      </c>
      <c r="W1395" s="3">
        <v>41358</v>
      </c>
      <c r="X1395" s="4">
        <v>41183</v>
      </c>
      <c r="Y1395" s="2" t="s">
        <v>103</v>
      </c>
      <c r="Z1395" s="2" t="s">
        <v>11518</v>
      </c>
      <c r="AA1395" s="2" t="s">
        <v>102</v>
      </c>
      <c r="AB1395" s="2" t="s">
        <v>102</v>
      </c>
      <c r="AD1395" s="2" t="s">
        <v>102</v>
      </c>
      <c r="AE1395" s="2" t="s">
        <v>509</v>
      </c>
      <c r="AF1395" s="2" t="s">
        <v>103</v>
      </c>
      <c r="AG1395" s="2" t="s">
        <v>103</v>
      </c>
      <c r="AH1395" s="2" t="s">
        <v>102</v>
      </c>
      <c r="AI1395" s="2" t="s">
        <v>104</v>
      </c>
      <c r="AK1395" s="2" t="s">
        <v>105</v>
      </c>
      <c r="AL1395" s="2" t="s">
        <v>101</v>
      </c>
      <c r="AM1395" s="2" t="s">
        <v>102</v>
      </c>
      <c r="AN1395" s="2" t="s">
        <v>102</v>
      </c>
      <c r="AO1395" s="2" t="s">
        <v>102</v>
      </c>
      <c r="AP1395" s="2" t="s">
        <v>102</v>
      </c>
      <c r="AQ1395" s="2" t="s">
        <v>102</v>
      </c>
      <c r="AR1395" s="2" t="s">
        <v>102</v>
      </c>
      <c r="AS1395" s="2" t="s">
        <v>102</v>
      </c>
      <c r="AT1395" s="2" t="s">
        <v>102</v>
      </c>
      <c r="AU1395" s="2" t="s">
        <v>102</v>
      </c>
      <c r="AV1395" s="2" t="s">
        <v>102</v>
      </c>
      <c r="AW1395" s="2" t="s">
        <v>102</v>
      </c>
      <c r="AX1395" s="2" t="s">
        <v>102</v>
      </c>
      <c r="AY1395" s="2" t="s">
        <v>102</v>
      </c>
      <c r="AZ1395" s="2" t="s">
        <v>102</v>
      </c>
      <c r="BB1395" s="2" t="s">
        <v>102</v>
      </c>
      <c r="BD1395" s="2" t="s">
        <v>102</v>
      </c>
      <c r="BE1395" s="2" t="s">
        <v>102</v>
      </c>
      <c r="BF1395" s="2" t="s">
        <v>103</v>
      </c>
      <c r="BG1395" s="2" t="s">
        <v>102</v>
      </c>
      <c r="BH1395" s="2" t="s">
        <v>102</v>
      </c>
      <c r="BI1395" s="2" t="s">
        <v>102</v>
      </c>
      <c r="BJ1395" s="2" t="s">
        <v>102</v>
      </c>
      <c r="BK1395" s="2" t="s">
        <v>102</v>
      </c>
      <c r="BL1395" s="2" t="s">
        <v>102</v>
      </c>
      <c r="BM1395" s="2" t="s">
        <v>102</v>
      </c>
      <c r="BN1395" s="2" t="s">
        <v>102</v>
      </c>
      <c r="BO1395" s="2" t="s">
        <v>102</v>
      </c>
      <c r="BP1395" s="2" t="s">
        <v>102</v>
      </c>
      <c r="BQ1395" s="2" t="s">
        <v>102</v>
      </c>
      <c r="BR1395" s="2" t="s">
        <v>102</v>
      </c>
      <c r="BS1395" s="2" t="s">
        <v>102</v>
      </c>
      <c r="BT1395" s="2" t="s">
        <v>103</v>
      </c>
      <c r="BU1395" s="2" t="s">
        <v>103</v>
      </c>
      <c r="BV1395" s="2" t="s">
        <v>102</v>
      </c>
      <c r="BW1395" s="2" t="s">
        <v>102</v>
      </c>
      <c r="BX1395" s="2" t="s">
        <v>102</v>
      </c>
      <c r="BY1395" s="2" t="s">
        <v>102</v>
      </c>
      <c r="BZ1395" s="2" t="s">
        <v>102</v>
      </c>
      <c r="CA1395" s="2" t="s">
        <v>102</v>
      </c>
      <c r="CB1395" s="2" t="s">
        <v>102</v>
      </c>
      <c r="CC1395" s="2" t="s">
        <v>102</v>
      </c>
      <c r="CD1395" s="2" t="s">
        <v>102</v>
      </c>
      <c r="CE1395" s="2" t="s">
        <v>102</v>
      </c>
      <c r="CF1395" s="2" t="s">
        <v>102</v>
      </c>
      <c r="CG1395" s="2" t="s">
        <v>102</v>
      </c>
      <c r="CH1395" s="2" t="s">
        <v>102</v>
      </c>
      <c r="CI1395" s="2" t="s">
        <v>102</v>
      </c>
      <c r="CJ1395" s="2" t="s">
        <v>102</v>
      </c>
      <c r="CK1395" s="2" t="s">
        <v>102</v>
      </c>
      <c r="CL1395" s="2" t="s">
        <v>102</v>
      </c>
      <c r="CM1395" s="2" t="s">
        <v>102</v>
      </c>
      <c r="CN1395" s="2" t="s">
        <v>102</v>
      </c>
      <c r="CO1395" s="2" t="s">
        <v>102</v>
      </c>
      <c r="CP1395" s="2" t="s">
        <v>102</v>
      </c>
      <c r="CQ1395" s="2" t="s">
        <v>102</v>
      </c>
      <c r="CR1395" s="2" t="s">
        <v>102</v>
      </c>
      <c r="CS1395" s="2" t="s">
        <v>102</v>
      </c>
      <c r="CT1395" s="2" t="s">
        <v>102</v>
      </c>
      <c r="CU1395" s="2" t="s">
        <v>102</v>
      </c>
    </row>
    <row r="1396" spans="1:99" x14ac:dyDescent="0.3">
      <c r="A1396" s="2" t="s">
        <v>123</v>
      </c>
      <c r="B1396" s="2">
        <v>162947</v>
      </c>
      <c r="C1396" s="2" t="s">
        <v>9763</v>
      </c>
      <c r="D1396" s="2" t="s">
        <v>792</v>
      </c>
      <c r="E1396" s="2" t="s">
        <v>9764</v>
      </c>
      <c r="F1396" s="2" t="s">
        <v>9765</v>
      </c>
      <c r="G1396" s="2" t="s">
        <v>9766</v>
      </c>
      <c r="I1396" s="2" t="s">
        <v>345</v>
      </c>
      <c r="J1396" s="2" t="s">
        <v>144</v>
      </c>
      <c r="K1396" s="2" t="s">
        <v>101</v>
      </c>
      <c r="L1396" s="2">
        <v>48104</v>
      </c>
      <c r="M1396" s="2" t="s">
        <v>9767</v>
      </c>
      <c r="N1396" s="2" t="s">
        <v>9768</v>
      </c>
      <c r="U1396" s="2" t="s">
        <v>798</v>
      </c>
      <c r="V1396" s="3">
        <v>40998</v>
      </c>
      <c r="W1396" s="3">
        <v>41355</v>
      </c>
      <c r="X1396" s="4">
        <v>41183</v>
      </c>
      <c r="Y1396" s="2" t="s">
        <v>103</v>
      </c>
      <c r="Z1396" s="2" t="s">
        <v>9769</v>
      </c>
      <c r="AA1396" s="2" t="s">
        <v>102</v>
      </c>
      <c r="AB1396" s="2" t="s">
        <v>102</v>
      </c>
      <c r="AD1396" s="2" t="s">
        <v>102</v>
      </c>
      <c r="AF1396" s="2" t="s">
        <v>102</v>
      </c>
      <c r="AG1396" s="2" t="s">
        <v>103</v>
      </c>
      <c r="AH1396" s="2" t="s">
        <v>102</v>
      </c>
      <c r="AI1396" s="2" t="s">
        <v>104</v>
      </c>
      <c r="AK1396" s="2" t="s">
        <v>144</v>
      </c>
      <c r="AL1396" s="2" t="s">
        <v>101</v>
      </c>
      <c r="AM1396" s="2" t="s">
        <v>102</v>
      </c>
      <c r="AN1396" s="2" t="s">
        <v>102</v>
      </c>
      <c r="AO1396" s="2" t="s">
        <v>102</v>
      </c>
      <c r="AP1396" s="2" t="s">
        <v>102</v>
      </c>
      <c r="AQ1396" s="2" t="s">
        <v>102</v>
      </c>
      <c r="AR1396" s="2" t="s">
        <v>102</v>
      </c>
      <c r="AS1396" s="2" t="s">
        <v>102</v>
      </c>
      <c r="AT1396" s="2" t="s">
        <v>102</v>
      </c>
      <c r="AU1396" s="2" t="s">
        <v>102</v>
      </c>
      <c r="AV1396" s="2" t="s">
        <v>102</v>
      </c>
      <c r="AW1396" s="2" t="s">
        <v>102</v>
      </c>
      <c r="AX1396" s="2" t="s">
        <v>102</v>
      </c>
      <c r="AY1396" s="2" t="s">
        <v>102</v>
      </c>
      <c r="AZ1396" s="2" t="s">
        <v>102</v>
      </c>
      <c r="BB1396" s="2" t="s">
        <v>102</v>
      </c>
      <c r="BD1396" s="2" t="s">
        <v>102</v>
      </c>
      <c r="BE1396" s="2" t="s">
        <v>102</v>
      </c>
      <c r="BF1396" s="2" t="s">
        <v>102</v>
      </c>
      <c r="BG1396" s="2" t="s">
        <v>102</v>
      </c>
      <c r="BH1396" s="2" t="s">
        <v>102</v>
      </c>
      <c r="BI1396" s="2" t="s">
        <v>102</v>
      </c>
      <c r="BJ1396" s="2" t="s">
        <v>102</v>
      </c>
      <c r="BK1396" s="2" t="s">
        <v>102</v>
      </c>
      <c r="BL1396" s="2" t="s">
        <v>102</v>
      </c>
      <c r="BM1396" s="2" t="s">
        <v>102</v>
      </c>
      <c r="BN1396" s="2" t="s">
        <v>102</v>
      </c>
      <c r="BO1396" s="2" t="s">
        <v>102</v>
      </c>
      <c r="BP1396" s="2" t="s">
        <v>102</v>
      </c>
      <c r="BQ1396" s="2" t="s">
        <v>102</v>
      </c>
      <c r="BR1396" s="2" t="s">
        <v>102</v>
      </c>
      <c r="BS1396" s="2" t="s">
        <v>102</v>
      </c>
      <c r="BT1396" s="2" t="s">
        <v>103</v>
      </c>
      <c r="BU1396" s="2" t="s">
        <v>103</v>
      </c>
      <c r="BV1396" s="2" t="s">
        <v>102</v>
      </c>
      <c r="BW1396" s="2" t="s">
        <v>102</v>
      </c>
      <c r="BX1396" s="2" t="s">
        <v>102</v>
      </c>
      <c r="BY1396" s="2" t="s">
        <v>102</v>
      </c>
      <c r="BZ1396" s="2" t="s">
        <v>102</v>
      </c>
      <c r="CA1396" s="2" t="s">
        <v>102</v>
      </c>
      <c r="CB1396" s="2" t="s">
        <v>102</v>
      </c>
      <c r="CC1396" s="2" t="s">
        <v>102</v>
      </c>
      <c r="CD1396" s="2" t="s">
        <v>102</v>
      </c>
      <c r="CE1396" s="2" t="s">
        <v>102</v>
      </c>
      <c r="CF1396" s="2" t="s">
        <v>102</v>
      </c>
      <c r="CG1396" s="2" t="s">
        <v>102</v>
      </c>
      <c r="CH1396" s="2" t="s">
        <v>102</v>
      </c>
      <c r="CI1396" s="2" t="s">
        <v>102</v>
      </c>
      <c r="CJ1396" s="2" t="s">
        <v>102</v>
      </c>
      <c r="CK1396" s="2" t="s">
        <v>102</v>
      </c>
      <c r="CL1396" s="2" t="s">
        <v>102</v>
      </c>
      <c r="CM1396" s="2" t="s">
        <v>102</v>
      </c>
      <c r="CN1396" s="2" t="s">
        <v>102</v>
      </c>
      <c r="CO1396" s="2" t="s">
        <v>102</v>
      </c>
      <c r="CP1396" s="2" t="s">
        <v>102</v>
      </c>
      <c r="CQ1396" s="2" t="s">
        <v>102</v>
      </c>
      <c r="CR1396" s="2" t="s">
        <v>102</v>
      </c>
      <c r="CS1396" s="2" t="s">
        <v>102</v>
      </c>
      <c r="CT1396" s="2" t="s">
        <v>102</v>
      </c>
      <c r="CU1396" s="2" t="s">
        <v>102</v>
      </c>
    </row>
    <row r="1397" spans="1:99" x14ac:dyDescent="0.3">
      <c r="A1397" s="2" t="s">
        <v>167</v>
      </c>
      <c r="B1397" s="2">
        <v>162948</v>
      </c>
      <c r="C1397" s="2" t="s">
        <v>12045</v>
      </c>
      <c r="D1397" s="2" t="s">
        <v>792</v>
      </c>
      <c r="E1397" s="2" t="s">
        <v>12046</v>
      </c>
      <c r="F1397" s="2" t="s">
        <v>12046</v>
      </c>
      <c r="G1397" s="2" t="s">
        <v>11999</v>
      </c>
      <c r="I1397" s="2" t="s">
        <v>266</v>
      </c>
      <c r="J1397" s="2" t="s">
        <v>169</v>
      </c>
      <c r="K1397" s="2" t="s">
        <v>101</v>
      </c>
      <c r="L1397" s="2">
        <v>80302</v>
      </c>
      <c r="M1397" s="2" t="s">
        <v>11996</v>
      </c>
      <c r="N1397" s="2" t="s">
        <v>11997</v>
      </c>
      <c r="U1397" s="2" t="s">
        <v>798</v>
      </c>
      <c r="V1397" s="3">
        <v>41001</v>
      </c>
      <c r="W1397" s="3">
        <v>41365</v>
      </c>
      <c r="X1397" s="4">
        <v>41183</v>
      </c>
      <c r="Y1397" s="2" t="s">
        <v>103</v>
      </c>
      <c r="Z1397" s="2" t="s">
        <v>12047</v>
      </c>
      <c r="AA1397" s="2" t="s">
        <v>102</v>
      </c>
      <c r="AB1397" s="2" t="s">
        <v>102</v>
      </c>
      <c r="AD1397" s="2" t="s">
        <v>102</v>
      </c>
      <c r="AF1397" s="2" t="s">
        <v>103</v>
      </c>
      <c r="AG1397" s="2" t="s">
        <v>103</v>
      </c>
      <c r="AH1397" s="2" t="s">
        <v>102</v>
      </c>
      <c r="AI1397" s="2" t="s">
        <v>104</v>
      </c>
      <c r="AK1397" s="2" t="s">
        <v>105</v>
      </c>
      <c r="AL1397" s="2" t="s">
        <v>101</v>
      </c>
      <c r="AM1397" s="2" t="s">
        <v>102</v>
      </c>
      <c r="AN1397" s="2" t="s">
        <v>102</v>
      </c>
      <c r="AO1397" s="2" t="s">
        <v>102</v>
      </c>
      <c r="AP1397" s="2" t="s">
        <v>102</v>
      </c>
      <c r="AQ1397" s="2" t="s">
        <v>102</v>
      </c>
      <c r="AR1397" s="2" t="s">
        <v>102</v>
      </c>
      <c r="AS1397" s="2" t="s">
        <v>102</v>
      </c>
      <c r="AT1397" s="2" t="s">
        <v>102</v>
      </c>
      <c r="AU1397" s="2" t="s">
        <v>102</v>
      </c>
      <c r="AV1397" s="2" t="s">
        <v>102</v>
      </c>
      <c r="AW1397" s="2" t="s">
        <v>102</v>
      </c>
      <c r="AX1397" s="2" t="s">
        <v>102</v>
      </c>
      <c r="AY1397" s="2" t="s">
        <v>102</v>
      </c>
      <c r="AZ1397" s="2" t="s">
        <v>102</v>
      </c>
      <c r="BB1397" s="2" t="s">
        <v>102</v>
      </c>
      <c r="BD1397" s="2" t="s">
        <v>102</v>
      </c>
      <c r="BE1397" s="2" t="s">
        <v>102</v>
      </c>
      <c r="BF1397" s="2" t="s">
        <v>103</v>
      </c>
      <c r="BG1397" s="2" t="s">
        <v>102</v>
      </c>
      <c r="BH1397" s="2" t="s">
        <v>102</v>
      </c>
      <c r="BI1397" s="2" t="s">
        <v>102</v>
      </c>
      <c r="BJ1397" s="2" t="s">
        <v>102</v>
      </c>
      <c r="BK1397" s="2" t="s">
        <v>102</v>
      </c>
      <c r="BL1397" s="2" t="s">
        <v>102</v>
      </c>
      <c r="BM1397" s="2" t="s">
        <v>102</v>
      </c>
      <c r="BN1397" s="2" t="s">
        <v>102</v>
      </c>
      <c r="BO1397" s="2" t="s">
        <v>102</v>
      </c>
      <c r="BP1397" s="2" t="s">
        <v>102</v>
      </c>
      <c r="BQ1397" s="2" t="s">
        <v>102</v>
      </c>
      <c r="BR1397" s="2" t="s">
        <v>102</v>
      </c>
      <c r="BS1397" s="2" t="s">
        <v>102</v>
      </c>
      <c r="BT1397" s="2" t="s">
        <v>103</v>
      </c>
      <c r="BU1397" s="2" t="s">
        <v>103</v>
      </c>
      <c r="BV1397" s="2" t="s">
        <v>102</v>
      </c>
      <c r="BW1397" s="2" t="s">
        <v>102</v>
      </c>
      <c r="BX1397" s="2" t="s">
        <v>102</v>
      </c>
      <c r="BY1397" s="2" t="s">
        <v>102</v>
      </c>
      <c r="BZ1397" s="2" t="s">
        <v>102</v>
      </c>
      <c r="CA1397" s="2" t="s">
        <v>102</v>
      </c>
      <c r="CB1397" s="2" t="s">
        <v>102</v>
      </c>
      <c r="CC1397" s="2" t="s">
        <v>102</v>
      </c>
      <c r="CD1397" s="2" t="s">
        <v>102</v>
      </c>
      <c r="CE1397" s="2" t="s">
        <v>102</v>
      </c>
      <c r="CF1397" s="2" t="s">
        <v>102</v>
      </c>
      <c r="CG1397" s="2" t="s">
        <v>102</v>
      </c>
      <c r="CH1397" s="2" t="s">
        <v>102</v>
      </c>
      <c r="CI1397" s="2" t="s">
        <v>102</v>
      </c>
      <c r="CJ1397" s="2" t="s">
        <v>102</v>
      </c>
      <c r="CK1397" s="2" t="s">
        <v>102</v>
      </c>
      <c r="CL1397" s="2" t="s">
        <v>102</v>
      </c>
      <c r="CM1397" s="2" t="s">
        <v>102</v>
      </c>
      <c r="CN1397" s="2" t="s">
        <v>102</v>
      </c>
      <c r="CO1397" s="2" t="s">
        <v>102</v>
      </c>
      <c r="CP1397" s="2" t="s">
        <v>102</v>
      </c>
      <c r="CQ1397" s="2" t="s">
        <v>102</v>
      </c>
      <c r="CR1397" s="2" t="s">
        <v>102</v>
      </c>
      <c r="CS1397" s="2" t="s">
        <v>102</v>
      </c>
      <c r="CT1397" s="2" t="s">
        <v>102</v>
      </c>
      <c r="CU1397" s="2" t="s">
        <v>102</v>
      </c>
    </row>
    <row r="1398" spans="1:99" x14ac:dyDescent="0.3">
      <c r="A1398" s="2" t="s">
        <v>98</v>
      </c>
      <c r="B1398" s="2">
        <v>162952</v>
      </c>
      <c r="C1398" s="2" t="s">
        <v>10010</v>
      </c>
      <c r="D1398" s="2" t="s">
        <v>792</v>
      </c>
      <c r="E1398" s="2" t="s">
        <v>10011</v>
      </c>
      <c r="F1398" s="2" t="s">
        <v>10011</v>
      </c>
      <c r="G1398" s="2" t="s">
        <v>10012</v>
      </c>
      <c r="I1398" s="2" t="s">
        <v>332</v>
      </c>
      <c r="J1398" s="2" t="s">
        <v>174</v>
      </c>
      <c r="K1398" s="2" t="s">
        <v>101</v>
      </c>
      <c r="L1398" s="2">
        <v>2482</v>
      </c>
      <c r="M1398" s="2" t="s">
        <v>10013</v>
      </c>
      <c r="N1398" s="2" t="s">
        <v>10014</v>
      </c>
      <c r="U1398" s="2" t="s">
        <v>798</v>
      </c>
      <c r="V1398" s="3">
        <v>40998</v>
      </c>
      <c r="W1398" s="3">
        <v>41061</v>
      </c>
      <c r="X1398" s="4">
        <v>40848</v>
      </c>
      <c r="Y1398" s="2" t="s">
        <v>102</v>
      </c>
      <c r="AA1398" s="2" t="s">
        <v>102</v>
      </c>
      <c r="AB1398" s="2" t="s">
        <v>102</v>
      </c>
      <c r="AD1398" s="2" t="s">
        <v>102</v>
      </c>
      <c r="AF1398" s="2" t="s">
        <v>103</v>
      </c>
      <c r="AG1398" s="2" t="s">
        <v>103</v>
      </c>
      <c r="AH1398" s="2" t="s">
        <v>102</v>
      </c>
      <c r="AI1398" s="2" t="s">
        <v>104</v>
      </c>
      <c r="AK1398" s="2" t="s">
        <v>105</v>
      </c>
      <c r="AL1398" s="2" t="s">
        <v>101</v>
      </c>
      <c r="AM1398" s="2" t="s">
        <v>102</v>
      </c>
      <c r="AN1398" s="2" t="s">
        <v>102</v>
      </c>
      <c r="AO1398" s="2" t="s">
        <v>102</v>
      </c>
      <c r="AP1398" s="2" t="s">
        <v>102</v>
      </c>
      <c r="AQ1398" s="2" t="s">
        <v>102</v>
      </c>
      <c r="AR1398" s="2" t="s">
        <v>102</v>
      </c>
      <c r="AS1398" s="2" t="s">
        <v>102</v>
      </c>
      <c r="AT1398" s="2" t="s">
        <v>102</v>
      </c>
      <c r="AU1398" s="2" t="s">
        <v>102</v>
      </c>
      <c r="AV1398" s="2" t="s">
        <v>102</v>
      </c>
      <c r="AW1398" s="2" t="s">
        <v>102</v>
      </c>
      <c r="AX1398" s="2" t="s">
        <v>102</v>
      </c>
      <c r="AY1398" s="2" t="s">
        <v>102</v>
      </c>
      <c r="AZ1398" s="2" t="s">
        <v>102</v>
      </c>
      <c r="BB1398" s="2" t="s">
        <v>102</v>
      </c>
      <c r="BD1398" s="2" t="s">
        <v>102</v>
      </c>
      <c r="BE1398" s="2" t="s">
        <v>102</v>
      </c>
      <c r="BF1398" s="2" t="s">
        <v>102</v>
      </c>
      <c r="BG1398" s="2" t="s">
        <v>102</v>
      </c>
      <c r="BH1398" s="2" t="s">
        <v>102</v>
      </c>
      <c r="BI1398" s="2" t="s">
        <v>102</v>
      </c>
      <c r="BJ1398" s="2" t="s">
        <v>102</v>
      </c>
      <c r="BK1398" s="2" t="s">
        <v>102</v>
      </c>
      <c r="BL1398" s="2" t="s">
        <v>102</v>
      </c>
      <c r="BM1398" s="2" t="s">
        <v>102</v>
      </c>
      <c r="BN1398" s="2" t="s">
        <v>102</v>
      </c>
      <c r="BO1398" s="2" t="s">
        <v>102</v>
      </c>
      <c r="BP1398" s="2" t="s">
        <v>102</v>
      </c>
      <c r="BQ1398" s="2" t="s">
        <v>102</v>
      </c>
      <c r="BR1398" s="2" t="s">
        <v>102</v>
      </c>
      <c r="BS1398" s="2" t="s">
        <v>102</v>
      </c>
      <c r="BT1398" s="2" t="s">
        <v>102</v>
      </c>
      <c r="BU1398" s="2" t="s">
        <v>103</v>
      </c>
      <c r="BV1398" s="2" t="s">
        <v>102</v>
      </c>
      <c r="BW1398" s="2" t="s">
        <v>102</v>
      </c>
      <c r="BX1398" s="2" t="s">
        <v>102</v>
      </c>
      <c r="BY1398" s="2" t="s">
        <v>102</v>
      </c>
      <c r="BZ1398" s="2" t="s">
        <v>102</v>
      </c>
      <c r="CA1398" s="2" t="s">
        <v>102</v>
      </c>
      <c r="CB1398" s="2" t="s">
        <v>102</v>
      </c>
      <c r="CC1398" s="2" t="s">
        <v>102</v>
      </c>
      <c r="CD1398" s="2" t="s">
        <v>102</v>
      </c>
      <c r="CE1398" s="2" t="s">
        <v>102</v>
      </c>
      <c r="CF1398" s="2" t="s">
        <v>102</v>
      </c>
      <c r="CG1398" s="2" t="s">
        <v>102</v>
      </c>
      <c r="CH1398" s="2" t="s">
        <v>102</v>
      </c>
      <c r="CI1398" s="2" t="s">
        <v>102</v>
      </c>
      <c r="CJ1398" s="2" t="s">
        <v>102</v>
      </c>
      <c r="CK1398" s="2" t="s">
        <v>102</v>
      </c>
      <c r="CL1398" s="2" t="s">
        <v>102</v>
      </c>
      <c r="CM1398" s="2" t="s">
        <v>102</v>
      </c>
      <c r="CN1398" s="2" t="s">
        <v>102</v>
      </c>
      <c r="CO1398" s="2" t="s">
        <v>102</v>
      </c>
      <c r="CP1398" s="2" t="s">
        <v>102</v>
      </c>
      <c r="CQ1398" s="2" t="s">
        <v>102</v>
      </c>
      <c r="CR1398" s="2" t="s">
        <v>102</v>
      </c>
      <c r="CS1398" s="2" t="s">
        <v>102</v>
      </c>
      <c r="CT1398" s="2" t="s">
        <v>102</v>
      </c>
      <c r="CU1398" s="2" t="s">
        <v>102</v>
      </c>
    </row>
    <row r="1399" spans="1:99" x14ac:dyDescent="0.3">
      <c r="A1399" s="2" t="s">
        <v>106</v>
      </c>
      <c r="B1399" s="2">
        <v>162953</v>
      </c>
      <c r="C1399" s="2" t="s">
        <v>3912</v>
      </c>
      <c r="D1399" s="2" t="s">
        <v>792</v>
      </c>
      <c r="E1399" s="2" t="s">
        <v>3913</v>
      </c>
      <c r="F1399" s="2" t="s">
        <v>3914</v>
      </c>
      <c r="G1399" s="2" t="s">
        <v>3915</v>
      </c>
      <c r="I1399" s="2" t="s">
        <v>286</v>
      </c>
      <c r="J1399" s="2" t="s">
        <v>107</v>
      </c>
      <c r="K1399" s="2" t="s">
        <v>101</v>
      </c>
      <c r="L1399" s="2">
        <v>19406</v>
      </c>
      <c r="M1399" s="2">
        <v>4844324249</v>
      </c>
      <c r="U1399" s="2" t="s">
        <v>798</v>
      </c>
      <c r="V1399" s="3">
        <v>40990</v>
      </c>
      <c r="W1399" s="3">
        <v>41296</v>
      </c>
      <c r="X1399" s="4">
        <v>41183</v>
      </c>
      <c r="Y1399" s="2" t="s">
        <v>103</v>
      </c>
      <c r="Z1399" s="2" t="s">
        <v>3916</v>
      </c>
      <c r="AA1399" s="2" t="s">
        <v>102</v>
      </c>
      <c r="AB1399" s="2" t="s">
        <v>102</v>
      </c>
      <c r="AD1399" s="2" t="s">
        <v>102</v>
      </c>
      <c r="AF1399" s="2" t="s">
        <v>102</v>
      </c>
      <c r="AG1399" s="2" t="s">
        <v>103</v>
      </c>
      <c r="AH1399" s="2" t="s">
        <v>102</v>
      </c>
      <c r="AI1399" s="2" t="s">
        <v>104</v>
      </c>
      <c r="AK1399" s="2" t="s">
        <v>105</v>
      </c>
      <c r="AL1399" s="2" t="s">
        <v>101</v>
      </c>
      <c r="AM1399" s="2" t="s">
        <v>102</v>
      </c>
      <c r="AN1399" s="2" t="s">
        <v>102</v>
      </c>
      <c r="AO1399" s="2" t="s">
        <v>102</v>
      </c>
      <c r="AP1399" s="2" t="s">
        <v>102</v>
      </c>
      <c r="AQ1399" s="2" t="s">
        <v>102</v>
      </c>
      <c r="AR1399" s="2" t="s">
        <v>102</v>
      </c>
      <c r="AS1399" s="2" t="s">
        <v>102</v>
      </c>
      <c r="AT1399" s="2" t="s">
        <v>102</v>
      </c>
      <c r="AU1399" s="2" t="s">
        <v>102</v>
      </c>
      <c r="AV1399" s="2" t="s">
        <v>102</v>
      </c>
      <c r="AW1399" s="2" t="s">
        <v>102</v>
      </c>
      <c r="AX1399" s="2" t="s">
        <v>102</v>
      </c>
      <c r="AY1399" s="2" t="s">
        <v>102</v>
      </c>
      <c r="AZ1399" s="2" t="s">
        <v>102</v>
      </c>
      <c r="BB1399" s="2" t="s">
        <v>102</v>
      </c>
      <c r="BD1399" s="2" t="s">
        <v>102</v>
      </c>
      <c r="BE1399" s="2" t="s">
        <v>102</v>
      </c>
      <c r="BF1399" s="2" t="s">
        <v>102</v>
      </c>
      <c r="BG1399" s="2" t="s">
        <v>102</v>
      </c>
      <c r="BH1399" s="2" t="s">
        <v>102</v>
      </c>
      <c r="BI1399" s="2" t="s">
        <v>102</v>
      </c>
      <c r="BJ1399" s="2" t="s">
        <v>102</v>
      </c>
      <c r="BK1399" s="2" t="s">
        <v>102</v>
      </c>
      <c r="BL1399" s="2" t="s">
        <v>102</v>
      </c>
      <c r="BM1399" s="2" t="s">
        <v>102</v>
      </c>
      <c r="BN1399" s="2" t="s">
        <v>102</v>
      </c>
      <c r="BO1399" s="2" t="s">
        <v>102</v>
      </c>
      <c r="BP1399" s="2" t="s">
        <v>102</v>
      </c>
      <c r="BQ1399" s="2" t="s">
        <v>102</v>
      </c>
      <c r="BR1399" s="2" t="s">
        <v>102</v>
      </c>
      <c r="BS1399" s="2" t="s">
        <v>102</v>
      </c>
      <c r="BT1399" s="2" t="s">
        <v>103</v>
      </c>
      <c r="BU1399" s="2" t="s">
        <v>103</v>
      </c>
      <c r="BV1399" s="2" t="s">
        <v>102</v>
      </c>
      <c r="BW1399" s="2" t="s">
        <v>102</v>
      </c>
      <c r="BX1399" s="2" t="s">
        <v>102</v>
      </c>
      <c r="BY1399" s="2" t="s">
        <v>102</v>
      </c>
      <c r="BZ1399" s="2" t="s">
        <v>102</v>
      </c>
      <c r="CA1399" s="2" t="s">
        <v>102</v>
      </c>
      <c r="CB1399" s="2" t="s">
        <v>102</v>
      </c>
      <c r="CC1399" s="2" t="s">
        <v>102</v>
      </c>
      <c r="CD1399" s="2" t="s">
        <v>102</v>
      </c>
      <c r="CE1399" s="2" t="s">
        <v>102</v>
      </c>
      <c r="CF1399" s="2" t="s">
        <v>102</v>
      </c>
      <c r="CG1399" s="2" t="s">
        <v>102</v>
      </c>
      <c r="CH1399" s="2" t="s">
        <v>102</v>
      </c>
      <c r="CI1399" s="2" t="s">
        <v>102</v>
      </c>
      <c r="CJ1399" s="2" t="s">
        <v>102</v>
      </c>
      <c r="CK1399" s="2" t="s">
        <v>102</v>
      </c>
      <c r="CL1399" s="2" t="s">
        <v>102</v>
      </c>
      <c r="CM1399" s="2" t="s">
        <v>102</v>
      </c>
      <c r="CN1399" s="2" t="s">
        <v>102</v>
      </c>
      <c r="CO1399" s="2" t="s">
        <v>102</v>
      </c>
      <c r="CP1399" s="2" t="s">
        <v>102</v>
      </c>
      <c r="CQ1399" s="2" t="s">
        <v>102</v>
      </c>
      <c r="CR1399" s="2" t="s">
        <v>102</v>
      </c>
      <c r="CS1399" s="2" t="s">
        <v>102</v>
      </c>
      <c r="CT1399" s="2" t="s">
        <v>102</v>
      </c>
      <c r="CU1399" s="2" t="s">
        <v>102</v>
      </c>
    </row>
    <row r="1400" spans="1:99" x14ac:dyDescent="0.3">
      <c r="A1400" s="2" t="s">
        <v>106</v>
      </c>
      <c r="B1400" s="2">
        <v>162954</v>
      </c>
      <c r="C1400" s="2" t="s">
        <v>7488</v>
      </c>
      <c r="D1400" s="2" t="s">
        <v>792</v>
      </c>
      <c r="E1400" s="2" t="s">
        <v>7489</v>
      </c>
      <c r="F1400" s="2" t="s">
        <v>7489</v>
      </c>
      <c r="G1400" s="2" t="s">
        <v>245</v>
      </c>
      <c r="H1400" s="2" t="s">
        <v>913</v>
      </c>
      <c r="I1400" s="2" t="s">
        <v>152</v>
      </c>
      <c r="J1400" s="2" t="s">
        <v>114</v>
      </c>
      <c r="K1400" s="2" t="s">
        <v>101</v>
      </c>
      <c r="L1400" s="2">
        <v>20815</v>
      </c>
      <c r="M1400" s="2" t="s">
        <v>7490</v>
      </c>
      <c r="N1400" s="2" t="s">
        <v>7491</v>
      </c>
      <c r="U1400" s="2" t="s">
        <v>798</v>
      </c>
      <c r="V1400" s="3">
        <v>40997</v>
      </c>
      <c r="W1400" s="3">
        <v>41344</v>
      </c>
      <c r="X1400" s="4">
        <v>41183</v>
      </c>
      <c r="Y1400" s="2" t="s">
        <v>103</v>
      </c>
      <c r="Z1400" s="2" t="s">
        <v>7492</v>
      </c>
      <c r="AA1400" s="2" t="s">
        <v>102</v>
      </c>
      <c r="AB1400" s="2" t="s">
        <v>102</v>
      </c>
      <c r="AD1400" s="2" t="s">
        <v>102</v>
      </c>
      <c r="AF1400" s="2" t="s">
        <v>103</v>
      </c>
      <c r="AG1400" s="2" t="s">
        <v>103</v>
      </c>
      <c r="AH1400" s="2" t="s">
        <v>102</v>
      </c>
      <c r="AI1400" s="2" t="s">
        <v>104</v>
      </c>
      <c r="AK1400" s="2" t="s">
        <v>105</v>
      </c>
      <c r="AL1400" s="2" t="s">
        <v>101</v>
      </c>
      <c r="AM1400" s="2" t="s">
        <v>102</v>
      </c>
      <c r="AN1400" s="2" t="s">
        <v>102</v>
      </c>
      <c r="AO1400" s="2" t="s">
        <v>102</v>
      </c>
      <c r="AP1400" s="2" t="s">
        <v>102</v>
      </c>
      <c r="AQ1400" s="2" t="s">
        <v>102</v>
      </c>
      <c r="AR1400" s="2" t="s">
        <v>102</v>
      </c>
      <c r="AS1400" s="2" t="s">
        <v>102</v>
      </c>
      <c r="AT1400" s="2" t="s">
        <v>102</v>
      </c>
      <c r="AU1400" s="2" t="s">
        <v>102</v>
      </c>
      <c r="AV1400" s="2" t="s">
        <v>102</v>
      </c>
      <c r="AW1400" s="2" t="s">
        <v>102</v>
      </c>
      <c r="AX1400" s="2" t="s">
        <v>102</v>
      </c>
      <c r="AY1400" s="2" t="s">
        <v>102</v>
      </c>
      <c r="AZ1400" s="2" t="s">
        <v>102</v>
      </c>
      <c r="BB1400" s="2" t="s">
        <v>102</v>
      </c>
      <c r="BD1400" s="2" t="s">
        <v>102</v>
      </c>
      <c r="BE1400" s="2" t="s">
        <v>102</v>
      </c>
      <c r="BF1400" s="2" t="s">
        <v>103</v>
      </c>
      <c r="BG1400" s="2" t="s">
        <v>102</v>
      </c>
      <c r="BH1400" s="2" t="s">
        <v>102</v>
      </c>
      <c r="BI1400" s="2" t="s">
        <v>102</v>
      </c>
      <c r="BJ1400" s="2" t="s">
        <v>102</v>
      </c>
      <c r="BK1400" s="2" t="s">
        <v>102</v>
      </c>
      <c r="BL1400" s="2" t="s">
        <v>102</v>
      </c>
      <c r="BM1400" s="2" t="s">
        <v>102</v>
      </c>
      <c r="BN1400" s="2" t="s">
        <v>102</v>
      </c>
      <c r="BO1400" s="2" t="s">
        <v>102</v>
      </c>
      <c r="BP1400" s="2" t="s">
        <v>102</v>
      </c>
      <c r="BQ1400" s="2" t="s">
        <v>102</v>
      </c>
      <c r="BR1400" s="2" t="s">
        <v>102</v>
      </c>
      <c r="BS1400" s="2" t="s">
        <v>102</v>
      </c>
      <c r="BT1400" s="2" t="s">
        <v>103</v>
      </c>
      <c r="BU1400" s="2" t="s">
        <v>103</v>
      </c>
      <c r="BV1400" s="2" t="s">
        <v>102</v>
      </c>
      <c r="BW1400" s="2" t="s">
        <v>102</v>
      </c>
      <c r="BX1400" s="2" t="s">
        <v>102</v>
      </c>
      <c r="BY1400" s="2" t="s">
        <v>102</v>
      </c>
      <c r="BZ1400" s="2" t="s">
        <v>102</v>
      </c>
      <c r="CA1400" s="2" t="s">
        <v>102</v>
      </c>
      <c r="CB1400" s="2" t="s">
        <v>102</v>
      </c>
      <c r="CC1400" s="2" t="s">
        <v>102</v>
      </c>
      <c r="CD1400" s="2" t="s">
        <v>102</v>
      </c>
      <c r="CE1400" s="2" t="s">
        <v>102</v>
      </c>
      <c r="CF1400" s="2" t="s">
        <v>102</v>
      </c>
      <c r="CG1400" s="2" t="s">
        <v>102</v>
      </c>
      <c r="CH1400" s="2" t="s">
        <v>102</v>
      </c>
      <c r="CI1400" s="2" t="s">
        <v>102</v>
      </c>
      <c r="CJ1400" s="2" t="s">
        <v>102</v>
      </c>
      <c r="CK1400" s="2" t="s">
        <v>102</v>
      </c>
      <c r="CL1400" s="2" t="s">
        <v>102</v>
      </c>
      <c r="CM1400" s="2" t="s">
        <v>102</v>
      </c>
      <c r="CN1400" s="2" t="s">
        <v>102</v>
      </c>
      <c r="CO1400" s="2" t="s">
        <v>102</v>
      </c>
      <c r="CP1400" s="2" t="s">
        <v>102</v>
      </c>
      <c r="CQ1400" s="2" t="s">
        <v>102</v>
      </c>
      <c r="CR1400" s="2" t="s">
        <v>102</v>
      </c>
      <c r="CS1400" s="2" t="s">
        <v>102</v>
      </c>
      <c r="CT1400" s="2" t="s">
        <v>102</v>
      </c>
      <c r="CU1400" s="2" t="s">
        <v>102</v>
      </c>
    </row>
    <row r="1401" spans="1:99" x14ac:dyDescent="0.3">
      <c r="A1401" s="2" t="s">
        <v>106</v>
      </c>
      <c r="B1401" s="2">
        <v>162955</v>
      </c>
      <c r="C1401" s="2" t="s">
        <v>8249</v>
      </c>
      <c r="D1401" s="2" t="s">
        <v>792</v>
      </c>
      <c r="E1401" s="2" t="s">
        <v>8250</v>
      </c>
      <c r="F1401" s="2" t="s">
        <v>8251</v>
      </c>
      <c r="G1401" s="2" t="s">
        <v>8252</v>
      </c>
      <c r="H1401" s="2" t="s">
        <v>231</v>
      </c>
      <c r="I1401" s="2" t="s">
        <v>8253</v>
      </c>
      <c r="J1401" s="2" t="s">
        <v>107</v>
      </c>
      <c r="K1401" s="2" t="s">
        <v>101</v>
      </c>
      <c r="L1401" s="2">
        <v>19087</v>
      </c>
      <c r="M1401" s="2">
        <v>4843204900</v>
      </c>
      <c r="O1401" s="2" t="s">
        <v>1611</v>
      </c>
      <c r="Q1401" s="2" t="s">
        <v>401</v>
      </c>
      <c r="R1401" s="2" t="s">
        <v>107</v>
      </c>
      <c r="S1401" s="2" t="s">
        <v>101</v>
      </c>
      <c r="T1401" s="2">
        <v>19399</v>
      </c>
      <c r="U1401" s="2" t="s">
        <v>798</v>
      </c>
      <c r="V1401" s="3">
        <v>40998</v>
      </c>
      <c r="W1401" s="3">
        <v>41302</v>
      </c>
      <c r="X1401" s="4">
        <v>41183</v>
      </c>
      <c r="Y1401" s="2" t="s">
        <v>103</v>
      </c>
      <c r="Z1401" s="2" t="s">
        <v>8254</v>
      </c>
      <c r="AA1401" s="2" t="s">
        <v>102</v>
      </c>
      <c r="AB1401" s="2" t="s">
        <v>102</v>
      </c>
      <c r="AD1401" s="2" t="s">
        <v>102</v>
      </c>
      <c r="AF1401" s="2" t="s">
        <v>103</v>
      </c>
      <c r="AG1401" s="2" t="s">
        <v>102</v>
      </c>
      <c r="AH1401" s="2" t="s">
        <v>102</v>
      </c>
      <c r="AI1401" s="2" t="s">
        <v>104</v>
      </c>
      <c r="AK1401" s="2" t="s">
        <v>105</v>
      </c>
      <c r="AL1401" s="2" t="s">
        <v>101</v>
      </c>
      <c r="AM1401" s="2" t="s">
        <v>102</v>
      </c>
      <c r="AN1401" s="2" t="s">
        <v>102</v>
      </c>
      <c r="AO1401" s="2" t="s">
        <v>102</v>
      </c>
      <c r="AP1401" s="2" t="s">
        <v>102</v>
      </c>
      <c r="AQ1401" s="2" t="s">
        <v>102</v>
      </c>
      <c r="AR1401" s="2" t="s">
        <v>102</v>
      </c>
      <c r="AS1401" s="2" t="s">
        <v>102</v>
      </c>
      <c r="AT1401" s="2" t="s">
        <v>102</v>
      </c>
      <c r="AU1401" s="2" t="s">
        <v>102</v>
      </c>
      <c r="AV1401" s="2" t="s">
        <v>102</v>
      </c>
      <c r="AW1401" s="2" t="s">
        <v>102</v>
      </c>
      <c r="AX1401" s="2" t="s">
        <v>102</v>
      </c>
      <c r="AY1401" s="2" t="s">
        <v>102</v>
      </c>
      <c r="AZ1401" s="2" t="s">
        <v>102</v>
      </c>
      <c r="BB1401" s="2" t="s">
        <v>102</v>
      </c>
      <c r="BD1401" s="2" t="s">
        <v>102</v>
      </c>
      <c r="BE1401" s="2" t="s">
        <v>102</v>
      </c>
      <c r="BF1401" s="2" t="s">
        <v>102</v>
      </c>
      <c r="BG1401" s="2" t="s">
        <v>102</v>
      </c>
      <c r="BH1401" s="2" t="s">
        <v>102</v>
      </c>
      <c r="BI1401" s="2" t="s">
        <v>102</v>
      </c>
      <c r="BJ1401" s="2" t="s">
        <v>102</v>
      </c>
      <c r="BK1401" s="2" t="s">
        <v>102</v>
      </c>
      <c r="BL1401" s="2" t="s">
        <v>102</v>
      </c>
      <c r="BM1401" s="2" t="s">
        <v>102</v>
      </c>
      <c r="BN1401" s="2" t="s">
        <v>102</v>
      </c>
      <c r="BO1401" s="2" t="s">
        <v>102</v>
      </c>
      <c r="BP1401" s="2" t="s">
        <v>102</v>
      </c>
      <c r="BQ1401" s="2" t="s">
        <v>102</v>
      </c>
      <c r="BR1401" s="2" t="s">
        <v>102</v>
      </c>
      <c r="BS1401" s="2" t="s">
        <v>102</v>
      </c>
      <c r="BT1401" s="2" t="s">
        <v>103</v>
      </c>
      <c r="BU1401" s="2" t="s">
        <v>103</v>
      </c>
      <c r="BV1401" s="2" t="s">
        <v>102</v>
      </c>
      <c r="BW1401" s="2" t="s">
        <v>102</v>
      </c>
      <c r="BX1401" s="2" t="s">
        <v>102</v>
      </c>
      <c r="BY1401" s="2" t="s">
        <v>102</v>
      </c>
      <c r="BZ1401" s="2" t="s">
        <v>102</v>
      </c>
      <c r="CA1401" s="2" t="s">
        <v>102</v>
      </c>
      <c r="CB1401" s="2" t="s">
        <v>102</v>
      </c>
      <c r="CC1401" s="2" t="s">
        <v>102</v>
      </c>
      <c r="CD1401" s="2" t="s">
        <v>102</v>
      </c>
      <c r="CE1401" s="2" t="s">
        <v>102</v>
      </c>
      <c r="CF1401" s="2" t="s">
        <v>102</v>
      </c>
      <c r="CG1401" s="2" t="s">
        <v>102</v>
      </c>
      <c r="CH1401" s="2" t="s">
        <v>102</v>
      </c>
      <c r="CI1401" s="2" t="s">
        <v>102</v>
      </c>
      <c r="CJ1401" s="2" t="s">
        <v>102</v>
      </c>
      <c r="CK1401" s="2" t="s">
        <v>102</v>
      </c>
      <c r="CL1401" s="2" t="s">
        <v>102</v>
      </c>
      <c r="CM1401" s="2" t="s">
        <v>102</v>
      </c>
      <c r="CN1401" s="2" t="s">
        <v>102</v>
      </c>
      <c r="CO1401" s="2" t="s">
        <v>102</v>
      </c>
      <c r="CP1401" s="2" t="s">
        <v>102</v>
      </c>
      <c r="CQ1401" s="2" t="s">
        <v>102</v>
      </c>
      <c r="CR1401" s="2" t="s">
        <v>102</v>
      </c>
      <c r="CS1401" s="2" t="s">
        <v>102</v>
      </c>
      <c r="CT1401" s="2" t="s">
        <v>102</v>
      </c>
      <c r="CU1401" s="2" t="s">
        <v>102</v>
      </c>
    </row>
    <row r="1402" spans="1:99" x14ac:dyDescent="0.3">
      <c r="A1402" s="2" t="s">
        <v>109</v>
      </c>
      <c r="B1402" s="2">
        <v>162958</v>
      </c>
      <c r="C1402" s="2" t="s">
        <v>4852</v>
      </c>
      <c r="D1402" s="2" t="s">
        <v>792</v>
      </c>
      <c r="E1402" s="2" t="s">
        <v>4853</v>
      </c>
      <c r="F1402" s="2" t="s">
        <v>4853</v>
      </c>
      <c r="G1402" s="2" t="s">
        <v>4854</v>
      </c>
      <c r="H1402" s="2" t="s">
        <v>4855</v>
      </c>
      <c r="I1402" s="2" t="s">
        <v>110</v>
      </c>
      <c r="J1402" s="2" t="s">
        <v>111</v>
      </c>
      <c r="K1402" s="2" t="s">
        <v>101</v>
      </c>
      <c r="L1402" s="2">
        <v>8540</v>
      </c>
      <c r="M1402" s="2" t="s">
        <v>4856</v>
      </c>
      <c r="N1402" s="2" t="s">
        <v>4857</v>
      </c>
      <c r="U1402" s="2" t="s">
        <v>798</v>
      </c>
      <c r="V1402" s="3">
        <v>40995</v>
      </c>
      <c r="W1402" s="3">
        <v>41365</v>
      </c>
      <c r="X1402" s="4">
        <v>41183</v>
      </c>
      <c r="Y1402" s="2" t="s">
        <v>102</v>
      </c>
      <c r="AA1402" s="2" t="s">
        <v>102</v>
      </c>
      <c r="AB1402" s="2" t="s">
        <v>102</v>
      </c>
      <c r="AD1402" s="2" t="s">
        <v>102</v>
      </c>
      <c r="AF1402" s="2" t="s">
        <v>102</v>
      </c>
      <c r="AG1402" s="2" t="s">
        <v>103</v>
      </c>
      <c r="AH1402" s="2" t="s">
        <v>102</v>
      </c>
      <c r="AI1402" s="2" t="s">
        <v>104</v>
      </c>
      <c r="AK1402" s="2" t="s">
        <v>105</v>
      </c>
      <c r="AL1402" s="2" t="s">
        <v>101</v>
      </c>
      <c r="AM1402" s="2" t="s">
        <v>102</v>
      </c>
      <c r="AN1402" s="2" t="s">
        <v>102</v>
      </c>
      <c r="AO1402" s="2" t="s">
        <v>102</v>
      </c>
      <c r="AP1402" s="2" t="s">
        <v>102</v>
      </c>
      <c r="AQ1402" s="2" t="s">
        <v>102</v>
      </c>
      <c r="AR1402" s="2" t="s">
        <v>102</v>
      </c>
      <c r="AS1402" s="2" t="s">
        <v>102</v>
      </c>
      <c r="AT1402" s="2" t="s">
        <v>102</v>
      </c>
      <c r="AU1402" s="2" t="s">
        <v>102</v>
      </c>
      <c r="AV1402" s="2" t="s">
        <v>102</v>
      </c>
      <c r="AW1402" s="2" t="s">
        <v>102</v>
      </c>
      <c r="AX1402" s="2" t="s">
        <v>102</v>
      </c>
      <c r="AY1402" s="2" t="s">
        <v>102</v>
      </c>
      <c r="AZ1402" s="2" t="s">
        <v>102</v>
      </c>
      <c r="BB1402" s="2" t="s">
        <v>102</v>
      </c>
      <c r="BD1402" s="2" t="s">
        <v>102</v>
      </c>
      <c r="BE1402" s="2" t="s">
        <v>102</v>
      </c>
      <c r="BF1402" s="2" t="s">
        <v>102</v>
      </c>
      <c r="BG1402" s="2" t="s">
        <v>102</v>
      </c>
      <c r="BH1402" s="2" t="s">
        <v>102</v>
      </c>
      <c r="BI1402" s="2" t="s">
        <v>102</v>
      </c>
      <c r="BJ1402" s="2" t="s">
        <v>102</v>
      </c>
      <c r="BK1402" s="2" t="s">
        <v>102</v>
      </c>
      <c r="BL1402" s="2" t="s">
        <v>102</v>
      </c>
      <c r="BM1402" s="2" t="s">
        <v>102</v>
      </c>
      <c r="BN1402" s="2" t="s">
        <v>102</v>
      </c>
      <c r="BO1402" s="2" t="s">
        <v>102</v>
      </c>
      <c r="BP1402" s="2" t="s">
        <v>102</v>
      </c>
      <c r="BQ1402" s="2" t="s">
        <v>102</v>
      </c>
      <c r="BR1402" s="2" t="s">
        <v>102</v>
      </c>
      <c r="BS1402" s="2" t="s">
        <v>102</v>
      </c>
      <c r="BT1402" s="2" t="s">
        <v>102</v>
      </c>
      <c r="BU1402" s="2" t="s">
        <v>103</v>
      </c>
      <c r="BV1402" s="2" t="s">
        <v>102</v>
      </c>
      <c r="BW1402" s="2" t="s">
        <v>102</v>
      </c>
      <c r="BX1402" s="2" t="s">
        <v>102</v>
      </c>
      <c r="BY1402" s="2" t="s">
        <v>102</v>
      </c>
      <c r="BZ1402" s="2" t="s">
        <v>102</v>
      </c>
      <c r="CA1402" s="2" t="s">
        <v>102</v>
      </c>
      <c r="CB1402" s="2" t="s">
        <v>102</v>
      </c>
      <c r="CC1402" s="2" t="s">
        <v>102</v>
      </c>
      <c r="CD1402" s="2" t="s">
        <v>102</v>
      </c>
      <c r="CE1402" s="2" t="s">
        <v>102</v>
      </c>
      <c r="CF1402" s="2" t="s">
        <v>102</v>
      </c>
      <c r="CG1402" s="2" t="s">
        <v>102</v>
      </c>
      <c r="CH1402" s="2" t="s">
        <v>102</v>
      </c>
      <c r="CI1402" s="2" t="s">
        <v>102</v>
      </c>
      <c r="CJ1402" s="2" t="s">
        <v>102</v>
      </c>
      <c r="CK1402" s="2" t="s">
        <v>102</v>
      </c>
      <c r="CL1402" s="2" t="s">
        <v>102</v>
      </c>
      <c r="CM1402" s="2" t="s">
        <v>102</v>
      </c>
      <c r="CN1402" s="2" t="s">
        <v>102</v>
      </c>
      <c r="CO1402" s="2" t="s">
        <v>102</v>
      </c>
      <c r="CP1402" s="2" t="s">
        <v>102</v>
      </c>
      <c r="CQ1402" s="2" t="s">
        <v>102</v>
      </c>
      <c r="CR1402" s="2" t="s">
        <v>102</v>
      </c>
      <c r="CS1402" s="2" t="s">
        <v>102</v>
      </c>
      <c r="CT1402" s="2" t="s">
        <v>102</v>
      </c>
      <c r="CU1402" s="2" t="s">
        <v>102</v>
      </c>
    </row>
    <row r="1403" spans="1:99" x14ac:dyDescent="0.3">
      <c r="A1403" s="2" t="s">
        <v>112</v>
      </c>
      <c r="B1403" s="2">
        <v>162959</v>
      </c>
      <c r="C1403" s="2" t="s">
        <v>5767</v>
      </c>
      <c r="D1403" s="2" t="s">
        <v>792</v>
      </c>
      <c r="E1403" s="2" t="s">
        <v>5768</v>
      </c>
      <c r="F1403" s="2" t="s">
        <v>5769</v>
      </c>
      <c r="G1403" s="2" t="s">
        <v>5770</v>
      </c>
      <c r="I1403" s="2" t="s">
        <v>212</v>
      </c>
      <c r="J1403" s="2" t="s">
        <v>134</v>
      </c>
      <c r="K1403" s="2" t="s">
        <v>101</v>
      </c>
      <c r="L1403" s="2" t="s">
        <v>5771</v>
      </c>
      <c r="M1403" s="2" t="s">
        <v>5772</v>
      </c>
      <c r="N1403" s="2" t="s">
        <v>5773</v>
      </c>
      <c r="U1403" s="2" t="s">
        <v>798</v>
      </c>
      <c r="V1403" s="3">
        <v>40996</v>
      </c>
      <c r="W1403" s="3">
        <v>41354</v>
      </c>
      <c r="X1403" s="4">
        <v>41183</v>
      </c>
      <c r="Y1403" s="2" t="s">
        <v>103</v>
      </c>
      <c r="Z1403" s="2" t="s">
        <v>5774</v>
      </c>
      <c r="AA1403" s="2" t="s">
        <v>102</v>
      </c>
      <c r="AB1403" s="2" t="s">
        <v>102</v>
      </c>
      <c r="AD1403" s="2" t="s">
        <v>102</v>
      </c>
      <c r="AF1403" s="2" t="s">
        <v>103</v>
      </c>
      <c r="AG1403" s="2" t="s">
        <v>102</v>
      </c>
      <c r="AH1403" s="2" t="s">
        <v>102</v>
      </c>
      <c r="AI1403" s="2" t="s">
        <v>104</v>
      </c>
      <c r="AK1403" s="2" t="s">
        <v>134</v>
      </c>
      <c r="AL1403" s="2" t="s">
        <v>101</v>
      </c>
      <c r="AM1403" s="2" t="s">
        <v>102</v>
      </c>
      <c r="AN1403" s="2" t="s">
        <v>102</v>
      </c>
      <c r="AO1403" s="2" t="s">
        <v>102</v>
      </c>
      <c r="AP1403" s="2" t="s">
        <v>102</v>
      </c>
      <c r="AQ1403" s="2" t="s">
        <v>102</v>
      </c>
      <c r="AR1403" s="2" t="s">
        <v>102</v>
      </c>
      <c r="AS1403" s="2" t="s">
        <v>102</v>
      </c>
      <c r="AT1403" s="2" t="s">
        <v>102</v>
      </c>
      <c r="AU1403" s="2" t="s">
        <v>102</v>
      </c>
      <c r="AV1403" s="2" t="s">
        <v>102</v>
      </c>
      <c r="AW1403" s="2" t="s">
        <v>102</v>
      </c>
      <c r="AX1403" s="2" t="s">
        <v>102</v>
      </c>
      <c r="AY1403" s="2" t="s">
        <v>102</v>
      </c>
      <c r="AZ1403" s="2" t="s">
        <v>102</v>
      </c>
      <c r="BB1403" s="2" t="s">
        <v>102</v>
      </c>
      <c r="BD1403" s="2" t="s">
        <v>102</v>
      </c>
      <c r="BE1403" s="2" t="s">
        <v>102</v>
      </c>
      <c r="BF1403" s="2" t="s">
        <v>102</v>
      </c>
      <c r="BG1403" s="2" t="s">
        <v>102</v>
      </c>
      <c r="BH1403" s="2" t="s">
        <v>102</v>
      </c>
      <c r="BI1403" s="2" t="s">
        <v>102</v>
      </c>
      <c r="BJ1403" s="2" t="s">
        <v>102</v>
      </c>
      <c r="BK1403" s="2" t="s">
        <v>102</v>
      </c>
      <c r="BL1403" s="2" t="s">
        <v>102</v>
      </c>
      <c r="BM1403" s="2" t="s">
        <v>102</v>
      </c>
      <c r="BN1403" s="2" t="s">
        <v>102</v>
      </c>
      <c r="BO1403" s="2" t="s">
        <v>102</v>
      </c>
      <c r="BP1403" s="2" t="s">
        <v>102</v>
      </c>
      <c r="BQ1403" s="2" t="s">
        <v>102</v>
      </c>
      <c r="BR1403" s="2" t="s">
        <v>102</v>
      </c>
      <c r="BS1403" s="2" t="s">
        <v>102</v>
      </c>
      <c r="BT1403" s="2" t="s">
        <v>102</v>
      </c>
      <c r="BU1403" s="2" t="s">
        <v>103</v>
      </c>
      <c r="BV1403" s="2" t="s">
        <v>102</v>
      </c>
      <c r="BW1403" s="2" t="s">
        <v>102</v>
      </c>
      <c r="BX1403" s="2" t="s">
        <v>102</v>
      </c>
      <c r="BY1403" s="2" t="s">
        <v>102</v>
      </c>
      <c r="BZ1403" s="2" t="s">
        <v>102</v>
      </c>
      <c r="CA1403" s="2" t="s">
        <v>102</v>
      </c>
      <c r="CB1403" s="2" t="s">
        <v>102</v>
      </c>
      <c r="CC1403" s="2" t="s">
        <v>102</v>
      </c>
      <c r="CD1403" s="2" t="s">
        <v>102</v>
      </c>
      <c r="CE1403" s="2" t="s">
        <v>102</v>
      </c>
      <c r="CF1403" s="2" t="s">
        <v>102</v>
      </c>
      <c r="CG1403" s="2" t="s">
        <v>102</v>
      </c>
      <c r="CH1403" s="2" t="s">
        <v>102</v>
      </c>
      <c r="CI1403" s="2" t="s">
        <v>102</v>
      </c>
      <c r="CJ1403" s="2" t="s">
        <v>102</v>
      </c>
      <c r="CK1403" s="2" t="s">
        <v>102</v>
      </c>
      <c r="CL1403" s="2" t="s">
        <v>102</v>
      </c>
      <c r="CM1403" s="2" t="s">
        <v>102</v>
      </c>
      <c r="CN1403" s="2" t="s">
        <v>102</v>
      </c>
      <c r="CO1403" s="2" t="s">
        <v>102</v>
      </c>
      <c r="CP1403" s="2" t="s">
        <v>102</v>
      </c>
      <c r="CQ1403" s="2" t="s">
        <v>102</v>
      </c>
      <c r="CR1403" s="2" t="s">
        <v>102</v>
      </c>
      <c r="CS1403" s="2" t="s">
        <v>102</v>
      </c>
      <c r="CT1403" s="2" t="s">
        <v>102</v>
      </c>
      <c r="CU1403" s="2" t="s">
        <v>102</v>
      </c>
    </row>
    <row r="1404" spans="1:99" x14ac:dyDescent="0.3">
      <c r="A1404" s="2" t="s">
        <v>379</v>
      </c>
      <c r="B1404" s="2">
        <v>162960</v>
      </c>
      <c r="C1404" s="2" t="s">
        <v>9026</v>
      </c>
      <c r="D1404" s="2" t="s">
        <v>792</v>
      </c>
      <c r="E1404" s="2" t="s">
        <v>9027</v>
      </c>
      <c r="F1404" s="2" t="s">
        <v>9027</v>
      </c>
      <c r="G1404" s="2" t="s">
        <v>2878</v>
      </c>
      <c r="H1404" s="2" t="s">
        <v>2708</v>
      </c>
      <c r="I1404" s="2" t="s">
        <v>381</v>
      </c>
      <c r="K1404" s="2" t="s">
        <v>382</v>
      </c>
      <c r="L1404" s="2" t="s">
        <v>9028</v>
      </c>
      <c r="M1404" s="2">
        <v>442078255300</v>
      </c>
      <c r="N1404" s="2">
        <v>442078255399</v>
      </c>
      <c r="U1404" s="2" t="s">
        <v>798</v>
      </c>
      <c r="V1404" s="3">
        <v>40998</v>
      </c>
      <c r="W1404" s="3">
        <v>41453</v>
      </c>
      <c r="X1404" s="4">
        <v>41183</v>
      </c>
      <c r="Y1404" s="2" t="s">
        <v>103</v>
      </c>
      <c r="Z1404" s="2" t="s">
        <v>9029</v>
      </c>
      <c r="AA1404" s="2" t="s">
        <v>103</v>
      </c>
      <c r="AB1404" s="2" t="s">
        <v>102</v>
      </c>
      <c r="AD1404" s="2" t="s">
        <v>102</v>
      </c>
      <c r="AF1404" s="2" t="s">
        <v>102</v>
      </c>
      <c r="AG1404" s="2" t="s">
        <v>103</v>
      </c>
      <c r="AH1404" s="2" t="s">
        <v>102</v>
      </c>
      <c r="AI1404" s="2" t="s">
        <v>218</v>
      </c>
      <c r="AJ1404" s="2" t="s">
        <v>9030</v>
      </c>
      <c r="AL1404" s="2" t="s">
        <v>382</v>
      </c>
      <c r="AM1404" s="2" t="s">
        <v>102</v>
      </c>
      <c r="AN1404" s="2" t="s">
        <v>102</v>
      </c>
      <c r="AO1404" s="2" t="s">
        <v>102</v>
      </c>
      <c r="AP1404" s="2" t="s">
        <v>102</v>
      </c>
      <c r="AQ1404" s="2" t="s">
        <v>102</v>
      </c>
      <c r="AR1404" s="2" t="s">
        <v>102</v>
      </c>
      <c r="AS1404" s="2" t="s">
        <v>102</v>
      </c>
      <c r="AT1404" s="2" t="s">
        <v>102</v>
      </c>
      <c r="AU1404" s="2" t="s">
        <v>102</v>
      </c>
      <c r="AV1404" s="2" t="s">
        <v>102</v>
      </c>
      <c r="AW1404" s="2" t="s">
        <v>102</v>
      </c>
      <c r="AX1404" s="2" t="s">
        <v>102</v>
      </c>
      <c r="AY1404" s="2" t="s">
        <v>102</v>
      </c>
      <c r="AZ1404" s="2" t="s">
        <v>102</v>
      </c>
      <c r="BB1404" s="2" t="s">
        <v>102</v>
      </c>
      <c r="BD1404" s="2" t="s">
        <v>102</v>
      </c>
      <c r="BE1404" s="2" t="s">
        <v>102</v>
      </c>
      <c r="BF1404" s="2" t="s">
        <v>103</v>
      </c>
      <c r="BG1404" s="2" t="s">
        <v>102</v>
      </c>
      <c r="BH1404" s="2" t="s">
        <v>102</v>
      </c>
      <c r="BI1404" s="2" t="s">
        <v>102</v>
      </c>
      <c r="BJ1404" s="2" t="s">
        <v>102</v>
      </c>
      <c r="BK1404" s="2" t="s">
        <v>102</v>
      </c>
      <c r="BL1404" s="2" t="s">
        <v>102</v>
      </c>
      <c r="BM1404" s="2" t="s">
        <v>102</v>
      </c>
      <c r="BN1404" s="2" t="s">
        <v>102</v>
      </c>
      <c r="BO1404" s="2" t="s">
        <v>102</v>
      </c>
      <c r="BP1404" s="2" t="s">
        <v>102</v>
      </c>
      <c r="BQ1404" s="2" t="s">
        <v>102</v>
      </c>
      <c r="BR1404" s="2" t="s">
        <v>102</v>
      </c>
      <c r="BS1404" s="2" t="s">
        <v>102</v>
      </c>
      <c r="BT1404" s="2" t="s">
        <v>103</v>
      </c>
      <c r="BU1404" s="2" t="s">
        <v>103</v>
      </c>
      <c r="BV1404" s="2" t="s">
        <v>102</v>
      </c>
      <c r="BW1404" s="2" t="s">
        <v>102</v>
      </c>
      <c r="BX1404" s="2" t="s">
        <v>102</v>
      </c>
      <c r="BY1404" s="2" t="s">
        <v>102</v>
      </c>
      <c r="BZ1404" s="2" t="s">
        <v>102</v>
      </c>
      <c r="CA1404" s="2" t="s">
        <v>102</v>
      </c>
      <c r="CB1404" s="2" t="s">
        <v>102</v>
      </c>
      <c r="CC1404" s="2" t="s">
        <v>102</v>
      </c>
      <c r="CD1404" s="2" t="s">
        <v>102</v>
      </c>
      <c r="CE1404" s="2" t="s">
        <v>102</v>
      </c>
      <c r="CF1404" s="2" t="s">
        <v>102</v>
      </c>
      <c r="CG1404" s="2" t="s">
        <v>102</v>
      </c>
      <c r="CH1404" s="2" t="s">
        <v>102</v>
      </c>
      <c r="CI1404" s="2" t="s">
        <v>102</v>
      </c>
      <c r="CJ1404" s="2" t="s">
        <v>102</v>
      </c>
      <c r="CK1404" s="2" t="s">
        <v>102</v>
      </c>
      <c r="CL1404" s="2" t="s">
        <v>102</v>
      </c>
      <c r="CM1404" s="2" t="s">
        <v>102</v>
      </c>
      <c r="CN1404" s="2" t="s">
        <v>102</v>
      </c>
      <c r="CO1404" s="2" t="s">
        <v>102</v>
      </c>
      <c r="CP1404" s="2" t="s">
        <v>102</v>
      </c>
      <c r="CQ1404" s="2" t="s">
        <v>102</v>
      </c>
      <c r="CR1404" s="2" t="s">
        <v>102</v>
      </c>
      <c r="CS1404" s="2" t="s">
        <v>102</v>
      </c>
      <c r="CT1404" s="2" t="s">
        <v>102</v>
      </c>
      <c r="CU1404" s="2" t="s">
        <v>102</v>
      </c>
    </row>
    <row r="1405" spans="1:99" x14ac:dyDescent="0.3">
      <c r="A1405" s="2" t="s">
        <v>167</v>
      </c>
      <c r="B1405" s="2">
        <v>162961</v>
      </c>
      <c r="C1405" s="2" t="s">
        <v>11992</v>
      </c>
      <c r="D1405" s="2" t="s">
        <v>792</v>
      </c>
      <c r="E1405" s="2" t="s">
        <v>11993</v>
      </c>
      <c r="F1405" s="2" t="s">
        <v>11994</v>
      </c>
      <c r="G1405" s="2" t="s">
        <v>11995</v>
      </c>
      <c r="I1405" s="2" t="s">
        <v>266</v>
      </c>
      <c r="J1405" s="2" t="s">
        <v>169</v>
      </c>
      <c r="K1405" s="2" t="s">
        <v>101</v>
      </c>
      <c r="L1405" s="2">
        <v>80302</v>
      </c>
      <c r="M1405" s="2" t="s">
        <v>11996</v>
      </c>
      <c r="N1405" s="2" t="s">
        <v>11997</v>
      </c>
      <c r="U1405" s="2" t="s">
        <v>798</v>
      </c>
      <c r="V1405" s="3">
        <v>41001</v>
      </c>
      <c r="W1405" s="3">
        <v>41365</v>
      </c>
      <c r="X1405" s="4">
        <v>41183</v>
      </c>
      <c r="Y1405" s="2" t="s">
        <v>102</v>
      </c>
      <c r="AA1405" s="2" t="s">
        <v>102</v>
      </c>
      <c r="AB1405" s="2" t="s">
        <v>102</v>
      </c>
      <c r="AD1405" s="2" t="s">
        <v>102</v>
      </c>
      <c r="AF1405" s="2" t="s">
        <v>103</v>
      </c>
      <c r="AG1405" s="2" t="s">
        <v>103</v>
      </c>
      <c r="AH1405" s="2" t="s">
        <v>102</v>
      </c>
      <c r="AI1405" s="2" t="s">
        <v>104</v>
      </c>
      <c r="AK1405" s="2" t="s">
        <v>105</v>
      </c>
      <c r="AL1405" s="2" t="s">
        <v>101</v>
      </c>
      <c r="AM1405" s="2" t="s">
        <v>102</v>
      </c>
      <c r="AN1405" s="2" t="s">
        <v>102</v>
      </c>
      <c r="AO1405" s="2" t="s">
        <v>102</v>
      </c>
      <c r="AP1405" s="2" t="s">
        <v>102</v>
      </c>
      <c r="AQ1405" s="2" t="s">
        <v>102</v>
      </c>
      <c r="AR1405" s="2" t="s">
        <v>102</v>
      </c>
      <c r="AS1405" s="2" t="s">
        <v>102</v>
      </c>
      <c r="AT1405" s="2" t="s">
        <v>102</v>
      </c>
      <c r="AU1405" s="2" t="s">
        <v>102</v>
      </c>
      <c r="AV1405" s="2" t="s">
        <v>102</v>
      </c>
      <c r="AW1405" s="2" t="s">
        <v>102</v>
      </c>
      <c r="AX1405" s="2" t="s">
        <v>102</v>
      </c>
      <c r="AY1405" s="2" t="s">
        <v>102</v>
      </c>
      <c r="AZ1405" s="2" t="s">
        <v>102</v>
      </c>
      <c r="BB1405" s="2" t="s">
        <v>102</v>
      </c>
      <c r="BD1405" s="2" t="s">
        <v>102</v>
      </c>
      <c r="BE1405" s="2" t="s">
        <v>102</v>
      </c>
      <c r="BF1405" s="2" t="s">
        <v>103</v>
      </c>
      <c r="BG1405" s="2" t="s">
        <v>102</v>
      </c>
      <c r="BH1405" s="2" t="s">
        <v>102</v>
      </c>
      <c r="BI1405" s="2" t="s">
        <v>102</v>
      </c>
      <c r="BJ1405" s="2" t="s">
        <v>102</v>
      </c>
      <c r="BK1405" s="2" t="s">
        <v>102</v>
      </c>
      <c r="BL1405" s="2" t="s">
        <v>102</v>
      </c>
      <c r="BM1405" s="2" t="s">
        <v>102</v>
      </c>
      <c r="BN1405" s="2" t="s">
        <v>102</v>
      </c>
      <c r="BO1405" s="2" t="s">
        <v>102</v>
      </c>
      <c r="BP1405" s="2" t="s">
        <v>102</v>
      </c>
      <c r="BQ1405" s="2" t="s">
        <v>102</v>
      </c>
      <c r="BR1405" s="2" t="s">
        <v>102</v>
      </c>
      <c r="BS1405" s="2" t="s">
        <v>102</v>
      </c>
      <c r="BT1405" s="2" t="s">
        <v>103</v>
      </c>
      <c r="BU1405" s="2" t="s">
        <v>103</v>
      </c>
      <c r="BV1405" s="2" t="s">
        <v>102</v>
      </c>
      <c r="BW1405" s="2" t="s">
        <v>102</v>
      </c>
      <c r="BX1405" s="2" t="s">
        <v>102</v>
      </c>
      <c r="BY1405" s="2" t="s">
        <v>102</v>
      </c>
      <c r="BZ1405" s="2" t="s">
        <v>102</v>
      </c>
      <c r="CA1405" s="2" t="s">
        <v>102</v>
      </c>
      <c r="CB1405" s="2" t="s">
        <v>102</v>
      </c>
      <c r="CC1405" s="2" t="s">
        <v>102</v>
      </c>
      <c r="CD1405" s="2" t="s">
        <v>102</v>
      </c>
      <c r="CE1405" s="2" t="s">
        <v>102</v>
      </c>
      <c r="CF1405" s="2" t="s">
        <v>102</v>
      </c>
      <c r="CG1405" s="2" t="s">
        <v>102</v>
      </c>
      <c r="CH1405" s="2" t="s">
        <v>102</v>
      </c>
      <c r="CI1405" s="2" t="s">
        <v>102</v>
      </c>
      <c r="CJ1405" s="2" t="s">
        <v>102</v>
      </c>
      <c r="CK1405" s="2" t="s">
        <v>102</v>
      </c>
      <c r="CL1405" s="2" t="s">
        <v>102</v>
      </c>
      <c r="CM1405" s="2" t="s">
        <v>102</v>
      </c>
      <c r="CN1405" s="2" t="s">
        <v>102</v>
      </c>
      <c r="CO1405" s="2" t="s">
        <v>102</v>
      </c>
      <c r="CP1405" s="2" t="s">
        <v>102</v>
      </c>
      <c r="CQ1405" s="2" t="s">
        <v>102</v>
      </c>
      <c r="CR1405" s="2" t="s">
        <v>102</v>
      </c>
      <c r="CS1405" s="2" t="s">
        <v>102</v>
      </c>
      <c r="CT1405" s="2" t="s">
        <v>102</v>
      </c>
      <c r="CU1405" s="2" t="s">
        <v>102</v>
      </c>
    </row>
    <row r="1406" spans="1:99" x14ac:dyDescent="0.3">
      <c r="A1406" s="2" t="s">
        <v>167</v>
      </c>
      <c r="B1406" s="2">
        <v>162962</v>
      </c>
      <c r="C1406" s="2" t="s">
        <v>12125</v>
      </c>
      <c r="D1406" s="2" t="s">
        <v>792</v>
      </c>
      <c r="E1406" s="2" t="s">
        <v>12126</v>
      </c>
      <c r="F1406" s="2" t="s">
        <v>12127</v>
      </c>
      <c r="G1406" s="2" t="s">
        <v>12128</v>
      </c>
      <c r="I1406" s="2" t="s">
        <v>266</v>
      </c>
      <c r="J1406" s="2" t="s">
        <v>169</v>
      </c>
      <c r="K1406" s="2" t="s">
        <v>101</v>
      </c>
      <c r="L1406" s="2">
        <v>80305</v>
      </c>
      <c r="M1406" s="2" t="s">
        <v>11998</v>
      </c>
      <c r="N1406" s="2" t="s">
        <v>11997</v>
      </c>
      <c r="O1406" s="2" t="s">
        <v>12128</v>
      </c>
      <c r="Q1406" s="2" t="s">
        <v>266</v>
      </c>
      <c r="R1406" s="2" t="s">
        <v>169</v>
      </c>
      <c r="S1406" s="2" t="s">
        <v>101</v>
      </c>
      <c r="T1406" s="2">
        <v>80305</v>
      </c>
      <c r="U1406" s="2" t="s">
        <v>798</v>
      </c>
      <c r="V1406" s="3">
        <v>41001</v>
      </c>
      <c r="W1406" s="3">
        <v>41365</v>
      </c>
      <c r="X1406" s="4">
        <v>41183</v>
      </c>
      <c r="Y1406" s="2" t="s">
        <v>103</v>
      </c>
      <c r="Z1406" s="2" t="s">
        <v>12129</v>
      </c>
      <c r="AA1406" s="2" t="s">
        <v>102</v>
      </c>
      <c r="AB1406" s="2" t="s">
        <v>102</v>
      </c>
      <c r="AD1406" s="2" t="s">
        <v>102</v>
      </c>
      <c r="AF1406" s="2" t="s">
        <v>103</v>
      </c>
      <c r="AG1406" s="2" t="s">
        <v>103</v>
      </c>
      <c r="AH1406" s="2" t="s">
        <v>102</v>
      </c>
      <c r="AI1406" s="2" t="s">
        <v>104</v>
      </c>
      <c r="AK1406" s="2" t="s">
        <v>105</v>
      </c>
      <c r="AL1406" s="2" t="s">
        <v>101</v>
      </c>
      <c r="AM1406" s="2" t="s">
        <v>102</v>
      </c>
      <c r="AN1406" s="2" t="s">
        <v>102</v>
      </c>
      <c r="AO1406" s="2" t="s">
        <v>102</v>
      </c>
      <c r="AP1406" s="2" t="s">
        <v>102</v>
      </c>
      <c r="AQ1406" s="2" t="s">
        <v>102</v>
      </c>
      <c r="AR1406" s="2" t="s">
        <v>102</v>
      </c>
      <c r="AS1406" s="2" t="s">
        <v>102</v>
      </c>
      <c r="AT1406" s="2" t="s">
        <v>102</v>
      </c>
      <c r="AU1406" s="2" t="s">
        <v>102</v>
      </c>
      <c r="AV1406" s="2" t="s">
        <v>102</v>
      </c>
      <c r="AW1406" s="2" t="s">
        <v>102</v>
      </c>
      <c r="AX1406" s="2" t="s">
        <v>102</v>
      </c>
      <c r="AY1406" s="2" t="s">
        <v>102</v>
      </c>
      <c r="AZ1406" s="2" t="s">
        <v>102</v>
      </c>
      <c r="BB1406" s="2" t="s">
        <v>102</v>
      </c>
      <c r="BD1406" s="2" t="s">
        <v>102</v>
      </c>
      <c r="BE1406" s="2" t="s">
        <v>102</v>
      </c>
      <c r="BF1406" s="2" t="s">
        <v>103</v>
      </c>
      <c r="BG1406" s="2" t="s">
        <v>102</v>
      </c>
      <c r="BH1406" s="2" t="s">
        <v>102</v>
      </c>
      <c r="BI1406" s="2" t="s">
        <v>102</v>
      </c>
      <c r="BJ1406" s="2" t="s">
        <v>102</v>
      </c>
      <c r="BK1406" s="2" t="s">
        <v>102</v>
      </c>
      <c r="BL1406" s="2" t="s">
        <v>102</v>
      </c>
      <c r="BM1406" s="2" t="s">
        <v>102</v>
      </c>
      <c r="BN1406" s="2" t="s">
        <v>102</v>
      </c>
      <c r="BO1406" s="2" t="s">
        <v>102</v>
      </c>
      <c r="BP1406" s="2" t="s">
        <v>102</v>
      </c>
      <c r="BQ1406" s="2" t="s">
        <v>102</v>
      </c>
      <c r="BR1406" s="2" t="s">
        <v>102</v>
      </c>
      <c r="BS1406" s="2" t="s">
        <v>102</v>
      </c>
      <c r="BT1406" s="2" t="s">
        <v>103</v>
      </c>
      <c r="BU1406" s="2" t="s">
        <v>103</v>
      </c>
      <c r="BV1406" s="2" t="s">
        <v>102</v>
      </c>
      <c r="BW1406" s="2" t="s">
        <v>102</v>
      </c>
      <c r="BX1406" s="2" t="s">
        <v>102</v>
      </c>
      <c r="BY1406" s="2" t="s">
        <v>102</v>
      </c>
      <c r="BZ1406" s="2" t="s">
        <v>102</v>
      </c>
      <c r="CA1406" s="2" t="s">
        <v>102</v>
      </c>
      <c r="CB1406" s="2" t="s">
        <v>102</v>
      </c>
      <c r="CC1406" s="2" t="s">
        <v>102</v>
      </c>
      <c r="CD1406" s="2" t="s">
        <v>102</v>
      </c>
      <c r="CE1406" s="2" t="s">
        <v>102</v>
      </c>
      <c r="CF1406" s="2" t="s">
        <v>102</v>
      </c>
      <c r="CG1406" s="2" t="s">
        <v>102</v>
      </c>
      <c r="CH1406" s="2" t="s">
        <v>102</v>
      </c>
      <c r="CI1406" s="2" t="s">
        <v>102</v>
      </c>
      <c r="CJ1406" s="2" t="s">
        <v>102</v>
      </c>
      <c r="CK1406" s="2" t="s">
        <v>102</v>
      </c>
      <c r="CL1406" s="2" t="s">
        <v>102</v>
      </c>
      <c r="CM1406" s="2" t="s">
        <v>102</v>
      </c>
      <c r="CN1406" s="2" t="s">
        <v>102</v>
      </c>
      <c r="CO1406" s="2" t="s">
        <v>102</v>
      </c>
      <c r="CP1406" s="2" t="s">
        <v>102</v>
      </c>
      <c r="CQ1406" s="2" t="s">
        <v>102</v>
      </c>
      <c r="CR1406" s="2" t="s">
        <v>102</v>
      </c>
      <c r="CS1406" s="2" t="s">
        <v>102</v>
      </c>
      <c r="CT1406" s="2" t="s">
        <v>102</v>
      </c>
      <c r="CU1406" s="2" t="s">
        <v>102</v>
      </c>
    </row>
    <row r="1407" spans="1:99" x14ac:dyDescent="0.3">
      <c r="A1407" s="2" t="s">
        <v>112</v>
      </c>
      <c r="B1407" s="2">
        <v>162963</v>
      </c>
      <c r="C1407" s="2" t="s">
        <v>10329</v>
      </c>
      <c r="D1407" s="2" t="s">
        <v>792</v>
      </c>
      <c r="E1407" s="2" t="s">
        <v>10330</v>
      </c>
      <c r="F1407" s="2" t="s">
        <v>10331</v>
      </c>
      <c r="G1407" s="2" t="s">
        <v>10332</v>
      </c>
      <c r="I1407" s="2" t="s">
        <v>198</v>
      </c>
      <c r="J1407" s="2" t="s">
        <v>134</v>
      </c>
      <c r="K1407" s="2" t="s">
        <v>101</v>
      </c>
      <c r="L1407" s="2">
        <v>94402</v>
      </c>
      <c r="M1407" s="2" t="s">
        <v>10333</v>
      </c>
      <c r="N1407" s="2" t="s">
        <v>10334</v>
      </c>
      <c r="U1407" s="2" t="s">
        <v>798</v>
      </c>
      <c r="V1407" s="3">
        <v>40998</v>
      </c>
      <c r="W1407" s="3">
        <v>41276</v>
      </c>
      <c r="X1407" s="4">
        <v>41183</v>
      </c>
      <c r="Y1407" s="2" t="s">
        <v>103</v>
      </c>
      <c r="Z1407" s="2" t="s">
        <v>10335</v>
      </c>
      <c r="AA1407" s="2" t="s">
        <v>102</v>
      </c>
      <c r="AB1407" s="2" t="s">
        <v>102</v>
      </c>
      <c r="AD1407" s="2" t="s">
        <v>102</v>
      </c>
      <c r="AF1407" s="2" t="s">
        <v>103</v>
      </c>
      <c r="AG1407" s="2" t="s">
        <v>102</v>
      </c>
      <c r="AH1407" s="2" t="s">
        <v>102</v>
      </c>
      <c r="AI1407" s="2" t="s">
        <v>104</v>
      </c>
      <c r="AK1407" s="2" t="s">
        <v>105</v>
      </c>
      <c r="AL1407" s="2" t="s">
        <v>101</v>
      </c>
      <c r="AM1407" s="2" t="s">
        <v>102</v>
      </c>
      <c r="AN1407" s="2" t="s">
        <v>102</v>
      </c>
      <c r="AO1407" s="2" t="s">
        <v>102</v>
      </c>
      <c r="AP1407" s="2" t="s">
        <v>102</v>
      </c>
      <c r="AQ1407" s="2" t="s">
        <v>102</v>
      </c>
      <c r="AR1407" s="2" t="s">
        <v>102</v>
      </c>
      <c r="AS1407" s="2" t="s">
        <v>102</v>
      </c>
      <c r="AT1407" s="2" t="s">
        <v>102</v>
      </c>
      <c r="AU1407" s="2" t="s">
        <v>102</v>
      </c>
      <c r="AV1407" s="2" t="s">
        <v>102</v>
      </c>
      <c r="AW1407" s="2" t="s">
        <v>102</v>
      </c>
      <c r="AX1407" s="2" t="s">
        <v>102</v>
      </c>
      <c r="AY1407" s="2" t="s">
        <v>102</v>
      </c>
      <c r="AZ1407" s="2" t="s">
        <v>102</v>
      </c>
      <c r="BB1407" s="2" t="s">
        <v>102</v>
      </c>
      <c r="BD1407" s="2" t="s">
        <v>102</v>
      </c>
      <c r="BE1407" s="2" t="s">
        <v>102</v>
      </c>
      <c r="BF1407" s="2" t="s">
        <v>102</v>
      </c>
      <c r="BG1407" s="2" t="s">
        <v>102</v>
      </c>
      <c r="BH1407" s="2" t="s">
        <v>102</v>
      </c>
      <c r="BI1407" s="2" t="s">
        <v>102</v>
      </c>
      <c r="BJ1407" s="2" t="s">
        <v>102</v>
      </c>
      <c r="BK1407" s="2" t="s">
        <v>102</v>
      </c>
      <c r="BL1407" s="2" t="s">
        <v>102</v>
      </c>
      <c r="BM1407" s="2" t="s">
        <v>102</v>
      </c>
      <c r="BN1407" s="2" t="s">
        <v>102</v>
      </c>
      <c r="BO1407" s="2" t="s">
        <v>102</v>
      </c>
      <c r="BP1407" s="2" t="s">
        <v>102</v>
      </c>
      <c r="BQ1407" s="2" t="s">
        <v>102</v>
      </c>
      <c r="BR1407" s="2" t="s">
        <v>102</v>
      </c>
      <c r="BS1407" s="2" t="s">
        <v>102</v>
      </c>
      <c r="BT1407" s="2" t="s">
        <v>103</v>
      </c>
      <c r="BU1407" s="2" t="s">
        <v>103</v>
      </c>
      <c r="BV1407" s="2" t="s">
        <v>102</v>
      </c>
      <c r="BW1407" s="2" t="s">
        <v>102</v>
      </c>
      <c r="BX1407" s="2" t="s">
        <v>102</v>
      </c>
      <c r="BY1407" s="2" t="s">
        <v>102</v>
      </c>
      <c r="BZ1407" s="2" t="s">
        <v>102</v>
      </c>
      <c r="CA1407" s="2" t="s">
        <v>102</v>
      </c>
      <c r="CB1407" s="2" t="s">
        <v>102</v>
      </c>
      <c r="CC1407" s="2" t="s">
        <v>102</v>
      </c>
      <c r="CD1407" s="2" t="s">
        <v>102</v>
      </c>
      <c r="CE1407" s="2" t="s">
        <v>102</v>
      </c>
      <c r="CF1407" s="2" t="s">
        <v>102</v>
      </c>
      <c r="CG1407" s="2" t="s">
        <v>102</v>
      </c>
      <c r="CH1407" s="2" t="s">
        <v>102</v>
      </c>
      <c r="CI1407" s="2" t="s">
        <v>102</v>
      </c>
      <c r="CJ1407" s="2" t="s">
        <v>102</v>
      </c>
      <c r="CK1407" s="2" t="s">
        <v>102</v>
      </c>
      <c r="CL1407" s="2" t="s">
        <v>102</v>
      </c>
      <c r="CM1407" s="2" t="s">
        <v>102</v>
      </c>
      <c r="CN1407" s="2" t="s">
        <v>102</v>
      </c>
      <c r="CO1407" s="2" t="s">
        <v>102</v>
      </c>
      <c r="CP1407" s="2" t="s">
        <v>102</v>
      </c>
      <c r="CQ1407" s="2" t="s">
        <v>102</v>
      </c>
      <c r="CR1407" s="2" t="s">
        <v>102</v>
      </c>
      <c r="CS1407" s="2" t="s">
        <v>102</v>
      </c>
      <c r="CT1407" s="2" t="s">
        <v>102</v>
      </c>
      <c r="CU1407" s="2" t="s">
        <v>102</v>
      </c>
    </row>
    <row r="1408" spans="1:99" x14ac:dyDescent="0.3">
      <c r="A1408" s="2" t="s">
        <v>109</v>
      </c>
      <c r="B1408" s="2">
        <v>162966</v>
      </c>
      <c r="C1408" s="2" t="s">
        <v>8641</v>
      </c>
      <c r="D1408" s="2" t="s">
        <v>792</v>
      </c>
      <c r="E1408" s="2" t="s">
        <v>8642</v>
      </c>
      <c r="F1408" s="2" t="s">
        <v>8643</v>
      </c>
      <c r="G1408" s="2" t="s">
        <v>8644</v>
      </c>
      <c r="H1408" s="2" t="s">
        <v>531</v>
      </c>
      <c r="I1408" s="2" t="s">
        <v>130</v>
      </c>
      <c r="J1408" s="2" t="s">
        <v>131</v>
      </c>
      <c r="K1408" s="2" t="s">
        <v>101</v>
      </c>
      <c r="L1408" s="2">
        <v>10005</v>
      </c>
      <c r="M1408" s="2" t="s">
        <v>8645</v>
      </c>
      <c r="N1408" s="2" t="s">
        <v>8646</v>
      </c>
      <c r="U1408" s="2" t="s">
        <v>798</v>
      </c>
      <c r="V1408" s="3">
        <v>40998</v>
      </c>
      <c r="W1408" s="3">
        <v>41394</v>
      </c>
      <c r="X1408" s="4">
        <v>41183</v>
      </c>
      <c r="Y1408" s="2" t="s">
        <v>103</v>
      </c>
      <c r="Z1408" s="2" t="s">
        <v>8647</v>
      </c>
      <c r="AA1408" s="2" t="s">
        <v>102</v>
      </c>
      <c r="AB1408" s="2" t="s">
        <v>102</v>
      </c>
      <c r="AD1408" s="2" t="s">
        <v>102</v>
      </c>
      <c r="AF1408" s="2" t="s">
        <v>102</v>
      </c>
      <c r="AG1408" s="2" t="s">
        <v>103</v>
      </c>
      <c r="AH1408" s="2" t="s">
        <v>102</v>
      </c>
      <c r="AI1408" s="2" t="s">
        <v>126</v>
      </c>
      <c r="AK1408" s="2" t="s">
        <v>105</v>
      </c>
      <c r="AL1408" s="2" t="s">
        <v>101</v>
      </c>
      <c r="AM1408" s="2" t="s">
        <v>102</v>
      </c>
      <c r="AN1408" s="2" t="s">
        <v>102</v>
      </c>
      <c r="AO1408" s="2" t="s">
        <v>102</v>
      </c>
      <c r="AP1408" s="2" t="s">
        <v>102</v>
      </c>
      <c r="AQ1408" s="2" t="s">
        <v>102</v>
      </c>
      <c r="AR1408" s="2" t="s">
        <v>102</v>
      </c>
      <c r="AS1408" s="2" t="s">
        <v>102</v>
      </c>
      <c r="AT1408" s="2" t="s">
        <v>102</v>
      </c>
      <c r="AU1408" s="2" t="s">
        <v>102</v>
      </c>
      <c r="AV1408" s="2" t="s">
        <v>102</v>
      </c>
      <c r="AW1408" s="2" t="s">
        <v>102</v>
      </c>
      <c r="AX1408" s="2" t="s">
        <v>102</v>
      </c>
      <c r="AY1408" s="2" t="s">
        <v>102</v>
      </c>
      <c r="AZ1408" s="2" t="s">
        <v>102</v>
      </c>
      <c r="BB1408" s="2" t="s">
        <v>102</v>
      </c>
      <c r="BD1408" s="2" t="s">
        <v>102</v>
      </c>
      <c r="BE1408" s="2" t="s">
        <v>102</v>
      </c>
      <c r="BF1408" s="2" t="s">
        <v>102</v>
      </c>
      <c r="BG1408" s="2" t="s">
        <v>102</v>
      </c>
      <c r="BH1408" s="2" t="s">
        <v>102</v>
      </c>
      <c r="BI1408" s="2" t="s">
        <v>102</v>
      </c>
      <c r="BJ1408" s="2" t="s">
        <v>102</v>
      </c>
      <c r="BK1408" s="2" t="s">
        <v>102</v>
      </c>
      <c r="BL1408" s="2" t="s">
        <v>102</v>
      </c>
      <c r="BM1408" s="2" t="s">
        <v>102</v>
      </c>
      <c r="BN1408" s="2" t="s">
        <v>102</v>
      </c>
      <c r="BO1408" s="2" t="s">
        <v>102</v>
      </c>
      <c r="BP1408" s="2" t="s">
        <v>102</v>
      </c>
      <c r="BQ1408" s="2" t="s">
        <v>102</v>
      </c>
      <c r="BR1408" s="2" t="s">
        <v>102</v>
      </c>
      <c r="BS1408" s="2" t="s">
        <v>102</v>
      </c>
      <c r="BT1408" s="2" t="s">
        <v>103</v>
      </c>
      <c r="BU1408" s="2" t="s">
        <v>103</v>
      </c>
      <c r="BV1408" s="2" t="s">
        <v>102</v>
      </c>
      <c r="BW1408" s="2" t="s">
        <v>102</v>
      </c>
      <c r="BX1408" s="2" t="s">
        <v>102</v>
      </c>
      <c r="BY1408" s="2" t="s">
        <v>102</v>
      </c>
      <c r="BZ1408" s="2" t="s">
        <v>102</v>
      </c>
      <c r="CA1408" s="2" t="s">
        <v>102</v>
      </c>
      <c r="CB1408" s="2" t="s">
        <v>102</v>
      </c>
      <c r="CC1408" s="2" t="s">
        <v>102</v>
      </c>
      <c r="CD1408" s="2" t="s">
        <v>102</v>
      </c>
      <c r="CE1408" s="2" t="s">
        <v>102</v>
      </c>
      <c r="CF1408" s="2" t="s">
        <v>102</v>
      </c>
      <c r="CG1408" s="2" t="s">
        <v>102</v>
      </c>
      <c r="CH1408" s="2" t="s">
        <v>102</v>
      </c>
      <c r="CI1408" s="2" t="s">
        <v>102</v>
      </c>
      <c r="CJ1408" s="2" t="s">
        <v>102</v>
      </c>
      <c r="CK1408" s="2" t="s">
        <v>102</v>
      </c>
      <c r="CL1408" s="2" t="s">
        <v>102</v>
      </c>
      <c r="CM1408" s="2" t="s">
        <v>103</v>
      </c>
      <c r="CN1408" s="2" t="s">
        <v>102</v>
      </c>
      <c r="CO1408" s="2" t="s">
        <v>103</v>
      </c>
      <c r="CP1408" s="2" t="s">
        <v>102</v>
      </c>
      <c r="CQ1408" s="2" t="s">
        <v>102</v>
      </c>
      <c r="CR1408" s="2" t="s">
        <v>102</v>
      </c>
      <c r="CS1408" s="2" t="s">
        <v>102</v>
      </c>
      <c r="CT1408" s="2" t="s">
        <v>102</v>
      </c>
      <c r="CU1408" s="2" t="s">
        <v>102</v>
      </c>
    </row>
    <row r="1409" spans="1:99" x14ac:dyDescent="0.3">
      <c r="A1409" s="2" t="s">
        <v>379</v>
      </c>
      <c r="B1409" s="2">
        <v>162968</v>
      </c>
      <c r="C1409" s="2" t="s">
        <v>8053</v>
      </c>
      <c r="D1409" s="2" t="s">
        <v>792</v>
      </c>
      <c r="E1409" s="2" t="s">
        <v>8054</v>
      </c>
      <c r="F1409" s="2" t="s">
        <v>8054</v>
      </c>
      <c r="G1409" s="2" t="s">
        <v>8055</v>
      </c>
      <c r="I1409" s="2" t="s">
        <v>784</v>
      </c>
      <c r="K1409" s="2" t="s">
        <v>785</v>
      </c>
      <c r="L1409" s="2" t="s">
        <v>8056</v>
      </c>
      <c r="M1409" s="2" t="s">
        <v>8057</v>
      </c>
      <c r="N1409" s="2" t="s">
        <v>8058</v>
      </c>
      <c r="U1409" s="2" t="s">
        <v>798</v>
      </c>
      <c r="V1409" s="3">
        <v>40998</v>
      </c>
      <c r="W1409" s="3">
        <v>40998</v>
      </c>
      <c r="X1409" s="4">
        <v>40848</v>
      </c>
      <c r="Y1409" s="2" t="s">
        <v>102</v>
      </c>
      <c r="AA1409" s="2" t="s">
        <v>103</v>
      </c>
      <c r="AB1409" s="2" t="s">
        <v>102</v>
      </c>
      <c r="AD1409" s="2" t="s">
        <v>102</v>
      </c>
      <c r="AF1409" s="2" t="s">
        <v>102</v>
      </c>
      <c r="AG1409" s="2" t="s">
        <v>103</v>
      </c>
      <c r="AH1409" s="2" t="s">
        <v>102</v>
      </c>
      <c r="AI1409" s="2" t="s">
        <v>108</v>
      </c>
      <c r="AL1409" s="2" t="s">
        <v>785</v>
      </c>
      <c r="AM1409" s="2" t="s">
        <v>102</v>
      </c>
      <c r="AN1409" s="2" t="s">
        <v>102</v>
      </c>
      <c r="AO1409" s="2" t="s">
        <v>102</v>
      </c>
      <c r="AP1409" s="2" t="s">
        <v>102</v>
      </c>
      <c r="AQ1409" s="2" t="s">
        <v>102</v>
      </c>
      <c r="AR1409" s="2" t="s">
        <v>102</v>
      </c>
      <c r="AS1409" s="2" t="s">
        <v>102</v>
      </c>
      <c r="AT1409" s="2" t="s">
        <v>102</v>
      </c>
      <c r="AU1409" s="2" t="s">
        <v>102</v>
      </c>
      <c r="AV1409" s="2" t="s">
        <v>102</v>
      </c>
      <c r="AW1409" s="2" t="s">
        <v>102</v>
      </c>
      <c r="AX1409" s="2" t="s">
        <v>102</v>
      </c>
      <c r="AY1409" s="2" t="s">
        <v>102</v>
      </c>
      <c r="AZ1409" s="2" t="s">
        <v>102</v>
      </c>
      <c r="BB1409" s="2" t="s">
        <v>102</v>
      </c>
      <c r="BC1409" s="2" t="s">
        <v>102</v>
      </c>
      <c r="BD1409" s="2" t="s">
        <v>102</v>
      </c>
      <c r="BE1409" s="2" t="s">
        <v>102</v>
      </c>
      <c r="BF1409" s="2" t="s">
        <v>103</v>
      </c>
      <c r="BG1409" s="2" t="s">
        <v>102</v>
      </c>
      <c r="BH1409" s="2" t="s">
        <v>102</v>
      </c>
      <c r="BI1409" s="2" t="s">
        <v>102</v>
      </c>
      <c r="BJ1409" s="2" t="s">
        <v>102</v>
      </c>
      <c r="BK1409" s="2" t="s">
        <v>102</v>
      </c>
      <c r="BL1409" s="2" t="s">
        <v>102</v>
      </c>
      <c r="BM1409" s="2" t="s">
        <v>103</v>
      </c>
      <c r="BN1409" s="2" t="s">
        <v>102</v>
      </c>
      <c r="BO1409" s="2" t="s">
        <v>102</v>
      </c>
      <c r="BP1409" s="2" t="s">
        <v>102</v>
      </c>
      <c r="BQ1409" s="2" t="s">
        <v>102</v>
      </c>
      <c r="BR1409" s="2" t="s">
        <v>102</v>
      </c>
      <c r="BS1409" s="2" t="s">
        <v>102</v>
      </c>
      <c r="BT1409" s="2" t="s">
        <v>103</v>
      </c>
      <c r="BU1409" s="2" t="s">
        <v>103</v>
      </c>
      <c r="BV1409" s="2" t="s">
        <v>102</v>
      </c>
      <c r="BW1409" s="2" t="s">
        <v>102</v>
      </c>
      <c r="BX1409" s="2" t="s">
        <v>102</v>
      </c>
      <c r="BY1409" s="2" t="s">
        <v>102</v>
      </c>
      <c r="BZ1409" s="2" t="s">
        <v>102</v>
      </c>
      <c r="CA1409" s="2" t="s">
        <v>102</v>
      </c>
      <c r="CB1409" s="2" t="s">
        <v>102</v>
      </c>
      <c r="CC1409" s="2" t="s">
        <v>102</v>
      </c>
      <c r="CD1409" s="2" t="s">
        <v>102</v>
      </c>
      <c r="CE1409" s="2" t="s">
        <v>102</v>
      </c>
      <c r="CF1409" s="2" t="s">
        <v>102</v>
      </c>
      <c r="CG1409" s="2" t="s">
        <v>102</v>
      </c>
      <c r="CH1409" s="2" t="s">
        <v>102</v>
      </c>
      <c r="CI1409" s="2" t="s">
        <v>102</v>
      </c>
      <c r="CJ1409" s="2" t="s">
        <v>102</v>
      </c>
      <c r="CK1409" s="2" t="s">
        <v>102</v>
      </c>
      <c r="CL1409" s="2" t="s">
        <v>102</v>
      </c>
      <c r="CM1409" s="2" t="s">
        <v>102</v>
      </c>
      <c r="CN1409" s="2" t="s">
        <v>102</v>
      </c>
      <c r="CO1409" s="2" t="s">
        <v>102</v>
      </c>
      <c r="CP1409" s="2" t="s">
        <v>102</v>
      </c>
      <c r="CQ1409" s="2" t="s">
        <v>102</v>
      </c>
      <c r="CR1409" s="2" t="s">
        <v>102</v>
      </c>
      <c r="CS1409" s="2" t="s">
        <v>102</v>
      </c>
      <c r="CT1409" s="2" t="s">
        <v>102</v>
      </c>
      <c r="CU1409" s="2" t="s">
        <v>102</v>
      </c>
    </row>
    <row r="1410" spans="1:99" x14ac:dyDescent="0.3">
      <c r="A1410" s="2" t="s">
        <v>379</v>
      </c>
      <c r="B1410" s="2">
        <v>162970</v>
      </c>
      <c r="C1410" s="2" t="s">
        <v>12692</v>
      </c>
      <c r="D1410" s="2" t="s">
        <v>792</v>
      </c>
      <c r="E1410" s="2" t="s">
        <v>12693</v>
      </c>
      <c r="F1410" s="2" t="s">
        <v>12694</v>
      </c>
      <c r="G1410" s="2" t="s">
        <v>8704</v>
      </c>
      <c r="I1410" s="2" t="s">
        <v>8697</v>
      </c>
      <c r="K1410" s="2" t="s">
        <v>1090</v>
      </c>
      <c r="L1410" s="2">
        <v>46725</v>
      </c>
      <c r="M1410" s="2" t="s">
        <v>12695</v>
      </c>
      <c r="N1410" s="2" t="s">
        <v>12696</v>
      </c>
      <c r="U1410" s="2" t="s">
        <v>798</v>
      </c>
      <c r="V1410" s="3">
        <v>41008</v>
      </c>
      <c r="W1410" s="3">
        <v>41361</v>
      </c>
      <c r="X1410" s="4">
        <v>41183</v>
      </c>
      <c r="Y1410" s="2" t="s">
        <v>103</v>
      </c>
      <c r="Z1410" s="2" t="s">
        <v>12697</v>
      </c>
      <c r="AA1410" s="2" t="s">
        <v>102</v>
      </c>
      <c r="AB1410" s="2" t="s">
        <v>102</v>
      </c>
      <c r="AD1410" s="2" t="s">
        <v>102</v>
      </c>
      <c r="AF1410" s="2" t="s">
        <v>102</v>
      </c>
      <c r="AG1410" s="2" t="s">
        <v>103</v>
      </c>
      <c r="AH1410" s="2" t="s">
        <v>102</v>
      </c>
      <c r="AI1410" s="2" t="s">
        <v>218</v>
      </c>
      <c r="AJ1410" s="2" t="s">
        <v>5431</v>
      </c>
      <c r="AL1410" s="2" t="s">
        <v>1090</v>
      </c>
      <c r="AM1410" s="2" t="s">
        <v>102</v>
      </c>
      <c r="AN1410" s="2" t="s">
        <v>102</v>
      </c>
      <c r="AO1410" s="2" t="s">
        <v>102</v>
      </c>
      <c r="AP1410" s="2" t="s">
        <v>102</v>
      </c>
      <c r="AQ1410" s="2" t="s">
        <v>102</v>
      </c>
      <c r="AR1410" s="2" t="s">
        <v>102</v>
      </c>
      <c r="AS1410" s="2" t="s">
        <v>102</v>
      </c>
      <c r="AT1410" s="2" t="s">
        <v>102</v>
      </c>
      <c r="AU1410" s="2" t="s">
        <v>102</v>
      </c>
      <c r="AV1410" s="2" t="s">
        <v>102</v>
      </c>
      <c r="AW1410" s="2" t="s">
        <v>102</v>
      </c>
      <c r="AX1410" s="2" t="s">
        <v>102</v>
      </c>
      <c r="AY1410" s="2" t="s">
        <v>102</v>
      </c>
      <c r="AZ1410" s="2" t="s">
        <v>102</v>
      </c>
      <c r="BB1410" s="2" t="s">
        <v>102</v>
      </c>
      <c r="BD1410" s="2" t="s">
        <v>102</v>
      </c>
      <c r="BE1410" s="2" t="s">
        <v>102</v>
      </c>
      <c r="BF1410" s="2" t="s">
        <v>103</v>
      </c>
      <c r="BG1410" s="2" t="s">
        <v>102</v>
      </c>
      <c r="BH1410" s="2" t="s">
        <v>102</v>
      </c>
      <c r="BI1410" s="2" t="s">
        <v>102</v>
      </c>
      <c r="BJ1410" s="2" t="s">
        <v>102</v>
      </c>
      <c r="BK1410" s="2" t="s">
        <v>102</v>
      </c>
      <c r="BL1410" s="2" t="s">
        <v>102</v>
      </c>
      <c r="BM1410" s="2" t="s">
        <v>102</v>
      </c>
      <c r="BN1410" s="2" t="s">
        <v>102</v>
      </c>
      <c r="BO1410" s="2" t="s">
        <v>102</v>
      </c>
      <c r="BP1410" s="2" t="s">
        <v>102</v>
      </c>
      <c r="BQ1410" s="2" t="s">
        <v>102</v>
      </c>
      <c r="BR1410" s="2" t="s">
        <v>102</v>
      </c>
      <c r="BS1410" s="2" t="s">
        <v>102</v>
      </c>
      <c r="BT1410" s="2" t="s">
        <v>103</v>
      </c>
      <c r="BU1410" s="2" t="s">
        <v>103</v>
      </c>
      <c r="BV1410" s="2" t="s">
        <v>102</v>
      </c>
      <c r="BW1410" s="2" t="s">
        <v>102</v>
      </c>
      <c r="BX1410" s="2" t="s">
        <v>102</v>
      </c>
      <c r="BY1410" s="2" t="s">
        <v>102</v>
      </c>
      <c r="BZ1410" s="2" t="s">
        <v>102</v>
      </c>
      <c r="CA1410" s="2" t="s">
        <v>102</v>
      </c>
      <c r="CB1410" s="2" t="s">
        <v>102</v>
      </c>
      <c r="CC1410" s="2" t="s">
        <v>102</v>
      </c>
      <c r="CD1410" s="2" t="s">
        <v>102</v>
      </c>
      <c r="CE1410" s="2" t="s">
        <v>102</v>
      </c>
      <c r="CF1410" s="2" t="s">
        <v>102</v>
      </c>
      <c r="CG1410" s="2" t="s">
        <v>102</v>
      </c>
      <c r="CH1410" s="2" t="s">
        <v>102</v>
      </c>
      <c r="CI1410" s="2" t="s">
        <v>102</v>
      </c>
      <c r="CJ1410" s="2" t="s">
        <v>102</v>
      </c>
      <c r="CK1410" s="2" t="s">
        <v>102</v>
      </c>
      <c r="CL1410" s="2" t="s">
        <v>102</v>
      </c>
      <c r="CM1410" s="2" t="s">
        <v>102</v>
      </c>
      <c r="CN1410" s="2" t="s">
        <v>102</v>
      </c>
      <c r="CO1410" s="2" t="s">
        <v>102</v>
      </c>
      <c r="CP1410" s="2" t="s">
        <v>102</v>
      </c>
      <c r="CQ1410" s="2" t="s">
        <v>102</v>
      </c>
      <c r="CR1410" s="2" t="s">
        <v>102</v>
      </c>
      <c r="CS1410" s="2" t="s">
        <v>102</v>
      </c>
      <c r="CT1410" s="2" t="s">
        <v>102</v>
      </c>
      <c r="CU1410" s="2" t="s">
        <v>102</v>
      </c>
    </row>
    <row r="1411" spans="1:99" x14ac:dyDescent="0.3">
      <c r="A1411" s="2" t="s">
        <v>379</v>
      </c>
      <c r="B1411" s="2">
        <v>162971</v>
      </c>
      <c r="C1411" s="2" t="s">
        <v>8325</v>
      </c>
      <c r="D1411" s="2" t="s">
        <v>792</v>
      </c>
      <c r="E1411" s="2" t="s">
        <v>8326</v>
      </c>
      <c r="F1411" s="2" t="s">
        <v>8326</v>
      </c>
      <c r="G1411" s="2" t="s">
        <v>8327</v>
      </c>
      <c r="H1411" s="2" t="s">
        <v>8328</v>
      </c>
      <c r="I1411" s="2" t="s">
        <v>710</v>
      </c>
      <c r="K1411" s="2" t="s">
        <v>710</v>
      </c>
      <c r="L1411" s="2">
        <v>48623</v>
      </c>
      <c r="M1411" s="2">
        <v>6563230521</v>
      </c>
      <c r="N1411" s="2">
        <v>6563230522</v>
      </c>
      <c r="U1411" s="2" t="s">
        <v>798</v>
      </c>
      <c r="V1411" s="3">
        <v>40998</v>
      </c>
      <c r="W1411" s="3">
        <v>41577</v>
      </c>
      <c r="X1411" s="4">
        <v>41183</v>
      </c>
      <c r="Y1411" s="2" t="s">
        <v>103</v>
      </c>
      <c r="Z1411" s="2" t="s">
        <v>8329</v>
      </c>
      <c r="AA1411" s="2" t="s">
        <v>103</v>
      </c>
      <c r="AB1411" s="2" t="s">
        <v>102</v>
      </c>
      <c r="AD1411" s="2" t="s">
        <v>102</v>
      </c>
      <c r="AF1411" s="2" t="s">
        <v>102</v>
      </c>
      <c r="AG1411" s="2" t="s">
        <v>103</v>
      </c>
      <c r="AH1411" s="2" t="s">
        <v>102</v>
      </c>
      <c r="AI1411" s="2" t="s">
        <v>108</v>
      </c>
      <c r="AL1411" s="2" t="s">
        <v>710</v>
      </c>
      <c r="AM1411" s="2" t="s">
        <v>102</v>
      </c>
      <c r="AN1411" s="2" t="s">
        <v>102</v>
      </c>
      <c r="AO1411" s="2" t="s">
        <v>103</v>
      </c>
      <c r="AP1411" s="2" t="s">
        <v>102</v>
      </c>
      <c r="AQ1411" s="2" t="s">
        <v>102</v>
      </c>
      <c r="AR1411" s="2" t="s">
        <v>102</v>
      </c>
      <c r="AS1411" s="2" t="s">
        <v>102</v>
      </c>
      <c r="AT1411" s="2" t="s">
        <v>102</v>
      </c>
      <c r="AU1411" s="2" t="s">
        <v>102</v>
      </c>
      <c r="AV1411" s="2" t="s">
        <v>102</v>
      </c>
      <c r="AW1411" s="2" t="s">
        <v>102</v>
      </c>
      <c r="AX1411" s="2" t="s">
        <v>102</v>
      </c>
      <c r="AY1411" s="2" t="s">
        <v>102</v>
      </c>
      <c r="AZ1411" s="2" t="s">
        <v>103</v>
      </c>
      <c r="BA1411" s="2" t="s">
        <v>8330</v>
      </c>
      <c r="BB1411" s="2" t="s">
        <v>102</v>
      </c>
      <c r="BD1411" s="2" t="s">
        <v>103</v>
      </c>
      <c r="BE1411" s="2" t="s">
        <v>102</v>
      </c>
      <c r="BF1411" s="2" t="s">
        <v>102</v>
      </c>
      <c r="BG1411" s="2" t="s">
        <v>102</v>
      </c>
      <c r="BH1411" s="2" t="s">
        <v>102</v>
      </c>
      <c r="BI1411" s="2" t="s">
        <v>102</v>
      </c>
      <c r="BJ1411" s="2" t="s">
        <v>103</v>
      </c>
      <c r="BK1411" s="2" t="s">
        <v>102</v>
      </c>
      <c r="BL1411" s="2" t="s">
        <v>102</v>
      </c>
      <c r="BM1411" s="2" t="s">
        <v>102</v>
      </c>
      <c r="BN1411" s="2" t="s">
        <v>102</v>
      </c>
      <c r="BO1411" s="2" t="s">
        <v>102</v>
      </c>
      <c r="BP1411" s="2" t="s">
        <v>102</v>
      </c>
      <c r="BQ1411" s="2" t="s">
        <v>102</v>
      </c>
      <c r="BR1411" s="2" t="s">
        <v>102</v>
      </c>
      <c r="BS1411" s="2" t="s">
        <v>102</v>
      </c>
      <c r="BT1411" s="2" t="s">
        <v>102</v>
      </c>
      <c r="BU1411" s="2" t="s">
        <v>103</v>
      </c>
      <c r="BV1411" s="2" t="s">
        <v>102</v>
      </c>
      <c r="BW1411" s="2" t="s">
        <v>102</v>
      </c>
      <c r="BX1411" s="2" t="s">
        <v>102</v>
      </c>
      <c r="BY1411" s="2" t="s">
        <v>102</v>
      </c>
      <c r="BZ1411" s="2" t="s">
        <v>102</v>
      </c>
      <c r="CA1411" s="2" t="s">
        <v>102</v>
      </c>
      <c r="CB1411" s="2" t="s">
        <v>102</v>
      </c>
      <c r="CC1411" s="2" t="s">
        <v>102</v>
      </c>
      <c r="CD1411" s="2" t="s">
        <v>102</v>
      </c>
      <c r="CE1411" s="2" t="s">
        <v>102</v>
      </c>
      <c r="CF1411" s="2" t="s">
        <v>102</v>
      </c>
      <c r="CG1411" s="2" t="s">
        <v>102</v>
      </c>
      <c r="CH1411" s="2" t="s">
        <v>102</v>
      </c>
      <c r="CI1411" s="2" t="s">
        <v>102</v>
      </c>
      <c r="CJ1411" s="2" t="s">
        <v>102</v>
      </c>
      <c r="CK1411" s="2" t="s">
        <v>102</v>
      </c>
      <c r="CL1411" s="2" t="s">
        <v>102</v>
      </c>
      <c r="CM1411" s="2" t="s">
        <v>102</v>
      </c>
      <c r="CN1411" s="2" t="s">
        <v>102</v>
      </c>
      <c r="CO1411" s="2" t="s">
        <v>102</v>
      </c>
      <c r="CP1411" s="2" t="s">
        <v>102</v>
      </c>
      <c r="CQ1411" s="2" t="s">
        <v>102</v>
      </c>
      <c r="CR1411" s="2" t="s">
        <v>102</v>
      </c>
      <c r="CS1411" s="2" t="s">
        <v>102</v>
      </c>
      <c r="CT1411" s="2" t="s">
        <v>102</v>
      </c>
      <c r="CU1411" s="2" t="s">
        <v>102</v>
      </c>
    </row>
    <row r="1412" spans="1:99" x14ac:dyDescent="0.3">
      <c r="A1412" s="2" t="s">
        <v>112</v>
      </c>
      <c r="B1412" s="2">
        <v>162972</v>
      </c>
      <c r="C1412" s="2" t="s">
        <v>11011</v>
      </c>
      <c r="D1412" s="2" t="s">
        <v>792</v>
      </c>
      <c r="E1412" s="2" t="s">
        <v>11012</v>
      </c>
      <c r="F1412" s="2" t="s">
        <v>11012</v>
      </c>
      <c r="G1412" s="2" t="s">
        <v>11013</v>
      </c>
      <c r="I1412" s="2" t="s">
        <v>166</v>
      </c>
      <c r="J1412" s="2" t="s">
        <v>134</v>
      </c>
      <c r="K1412" s="2" t="s">
        <v>101</v>
      </c>
      <c r="L1412" s="2">
        <v>94114</v>
      </c>
      <c r="M1412" s="2" t="s">
        <v>11014</v>
      </c>
      <c r="N1412" s="2" t="s">
        <v>11015</v>
      </c>
      <c r="O1412" s="2" t="s">
        <v>11016</v>
      </c>
      <c r="P1412" s="2" t="s">
        <v>605</v>
      </c>
      <c r="Q1412" s="2" t="s">
        <v>166</v>
      </c>
      <c r="R1412" s="2" t="s">
        <v>134</v>
      </c>
      <c r="S1412" s="2" t="s">
        <v>101</v>
      </c>
      <c r="T1412" s="2">
        <v>94114</v>
      </c>
      <c r="U1412" s="2" t="s">
        <v>798</v>
      </c>
      <c r="V1412" s="3">
        <v>40998</v>
      </c>
      <c r="W1412" s="3">
        <v>41365</v>
      </c>
      <c r="X1412" s="4">
        <v>41183</v>
      </c>
      <c r="Y1412" s="2" t="s">
        <v>103</v>
      </c>
      <c r="Z1412" s="2" t="s">
        <v>11017</v>
      </c>
      <c r="AA1412" s="2" t="s">
        <v>102</v>
      </c>
      <c r="AB1412" s="2" t="s">
        <v>102</v>
      </c>
      <c r="AD1412" s="2" t="s">
        <v>102</v>
      </c>
      <c r="AF1412" s="2" t="s">
        <v>103</v>
      </c>
      <c r="AG1412" s="2" t="s">
        <v>103</v>
      </c>
      <c r="AH1412" s="2" t="s">
        <v>102</v>
      </c>
      <c r="AI1412" s="2" t="s">
        <v>104</v>
      </c>
      <c r="AK1412" s="2" t="s">
        <v>134</v>
      </c>
      <c r="AL1412" s="2" t="s">
        <v>101</v>
      </c>
      <c r="AM1412" s="2" t="s">
        <v>102</v>
      </c>
      <c r="AN1412" s="2" t="s">
        <v>102</v>
      </c>
      <c r="AO1412" s="2" t="s">
        <v>102</v>
      </c>
      <c r="AP1412" s="2" t="s">
        <v>102</v>
      </c>
      <c r="AQ1412" s="2" t="s">
        <v>102</v>
      </c>
      <c r="AR1412" s="2" t="s">
        <v>102</v>
      </c>
      <c r="AS1412" s="2" t="s">
        <v>102</v>
      </c>
      <c r="AT1412" s="2" t="s">
        <v>102</v>
      </c>
      <c r="AU1412" s="2" t="s">
        <v>102</v>
      </c>
      <c r="AV1412" s="2" t="s">
        <v>102</v>
      </c>
      <c r="AW1412" s="2" t="s">
        <v>102</v>
      </c>
      <c r="AX1412" s="2" t="s">
        <v>102</v>
      </c>
      <c r="AY1412" s="2" t="s">
        <v>102</v>
      </c>
      <c r="AZ1412" s="2" t="s">
        <v>102</v>
      </c>
      <c r="BB1412" s="2" t="s">
        <v>102</v>
      </c>
      <c r="BD1412" s="2" t="s">
        <v>102</v>
      </c>
      <c r="BE1412" s="2" t="s">
        <v>102</v>
      </c>
      <c r="BF1412" s="2" t="s">
        <v>102</v>
      </c>
      <c r="BG1412" s="2" t="s">
        <v>102</v>
      </c>
      <c r="BH1412" s="2" t="s">
        <v>102</v>
      </c>
      <c r="BI1412" s="2" t="s">
        <v>102</v>
      </c>
      <c r="BJ1412" s="2" t="s">
        <v>102</v>
      </c>
      <c r="BK1412" s="2" t="s">
        <v>102</v>
      </c>
      <c r="BL1412" s="2" t="s">
        <v>102</v>
      </c>
      <c r="BM1412" s="2" t="s">
        <v>102</v>
      </c>
      <c r="BN1412" s="2" t="s">
        <v>102</v>
      </c>
      <c r="BO1412" s="2" t="s">
        <v>102</v>
      </c>
      <c r="BP1412" s="2" t="s">
        <v>102</v>
      </c>
      <c r="BQ1412" s="2" t="s">
        <v>102</v>
      </c>
      <c r="BR1412" s="2" t="s">
        <v>102</v>
      </c>
      <c r="BS1412" s="2" t="s">
        <v>102</v>
      </c>
      <c r="BT1412" s="2" t="s">
        <v>103</v>
      </c>
      <c r="BU1412" s="2" t="s">
        <v>103</v>
      </c>
      <c r="BV1412" s="2" t="s">
        <v>102</v>
      </c>
      <c r="BW1412" s="2" t="s">
        <v>102</v>
      </c>
      <c r="BX1412" s="2" t="s">
        <v>102</v>
      </c>
      <c r="BY1412" s="2" t="s">
        <v>102</v>
      </c>
      <c r="BZ1412" s="2" t="s">
        <v>102</v>
      </c>
      <c r="CA1412" s="2" t="s">
        <v>102</v>
      </c>
      <c r="CB1412" s="2" t="s">
        <v>102</v>
      </c>
      <c r="CC1412" s="2" t="s">
        <v>102</v>
      </c>
      <c r="CD1412" s="2" t="s">
        <v>102</v>
      </c>
      <c r="CE1412" s="2" t="s">
        <v>102</v>
      </c>
      <c r="CF1412" s="2" t="s">
        <v>102</v>
      </c>
      <c r="CG1412" s="2" t="s">
        <v>102</v>
      </c>
      <c r="CH1412" s="2" t="s">
        <v>102</v>
      </c>
      <c r="CI1412" s="2" t="s">
        <v>102</v>
      </c>
      <c r="CJ1412" s="2" t="s">
        <v>102</v>
      </c>
      <c r="CK1412" s="2" t="s">
        <v>102</v>
      </c>
      <c r="CL1412" s="2" t="s">
        <v>102</v>
      </c>
      <c r="CM1412" s="2" t="s">
        <v>102</v>
      </c>
      <c r="CN1412" s="2" t="s">
        <v>102</v>
      </c>
      <c r="CO1412" s="2" t="s">
        <v>102</v>
      </c>
      <c r="CP1412" s="2" t="s">
        <v>102</v>
      </c>
      <c r="CQ1412" s="2" t="s">
        <v>102</v>
      </c>
      <c r="CR1412" s="2" t="s">
        <v>102</v>
      </c>
      <c r="CS1412" s="2" t="s">
        <v>102</v>
      </c>
      <c r="CT1412" s="2" t="s">
        <v>102</v>
      </c>
      <c r="CU1412" s="2" t="s">
        <v>102</v>
      </c>
    </row>
    <row r="1413" spans="1:99" x14ac:dyDescent="0.3">
      <c r="A1413" s="2" t="s">
        <v>379</v>
      </c>
      <c r="B1413" s="2">
        <v>162975</v>
      </c>
      <c r="C1413" s="2" t="s">
        <v>5445</v>
      </c>
      <c r="D1413" s="2" t="s">
        <v>792</v>
      </c>
      <c r="E1413" s="2" t="s">
        <v>5446</v>
      </c>
      <c r="F1413" s="2" t="s">
        <v>5446</v>
      </c>
      <c r="G1413" s="2" t="s">
        <v>5447</v>
      </c>
      <c r="H1413" s="2" t="s">
        <v>5448</v>
      </c>
      <c r="I1413" s="2" t="s">
        <v>710</v>
      </c>
      <c r="K1413" s="2" t="s">
        <v>710</v>
      </c>
      <c r="L1413" s="2">
        <v>238855</v>
      </c>
      <c r="M1413" s="2" t="s">
        <v>5449</v>
      </c>
      <c r="N1413" s="2" t="s">
        <v>5450</v>
      </c>
      <c r="U1413" s="2" t="s">
        <v>798</v>
      </c>
      <c r="V1413" s="3">
        <v>40996</v>
      </c>
      <c r="W1413" s="3">
        <v>41498</v>
      </c>
      <c r="X1413" s="4">
        <v>41183</v>
      </c>
      <c r="Y1413" s="2" t="s">
        <v>102</v>
      </c>
      <c r="AA1413" s="2" t="s">
        <v>103</v>
      </c>
      <c r="AB1413" s="2" t="s">
        <v>102</v>
      </c>
      <c r="AD1413" s="2" t="s">
        <v>102</v>
      </c>
      <c r="AF1413" s="2" t="s">
        <v>102</v>
      </c>
      <c r="AG1413" s="2" t="s">
        <v>103</v>
      </c>
      <c r="AH1413" s="2" t="s">
        <v>102</v>
      </c>
      <c r="AI1413" s="2" t="s">
        <v>108</v>
      </c>
      <c r="AL1413" s="2" t="s">
        <v>710</v>
      </c>
      <c r="AM1413" s="2" t="s">
        <v>102</v>
      </c>
      <c r="AN1413" s="2" t="s">
        <v>102</v>
      </c>
      <c r="AO1413" s="2" t="s">
        <v>103</v>
      </c>
      <c r="AP1413" s="2" t="s">
        <v>102</v>
      </c>
      <c r="AQ1413" s="2" t="s">
        <v>102</v>
      </c>
      <c r="AR1413" s="2" t="s">
        <v>102</v>
      </c>
      <c r="AS1413" s="2" t="s">
        <v>102</v>
      </c>
      <c r="AT1413" s="2" t="s">
        <v>102</v>
      </c>
      <c r="AU1413" s="2" t="s">
        <v>102</v>
      </c>
      <c r="AV1413" s="2" t="s">
        <v>102</v>
      </c>
      <c r="AW1413" s="2" t="s">
        <v>102</v>
      </c>
      <c r="AX1413" s="2" t="s">
        <v>102</v>
      </c>
      <c r="AY1413" s="2" t="s">
        <v>102</v>
      </c>
      <c r="AZ1413" s="2" t="s">
        <v>102</v>
      </c>
      <c r="BB1413" s="2" t="s">
        <v>102</v>
      </c>
      <c r="BD1413" s="2" t="s">
        <v>102</v>
      </c>
      <c r="BE1413" s="2" t="s">
        <v>102</v>
      </c>
      <c r="BF1413" s="2" t="s">
        <v>102</v>
      </c>
      <c r="BG1413" s="2" t="s">
        <v>102</v>
      </c>
      <c r="BH1413" s="2" t="s">
        <v>102</v>
      </c>
      <c r="BI1413" s="2" t="s">
        <v>102</v>
      </c>
      <c r="BJ1413" s="2" t="s">
        <v>102</v>
      </c>
      <c r="BK1413" s="2" t="s">
        <v>102</v>
      </c>
      <c r="BL1413" s="2" t="s">
        <v>102</v>
      </c>
      <c r="BM1413" s="2" t="s">
        <v>102</v>
      </c>
      <c r="BN1413" s="2" t="s">
        <v>102</v>
      </c>
      <c r="BO1413" s="2" t="s">
        <v>102</v>
      </c>
      <c r="BP1413" s="2" t="s">
        <v>102</v>
      </c>
      <c r="BQ1413" s="2" t="s">
        <v>102</v>
      </c>
      <c r="BR1413" s="2" t="s">
        <v>102</v>
      </c>
      <c r="BS1413" s="2" t="s">
        <v>102</v>
      </c>
      <c r="BT1413" s="2" t="s">
        <v>103</v>
      </c>
      <c r="BU1413" s="2" t="s">
        <v>103</v>
      </c>
      <c r="BV1413" s="2" t="s">
        <v>102</v>
      </c>
      <c r="BW1413" s="2" t="s">
        <v>102</v>
      </c>
      <c r="BX1413" s="2" t="s">
        <v>102</v>
      </c>
      <c r="BY1413" s="2" t="s">
        <v>102</v>
      </c>
      <c r="BZ1413" s="2" t="s">
        <v>102</v>
      </c>
      <c r="CA1413" s="2" t="s">
        <v>102</v>
      </c>
      <c r="CB1413" s="2" t="s">
        <v>102</v>
      </c>
      <c r="CC1413" s="2" t="s">
        <v>102</v>
      </c>
      <c r="CD1413" s="2" t="s">
        <v>102</v>
      </c>
      <c r="CE1413" s="2" t="s">
        <v>102</v>
      </c>
      <c r="CF1413" s="2" t="s">
        <v>102</v>
      </c>
      <c r="CG1413" s="2" t="s">
        <v>102</v>
      </c>
      <c r="CH1413" s="2" t="s">
        <v>102</v>
      </c>
      <c r="CI1413" s="2" t="s">
        <v>102</v>
      </c>
      <c r="CJ1413" s="2" t="s">
        <v>102</v>
      </c>
      <c r="CK1413" s="2" t="s">
        <v>102</v>
      </c>
      <c r="CL1413" s="2" t="s">
        <v>102</v>
      </c>
      <c r="CM1413" s="2" t="s">
        <v>102</v>
      </c>
      <c r="CN1413" s="2" t="s">
        <v>102</v>
      </c>
      <c r="CO1413" s="2" t="s">
        <v>102</v>
      </c>
      <c r="CP1413" s="2" t="s">
        <v>102</v>
      </c>
      <c r="CQ1413" s="2" t="s">
        <v>102</v>
      </c>
      <c r="CR1413" s="2" t="s">
        <v>102</v>
      </c>
      <c r="CS1413" s="2" t="s">
        <v>102</v>
      </c>
      <c r="CT1413" s="2" t="s">
        <v>102</v>
      </c>
      <c r="CU1413" s="2" t="s">
        <v>102</v>
      </c>
    </row>
    <row r="1414" spans="1:99" x14ac:dyDescent="0.3">
      <c r="A1414" s="2" t="s">
        <v>112</v>
      </c>
      <c r="B1414" s="2">
        <v>162977</v>
      </c>
      <c r="C1414" s="2" t="s">
        <v>5714</v>
      </c>
      <c r="D1414" s="2" t="s">
        <v>792</v>
      </c>
      <c r="E1414" s="2" t="s">
        <v>5715</v>
      </c>
      <c r="F1414" s="2" t="s">
        <v>5715</v>
      </c>
      <c r="G1414" s="2" t="s">
        <v>5716</v>
      </c>
      <c r="H1414" s="2" t="s">
        <v>156</v>
      </c>
      <c r="I1414" s="2" t="s">
        <v>211</v>
      </c>
      <c r="J1414" s="2" t="s">
        <v>134</v>
      </c>
      <c r="K1414" s="2" t="s">
        <v>101</v>
      </c>
      <c r="L1414" s="2">
        <v>94025</v>
      </c>
      <c r="M1414" s="2" t="s">
        <v>5717</v>
      </c>
      <c r="N1414" s="2" t="s">
        <v>5718</v>
      </c>
      <c r="U1414" s="2" t="s">
        <v>798</v>
      </c>
      <c r="V1414" s="3">
        <v>40996</v>
      </c>
      <c r="W1414" s="3">
        <v>40996</v>
      </c>
      <c r="X1414" s="4">
        <v>40848</v>
      </c>
      <c r="Y1414" s="2" t="s">
        <v>103</v>
      </c>
      <c r="Z1414" s="2" t="s">
        <v>5719</v>
      </c>
      <c r="AA1414" s="2" t="s">
        <v>102</v>
      </c>
      <c r="AB1414" s="2" t="s">
        <v>102</v>
      </c>
      <c r="AD1414" s="2" t="s">
        <v>102</v>
      </c>
      <c r="AF1414" s="2" t="s">
        <v>103</v>
      </c>
      <c r="AG1414" s="2" t="s">
        <v>102</v>
      </c>
      <c r="AH1414" s="2" t="s">
        <v>102</v>
      </c>
      <c r="AI1414" s="2" t="s">
        <v>104</v>
      </c>
      <c r="AK1414" s="2" t="s">
        <v>134</v>
      </c>
      <c r="AL1414" s="2" t="s">
        <v>101</v>
      </c>
      <c r="AM1414" s="2" t="s">
        <v>102</v>
      </c>
      <c r="AN1414" s="2" t="s">
        <v>102</v>
      </c>
      <c r="AO1414" s="2" t="s">
        <v>102</v>
      </c>
      <c r="AP1414" s="2" t="s">
        <v>102</v>
      </c>
      <c r="AQ1414" s="2" t="s">
        <v>102</v>
      </c>
      <c r="AR1414" s="2" t="s">
        <v>102</v>
      </c>
      <c r="AS1414" s="2" t="s">
        <v>102</v>
      </c>
      <c r="AT1414" s="2" t="s">
        <v>102</v>
      </c>
      <c r="AU1414" s="2" t="s">
        <v>102</v>
      </c>
      <c r="AV1414" s="2" t="s">
        <v>102</v>
      </c>
      <c r="AW1414" s="2" t="s">
        <v>102</v>
      </c>
      <c r="AX1414" s="2" t="s">
        <v>102</v>
      </c>
      <c r="AY1414" s="2" t="s">
        <v>102</v>
      </c>
      <c r="AZ1414" s="2" t="s">
        <v>103</v>
      </c>
      <c r="BA1414" s="2" t="s">
        <v>4144</v>
      </c>
      <c r="BB1414" s="2" t="s">
        <v>102</v>
      </c>
      <c r="BD1414" s="2" t="s">
        <v>102</v>
      </c>
      <c r="BE1414" s="2" t="s">
        <v>102</v>
      </c>
      <c r="BF1414" s="2" t="s">
        <v>102</v>
      </c>
      <c r="BG1414" s="2" t="s">
        <v>102</v>
      </c>
      <c r="BH1414" s="2" t="s">
        <v>102</v>
      </c>
      <c r="BI1414" s="2" t="s">
        <v>102</v>
      </c>
      <c r="BJ1414" s="2" t="s">
        <v>102</v>
      </c>
      <c r="BK1414" s="2" t="s">
        <v>102</v>
      </c>
      <c r="BL1414" s="2" t="s">
        <v>102</v>
      </c>
      <c r="BM1414" s="2" t="s">
        <v>102</v>
      </c>
      <c r="BN1414" s="2" t="s">
        <v>102</v>
      </c>
      <c r="BO1414" s="2" t="s">
        <v>102</v>
      </c>
      <c r="BP1414" s="2" t="s">
        <v>102</v>
      </c>
      <c r="BQ1414" s="2" t="s">
        <v>102</v>
      </c>
      <c r="BR1414" s="2" t="s">
        <v>102</v>
      </c>
      <c r="BS1414" s="2" t="s">
        <v>102</v>
      </c>
      <c r="BT1414" s="2" t="s">
        <v>102</v>
      </c>
      <c r="BU1414" s="2" t="s">
        <v>103</v>
      </c>
      <c r="BV1414" s="2" t="s">
        <v>102</v>
      </c>
      <c r="BW1414" s="2" t="s">
        <v>102</v>
      </c>
      <c r="BX1414" s="2" t="s">
        <v>102</v>
      </c>
      <c r="BY1414" s="2" t="s">
        <v>102</v>
      </c>
      <c r="BZ1414" s="2" t="s">
        <v>102</v>
      </c>
      <c r="CA1414" s="2" t="s">
        <v>102</v>
      </c>
      <c r="CB1414" s="2" t="s">
        <v>102</v>
      </c>
      <c r="CC1414" s="2" t="s">
        <v>102</v>
      </c>
      <c r="CD1414" s="2" t="s">
        <v>102</v>
      </c>
      <c r="CE1414" s="2" t="s">
        <v>102</v>
      </c>
      <c r="CF1414" s="2" t="s">
        <v>102</v>
      </c>
      <c r="CG1414" s="2" t="s">
        <v>102</v>
      </c>
      <c r="CH1414" s="2" t="s">
        <v>102</v>
      </c>
      <c r="CI1414" s="2" t="s">
        <v>102</v>
      </c>
      <c r="CJ1414" s="2" t="s">
        <v>102</v>
      </c>
      <c r="CK1414" s="2" t="s">
        <v>102</v>
      </c>
      <c r="CL1414" s="2" t="s">
        <v>102</v>
      </c>
      <c r="CM1414" s="2" t="s">
        <v>102</v>
      </c>
      <c r="CN1414" s="2" t="s">
        <v>102</v>
      </c>
      <c r="CO1414" s="2" t="s">
        <v>102</v>
      </c>
      <c r="CP1414" s="2" t="s">
        <v>102</v>
      </c>
      <c r="CQ1414" s="2" t="s">
        <v>102</v>
      </c>
      <c r="CR1414" s="2" t="s">
        <v>102</v>
      </c>
      <c r="CS1414" s="2" t="s">
        <v>102</v>
      </c>
      <c r="CT1414" s="2" t="s">
        <v>102</v>
      </c>
      <c r="CU1414" s="2" t="s">
        <v>102</v>
      </c>
    </row>
    <row r="1415" spans="1:99" x14ac:dyDescent="0.3">
      <c r="A1415" s="2" t="s">
        <v>109</v>
      </c>
      <c r="B1415" s="2">
        <v>162982</v>
      </c>
      <c r="C1415" s="2" t="s">
        <v>12547</v>
      </c>
      <c r="D1415" s="2" t="s">
        <v>792</v>
      </c>
      <c r="E1415" s="2" t="s">
        <v>12548</v>
      </c>
      <c r="F1415" s="2" t="s">
        <v>12548</v>
      </c>
      <c r="G1415" s="2" t="s">
        <v>12549</v>
      </c>
      <c r="I1415" s="2" t="s">
        <v>130</v>
      </c>
      <c r="J1415" s="2" t="s">
        <v>131</v>
      </c>
      <c r="K1415" s="2" t="s">
        <v>101</v>
      </c>
      <c r="L1415" s="2">
        <v>10024</v>
      </c>
      <c r="M1415" s="2" t="s">
        <v>12550</v>
      </c>
      <c r="U1415" s="2" t="s">
        <v>798</v>
      </c>
      <c r="V1415" s="3">
        <v>41003</v>
      </c>
      <c r="W1415" s="3">
        <v>41450</v>
      </c>
      <c r="X1415" s="4">
        <v>41183</v>
      </c>
      <c r="Y1415" s="2" t="s">
        <v>102</v>
      </c>
      <c r="AA1415" s="2" t="s">
        <v>102</v>
      </c>
      <c r="AB1415" s="2" t="s">
        <v>102</v>
      </c>
      <c r="AD1415" s="2" t="s">
        <v>102</v>
      </c>
      <c r="AF1415" s="2" t="s">
        <v>103</v>
      </c>
      <c r="AG1415" s="2" t="s">
        <v>102</v>
      </c>
      <c r="AH1415" s="2" t="s">
        <v>102</v>
      </c>
      <c r="AI1415" s="2" t="s">
        <v>104</v>
      </c>
      <c r="AK1415" s="2" t="s">
        <v>131</v>
      </c>
      <c r="AL1415" s="2" t="s">
        <v>101</v>
      </c>
      <c r="AM1415" s="2" t="s">
        <v>102</v>
      </c>
      <c r="AN1415" s="2" t="s">
        <v>102</v>
      </c>
      <c r="AO1415" s="2" t="s">
        <v>102</v>
      </c>
      <c r="AP1415" s="2" t="s">
        <v>102</v>
      </c>
      <c r="AQ1415" s="2" t="s">
        <v>102</v>
      </c>
      <c r="AR1415" s="2" t="s">
        <v>102</v>
      </c>
      <c r="AS1415" s="2" t="s">
        <v>102</v>
      </c>
      <c r="AT1415" s="2" t="s">
        <v>102</v>
      </c>
      <c r="AU1415" s="2" t="s">
        <v>102</v>
      </c>
      <c r="AV1415" s="2" t="s">
        <v>102</v>
      </c>
      <c r="AW1415" s="2" t="s">
        <v>102</v>
      </c>
      <c r="AX1415" s="2" t="s">
        <v>102</v>
      </c>
      <c r="AY1415" s="2" t="s">
        <v>102</v>
      </c>
      <c r="AZ1415" s="2" t="s">
        <v>102</v>
      </c>
      <c r="BB1415" s="2" t="s">
        <v>102</v>
      </c>
      <c r="BD1415" s="2" t="s">
        <v>102</v>
      </c>
      <c r="BE1415" s="2" t="s">
        <v>102</v>
      </c>
      <c r="BF1415" s="2" t="s">
        <v>102</v>
      </c>
      <c r="BG1415" s="2" t="s">
        <v>102</v>
      </c>
      <c r="BH1415" s="2" t="s">
        <v>102</v>
      </c>
      <c r="BI1415" s="2" t="s">
        <v>102</v>
      </c>
      <c r="BJ1415" s="2" t="s">
        <v>102</v>
      </c>
      <c r="BK1415" s="2" t="s">
        <v>102</v>
      </c>
      <c r="BL1415" s="2" t="s">
        <v>102</v>
      </c>
      <c r="BM1415" s="2" t="s">
        <v>102</v>
      </c>
      <c r="BN1415" s="2" t="s">
        <v>102</v>
      </c>
      <c r="BO1415" s="2" t="s">
        <v>102</v>
      </c>
      <c r="BP1415" s="2" t="s">
        <v>102</v>
      </c>
      <c r="BQ1415" s="2" t="s">
        <v>102</v>
      </c>
      <c r="BR1415" s="2" t="s">
        <v>102</v>
      </c>
      <c r="BS1415" s="2" t="s">
        <v>102</v>
      </c>
      <c r="BT1415" s="2" t="s">
        <v>102</v>
      </c>
      <c r="BU1415" s="2" t="s">
        <v>103</v>
      </c>
      <c r="BV1415" s="2" t="s">
        <v>102</v>
      </c>
      <c r="BW1415" s="2" t="s">
        <v>102</v>
      </c>
      <c r="BX1415" s="2" t="s">
        <v>102</v>
      </c>
      <c r="BY1415" s="2" t="s">
        <v>102</v>
      </c>
      <c r="BZ1415" s="2" t="s">
        <v>102</v>
      </c>
      <c r="CA1415" s="2" t="s">
        <v>102</v>
      </c>
      <c r="CB1415" s="2" t="s">
        <v>102</v>
      </c>
      <c r="CC1415" s="2" t="s">
        <v>102</v>
      </c>
      <c r="CD1415" s="2" t="s">
        <v>102</v>
      </c>
      <c r="CE1415" s="2" t="s">
        <v>102</v>
      </c>
      <c r="CF1415" s="2" t="s">
        <v>102</v>
      </c>
      <c r="CG1415" s="2" t="s">
        <v>102</v>
      </c>
      <c r="CH1415" s="2" t="s">
        <v>102</v>
      </c>
      <c r="CI1415" s="2" t="s">
        <v>102</v>
      </c>
      <c r="CJ1415" s="2" t="s">
        <v>102</v>
      </c>
      <c r="CK1415" s="2" t="s">
        <v>102</v>
      </c>
      <c r="CL1415" s="2" t="s">
        <v>102</v>
      </c>
      <c r="CM1415" s="2" t="s">
        <v>102</v>
      </c>
      <c r="CN1415" s="2" t="s">
        <v>102</v>
      </c>
      <c r="CO1415" s="2" t="s">
        <v>102</v>
      </c>
      <c r="CP1415" s="2" t="s">
        <v>102</v>
      </c>
      <c r="CQ1415" s="2" t="s">
        <v>102</v>
      </c>
      <c r="CR1415" s="2" t="s">
        <v>102</v>
      </c>
      <c r="CS1415" s="2" t="s">
        <v>102</v>
      </c>
      <c r="CT1415" s="2" t="s">
        <v>102</v>
      </c>
      <c r="CU1415" s="2" t="s">
        <v>102</v>
      </c>
    </row>
    <row r="1416" spans="1:99" x14ac:dyDescent="0.3">
      <c r="A1416" s="2" t="s">
        <v>379</v>
      </c>
      <c r="B1416" s="2">
        <v>162983</v>
      </c>
      <c r="C1416" s="2" t="s">
        <v>11795</v>
      </c>
      <c r="D1416" s="2" t="s">
        <v>792</v>
      </c>
      <c r="E1416" s="2" t="s">
        <v>11796</v>
      </c>
      <c r="F1416" s="2" t="s">
        <v>11796</v>
      </c>
      <c r="G1416" s="2" t="s">
        <v>11797</v>
      </c>
      <c r="I1416" s="2" t="s">
        <v>381</v>
      </c>
      <c r="K1416" s="2" t="s">
        <v>382</v>
      </c>
      <c r="L1416" s="2" t="s">
        <v>1470</v>
      </c>
      <c r="M1416" s="2" t="s">
        <v>11798</v>
      </c>
      <c r="N1416" s="2" t="s">
        <v>11799</v>
      </c>
      <c r="U1416" s="2" t="s">
        <v>798</v>
      </c>
      <c r="V1416" s="3">
        <v>41001</v>
      </c>
      <c r="W1416" s="3">
        <v>41453</v>
      </c>
      <c r="X1416" s="4">
        <v>41183</v>
      </c>
      <c r="Y1416" s="2" t="s">
        <v>103</v>
      </c>
      <c r="Z1416" s="2" t="s">
        <v>11800</v>
      </c>
      <c r="AA1416" s="2" t="s">
        <v>103</v>
      </c>
      <c r="AB1416" s="2" t="s">
        <v>102</v>
      </c>
      <c r="AD1416" s="2" t="s">
        <v>102</v>
      </c>
      <c r="AE1416" s="2" t="s">
        <v>11801</v>
      </c>
      <c r="AF1416" s="2" t="s">
        <v>102</v>
      </c>
      <c r="AG1416" s="2" t="s">
        <v>103</v>
      </c>
      <c r="AH1416" s="2" t="s">
        <v>102</v>
      </c>
      <c r="AI1416" s="2" t="s">
        <v>279</v>
      </c>
      <c r="AL1416" s="2" t="s">
        <v>382</v>
      </c>
      <c r="AM1416" s="2" t="s">
        <v>102</v>
      </c>
      <c r="AN1416" s="2" t="s">
        <v>102</v>
      </c>
      <c r="AO1416" s="2" t="s">
        <v>102</v>
      </c>
      <c r="AP1416" s="2" t="s">
        <v>102</v>
      </c>
      <c r="AQ1416" s="2" t="s">
        <v>102</v>
      </c>
      <c r="AR1416" s="2" t="s">
        <v>102</v>
      </c>
      <c r="AS1416" s="2" t="s">
        <v>102</v>
      </c>
      <c r="AT1416" s="2" t="s">
        <v>102</v>
      </c>
      <c r="AU1416" s="2" t="s">
        <v>102</v>
      </c>
      <c r="AV1416" s="2" t="s">
        <v>102</v>
      </c>
      <c r="AW1416" s="2" t="s">
        <v>102</v>
      </c>
      <c r="AX1416" s="2" t="s">
        <v>102</v>
      </c>
      <c r="AY1416" s="2" t="s">
        <v>102</v>
      </c>
      <c r="AZ1416" s="2" t="s">
        <v>102</v>
      </c>
      <c r="BB1416" s="2" t="s">
        <v>102</v>
      </c>
      <c r="BD1416" s="2" t="s">
        <v>102</v>
      </c>
      <c r="BE1416" s="2" t="s">
        <v>102</v>
      </c>
      <c r="BF1416" s="2" t="s">
        <v>103</v>
      </c>
      <c r="BG1416" s="2" t="s">
        <v>102</v>
      </c>
      <c r="BH1416" s="2" t="s">
        <v>102</v>
      </c>
      <c r="BI1416" s="2" t="s">
        <v>102</v>
      </c>
      <c r="BJ1416" s="2" t="s">
        <v>103</v>
      </c>
      <c r="BK1416" s="2" t="s">
        <v>102</v>
      </c>
      <c r="BL1416" s="2" t="s">
        <v>102</v>
      </c>
      <c r="BM1416" s="2" t="s">
        <v>102</v>
      </c>
      <c r="BN1416" s="2" t="s">
        <v>102</v>
      </c>
      <c r="BO1416" s="2" t="s">
        <v>102</v>
      </c>
      <c r="BP1416" s="2" t="s">
        <v>102</v>
      </c>
      <c r="BQ1416" s="2" t="s">
        <v>102</v>
      </c>
      <c r="BR1416" s="2" t="s">
        <v>102</v>
      </c>
      <c r="BS1416" s="2" t="s">
        <v>102</v>
      </c>
      <c r="BT1416" s="2" t="s">
        <v>103</v>
      </c>
      <c r="BU1416" s="2" t="s">
        <v>103</v>
      </c>
      <c r="BV1416" s="2" t="s">
        <v>102</v>
      </c>
      <c r="BW1416" s="2" t="s">
        <v>102</v>
      </c>
      <c r="BX1416" s="2" t="s">
        <v>102</v>
      </c>
      <c r="BY1416" s="2" t="s">
        <v>102</v>
      </c>
      <c r="BZ1416" s="2" t="s">
        <v>102</v>
      </c>
      <c r="CA1416" s="2" t="s">
        <v>102</v>
      </c>
      <c r="CB1416" s="2" t="s">
        <v>102</v>
      </c>
      <c r="CC1416" s="2" t="s">
        <v>102</v>
      </c>
      <c r="CD1416" s="2" t="s">
        <v>102</v>
      </c>
      <c r="CE1416" s="2" t="s">
        <v>102</v>
      </c>
      <c r="CF1416" s="2" t="s">
        <v>102</v>
      </c>
      <c r="CG1416" s="2" t="s">
        <v>102</v>
      </c>
      <c r="CH1416" s="2" t="s">
        <v>102</v>
      </c>
      <c r="CI1416" s="2" t="s">
        <v>102</v>
      </c>
      <c r="CJ1416" s="2" t="s">
        <v>102</v>
      </c>
      <c r="CK1416" s="2" t="s">
        <v>102</v>
      </c>
      <c r="CL1416" s="2" t="s">
        <v>102</v>
      </c>
      <c r="CM1416" s="2" t="s">
        <v>102</v>
      </c>
      <c r="CN1416" s="2" t="s">
        <v>102</v>
      </c>
      <c r="CO1416" s="2" t="s">
        <v>102</v>
      </c>
      <c r="CP1416" s="2" t="s">
        <v>102</v>
      </c>
      <c r="CQ1416" s="2" t="s">
        <v>102</v>
      </c>
      <c r="CR1416" s="2" t="s">
        <v>102</v>
      </c>
      <c r="CS1416" s="2" t="s">
        <v>102</v>
      </c>
      <c r="CT1416" s="2" t="s">
        <v>102</v>
      </c>
      <c r="CU1416" s="2" t="s">
        <v>102</v>
      </c>
    </row>
    <row r="1417" spans="1:99" x14ac:dyDescent="0.3">
      <c r="A1417" s="2" t="s">
        <v>379</v>
      </c>
      <c r="B1417" s="2">
        <v>162986</v>
      </c>
      <c r="C1417" s="2" t="s">
        <v>8282</v>
      </c>
      <c r="D1417" s="2" t="s">
        <v>792</v>
      </c>
      <c r="E1417" s="2" t="s">
        <v>8283</v>
      </c>
      <c r="F1417" s="2" t="s">
        <v>8283</v>
      </c>
      <c r="G1417" s="2" t="s">
        <v>4814</v>
      </c>
      <c r="I1417" s="2" t="s">
        <v>1298</v>
      </c>
      <c r="K1417" s="2" t="s">
        <v>1299</v>
      </c>
      <c r="M1417" s="2" t="s">
        <v>6195</v>
      </c>
      <c r="N1417" s="2" t="s">
        <v>6196</v>
      </c>
      <c r="U1417" s="2" t="s">
        <v>798</v>
      </c>
      <c r="V1417" s="3">
        <v>40998</v>
      </c>
      <c r="W1417" s="3">
        <v>41264</v>
      </c>
      <c r="X1417" s="4">
        <v>41183</v>
      </c>
      <c r="Y1417" s="2" t="s">
        <v>102</v>
      </c>
      <c r="AA1417" s="2" t="s">
        <v>103</v>
      </c>
      <c r="AB1417" s="2" t="s">
        <v>102</v>
      </c>
      <c r="AD1417" s="2" t="s">
        <v>102</v>
      </c>
      <c r="AF1417" s="2" t="s">
        <v>102</v>
      </c>
      <c r="AG1417" s="2" t="s">
        <v>103</v>
      </c>
      <c r="AH1417" s="2" t="s">
        <v>102</v>
      </c>
      <c r="AI1417" s="2" t="s">
        <v>108</v>
      </c>
      <c r="AL1417" s="2" t="s">
        <v>1299</v>
      </c>
      <c r="AM1417" s="2" t="s">
        <v>102</v>
      </c>
      <c r="AN1417" s="2" t="s">
        <v>102</v>
      </c>
      <c r="AO1417" s="2" t="s">
        <v>102</v>
      </c>
      <c r="AP1417" s="2" t="s">
        <v>102</v>
      </c>
      <c r="AQ1417" s="2" t="s">
        <v>102</v>
      </c>
      <c r="AR1417" s="2" t="s">
        <v>102</v>
      </c>
      <c r="AS1417" s="2" t="s">
        <v>102</v>
      </c>
      <c r="AT1417" s="2" t="s">
        <v>102</v>
      </c>
      <c r="AU1417" s="2" t="s">
        <v>102</v>
      </c>
      <c r="AV1417" s="2" t="s">
        <v>102</v>
      </c>
      <c r="AW1417" s="2" t="s">
        <v>102</v>
      </c>
      <c r="AX1417" s="2" t="s">
        <v>102</v>
      </c>
      <c r="AY1417" s="2" t="s">
        <v>102</v>
      </c>
      <c r="AZ1417" s="2" t="s">
        <v>102</v>
      </c>
      <c r="BB1417" s="2" t="s">
        <v>103</v>
      </c>
      <c r="BC1417" s="2" t="s">
        <v>103</v>
      </c>
      <c r="BD1417" s="2" t="s">
        <v>102</v>
      </c>
      <c r="BE1417" s="2" t="s">
        <v>102</v>
      </c>
      <c r="BF1417" s="2" t="s">
        <v>103</v>
      </c>
      <c r="BG1417" s="2" t="s">
        <v>102</v>
      </c>
      <c r="BH1417" s="2" t="s">
        <v>102</v>
      </c>
      <c r="BI1417" s="2" t="s">
        <v>102</v>
      </c>
      <c r="BJ1417" s="2" t="s">
        <v>102</v>
      </c>
      <c r="BK1417" s="2" t="s">
        <v>102</v>
      </c>
      <c r="BL1417" s="2" t="s">
        <v>102</v>
      </c>
      <c r="BM1417" s="2" t="s">
        <v>102</v>
      </c>
      <c r="BN1417" s="2" t="s">
        <v>102</v>
      </c>
      <c r="BO1417" s="2" t="s">
        <v>102</v>
      </c>
      <c r="BP1417" s="2" t="s">
        <v>102</v>
      </c>
      <c r="BQ1417" s="2" t="s">
        <v>102</v>
      </c>
      <c r="BR1417" s="2" t="s">
        <v>102</v>
      </c>
      <c r="BS1417" s="2" t="s">
        <v>102</v>
      </c>
      <c r="BT1417" s="2" t="s">
        <v>102</v>
      </c>
      <c r="BU1417" s="2" t="s">
        <v>103</v>
      </c>
      <c r="BV1417" s="2" t="s">
        <v>102</v>
      </c>
      <c r="BW1417" s="2" t="s">
        <v>102</v>
      </c>
      <c r="BX1417" s="2" t="s">
        <v>102</v>
      </c>
      <c r="BY1417" s="2" t="s">
        <v>102</v>
      </c>
      <c r="BZ1417" s="2" t="s">
        <v>102</v>
      </c>
      <c r="CA1417" s="2" t="s">
        <v>102</v>
      </c>
      <c r="CB1417" s="2" t="s">
        <v>102</v>
      </c>
      <c r="CC1417" s="2" t="s">
        <v>102</v>
      </c>
      <c r="CD1417" s="2" t="s">
        <v>102</v>
      </c>
      <c r="CE1417" s="2" t="s">
        <v>102</v>
      </c>
      <c r="CF1417" s="2" t="s">
        <v>102</v>
      </c>
      <c r="CG1417" s="2" t="s">
        <v>102</v>
      </c>
      <c r="CH1417" s="2" t="s">
        <v>102</v>
      </c>
      <c r="CI1417" s="2" t="s">
        <v>102</v>
      </c>
      <c r="CJ1417" s="2" t="s">
        <v>102</v>
      </c>
      <c r="CK1417" s="2" t="s">
        <v>102</v>
      </c>
      <c r="CL1417" s="2" t="s">
        <v>102</v>
      </c>
      <c r="CM1417" s="2" t="s">
        <v>102</v>
      </c>
      <c r="CN1417" s="2" t="s">
        <v>102</v>
      </c>
      <c r="CO1417" s="2" t="s">
        <v>102</v>
      </c>
      <c r="CP1417" s="2" t="s">
        <v>102</v>
      </c>
      <c r="CQ1417" s="2" t="s">
        <v>102</v>
      </c>
      <c r="CR1417" s="2" t="s">
        <v>102</v>
      </c>
      <c r="CS1417" s="2" t="s">
        <v>102</v>
      </c>
      <c r="CT1417" s="2" t="s">
        <v>102</v>
      </c>
      <c r="CU1417" s="2" t="s">
        <v>102</v>
      </c>
    </row>
    <row r="1418" spans="1:99" x14ac:dyDescent="0.3">
      <c r="A1418" s="2" t="s">
        <v>109</v>
      </c>
      <c r="B1418" s="2">
        <v>162987</v>
      </c>
      <c r="C1418" s="2" t="s">
        <v>5451</v>
      </c>
      <c r="D1418" s="2" t="s">
        <v>792</v>
      </c>
      <c r="E1418" s="2" t="s">
        <v>5452</v>
      </c>
      <c r="F1418" s="2" t="s">
        <v>5452</v>
      </c>
      <c r="G1418" s="2" t="s">
        <v>5453</v>
      </c>
      <c r="I1418" s="2" t="s">
        <v>835</v>
      </c>
      <c r="J1418" s="2" t="s">
        <v>131</v>
      </c>
      <c r="K1418" s="2" t="s">
        <v>101</v>
      </c>
      <c r="L1418" s="2">
        <v>10583</v>
      </c>
      <c r="M1418" s="2" t="s">
        <v>5454</v>
      </c>
      <c r="N1418" s="2" t="s">
        <v>5455</v>
      </c>
      <c r="O1418" s="2" t="s">
        <v>1268</v>
      </c>
      <c r="P1418" s="2" t="s">
        <v>679</v>
      </c>
      <c r="Q1418" s="2" t="s">
        <v>130</v>
      </c>
      <c r="R1418" s="2" t="s">
        <v>131</v>
      </c>
      <c r="S1418" s="2" t="s">
        <v>101</v>
      </c>
      <c r="T1418" s="2">
        <v>10020</v>
      </c>
      <c r="U1418" s="2" t="s">
        <v>798</v>
      </c>
      <c r="V1418" s="3">
        <v>40996</v>
      </c>
      <c r="W1418" s="3">
        <v>41347</v>
      </c>
      <c r="X1418" s="4">
        <v>41183</v>
      </c>
      <c r="Y1418" s="2" t="s">
        <v>103</v>
      </c>
      <c r="Z1418" s="2" t="s">
        <v>5456</v>
      </c>
      <c r="AA1418" s="2" t="s">
        <v>102</v>
      </c>
      <c r="AB1418" s="2" t="s">
        <v>102</v>
      </c>
      <c r="AD1418" s="2" t="s">
        <v>102</v>
      </c>
      <c r="AF1418" s="2" t="s">
        <v>102</v>
      </c>
      <c r="AG1418" s="2" t="s">
        <v>103</v>
      </c>
      <c r="AH1418" s="2" t="s">
        <v>102</v>
      </c>
      <c r="AI1418" s="2" t="s">
        <v>104</v>
      </c>
      <c r="AK1418" s="2" t="s">
        <v>105</v>
      </c>
      <c r="AL1418" s="2" t="s">
        <v>101</v>
      </c>
      <c r="AM1418" s="2" t="s">
        <v>102</v>
      </c>
      <c r="AN1418" s="2" t="s">
        <v>102</v>
      </c>
      <c r="AO1418" s="2" t="s">
        <v>102</v>
      </c>
      <c r="AP1418" s="2" t="s">
        <v>102</v>
      </c>
      <c r="AQ1418" s="2" t="s">
        <v>102</v>
      </c>
      <c r="AR1418" s="2" t="s">
        <v>102</v>
      </c>
      <c r="AS1418" s="2" t="s">
        <v>102</v>
      </c>
      <c r="AT1418" s="2" t="s">
        <v>102</v>
      </c>
      <c r="AU1418" s="2" t="s">
        <v>102</v>
      </c>
      <c r="AV1418" s="2" t="s">
        <v>102</v>
      </c>
      <c r="AW1418" s="2" t="s">
        <v>102</v>
      </c>
      <c r="AX1418" s="2" t="s">
        <v>102</v>
      </c>
      <c r="AY1418" s="2" t="s">
        <v>102</v>
      </c>
      <c r="AZ1418" s="2" t="s">
        <v>102</v>
      </c>
      <c r="BB1418" s="2" t="s">
        <v>102</v>
      </c>
      <c r="BD1418" s="2" t="s">
        <v>102</v>
      </c>
      <c r="BE1418" s="2" t="s">
        <v>102</v>
      </c>
      <c r="BF1418" s="2" t="s">
        <v>102</v>
      </c>
      <c r="BG1418" s="2" t="s">
        <v>102</v>
      </c>
      <c r="BH1418" s="2" t="s">
        <v>102</v>
      </c>
      <c r="BI1418" s="2" t="s">
        <v>102</v>
      </c>
      <c r="BJ1418" s="2" t="s">
        <v>102</v>
      </c>
      <c r="BK1418" s="2" t="s">
        <v>102</v>
      </c>
      <c r="BL1418" s="2" t="s">
        <v>102</v>
      </c>
      <c r="BM1418" s="2" t="s">
        <v>102</v>
      </c>
      <c r="BN1418" s="2" t="s">
        <v>102</v>
      </c>
      <c r="BO1418" s="2" t="s">
        <v>102</v>
      </c>
      <c r="BP1418" s="2" t="s">
        <v>102</v>
      </c>
      <c r="BQ1418" s="2" t="s">
        <v>102</v>
      </c>
      <c r="BR1418" s="2" t="s">
        <v>102</v>
      </c>
      <c r="BS1418" s="2" t="s">
        <v>102</v>
      </c>
      <c r="BT1418" s="2" t="s">
        <v>102</v>
      </c>
      <c r="BU1418" s="2" t="s">
        <v>103</v>
      </c>
      <c r="BV1418" s="2" t="s">
        <v>102</v>
      </c>
      <c r="BW1418" s="2" t="s">
        <v>102</v>
      </c>
      <c r="BX1418" s="2" t="s">
        <v>102</v>
      </c>
      <c r="BY1418" s="2" t="s">
        <v>102</v>
      </c>
      <c r="BZ1418" s="2" t="s">
        <v>102</v>
      </c>
      <c r="CA1418" s="2" t="s">
        <v>102</v>
      </c>
      <c r="CB1418" s="2" t="s">
        <v>102</v>
      </c>
      <c r="CC1418" s="2" t="s">
        <v>102</v>
      </c>
      <c r="CD1418" s="2" t="s">
        <v>102</v>
      </c>
      <c r="CE1418" s="2" t="s">
        <v>102</v>
      </c>
      <c r="CF1418" s="2" t="s">
        <v>102</v>
      </c>
      <c r="CG1418" s="2" t="s">
        <v>102</v>
      </c>
      <c r="CH1418" s="2" t="s">
        <v>102</v>
      </c>
      <c r="CI1418" s="2" t="s">
        <v>102</v>
      </c>
      <c r="CJ1418" s="2" t="s">
        <v>102</v>
      </c>
      <c r="CK1418" s="2" t="s">
        <v>102</v>
      </c>
      <c r="CL1418" s="2" t="s">
        <v>102</v>
      </c>
      <c r="CM1418" s="2" t="s">
        <v>102</v>
      </c>
      <c r="CN1418" s="2" t="s">
        <v>102</v>
      </c>
      <c r="CO1418" s="2" t="s">
        <v>102</v>
      </c>
      <c r="CP1418" s="2" t="s">
        <v>102</v>
      </c>
      <c r="CQ1418" s="2" t="s">
        <v>102</v>
      </c>
      <c r="CR1418" s="2" t="s">
        <v>102</v>
      </c>
      <c r="CS1418" s="2" t="s">
        <v>102</v>
      </c>
      <c r="CT1418" s="2" t="s">
        <v>102</v>
      </c>
      <c r="CU1418" s="2" t="s">
        <v>102</v>
      </c>
    </row>
    <row r="1419" spans="1:99" x14ac:dyDescent="0.3">
      <c r="A1419" s="2" t="s">
        <v>109</v>
      </c>
      <c r="B1419" s="2">
        <v>162988</v>
      </c>
      <c r="C1419" s="2" t="s">
        <v>7780</v>
      </c>
      <c r="D1419" s="2" t="s">
        <v>792</v>
      </c>
      <c r="E1419" s="2" t="s">
        <v>7781</v>
      </c>
      <c r="F1419" s="2" t="s">
        <v>7782</v>
      </c>
      <c r="G1419" s="2" t="s">
        <v>942</v>
      </c>
      <c r="H1419" s="2" t="s">
        <v>409</v>
      </c>
      <c r="I1419" s="2" t="s">
        <v>130</v>
      </c>
      <c r="J1419" s="2" t="s">
        <v>131</v>
      </c>
      <c r="K1419" s="2" t="s">
        <v>101</v>
      </c>
      <c r="L1419" s="2">
        <v>10022</v>
      </c>
      <c r="M1419" s="2" t="s">
        <v>7783</v>
      </c>
      <c r="N1419" s="2" t="s">
        <v>7784</v>
      </c>
      <c r="U1419" s="2" t="s">
        <v>798</v>
      </c>
      <c r="V1419" s="3">
        <v>40997</v>
      </c>
      <c r="W1419" s="3">
        <v>41326</v>
      </c>
      <c r="X1419" s="4">
        <v>41183</v>
      </c>
      <c r="Y1419" s="2" t="s">
        <v>103</v>
      </c>
      <c r="Z1419" s="2" t="s">
        <v>7785</v>
      </c>
      <c r="AA1419" s="2" t="s">
        <v>102</v>
      </c>
      <c r="AB1419" s="2" t="s">
        <v>102</v>
      </c>
      <c r="AD1419" s="2" t="s">
        <v>102</v>
      </c>
      <c r="AF1419" s="2" t="s">
        <v>103</v>
      </c>
      <c r="AG1419" s="2" t="s">
        <v>102</v>
      </c>
      <c r="AH1419" s="2" t="s">
        <v>102</v>
      </c>
      <c r="AI1419" s="2" t="s">
        <v>104</v>
      </c>
      <c r="AK1419" s="2" t="s">
        <v>105</v>
      </c>
      <c r="AL1419" s="2" t="s">
        <v>101</v>
      </c>
      <c r="AM1419" s="2" t="s">
        <v>102</v>
      </c>
      <c r="AN1419" s="2" t="s">
        <v>102</v>
      </c>
      <c r="AO1419" s="2" t="s">
        <v>102</v>
      </c>
      <c r="AP1419" s="2" t="s">
        <v>102</v>
      </c>
      <c r="AQ1419" s="2" t="s">
        <v>102</v>
      </c>
      <c r="AR1419" s="2" t="s">
        <v>102</v>
      </c>
      <c r="AS1419" s="2" t="s">
        <v>102</v>
      </c>
      <c r="AT1419" s="2" t="s">
        <v>102</v>
      </c>
      <c r="AU1419" s="2" t="s">
        <v>102</v>
      </c>
      <c r="AV1419" s="2" t="s">
        <v>102</v>
      </c>
      <c r="AW1419" s="2" t="s">
        <v>102</v>
      </c>
      <c r="AX1419" s="2" t="s">
        <v>102</v>
      </c>
      <c r="AY1419" s="2" t="s">
        <v>102</v>
      </c>
      <c r="AZ1419" s="2" t="s">
        <v>102</v>
      </c>
      <c r="BB1419" s="2" t="s">
        <v>102</v>
      </c>
      <c r="BD1419" s="2" t="s">
        <v>102</v>
      </c>
      <c r="BE1419" s="2" t="s">
        <v>102</v>
      </c>
      <c r="BF1419" s="2" t="s">
        <v>102</v>
      </c>
      <c r="BG1419" s="2" t="s">
        <v>102</v>
      </c>
      <c r="BH1419" s="2" t="s">
        <v>102</v>
      </c>
      <c r="BI1419" s="2" t="s">
        <v>102</v>
      </c>
      <c r="BJ1419" s="2" t="s">
        <v>102</v>
      </c>
      <c r="BK1419" s="2" t="s">
        <v>102</v>
      </c>
      <c r="BL1419" s="2" t="s">
        <v>102</v>
      </c>
      <c r="BM1419" s="2" t="s">
        <v>102</v>
      </c>
      <c r="BN1419" s="2" t="s">
        <v>102</v>
      </c>
      <c r="BO1419" s="2" t="s">
        <v>102</v>
      </c>
      <c r="BP1419" s="2" t="s">
        <v>102</v>
      </c>
      <c r="BQ1419" s="2" t="s">
        <v>102</v>
      </c>
      <c r="BR1419" s="2" t="s">
        <v>102</v>
      </c>
      <c r="BS1419" s="2" t="s">
        <v>102</v>
      </c>
      <c r="BT1419" s="2" t="s">
        <v>103</v>
      </c>
      <c r="BU1419" s="2" t="s">
        <v>103</v>
      </c>
      <c r="BV1419" s="2" t="s">
        <v>102</v>
      </c>
      <c r="BW1419" s="2" t="s">
        <v>102</v>
      </c>
      <c r="BX1419" s="2" t="s">
        <v>102</v>
      </c>
      <c r="BY1419" s="2" t="s">
        <v>102</v>
      </c>
      <c r="BZ1419" s="2" t="s">
        <v>102</v>
      </c>
      <c r="CA1419" s="2" t="s">
        <v>102</v>
      </c>
      <c r="CB1419" s="2" t="s">
        <v>102</v>
      </c>
      <c r="CC1419" s="2" t="s">
        <v>102</v>
      </c>
      <c r="CD1419" s="2" t="s">
        <v>102</v>
      </c>
      <c r="CE1419" s="2" t="s">
        <v>102</v>
      </c>
      <c r="CF1419" s="2" t="s">
        <v>102</v>
      </c>
      <c r="CG1419" s="2" t="s">
        <v>102</v>
      </c>
      <c r="CH1419" s="2" t="s">
        <v>102</v>
      </c>
      <c r="CI1419" s="2" t="s">
        <v>102</v>
      </c>
      <c r="CJ1419" s="2" t="s">
        <v>102</v>
      </c>
      <c r="CK1419" s="2" t="s">
        <v>102</v>
      </c>
      <c r="CL1419" s="2" t="s">
        <v>102</v>
      </c>
      <c r="CM1419" s="2" t="s">
        <v>102</v>
      </c>
      <c r="CN1419" s="2" t="s">
        <v>102</v>
      </c>
      <c r="CO1419" s="2" t="s">
        <v>102</v>
      </c>
      <c r="CP1419" s="2" t="s">
        <v>102</v>
      </c>
      <c r="CQ1419" s="2" t="s">
        <v>102</v>
      </c>
      <c r="CR1419" s="2" t="s">
        <v>102</v>
      </c>
      <c r="CS1419" s="2" t="s">
        <v>102</v>
      </c>
      <c r="CT1419" s="2" t="s">
        <v>102</v>
      </c>
      <c r="CU1419" s="2" t="s">
        <v>102</v>
      </c>
    </row>
    <row r="1420" spans="1:99" x14ac:dyDescent="0.3">
      <c r="A1420" s="2" t="s">
        <v>379</v>
      </c>
      <c r="B1420" s="2">
        <v>162989</v>
      </c>
      <c r="C1420" s="2" t="s">
        <v>7829</v>
      </c>
      <c r="D1420" s="2" t="s">
        <v>792</v>
      </c>
      <c r="E1420" s="2" t="s">
        <v>7830</v>
      </c>
      <c r="F1420" s="2" t="s">
        <v>7830</v>
      </c>
      <c r="G1420" s="2" t="s">
        <v>7831</v>
      </c>
      <c r="H1420" s="2" t="s">
        <v>7832</v>
      </c>
      <c r="I1420" s="2" t="s">
        <v>1662</v>
      </c>
      <c r="K1420" s="2" t="s">
        <v>721</v>
      </c>
      <c r="L1420" s="2">
        <v>2000</v>
      </c>
      <c r="M1420" s="2" t="s">
        <v>7833</v>
      </c>
      <c r="N1420" s="2" t="s">
        <v>7834</v>
      </c>
      <c r="U1420" s="2" t="s">
        <v>798</v>
      </c>
      <c r="V1420" s="3">
        <v>40997</v>
      </c>
      <c r="W1420" s="3">
        <v>41541</v>
      </c>
      <c r="X1420" s="4">
        <v>41183</v>
      </c>
      <c r="Y1420" s="2" t="s">
        <v>103</v>
      </c>
      <c r="Z1420" s="2" t="s">
        <v>7836</v>
      </c>
      <c r="AA1420" s="2" t="s">
        <v>103</v>
      </c>
      <c r="AB1420" s="2" t="s">
        <v>102</v>
      </c>
      <c r="AD1420" s="2" t="s">
        <v>102</v>
      </c>
      <c r="AE1420" s="2" t="s">
        <v>7837</v>
      </c>
      <c r="AF1420" s="2" t="s">
        <v>102</v>
      </c>
      <c r="AG1420" s="2" t="s">
        <v>103</v>
      </c>
      <c r="AH1420" s="2" t="s">
        <v>102</v>
      </c>
      <c r="AI1420" s="2" t="s">
        <v>108</v>
      </c>
      <c r="AL1420" s="2" t="s">
        <v>721</v>
      </c>
      <c r="AM1420" s="2" t="s">
        <v>103</v>
      </c>
      <c r="AN1420" s="2" t="s">
        <v>102</v>
      </c>
      <c r="AO1420" s="2" t="s">
        <v>102</v>
      </c>
      <c r="AP1420" s="2" t="s">
        <v>102</v>
      </c>
      <c r="AQ1420" s="2" t="s">
        <v>102</v>
      </c>
      <c r="AR1420" s="2" t="s">
        <v>102</v>
      </c>
      <c r="AS1420" s="2" t="s">
        <v>102</v>
      </c>
      <c r="AT1420" s="2" t="s">
        <v>102</v>
      </c>
      <c r="AU1420" s="2" t="s">
        <v>102</v>
      </c>
      <c r="AV1420" s="2" t="s">
        <v>102</v>
      </c>
      <c r="AW1420" s="2" t="s">
        <v>102</v>
      </c>
      <c r="AX1420" s="2" t="s">
        <v>102</v>
      </c>
      <c r="AY1420" s="2" t="s">
        <v>102</v>
      </c>
      <c r="AZ1420" s="2" t="s">
        <v>102</v>
      </c>
      <c r="BB1420" s="2" t="s">
        <v>102</v>
      </c>
      <c r="BD1420" s="2" t="s">
        <v>102</v>
      </c>
      <c r="BE1420" s="2" t="s">
        <v>103</v>
      </c>
      <c r="BF1420" s="2" t="s">
        <v>103</v>
      </c>
      <c r="BG1420" s="2" t="s">
        <v>102</v>
      </c>
      <c r="BH1420" s="2" t="s">
        <v>102</v>
      </c>
      <c r="BI1420" s="2" t="s">
        <v>102</v>
      </c>
      <c r="BJ1420" s="2" t="s">
        <v>102</v>
      </c>
      <c r="BK1420" s="2" t="s">
        <v>102</v>
      </c>
      <c r="BL1420" s="2" t="s">
        <v>102</v>
      </c>
      <c r="BM1420" s="2" t="s">
        <v>103</v>
      </c>
      <c r="BN1420" s="2" t="s">
        <v>102</v>
      </c>
      <c r="BO1420" s="2" t="s">
        <v>102</v>
      </c>
      <c r="BP1420" s="2" t="s">
        <v>102</v>
      </c>
      <c r="BQ1420" s="2" t="s">
        <v>102</v>
      </c>
      <c r="BR1420" s="2" t="s">
        <v>102</v>
      </c>
      <c r="BS1420" s="2" t="s">
        <v>102</v>
      </c>
      <c r="BT1420" s="2" t="s">
        <v>103</v>
      </c>
      <c r="BU1420" s="2" t="s">
        <v>103</v>
      </c>
      <c r="BV1420" s="2" t="s">
        <v>102</v>
      </c>
      <c r="BW1420" s="2" t="s">
        <v>102</v>
      </c>
      <c r="BX1420" s="2" t="s">
        <v>102</v>
      </c>
      <c r="BY1420" s="2" t="s">
        <v>102</v>
      </c>
      <c r="BZ1420" s="2" t="s">
        <v>102</v>
      </c>
      <c r="CA1420" s="2" t="s">
        <v>102</v>
      </c>
      <c r="CB1420" s="2" t="s">
        <v>102</v>
      </c>
      <c r="CC1420" s="2" t="s">
        <v>102</v>
      </c>
      <c r="CD1420" s="2" t="s">
        <v>102</v>
      </c>
      <c r="CE1420" s="2" t="s">
        <v>102</v>
      </c>
      <c r="CF1420" s="2" t="s">
        <v>102</v>
      </c>
      <c r="CG1420" s="2" t="s">
        <v>102</v>
      </c>
      <c r="CH1420" s="2" t="s">
        <v>102</v>
      </c>
      <c r="CI1420" s="2" t="s">
        <v>102</v>
      </c>
      <c r="CJ1420" s="2" t="s">
        <v>102</v>
      </c>
      <c r="CK1420" s="2" t="s">
        <v>102</v>
      </c>
      <c r="CL1420" s="2" t="s">
        <v>102</v>
      </c>
      <c r="CM1420" s="2" t="s">
        <v>102</v>
      </c>
      <c r="CN1420" s="2" t="s">
        <v>102</v>
      </c>
      <c r="CO1420" s="2" t="s">
        <v>102</v>
      </c>
      <c r="CP1420" s="2" t="s">
        <v>102</v>
      </c>
      <c r="CQ1420" s="2" t="s">
        <v>102</v>
      </c>
      <c r="CR1420" s="2" t="s">
        <v>102</v>
      </c>
      <c r="CS1420" s="2" t="s">
        <v>102</v>
      </c>
      <c r="CT1420" s="2" t="s">
        <v>102</v>
      </c>
      <c r="CU1420" s="2" t="s">
        <v>102</v>
      </c>
    </row>
    <row r="1421" spans="1:99" x14ac:dyDescent="0.3">
      <c r="A1421" s="2" t="s">
        <v>112</v>
      </c>
      <c r="B1421" s="2">
        <v>162990</v>
      </c>
      <c r="C1421" s="2" t="s">
        <v>5662</v>
      </c>
      <c r="D1421" s="2" t="s">
        <v>792</v>
      </c>
      <c r="E1421" s="2" t="s">
        <v>5663</v>
      </c>
      <c r="F1421" s="2" t="s">
        <v>5664</v>
      </c>
      <c r="G1421" s="2" t="s">
        <v>1841</v>
      </c>
      <c r="H1421" s="2" t="s">
        <v>607</v>
      </c>
      <c r="I1421" s="2" t="s">
        <v>211</v>
      </c>
      <c r="J1421" s="2" t="s">
        <v>134</v>
      </c>
      <c r="K1421" s="2" t="s">
        <v>101</v>
      </c>
      <c r="L1421" s="2">
        <v>94025</v>
      </c>
      <c r="M1421" s="2" t="s">
        <v>5665</v>
      </c>
      <c r="N1421" s="2" t="s">
        <v>5666</v>
      </c>
      <c r="O1421" s="2" t="s">
        <v>1841</v>
      </c>
      <c r="P1421" s="2" t="s">
        <v>607</v>
      </c>
      <c r="Q1421" s="2" t="s">
        <v>211</v>
      </c>
      <c r="R1421" s="2" t="s">
        <v>134</v>
      </c>
      <c r="S1421" s="2" t="s">
        <v>101</v>
      </c>
      <c r="T1421" s="2">
        <v>94025</v>
      </c>
      <c r="U1421" s="2" t="s">
        <v>798</v>
      </c>
      <c r="V1421" s="3">
        <v>40996</v>
      </c>
      <c r="W1421" s="3">
        <v>41360</v>
      </c>
      <c r="X1421" s="4">
        <v>41183</v>
      </c>
      <c r="Y1421" s="2" t="s">
        <v>103</v>
      </c>
      <c r="Z1421" s="2" t="s">
        <v>5667</v>
      </c>
      <c r="AA1421" s="2" t="s">
        <v>102</v>
      </c>
      <c r="AB1421" s="2" t="s">
        <v>102</v>
      </c>
      <c r="AD1421" s="2" t="s">
        <v>102</v>
      </c>
      <c r="AF1421" s="2" t="s">
        <v>103</v>
      </c>
      <c r="AG1421" s="2" t="s">
        <v>103</v>
      </c>
      <c r="AH1421" s="2" t="s">
        <v>102</v>
      </c>
      <c r="AI1421" s="2" t="s">
        <v>104</v>
      </c>
      <c r="AK1421" s="2" t="s">
        <v>105</v>
      </c>
      <c r="AL1421" s="2" t="s">
        <v>101</v>
      </c>
      <c r="AM1421" s="2" t="s">
        <v>102</v>
      </c>
      <c r="AN1421" s="2" t="s">
        <v>102</v>
      </c>
      <c r="AO1421" s="2" t="s">
        <v>102</v>
      </c>
      <c r="AP1421" s="2" t="s">
        <v>102</v>
      </c>
      <c r="AQ1421" s="2" t="s">
        <v>102</v>
      </c>
      <c r="AR1421" s="2" t="s">
        <v>102</v>
      </c>
      <c r="AS1421" s="2" t="s">
        <v>102</v>
      </c>
      <c r="AT1421" s="2" t="s">
        <v>102</v>
      </c>
      <c r="AU1421" s="2" t="s">
        <v>102</v>
      </c>
      <c r="AV1421" s="2" t="s">
        <v>102</v>
      </c>
      <c r="AW1421" s="2" t="s">
        <v>102</v>
      </c>
      <c r="AX1421" s="2" t="s">
        <v>102</v>
      </c>
      <c r="AY1421" s="2" t="s">
        <v>102</v>
      </c>
      <c r="AZ1421" s="2" t="s">
        <v>102</v>
      </c>
      <c r="BB1421" s="2" t="s">
        <v>102</v>
      </c>
      <c r="BD1421" s="2" t="s">
        <v>102</v>
      </c>
      <c r="BE1421" s="2" t="s">
        <v>102</v>
      </c>
      <c r="BF1421" s="2" t="s">
        <v>103</v>
      </c>
      <c r="BG1421" s="2" t="s">
        <v>102</v>
      </c>
      <c r="BH1421" s="2" t="s">
        <v>102</v>
      </c>
      <c r="BI1421" s="2" t="s">
        <v>102</v>
      </c>
      <c r="BJ1421" s="2" t="s">
        <v>102</v>
      </c>
      <c r="BK1421" s="2" t="s">
        <v>102</v>
      </c>
      <c r="BL1421" s="2" t="s">
        <v>102</v>
      </c>
      <c r="BM1421" s="2" t="s">
        <v>102</v>
      </c>
      <c r="BN1421" s="2" t="s">
        <v>102</v>
      </c>
      <c r="BO1421" s="2" t="s">
        <v>102</v>
      </c>
      <c r="BP1421" s="2" t="s">
        <v>102</v>
      </c>
      <c r="BQ1421" s="2" t="s">
        <v>102</v>
      </c>
      <c r="BR1421" s="2" t="s">
        <v>102</v>
      </c>
      <c r="BS1421" s="2" t="s">
        <v>102</v>
      </c>
      <c r="BT1421" s="2" t="s">
        <v>103</v>
      </c>
      <c r="BU1421" s="2" t="s">
        <v>103</v>
      </c>
      <c r="BV1421" s="2" t="s">
        <v>102</v>
      </c>
      <c r="BW1421" s="2" t="s">
        <v>102</v>
      </c>
      <c r="BX1421" s="2" t="s">
        <v>102</v>
      </c>
      <c r="BY1421" s="2" t="s">
        <v>102</v>
      </c>
      <c r="BZ1421" s="2" t="s">
        <v>102</v>
      </c>
      <c r="CA1421" s="2" t="s">
        <v>102</v>
      </c>
      <c r="CB1421" s="2" t="s">
        <v>102</v>
      </c>
      <c r="CC1421" s="2" t="s">
        <v>102</v>
      </c>
      <c r="CD1421" s="2" t="s">
        <v>102</v>
      </c>
      <c r="CE1421" s="2" t="s">
        <v>102</v>
      </c>
      <c r="CF1421" s="2" t="s">
        <v>102</v>
      </c>
      <c r="CG1421" s="2" t="s">
        <v>102</v>
      </c>
      <c r="CH1421" s="2" t="s">
        <v>102</v>
      </c>
      <c r="CI1421" s="2" t="s">
        <v>102</v>
      </c>
      <c r="CJ1421" s="2" t="s">
        <v>102</v>
      </c>
      <c r="CK1421" s="2" t="s">
        <v>102</v>
      </c>
      <c r="CL1421" s="2" t="s">
        <v>102</v>
      </c>
      <c r="CM1421" s="2" t="s">
        <v>102</v>
      </c>
      <c r="CN1421" s="2" t="s">
        <v>102</v>
      </c>
      <c r="CO1421" s="2" t="s">
        <v>102</v>
      </c>
      <c r="CP1421" s="2" t="s">
        <v>102</v>
      </c>
      <c r="CQ1421" s="2" t="s">
        <v>102</v>
      </c>
      <c r="CR1421" s="2" t="s">
        <v>102</v>
      </c>
      <c r="CS1421" s="2" t="s">
        <v>102</v>
      </c>
      <c r="CT1421" s="2" t="s">
        <v>102</v>
      </c>
      <c r="CU1421" s="2" t="s">
        <v>102</v>
      </c>
    </row>
    <row r="1422" spans="1:99" x14ac:dyDescent="0.3">
      <c r="A1422" s="2" t="s">
        <v>379</v>
      </c>
      <c r="B1422" s="2">
        <v>162991</v>
      </c>
      <c r="C1422" s="2" t="s">
        <v>10399</v>
      </c>
      <c r="D1422" s="2" t="s">
        <v>792</v>
      </c>
      <c r="E1422" s="2" t="s">
        <v>10400</v>
      </c>
      <c r="F1422" s="2" t="s">
        <v>10400</v>
      </c>
      <c r="G1422" s="2" t="s">
        <v>10401</v>
      </c>
      <c r="H1422" s="2" t="s">
        <v>10402</v>
      </c>
      <c r="I1422" s="2" t="s">
        <v>10403</v>
      </c>
      <c r="K1422" s="2" t="s">
        <v>761</v>
      </c>
      <c r="L1422" s="2" t="s">
        <v>10404</v>
      </c>
      <c r="M1422" s="2" t="s">
        <v>10405</v>
      </c>
      <c r="N1422" s="2" t="s">
        <v>10406</v>
      </c>
      <c r="U1422" s="2" t="s">
        <v>798</v>
      </c>
      <c r="V1422" s="3">
        <v>40998</v>
      </c>
      <c r="W1422" s="3">
        <v>41452</v>
      </c>
      <c r="X1422" s="4">
        <v>41183</v>
      </c>
      <c r="Y1422" s="2" t="s">
        <v>102</v>
      </c>
      <c r="AA1422" s="2" t="s">
        <v>102</v>
      </c>
      <c r="AB1422" s="2" t="s">
        <v>102</v>
      </c>
      <c r="AD1422" s="2" t="s">
        <v>102</v>
      </c>
      <c r="AF1422" s="2" t="s">
        <v>102</v>
      </c>
      <c r="AG1422" s="2" t="s">
        <v>103</v>
      </c>
      <c r="AH1422" s="2" t="s">
        <v>102</v>
      </c>
      <c r="AI1422" s="2" t="s">
        <v>218</v>
      </c>
      <c r="AJ1422" s="2" t="s">
        <v>10407</v>
      </c>
      <c r="AL1422" s="2" t="s">
        <v>761</v>
      </c>
      <c r="AM1422" s="2" t="s">
        <v>102</v>
      </c>
      <c r="AN1422" s="2" t="s">
        <v>102</v>
      </c>
      <c r="AO1422" s="2" t="s">
        <v>102</v>
      </c>
      <c r="AP1422" s="2" t="s">
        <v>102</v>
      </c>
      <c r="AQ1422" s="2" t="s">
        <v>102</v>
      </c>
      <c r="AR1422" s="2" t="s">
        <v>102</v>
      </c>
      <c r="AS1422" s="2" t="s">
        <v>102</v>
      </c>
      <c r="AT1422" s="2" t="s">
        <v>102</v>
      </c>
      <c r="AU1422" s="2" t="s">
        <v>102</v>
      </c>
      <c r="AV1422" s="2" t="s">
        <v>102</v>
      </c>
      <c r="AW1422" s="2" t="s">
        <v>102</v>
      </c>
      <c r="AX1422" s="2" t="s">
        <v>102</v>
      </c>
      <c r="AY1422" s="2" t="s">
        <v>102</v>
      </c>
      <c r="AZ1422" s="2" t="s">
        <v>102</v>
      </c>
      <c r="BB1422" s="2" t="s">
        <v>102</v>
      </c>
      <c r="BD1422" s="2" t="s">
        <v>102</v>
      </c>
      <c r="BE1422" s="2" t="s">
        <v>103</v>
      </c>
      <c r="BF1422" s="2" t="s">
        <v>103</v>
      </c>
      <c r="BG1422" s="2" t="s">
        <v>102</v>
      </c>
      <c r="BH1422" s="2" t="s">
        <v>102</v>
      </c>
      <c r="BI1422" s="2" t="s">
        <v>102</v>
      </c>
      <c r="BJ1422" s="2" t="s">
        <v>102</v>
      </c>
      <c r="BK1422" s="2" t="s">
        <v>102</v>
      </c>
      <c r="BL1422" s="2" t="s">
        <v>102</v>
      </c>
      <c r="BM1422" s="2" t="s">
        <v>102</v>
      </c>
      <c r="BN1422" s="2" t="s">
        <v>102</v>
      </c>
      <c r="BO1422" s="2" t="s">
        <v>102</v>
      </c>
      <c r="BP1422" s="2" t="s">
        <v>102</v>
      </c>
      <c r="BQ1422" s="2" t="s">
        <v>102</v>
      </c>
      <c r="BR1422" s="2" t="s">
        <v>102</v>
      </c>
      <c r="BS1422" s="2" t="s">
        <v>102</v>
      </c>
      <c r="BT1422" s="2" t="s">
        <v>103</v>
      </c>
      <c r="BU1422" s="2" t="s">
        <v>103</v>
      </c>
      <c r="BV1422" s="2" t="s">
        <v>102</v>
      </c>
      <c r="BW1422" s="2" t="s">
        <v>102</v>
      </c>
      <c r="BX1422" s="2" t="s">
        <v>102</v>
      </c>
      <c r="BY1422" s="2" t="s">
        <v>102</v>
      </c>
      <c r="BZ1422" s="2" t="s">
        <v>102</v>
      </c>
      <c r="CA1422" s="2" t="s">
        <v>102</v>
      </c>
      <c r="CB1422" s="2" t="s">
        <v>102</v>
      </c>
      <c r="CC1422" s="2" t="s">
        <v>102</v>
      </c>
      <c r="CD1422" s="2" t="s">
        <v>102</v>
      </c>
      <c r="CE1422" s="2" t="s">
        <v>102</v>
      </c>
      <c r="CF1422" s="2" t="s">
        <v>102</v>
      </c>
      <c r="CG1422" s="2" t="s">
        <v>102</v>
      </c>
      <c r="CH1422" s="2" t="s">
        <v>102</v>
      </c>
      <c r="CI1422" s="2" t="s">
        <v>102</v>
      </c>
      <c r="CJ1422" s="2" t="s">
        <v>102</v>
      </c>
      <c r="CK1422" s="2" t="s">
        <v>102</v>
      </c>
      <c r="CL1422" s="2" t="s">
        <v>102</v>
      </c>
      <c r="CM1422" s="2" t="s">
        <v>102</v>
      </c>
      <c r="CN1422" s="2" t="s">
        <v>102</v>
      </c>
      <c r="CO1422" s="2" t="s">
        <v>102</v>
      </c>
      <c r="CP1422" s="2" t="s">
        <v>102</v>
      </c>
      <c r="CQ1422" s="2" t="s">
        <v>102</v>
      </c>
      <c r="CR1422" s="2" t="s">
        <v>102</v>
      </c>
      <c r="CS1422" s="2" t="s">
        <v>102</v>
      </c>
      <c r="CT1422" s="2" t="s">
        <v>102</v>
      </c>
      <c r="CU1422" s="2" t="s">
        <v>102</v>
      </c>
    </row>
    <row r="1423" spans="1:99" x14ac:dyDescent="0.3">
      <c r="A1423" s="2" t="s">
        <v>379</v>
      </c>
      <c r="B1423" s="2">
        <v>162993</v>
      </c>
      <c r="C1423" s="2" t="s">
        <v>9550</v>
      </c>
      <c r="D1423" s="2" t="s">
        <v>792</v>
      </c>
      <c r="E1423" s="2" t="s">
        <v>9551</v>
      </c>
      <c r="F1423" s="2" t="s">
        <v>9551</v>
      </c>
      <c r="G1423" s="2" t="s">
        <v>9552</v>
      </c>
      <c r="I1423" s="2" t="s">
        <v>381</v>
      </c>
      <c r="K1423" s="2" t="s">
        <v>382</v>
      </c>
      <c r="L1423" s="2" t="s">
        <v>9553</v>
      </c>
      <c r="M1423" s="2" t="s">
        <v>9554</v>
      </c>
      <c r="N1423" s="2" t="s">
        <v>9555</v>
      </c>
      <c r="U1423" s="2" t="s">
        <v>798</v>
      </c>
      <c r="V1423" s="3">
        <v>40998</v>
      </c>
      <c r="W1423" s="3">
        <v>41361</v>
      </c>
      <c r="X1423" s="4">
        <v>41183</v>
      </c>
      <c r="Y1423" s="2" t="s">
        <v>103</v>
      </c>
      <c r="Z1423" s="2" t="s">
        <v>9556</v>
      </c>
      <c r="AA1423" s="2" t="s">
        <v>103</v>
      </c>
      <c r="AB1423" s="2" t="s">
        <v>102</v>
      </c>
      <c r="AD1423" s="2" t="s">
        <v>102</v>
      </c>
      <c r="AF1423" s="2" t="s">
        <v>102</v>
      </c>
      <c r="AG1423" s="2" t="s">
        <v>103</v>
      </c>
      <c r="AH1423" s="2" t="s">
        <v>102</v>
      </c>
      <c r="AI1423" s="2" t="s">
        <v>279</v>
      </c>
      <c r="AL1423" s="2" t="s">
        <v>382</v>
      </c>
      <c r="AM1423" s="2" t="s">
        <v>102</v>
      </c>
      <c r="AN1423" s="2" t="s">
        <v>102</v>
      </c>
      <c r="AO1423" s="2" t="s">
        <v>102</v>
      </c>
      <c r="AP1423" s="2" t="s">
        <v>102</v>
      </c>
      <c r="AQ1423" s="2" t="s">
        <v>102</v>
      </c>
      <c r="AR1423" s="2" t="s">
        <v>102</v>
      </c>
      <c r="AS1423" s="2" t="s">
        <v>102</v>
      </c>
      <c r="AT1423" s="2" t="s">
        <v>102</v>
      </c>
      <c r="AU1423" s="2" t="s">
        <v>102</v>
      </c>
      <c r="AV1423" s="2" t="s">
        <v>102</v>
      </c>
      <c r="AW1423" s="2" t="s">
        <v>102</v>
      </c>
      <c r="AX1423" s="2" t="s">
        <v>102</v>
      </c>
      <c r="AY1423" s="2" t="s">
        <v>102</v>
      </c>
      <c r="AZ1423" s="2" t="s">
        <v>102</v>
      </c>
      <c r="BB1423" s="2" t="s">
        <v>102</v>
      </c>
      <c r="BD1423" s="2" t="s">
        <v>102</v>
      </c>
      <c r="BE1423" s="2" t="s">
        <v>103</v>
      </c>
      <c r="BF1423" s="2" t="s">
        <v>103</v>
      </c>
      <c r="BG1423" s="2" t="s">
        <v>102</v>
      </c>
      <c r="BH1423" s="2" t="s">
        <v>102</v>
      </c>
      <c r="BI1423" s="2" t="s">
        <v>102</v>
      </c>
      <c r="BJ1423" s="2" t="s">
        <v>102</v>
      </c>
      <c r="BK1423" s="2" t="s">
        <v>102</v>
      </c>
      <c r="BL1423" s="2" t="s">
        <v>102</v>
      </c>
      <c r="BM1423" s="2" t="s">
        <v>102</v>
      </c>
      <c r="BN1423" s="2" t="s">
        <v>102</v>
      </c>
      <c r="BO1423" s="2" t="s">
        <v>102</v>
      </c>
      <c r="BP1423" s="2" t="s">
        <v>102</v>
      </c>
      <c r="BQ1423" s="2" t="s">
        <v>102</v>
      </c>
      <c r="BR1423" s="2" t="s">
        <v>102</v>
      </c>
      <c r="BS1423" s="2" t="s">
        <v>102</v>
      </c>
      <c r="BT1423" s="2" t="s">
        <v>103</v>
      </c>
      <c r="BU1423" s="2" t="s">
        <v>103</v>
      </c>
      <c r="BV1423" s="2" t="s">
        <v>102</v>
      </c>
      <c r="BW1423" s="2" t="s">
        <v>102</v>
      </c>
      <c r="BX1423" s="2" t="s">
        <v>102</v>
      </c>
      <c r="BY1423" s="2" t="s">
        <v>102</v>
      </c>
      <c r="BZ1423" s="2" t="s">
        <v>102</v>
      </c>
      <c r="CA1423" s="2" t="s">
        <v>102</v>
      </c>
      <c r="CB1423" s="2" t="s">
        <v>102</v>
      </c>
      <c r="CC1423" s="2" t="s">
        <v>102</v>
      </c>
      <c r="CD1423" s="2" t="s">
        <v>102</v>
      </c>
      <c r="CE1423" s="2" t="s">
        <v>102</v>
      </c>
      <c r="CF1423" s="2" t="s">
        <v>102</v>
      </c>
      <c r="CG1423" s="2" t="s">
        <v>102</v>
      </c>
      <c r="CH1423" s="2" t="s">
        <v>102</v>
      </c>
      <c r="CI1423" s="2" t="s">
        <v>102</v>
      </c>
      <c r="CJ1423" s="2" t="s">
        <v>102</v>
      </c>
      <c r="CK1423" s="2" t="s">
        <v>102</v>
      </c>
      <c r="CL1423" s="2" t="s">
        <v>102</v>
      </c>
      <c r="CM1423" s="2" t="s">
        <v>102</v>
      </c>
      <c r="CN1423" s="2" t="s">
        <v>102</v>
      </c>
      <c r="CO1423" s="2" t="s">
        <v>102</v>
      </c>
      <c r="CP1423" s="2" t="s">
        <v>102</v>
      </c>
      <c r="CQ1423" s="2" t="s">
        <v>102</v>
      </c>
      <c r="CR1423" s="2" t="s">
        <v>102</v>
      </c>
      <c r="CS1423" s="2" t="s">
        <v>102</v>
      </c>
      <c r="CT1423" s="2" t="s">
        <v>102</v>
      </c>
      <c r="CU1423" s="2" t="s">
        <v>102</v>
      </c>
    </row>
    <row r="1424" spans="1:99" x14ac:dyDescent="0.3">
      <c r="A1424" s="2" t="s">
        <v>379</v>
      </c>
      <c r="B1424" s="2">
        <v>162994</v>
      </c>
      <c r="C1424" s="2" t="s">
        <v>12628</v>
      </c>
      <c r="D1424" s="2" t="s">
        <v>792</v>
      </c>
      <c r="E1424" s="2" t="s">
        <v>12629</v>
      </c>
      <c r="F1424" s="2" t="s">
        <v>12629</v>
      </c>
      <c r="G1424" s="2" t="s">
        <v>1009</v>
      </c>
      <c r="I1424" s="2" t="s">
        <v>789</v>
      </c>
      <c r="K1424" s="2" t="s">
        <v>459</v>
      </c>
      <c r="L1424" s="2" t="s">
        <v>12630</v>
      </c>
      <c r="M1424" s="2" t="s">
        <v>12631</v>
      </c>
      <c r="N1424" s="2" t="s">
        <v>12632</v>
      </c>
      <c r="U1424" s="2" t="s">
        <v>798</v>
      </c>
      <c r="V1424" s="3">
        <v>41004</v>
      </c>
      <c r="W1424" s="3">
        <v>41400</v>
      </c>
      <c r="X1424" s="4">
        <v>41183</v>
      </c>
      <c r="Y1424" s="2" t="s">
        <v>103</v>
      </c>
      <c r="Z1424" s="2" t="s">
        <v>12633</v>
      </c>
      <c r="AA1424" s="2" t="s">
        <v>102</v>
      </c>
      <c r="AB1424" s="2" t="s">
        <v>102</v>
      </c>
      <c r="AD1424" s="2" t="s">
        <v>102</v>
      </c>
      <c r="AF1424" s="2" t="s">
        <v>102</v>
      </c>
      <c r="AG1424" s="2" t="s">
        <v>103</v>
      </c>
      <c r="AH1424" s="2" t="s">
        <v>102</v>
      </c>
      <c r="AI1424" s="2" t="s">
        <v>108</v>
      </c>
      <c r="AL1424" s="2" t="s">
        <v>459</v>
      </c>
      <c r="AM1424" s="2" t="s">
        <v>102</v>
      </c>
      <c r="AN1424" s="2" t="s">
        <v>102</v>
      </c>
      <c r="AO1424" s="2" t="s">
        <v>102</v>
      </c>
      <c r="AP1424" s="2" t="s">
        <v>102</v>
      </c>
      <c r="AQ1424" s="2" t="s">
        <v>102</v>
      </c>
      <c r="AR1424" s="2" t="s">
        <v>102</v>
      </c>
      <c r="AS1424" s="2" t="s">
        <v>102</v>
      </c>
      <c r="AT1424" s="2" t="s">
        <v>102</v>
      </c>
      <c r="AU1424" s="2" t="s">
        <v>102</v>
      </c>
      <c r="AV1424" s="2" t="s">
        <v>102</v>
      </c>
      <c r="AW1424" s="2" t="s">
        <v>102</v>
      </c>
      <c r="AX1424" s="2" t="s">
        <v>102</v>
      </c>
      <c r="AY1424" s="2" t="s">
        <v>102</v>
      </c>
      <c r="AZ1424" s="2" t="s">
        <v>102</v>
      </c>
      <c r="BB1424" s="2" t="s">
        <v>102</v>
      </c>
      <c r="BD1424" s="2" t="s">
        <v>102</v>
      </c>
      <c r="BE1424" s="2" t="s">
        <v>102</v>
      </c>
      <c r="BF1424" s="2" t="s">
        <v>102</v>
      </c>
      <c r="BG1424" s="2" t="s">
        <v>102</v>
      </c>
      <c r="BH1424" s="2" t="s">
        <v>102</v>
      </c>
      <c r="BI1424" s="2" t="s">
        <v>102</v>
      </c>
      <c r="BJ1424" s="2" t="s">
        <v>102</v>
      </c>
      <c r="BK1424" s="2" t="s">
        <v>102</v>
      </c>
      <c r="BL1424" s="2" t="s">
        <v>102</v>
      </c>
      <c r="BM1424" s="2" t="s">
        <v>102</v>
      </c>
      <c r="BN1424" s="2" t="s">
        <v>102</v>
      </c>
      <c r="BO1424" s="2" t="s">
        <v>102</v>
      </c>
      <c r="BP1424" s="2" t="s">
        <v>102</v>
      </c>
      <c r="BQ1424" s="2" t="s">
        <v>102</v>
      </c>
      <c r="BR1424" s="2" t="s">
        <v>102</v>
      </c>
      <c r="BS1424" s="2" t="s">
        <v>102</v>
      </c>
      <c r="BT1424" s="2" t="s">
        <v>103</v>
      </c>
      <c r="BU1424" s="2" t="s">
        <v>103</v>
      </c>
      <c r="BV1424" s="2" t="s">
        <v>102</v>
      </c>
      <c r="BW1424" s="2" t="s">
        <v>102</v>
      </c>
      <c r="BX1424" s="2" t="s">
        <v>102</v>
      </c>
      <c r="BY1424" s="2" t="s">
        <v>102</v>
      </c>
      <c r="BZ1424" s="2" t="s">
        <v>102</v>
      </c>
      <c r="CA1424" s="2" t="s">
        <v>102</v>
      </c>
      <c r="CB1424" s="2" t="s">
        <v>102</v>
      </c>
      <c r="CC1424" s="2" t="s">
        <v>102</v>
      </c>
      <c r="CD1424" s="2" t="s">
        <v>102</v>
      </c>
      <c r="CE1424" s="2" t="s">
        <v>102</v>
      </c>
      <c r="CF1424" s="2" t="s">
        <v>102</v>
      </c>
      <c r="CG1424" s="2" t="s">
        <v>102</v>
      </c>
      <c r="CH1424" s="2" t="s">
        <v>102</v>
      </c>
      <c r="CI1424" s="2" t="s">
        <v>102</v>
      </c>
      <c r="CJ1424" s="2" t="s">
        <v>102</v>
      </c>
      <c r="CK1424" s="2" t="s">
        <v>102</v>
      </c>
      <c r="CL1424" s="2" t="s">
        <v>102</v>
      </c>
      <c r="CM1424" s="2" t="s">
        <v>102</v>
      </c>
      <c r="CN1424" s="2" t="s">
        <v>102</v>
      </c>
      <c r="CO1424" s="2" t="s">
        <v>102</v>
      </c>
      <c r="CP1424" s="2" t="s">
        <v>102</v>
      </c>
      <c r="CQ1424" s="2" t="s">
        <v>102</v>
      </c>
      <c r="CR1424" s="2" t="s">
        <v>102</v>
      </c>
      <c r="CS1424" s="2" t="s">
        <v>102</v>
      </c>
      <c r="CT1424" s="2" t="s">
        <v>102</v>
      </c>
      <c r="CU1424" s="2" t="s">
        <v>102</v>
      </c>
    </row>
    <row r="1425" spans="1:99" x14ac:dyDescent="0.3">
      <c r="A1425" s="2" t="s">
        <v>379</v>
      </c>
      <c r="B1425" s="2">
        <v>162995</v>
      </c>
      <c r="C1425" s="2" t="s">
        <v>6080</v>
      </c>
      <c r="D1425" s="2" t="s">
        <v>792</v>
      </c>
      <c r="E1425" s="2" t="s">
        <v>6081</v>
      </c>
      <c r="F1425" s="2" t="s">
        <v>6081</v>
      </c>
      <c r="G1425" s="2" t="s">
        <v>6082</v>
      </c>
      <c r="H1425" s="2" t="s">
        <v>6083</v>
      </c>
      <c r="I1425" s="2" t="s">
        <v>217</v>
      </c>
      <c r="K1425" s="2" t="s">
        <v>217</v>
      </c>
      <c r="M1425" s="2" t="s">
        <v>6084</v>
      </c>
      <c r="N1425" s="2" t="s">
        <v>6085</v>
      </c>
      <c r="U1425" s="2" t="s">
        <v>798</v>
      </c>
      <c r="V1425" s="3">
        <v>40997</v>
      </c>
      <c r="W1425" s="3">
        <v>41361</v>
      </c>
      <c r="X1425" s="4">
        <v>41183</v>
      </c>
      <c r="Y1425" s="2" t="s">
        <v>102</v>
      </c>
      <c r="AA1425" s="2" t="s">
        <v>103</v>
      </c>
      <c r="AB1425" s="2" t="s">
        <v>102</v>
      </c>
      <c r="AD1425" s="2" t="s">
        <v>102</v>
      </c>
      <c r="AF1425" s="2" t="s">
        <v>102</v>
      </c>
      <c r="AG1425" s="2" t="s">
        <v>103</v>
      </c>
      <c r="AH1425" s="2" t="s">
        <v>102</v>
      </c>
      <c r="AI1425" s="2" t="s">
        <v>108</v>
      </c>
      <c r="AL1425" s="2" t="s">
        <v>693</v>
      </c>
      <c r="AM1425" s="2" t="s">
        <v>102</v>
      </c>
      <c r="AN1425" s="2" t="s">
        <v>102</v>
      </c>
      <c r="AO1425" s="2" t="s">
        <v>103</v>
      </c>
      <c r="AP1425" s="2" t="s">
        <v>102</v>
      </c>
      <c r="AQ1425" s="2" t="s">
        <v>102</v>
      </c>
      <c r="AR1425" s="2" t="s">
        <v>102</v>
      </c>
      <c r="AS1425" s="2" t="s">
        <v>102</v>
      </c>
      <c r="AT1425" s="2" t="s">
        <v>102</v>
      </c>
      <c r="AU1425" s="2" t="s">
        <v>102</v>
      </c>
      <c r="AV1425" s="2" t="s">
        <v>102</v>
      </c>
      <c r="AW1425" s="2" t="s">
        <v>102</v>
      </c>
      <c r="AX1425" s="2" t="s">
        <v>102</v>
      </c>
      <c r="AY1425" s="2" t="s">
        <v>102</v>
      </c>
      <c r="AZ1425" s="2" t="s">
        <v>102</v>
      </c>
      <c r="BB1425" s="2" t="s">
        <v>102</v>
      </c>
      <c r="BD1425" s="2" t="s">
        <v>102</v>
      </c>
      <c r="BE1425" s="2" t="s">
        <v>102</v>
      </c>
      <c r="BF1425" s="2" t="s">
        <v>103</v>
      </c>
      <c r="BG1425" s="2" t="s">
        <v>102</v>
      </c>
      <c r="BH1425" s="2" t="s">
        <v>102</v>
      </c>
      <c r="BI1425" s="2" t="s">
        <v>102</v>
      </c>
      <c r="BJ1425" s="2" t="s">
        <v>103</v>
      </c>
      <c r="BK1425" s="2" t="s">
        <v>102</v>
      </c>
      <c r="BL1425" s="2" t="s">
        <v>102</v>
      </c>
      <c r="BM1425" s="2" t="s">
        <v>102</v>
      </c>
      <c r="BN1425" s="2" t="s">
        <v>102</v>
      </c>
      <c r="BO1425" s="2" t="s">
        <v>102</v>
      </c>
      <c r="BP1425" s="2" t="s">
        <v>102</v>
      </c>
      <c r="BQ1425" s="2" t="s">
        <v>102</v>
      </c>
      <c r="BR1425" s="2" t="s">
        <v>102</v>
      </c>
      <c r="BS1425" s="2" t="s">
        <v>102</v>
      </c>
      <c r="BT1425" s="2" t="s">
        <v>102</v>
      </c>
      <c r="BU1425" s="2" t="s">
        <v>103</v>
      </c>
      <c r="BV1425" s="2" t="s">
        <v>102</v>
      </c>
      <c r="BW1425" s="2" t="s">
        <v>102</v>
      </c>
      <c r="BX1425" s="2" t="s">
        <v>102</v>
      </c>
      <c r="BY1425" s="2" t="s">
        <v>102</v>
      </c>
      <c r="BZ1425" s="2" t="s">
        <v>102</v>
      </c>
      <c r="CA1425" s="2" t="s">
        <v>102</v>
      </c>
      <c r="CB1425" s="2" t="s">
        <v>102</v>
      </c>
      <c r="CC1425" s="2" t="s">
        <v>102</v>
      </c>
      <c r="CD1425" s="2" t="s">
        <v>102</v>
      </c>
      <c r="CE1425" s="2" t="s">
        <v>102</v>
      </c>
      <c r="CF1425" s="2" t="s">
        <v>102</v>
      </c>
      <c r="CG1425" s="2" t="s">
        <v>102</v>
      </c>
      <c r="CH1425" s="2" t="s">
        <v>102</v>
      </c>
      <c r="CI1425" s="2" t="s">
        <v>102</v>
      </c>
      <c r="CJ1425" s="2" t="s">
        <v>102</v>
      </c>
      <c r="CK1425" s="2" t="s">
        <v>102</v>
      </c>
      <c r="CL1425" s="2" t="s">
        <v>102</v>
      </c>
      <c r="CM1425" s="2" t="s">
        <v>102</v>
      </c>
      <c r="CN1425" s="2" t="s">
        <v>102</v>
      </c>
      <c r="CO1425" s="2" t="s">
        <v>102</v>
      </c>
      <c r="CP1425" s="2" t="s">
        <v>102</v>
      </c>
      <c r="CQ1425" s="2" t="s">
        <v>102</v>
      </c>
      <c r="CR1425" s="2" t="s">
        <v>102</v>
      </c>
      <c r="CS1425" s="2" t="s">
        <v>102</v>
      </c>
      <c r="CT1425" s="2" t="s">
        <v>102</v>
      </c>
      <c r="CU1425" s="2" t="s">
        <v>102</v>
      </c>
    </row>
    <row r="1426" spans="1:99" x14ac:dyDescent="0.3">
      <c r="A1426" s="2" t="s">
        <v>379</v>
      </c>
      <c r="B1426" s="2">
        <v>162998</v>
      </c>
      <c r="C1426" s="2" t="s">
        <v>11791</v>
      </c>
      <c r="D1426" s="2" t="s">
        <v>792</v>
      </c>
      <c r="E1426" s="2" t="s">
        <v>11792</v>
      </c>
      <c r="F1426" s="2" t="s">
        <v>11792</v>
      </c>
      <c r="G1426" s="2" t="s">
        <v>11793</v>
      </c>
      <c r="I1426" s="2" t="s">
        <v>5342</v>
      </c>
      <c r="K1426" s="2" t="s">
        <v>1674</v>
      </c>
      <c r="L1426" s="2">
        <v>28006</v>
      </c>
      <c r="M1426" s="2">
        <v>34917003880</v>
      </c>
      <c r="N1426" s="2">
        <v>34917003881</v>
      </c>
      <c r="U1426" s="2" t="s">
        <v>798</v>
      </c>
      <c r="V1426" s="3">
        <v>41001</v>
      </c>
      <c r="W1426" s="3">
        <v>41355</v>
      </c>
      <c r="X1426" s="4">
        <v>41183</v>
      </c>
      <c r="Y1426" s="2" t="s">
        <v>103</v>
      </c>
      <c r="Z1426" s="2" t="s">
        <v>11794</v>
      </c>
      <c r="AA1426" s="2" t="s">
        <v>102</v>
      </c>
      <c r="AB1426" s="2" t="s">
        <v>102</v>
      </c>
      <c r="AD1426" s="2" t="s">
        <v>103</v>
      </c>
      <c r="AF1426" s="2" t="s">
        <v>102</v>
      </c>
      <c r="AG1426" s="2" t="s">
        <v>103</v>
      </c>
      <c r="AH1426" s="2" t="s">
        <v>102</v>
      </c>
      <c r="AI1426" s="2" t="s">
        <v>108</v>
      </c>
      <c r="AL1426" s="2" t="s">
        <v>1674</v>
      </c>
      <c r="AM1426" s="2" t="s">
        <v>102</v>
      </c>
      <c r="AN1426" s="2" t="s">
        <v>102</v>
      </c>
      <c r="AO1426" s="2" t="s">
        <v>102</v>
      </c>
      <c r="AP1426" s="2" t="s">
        <v>102</v>
      </c>
      <c r="AQ1426" s="2" t="s">
        <v>102</v>
      </c>
      <c r="AR1426" s="2" t="s">
        <v>102</v>
      </c>
      <c r="AS1426" s="2" t="s">
        <v>102</v>
      </c>
      <c r="AT1426" s="2" t="s">
        <v>102</v>
      </c>
      <c r="AU1426" s="2" t="s">
        <v>102</v>
      </c>
      <c r="AV1426" s="2" t="s">
        <v>102</v>
      </c>
      <c r="AW1426" s="2" t="s">
        <v>102</v>
      </c>
      <c r="AX1426" s="2" t="s">
        <v>102</v>
      </c>
      <c r="AY1426" s="2" t="s">
        <v>102</v>
      </c>
      <c r="AZ1426" s="2" t="s">
        <v>102</v>
      </c>
      <c r="BB1426" s="2" t="s">
        <v>102</v>
      </c>
      <c r="BD1426" s="2" t="s">
        <v>102</v>
      </c>
      <c r="BE1426" s="2" t="s">
        <v>103</v>
      </c>
      <c r="BF1426" s="2" t="s">
        <v>103</v>
      </c>
      <c r="BG1426" s="2" t="s">
        <v>102</v>
      </c>
      <c r="BH1426" s="2" t="s">
        <v>102</v>
      </c>
      <c r="BI1426" s="2" t="s">
        <v>102</v>
      </c>
      <c r="BJ1426" s="2" t="s">
        <v>102</v>
      </c>
      <c r="BK1426" s="2" t="s">
        <v>102</v>
      </c>
      <c r="BL1426" s="2" t="s">
        <v>102</v>
      </c>
      <c r="BM1426" s="2" t="s">
        <v>102</v>
      </c>
      <c r="BN1426" s="2" t="s">
        <v>102</v>
      </c>
      <c r="BO1426" s="2" t="s">
        <v>102</v>
      </c>
      <c r="BP1426" s="2" t="s">
        <v>102</v>
      </c>
      <c r="BQ1426" s="2" t="s">
        <v>102</v>
      </c>
      <c r="BR1426" s="2" t="s">
        <v>102</v>
      </c>
      <c r="BS1426" s="2" t="s">
        <v>102</v>
      </c>
      <c r="BT1426" s="2" t="s">
        <v>103</v>
      </c>
      <c r="BU1426" s="2" t="s">
        <v>103</v>
      </c>
      <c r="BV1426" s="2" t="s">
        <v>102</v>
      </c>
      <c r="BW1426" s="2" t="s">
        <v>102</v>
      </c>
      <c r="BX1426" s="2" t="s">
        <v>102</v>
      </c>
      <c r="BY1426" s="2" t="s">
        <v>102</v>
      </c>
      <c r="BZ1426" s="2" t="s">
        <v>102</v>
      </c>
      <c r="CA1426" s="2" t="s">
        <v>102</v>
      </c>
      <c r="CB1426" s="2" t="s">
        <v>102</v>
      </c>
      <c r="CC1426" s="2" t="s">
        <v>102</v>
      </c>
      <c r="CD1426" s="2" t="s">
        <v>102</v>
      </c>
      <c r="CE1426" s="2" t="s">
        <v>102</v>
      </c>
      <c r="CF1426" s="2" t="s">
        <v>102</v>
      </c>
      <c r="CG1426" s="2" t="s">
        <v>102</v>
      </c>
      <c r="CH1426" s="2" t="s">
        <v>102</v>
      </c>
      <c r="CI1426" s="2" t="s">
        <v>102</v>
      </c>
      <c r="CJ1426" s="2" t="s">
        <v>102</v>
      </c>
      <c r="CK1426" s="2" t="s">
        <v>102</v>
      </c>
      <c r="CL1426" s="2" t="s">
        <v>102</v>
      </c>
      <c r="CM1426" s="2" t="s">
        <v>102</v>
      </c>
      <c r="CN1426" s="2" t="s">
        <v>102</v>
      </c>
      <c r="CO1426" s="2" t="s">
        <v>102</v>
      </c>
      <c r="CP1426" s="2" t="s">
        <v>102</v>
      </c>
      <c r="CQ1426" s="2" t="s">
        <v>102</v>
      </c>
      <c r="CR1426" s="2" t="s">
        <v>102</v>
      </c>
      <c r="CS1426" s="2" t="s">
        <v>102</v>
      </c>
      <c r="CT1426" s="2" t="s">
        <v>102</v>
      </c>
      <c r="CU1426" s="2" t="s">
        <v>102</v>
      </c>
    </row>
    <row r="1427" spans="1:99" x14ac:dyDescent="0.3">
      <c r="A1427" s="2" t="s">
        <v>379</v>
      </c>
      <c r="B1427" s="2">
        <v>162999</v>
      </c>
      <c r="C1427" s="2" t="s">
        <v>8123</v>
      </c>
      <c r="D1427" s="2" t="s">
        <v>792</v>
      </c>
      <c r="E1427" s="2" t="s">
        <v>8124</v>
      </c>
      <c r="F1427" s="2" t="s">
        <v>8124</v>
      </c>
      <c r="G1427" s="2" t="s">
        <v>8125</v>
      </c>
      <c r="I1427" s="2" t="s">
        <v>8126</v>
      </c>
      <c r="K1427" s="2" t="s">
        <v>1293</v>
      </c>
      <c r="L1427" s="2" t="s">
        <v>8127</v>
      </c>
      <c r="M1427" s="2" t="s">
        <v>8128</v>
      </c>
      <c r="N1427" s="2" t="s">
        <v>8129</v>
      </c>
      <c r="U1427" s="2" t="s">
        <v>798</v>
      </c>
      <c r="V1427" s="3">
        <v>40998</v>
      </c>
      <c r="W1427" s="3">
        <v>41361</v>
      </c>
      <c r="X1427" s="4">
        <v>41183</v>
      </c>
      <c r="Y1427" s="2" t="s">
        <v>103</v>
      </c>
      <c r="Z1427" s="2" t="s">
        <v>8130</v>
      </c>
      <c r="AA1427" s="2" t="s">
        <v>102</v>
      </c>
      <c r="AB1427" s="2" t="s">
        <v>102</v>
      </c>
      <c r="AD1427" s="2" t="s">
        <v>102</v>
      </c>
      <c r="AF1427" s="2" t="s">
        <v>103</v>
      </c>
      <c r="AG1427" s="2" t="s">
        <v>103</v>
      </c>
      <c r="AH1427" s="2" t="s">
        <v>102</v>
      </c>
      <c r="AI1427" s="2" t="s">
        <v>108</v>
      </c>
      <c r="AL1427" s="2" t="s">
        <v>1293</v>
      </c>
      <c r="AM1427" s="2" t="s">
        <v>102</v>
      </c>
      <c r="AN1427" s="2" t="s">
        <v>102</v>
      </c>
      <c r="AO1427" s="2" t="s">
        <v>102</v>
      </c>
      <c r="AP1427" s="2" t="s">
        <v>102</v>
      </c>
      <c r="AQ1427" s="2" t="s">
        <v>102</v>
      </c>
      <c r="AR1427" s="2" t="s">
        <v>102</v>
      </c>
      <c r="AS1427" s="2" t="s">
        <v>102</v>
      </c>
      <c r="AT1427" s="2" t="s">
        <v>102</v>
      </c>
      <c r="AU1427" s="2" t="s">
        <v>102</v>
      </c>
      <c r="AV1427" s="2" t="s">
        <v>102</v>
      </c>
      <c r="AW1427" s="2" t="s">
        <v>102</v>
      </c>
      <c r="AX1427" s="2" t="s">
        <v>102</v>
      </c>
      <c r="AY1427" s="2" t="s">
        <v>102</v>
      </c>
      <c r="AZ1427" s="2" t="s">
        <v>102</v>
      </c>
      <c r="BB1427" s="2" t="s">
        <v>102</v>
      </c>
      <c r="BD1427" s="2" t="s">
        <v>102</v>
      </c>
      <c r="BE1427" s="2" t="s">
        <v>102</v>
      </c>
      <c r="BF1427" s="2" t="s">
        <v>102</v>
      </c>
      <c r="BG1427" s="2" t="s">
        <v>102</v>
      </c>
      <c r="BH1427" s="2" t="s">
        <v>102</v>
      </c>
      <c r="BI1427" s="2" t="s">
        <v>102</v>
      </c>
      <c r="BJ1427" s="2" t="s">
        <v>102</v>
      </c>
      <c r="BK1427" s="2" t="s">
        <v>102</v>
      </c>
      <c r="BL1427" s="2" t="s">
        <v>102</v>
      </c>
      <c r="BM1427" s="2" t="s">
        <v>102</v>
      </c>
      <c r="BN1427" s="2" t="s">
        <v>102</v>
      </c>
      <c r="BO1427" s="2" t="s">
        <v>102</v>
      </c>
      <c r="BP1427" s="2" t="s">
        <v>102</v>
      </c>
      <c r="BQ1427" s="2" t="s">
        <v>102</v>
      </c>
      <c r="BR1427" s="2" t="s">
        <v>102</v>
      </c>
      <c r="BS1427" s="2" t="s">
        <v>102</v>
      </c>
      <c r="BT1427" s="2" t="s">
        <v>103</v>
      </c>
      <c r="BU1427" s="2" t="s">
        <v>103</v>
      </c>
      <c r="BV1427" s="2" t="s">
        <v>102</v>
      </c>
      <c r="BW1427" s="2" t="s">
        <v>102</v>
      </c>
      <c r="BX1427" s="2" t="s">
        <v>102</v>
      </c>
      <c r="BY1427" s="2" t="s">
        <v>102</v>
      </c>
      <c r="BZ1427" s="2" t="s">
        <v>102</v>
      </c>
      <c r="CA1427" s="2" t="s">
        <v>102</v>
      </c>
      <c r="CB1427" s="2" t="s">
        <v>102</v>
      </c>
      <c r="CC1427" s="2" t="s">
        <v>102</v>
      </c>
      <c r="CD1427" s="2" t="s">
        <v>102</v>
      </c>
      <c r="CE1427" s="2" t="s">
        <v>102</v>
      </c>
      <c r="CF1427" s="2" t="s">
        <v>102</v>
      </c>
      <c r="CG1427" s="2" t="s">
        <v>102</v>
      </c>
      <c r="CH1427" s="2" t="s">
        <v>102</v>
      </c>
      <c r="CI1427" s="2" t="s">
        <v>102</v>
      </c>
      <c r="CJ1427" s="2" t="s">
        <v>102</v>
      </c>
      <c r="CK1427" s="2" t="s">
        <v>102</v>
      </c>
      <c r="CL1427" s="2" t="s">
        <v>102</v>
      </c>
      <c r="CM1427" s="2" t="s">
        <v>102</v>
      </c>
      <c r="CN1427" s="2" t="s">
        <v>102</v>
      </c>
      <c r="CO1427" s="2" t="s">
        <v>102</v>
      </c>
      <c r="CP1427" s="2" t="s">
        <v>102</v>
      </c>
      <c r="CQ1427" s="2" t="s">
        <v>102</v>
      </c>
      <c r="CR1427" s="2" t="s">
        <v>102</v>
      </c>
      <c r="CS1427" s="2" t="s">
        <v>102</v>
      </c>
      <c r="CT1427" s="2" t="s">
        <v>102</v>
      </c>
      <c r="CU1427" s="2" t="s">
        <v>102</v>
      </c>
    </row>
    <row r="1428" spans="1:99" x14ac:dyDescent="0.3">
      <c r="A1428" s="2" t="s">
        <v>379</v>
      </c>
      <c r="B1428" s="2">
        <v>163000</v>
      </c>
      <c r="C1428" s="2" t="s">
        <v>8077</v>
      </c>
      <c r="D1428" s="2" t="s">
        <v>792</v>
      </c>
      <c r="E1428" s="2" t="s">
        <v>8078</v>
      </c>
      <c r="F1428" s="2" t="s">
        <v>8078</v>
      </c>
      <c r="G1428" s="2" t="s">
        <v>8079</v>
      </c>
      <c r="H1428" s="2" t="s">
        <v>8080</v>
      </c>
      <c r="I1428" s="2" t="s">
        <v>1425</v>
      </c>
      <c r="K1428" s="2" t="s">
        <v>217</v>
      </c>
      <c r="M1428" s="2" t="s">
        <v>8081</v>
      </c>
      <c r="N1428" s="2" t="s">
        <v>8082</v>
      </c>
      <c r="U1428" s="2" t="s">
        <v>798</v>
      </c>
      <c r="V1428" s="3">
        <v>40998</v>
      </c>
      <c r="W1428" s="3">
        <v>41414</v>
      </c>
      <c r="X1428" s="4">
        <v>41183</v>
      </c>
      <c r="Y1428" s="2" t="s">
        <v>102</v>
      </c>
      <c r="AA1428" s="2" t="s">
        <v>103</v>
      </c>
      <c r="AB1428" s="2" t="s">
        <v>102</v>
      </c>
      <c r="AD1428" s="2" t="s">
        <v>102</v>
      </c>
      <c r="AF1428" s="2" t="s">
        <v>102</v>
      </c>
      <c r="AG1428" s="2" t="s">
        <v>103</v>
      </c>
      <c r="AH1428" s="2" t="s">
        <v>102</v>
      </c>
      <c r="AI1428" s="2" t="s">
        <v>108</v>
      </c>
      <c r="AL1428" s="2" t="s">
        <v>217</v>
      </c>
      <c r="AM1428" s="2" t="s">
        <v>102</v>
      </c>
      <c r="AN1428" s="2" t="s">
        <v>102</v>
      </c>
      <c r="AO1428" s="2" t="s">
        <v>102</v>
      </c>
      <c r="AP1428" s="2" t="s">
        <v>102</v>
      </c>
      <c r="AQ1428" s="2" t="s">
        <v>102</v>
      </c>
      <c r="AR1428" s="2" t="s">
        <v>102</v>
      </c>
      <c r="AS1428" s="2" t="s">
        <v>102</v>
      </c>
      <c r="AT1428" s="2" t="s">
        <v>102</v>
      </c>
      <c r="AU1428" s="2" t="s">
        <v>102</v>
      </c>
      <c r="AV1428" s="2" t="s">
        <v>102</v>
      </c>
      <c r="AW1428" s="2" t="s">
        <v>102</v>
      </c>
      <c r="AX1428" s="2" t="s">
        <v>102</v>
      </c>
      <c r="AY1428" s="2" t="s">
        <v>102</v>
      </c>
      <c r="AZ1428" s="2" t="s">
        <v>102</v>
      </c>
      <c r="BB1428" s="2" t="s">
        <v>102</v>
      </c>
      <c r="BD1428" s="2" t="s">
        <v>102</v>
      </c>
      <c r="BE1428" s="2" t="s">
        <v>102</v>
      </c>
      <c r="BF1428" s="2" t="s">
        <v>102</v>
      </c>
      <c r="BG1428" s="2" t="s">
        <v>102</v>
      </c>
      <c r="BH1428" s="2" t="s">
        <v>102</v>
      </c>
      <c r="BI1428" s="2" t="s">
        <v>102</v>
      </c>
      <c r="BJ1428" s="2" t="s">
        <v>102</v>
      </c>
      <c r="BK1428" s="2" t="s">
        <v>102</v>
      </c>
      <c r="BL1428" s="2" t="s">
        <v>102</v>
      </c>
      <c r="BM1428" s="2" t="s">
        <v>102</v>
      </c>
      <c r="BN1428" s="2" t="s">
        <v>102</v>
      </c>
      <c r="BO1428" s="2" t="s">
        <v>102</v>
      </c>
      <c r="BP1428" s="2" t="s">
        <v>102</v>
      </c>
      <c r="BQ1428" s="2" t="s">
        <v>102</v>
      </c>
      <c r="BR1428" s="2" t="s">
        <v>102</v>
      </c>
      <c r="BS1428" s="2" t="s">
        <v>102</v>
      </c>
      <c r="BT1428" s="2" t="s">
        <v>102</v>
      </c>
      <c r="BU1428" s="2" t="s">
        <v>103</v>
      </c>
      <c r="BV1428" s="2" t="s">
        <v>102</v>
      </c>
      <c r="BW1428" s="2" t="s">
        <v>102</v>
      </c>
      <c r="BX1428" s="2" t="s">
        <v>102</v>
      </c>
      <c r="BY1428" s="2" t="s">
        <v>102</v>
      </c>
      <c r="BZ1428" s="2" t="s">
        <v>102</v>
      </c>
      <c r="CA1428" s="2" t="s">
        <v>102</v>
      </c>
      <c r="CB1428" s="2" t="s">
        <v>102</v>
      </c>
      <c r="CC1428" s="2" t="s">
        <v>102</v>
      </c>
      <c r="CD1428" s="2" t="s">
        <v>102</v>
      </c>
      <c r="CE1428" s="2" t="s">
        <v>102</v>
      </c>
      <c r="CF1428" s="2" t="s">
        <v>102</v>
      </c>
      <c r="CG1428" s="2" t="s">
        <v>102</v>
      </c>
      <c r="CH1428" s="2" t="s">
        <v>102</v>
      </c>
      <c r="CI1428" s="2" t="s">
        <v>102</v>
      </c>
      <c r="CJ1428" s="2" t="s">
        <v>102</v>
      </c>
      <c r="CK1428" s="2" t="s">
        <v>102</v>
      </c>
      <c r="CL1428" s="2" t="s">
        <v>102</v>
      </c>
      <c r="CM1428" s="2" t="s">
        <v>102</v>
      </c>
      <c r="CN1428" s="2" t="s">
        <v>102</v>
      </c>
      <c r="CO1428" s="2" t="s">
        <v>102</v>
      </c>
      <c r="CP1428" s="2" t="s">
        <v>102</v>
      </c>
      <c r="CQ1428" s="2" t="s">
        <v>102</v>
      </c>
      <c r="CR1428" s="2" t="s">
        <v>102</v>
      </c>
      <c r="CS1428" s="2" t="s">
        <v>102</v>
      </c>
      <c r="CT1428" s="2" t="s">
        <v>102</v>
      </c>
      <c r="CU1428" s="2" t="s">
        <v>102</v>
      </c>
    </row>
    <row r="1429" spans="1:99" x14ac:dyDescent="0.3">
      <c r="A1429" s="2" t="s">
        <v>379</v>
      </c>
      <c r="B1429" s="2">
        <v>163002</v>
      </c>
      <c r="C1429" s="2" t="s">
        <v>3773</v>
      </c>
      <c r="D1429" s="2" t="s">
        <v>792</v>
      </c>
      <c r="E1429" s="2" t="s">
        <v>3774</v>
      </c>
      <c r="F1429" s="2" t="s">
        <v>3775</v>
      </c>
      <c r="G1429" s="2" t="s">
        <v>3776</v>
      </c>
      <c r="I1429" s="2" t="s">
        <v>381</v>
      </c>
      <c r="K1429" s="2" t="s">
        <v>382</v>
      </c>
      <c r="L1429" s="2" t="s">
        <v>3777</v>
      </c>
      <c r="M1429" s="2" t="s">
        <v>3778</v>
      </c>
      <c r="N1429" s="2" t="s">
        <v>3779</v>
      </c>
      <c r="U1429" s="2" t="s">
        <v>798</v>
      </c>
      <c r="V1429" s="3">
        <v>40989</v>
      </c>
      <c r="W1429" s="3">
        <v>41365</v>
      </c>
      <c r="X1429" s="4">
        <v>41183</v>
      </c>
      <c r="Y1429" s="2" t="s">
        <v>102</v>
      </c>
      <c r="AA1429" s="2" t="s">
        <v>103</v>
      </c>
      <c r="AB1429" s="2" t="s">
        <v>102</v>
      </c>
      <c r="AD1429" s="2" t="s">
        <v>102</v>
      </c>
      <c r="AF1429" s="2" t="s">
        <v>102</v>
      </c>
      <c r="AG1429" s="2" t="s">
        <v>103</v>
      </c>
      <c r="AH1429" s="2" t="s">
        <v>102</v>
      </c>
      <c r="AI1429" s="2" t="s">
        <v>279</v>
      </c>
      <c r="AL1429" s="2" t="s">
        <v>382</v>
      </c>
      <c r="AM1429" s="2" t="s">
        <v>102</v>
      </c>
      <c r="AN1429" s="2" t="s">
        <v>102</v>
      </c>
      <c r="AO1429" s="2" t="s">
        <v>102</v>
      </c>
      <c r="AP1429" s="2" t="s">
        <v>102</v>
      </c>
      <c r="AQ1429" s="2" t="s">
        <v>102</v>
      </c>
      <c r="AR1429" s="2" t="s">
        <v>102</v>
      </c>
      <c r="AS1429" s="2" t="s">
        <v>102</v>
      </c>
      <c r="AT1429" s="2" t="s">
        <v>102</v>
      </c>
      <c r="AU1429" s="2" t="s">
        <v>102</v>
      </c>
      <c r="AV1429" s="2" t="s">
        <v>102</v>
      </c>
      <c r="AW1429" s="2" t="s">
        <v>102</v>
      </c>
      <c r="AX1429" s="2" t="s">
        <v>102</v>
      </c>
      <c r="AY1429" s="2" t="s">
        <v>102</v>
      </c>
      <c r="AZ1429" s="2" t="s">
        <v>102</v>
      </c>
      <c r="BB1429" s="2" t="s">
        <v>102</v>
      </c>
      <c r="BD1429" s="2" t="s">
        <v>102</v>
      </c>
      <c r="BE1429" s="2" t="s">
        <v>102</v>
      </c>
      <c r="BF1429" s="2" t="s">
        <v>103</v>
      </c>
      <c r="BG1429" s="2" t="s">
        <v>102</v>
      </c>
      <c r="BH1429" s="2" t="s">
        <v>102</v>
      </c>
      <c r="BI1429" s="2" t="s">
        <v>102</v>
      </c>
      <c r="BJ1429" s="2" t="s">
        <v>102</v>
      </c>
      <c r="BK1429" s="2" t="s">
        <v>102</v>
      </c>
      <c r="BL1429" s="2" t="s">
        <v>102</v>
      </c>
      <c r="BM1429" s="2" t="s">
        <v>102</v>
      </c>
      <c r="BN1429" s="2" t="s">
        <v>102</v>
      </c>
      <c r="BO1429" s="2" t="s">
        <v>102</v>
      </c>
      <c r="BP1429" s="2" t="s">
        <v>102</v>
      </c>
      <c r="BQ1429" s="2" t="s">
        <v>102</v>
      </c>
      <c r="BR1429" s="2" t="s">
        <v>102</v>
      </c>
      <c r="BS1429" s="2" t="s">
        <v>102</v>
      </c>
      <c r="BT1429" s="2" t="s">
        <v>102</v>
      </c>
      <c r="BU1429" s="2" t="s">
        <v>103</v>
      </c>
      <c r="BV1429" s="2" t="s">
        <v>102</v>
      </c>
      <c r="BW1429" s="2" t="s">
        <v>102</v>
      </c>
      <c r="BX1429" s="2" t="s">
        <v>102</v>
      </c>
      <c r="BY1429" s="2" t="s">
        <v>102</v>
      </c>
      <c r="BZ1429" s="2" t="s">
        <v>102</v>
      </c>
      <c r="CA1429" s="2" t="s">
        <v>102</v>
      </c>
      <c r="CB1429" s="2" t="s">
        <v>102</v>
      </c>
      <c r="CC1429" s="2" t="s">
        <v>102</v>
      </c>
      <c r="CD1429" s="2" t="s">
        <v>102</v>
      </c>
      <c r="CE1429" s="2" t="s">
        <v>102</v>
      </c>
      <c r="CF1429" s="2" t="s">
        <v>102</v>
      </c>
      <c r="CG1429" s="2" t="s">
        <v>102</v>
      </c>
      <c r="CH1429" s="2" t="s">
        <v>102</v>
      </c>
      <c r="CI1429" s="2" t="s">
        <v>102</v>
      </c>
      <c r="CJ1429" s="2" t="s">
        <v>102</v>
      </c>
      <c r="CK1429" s="2" t="s">
        <v>102</v>
      </c>
      <c r="CL1429" s="2" t="s">
        <v>102</v>
      </c>
      <c r="CM1429" s="2" t="s">
        <v>102</v>
      </c>
      <c r="CN1429" s="2" t="s">
        <v>102</v>
      </c>
      <c r="CO1429" s="2" t="s">
        <v>102</v>
      </c>
      <c r="CP1429" s="2" t="s">
        <v>102</v>
      </c>
      <c r="CQ1429" s="2" t="s">
        <v>102</v>
      </c>
      <c r="CR1429" s="2" t="s">
        <v>102</v>
      </c>
      <c r="CS1429" s="2" t="s">
        <v>102</v>
      </c>
      <c r="CT1429" s="2" t="s">
        <v>102</v>
      </c>
      <c r="CU1429" s="2" t="s">
        <v>102</v>
      </c>
    </row>
    <row r="1430" spans="1:99" x14ac:dyDescent="0.3">
      <c r="A1430" s="2" t="s">
        <v>135</v>
      </c>
      <c r="B1430" s="2">
        <v>163003</v>
      </c>
      <c r="C1430" s="2" t="s">
        <v>6608</v>
      </c>
      <c r="D1430" s="2" t="s">
        <v>792</v>
      </c>
      <c r="E1430" s="2" t="s">
        <v>6609</v>
      </c>
      <c r="F1430" s="2" t="s">
        <v>6610</v>
      </c>
      <c r="G1430" s="2" t="s">
        <v>6611</v>
      </c>
      <c r="H1430" s="2" t="s">
        <v>966</v>
      </c>
      <c r="I1430" s="2" t="s">
        <v>372</v>
      </c>
      <c r="J1430" s="2" t="s">
        <v>134</v>
      </c>
      <c r="K1430" s="2" t="s">
        <v>101</v>
      </c>
      <c r="L1430" s="2" t="s">
        <v>1219</v>
      </c>
      <c r="M1430" s="2" t="s">
        <v>6612</v>
      </c>
      <c r="U1430" s="2" t="s">
        <v>798</v>
      </c>
      <c r="V1430" s="3">
        <v>40997</v>
      </c>
      <c r="W1430" s="3">
        <v>41381</v>
      </c>
      <c r="X1430" s="4">
        <v>41183</v>
      </c>
      <c r="Y1430" s="2" t="s">
        <v>103</v>
      </c>
      <c r="Z1430" s="2" t="s">
        <v>6613</v>
      </c>
      <c r="AA1430" s="2" t="s">
        <v>102</v>
      </c>
      <c r="AB1430" s="2" t="s">
        <v>102</v>
      </c>
      <c r="AD1430" s="2" t="s">
        <v>102</v>
      </c>
      <c r="AF1430" s="2" t="s">
        <v>102</v>
      </c>
      <c r="AG1430" s="2" t="s">
        <v>103</v>
      </c>
      <c r="AH1430" s="2" t="s">
        <v>102</v>
      </c>
      <c r="AI1430" s="2" t="s">
        <v>104</v>
      </c>
      <c r="AK1430" s="2" t="s">
        <v>105</v>
      </c>
      <c r="AL1430" s="2" t="s">
        <v>101</v>
      </c>
      <c r="AM1430" s="2" t="s">
        <v>102</v>
      </c>
      <c r="AN1430" s="2" t="s">
        <v>102</v>
      </c>
      <c r="AO1430" s="2" t="s">
        <v>102</v>
      </c>
      <c r="AP1430" s="2" t="s">
        <v>102</v>
      </c>
      <c r="AQ1430" s="2" t="s">
        <v>102</v>
      </c>
      <c r="AR1430" s="2" t="s">
        <v>102</v>
      </c>
      <c r="AS1430" s="2" t="s">
        <v>102</v>
      </c>
      <c r="AT1430" s="2" t="s">
        <v>102</v>
      </c>
      <c r="AU1430" s="2" t="s">
        <v>102</v>
      </c>
      <c r="AV1430" s="2" t="s">
        <v>102</v>
      </c>
      <c r="AW1430" s="2" t="s">
        <v>102</v>
      </c>
      <c r="AX1430" s="2" t="s">
        <v>102</v>
      </c>
      <c r="AY1430" s="2" t="s">
        <v>102</v>
      </c>
      <c r="AZ1430" s="2" t="s">
        <v>102</v>
      </c>
      <c r="BB1430" s="2" t="s">
        <v>102</v>
      </c>
      <c r="BD1430" s="2" t="s">
        <v>102</v>
      </c>
      <c r="BE1430" s="2" t="s">
        <v>102</v>
      </c>
      <c r="BF1430" s="2" t="s">
        <v>102</v>
      </c>
      <c r="BG1430" s="2" t="s">
        <v>102</v>
      </c>
      <c r="BH1430" s="2" t="s">
        <v>102</v>
      </c>
      <c r="BI1430" s="2" t="s">
        <v>102</v>
      </c>
      <c r="BJ1430" s="2" t="s">
        <v>102</v>
      </c>
      <c r="BK1430" s="2" t="s">
        <v>102</v>
      </c>
      <c r="BL1430" s="2" t="s">
        <v>102</v>
      </c>
      <c r="BM1430" s="2" t="s">
        <v>102</v>
      </c>
      <c r="BN1430" s="2" t="s">
        <v>102</v>
      </c>
      <c r="BO1430" s="2" t="s">
        <v>102</v>
      </c>
      <c r="BP1430" s="2" t="s">
        <v>102</v>
      </c>
      <c r="BQ1430" s="2" t="s">
        <v>102</v>
      </c>
      <c r="BR1430" s="2" t="s">
        <v>102</v>
      </c>
      <c r="BS1430" s="2" t="s">
        <v>102</v>
      </c>
      <c r="BT1430" s="2" t="s">
        <v>103</v>
      </c>
      <c r="BU1430" s="2" t="s">
        <v>103</v>
      </c>
      <c r="BV1430" s="2" t="s">
        <v>102</v>
      </c>
      <c r="BW1430" s="2" t="s">
        <v>102</v>
      </c>
      <c r="BX1430" s="2" t="s">
        <v>102</v>
      </c>
      <c r="BY1430" s="2" t="s">
        <v>102</v>
      </c>
      <c r="BZ1430" s="2" t="s">
        <v>102</v>
      </c>
      <c r="CA1430" s="2" t="s">
        <v>102</v>
      </c>
      <c r="CB1430" s="2" t="s">
        <v>102</v>
      </c>
      <c r="CC1430" s="2" t="s">
        <v>102</v>
      </c>
      <c r="CD1430" s="2" t="s">
        <v>102</v>
      </c>
      <c r="CE1430" s="2" t="s">
        <v>102</v>
      </c>
      <c r="CF1430" s="2" t="s">
        <v>102</v>
      </c>
      <c r="CG1430" s="2" t="s">
        <v>102</v>
      </c>
      <c r="CH1430" s="2" t="s">
        <v>102</v>
      </c>
      <c r="CI1430" s="2" t="s">
        <v>102</v>
      </c>
      <c r="CJ1430" s="2" t="s">
        <v>102</v>
      </c>
      <c r="CK1430" s="2" t="s">
        <v>102</v>
      </c>
      <c r="CL1430" s="2" t="s">
        <v>102</v>
      </c>
      <c r="CM1430" s="2" t="s">
        <v>102</v>
      </c>
      <c r="CN1430" s="2" t="s">
        <v>102</v>
      </c>
      <c r="CO1430" s="2" t="s">
        <v>102</v>
      </c>
      <c r="CP1430" s="2" t="s">
        <v>102</v>
      </c>
      <c r="CQ1430" s="2" t="s">
        <v>102</v>
      </c>
      <c r="CR1430" s="2" t="s">
        <v>102</v>
      </c>
      <c r="CS1430" s="2" t="s">
        <v>102</v>
      </c>
      <c r="CT1430" s="2" t="s">
        <v>102</v>
      </c>
      <c r="CU1430" s="2" t="s">
        <v>102</v>
      </c>
    </row>
    <row r="1431" spans="1:99" x14ac:dyDescent="0.3">
      <c r="A1431" s="2" t="s">
        <v>379</v>
      </c>
      <c r="B1431" s="2">
        <v>163004</v>
      </c>
      <c r="C1431" s="2" t="s">
        <v>8337</v>
      </c>
      <c r="D1431" s="2" t="s">
        <v>792</v>
      </c>
      <c r="E1431" s="2" t="s">
        <v>8338</v>
      </c>
      <c r="F1431" s="2" t="s">
        <v>8338</v>
      </c>
      <c r="G1431" s="2" t="s">
        <v>8339</v>
      </c>
      <c r="H1431" s="2" t="s">
        <v>1400</v>
      </c>
      <c r="I1431" s="2" t="s">
        <v>1203</v>
      </c>
      <c r="K1431" s="2" t="s">
        <v>1074</v>
      </c>
      <c r="L1431" s="2" t="s">
        <v>1401</v>
      </c>
      <c r="M1431" s="2" t="s">
        <v>8340</v>
      </c>
      <c r="N1431" s="2" t="s">
        <v>8341</v>
      </c>
      <c r="U1431" s="2" t="s">
        <v>798</v>
      </c>
      <c r="V1431" s="3">
        <v>40998</v>
      </c>
      <c r="W1431" s="3">
        <v>41348</v>
      </c>
      <c r="X1431" s="4">
        <v>41183</v>
      </c>
      <c r="Y1431" s="2" t="s">
        <v>102</v>
      </c>
      <c r="AA1431" s="2" t="s">
        <v>103</v>
      </c>
      <c r="AB1431" s="2" t="s">
        <v>102</v>
      </c>
      <c r="AD1431" s="2" t="s">
        <v>102</v>
      </c>
      <c r="AF1431" s="2" t="s">
        <v>102</v>
      </c>
      <c r="AG1431" s="2" t="s">
        <v>103</v>
      </c>
      <c r="AH1431" s="2" t="s">
        <v>102</v>
      </c>
      <c r="AI1431" s="2" t="s">
        <v>108</v>
      </c>
      <c r="AL1431" s="2" t="s">
        <v>1074</v>
      </c>
      <c r="AM1431" s="2" t="s">
        <v>102</v>
      </c>
      <c r="AN1431" s="2" t="s">
        <v>102</v>
      </c>
      <c r="AO1431" s="2" t="s">
        <v>102</v>
      </c>
      <c r="AP1431" s="2" t="s">
        <v>102</v>
      </c>
      <c r="AQ1431" s="2" t="s">
        <v>102</v>
      </c>
      <c r="AR1431" s="2" t="s">
        <v>102</v>
      </c>
      <c r="AS1431" s="2" t="s">
        <v>102</v>
      </c>
      <c r="AT1431" s="2" t="s">
        <v>102</v>
      </c>
      <c r="AU1431" s="2" t="s">
        <v>102</v>
      </c>
      <c r="AV1431" s="2" t="s">
        <v>102</v>
      </c>
      <c r="AW1431" s="2" t="s">
        <v>102</v>
      </c>
      <c r="AX1431" s="2" t="s">
        <v>102</v>
      </c>
      <c r="AY1431" s="2" t="s">
        <v>102</v>
      </c>
      <c r="AZ1431" s="2" t="s">
        <v>102</v>
      </c>
      <c r="BB1431" s="2" t="s">
        <v>102</v>
      </c>
      <c r="BD1431" s="2" t="s">
        <v>102</v>
      </c>
      <c r="BE1431" s="2" t="s">
        <v>102</v>
      </c>
      <c r="BF1431" s="2" t="s">
        <v>102</v>
      </c>
      <c r="BG1431" s="2" t="s">
        <v>102</v>
      </c>
      <c r="BH1431" s="2" t="s">
        <v>102</v>
      </c>
      <c r="BI1431" s="2" t="s">
        <v>102</v>
      </c>
      <c r="BJ1431" s="2" t="s">
        <v>102</v>
      </c>
      <c r="BK1431" s="2" t="s">
        <v>102</v>
      </c>
      <c r="BL1431" s="2" t="s">
        <v>102</v>
      </c>
      <c r="BM1431" s="2" t="s">
        <v>102</v>
      </c>
      <c r="BN1431" s="2" t="s">
        <v>102</v>
      </c>
      <c r="BO1431" s="2" t="s">
        <v>102</v>
      </c>
      <c r="BP1431" s="2" t="s">
        <v>102</v>
      </c>
      <c r="BQ1431" s="2" t="s">
        <v>102</v>
      </c>
      <c r="BR1431" s="2" t="s">
        <v>102</v>
      </c>
      <c r="BS1431" s="2" t="s">
        <v>102</v>
      </c>
      <c r="BT1431" s="2" t="s">
        <v>102</v>
      </c>
      <c r="BU1431" s="2" t="s">
        <v>103</v>
      </c>
      <c r="BV1431" s="2" t="s">
        <v>102</v>
      </c>
      <c r="BW1431" s="2" t="s">
        <v>102</v>
      </c>
      <c r="BX1431" s="2" t="s">
        <v>102</v>
      </c>
      <c r="BY1431" s="2" t="s">
        <v>102</v>
      </c>
      <c r="BZ1431" s="2" t="s">
        <v>102</v>
      </c>
      <c r="CA1431" s="2" t="s">
        <v>102</v>
      </c>
      <c r="CB1431" s="2" t="s">
        <v>102</v>
      </c>
      <c r="CC1431" s="2" t="s">
        <v>102</v>
      </c>
      <c r="CD1431" s="2" t="s">
        <v>102</v>
      </c>
      <c r="CE1431" s="2" t="s">
        <v>102</v>
      </c>
      <c r="CF1431" s="2" t="s">
        <v>102</v>
      </c>
      <c r="CG1431" s="2" t="s">
        <v>102</v>
      </c>
      <c r="CH1431" s="2" t="s">
        <v>102</v>
      </c>
      <c r="CI1431" s="2" t="s">
        <v>102</v>
      </c>
      <c r="CJ1431" s="2" t="s">
        <v>102</v>
      </c>
      <c r="CK1431" s="2" t="s">
        <v>102</v>
      </c>
      <c r="CL1431" s="2" t="s">
        <v>102</v>
      </c>
      <c r="CM1431" s="2" t="s">
        <v>102</v>
      </c>
      <c r="CN1431" s="2" t="s">
        <v>102</v>
      </c>
      <c r="CO1431" s="2" t="s">
        <v>102</v>
      </c>
      <c r="CP1431" s="2" t="s">
        <v>102</v>
      </c>
      <c r="CQ1431" s="2" t="s">
        <v>102</v>
      </c>
      <c r="CR1431" s="2" t="s">
        <v>102</v>
      </c>
      <c r="CS1431" s="2" t="s">
        <v>102</v>
      </c>
      <c r="CT1431" s="2" t="s">
        <v>102</v>
      </c>
      <c r="CU1431" s="2" t="s">
        <v>102</v>
      </c>
    </row>
    <row r="1432" spans="1:99" x14ac:dyDescent="0.3">
      <c r="A1432" s="2" t="s">
        <v>109</v>
      </c>
      <c r="B1432" s="2">
        <v>163005</v>
      </c>
      <c r="C1432" s="2" t="s">
        <v>10888</v>
      </c>
      <c r="D1432" s="2" t="s">
        <v>792</v>
      </c>
      <c r="E1432" s="2" t="s">
        <v>10889</v>
      </c>
      <c r="F1432" s="2" t="s">
        <v>10889</v>
      </c>
      <c r="G1432" s="2" t="s">
        <v>874</v>
      </c>
      <c r="H1432" s="2" t="s">
        <v>10890</v>
      </c>
      <c r="I1432" s="2" t="s">
        <v>130</v>
      </c>
      <c r="J1432" s="2" t="s">
        <v>131</v>
      </c>
      <c r="K1432" s="2" t="s">
        <v>101</v>
      </c>
      <c r="L1432" s="2">
        <v>10022</v>
      </c>
      <c r="M1432" s="2" t="s">
        <v>10891</v>
      </c>
      <c r="N1432" s="2" t="s">
        <v>10892</v>
      </c>
      <c r="U1432" s="2" t="s">
        <v>798</v>
      </c>
      <c r="V1432" s="3">
        <v>40998</v>
      </c>
      <c r="W1432" s="3">
        <v>41361</v>
      </c>
      <c r="X1432" s="4">
        <v>41183</v>
      </c>
      <c r="Y1432" s="2" t="s">
        <v>102</v>
      </c>
      <c r="AA1432" s="2" t="s">
        <v>102</v>
      </c>
      <c r="AB1432" s="2" t="s">
        <v>102</v>
      </c>
      <c r="AD1432" s="2" t="s">
        <v>102</v>
      </c>
      <c r="AF1432" s="2" t="s">
        <v>102</v>
      </c>
      <c r="AG1432" s="2" t="s">
        <v>103</v>
      </c>
      <c r="AH1432" s="2" t="s">
        <v>102</v>
      </c>
      <c r="AI1432" s="2" t="s">
        <v>104</v>
      </c>
      <c r="AK1432" s="2" t="s">
        <v>131</v>
      </c>
      <c r="AL1432" s="2" t="s">
        <v>101</v>
      </c>
      <c r="AM1432" s="2" t="s">
        <v>102</v>
      </c>
      <c r="AN1432" s="2" t="s">
        <v>102</v>
      </c>
      <c r="AO1432" s="2" t="s">
        <v>102</v>
      </c>
      <c r="AP1432" s="2" t="s">
        <v>102</v>
      </c>
      <c r="AQ1432" s="2" t="s">
        <v>102</v>
      </c>
      <c r="AR1432" s="2" t="s">
        <v>102</v>
      </c>
      <c r="AS1432" s="2" t="s">
        <v>102</v>
      </c>
      <c r="AT1432" s="2" t="s">
        <v>102</v>
      </c>
      <c r="AU1432" s="2" t="s">
        <v>102</v>
      </c>
      <c r="AV1432" s="2" t="s">
        <v>102</v>
      </c>
      <c r="AW1432" s="2" t="s">
        <v>102</v>
      </c>
      <c r="AX1432" s="2" t="s">
        <v>102</v>
      </c>
      <c r="AY1432" s="2" t="s">
        <v>102</v>
      </c>
      <c r="AZ1432" s="2" t="s">
        <v>102</v>
      </c>
      <c r="BB1432" s="2" t="s">
        <v>102</v>
      </c>
      <c r="BD1432" s="2" t="s">
        <v>102</v>
      </c>
      <c r="BE1432" s="2" t="s">
        <v>102</v>
      </c>
      <c r="BF1432" s="2" t="s">
        <v>102</v>
      </c>
      <c r="BG1432" s="2" t="s">
        <v>102</v>
      </c>
      <c r="BH1432" s="2" t="s">
        <v>102</v>
      </c>
      <c r="BI1432" s="2" t="s">
        <v>102</v>
      </c>
      <c r="BJ1432" s="2" t="s">
        <v>102</v>
      </c>
      <c r="BK1432" s="2" t="s">
        <v>102</v>
      </c>
      <c r="BL1432" s="2" t="s">
        <v>102</v>
      </c>
      <c r="BM1432" s="2" t="s">
        <v>102</v>
      </c>
      <c r="BN1432" s="2" t="s">
        <v>102</v>
      </c>
      <c r="BO1432" s="2" t="s">
        <v>102</v>
      </c>
      <c r="BP1432" s="2" t="s">
        <v>102</v>
      </c>
      <c r="BQ1432" s="2" t="s">
        <v>102</v>
      </c>
      <c r="BR1432" s="2" t="s">
        <v>102</v>
      </c>
      <c r="BS1432" s="2" t="s">
        <v>102</v>
      </c>
      <c r="BT1432" s="2" t="s">
        <v>103</v>
      </c>
      <c r="BU1432" s="2" t="s">
        <v>103</v>
      </c>
      <c r="BV1432" s="2" t="s">
        <v>102</v>
      </c>
      <c r="BW1432" s="2" t="s">
        <v>102</v>
      </c>
      <c r="BX1432" s="2" t="s">
        <v>102</v>
      </c>
      <c r="BY1432" s="2" t="s">
        <v>102</v>
      </c>
      <c r="BZ1432" s="2" t="s">
        <v>102</v>
      </c>
      <c r="CA1432" s="2" t="s">
        <v>102</v>
      </c>
      <c r="CB1432" s="2" t="s">
        <v>102</v>
      </c>
      <c r="CC1432" s="2" t="s">
        <v>102</v>
      </c>
      <c r="CD1432" s="2" t="s">
        <v>102</v>
      </c>
      <c r="CE1432" s="2" t="s">
        <v>102</v>
      </c>
      <c r="CF1432" s="2" t="s">
        <v>102</v>
      </c>
      <c r="CG1432" s="2" t="s">
        <v>102</v>
      </c>
      <c r="CH1432" s="2" t="s">
        <v>102</v>
      </c>
      <c r="CI1432" s="2" t="s">
        <v>102</v>
      </c>
      <c r="CJ1432" s="2" t="s">
        <v>102</v>
      </c>
      <c r="CK1432" s="2" t="s">
        <v>102</v>
      </c>
      <c r="CL1432" s="2" t="s">
        <v>102</v>
      </c>
      <c r="CM1432" s="2" t="s">
        <v>102</v>
      </c>
      <c r="CN1432" s="2" t="s">
        <v>102</v>
      </c>
      <c r="CO1432" s="2" t="s">
        <v>102</v>
      </c>
      <c r="CP1432" s="2" t="s">
        <v>102</v>
      </c>
      <c r="CQ1432" s="2" t="s">
        <v>102</v>
      </c>
      <c r="CR1432" s="2" t="s">
        <v>102</v>
      </c>
      <c r="CS1432" s="2" t="s">
        <v>102</v>
      </c>
      <c r="CT1432" s="2" t="s">
        <v>102</v>
      </c>
      <c r="CU1432" s="2" t="s">
        <v>102</v>
      </c>
    </row>
    <row r="1433" spans="1:99" x14ac:dyDescent="0.3">
      <c r="A1433" s="2" t="s">
        <v>379</v>
      </c>
      <c r="B1433" s="2">
        <v>163006</v>
      </c>
      <c r="C1433" s="2" t="s">
        <v>11829</v>
      </c>
      <c r="D1433" s="2" t="s">
        <v>792</v>
      </c>
      <c r="E1433" s="2" t="s">
        <v>11830</v>
      </c>
      <c r="F1433" s="2" t="s">
        <v>11830</v>
      </c>
      <c r="G1433" s="2" t="s">
        <v>11831</v>
      </c>
      <c r="I1433" s="2" t="s">
        <v>1729</v>
      </c>
      <c r="K1433" s="2" t="s">
        <v>489</v>
      </c>
      <c r="L1433" s="2" t="s">
        <v>11832</v>
      </c>
      <c r="M1433" s="2" t="s">
        <v>11833</v>
      </c>
      <c r="N1433" s="2" t="s">
        <v>11834</v>
      </c>
      <c r="U1433" s="2" t="s">
        <v>798</v>
      </c>
      <c r="V1433" s="3">
        <v>41001</v>
      </c>
      <c r="W1433" s="3">
        <v>41361</v>
      </c>
      <c r="X1433" s="4">
        <v>41183</v>
      </c>
      <c r="Y1433" s="2" t="s">
        <v>103</v>
      </c>
      <c r="Z1433" s="2" t="s">
        <v>11835</v>
      </c>
      <c r="AA1433" s="2" t="s">
        <v>103</v>
      </c>
      <c r="AB1433" s="2" t="s">
        <v>102</v>
      </c>
      <c r="AD1433" s="2" t="s">
        <v>102</v>
      </c>
      <c r="AF1433" s="2" t="s">
        <v>102</v>
      </c>
      <c r="AG1433" s="2" t="s">
        <v>103</v>
      </c>
      <c r="AH1433" s="2" t="s">
        <v>102</v>
      </c>
      <c r="AI1433" s="2" t="s">
        <v>218</v>
      </c>
      <c r="AJ1433" s="2" t="s">
        <v>1774</v>
      </c>
      <c r="AL1433" s="2" t="s">
        <v>489</v>
      </c>
      <c r="AM1433" s="2" t="s">
        <v>102</v>
      </c>
      <c r="AN1433" s="2" t="s">
        <v>102</v>
      </c>
      <c r="AO1433" s="2" t="s">
        <v>102</v>
      </c>
      <c r="AP1433" s="2" t="s">
        <v>102</v>
      </c>
      <c r="AQ1433" s="2" t="s">
        <v>102</v>
      </c>
      <c r="AR1433" s="2" t="s">
        <v>102</v>
      </c>
      <c r="AS1433" s="2" t="s">
        <v>102</v>
      </c>
      <c r="AT1433" s="2" t="s">
        <v>102</v>
      </c>
      <c r="AU1433" s="2" t="s">
        <v>102</v>
      </c>
      <c r="AV1433" s="2" t="s">
        <v>102</v>
      </c>
      <c r="AW1433" s="2" t="s">
        <v>102</v>
      </c>
      <c r="AX1433" s="2" t="s">
        <v>102</v>
      </c>
      <c r="AY1433" s="2" t="s">
        <v>102</v>
      </c>
      <c r="AZ1433" s="2" t="s">
        <v>102</v>
      </c>
      <c r="BB1433" s="2" t="s">
        <v>102</v>
      </c>
      <c r="BD1433" s="2" t="s">
        <v>102</v>
      </c>
      <c r="BE1433" s="2" t="s">
        <v>102</v>
      </c>
      <c r="BF1433" s="2" t="s">
        <v>103</v>
      </c>
      <c r="BG1433" s="2" t="s">
        <v>102</v>
      </c>
      <c r="BH1433" s="2" t="s">
        <v>102</v>
      </c>
      <c r="BI1433" s="2" t="s">
        <v>102</v>
      </c>
      <c r="BJ1433" s="2" t="s">
        <v>103</v>
      </c>
      <c r="BK1433" s="2" t="s">
        <v>102</v>
      </c>
      <c r="BL1433" s="2" t="s">
        <v>102</v>
      </c>
      <c r="BM1433" s="2" t="s">
        <v>102</v>
      </c>
      <c r="BN1433" s="2" t="s">
        <v>102</v>
      </c>
      <c r="BO1433" s="2" t="s">
        <v>102</v>
      </c>
      <c r="BP1433" s="2" t="s">
        <v>103</v>
      </c>
      <c r="BQ1433" s="2" t="s">
        <v>102</v>
      </c>
      <c r="BR1433" s="2" t="s">
        <v>102</v>
      </c>
      <c r="BS1433" s="2" t="s">
        <v>102</v>
      </c>
      <c r="BT1433" s="2" t="s">
        <v>102</v>
      </c>
      <c r="BU1433" s="2" t="s">
        <v>103</v>
      </c>
      <c r="BV1433" s="2" t="s">
        <v>102</v>
      </c>
      <c r="BW1433" s="2" t="s">
        <v>103</v>
      </c>
      <c r="BX1433" s="2" t="s">
        <v>102</v>
      </c>
      <c r="BY1433" s="2" t="s">
        <v>102</v>
      </c>
      <c r="BZ1433" s="2" t="s">
        <v>102</v>
      </c>
      <c r="CA1433" s="2" t="s">
        <v>102</v>
      </c>
      <c r="CB1433" s="2" t="s">
        <v>102</v>
      </c>
      <c r="CC1433" s="2" t="s">
        <v>102</v>
      </c>
      <c r="CD1433" s="2" t="s">
        <v>102</v>
      </c>
      <c r="CE1433" s="2" t="s">
        <v>102</v>
      </c>
      <c r="CF1433" s="2" t="s">
        <v>102</v>
      </c>
      <c r="CG1433" s="2" t="s">
        <v>103</v>
      </c>
      <c r="CH1433" s="2" t="s">
        <v>103</v>
      </c>
      <c r="CI1433" s="2" t="s">
        <v>102</v>
      </c>
      <c r="CJ1433" s="2" t="s">
        <v>103</v>
      </c>
      <c r="CK1433" s="2" t="s">
        <v>102</v>
      </c>
      <c r="CL1433" s="2" t="s">
        <v>102</v>
      </c>
      <c r="CM1433" s="2" t="s">
        <v>102</v>
      </c>
      <c r="CN1433" s="2" t="s">
        <v>102</v>
      </c>
      <c r="CO1433" s="2" t="s">
        <v>102</v>
      </c>
      <c r="CP1433" s="2" t="s">
        <v>102</v>
      </c>
      <c r="CQ1433" s="2" t="s">
        <v>102</v>
      </c>
      <c r="CR1433" s="2" t="s">
        <v>102</v>
      </c>
      <c r="CS1433" s="2" t="s">
        <v>102</v>
      </c>
      <c r="CT1433" s="2" t="s">
        <v>102</v>
      </c>
      <c r="CU1433" s="2" t="s">
        <v>102</v>
      </c>
    </row>
    <row r="1434" spans="1:99" x14ac:dyDescent="0.3">
      <c r="A1434" s="2" t="s">
        <v>98</v>
      </c>
      <c r="B1434" s="2">
        <v>163007</v>
      </c>
      <c r="C1434" s="2" t="s">
        <v>6277</v>
      </c>
      <c r="D1434" s="2" t="s">
        <v>792</v>
      </c>
      <c r="E1434" s="2" t="s">
        <v>6278</v>
      </c>
      <c r="F1434" s="2" t="s">
        <v>6278</v>
      </c>
      <c r="G1434" s="2" t="s">
        <v>6279</v>
      </c>
      <c r="I1434" s="2" t="s">
        <v>346</v>
      </c>
      <c r="J1434" s="2" t="s">
        <v>100</v>
      </c>
      <c r="K1434" s="2" t="s">
        <v>101</v>
      </c>
      <c r="L1434" s="2" t="s">
        <v>6280</v>
      </c>
      <c r="M1434" s="2">
        <v>2034893113</v>
      </c>
      <c r="U1434" s="2" t="s">
        <v>798</v>
      </c>
      <c r="V1434" s="3">
        <v>40997</v>
      </c>
      <c r="W1434" s="3">
        <v>41352</v>
      </c>
      <c r="X1434" s="4">
        <v>41183</v>
      </c>
      <c r="Y1434" s="2" t="s">
        <v>102</v>
      </c>
      <c r="AA1434" s="2" t="s">
        <v>102</v>
      </c>
      <c r="AB1434" s="2" t="s">
        <v>102</v>
      </c>
      <c r="AD1434" s="2" t="s">
        <v>102</v>
      </c>
      <c r="AF1434" s="2" t="s">
        <v>102</v>
      </c>
      <c r="AG1434" s="2" t="s">
        <v>103</v>
      </c>
      <c r="AH1434" s="2" t="s">
        <v>102</v>
      </c>
      <c r="AI1434" s="2" t="s">
        <v>104</v>
      </c>
      <c r="AK1434" s="2" t="s">
        <v>105</v>
      </c>
      <c r="AL1434" s="2" t="s">
        <v>101</v>
      </c>
      <c r="AM1434" s="2" t="s">
        <v>102</v>
      </c>
      <c r="AN1434" s="2" t="s">
        <v>102</v>
      </c>
      <c r="AO1434" s="2" t="s">
        <v>102</v>
      </c>
      <c r="AP1434" s="2" t="s">
        <v>102</v>
      </c>
      <c r="AQ1434" s="2" t="s">
        <v>102</v>
      </c>
      <c r="AR1434" s="2" t="s">
        <v>102</v>
      </c>
      <c r="AS1434" s="2" t="s">
        <v>102</v>
      </c>
      <c r="AT1434" s="2" t="s">
        <v>102</v>
      </c>
      <c r="AU1434" s="2" t="s">
        <v>102</v>
      </c>
      <c r="AV1434" s="2" t="s">
        <v>102</v>
      </c>
      <c r="AW1434" s="2" t="s">
        <v>102</v>
      </c>
      <c r="AX1434" s="2" t="s">
        <v>102</v>
      </c>
      <c r="AY1434" s="2" t="s">
        <v>102</v>
      </c>
      <c r="AZ1434" s="2" t="s">
        <v>102</v>
      </c>
      <c r="BB1434" s="2" t="s">
        <v>102</v>
      </c>
      <c r="BD1434" s="2" t="s">
        <v>102</v>
      </c>
      <c r="BE1434" s="2" t="s">
        <v>102</v>
      </c>
      <c r="BF1434" s="2" t="s">
        <v>102</v>
      </c>
      <c r="BG1434" s="2" t="s">
        <v>102</v>
      </c>
      <c r="BH1434" s="2" t="s">
        <v>102</v>
      </c>
      <c r="BI1434" s="2" t="s">
        <v>102</v>
      </c>
      <c r="BJ1434" s="2" t="s">
        <v>102</v>
      </c>
      <c r="BK1434" s="2" t="s">
        <v>102</v>
      </c>
      <c r="BL1434" s="2" t="s">
        <v>102</v>
      </c>
      <c r="BM1434" s="2" t="s">
        <v>102</v>
      </c>
      <c r="BN1434" s="2" t="s">
        <v>102</v>
      </c>
      <c r="BO1434" s="2" t="s">
        <v>102</v>
      </c>
      <c r="BP1434" s="2" t="s">
        <v>102</v>
      </c>
      <c r="BQ1434" s="2" t="s">
        <v>102</v>
      </c>
      <c r="BR1434" s="2" t="s">
        <v>102</v>
      </c>
      <c r="BS1434" s="2" t="s">
        <v>102</v>
      </c>
      <c r="BT1434" s="2" t="s">
        <v>102</v>
      </c>
      <c r="BU1434" s="2" t="s">
        <v>103</v>
      </c>
      <c r="BV1434" s="2" t="s">
        <v>102</v>
      </c>
      <c r="BW1434" s="2" t="s">
        <v>102</v>
      </c>
      <c r="BX1434" s="2" t="s">
        <v>102</v>
      </c>
      <c r="BY1434" s="2" t="s">
        <v>102</v>
      </c>
      <c r="BZ1434" s="2" t="s">
        <v>102</v>
      </c>
      <c r="CA1434" s="2" t="s">
        <v>102</v>
      </c>
      <c r="CB1434" s="2" t="s">
        <v>102</v>
      </c>
      <c r="CC1434" s="2" t="s">
        <v>102</v>
      </c>
      <c r="CD1434" s="2" t="s">
        <v>102</v>
      </c>
      <c r="CE1434" s="2" t="s">
        <v>102</v>
      </c>
      <c r="CF1434" s="2" t="s">
        <v>102</v>
      </c>
      <c r="CG1434" s="2" t="s">
        <v>102</v>
      </c>
      <c r="CH1434" s="2" t="s">
        <v>102</v>
      </c>
      <c r="CI1434" s="2" t="s">
        <v>102</v>
      </c>
      <c r="CJ1434" s="2" t="s">
        <v>102</v>
      </c>
      <c r="CK1434" s="2" t="s">
        <v>102</v>
      </c>
      <c r="CL1434" s="2" t="s">
        <v>102</v>
      </c>
      <c r="CM1434" s="2" t="s">
        <v>102</v>
      </c>
      <c r="CN1434" s="2" t="s">
        <v>102</v>
      </c>
      <c r="CO1434" s="2" t="s">
        <v>102</v>
      </c>
      <c r="CP1434" s="2" t="s">
        <v>102</v>
      </c>
      <c r="CQ1434" s="2" t="s">
        <v>102</v>
      </c>
      <c r="CR1434" s="2" t="s">
        <v>102</v>
      </c>
      <c r="CS1434" s="2" t="s">
        <v>102</v>
      </c>
      <c r="CT1434" s="2" t="s">
        <v>102</v>
      </c>
      <c r="CU1434" s="2" t="s">
        <v>102</v>
      </c>
    </row>
    <row r="1435" spans="1:99" x14ac:dyDescent="0.3">
      <c r="A1435" s="2" t="s">
        <v>112</v>
      </c>
      <c r="B1435" s="2">
        <v>163012</v>
      </c>
      <c r="C1435" s="2" t="s">
        <v>7092</v>
      </c>
      <c r="D1435" s="2" t="s">
        <v>792</v>
      </c>
      <c r="E1435" s="2" t="s">
        <v>7093</v>
      </c>
      <c r="F1435" s="2" t="s">
        <v>7093</v>
      </c>
      <c r="G1435" s="2" t="s">
        <v>6729</v>
      </c>
      <c r="H1435" s="2" t="s">
        <v>147</v>
      </c>
      <c r="I1435" s="2" t="s">
        <v>890</v>
      </c>
      <c r="J1435" s="2" t="s">
        <v>134</v>
      </c>
      <c r="K1435" s="2" t="s">
        <v>101</v>
      </c>
      <c r="L1435" s="2">
        <v>94010</v>
      </c>
      <c r="M1435" s="2" t="s">
        <v>6730</v>
      </c>
      <c r="N1435" s="2" t="s">
        <v>6731</v>
      </c>
      <c r="U1435" s="2" t="s">
        <v>798</v>
      </c>
      <c r="V1435" s="3">
        <v>40997</v>
      </c>
      <c r="W1435" s="3">
        <v>41365</v>
      </c>
      <c r="X1435" s="4">
        <v>41183</v>
      </c>
      <c r="Y1435" s="2" t="s">
        <v>103</v>
      </c>
      <c r="Z1435" s="2" t="s">
        <v>7094</v>
      </c>
      <c r="AA1435" s="2" t="s">
        <v>102</v>
      </c>
      <c r="AB1435" s="2" t="s">
        <v>102</v>
      </c>
      <c r="AD1435" s="2" t="s">
        <v>102</v>
      </c>
      <c r="AF1435" s="2" t="s">
        <v>102</v>
      </c>
      <c r="AG1435" s="2" t="s">
        <v>103</v>
      </c>
      <c r="AH1435" s="2" t="s">
        <v>102</v>
      </c>
      <c r="AI1435" s="2" t="s">
        <v>104</v>
      </c>
      <c r="AK1435" s="2" t="s">
        <v>105</v>
      </c>
      <c r="AL1435" s="2" t="s">
        <v>101</v>
      </c>
      <c r="AM1435" s="2" t="s">
        <v>102</v>
      </c>
      <c r="AN1435" s="2" t="s">
        <v>102</v>
      </c>
      <c r="AO1435" s="2" t="s">
        <v>102</v>
      </c>
      <c r="AP1435" s="2" t="s">
        <v>102</v>
      </c>
      <c r="AQ1435" s="2" t="s">
        <v>102</v>
      </c>
      <c r="AR1435" s="2" t="s">
        <v>102</v>
      </c>
      <c r="AS1435" s="2" t="s">
        <v>102</v>
      </c>
      <c r="AT1435" s="2" t="s">
        <v>102</v>
      </c>
      <c r="AU1435" s="2" t="s">
        <v>102</v>
      </c>
      <c r="AV1435" s="2" t="s">
        <v>102</v>
      </c>
      <c r="AW1435" s="2" t="s">
        <v>102</v>
      </c>
      <c r="AX1435" s="2" t="s">
        <v>102</v>
      </c>
      <c r="AY1435" s="2" t="s">
        <v>102</v>
      </c>
      <c r="AZ1435" s="2" t="s">
        <v>102</v>
      </c>
      <c r="BB1435" s="2" t="s">
        <v>102</v>
      </c>
      <c r="BD1435" s="2" t="s">
        <v>102</v>
      </c>
      <c r="BE1435" s="2" t="s">
        <v>102</v>
      </c>
      <c r="BF1435" s="2" t="s">
        <v>103</v>
      </c>
      <c r="BG1435" s="2" t="s">
        <v>102</v>
      </c>
      <c r="BH1435" s="2" t="s">
        <v>102</v>
      </c>
      <c r="BI1435" s="2" t="s">
        <v>102</v>
      </c>
      <c r="BJ1435" s="2" t="s">
        <v>102</v>
      </c>
      <c r="BK1435" s="2" t="s">
        <v>102</v>
      </c>
      <c r="BL1435" s="2" t="s">
        <v>102</v>
      </c>
      <c r="BM1435" s="2" t="s">
        <v>102</v>
      </c>
      <c r="BN1435" s="2" t="s">
        <v>102</v>
      </c>
      <c r="BO1435" s="2" t="s">
        <v>102</v>
      </c>
      <c r="BP1435" s="2" t="s">
        <v>102</v>
      </c>
      <c r="BQ1435" s="2" t="s">
        <v>102</v>
      </c>
      <c r="BR1435" s="2" t="s">
        <v>102</v>
      </c>
      <c r="BS1435" s="2" t="s">
        <v>102</v>
      </c>
      <c r="BT1435" s="2" t="s">
        <v>103</v>
      </c>
      <c r="BU1435" s="2" t="s">
        <v>103</v>
      </c>
      <c r="BV1435" s="2" t="s">
        <v>102</v>
      </c>
      <c r="BW1435" s="2" t="s">
        <v>102</v>
      </c>
      <c r="BX1435" s="2" t="s">
        <v>102</v>
      </c>
      <c r="BY1435" s="2" t="s">
        <v>102</v>
      </c>
      <c r="BZ1435" s="2" t="s">
        <v>102</v>
      </c>
      <c r="CA1435" s="2" t="s">
        <v>102</v>
      </c>
      <c r="CB1435" s="2" t="s">
        <v>102</v>
      </c>
      <c r="CC1435" s="2" t="s">
        <v>102</v>
      </c>
      <c r="CD1435" s="2" t="s">
        <v>102</v>
      </c>
      <c r="CE1435" s="2" t="s">
        <v>102</v>
      </c>
      <c r="CF1435" s="2" t="s">
        <v>102</v>
      </c>
      <c r="CG1435" s="2" t="s">
        <v>102</v>
      </c>
      <c r="CH1435" s="2" t="s">
        <v>102</v>
      </c>
      <c r="CI1435" s="2" t="s">
        <v>102</v>
      </c>
      <c r="CJ1435" s="2" t="s">
        <v>102</v>
      </c>
      <c r="CK1435" s="2" t="s">
        <v>102</v>
      </c>
      <c r="CL1435" s="2" t="s">
        <v>102</v>
      </c>
      <c r="CM1435" s="2" t="s">
        <v>102</v>
      </c>
      <c r="CN1435" s="2" t="s">
        <v>102</v>
      </c>
      <c r="CO1435" s="2" t="s">
        <v>102</v>
      </c>
      <c r="CP1435" s="2" t="s">
        <v>102</v>
      </c>
      <c r="CQ1435" s="2" t="s">
        <v>102</v>
      </c>
      <c r="CR1435" s="2" t="s">
        <v>102</v>
      </c>
      <c r="CS1435" s="2" t="s">
        <v>102</v>
      </c>
      <c r="CT1435" s="2" t="s">
        <v>102</v>
      </c>
      <c r="CU1435" s="2" t="s">
        <v>102</v>
      </c>
    </row>
    <row r="1436" spans="1:99" x14ac:dyDescent="0.3">
      <c r="A1436" s="2" t="s">
        <v>109</v>
      </c>
      <c r="B1436" s="2">
        <v>163013</v>
      </c>
      <c r="C1436" s="2" t="s">
        <v>4381</v>
      </c>
      <c r="D1436" s="2" t="s">
        <v>792</v>
      </c>
      <c r="E1436" s="2" t="s">
        <v>4382</v>
      </c>
      <c r="F1436" s="2" t="s">
        <v>4382</v>
      </c>
      <c r="G1436" s="2" t="s">
        <v>974</v>
      </c>
      <c r="H1436" s="2" t="s">
        <v>654</v>
      </c>
      <c r="I1436" s="2" t="s">
        <v>130</v>
      </c>
      <c r="J1436" s="2" t="s">
        <v>131</v>
      </c>
      <c r="K1436" s="2" t="s">
        <v>101</v>
      </c>
      <c r="L1436" s="2">
        <v>10017</v>
      </c>
      <c r="M1436" s="2" t="s">
        <v>4383</v>
      </c>
      <c r="N1436" s="2" t="s">
        <v>4384</v>
      </c>
      <c r="U1436" s="2" t="s">
        <v>798</v>
      </c>
      <c r="V1436" s="3">
        <v>40994</v>
      </c>
      <c r="W1436" s="3">
        <v>41340</v>
      </c>
      <c r="X1436" s="4">
        <v>41183</v>
      </c>
      <c r="Y1436" s="2" t="s">
        <v>103</v>
      </c>
      <c r="Z1436" s="2" t="s">
        <v>4385</v>
      </c>
      <c r="AA1436" s="2" t="s">
        <v>102</v>
      </c>
      <c r="AB1436" s="2" t="s">
        <v>102</v>
      </c>
      <c r="AD1436" s="2" t="s">
        <v>102</v>
      </c>
      <c r="AF1436" s="2" t="s">
        <v>102</v>
      </c>
      <c r="AG1436" s="2" t="s">
        <v>103</v>
      </c>
      <c r="AH1436" s="2" t="s">
        <v>102</v>
      </c>
      <c r="AI1436" s="2" t="s">
        <v>126</v>
      </c>
      <c r="AK1436" s="2" t="s">
        <v>131</v>
      </c>
      <c r="AL1436" s="2" t="s">
        <v>101</v>
      </c>
      <c r="AM1436" s="2" t="s">
        <v>102</v>
      </c>
      <c r="AN1436" s="2" t="s">
        <v>102</v>
      </c>
      <c r="AO1436" s="2" t="s">
        <v>102</v>
      </c>
      <c r="AP1436" s="2" t="s">
        <v>102</v>
      </c>
      <c r="AQ1436" s="2" t="s">
        <v>102</v>
      </c>
      <c r="AR1436" s="2" t="s">
        <v>102</v>
      </c>
      <c r="AS1436" s="2" t="s">
        <v>102</v>
      </c>
      <c r="AT1436" s="2" t="s">
        <v>102</v>
      </c>
      <c r="AU1436" s="2" t="s">
        <v>102</v>
      </c>
      <c r="AV1436" s="2" t="s">
        <v>102</v>
      </c>
      <c r="AW1436" s="2" t="s">
        <v>102</v>
      </c>
      <c r="AX1436" s="2" t="s">
        <v>102</v>
      </c>
      <c r="AY1436" s="2" t="s">
        <v>102</v>
      </c>
      <c r="AZ1436" s="2" t="s">
        <v>102</v>
      </c>
      <c r="BB1436" s="2" t="s">
        <v>102</v>
      </c>
      <c r="BD1436" s="2" t="s">
        <v>102</v>
      </c>
      <c r="BE1436" s="2" t="s">
        <v>102</v>
      </c>
      <c r="BF1436" s="2" t="s">
        <v>102</v>
      </c>
      <c r="BG1436" s="2" t="s">
        <v>102</v>
      </c>
      <c r="BH1436" s="2" t="s">
        <v>102</v>
      </c>
      <c r="BI1436" s="2" t="s">
        <v>102</v>
      </c>
      <c r="BJ1436" s="2" t="s">
        <v>102</v>
      </c>
      <c r="BK1436" s="2" t="s">
        <v>102</v>
      </c>
      <c r="BL1436" s="2" t="s">
        <v>102</v>
      </c>
      <c r="BM1436" s="2" t="s">
        <v>102</v>
      </c>
      <c r="BN1436" s="2" t="s">
        <v>102</v>
      </c>
      <c r="BO1436" s="2" t="s">
        <v>102</v>
      </c>
      <c r="BP1436" s="2" t="s">
        <v>102</v>
      </c>
      <c r="BQ1436" s="2" t="s">
        <v>102</v>
      </c>
      <c r="BR1436" s="2" t="s">
        <v>102</v>
      </c>
      <c r="BS1436" s="2" t="s">
        <v>102</v>
      </c>
      <c r="BT1436" s="2" t="s">
        <v>102</v>
      </c>
      <c r="BU1436" s="2" t="s">
        <v>103</v>
      </c>
      <c r="BV1436" s="2" t="s">
        <v>102</v>
      </c>
      <c r="BW1436" s="2" t="s">
        <v>102</v>
      </c>
      <c r="BX1436" s="2" t="s">
        <v>102</v>
      </c>
      <c r="BY1436" s="2" t="s">
        <v>102</v>
      </c>
      <c r="BZ1436" s="2" t="s">
        <v>102</v>
      </c>
      <c r="CA1436" s="2" t="s">
        <v>102</v>
      </c>
      <c r="CB1436" s="2" t="s">
        <v>102</v>
      </c>
      <c r="CC1436" s="2" t="s">
        <v>102</v>
      </c>
      <c r="CD1436" s="2" t="s">
        <v>102</v>
      </c>
      <c r="CE1436" s="2" t="s">
        <v>102</v>
      </c>
      <c r="CF1436" s="2" t="s">
        <v>102</v>
      </c>
      <c r="CG1436" s="2" t="s">
        <v>102</v>
      </c>
      <c r="CH1436" s="2" t="s">
        <v>102</v>
      </c>
      <c r="CI1436" s="2" t="s">
        <v>102</v>
      </c>
      <c r="CJ1436" s="2" t="s">
        <v>102</v>
      </c>
      <c r="CK1436" s="2" t="s">
        <v>102</v>
      </c>
      <c r="CL1436" s="2" t="s">
        <v>102</v>
      </c>
      <c r="CM1436" s="2" t="s">
        <v>102</v>
      </c>
      <c r="CN1436" s="2" t="s">
        <v>102</v>
      </c>
      <c r="CO1436" s="2" t="s">
        <v>102</v>
      </c>
      <c r="CP1436" s="2" t="s">
        <v>102</v>
      </c>
      <c r="CQ1436" s="2" t="s">
        <v>102</v>
      </c>
      <c r="CR1436" s="2" t="s">
        <v>102</v>
      </c>
      <c r="CS1436" s="2" t="s">
        <v>102</v>
      </c>
      <c r="CT1436" s="2" t="s">
        <v>102</v>
      </c>
      <c r="CU1436" s="2" t="s">
        <v>102</v>
      </c>
    </row>
    <row r="1437" spans="1:99" x14ac:dyDescent="0.3">
      <c r="A1437" s="2" t="s">
        <v>123</v>
      </c>
      <c r="B1437" s="2">
        <v>163014</v>
      </c>
      <c r="C1437" s="2" t="s">
        <v>11881</v>
      </c>
      <c r="D1437" s="2" t="s">
        <v>792</v>
      </c>
      <c r="E1437" s="2" t="s">
        <v>11882</v>
      </c>
      <c r="F1437" s="2" t="s">
        <v>11883</v>
      </c>
      <c r="G1437" s="2" t="s">
        <v>11884</v>
      </c>
      <c r="H1437" s="2" t="s">
        <v>691</v>
      </c>
      <c r="I1437" s="2" t="s">
        <v>325</v>
      </c>
      <c r="J1437" s="2" t="s">
        <v>326</v>
      </c>
      <c r="K1437" s="2" t="s">
        <v>101</v>
      </c>
      <c r="L1437" s="2">
        <v>46032</v>
      </c>
      <c r="M1437" s="2" t="s">
        <v>11885</v>
      </c>
      <c r="N1437" s="2" t="s">
        <v>11886</v>
      </c>
      <c r="U1437" s="2" t="s">
        <v>798</v>
      </c>
      <c r="V1437" s="3">
        <v>41001</v>
      </c>
      <c r="W1437" s="3">
        <v>41356</v>
      </c>
      <c r="X1437" s="4">
        <v>41183</v>
      </c>
      <c r="Y1437" s="2" t="s">
        <v>103</v>
      </c>
      <c r="Z1437" s="2" t="s">
        <v>11887</v>
      </c>
      <c r="AA1437" s="2" t="s">
        <v>102</v>
      </c>
      <c r="AB1437" s="2" t="s">
        <v>102</v>
      </c>
      <c r="AD1437" s="2" t="s">
        <v>102</v>
      </c>
      <c r="AE1437" s="2" t="s">
        <v>509</v>
      </c>
      <c r="AF1437" s="2" t="s">
        <v>103</v>
      </c>
      <c r="AG1437" s="2" t="s">
        <v>103</v>
      </c>
      <c r="AH1437" s="2" t="s">
        <v>102</v>
      </c>
      <c r="AI1437" s="2" t="s">
        <v>108</v>
      </c>
      <c r="AK1437" s="2" t="s">
        <v>326</v>
      </c>
      <c r="AL1437" s="2" t="s">
        <v>101</v>
      </c>
      <c r="AM1437" s="2" t="s">
        <v>102</v>
      </c>
      <c r="AN1437" s="2" t="s">
        <v>102</v>
      </c>
      <c r="AO1437" s="2" t="s">
        <v>102</v>
      </c>
      <c r="AP1437" s="2" t="s">
        <v>102</v>
      </c>
      <c r="AQ1437" s="2" t="s">
        <v>102</v>
      </c>
      <c r="AR1437" s="2" t="s">
        <v>102</v>
      </c>
      <c r="AS1437" s="2" t="s">
        <v>102</v>
      </c>
      <c r="AT1437" s="2" t="s">
        <v>102</v>
      </c>
      <c r="AU1437" s="2" t="s">
        <v>102</v>
      </c>
      <c r="AV1437" s="2" t="s">
        <v>102</v>
      </c>
      <c r="AW1437" s="2" t="s">
        <v>102</v>
      </c>
      <c r="AX1437" s="2" t="s">
        <v>102</v>
      </c>
      <c r="AY1437" s="2" t="s">
        <v>102</v>
      </c>
      <c r="AZ1437" s="2" t="s">
        <v>102</v>
      </c>
      <c r="BB1437" s="2" t="s">
        <v>102</v>
      </c>
      <c r="BD1437" s="2" t="s">
        <v>102</v>
      </c>
      <c r="BE1437" s="2" t="s">
        <v>102</v>
      </c>
      <c r="BF1437" s="2" t="s">
        <v>102</v>
      </c>
      <c r="BG1437" s="2" t="s">
        <v>102</v>
      </c>
      <c r="BH1437" s="2" t="s">
        <v>102</v>
      </c>
      <c r="BI1437" s="2" t="s">
        <v>102</v>
      </c>
      <c r="BJ1437" s="2" t="s">
        <v>102</v>
      </c>
      <c r="BK1437" s="2" t="s">
        <v>102</v>
      </c>
      <c r="BL1437" s="2" t="s">
        <v>102</v>
      </c>
      <c r="BM1437" s="2" t="s">
        <v>102</v>
      </c>
      <c r="BN1437" s="2" t="s">
        <v>102</v>
      </c>
      <c r="BO1437" s="2" t="s">
        <v>102</v>
      </c>
      <c r="BP1437" s="2" t="s">
        <v>102</v>
      </c>
      <c r="BQ1437" s="2" t="s">
        <v>102</v>
      </c>
      <c r="BR1437" s="2" t="s">
        <v>102</v>
      </c>
      <c r="BS1437" s="2" t="s">
        <v>102</v>
      </c>
      <c r="BT1437" s="2" t="s">
        <v>103</v>
      </c>
      <c r="BU1437" s="2" t="s">
        <v>103</v>
      </c>
      <c r="BV1437" s="2" t="s">
        <v>102</v>
      </c>
      <c r="BW1437" s="2" t="s">
        <v>102</v>
      </c>
      <c r="BX1437" s="2" t="s">
        <v>102</v>
      </c>
      <c r="BY1437" s="2" t="s">
        <v>102</v>
      </c>
      <c r="BZ1437" s="2" t="s">
        <v>102</v>
      </c>
      <c r="CA1437" s="2" t="s">
        <v>102</v>
      </c>
      <c r="CB1437" s="2" t="s">
        <v>102</v>
      </c>
      <c r="CC1437" s="2" t="s">
        <v>102</v>
      </c>
      <c r="CD1437" s="2" t="s">
        <v>102</v>
      </c>
      <c r="CE1437" s="2" t="s">
        <v>102</v>
      </c>
      <c r="CF1437" s="2" t="s">
        <v>102</v>
      </c>
      <c r="CG1437" s="2" t="s">
        <v>102</v>
      </c>
      <c r="CH1437" s="2" t="s">
        <v>102</v>
      </c>
      <c r="CI1437" s="2" t="s">
        <v>102</v>
      </c>
      <c r="CJ1437" s="2" t="s">
        <v>102</v>
      </c>
      <c r="CK1437" s="2" t="s">
        <v>102</v>
      </c>
      <c r="CL1437" s="2" t="s">
        <v>102</v>
      </c>
      <c r="CM1437" s="2" t="s">
        <v>102</v>
      </c>
      <c r="CN1437" s="2" t="s">
        <v>102</v>
      </c>
      <c r="CO1437" s="2" t="s">
        <v>102</v>
      </c>
      <c r="CP1437" s="2" t="s">
        <v>102</v>
      </c>
      <c r="CQ1437" s="2" t="s">
        <v>102</v>
      </c>
      <c r="CR1437" s="2" t="s">
        <v>102</v>
      </c>
      <c r="CS1437" s="2" t="s">
        <v>102</v>
      </c>
      <c r="CT1437" s="2" t="s">
        <v>102</v>
      </c>
      <c r="CU1437" s="2" t="s">
        <v>102</v>
      </c>
    </row>
    <row r="1438" spans="1:99" x14ac:dyDescent="0.3">
      <c r="A1438" s="2" t="s">
        <v>139</v>
      </c>
      <c r="B1438" s="2">
        <v>163015</v>
      </c>
      <c r="C1438" s="2" t="s">
        <v>5439</v>
      </c>
      <c r="D1438" s="2" t="s">
        <v>792</v>
      </c>
      <c r="E1438" s="2" t="s">
        <v>5440</v>
      </c>
      <c r="F1438" s="2" t="s">
        <v>5441</v>
      </c>
      <c r="G1438" s="2" t="s">
        <v>5442</v>
      </c>
      <c r="I1438" s="2" t="s">
        <v>215</v>
      </c>
      <c r="J1438" s="2" t="s">
        <v>140</v>
      </c>
      <c r="K1438" s="2" t="s">
        <v>101</v>
      </c>
      <c r="L1438" s="2" t="s">
        <v>5443</v>
      </c>
      <c r="M1438" s="2" t="s">
        <v>5444</v>
      </c>
      <c r="N1438" s="2" t="s">
        <v>1763</v>
      </c>
      <c r="U1438" s="2" t="s">
        <v>798</v>
      </c>
      <c r="V1438" s="3">
        <v>40996</v>
      </c>
      <c r="W1438" s="3">
        <v>41361</v>
      </c>
      <c r="X1438" s="4">
        <v>41183</v>
      </c>
      <c r="Y1438" s="2" t="s">
        <v>102</v>
      </c>
      <c r="AA1438" s="2" t="s">
        <v>102</v>
      </c>
      <c r="AB1438" s="2" t="s">
        <v>102</v>
      </c>
      <c r="AD1438" s="2" t="s">
        <v>102</v>
      </c>
      <c r="AF1438" s="2" t="s">
        <v>102</v>
      </c>
      <c r="AG1438" s="2" t="s">
        <v>103</v>
      </c>
      <c r="AH1438" s="2" t="s">
        <v>102</v>
      </c>
      <c r="AI1438" s="2" t="s">
        <v>126</v>
      </c>
      <c r="AK1438" s="2" t="s">
        <v>105</v>
      </c>
      <c r="AL1438" s="2" t="s">
        <v>101</v>
      </c>
      <c r="AM1438" s="2" t="s">
        <v>102</v>
      </c>
      <c r="AN1438" s="2" t="s">
        <v>102</v>
      </c>
      <c r="AO1438" s="2" t="s">
        <v>102</v>
      </c>
      <c r="AP1438" s="2" t="s">
        <v>102</v>
      </c>
      <c r="AQ1438" s="2" t="s">
        <v>102</v>
      </c>
      <c r="AR1438" s="2" t="s">
        <v>102</v>
      </c>
      <c r="AS1438" s="2" t="s">
        <v>102</v>
      </c>
      <c r="AT1438" s="2" t="s">
        <v>102</v>
      </c>
      <c r="AU1438" s="2" t="s">
        <v>102</v>
      </c>
      <c r="AV1438" s="2" t="s">
        <v>102</v>
      </c>
      <c r="AW1438" s="2" t="s">
        <v>102</v>
      </c>
      <c r="AX1438" s="2" t="s">
        <v>102</v>
      </c>
      <c r="AY1438" s="2" t="s">
        <v>102</v>
      </c>
      <c r="AZ1438" s="2" t="s">
        <v>102</v>
      </c>
      <c r="BB1438" s="2" t="s">
        <v>102</v>
      </c>
      <c r="BD1438" s="2" t="s">
        <v>102</v>
      </c>
      <c r="BE1438" s="2" t="s">
        <v>102</v>
      </c>
      <c r="BF1438" s="2" t="s">
        <v>103</v>
      </c>
      <c r="BG1438" s="2" t="s">
        <v>102</v>
      </c>
      <c r="BH1438" s="2" t="s">
        <v>102</v>
      </c>
      <c r="BI1438" s="2" t="s">
        <v>102</v>
      </c>
      <c r="BJ1438" s="2" t="s">
        <v>102</v>
      </c>
      <c r="BK1438" s="2" t="s">
        <v>102</v>
      </c>
      <c r="BL1438" s="2" t="s">
        <v>102</v>
      </c>
      <c r="BM1438" s="2" t="s">
        <v>102</v>
      </c>
      <c r="BN1438" s="2" t="s">
        <v>102</v>
      </c>
      <c r="BO1438" s="2" t="s">
        <v>102</v>
      </c>
      <c r="BP1438" s="2" t="s">
        <v>102</v>
      </c>
      <c r="BQ1438" s="2" t="s">
        <v>102</v>
      </c>
      <c r="BR1438" s="2" t="s">
        <v>102</v>
      </c>
      <c r="BS1438" s="2" t="s">
        <v>102</v>
      </c>
      <c r="BT1438" s="2" t="s">
        <v>103</v>
      </c>
      <c r="BU1438" s="2" t="s">
        <v>103</v>
      </c>
      <c r="BV1438" s="2" t="s">
        <v>102</v>
      </c>
      <c r="BW1438" s="2" t="s">
        <v>102</v>
      </c>
      <c r="BX1438" s="2" t="s">
        <v>102</v>
      </c>
      <c r="BY1438" s="2" t="s">
        <v>102</v>
      </c>
      <c r="BZ1438" s="2" t="s">
        <v>102</v>
      </c>
      <c r="CA1438" s="2" t="s">
        <v>102</v>
      </c>
      <c r="CB1438" s="2" t="s">
        <v>102</v>
      </c>
      <c r="CC1438" s="2" t="s">
        <v>102</v>
      </c>
      <c r="CD1438" s="2" t="s">
        <v>102</v>
      </c>
      <c r="CE1438" s="2" t="s">
        <v>102</v>
      </c>
      <c r="CF1438" s="2" t="s">
        <v>102</v>
      </c>
      <c r="CG1438" s="2" t="s">
        <v>102</v>
      </c>
      <c r="CH1438" s="2" t="s">
        <v>102</v>
      </c>
      <c r="CI1438" s="2" t="s">
        <v>102</v>
      </c>
      <c r="CJ1438" s="2" t="s">
        <v>102</v>
      </c>
      <c r="CK1438" s="2" t="s">
        <v>102</v>
      </c>
      <c r="CL1438" s="2" t="s">
        <v>102</v>
      </c>
      <c r="CM1438" s="2" t="s">
        <v>102</v>
      </c>
      <c r="CN1438" s="2" t="s">
        <v>102</v>
      </c>
      <c r="CO1438" s="2" t="s">
        <v>102</v>
      </c>
      <c r="CP1438" s="2" t="s">
        <v>102</v>
      </c>
      <c r="CQ1438" s="2" t="s">
        <v>102</v>
      </c>
      <c r="CR1438" s="2" t="s">
        <v>102</v>
      </c>
      <c r="CS1438" s="2" t="s">
        <v>102</v>
      </c>
      <c r="CT1438" s="2" t="s">
        <v>102</v>
      </c>
      <c r="CU1438" s="2" t="s">
        <v>102</v>
      </c>
    </row>
    <row r="1439" spans="1:99" x14ac:dyDescent="0.3">
      <c r="A1439" s="2" t="s">
        <v>379</v>
      </c>
      <c r="B1439" s="2">
        <v>163016</v>
      </c>
      <c r="C1439" s="2" t="s">
        <v>11568</v>
      </c>
      <c r="D1439" s="2" t="s">
        <v>792</v>
      </c>
      <c r="E1439" s="2" t="s">
        <v>11569</v>
      </c>
      <c r="F1439" s="2" t="s">
        <v>11569</v>
      </c>
      <c r="G1439" s="2" t="s">
        <v>933</v>
      </c>
      <c r="I1439" s="2" t="s">
        <v>381</v>
      </c>
      <c r="K1439" s="2" t="s">
        <v>382</v>
      </c>
      <c r="L1439" s="2" t="s">
        <v>934</v>
      </c>
      <c r="M1439" s="2" t="s">
        <v>11570</v>
      </c>
      <c r="N1439" s="2" t="s">
        <v>11571</v>
      </c>
      <c r="U1439" s="2" t="s">
        <v>798</v>
      </c>
      <c r="V1439" s="3">
        <v>40998</v>
      </c>
      <c r="W1439" s="3">
        <v>41361</v>
      </c>
      <c r="X1439" s="4">
        <v>41183</v>
      </c>
      <c r="Y1439" s="2" t="s">
        <v>103</v>
      </c>
      <c r="Z1439" s="2" t="s">
        <v>11572</v>
      </c>
      <c r="AA1439" s="2" t="s">
        <v>103</v>
      </c>
      <c r="AB1439" s="2" t="s">
        <v>102</v>
      </c>
      <c r="AD1439" s="2" t="s">
        <v>102</v>
      </c>
      <c r="AF1439" s="2" t="s">
        <v>102</v>
      </c>
      <c r="AG1439" s="2" t="s">
        <v>103</v>
      </c>
      <c r="AH1439" s="2" t="s">
        <v>102</v>
      </c>
      <c r="AI1439" s="2" t="s">
        <v>218</v>
      </c>
      <c r="AJ1439" s="2" t="s">
        <v>11573</v>
      </c>
      <c r="AL1439" s="2" t="s">
        <v>382</v>
      </c>
      <c r="AM1439" s="2" t="s">
        <v>102</v>
      </c>
      <c r="AN1439" s="2" t="s">
        <v>102</v>
      </c>
      <c r="AO1439" s="2" t="s">
        <v>103</v>
      </c>
      <c r="AP1439" s="2" t="s">
        <v>102</v>
      </c>
      <c r="AQ1439" s="2" t="s">
        <v>102</v>
      </c>
      <c r="AR1439" s="2" t="s">
        <v>102</v>
      </c>
      <c r="AS1439" s="2" t="s">
        <v>102</v>
      </c>
      <c r="AT1439" s="2" t="s">
        <v>102</v>
      </c>
      <c r="AU1439" s="2" t="s">
        <v>102</v>
      </c>
      <c r="AV1439" s="2" t="s">
        <v>102</v>
      </c>
      <c r="AW1439" s="2" t="s">
        <v>102</v>
      </c>
      <c r="AX1439" s="2" t="s">
        <v>102</v>
      </c>
      <c r="AY1439" s="2" t="s">
        <v>102</v>
      </c>
      <c r="AZ1439" s="2" t="s">
        <v>102</v>
      </c>
      <c r="BB1439" s="2" t="s">
        <v>102</v>
      </c>
      <c r="BD1439" s="2" t="s">
        <v>102</v>
      </c>
      <c r="BE1439" s="2" t="s">
        <v>102</v>
      </c>
      <c r="BF1439" s="2" t="s">
        <v>103</v>
      </c>
      <c r="BG1439" s="2" t="s">
        <v>102</v>
      </c>
      <c r="BH1439" s="2" t="s">
        <v>102</v>
      </c>
      <c r="BI1439" s="2" t="s">
        <v>102</v>
      </c>
      <c r="BJ1439" s="2" t="s">
        <v>103</v>
      </c>
      <c r="BK1439" s="2" t="s">
        <v>102</v>
      </c>
      <c r="BL1439" s="2" t="s">
        <v>102</v>
      </c>
      <c r="BM1439" s="2" t="s">
        <v>102</v>
      </c>
      <c r="BN1439" s="2" t="s">
        <v>102</v>
      </c>
      <c r="BO1439" s="2" t="s">
        <v>102</v>
      </c>
      <c r="BP1439" s="2" t="s">
        <v>102</v>
      </c>
      <c r="BQ1439" s="2" t="s">
        <v>102</v>
      </c>
      <c r="BR1439" s="2" t="s">
        <v>102</v>
      </c>
      <c r="BS1439" s="2" t="s">
        <v>102</v>
      </c>
      <c r="BT1439" s="2" t="s">
        <v>103</v>
      </c>
      <c r="BU1439" s="2" t="s">
        <v>103</v>
      </c>
      <c r="BV1439" s="2" t="s">
        <v>102</v>
      </c>
      <c r="BW1439" s="2" t="s">
        <v>102</v>
      </c>
      <c r="BX1439" s="2" t="s">
        <v>102</v>
      </c>
      <c r="BY1439" s="2" t="s">
        <v>102</v>
      </c>
      <c r="BZ1439" s="2" t="s">
        <v>102</v>
      </c>
      <c r="CA1439" s="2" t="s">
        <v>102</v>
      </c>
      <c r="CB1439" s="2" t="s">
        <v>102</v>
      </c>
      <c r="CC1439" s="2" t="s">
        <v>103</v>
      </c>
      <c r="CD1439" s="2" t="s">
        <v>102</v>
      </c>
      <c r="CE1439" s="2" t="s">
        <v>103</v>
      </c>
      <c r="CF1439" s="2" t="s">
        <v>103</v>
      </c>
      <c r="CG1439" s="2" t="s">
        <v>102</v>
      </c>
      <c r="CH1439" s="2" t="s">
        <v>103</v>
      </c>
      <c r="CI1439" s="2" t="s">
        <v>102</v>
      </c>
      <c r="CJ1439" s="2" t="s">
        <v>103</v>
      </c>
      <c r="CK1439" s="2" t="s">
        <v>102</v>
      </c>
      <c r="CL1439" s="2" t="s">
        <v>102</v>
      </c>
      <c r="CM1439" s="2" t="s">
        <v>102</v>
      </c>
      <c r="CN1439" s="2" t="s">
        <v>102</v>
      </c>
      <c r="CO1439" s="2" t="s">
        <v>102</v>
      </c>
      <c r="CP1439" s="2" t="s">
        <v>102</v>
      </c>
      <c r="CQ1439" s="2" t="s">
        <v>102</v>
      </c>
      <c r="CR1439" s="2" t="s">
        <v>103</v>
      </c>
      <c r="CS1439" s="2" t="s">
        <v>102</v>
      </c>
      <c r="CT1439" s="2" t="s">
        <v>102</v>
      </c>
      <c r="CU1439" s="2" t="s">
        <v>102</v>
      </c>
    </row>
    <row r="1440" spans="1:99" x14ac:dyDescent="0.3">
      <c r="A1440" s="2" t="s">
        <v>379</v>
      </c>
      <c r="B1440" s="2">
        <v>163018</v>
      </c>
      <c r="C1440" s="2" t="s">
        <v>12410</v>
      </c>
      <c r="D1440" s="2" t="s">
        <v>792</v>
      </c>
      <c r="E1440" s="2" t="s">
        <v>12411</v>
      </c>
      <c r="F1440" s="2" t="s">
        <v>12411</v>
      </c>
      <c r="G1440" s="2" t="s">
        <v>12412</v>
      </c>
      <c r="H1440" s="2" t="s">
        <v>12413</v>
      </c>
      <c r="I1440" s="2" t="s">
        <v>381</v>
      </c>
      <c r="K1440" s="2" t="s">
        <v>382</v>
      </c>
      <c r="L1440" s="2" t="s">
        <v>3747</v>
      </c>
      <c r="M1440" s="2">
        <v>2076328200</v>
      </c>
      <c r="U1440" s="2" t="s">
        <v>798</v>
      </c>
      <c r="V1440" s="3">
        <v>41002</v>
      </c>
      <c r="W1440" s="3">
        <v>41452</v>
      </c>
      <c r="X1440" s="4">
        <v>41183</v>
      </c>
      <c r="Y1440" s="2" t="s">
        <v>103</v>
      </c>
      <c r="Z1440" s="2" t="s">
        <v>12414</v>
      </c>
      <c r="AA1440" s="2" t="s">
        <v>103</v>
      </c>
      <c r="AB1440" s="2" t="s">
        <v>102</v>
      </c>
      <c r="AD1440" s="2" t="s">
        <v>102</v>
      </c>
      <c r="AF1440" s="2" t="s">
        <v>102</v>
      </c>
      <c r="AG1440" s="2" t="s">
        <v>103</v>
      </c>
      <c r="AH1440" s="2" t="s">
        <v>102</v>
      </c>
      <c r="AI1440" s="2" t="s">
        <v>279</v>
      </c>
      <c r="AL1440" s="2" t="s">
        <v>382</v>
      </c>
      <c r="AM1440" s="2" t="s">
        <v>102</v>
      </c>
      <c r="AN1440" s="2" t="s">
        <v>102</v>
      </c>
      <c r="AO1440" s="2" t="s">
        <v>102</v>
      </c>
      <c r="AP1440" s="2" t="s">
        <v>102</v>
      </c>
      <c r="AQ1440" s="2" t="s">
        <v>102</v>
      </c>
      <c r="AR1440" s="2" t="s">
        <v>102</v>
      </c>
      <c r="AS1440" s="2" t="s">
        <v>102</v>
      </c>
      <c r="AT1440" s="2" t="s">
        <v>102</v>
      </c>
      <c r="AU1440" s="2" t="s">
        <v>102</v>
      </c>
      <c r="AV1440" s="2" t="s">
        <v>102</v>
      </c>
      <c r="AW1440" s="2" t="s">
        <v>102</v>
      </c>
      <c r="AX1440" s="2" t="s">
        <v>102</v>
      </c>
      <c r="AY1440" s="2" t="s">
        <v>102</v>
      </c>
      <c r="AZ1440" s="2" t="s">
        <v>102</v>
      </c>
      <c r="BB1440" s="2" t="s">
        <v>102</v>
      </c>
      <c r="BD1440" s="2" t="s">
        <v>102</v>
      </c>
      <c r="BE1440" s="2" t="s">
        <v>102</v>
      </c>
      <c r="BF1440" s="2" t="s">
        <v>102</v>
      </c>
      <c r="BG1440" s="2" t="s">
        <v>102</v>
      </c>
      <c r="BH1440" s="2" t="s">
        <v>102</v>
      </c>
      <c r="BI1440" s="2" t="s">
        <v>102</v>
      </c>
      <c r="BJ1440" s="2" t="s">
        <v>102</v>
      </c>
      <c r="BK1440" s="2" t="s">
        <v>102</v>
      </c>
      <c r="BL1440" s="2" t="s">
        <v>102</v>
      </c>
      <c r="BM1440" s="2" t="s">
        <v>102</v>
      </c>
      <c r="BN1440" s="2" t="s">
        <v>102</v>
      </c>
      <c r="BO1440" s="2" t="s">
        <v>102</v>
      </c>
      <c r="BP1440" s="2" t="s">
        <v>102</v>
      </c>
      <c r="BQ1440" s="2" t="s">
        <v>102</v>
      </c>
      <c r="BR1440" s="2" t="s">
        <v>102</v>
      </c>
      <c r="BS1440" s="2" t="s">
        <v>102</v>
      </c>
      <c r="BT1440" s="2" t="s">
        <v>102</v>
      </c>
      <c r="BU1440" s="2" t="s">
        <v>103</v>
      </c>
      <c r="BV1440" s="2" t="s">
        <v>102</v>
      </c>
      <c r="BW1440" s="2" t="s">
        <v>102</v>
      </c>
      <c r="BX1440" s="2" t="s">
        <v>102</v>
      </c>
      <c r="BY1440" s="2" t="s">
        <v>102</v>
      </c>
      <c r="BZ1440" s="2" t="s">
        <v>102</v>
      </c>
      <c r="CA1440" s="2" t="s">
        <v>102</v>
      </c>
      <c r="CB1440" s="2" t="s">
        <v>102</v>
      </c>
      <c r="CC1440" s="2" t="s">
        <v>102</v>
      </c>
      <c r="CD1440" s="2" t="s">
        <v>102</v>
      </c>
      <c r="CE1440" s="2" t="s">
        <v>102</v>
      </c>
      <c r="CF1440" s="2" t="s">
        <v>102</v>
      </c>
      <c r="CG1440" s="2" t="s">
        <v>102</v>
      </c>
      <c r="CH1440" s="2" t="s">
        <v>102</v>
      </c>
      <c r="CI1440" s="2" t="s">
        <v>102</v>
      </c>
      <c r="CJ1440" s="2" t="s">
        <v>102</v>
      </c>
      <c r="CK1440" s="2" t="s">
        <v>102</v>
      </c>
      <c r="CL1440" s="2" t="s">
        <v>102</v>
      </c>
      <c r="CM1440" s="2" t="s">
        <v>102</v>
      </c>
      <c r="CN1440" s="2" t="s">
        <v>102</v>
      </c>
      <c r="CO1440" s="2" t="s">
        <v>102</v>
      </c>
      <c r="CP1440" s="2" t="s">
        <v>102</v>
      </c>
      <c r="CQ1440" s="2" t="s">
        <v>102</v>
      </c>
      <c r="CR1440" s="2" t="s">
        <v>102</v>
      </c>
      <c r="CS1440" s="2" t="s">
        <v>102</v>
      </c>
      <c r="CT1440" s="2" t="s">
        <v>102</v>
      </c>
      <c r="CU1440" s="2" t="s">
        <v>102</v>
      </c>
    </row>
    <row r="1441" spans="1:99" x14ac:dyDescent="0.3">
      <c r="A1441" s="2" t="s">
        <v>379</v>
      </c>
      <c r="B1441" s="2">
        <v>163019</v>
      </c>
      <c r="C1441" s="2" t="s">
        <v>12565</v>
      </c>
      <c r="D1441" s="2" t="s">
        <v>792</v>
      </c>
      <c r="E1441" s="2" t="s">
        <v>12566</v>
      </c>
      <c r="F1441" s="2" t="s">
        <v>12566</v>
      </c>
      <c r="G1441" s="2" t="s">
        <v>5180</v>
      </c>
      <c r="H1441" s="2" t="s">
        <v>1081</v>
      </c>
      <c r="I1441" s="2" t="s">
        <v>889</v>
      </c>
      <c r="K1441" s="2" t="s">
        <v>693</v>
      </c>
      <c r="L1441" s="2" t="s">
        <v>1854</v>
      </c>
      <c r="M1441" s="2" t="s">
        <v>5181</v>
      </c>
      <c r="N1441" s="2" t="s">
        <v>12567</v>
      </c>
      <c r="O1441" s="2" t="s">
        <v>12568</v>
      </c>
      <c r="P1441" s="2" t="s">
        <v>7940</v>
      </c>
      <c r="Q1441" s="2" t="s">
        <v>212</v>
      </c>
      <c r="R1441" s="2" t="s">
        <v>134</v>
      </c>
      <c r="S1441" s="2" t="s">
        <v>101</v>
      </c>
      <c r="T1441" s="2" t="s">
        <v>12569</v>
      </c>
      <c r="U1441" s="2" t="s">
        <v>798</v>
      </c>
      <c r="V1441" s="3">
        <v>41003</v>
      </c>
      <c r="W1441" s="3">
        <v>41330</v>
      </c>
      <c r="X1441" s="4">
        <v>41183</v>
      </c>
      <c r="Y1441" s="2" t="s">
        <v>103</v>
      </c>
      <c r="Z1441" s="2" t="s">
        <v>12570</v>
      </c>
      <c r="AA1441" s="2" t="s">
        <v>102</v>
      </c>
      <c r="AB1441" s="2" t="s">
        <v>102</v>
      </c>
      <c r="AD1441" s="2" t="s">
        <v>102</v>
      </c>
      <c r="AF1441" s="2" t="s">
        <v>103</v>
      </c>
      <c r="AG1441" s="2" t="s">
        <v>102</v>
      </c>
      <c r="AH1441" s="2" t="s">
        <v>102</v>
      </c>
      <c r="AI1441" s="2" t="s">
        <v>108</v>
      </c>
      <c r="AL1441" s="2" t="s">
        <v>693</v>
      </c>
      <c r="AM1441" s="2" t="s">
        <v>102</v>
      </c>
      <c r="AN1441" s="2" t="s">
        <v>102</v>
      </c>
      <c r="AO1441" s="2" t="s">
        <v>102</v>
      </c>
      <c r="AP1441" s="2" t="s">
        <v>102</v>
      </c>
      <c r="AQ1441" s="2" t="s">
        <v>102</v>
      </c>
      <c r="AR1441" s="2" t="s">
        <v>102</v>
      </c>
      <c r="AS1441" s="2" t="s">
        <v>102</v>
      </c>
      <c r="AT1441" s="2" t="s">
        <v>102</v>
      </c>
      <c r="AU1441" s="2" t="s">
        <v>102</v>
      </c>
      <c r="AV1441" s="2" t="s">
        <v>102</v>
      </c>
      <c r="AW1441" s="2" t="s">
        <v>102</v>
      </c>
      <c r="AX1441" s="2" t="s">
        <v>102</v>
      </c>
      <c r="AY1441" s="2" t="s">
        <v>102</v>
      </c>
      <c r="AZ1441" s="2" t="s">
        <v>102</v>
      </c>
      <c r="BB1441" s="2" t="s">
        <v>102</v>
      </c>
      <c r="BD1441" s="2" t="s">
        <v>102</v>
      </c>
      <c r="BE1441" s="2" t="s">
        <v>102</v>
      </c>
      <c r="BF1441" s="2" t="s">
        <v>102</v>
      </c>
      <c r="BG1441" s="2" t="s">
        <v>102</v>
      </c>
      <c r="BH1441" s="2" t="s">
        <v>102</v>
      </c>
      <c r="BI1441" s="2" t="s">
        <v>102</v>
      </c>
      <c r="BJ1441" s="2" t="s">
        <v>102</v>
      </c>
      <c r="BK1441" s="2" t="s">
        <v>102</v>
      </c>
      <c r="BL1441" s="2" t="s">
        <v>102</v>
      </c>
      <c r="BM1441" s="2" t="s">
        <v>102</v>
      </c>
      <c r="BN1441" s="2" t="s">
        <v>102</v>
      </c>
      <c r="BO1441" s="2" t="s">
        <v>102</v>
      </c>
      <c r="BP1441" s="2" t="s">
        <v>102</v>
      </c>
      <c r="BQ1441" s="2" t="s">
        <v>102</v>
      </c>
      <c r="BR1441" s="2" t="s">
        <v>102</v>
      </c>
      <c r="BS1441" s="2" t="s">
        <v>102</v>
      </c>
      <c r="BT1441" s="2" t="s">
        <v>102</v>
      </c>
      <c r="BU1441" s="2" t="s">
        <v>103</v>
      </c>
      <c r="BV1441" s="2" t="s">
        <v>102</v>
      </c>
      <c r="BW1441" s="2" t="s">
        <v>102</v>
      </c>
      <c r="BX1441" s="2" t="s">
        <v>102</v>
      </c>
      <c r="BY1441" s="2" t="s">
        <v>102</v>
      </c>
      <c r="BZ1441" s="2" t="s">
        <v>102</v>
      </c>
      <c r="CA1441" s="2" t="s">
        <v>102</v>
      </c>
      <c r="CB1441" s="2" t="s">
        <v>102</v>
      </c>
      <c r="CC1441" s="2" t="s">
        <v>102</v>
      </c>
      <c r="CD1441" s="2" t="s">
        <v>102</v>
      </c>
      <c r="CE1441" s="2" t="s">
        <v>102</v>
      </c>
      <c r="CF1441" s="2" t="s">
        <v>102</v>
      </c>
      <c r="CG1441" s="2" t="s">
        <v>102</v>
      </c>
      <c r="CH1441" s="2" t="s">
        <v>102</v>
      </c>
      <c r="CI1441" s="2" t="s">
        <v>102</v>
      </c>
      <c r="CJ1441" s="2" t="s">
        <v>102</v>
      </c>
      <c r="CK1441" s="2" t="s">
        <v>102</v>
      </c>
      <c r="CL1441" s="2" t="s">
        <v>102</v>
      </c>
      <c r="CM1441" s="2" t="s">
        <v>102</v>
      </c>
      <c r="CN1441" s="2" t="s">
        <v>102</v>
      </c>
      <c r="CO1441" s="2" t="s">
        <v>102</v>
      </c>
      <c r="CP1441" s="2" t="s">
        <v>102</v>
      </c>
      <c r="CQ1441" s="2" t="s">
        <v>102</v>
      </c>
      <c r="CR1441" s="2" t="s">
        <v>102</v>
      </c>
      <c r="CS1441" s="2" t="s">
        <v>102</v>
      </c>
      <c r="CT1441" s="2" t="s">
        <v>102</v>
      </c>
      <c r="CU1441" s="2" t="s">
        <v>102</v>
      </c>
    </row>
    <row r="1442" spans="1:99" x14ac:dyDescent="0.3">
      <c r="A1442" s="2" t="s">
        <v>123</v>
      </c>
      <c r="B1442" s="2">
        <v>163022</v>
      </c>
      <c r="C1442" s="2" t="s">
        <v>6309</v>
      </c>
      <c r="D1442" s="2" t="s">
        <v>792</v>
      </c>
      <c r="E1442" s="2" t="s">
        <v>6310</v>
      </c>
      <c r="F1442" s="2" t="s">
        <v>6310</v>
      </c>
      <c r="G1442" s="2" t="s">
        <v>6311</v>
      </c>
      <c r="I1442" s="2" t="s">
        <v>261</v>
      </c>
      <c r="J1442" s="2" t="s">
        <v>155</v>
      </c>
      <c r="K1442" s="2" t="s">
        <v>101</v>
      </c>
      <c r="L1442" s="2">
        <v>45241</v>
      </c>
      <c r="M1442" s="2" t="s">
        <v>6312</v>
      </c>
      <c r="U1442" s="2" t="s">
        <v>798</v>
      </c>
      <c r="V1442" s="3">
        <v>40997</v>
      </c>
      <c r="W1442" s="3">
        <v>41365</v>
      </c>
      <c r="X1442" s="4">
        <v>41183</v>
      </c>
      <c r="Y1442" s="2" t="s">
        <v>102</v>
      </c>
      <c r="AA1442" s="2" t="s">
        <v>102</v>
      </c>
      <c r="AB1442" s="2" t="s">
        <v>102</v>
      </c>
      <c r="AD1442" s="2" t="s">
        <v>102</v>
      </c>
      <c r="AF1442" s="2" t="s">
        <v>102</v>
      </c>
      <c r="AG1442" s="2" t="s">
        <v>103</v>
      </c>
      <c r="AH1442" s="2" t="s">
        <v>102</v>
      </c>
      <c r="AI1442" s="2" t="s">
        <v>259</v>
      </c>
      <c r="AK1442" s="2" t="s">
        <v>155</v>
      </c>
      <c r="AL1442" s="2" t="s">
        <v>101</v>
      </c>
      <c r="AM1442" s="2" t="s">
        <v>102</v>
      </c>
      <c r="AN1442" s="2" t="s">
        <v>102</v>
      </c>
      <c r="AO1442" s="2" t="s">
        <v>102</v>
      </c>
      <c r="AP1442" s="2" t="s">
        <v>102</v>
      </c>
      <c r="AQ1442" s="2" t="s">
        <v>102</v>
      </c>
      <c r="AR1442" s="2" t="s">
        <v>102</v>
      </c>
      <c r="AS1442" s="2" t="s">
        <v>102</v>
      </c>
      <c r="AT1442" s="2" t="s">
        <v>102</v>
      </c>
      <c r="AU1442" s="2" t="s">
        <v>102</v>
      </c>
      <c r="AV1442" s="2" t="s">
        <v>102</v>
      </c>
      <c r="AW1442" s="2" t="s">
        <v>102</v>
      </c>
      <c r="AX1442" s="2" t="s">
        <v>102</v>
      </c>
      <c r="AY1442" s="2" t="s">
        <v>102</v>
      </c>
      <c r="AZ1442" s="2" t="s">
        <v>102</v>
      </c>
      <c r="BB1442" s="2" t="s">
        <v>102</v>
      </c>
      <c r="BD1442" s="2" t="s">
        <v>102</v>
      </c>
      <c r="BE1442" s="2" t="s">
        <v>102</v>
      </c>
      <c r="BF1442" s="2" t="s">
        <v>102</v>
      </c>
      <c r="BG1442" s="2" t="s">
        <v>102</v>
      </c>
      <c r="BH1442" s="2" t="s">
        <v>102</v>
      </c>
      <c r="BI1442" s="2" t="s">
        <v>102</v>
      </c>
      <c r="BJ1442" s="2" t="s">
        <v>102</v>
      </c>
      <c r="BK1442" s="2" t="s">
        <v>102</v>
      </c>
      <c r="BL1442" s="2" t="s">
        <v>102</v>
      </c>
      <c r="BM1442" s="2" t="s">
        <v>102</v>
      </c>
      <c r="BN1442" s="2" t="s">
        <v>102</v>
      </c>
      <c r="BO1442" s="2" t="s">
        <v>102</v>
      </c>
      <c r="BP1442" s="2" t="s">
        <v>102</v>
      </c>
      <c r="BQ1442" s="2" t="s">
        <v>102</v>
      </c>
      <c r="BR1442" s="2" t="s">
        <v>102</v>
      </c>
      <c r="BS1442" s="2" t="s">
        <v>102</v>
      </c>
      <c r="BT1442" s="2" t="s">
        <v>102</v>
      </c>
      <c r="BU1442" s="2" t="s">
        <v>103</v>
      </c>
      <c r="BV1442" s="2" t="s">
        <v>102</v>
      </c>
      <c r="BW1442" s="2" t="s">
        <v>102</v>
      </c>
      <c r="BX1442" s="2" t="s">
        <v>102</v>
      </c>
      <c r="BY1442" s="2" t="s">
        <v>102</v>
      </c>
      <c r="BZ1442" s="2" t="s">
        <v>102</v>
      </c>
      <c r="CA1442" s="2" t="s">
        <v>102</v>
      </c>
      <c r="CB1442" s="2" t="s">
        <v>102</v>
      </c>
      <c r="CC1442" s="2" t="s">
        <v>102</v>
      </c>
      <c r="CD1442" s="2" t="s">
        <v>102</v>
      </c>
      <c r="CE1442" s="2" t="s">
        <v>102</v>
      </c>
      <c r="CF1442" s="2" t="s">
        <v>102</v>
      </c>
      <c r="CG1442" s="2" t="s">
        <v>102</v>
      </c>
      <c r="CH1442" s="2" t="s">
        <v>102</v>
      </c>
      <c r="CI1442" s="2" t="s">
        <v>102</v>
      </c>
      <c r="CJ1442" s="2" t="s">
        <v>102</v>
      </c>
      <c r="CK1442" s="2" t="s">
        <v>102</v>
      </c>
      <c r="CL1442" s="2" t="s">
        <v>102</v>
      </c>
      <c r="CM1442" s="2" t="s">
        <v>102</v>
      </c>
      <c r="CN1442" s="2" t="s">
        <v>102</v>
      </c>
      <c r="CO1442" s="2" t="s">
        <v>102</v>
      </c>
      <c r="CP1442" s="2" t="s">
        <v>102</v>
      </c>
      <c r="CQ1442" s="2" t="s">
        <v>102</v>
      </c>
      <c r="CR1442" s="2" t="s">
        <v>102</v>
      </c>
      <c r="CS1442" s="2" t="s">
        <v>102</v>
      </c>
      <c r="CT1442" s="2" t="s">
        <v>102</v>
      </c>
      <c r="CU1442" s="2" t="s">
        <v>102</v>
      </c>
    </row>
    <row r="1443" spans="1:99" x14ac:dyDescent="0.3">
      <c r="A1443" s="2" t="s">
        <v>98</v>
      </c>
      <c r="B1443" s="2">
        <v>163023</v>
      </c>
      <c r="C1443" s="2" t="s">
        <v>9542</v>
      </c>
      <c r="D1443" s="2" t="s">
        <v>792</v>
      </c>
      <c r="E1443" s="2" t="s">
        <v>9543</v>
      </c>
      <c r="F1443" s="2" t="s">
        <v>9543</v>
      </c>
      <c r="G1443" s="2" t="s">
        <v>9544</v>
      </c>
      <c r="I1443" s="2" t="s">
        <v>346</v>
      </c>
      <c r="J1443" s="2" t="s">
        <v>100</v>
      </c>
      <c r="K1443" s="2" t="s">
        <v>101</v>
      </c>
      <c r="L1443" s="2">
        <v>6830</v>
      </c>
      <c r="M1443" s="2" t="s">
        <v>9545</v>
      </c>
      <c r="N1443" s="2" t="s">
        <v>9546</v>
      </c>
      <c r="U1443" s="2" t="s">
        <v>798</v>
      </c>
      <c r="V1443" s="3">
        <v>40998</v>
      </c>
      <c r="W1443" s="3">
        <v>41361</v>
      </c>
      <c r="X1443" s="4">
        <v>41183</v>
      </c>
      <c r="Y1443" s="2" t="s">
        <v>103</v>
      </c>
      <c r="Z1443" s="2" t="s">
        <v>9547</v>
      </c>
      <c r="AA1443" s="2" t="s">
        <v>102</v>
      </c>
      <c r="AB1443" s="2" t="s">
        <v>102</v>
      </c>
      <c r="AD1443" s="2" t="s">
        <v>102</v>
      </c>
      <c r="AF1443" s="2" t="s">
        <v>102</v>
      </c>
      <c r="AG1443" s="2" t="s">
        <v>103</v>
      </c>
      <c r="AH1443" s="2" t="s">
        <v>102</v>
      </c>
      <c r="AI1443" s="2" t="s">
        <v>104</v>
      </c>
      <c r="AK1443" s="2" t="s">
        <v>105</v>
      </c>
      <c r="AL1443" s="2" t="s">
        <v>101</v>
      </c>
      <c r="AM1443" s="2" t="s">
        <v>102</v>
      </c>
      <c r="AN1443" s="2" t="s">
        <v>102</v>
      </c>
      <c r="AO1443" s="2" t="s">
        <v>102</v>
      </c>
      <c r="AP1443" s="2" t="s">
        <v>102</v>
      </c>
      <c r="AQ1443" s="2" t="s">
        <v>102</v>
      </c>
      <c r="AR1443" s="2" t="s">
        <v>102</v>
      </c>
      <c r="AS1443" s="2" t="s">
        <v>102</v>
      </c>
      <c r="AT1443" s="2" t="s">
        <v>102</v>
      </c>
      <c r="AU1443" s="2" t="s">
        <v>102</v>
      </c>
      <c r="AV1443" s="2" t="s">
        <v>102</v>
      </c>
      <c r="AW1443" s="2" t="s">
        <v>102</v>
      </c>
      <c r="AX1443" s="2" t="s">
        <v>102</v>
      </c>
      <c r="AY1443" s="2" t="s">
        <v>102</v>
      </c>
      <c r="AZ1443" s="2" t="s">
        <v>102</v>
      </c>
      <c r="BB1443" s="2" t="s">
        <v>102</v>
      </c>
      <c r="BD1443" s="2" t="s">
        <v>102</v>
      </c>
      <c r="BE1443" s="2" t="s">
        <v>102</v>
      </c>
      <c r="BF1443" s="2" t="s">
        <v>102</v>
      </c>
      <c r="BG1443" s="2" t="s">
        <v>102</v>
      </c>
      <c r="BH1443" s="2" t="s">
        <v>102</v>
      </c>
      <c r="BI1443" s="2" t="s">
        <v>102</v>
      </c>
      <c r="BJ1443" s="2" t="s">
        <v>102</v>
      </c>
      <c r="BK1443" s="2" t="s">
        <v>102</v>
      </c>
      <c r="BL1443" s="2" t="s">
        <v>102</v>
      </c>
      <c r="BM1443" s="2" t="s">
        <v>102</v>
      </c>
      <c r="BN1443" s="2" t="s">
        <v>102</v>
      </c>
      <c r="BO1443" s="2" t="s">
        <v>102</v>
      </c>
      <c r="BP1443" s="2" t="s">
        <v>102</v>
      </c>
      <c r="BQ1443" s="2" t="s">
        <v>102</v>
      </c>
      <c r="BR1443" s="2" t="s">
        <v>102</v>
      </c>
      <c r="BS1443" s="2" t="s">
        <v>102</v>
      </c>
      <c r="BT1443" s="2" t="s">
        <v>102</v>
      </c>
      <c r="BU1443" s="2" t="s">
        <v>103</v>
      </c>
      <c r="BV1443" s="2" t="s">
        <v>102</v>
      </c>
      <c r="BW1443" s="2" t="s">
        <v>102</v>
      </c>
      <c r="BX1443" s="2" t="s">
        <v>102</v>
      </c>
      <c r="BY1443" s="2" t="s">
        <v>102</v>
      </c>
      <c r="BZ1443" s="2" t="s">
        <v>102</v>
      </c>
      <c r="CA1443" s="2" t="s">
        <v>102</v>
      </c>
      <c r="CB1443" s="2" t="s">
        <v>102</v>
      </c>
      <c r="CC1443" s="2" t="s">
        <v>102</v>
      </c>
      <c r="CD1443" s="2" t="s">
        <v>102</v>
      </c>
      <c r="CE1443" s="2" t="s">
        <v>102</v>
      </c>
      <c r="CF1443" s="2" t="s">
        <v>102</v>
      </c>
      <c r="CG1443" s="2" t="s">
        <v>102</v>
      </c>
      <c r="CH1443" s="2" t="s">
        <v>102</v>
      </c>
      <c r="CI1443" s="2" t="s">
        <v>102</v>
      </c>
      <c r="CJ1443" s="2" t="s">
        <v>102</v>
      </c>
      <c r="CK1443" s="2" t="s">
        <v>102</v>
      </c>
      <c r="CL1443" s="2" t="s">
        <v>102</v>
      </c>
      <c r="CM1443" s="2" t="s">
        <v>102</v>
      </c>
      <c r="CN1443" s="2" t="s">
        <v>102</v>
      </c>
      <c r="CO1443" s="2" t="s">
        <v>102</v>
      </c>
      <c r="CP1443" s="2" t="s">
        <v>102</v>
      </c>
      <c r="CQ1443" s="2" t="s">
        <v>102</v>
      </c>
      <c r="CR1443" s="2" t="s">
        <v>102</v>
      </c>
      <c r="CS1443" s="2" t="s">
        <v>102</v>
      </c>
      <c r="CT1443" s="2" t="s">
        <v>102</v>
      </c>
      <c r="CU1443" s="2" t="s">
        <v>102</v>
      </c>
    </row>
    <row r="1444" spans="1:99" x14ac:dyDescent="0.3">
      <c r="A1444" s="2" t="s">
        <v>167</v>
      </c>
      <c r="B1444" s="2">
        <v>163024</v>
      </c>
      <c r="C1444" s="2" t="s">
        <v>4152</v>
      </c>
      <c r="D1444" s="2" t="s">
        <v>792</v>
      </c>
      <c r="E1444" s="2" t="s">
        <v>4153</v>
      </c>
      <c r="F1444" s="2" t="s">
        <v>4153</v>
      </c>
      <c r="G1444" s="2" t="s">
        <v>4154</v>
      </c>
      <c r="H1444" s="2" t="s">
        <v>209</v>
      </c>
      <c r="I1444" s="2" t="s">
        <v>168</v>
      </c>
      <c r="J1444" s="2" t="s">
        <v>169</v>
      </c>
      <c r="K1444" s="2" t="s">
        <v>101</v>
      </c>
      <c r="L1444" s="2">
        <v>80202</v>
      </c>
      <c r="M1444" s="2" t="s">
        <v>4155</v>
      </c>
      <c r="N1444" s="2" t="s">
        <v>4156</v>
      </c>
      <c r="U1444" s="2" t="s">
        <v>798</v>
      </c>
      <c r="V1444" s="3">
        <v>40991</v>
      </c>
      <c r="W1444" s="3">
        <v>41341</v>
      </c>
      <c r="X1444" s="4">
        <v>41183</v>
      </c>
      <c r="Y1444" s="2" t="s">
        <v>103</v>
      </c>
      <c r="Z1444" s="2" t="s">
        <v>4157</v>
      </c>
      <c r="AA1444" s="2" t="s">
        <v>102</v>
      </c>
      <c r="AB1444" s="2" t="s">
        <v>102</v>
      </c>
      <c r="AD1444" s="2" t="s">
        <v>102</v>
      </c>
      <c r="AF1444" s="2" t="s">
        <v>103</v>
      </c>
      <c r="AG1444" s="2" t="s">
        <v>102</v>
      </c>
      <c r="AH1444" s="2" t="s">
        <v>102</v>
      </c>
      <c r="AI1444" s="2" t="s">
        <v>104</v>
      </c>
      <c r="AK1444" s="2" t="s">
        <v>169</v>
      </c>
      <c r="AL1444" s="2" t="s">
        <v>101</v>
      </c>
      <c r="AM1444" s="2" t="s">
        <v>102</v>
      </c>
      <c r="AN1444" s="2" t="s">
        <v>102</v>
      </c>
      <c r="AO1444" s="2" t="s">
        <v>102</v>
      </c>
      <c r="AP1444" s="2" t="s">
        <v>102</v>
      </c>
      <c r="AQ1444" s="2" t="s">
        <v>102</v>
      </c>
      <c r="AR1444" s="2" t="s">
        <v>102</v>
      </c>
      <c r="AS1444" s="2" t="s">
        <v>102</v>
      </c>
      <c r="AT1444" s="2" t="s">
        <v>102</v>
      </c>
      <c r="AU1444" s="2" t="s">
        <v>102</v>
      </c>
      <c r="AV1444" s="2" t="s">
        <v>102</v>
      </c>
      <c r="AW1444" s="2" t="s">
        <v>102</v>
      </c>
      <c r="AX1444" s="2" t="s">
        <v>102</v>
      </c>
      <c r="AY1444" s="2" t="s">
        <v>102</v>
      </c>
      <c r="AZ1444" s="2" t="s">
        <v>102</v>
      </c>
      <c r="BB1444" s="2" t="s">
        <v>102</v>
      </c>
      <c r="BD1444" s="2" t="s">
        <v>102</v>
      </c>
      <c r="BE1444" s="2" t="s">
        <v>102</v>
      </c>
      <c r="BF1444" s="2" t="s">
        <v>102</v>
      </c>
      <c r="BG1444" s="2" t="s">
        <v>102</v>
      </c>
      <c r="BH1444" s="2" t="s">
        <v>102</v>
      </c>
      <c r="BI1444" s="2" t="s">
        <v>102</v>
      </c>
      <c r="BJ1444" s="2" t="s">
        <v>102</v>
      </c>
      <c r="BK1444" s="2" t="s">
        <v>102</v>
      </c>
      <c r="BL1444" s="2" t="s">
        <v>102</v>
      </c>
      <c r="BM1444" s="2" t="s">
        <v>102</v>
      </c>
      <c r="BN1444" s="2" t="s">
        <v>102</v>
      </c>
      <c r="BO1444" s="2" t="s">
        <v>102</v>
      </c>
      <c r="BP1444" s="2" t="s">
        <v>102</v>
      </c>
      <c r="BQ1444" s="2" t="s">
        <v>102</v>
      </c>
      <c r="BR1444" s="2" t="s">
        <v>102</v>
      </c>
      <c r="BS1444" s="2" t="s">
        <v>102</v>
      </c>
      <c r="BT1444" s="2" t="s">
        <v>103</v>
      </c>
      <c r="BU1444" s="2" t="s">
        <v>103</v>
      </c>
      <c r="BV1444" s="2" t="s">
        <v>102</v>
      </c>
      <c r="BW1444" s="2" t="s">
        <v>102</v>
      </c>
      <c r="BX1444" s="2" t="s">
        <v>102</v>
      </c>
      <c r="BY1444" s="2" t="s">
        <v>102</v>
      </c>
      <c r="BZ1444" s="2" t="s">
        <v>102</v>
      </c>
      <c r="CA1444" s="2" t="s">
        <v>102</v>
      </c>
      <c r="CB1444" s="2" t="s">
        <v>102</v>
      </c>
      <c r="CC1444" s="2" t="s">
        <v>102</v>
      </c>
      <c r="CD1444" s="2" t="s">
        <v>102</v>
      </c>
      <c r="CE1444" s="2" t="s">
        <v>102</v>
      </c>
      <c r="CF1444" s="2" t="s">
        <v>102</v>
      </c>
      <c r="CG1444" s="2" t="s">
        <v>102</v>
      </c>
      <c r="CH1444" s="2" t="s">
        <v>102</v>
      </c>
      <c r="CI1444" s="2" t="s">
        <v>102</v>
      </c>
      <c r="CJ1444" s="2" t="s">
        <v>102</v>
      </c>
      <c r="CK1444" s="2" t="s">
        <v>102</v>
      </c>
      <c r="CL1444" s="2" t="s">
        <v>102</v>
      </c>
      <c r="CM1444" s="2" t="s">
        <v>102</v>
      </c>
      <c r="CN1444" s="2" t="s">
        <v>102</v>
      </c>
      <c r="CO1444" s="2" t="s">
        <v>102</v>
      </c>
      <c r="CP1444" s="2" t="s">
        <v>102</v>
      </c>
      <c r="CQ1444" s="2" t="s">
        <v>102</v>
      </c>
      <c r="CR1444" s="2" t="s">
        <v>102</v>
      </c>
      <c r="CS1444" s="2" t="s">
        <v>102</v>
      </c>
      <c r="CT1444" s="2" t="s">
        <v>102</v>
      </c>
      <c r="CU1444" s="2" t="s">
        <v>102</v>
      </c>
    </row>
    <row r="1445" spans="1:99" x14ac:dyDescent="0.3">
      <c r="A1445" s="2" t="s">
        <v>109</v>
      </c>
      <c r="B1445" s="2">
        <v>163026</v>
      </c>
      <c r="C1445" s="2" t="s">
        <v>7194</v>
      </c>
      <c r="D1445" s="2" t="s">
        <v>792</v>
      </c>
      <c r="E1445" s="2" t="s">
        <v>7195</v>
      </c>
      <c r="F1445" s="2" t="s">
        <v>7195</v>
      </c>
      <c r="G1445" s="2" t="s">
        <v>1188</v>
      </c>
      <c r="H1445" s="2" t="s">
        <v>389</v>
      </c>
      <c r="I1445" s="2" t="s">
        <v>130</v>
      </c>
      <c r="J1445" s="2" t="s">
        <v>131</v>
      </c>
      <c r="K1445" s="2" t="s">
        <v>101</v>
      </c>
      <c r="L1445" s="2">
        <v>10017</v>
      </c>
      <c r="M1445" s="2" t="s">
        <v>7196</v>
      </c>
      <c r="N1445" s="2" t="s">
        <v>7197</v>
      </c>
      <c r="U1445" s="2" t="s">
        <v>798</v>
      </c>
      <c r="V1445" s="3">
        <v>40997</v>
      </c>
      <c r="W1445" s="3">
        <v>41436</v>
      </c>
      <c r="X1445" s="4">
        <v>41183</v>
      </c>
      <c r="Y1445" s="2" t="s">
        <v>103</v>
      </c>
      <c r="Z1445" s="2" t="s">
        <v>7198</v>
      </c>
      <c r="AA1445" s="2" t="s">
        <v>102</v>
      </c>
      <c r="AB1445" s="2" t="s">
        <v>102</v>
      </c>
      <c r="AD1445" s="2" t="s">
        <v>102</v>
      </c>
      <c r="AF1445" s="2" t="s">
        <v>103</v>
      </c>
      <c r="AG1445" s="2" t="s">
        <v>102</v>
      </c>
      <c r="AH1445" s="2" t="s">
        <v>102</v>
      </c>
      <c r="AI1445" s="2" t="s">
        <v>104</v>
      </c>
      <c r="AK1445" s="2" t="s">
        <v>105</v>
      </c>
      <c r="AL1445" s="2" t="s">
        <v>101</v>
      </c>
      <c r="AM1445" s="2" t="s">
        <v>102</v>
      </c>
      <c r="AN1445" s="2" t="s">
        <v>102</v>
      </c>
      <c r="AO1445" s="2" t="s">
        <v>102</v>
      </c>
      <c r="AP1445" s="2" t="s">
        <v>102</v>
      </c>
      <c r="AQ1445" s="2" t="s">
        <v>102</v>
      </c>
      <c r="AR1445" s="2" t="s">
        <v>102</v>
      </c>
      <c r="AS1445" s="2" t="s">
        <v>102</v>
      </c>
      <c r="AT1445" s="2" t="s">
        <v>102</v>
      </c>
      <c r="AU1445" s="2" t="s">
        <v>102</v>
      </c>
      <c r="AV1445" s="2" t="s">
        <v>102</v>
      </c>
      <c r="AW1445" s="2" t="s">
        <v>102</v>
      </c>
      <c r="AX1445" s="2" t="s">
        <v>102</v>
      </c>
      <c r="AY1445" s="2" t="s">
        <v>102</v>
      </c>
      <c r="AZ1445" s="2" t="s">
        <v>102</v>
      </c>
      <c r="BB1445" s="2" t="s">
        <v>102</v>
      </c>
      <c r="BD1445" s="2" t="s">
        <v>102</v>
      </c>
      <c r="BE1445" s="2" t="s">
        <v>102</v>
      </c>
      <c r="BF1445" s="2" t="s">
        <v>102</v>
      </c>
      <c r="BG1445" s="2" t="s">
        <v>102</v>
      </c>
      <c r="BH1445" s="2" t="s">
        <v>102</v>
      </c>
      <c r="BI1445" s="2" t="s">
        <v>102</v>
      </c>
      <c r="BJ1445" s="2" t="s">
        <v>102</v>
      </c>
      <c r="BK1445" s="2" t="s">
        <v>102</v>
      </c>
      <c r="BL1445" s="2" t="s">
        <v>102</v>
      </c>
      <c r="BM1445" s="2" t="s">
        <v>102</v>
      </c>
      <c r="BN1445" s="2" t="s">
        <v>102</v>
      </c>
      <c r="BO1445" s="2" t="s">
        <v>102</v>
      </c>
      <c r="BP1445" s="2" t="s">
        <v>102</v>
      </c>
      <c r="BQ1445" s="2" t="s">
        <v>102</v>
      </c>
      <c r="BR1445" s="2" t="s">
        <v>102</v>
      </c>
      <c r="BS1445" s="2" t="s">
        <v>102</v>
      </c>
      <c r="BT1445" s="2" t="s">
        <v>103</v>
      </c>
      <c r="BU1445" s="2" t="s">
        <v>103</v>
      </c>
      <c r="BV1445" s="2" t="s">
        <v>102</v>
      </c>
      <c r="BW1445" s="2" t="s">
        <v>102</v>
      </c>
      <c r="BX1445" s="2" t="s">
        <v>102</v>
      </c>
      <c r="BY1445" s="2" t="s">
        <v>102</v>
      </c>
      <c r="BZ1445" s="2" t="s">
        <v>102</v>
      </c>
      <c r="CA1445" s="2" t="s">
        <v>102</v>
      </c>
      <c r="CB1445" s="2" t="s">
        <v>102</v>
      </c>
      <c r="CC1445" s="2" t="s">
        <v>102</v>
      </c>
      <c r="CD1445" s="2" t="s">
        <v>102</v>
      </c>
      <c r="CE1445" s="2" t="s">
        <v>102</v>
      </c>
      <c r="CF1445" s="2" t="s">
        <v>102</v>
      </c>
      <c r="CG1445" s="2" t="s">
        <v>102</v>
      </c>
      <c r="CH1445" s="2" t="s">
        <v>102</v>
      </c>
      <c r="CI1445" s="2" t="s">
        <v>102</v>
      </c>
      <c r="CJ1445" s="2" t="s">
        <v>102</v>
      </c>
      <c r="CK1445" s="2" t="s">
        <v>102</v>
      </c>
      <c r="CL1445" s="2" t="s">
        <v>102</v>
      </c>
      <c r="CM1445" s="2" t="s">
        <v>102</v>
      </c>
      <c r="CN1445" s="2" t="s">
        <v>102</v>
      </c>
      <c r="CO1445" s="2" t="s">
        <v>102</v>
      </c>
      <c r="CP1445" s="2" t="s">
        <v>102</v>
      </c>
      <c r="CQ1445" s="2" t="s">
        <v>102</v>
      </c>
      <c r="CR1445" s="2" t="s">
        <v>102</v>
      </c>
      <c r="CS1445" s="2" t="s">
        <v>102</v>
      </c>
      <c r="CT1445" s="2" t="s">
        <v>102</v>
      </c>
      <c r="CU1445" s="2" t="s">
        <v>102</v>
      </c>
    </row>
    <row r="1446" spans="1:99" x14ac:dyDescent="0.3">
      <c r="A1446" s="2" t="s">
        <v>112</v>
      </c>
      <c r="B1446" s="2">
        <v>163027</v>
      </c>
      <c r="C1446" s="2" t="s">
        <v>8372</v>
      </c>
      <c r="D1446" s="2" t="s">
        <v>792</v>
      </c>
      <c r="E1446" s="2" t="s">
        <v>8373</v>
      </c>
      <c r="F1446" s="2" t="s">
        <v>8373</v>
      </c>
      <c r="G1446" s="2" t="s">
        <v>6749</v>
      </c>
      <c r="I1446" s="2" t="s">
        <v>890</v>
      </c>
      <c r="J1446" s="2" t="s">
        <v>134</v>
      </c>
      <c r="K1446" s="2" t="s">
        <v>101</v>
      </c>
      <c r="L1446" s="2">
        <v>94010</v>
      </c>
      <c r="M1446" s="2" t="s">
        <v>6750</v>
      </c>
      <c r="N1446" s="2" t="s">
        <v>3379</v>
      </c>
      <c r="U1446" s="2" t="s">
        <v>798</v>
      </c>
      <c r="V1446" s="3">
        <v>40998</v>
      </c>
      <c r="W1446" s="3">
        <v>41365</v>
      </c>
      <c r="X1446" s="4">
        <v>41183</v>
      </c>
      <c r="Y1446" s="2" t="s">
        <v>103</v>
      </c>
      <c r="Z1446" s="2" t="s">
        <v>8374</v>
      </c>
      <c r="AA1446" s="2" t="s">
        <v>102</v>
      </c>
      <c r="AB1446" s="2" t="s">
        <v>102</v>
      </c>
      <c r="AD1446" s="2" t="s">
        <v>102</v>
      </c>
      <c r="AF1446" s="2" t="s">
        <v>103</v>
      </c>
      <c r="AG1446" s="2" t="s">
        <v>103</v>
      </c>
      <c r="AH1446" s="2" t="s">
        <v>102</v>
      </c>
      <c r="AI1446" s="2" t="s">
        <v>104</v>
      </c>
      <c r="AK1446" s="2" t="s">
        <v>105</v>
      </c>
      <c r="AL1446" s="2" t="s">
        <v>101</v>
      </c>
      <c r="AM1446" s="2" t="s">
        <v>102</v>
      </c>
      <c r="AN1446" s="2" t="s">
        <v>102</v>
      </c>
      <c r="AO1446" s="2" t="s">
        <v>102</v>
      </c>
      <c r="AP1446" s="2" t="s">
        <v>102</v>
      </c>
      <c r="AQ1446" s="2" t="s">
        <v>102</v>
      </c>
      <c r="AR1446" s="2" t="s">
        <v>102</v>
      </c>
      <c r="AS1446" s="2" t="s">
        <v>102</v>
      </c>
      <c r="AT1446" s="2" t="s">
        <v>102</v>
      </c>
      <c r="AU1446" s="2" t="s">
        <v>102</v>
      </c>
      <c r="AV1446" s="2" t="s">
        <v>102</v>
      </c>
      <c r="AW1446" s="2" t="s">
        <v>102</v>
      </c>
      <c r="AX1446" s="2" t="s">
        <v>102</v>
      </c>
      <c r="AY1446" s="2" t="s">
        <v>102</v>
      </c>
      <c r="AZ1446" s="2" t="s">
        <v>103</v>
      </c>
      <c r="BA1446" s="2" t="s">
        <v>968</v>
      </c>
      <c r="BB1446" s="2" t="s">
        <v>102</v>
      </c>
      <c r="BD1446" s="2" t="s">
        <v>102</v>
      </c>
      <c r="BE1446" s="2" t="s">
        <v>102</v>
      </c>
      <c r="BF1446" s="2" t="s">
        <v>102</v>
      </c>
      <c r="BG1446" s="2" t="s">
        <v>102</v>
      </c>
      <c r="BH1446" s="2" t="s">
        <v>102</v>
      </c>
      <c r="BI1446" s="2" t="s">
        <v>102</v>
      </c>
      <c r="BJ1446" s="2" t="s">
        <v>102</v>
      </c>
      <c r="BK1446" s="2" t="s">
        <v>102</v>
      </c>
      <c r="BL1446" s="2" t="s">
        <v>102</v>
      </c>
      <c r="BM1446" s="2" t="s">
        <v>102</v>
      </c>
      <c r="BN1446" s="2" t="s">
        <v>102</v>
      </c>
      <c r="BO1446" s="2" t="s">
        <v>102</v>
      </c>
      <c r="BP1446" s="2" t="s">
        <v>102</v>
      </c>
      <c r="BQ1446" s="2" t="s">
        <v>102</v>
      </c>
      <c r="BR1446" s="2" t="s">
        <v>102</v>
      </c>
      <c r="BS1446" s="2" t="s">
        <v>102</v>
      </c>
      <c r="BT1446" s="2" t="s">
        <v>102</v>
      </c>
      <c r="BU1446" s="2" t="s">
        <v>103</v>
      </c>
      <c r="BV1446" s="2" t="s">
        <v>102</v>
      </c>
      <c r="BW1446" s="2" t="s">
        <v>102</v>
      </c>
      <c r="BX1446" s="2" t="s">
        <v>102</v>
      </c>
      <c r="BY1446" s="2" t="s">
        <v>102</v>
      </c>
      <c r="BZ1446" s="2" t="s">
        <v>102</v>
      </c>
      <c r="CA1446" s="2" t="s">
        <v>102</v>
      </c>
      <c r="CB1446" s="2" t="s">
        <v>102</v>
      </c>
      <c r="CC1446" s="2" t="s">
        <v>102</v>
      </c>
      <c r="CD1446" s="2" t="s">
        <v>102</v>
      </c>
      <c r="CE1446" s="2" t="s">
        <v>102</v>
      </c>
      <c r="CF1446" s="2" t="s">
        <v>102</v>
      </c>
      <c r="CG1446" s="2" t="s">
        <v>102</v>
      </c>
      <c r="CH1446" s="2" t="s">
        <v>102</v>
      </c>
      <c r="CI1446" s="2" t="s">
        <v>102</v>
      </c>
      <c r="CJ1446" s="2" t="s">
        <v>102</v>
      </c>
      <c r="CK1446" s="2" t="s">
        <v>102</v>
      </c>
      <c r="CL1446" s="2" t="s">
        <v>102</v>
      </c>
      <c r="CM1446" s="2" t="s">
        <v>102</v>
      </c>
      <c r="CN1446" s="2" t="s">
        <v>102</v>
      </c>
      <c r="CO1446" s="2" t="s">
        <v>102</v>
      </c>
      <c r="CP1446" s="2" t="s">
        <v>102</v>
      </c>
      <c r="CQ1446" s="2" t="s">
        <v>102</v>
      </c>
      <c r="CR1446" s="2" t="s">
        <v>102</v>
      </c>
      <c r="CS1446" s="2" t="s">
        <v>102</v>
      </c>
      <c r="CT1446" s="2" t="s">
        <v>102</v>
      </c>
      <c r="CU1446" s="2" t="s">
        <v>102</v>
      </c>
    </row>
    <row r="1447" spans="1:99" x14ac:dyDescent="0.3">
      <c r="A1447" s="2" t="s">
        <v>112</v>
      </c>
      <c r="B1447" s="2">
        <v>163029</v>
      </c>
      <c r="C1447" s="2" t="s">
        <v>11912</v>
      </c>
      <c r="D1447" s="2" t="s">
        <v>792</v>
      </c>
      <c r="E1447" s="2" t="s">
        <v>11913</v>
      </c>
      <c r="F1447" s="2" t="s">
        <v>11914</v>
      </c>
      <c r="G1447" s="2" t="s">
        <v>11915</v>
      </c>
      <c r="I1447" s="2" t="s">
        <v>212</v>
      </c>
      <c r="J1447" s="2" t="s">
        <v>134</v>
      </c>
      <c r="K1447" s="2" t="s">
        <v>101</v>
      </c>
      <c r="L1447" s="2" t="s">
        <v>11916</v>
      </c>
      <c r="M1447" s="2" t="s">
        <v>11917</v>
      </c>
      <c r="N1447" s="2" t="s">
        <v>11918</v>
      </c>
      <c r="U1447" s="2" t="s">
        <v>798</v>
      </c>
      <c r="V1447" s="3">
        <v>41001</v>
      </c>
      <c r="W1447" s="3">
        <v>41312</v>
      </c>
      <c r="X1447" s="4">
        <v>41183</v>
      </c>
      <c r="Y1447" s="2" t="s">
        <v>103</v>
      </c>
      <c r="Z1447" s="2" t="s">
        <v>11919</v>
      </c>
      <c r="AA1447" s="2" t="s">
        <v>102</v>
      </c>
      <c r="AB1447" s="2" t="s">
        <v>102</v>
      </c>
      <c r="AD1447" s="2" t="s">
        <v>102</v>
      </c>
      <c r="AF1447" s="2" t="s">
        <v>103</v>
      </c>
      <c r="AG1447" s="2" t="s">
        <v>102</v>
      </c>
      <c r="AH1447" s="2" t="s">
        <v>102</v>
      </c>
      <c r="AI1447" s="2" t="s">
        <v>238</v>
      </c>
      <c r="AL1447" s="2" t="s">
        <v>693</v>
      </c>
      <c r="AM1447" s="2" t="s">
        <v>102</v>
      </c>
      <c r="AN1447" s="2" t="s">
        <v>102</v>
      </c>
      <c r="AO1447" s="2" t="s">
        <v>102</v>
      </c>
      <c r="AP1447" s="2" t="s">
        <v>102</v>
      </c>
      <c r="AQ1447" s="2" t="s">
        <v>102</v>
      </c>
      <c r="AR1447" s="2" t="s">
        <v>102</v>
      </c>
      <c r="AS1447" s="2" t="s">
        <v>102</v>
      </c>
      <c r="AT1447" s="2" t="s">
        <v>102</v>
      </c>
      <c r="AU1447" s="2" t="s">
        <v>102</v>
      </c>
      <c r="AV1447" s="2" t="s">
        <v>102</v>
      </c>
      <c r="AW1447" s="2" t="s">
        <v>102</v>
      </c>
      <c r="AX1447" s="2" t="s">
        <v>102</v>
      </c>
      <c r="AY1447" s="2" t="s">
        <v>102</v>
      </c>
      <c r="AZ1447" s="2" t="s">
        <v>102</v>
      </c>
      <c r="BB1447" s="2" t="s">
        <v>102</v>
      </c>
      <c r="BD1447" s="2" t="s">
        <v>102</v>
      </c>
      <c r="BE1447" s="2" t="s">
        <v>102</v>
      </c>
      <c r="BF1447" s="2" t="s">
        <v>102</v>
      </c>
      <c r="BG1447" s="2" t="s">
        <v>102</v>
      </c>
      <c r="BH1447" s="2" t="s">
        <v>102</v>
      </c>
      <c r="BI1447" s="2" t="s">
        <v>102</v>
      </c>
      <c r="BJ1447" s="2" t="s">
        <v>102</v>
      </c>
      <c r="BK1447" s="2" t="s">
        <v>102</v>
      </c>
      <c r="BL1447" s="2" t="s">
        <v>102</v>
      </c>
      <c r="BM1447" s="2" t="s">
        <v>102</v>
      </c>
      <c r="BN1447" s="2" t="s">
        <v>102</v>
      </c>
      <c r="BO1447" s="2" t="s">
        <v>102</v>
      </c>
      <c r="BP1447" s="2" t="s">
        <v>102</v>
      </c>
      <c r="BQ1447" s="2" t="s">
        <v>102</v>
      </c>
      <c r="BR1447" s="2" t="s">
        <v>102</v>
      </c>
      <c r="BS1447" s="2" t="s">
        <v>102</v>
      </c>
      <c r="BT1447" s="2" t="s">
        <v>103</v>
      </c>
      <c r="BU1447" s="2" t="s">
        <v>103</v>
      </c>
      <c r="BV1447" s="2" t="s">
        <v>102</v>
      </c>
      <c r="BW1447" s="2" t="s">
        <v>102</v>
      </c>
      <c r="BX1447" s="2" t="s">
        <v>102</v>
      </c>
      <c r="BY1447" s="2" t="s">
        <v>102</v>
      </c>
      <c r="BZ1447" s="2" t="s">
        <v>102</v>
      </c>
      <c r="CA1447" s="2" t="s">
        <v>102</v>
      </c>
      <c r="CB1447" s="2" t="s">
        <v>102</v>
      </c>
      <c r="CC1447" s="2" t="s">
        <v>102</v>
      </c>
      <c r="CD1447" s="2" t="s">
        <v>102</v>
      </c>
      <c r="CE1447" s="2" t="s">
        <v>102</v>
      </c>
      <c r="CF1447" s="2" t="s">
        <v>102</v>
      </c>
      <c r="CG1447" s="2" t="s">
        <v>102</v>
      </c>
      <c r="CH1447" s="2" t="s">
        <v>102</v>
      </c>
      <c r="CI1447" s="2" t="s">
        <v>102</v>
      </c>
      <c r="CJ1447" s="2" t="s">
        <v>102</v>
      </c>
      <c r="CK1447" s="2" t="s">
        <v>102</v>
      </c>
      <c r="CL1447" s="2" t="s">
        <v>102</v>
      </c>
      <c r="CM1447" s="2" t="s">
        <v>102</v>
      </c>
      <c r="CN1447" s="2" t="s">
        <v>102</v>
      </c>
      <c r="CO1447" s="2" t="s">
        <v>102</v>
      </c>
      <c r="CP1447" s="2" t="s">
        <v>102</v>
      </c>
      <c r="CQ1447" s="2" t="s">
        <v>102</v>
      </c>
      <c r="CR1447" s="2" t="s">
        <v>102</v>
      </c>
      <c r="CS1447" s="2" t="s">
        <v>102</v>
      </c>
      <c r="CT1447" s="2" t="s">
        <v>102</v>
      </c>
      <c r="CU1447" s="2" t="s">
        <v>102</v>
      </c>
    </row>
    <row r="1448" spans="1:99" x14ac:dyDescent="0.3">
      <c r="A1448" s="2" t="s">
        <v>109</v>
      </c>
      <c r="B1448" s="2">
        <v>163033</v>
      </c>
      <c r="C1448" s="2" t="s">
        <v>5237</v>
      </c>
      <c r="D1448" s="2" t="s">
        <v>792</v>
      </c>
      <c r="E1448" s="2" t="s">
        <v>5238</v>
      </c>
      <c r="F1448" s="2" t="s">
        <v>5238</v>
      </c>
      <c r="G1448" s="2" t="s">
        <v>1566</v>
      </c>
      <c r="H1448" s="2" t="s">
        <v>213</v>
      </c>
      <c r="I1448" s="2" t="s">
        <v>244</v>
      </c>
      <c r="J1448" s="2" t="s">
        <v>131</v>
      </c>
      <c r="K1448" s="2" t="s">
        <v>101</v>
      </c>
      <c r="L1448" s="2">
        <v>10577</v>
      </c>
      <c r="M1448" s="2" t="s">
        <v>1647</v>
      </c>
      <c r="N1448" s="2" t="s">
        <v>1648</v>
      </c>
      <c r="U1448" s="2" t="s">
        <v>798</v>
      </c>
      <c r="V1448" s="3">
        <v>40996</v>
      </c>
      <c r="W1448" s="3">
        <v>41365</v>
      </c>
      <c r="X1448" s="4">
        <v>41183</v>
      </c>
      <c r="Y1448" s="2" t="s">
        <v>102</v>
      </c>
      <c r="AA1448" s="2" t="s">
        <v>102</v>
      </c>
      <c r="AB1448" s="2" t="s">
        <v>102</v>
      </c>
      <c r="AD1448" s="2" t="s">
        <v>102</v>
      </c>
      <c r="AF1448" s="2" t="s">
        <v>102</v>
      </c>
      <c r="AG1448" s="2" t="s">
        <v>103</v>
      </c>
      <c r="AH1448" s="2" t="s">
        <v>102</v>
      </c>
      <c r="AI1448" s="2" t="s">
        <v>104</v>
      </c>
      <c r="AK1448" s="2" t="s">
        <v>105</v>
      </c>
      <c r="AL1448" s="2" t="s">
        <v>101</v>
      </c>
      <c r="AM1448" s="2" t="s">
        <v>102</v>
      </c>
      <c r="AN1448" s="2" t="s">
        <v>102</v>
      </c>
      <c r="AO1448" s="2" t="s">
        <v>102</v>
      </c>
      <c r="AP1448" s="2" t="s">
        <v>102</v>
      </c>
      <c r="AQ1448" s="2" t="s">
        <v>102</v>
      </c>
      <c r="AR1448" s="2" t="s">
        <v>102</v>
      </c>
      <c r="AS1448" s="2" t="s">
        <v>102</v>
      </c>
      <c r="AT1448" s="2" t="s">
        <v>102</v>
      </c>
      <c r="AU1448" s="2" t="s">
        <v>102</v>
      </c>
      <c r="AV1448" s="2" t="s">
        <v>102</v>
      </c>
      <c r="AW1448" s="2" t="s">
        <v>102</v>
      </c>
      <c r="AX1448" s="2" t="s">
        <v>102</v>
      </c>
      <c r="AY1448" s="2" t="s">
        <v>102</v>
      </c>
      <c r="AZ1448" s="2" t="s">
        <v>102</v>
      </c>
      <c r="BB1448" s="2" t="s">
        <v>102</v>
      </c>
      <c r="BD1448" s="2" t="s">
        <v>102</v>
      </c>
      <c r="BE1448" s="2" t="s">
        <v>102</v>
      </c>
      <c r="BF1448" s="2" t="s">
        <v>102</v>
      </c>
      <c r="BG1448" s="2" t="s">
        <v>102</v>
      </c>
      <c r="BH1448" s="2" t="s">
        <v>102</v>
      </c>
      <c r="BI1448" s="2" t="s">
        <v>102</v>
      </c>
      <c r="BJ1448" s="2" t="s">
        <v>102</v>
      </c>
      <c r="BK1448" s="2" t="s">
        <v>102</v>
      </c>
      <c r="BL1448" s="2" t="s">
        <v>102</v>
      </c>
      <c r="BM1448" s="2" t="s">
        <v>102</v>
      </c>
      <c r="BN1448" s="2" t="s">
        <v>102</v>
      </c>
      <c r="BO1448" s="2" t="s">
        <v>102</v>
      </c>
      <c r="BP1448" s="2" t="s">
        <v>102</v>
      </c>
      <c r="BQ1448" s="2" t="s">
        <v>102</v>
      </c>
      <c r="BR1448" s="2" t="s">
        <v>102</v>
      </c>
      <c r="BS1448" s="2" t="s">
        <v>102</v>
      </c>
      <c r="BT1448" s="2" t="s">
        <v>102</v>
      </c>
      <c r="BU1448" s="2" t="s">
        <v>103</v>
      </c>
      <c r="BV1448" s="2" t="s">
        <v>102</v>
      </c>
      <c r="BW1448" s="2" t="s">
        <v>102</v>
      </c>
      <c r="BX1448" s="2" t="s">
        <v>102</v>
      </c>
      <c r="BY1448" s="2" t="s">
        <v>102</v>
      </c>
      <c r="BZ1448" s="2" t="s">
        <v>102</v>
      </c>
      <c r="CA1448" s="2" t="s">
        <v>102</v>
      </c>
      <c r="CB1448" s="2" t="s">
        <v>102</v>
      </c>
      <c r="CC1448" s="2" t="s">
        <v>102</v>
      </c>
      <c r="CD1448" s="2" t="s">
        <v>102</v>
      </c>
      <c r="CE1448" s="2" t="s">
        <v>102</v>
      </c>
      <c r="CF1448" s="2" t="s">
        <v>102</v>
      </c>
      <c r="CG1448" s="2" t="s">
        <v>102</v>
      </c>
      <c r="CH1448" s="2" t="s">
        <v>102</v>
      </c>
      <c r="CI1448" s="2" t="s">
        <v>102</v>
      </c>
      <c r="CJ1448" s="2" t="s">
        <v>102</v>
      </c>
      <c r="CK1448" s="2" t="s">
        <v>102</v>
      </c>
      <c r="CL1448" s="2" t="s">
        <v>102</v>
      </c>
      <c r="CM1448" s="2" t="s">
        <v>102</v>
      </c>
      <c r="CN1448" s="2" t="s">
        <v>102</v>
      </c>
      <c r="CO1448" s="2" t="s">
        <v>102</v>
      </c>
      <c r="CP1448" s="2" t="s">
        <v>102</v>
      </c>
      <c r="CQ1448" s="2" t="s">
        <v>102</v>
      </c>
      <c r="CR1448" s="2" t="s">
        <v>102</v>
      </c>
      <c r="CS1448" s="2" t="s">
        <v>102</v>
      </c>
      <c r="CT1448" s="2" t="s">
        <v>102</v>
      </c>
      <c r="CU1448" s="2" t="s">
        <v>102</v>
      </c>
    </row>
    <row r="1449" spans="1:99" x14ac:dyDescent="0.3">
      <c r="A1449" s="2" t="s">
        <v>112</v>
      </c>
      <c r="B1449" s="2">
        <v>163034</v>
      </c>
      <c r="C1449" s="2" t="s">
        <v>5165</v>
      </c>
      <c r="D1449" s="2" t="s">
        <v>792</v>
      </c>
      <c r="E1449" s="2" t="s">
        <v>5166</v>
      </c>
      <c r="F1449" s="2" t="s">
        <v>5167</v>
      </c>
      <c r="G1449" s="2" t="s">
        <v>5161</v>
      </c>
      <c r="I1449" s="2" t="s">
        <v>890</v>
      </c>
      <c r="J1449" s="2" t="s">
        <v>134</v>
      </c>
      <c r="K1449" s="2" t="s">
        <v>101</v>
      </c>
      <c r="L1449" s="2">
        <v>94010</v>
      </c>
      <c r="M1449" s="2" t="s">
        <v>5168</v>
      </c>
      <c r="N1449" s="2" t="s">
        <v>5169</v>
      </c>
      <c r="U1449" s="2" t="s">
        <v>798</v>
      </c>
      <c r="V1449" s="3">
        <v>40995</v>
      </c>
      <c r="W1449" s="3">
        <v>41463</v>
      </c>
      <c r="X1449" s="4">
        <v>41183</v>
      </c>
      <c r="Y1449" s="2" t="s">
        <v>103</v>
      </c>
      <c r="Z1449" s="2" t="s">
        <v>5170</v>
      </c>
      <c r="AA1449" s="2" t="s">
        <v>102</v>
      </c>
      <c r="AB1449" s="2" t="s">
        <v>102</v>
      </c>
      <c r="AD1449" s="2" t="s">
        <v>102</v>
      </c>
      <c r="AF1449" s="2" t="s">
        <v>103</v>
      </c>
      <c r="AG1449" s="2" t="s">
        <v>103</v>
      </c>
      <c r="AH1449" s="2" t="s">
        <v>102</v>
      </c>
      <c r="AI1449" s="2" t="s">
        <v>104</v>
      </c>
      <c r="AK1449" s="2" t="s">
        <v>105</v>
      </c>
      <c r="AL1449" s="2" t="s">
        <v>101</v>
      </c>
      <c r="AM1449" s="2" t="s">
        <v>102</v>
      </c>
      <c r="AN1449" s="2" t="s">
        <v>102</v>
      </c>
      <c r="AO1449" s="2" t="s">
        <v>102</v>
      </c>
      <c r="AP1449" s="2" t="s">
        <v>102</v>
      </c>
      <c r="AQ1449" s="2" t="s">
        <v>102</v>
      </c>
      <c r="AR1449" s="2" t="s">
        <v>102</v>
      </c>
      <c r="AS1449" s="2" t="s">
        <v>102</v>
      </c>
      <c r="AT1449" s="2" t="s">
        <v>102</v>
      </c>
      <c r="AU1449" s="2" t="s">
        <v>102</v>
      </c>
      <c r="AV1449" s="2" t="s">
        <v>102</v>
      </c>
      <c r="AW1449" s="2" t="s">
        <v>102</v>
      </c>
      <c r="AX1449" s="2" t="s">
        <v>102</v>
      </c>
      <c r="AY1449" s="2" t="s">
        <v>102</v>
      </c>
      <c r="AZ1449" s="2" t="s">
        <v>102</v>
      </c>
      <c r="BB1449" s="2" t="s">
        <v>102</v>
      </c>
      <c r="BD1449" s="2" t="s">
        <v>102</v>
      </c>
      <c r="BE1449" s="2" t="s">
        <v>102</v>
      </c>
      <c r="BF1449" s="2" t="s">
        <v>103</v>
      </c>
      <c r="BG1449" s="2" t="s">
        <v>102</v>
      </c>
      <c r="BH1449" s="2" t="s">
        <v>102</v>
      </c>
      <c r="BI1449" s="2" t="s">
        <v>102</v>
      </c>
      <c r="BJ1449" s="2" t="s">
        <v>102</v>
      </c>
      <c r="BK1449" s="2" t="s">
        <v>102</v>
      </c>
      <c r="BL1449" s="2" t="s">
        <v>102</v>
      </c>
      <c r="BM1449" s="2" t="s">
        <v>102</v>
      </c>
      <c r="BN1449" s="2" t="s">
        <v>102</v>
      </c>
      <c r="BO1449" s="2" t="s">
        <v>102</v>
      </c>
      <c r="BP1449" s="2" t="s">
        <v>102</v>
      </c>
      <c r="BQ1449" s="2" t="s">
        <v>102</v>
      </c>
      <c r="BR1449" s="2" t="s">
        <v>102</v>
      </c>
      <c r="BS1449" s="2" t="s">
        <v>102</v>
      </c>
      <c r="BT1449" s="2" t="s">
        <v>103</v>
      </c>
      <c r="BU1449" s="2" t="s">
        <v>103</v>
      </c>
      <c r="BV1449" s="2" t="s">
        <v>102</v>
      </c>
      <c r="BW1449" s="2" t="s">
        <v>102</v>
      </c>
      <c r="BX1449" s="2" t="s">
        <v>102</v>
      </c>
      <c r="BY1449" s="2" t="s">
        <v>102</v>
      </c>
      <c r="BZ1449" s="2" t="s">
        <v>102</v>
      </c>
      <c r="CA1449" s="2" t="s">
        <v>102</v>
      </c>
      <c r="CB1449" s="2" t="s">
        <v>102</v>
      </c>
      <c r="CC1449" s="2" t="s">
        <v>102</v>
      </c>
      <c r="CD1449" s="2" t="s">
        <v>102</v>
      </c>
      <c r="CE1449" s="2" t="s">
        <v>102</v>
      </c>
      <c r="CF1449" s="2" t="s">
        <v>102</v>
      </c>
      <c r="CG1449" s="2" t="s">
        <v>102</v>
      </c>
      <c r="CH1449" s="2" t="s">
        <v>102</v>
      </c>
      <c r="CI1449" s="2" t="s">
        <v>102</v>
      </c>
      <c r="CJ1449" s="2" t="s">
        <v>102</v>
      </c>
      <c r="CK1449" s="2" t="s">
        <v>102</v>
      </c>
      <c r="CL1449" s="2" t="s">
        <v>102</v>
      </c>
      <c r="CM1449" s="2" t="s">
        <v>102</v>
      </c>
      <c r="CN1449" s="2" t="s">
        <v>102</v>
      </c>
      <c r="CO1449" s="2" t="s">
        <v>102</v>
      </c>
      <c r="CP1449" s="2" t="s">
        <v>102</v>
      </c>
      <c r="CQ1449" s="2" t="s">
        <v>102</v>
      </c>
      <c r="CR1449" s="2" t="s">
        <v>102</v>
      </c>
      <c r="CS1449" s="2" t="s">
        <v>102</v>
      </c>
      <c r="CT1449" s="2" t="s">
        <v>102</v>
      </c>
      <c r="CU1449" s="2" t="s">
        <v>102</v>
      </c>
    </row>
    <row r="1450" spans="1:99" x14ac:dyDescent="0.3">
      <c r="A1450" s="2" t="s">
        <v>109</v>
      </c>
      <c r="B1450" s="2">
        <v>163036</v>
      </c>
      <c r="C1450" s="2" t="s">
        <v>11408</v>
      </c>
      <c r="D1450" s="2" t="s">
        <v>792</v>
      </c>
      <c r="E1450" s="2" t="s">
        <v>11409</v>
      </c>
      <c r="F1450" s="2" t="s">
        <v>11409</v>
      </c>
      <c r="G1450" s="2" t="s">
        <v>864</v>
      </c>
      <c r="H1450" s="2" t="s">
        <v>273</v>
      </c>
      <c r="I1450" s="2" t="s">
        <v>130</v>
      </c>
      <c r="J1450" s="2" t="s">
        <v>131</v>
      </c>
      <c r="K1450" s="2" t="s">
        <v>101</v>
      </c>
      <c r="L1450" s="2">
        <v>10019</v>
      </c>
      <c r="M1450" s="2" t="s">
        <v>11410</v>
      </c>
      <c r="N1450" s="2" t="s">
        <v>2232</v>
      </c>
      <c r="U1450" s="2" t="s">
        <v>798</v>
      </c>
      <c r="V1450" s="3">
        <v>40998</v>
      </c>
      <c r="W1450" s="3">
        <v>40998</v>
      </c>
      <c r="X1450" s="4">
        <v>40848</v>
      </c>
      <c r="Y1450" s="2" t="s">
        <v>102</v>
      </c>
      <c r="AA1450" s="2" t="s">
        <v>102</v>
      </c>
      <c r="AB1450" s="2" t="s">
        <v>102</v>
      </c>
      <c r="AD1450" s="2" t="s">
        <v>102</v>
      </c>
      <c r="AF1450" s="2" t="s">
        <v>102</v>
      </c>
      <c r="AG1450" s="2" t="s">
        <v>103</v>
      </c>
      <c r="AH1450" s="2" t="s">
        <v>102</v>
      </c>
      <c r="AI1450" s="2" t="s">
        <v>104</v>
      </c>
      <c r="AK1450" s="2" t="s">
        <v>105</v>
      </c>
      <c r="AL1450" s="2" t="s">
        <v>101</v>
      </c>
      <c r="AM1450" s="2" t="s">
        <v>102</v>
      </c>
      <c r="AN1450" s="2" t="s">
        <v>102</v>
      </c>
      <c r="AO1450" s="2" t="s">
        <v>102</v>
      </c>
      <c r="AP1450" s="2" t="s">
        <v>102</v>
      </c>
      <c r="AQ1450" s="2" t="s">
        <v>102</v>
      </c>
      <c r="AR1450" s="2" t="s">
        <v>102</v>
      </c>
      <c r="AS1450" s="2" t="s">
        <v>102</v>
      </c>
      <c r="AT1450" s="2" t="s">
        <v>102</v>
      </c>
      <c r="AU1450" s="2" t="s">
        <v>102</v>
      </c>
      <c r="AV1450" s="2" t="s">
        <v>102</v>
      </c>
      <c r="AW1450" s="2" t="s">
        <v>102</v>
      </c>
      <c r="AX1450" s="2" t="s">
        <v>102</v>
      </c>
      <c r="AY1450" s="2" t="s">
        <v>102</v>
      </c>
      <c r="AZ1450" s="2" t="s">
        <v>102</v>
      </c>
      <c r="BB1450" s="2" t="s">
        <v>102</v>
      </c>
      <c r="BD1450" s="2" t="s">
        <v>102</v>
      </c>
      <c r="BE1450" s="2" t="s">
        <v>102</v>
      </c>
      <c r="BF1450" s="2" t="s">
        <v>102</v>
      </c>
      <c r="BG1450" s="2" t="s">
        <v>102</v>
      </c>
      <c r="BH1450" s="2" t="s">
        <v>102</v>
      </c>
      <c r="BI1450" s="2" t="s">
        <v>102</v>
      </c>
      <c r="BJ1450" s="2" t="s">
        <v>102</v>
      </c>
      <c r="BK1450" s="2" t="s">
        <v>102</v>
      </c>
      <c r="BL1450" s="2" t="s">
        <v>102</v>
      </c>
      <c r="BM1450" s="2" t="s">
        <v>102</v>
      </c>
      <c r="BN1450" s="2" t="s">
        <v>102</v>
      </c>
      <c r="BO1450" s="2" t="s">
        <v>102</v>
      </c>
      <c r="BP1450" s="2" t="s">
        <v>102</v>
      </c>
      <c r="BQ1450" s="2" t="s">
        <v>102</v>
      </c>
      <c r="BR1450" s="2" t="s">
        <v>102</v>
      </c>
      <c r="BS1450" s="2" t="s">
        <v>102</v>
      </c>
      <c r="BT1450" s="2" t="s">
        <v>103</v>
      </c>
      <c r="BU1450" s="2" t="s">
        <v>103</v>
      </c>
      <c r="BV1450" s="2" t="s">
        <v>102</v>
      </c>
      <c r="BW1450" s="2" t="s">
        <v>102</v>
      </c>
      <c r="BX1450" s="2" t="s">
        <v>102</v>
      </c>
      <c r="BY1450" s="2" t="s">
        <v>102</v>
      </c>
      <c r="BZ1450" s="2" t="s">
        <v>102</v>
      </c>
      <c r="CA1450" s="2" t="s">
        <v>102</v>
      </c>
      <c r="CB1450" s="2" t="s">
        <v>102</v>
      </c>
      <c r="CC1450" s="2" t="s">
        <v>102</v>
      </c>
      <c r="CD1450" s="2" t="s">
        <v>102</v>
      </c>
      <c r="CE1450" s="2" t="s">
        <v>102</v>
      </c>
      <c r="CF1450" s="2" t="s">
        <v>102</v>
      </c>
      <c r="CG1450" s="2" t="s">
        <v>102</v>
      </c>
      <c r="CH1450" s="2" t="s">
        <v>102</v>
      </c>
      <c r="CI1450" s="2" t="s">
        <v>102</v>
      </c>
      <c r="CJ1450" s="2" t="s">
        <v>102</v>
      </c>
      <c r="CK1450" s="2" t="s">
        <v>102</v>
      </c>
      <c r="CL1450" s="2" t="s">
        <v>102</v>
      </c>
      <c r="CM1450" s="2" t="s">
        <v>102</v>
      </c>
      <c r="CN1450" s="2" t="s">
        <v>102</v>
      </c>
      <c r="CO1450" s="2" t="s">
        <v>102</v>
      </c>
      <c r="CP1450" s="2" t="s">
        <v>102</v>
      </c>
      <c r="CQ1450" s="2" t="s">
        <v>102</v>
      </c>
      <c r="CR1450" s="2" t="s">
        <v>102</v>
      </c>
      <c r="CS1450" s="2" t="s">
        <v>102</v>
      </c>
      <c r="CT1450" s="2" t="s">
        <v>102</v>
      </c>
      <c r="CU1450" s="2" t="s">
        <v>102</v>
      </c>
    </row>
    <row r="1451" spans="1:99" x14ac:dyDescent="0.3">
      <c r="A1451" s="2" t="s">
        <v>112</v>
      </c>
      <c r="B1451" s="2">
        <v>163037</v>
      </c>
      <c r="C1451" s="2" t="s">
        <v>7788</v>
      </c>
      <c r="D1451" s="2" t="s">
        <v>792</v>
      </c>
      <c r="E1451" s="2" t="s">
        <v>7789</v>
      </c>
      <c r="F1451" s="2" t="s">
        <v>7789</v>
      </c>
      <c r="G1451" s="2" t="s">
        <v>7701</v>
      </c>
      <c r="H1451" s="2" t="s">
        <v>779</v>
      </c>
      <c r="I1451" s="2" t="s">
        <v>212</v>
      </c>
      <c r="J1451" s="2" t="s">
        <v>134</v>
      </c>
      <c r="K1451" s="2" t="s">
        <v>101</v>
      </c>
      <c r="L1451" s="2">
        <v>94301</v>
      </c>
      <c r="M1451" s="2" t="s">
        <v>7790</v>
      </c>
      <c r="U1451" s="2" t="s">
        <v>798</v>
      </c>
      <c r="V1451" s="3">
        <v>40997</v>
      </c>
      <c r="W1451" s="3">
        <v>41347</v>
      </c>
      <c r="X1451" s="4">
        <v>41183</v>
      </c>
      <c r="Y1451" s="2" t="s">
        <v>103</v>
      </c>
      <c r="Z1451" s="2" t="s">
        <v>7791</v>
      </c>
      <c r="AA1451" s="2" t="s">
        <v>102</v>
      </c>
      <c r="AB1451" s="2" t="s">
        <v>102</v>
      </c>
      <c r="AD1451" s="2" t="s">
        <v>102</v>
      </c>
      <c r="AF1451" s="2" t="s">
        <v>103</v>
      </c>
      <c r="AG1451" s="2" t="s">
        <v>103</v>
      </c>
      <c r="AH1451" s="2" t="s">
        <v>102</v>
      </c>
      <c r="AI1451" s="2" t="s">
        <v>104</v>
      </c>
      <c r="AK1451" s="2" t="s">
        <v>105</v>
      </c>
      <c r="AL1451" s="2" t="s">
        <v>101</v>
      </c>
      <c r="AM1451" s="2" t="s">
        <v>102</v>
      </c>
      <c r="AN1451" s="2" t="s">
        <v>102</v>
      </c>
      <c r="AO1451" s="2" t="s">
        <v>102</v>
      </c>
      <c r="AP1451" s="2" t="s">
        <v>102</v>
      </c>
      <c r="AQ1451" s="2" t="s">
        <v>102</v>
      </c>
      <c r="AR1451" s="2" t="s">
        <v>102</v>
      </c>
      <c r="AS1451" s="2" t="s">
        <v>102</v>
      </c>
      <c r="AT1451" s="2" t="s">
        <v>102</v>
      </c>
      <c r="AU1451" s="2" t="s">
        <v>102</v>
      </c>
      <c r="AV1451" s="2" t="s">
        <v>102</v>
      </c>
      <c r="AW1451" s="2" t="s">
        <v>102</v>
      </c>
      <c r="AX1451" s="2" t="s">
        <v>102</v>
      </c>
      <c r="AY1451" s="2" t="s">
        <v>102</v>
      </c>
      <c r="AZ1451" s="2" t="s">
        <v>102</v>
      </c>
      <c r="BB1451" s="2" t="s">
        <v>102</v>
      </c>
      <c r="BD1451" s="2" t="s">
        <v>102</v>
      </c>
      <c r="BE1451" s="2" t="s">
        <v>102</v>
      </c>
      <c r="BF1451" s="2" t="s">
        <v>102</v>
      </c>
      <c r="BG1451" s="2" t="s">
        <v>102</v>
      </c>
      <c r="BH1451" s="2" t="s">
        <v>102</v>
      </c>
      <c r="BI1451" s="2" t="s">
        <v>102</v>
      </c>
      <c r="BJ1451" s="2" t="s">
        <v>102</v>
      </c>
      <c r="BK1451" s="2" t="s">
        <v>102</v>
      </c>
      <c r="BL1451" s="2" t="s">
        <v>102</v>
      </c>
      <c r="BM1451" s="2" t="s">
        <v>102</v>
      </c>
      <c r="BN1451" s="2" t="s">
        <v>102</v>
      </c>
      <c r="BO1451" s="2" t="s">
        <v>102</v>
      </c>
      <c r="BP1451" s="2" t="s">
        <v>102</v>
      </c>
      <c r="BQ1451" s="2" t="s">
        <v>102</v>
      </c>
      <c r="BR1451" s="2" t="s">
        <v>102</v>
      </c>
      <c r="BS1451" s="2" t="s">
        <v>102</v>
      </c>
      <c r="BT1451" s="2" t="s">
        <v>103</v>
      </c>
      <c r="BU1451" s="2" t="s">
        <v>103</v>
      </c>
      <c r="BV1451" s="2" t="s">
        <v>102</v>
      </c>
      <c r="BW1451" s="2" t="s">
        <v>102</v>
      </c>
      <c r="BX1451" s="2" t="s">
        <v>102</v>
      </c>
      <c r="BY1451" s="2" t="s">
        <v>102</v>
      </c>
      <c r="BZ1451" s="2" t="s">
        <v>102</v>
      </c>
      <c r="CA1451" s="2" t="s">
        <v>102</v>
      </c>
      <c r="CB1451" s="2" t="s">
        <v>102</v>
      </c>
      <c r="CC1451" s="2" t="s">
        <v>102</v>
      </c>
      <c r="CD1451" s="2" t="s">
        <v>102</v>
      </c>
      <c r="CE1451" s="2" t="s">
        <v>102</v>
      </c>
      <c r="CF1451" s="2" t="s">
        <v>102</v>
      </c>
      <c r="CG1451" s="2" t="s">
        <v>102</v>
      </c>
      <c r="CH1451" s="2" t="s">
        <v>102</v>
      </c>
      <c r="CI1451" s="2" t="s">
        <v>102</v>
      </c>
      <c r="CJ1451" s="2" t="s">
        <v>102</v>
      </c>
      <c r="CK1451" s="2" t="s">
        <v>102</v>
      </c>
      <c r="CL1451" s="2" t="s">
        <v>102</v>
      </c>
      <c r="CM1451" s="2" t="s">
        <v>102</v>
      </c>
      <c r="CN1451" s="2" t="s">
        <v>102</v>
      </c>
      <c r="CO1451" s="2" t="s">
        <v>102</v>
      </c>
      <c r="CP1451" s="2" t="s">
        <v>102</v>
      </c>
      <c r="CQ1451" s="2" t="s">
        <v>102</v>
      </c>
      <c r="CR1451" s="2" t="s">
        <v>102</v>
      </c>
      <c r="CS1451" s="2" t="s">
        <v>102</v>
      </c>
      <c r="CT1451" s="2" t="s">
        <v>102</v>
      </c>
      <c r="CU1451" s="2" t="s">
        <v>102</v>
      </c>
    </row>
    <row r="1452" spans="1:99" x14ac:dyDescent="0.3">
      <c r="A1452" s="2" t="s">
        <v>106</v>
      </c>
      <c r="B1452" s="2">
        <v>163039</v>
      </c>
      <c r="C1452" s="2" t="s">
        <v>6159</v>
      </c>
      <c r="D1452" s="2" t="s">
        <v>792</v>
      </c>
      <c r="E1452" s="2" t="s">
        <v>6160</v>
      </c>
      <c r="F1452" s="2" t="s">
        <v>6160</v>
      </c>
      <c r="G1452" s="2" t="s">
        <v>6161</v>
      </c>
      <c r="H1452" s="2" t="s">
        <v>203</v>
      </c>
      <c r="I1452" s="2" t="s">
        <v>283</v>
      </c>
      <c r="J1452" s="2" t="s">
        <v>107</v>
      </c>
      <c r="K1452" s="2" t="s">
        <v>101</v>
      </c>
      <c r="L1452" s="2">
        <v>15222</v>
      </c>
      <c r="M1452" s="2" t="s">
        <v>6162</v>
      </c>
      <c r="N1452" s="2" t="s">
        <v>6163</v>
      </c>
      <c r="U1452" s="2" t="s">
        <v>798</v>
      </c>
      <c r="V1452" s="3">
        <v>40997</v>
      </c>
      <c r="W1452" s="3">
        <v>40997</v>
      </c>
      <c r="X1452" s="4">
        <v>40848</v>
      </c>
      <c r="Y1452" s="2" t="s">
        <v>103</v>
      </c>
      <c r="Z1452" s="2" t="s">
        <v>6164</v>
      </c>
      <c r="AA1452" s="2" t="s">
        <v>102</v>
      </c>
      <c r="AB1452" s="2" t="s">
        <v>102</v>
      </c>
      <c r="AD1452" s="2" t="s">
        <v>102</v>
      </c>
      <c r="AF1452" s="2" t="s">
        <v>103</v>
      </c>
      <c r="AG1452" s="2" t="s">
        <v>102</v>
      </c>
      <c r="AH1452" s="2" t="s">
        <v>102</v>
      </c>
      <c r="AI1452" s="2" t="s">
        <v>108</v>
      </c>
      <c r="AK1452" s="2" t="s">
        <v>107</v>
      </c>
      <c r="AL1452" s="2" t="s">
        <v>101</v>
      </c>
      <c r="AM1452" s="2" t="s">
        <v>102</v>
      </c>
      <c r="AN1452" s="2" t="s">
        <v>102</v>
      </c>
      <c r="AO1452" s="2" t="s">
        <v>102</v>
      </c>
      <c r="AP1452" s="2" t="s">
        <v>102</v>
      </c>
      <c r="AQ1452" s="2" t="s">
        <v>102</v>
      </c>
      <c r="AR1452" s="2" t="s">
        <v>102</v>
      </c>
      <c r="AS1452" s="2" t="s">
        <v>102</v>
      </c>
      <c r="AT1452" s="2" t="s">
        <v>102</v>
      </c>
      <c r="AU1452" s="2" t="s">
        <v>102</v>
      </c>
      <c r="AV1452" s="2" t="s">
        <v>102</v>
      </c>
      <c r="AW1452" s="2" t="s">
        <v>102</v>
      </c>
      <c r="AX1452" s="2" t="s">
        <v>102</v>
      </c>
      <c r="AY1452" s="2" t="s">
        <v>102</v>
      </c>
      <c r="AZ1452" s="2" t="s">
        <v>102</v>
      </c>
      <c r="BB1452" s="2" t="s">
        <v>102</v>
      </c>
      <c r="BD1452" s="2" t="s">
        <v>102</v>
      </c>
      <c r="BE1452" s="2" t="s">
        <v>102</v>
      </c>
      <c r="BF1452" s="2" t="s">
        <v>102</v>
      </c>
      <c r="BG1452" s="2" t="s">
        <v>102</v>
      </c>
      <c r="BH1452" s="2" t="s">
        <v>102</v>
      </c>
      <c r="BI1452" s="2" t="s">
        <v>102</v>
      </c>
      <c r="BJ1452" s="2" t="s">
        <v>102</v>
      </c>
      <c r="BK1452" s="2" t="s">
        <v>102</v>
      </c>
      <c r="BL1452" s="2" t="s">
        <v>102</v>
      </c>
      <c r="BM1452" s="2" t="s">
        <v>102</v>
      </c>
      <c r="BN1452" s="2" t="s">
        <v>102</v>
      </c>
      <c r="BO1452" s="2" t="s">
        <v>102</v>
      </c>
      <c r="BP1452" s="2" t="s">
        <v>102</v>
      </c>
      <c r="BQ1452" s="2" t="s">
        <v>102</v>
      </c>
      <c r="BR1452" s="2" t="s">
        <v>102</v>
      </c>
      <c r="BS1452" s="2" t="s">
        <v>102</v>
      </c>
      <c r="BT1452" s="2" t="s">
        <v>102</v>
      </c>
      <c r="BU1452" s="2" t="s">
        <v>103</v>
      </c>
      <c r="BV1452" s="2" t="s">
        <v>102</v>
      </c>
      <c r="BW1452" s="2" t="s">
        <v>103</v>
      </c>
      <c r="BX1452" s="2" t="s">
        <v>102</v>
      </c>
      <c r="BY1452" s="2" t="s">
        <v>102</v>
      </c>
      <c r="BZ1452" s="2" t="s">
        <v>102</v>
      </c>
      <c r="CA1452" s="2" t="s">
        <v>102</v>
      </c>
      <c r="CB1452" s="2" t="s">
        <v>102</v>
      </c>
      <c r="CC1452" s="2" t="s">
        <v>102</v>
      </c>
      <c r="CD1452" s="2" t="s">
        <v>102</v>
      </c>
      <c r="CE1452" s="2" t="s">
        <v>102</v>
      </c>
      <c r="CF1452" s="2" t="s">
        <v>102</v>
      </c>
      <c r="CG1452" s="2" t="s">
        <v>102</v>
      </c>
      <c r="CH1452" s="2" t="s">
        <v>102</v>
      </c>
      <c r="CI1452" s="2" t="s">
        <v>102</v>
      </c>
      <c r="CJ1452" s="2" t="s">
        <v>102</v>
      </c>
      <c r="CK1452" s="2" t="s">
        <v>102</v>
      </c>
      <c r="CL1452" s="2" t="s">
        <v>102</v>
      </c>
      <c r="CM1452" s="2" t="s">
        <v>102</v>
      </c>
      <c r="CN1452" s="2" t="s">
        <v>102</v>
      </c>
      <c r="CO1452" s="2" t="s">
        <v>102</v>
      </c>
      <c r="CP1452" s="2" t="s">
        <v>102</v>
      </c>
      <c r="CQ1452" s="2" t="s">
        <v>102</v>
      </c>
      <c r="CR1452" s="2" t="s">
        <v>102</v>
      </c>
      <c r="CS1452" s="2" t="s">
        <v>102</v>
      </c>
      <c r="CT1452" s="2" t="s">
        <v>102</v>
      </c>
      <c r="CU1452" s="2" t="s">
        <v>102</v>
      </c>
    </row>
    <row r="1453" spans="1:99" x14ac:dyDescent="0.3">
      <c r="A1453" s="2" t="s">
        <v>379</v>
      </c>
      <c r="B1453" s="2">
        <v>163042</v>
      </c>
      <c r="C1453" s="2" t="s">
        <v>8025</v>
      </c>
      <c r="D1453" s="2" t="s">
        <v>792</v>
      </c>
      <c r="E1453" s="2" t="s">
        <v>8026</v>
      </c>
      <c r="F1453" s="2" t="s">
        <v>8026</v>
      </c>
      <c r="G1453" s="2" t="s">
        <v>8027</v>
      </c>
      <c r="I1453" s="2" t="s">
        <v>720</v>
      </c>
      <c r="K1453" s="2" t="s">
        <v>721</v>
      </c>
      <c r="L1453" s="2">
        <v>2000</v>
      </c>
      <c r="M1453" s="2" t="s">
        <v>8028</v>
      </c>
      <c r="N1453" s="2" t="s">
        <v>8029</v>
      </c>
      <c r="U1453" s="2" t="s">
        <v>798</v>
      </c>
      <c r="V1453" s="3">
        <v>40997</v>
      </c>
      <c r="W1453" s="3">
        <v>41311</v>
      </c>
      <c r="X1453" s="4">
        <v>41183</v>
      </c>
      <c r="Y1453" s="2" t="s">
        <v>103</v>
      </c>
      <c r="Z1453" s="2" t="s">
        <v>8030</v>
      </c>
      <c r="AA1453" s="2" t="s">
        <v>103</v>
      </c>
      <c r="AB1453" s="2" t="s">
        <v>102</v>
      </c>
      <c r="AD1453" s="2" t="s">
        <v>102</v>
      </c>
      <c r="AF1453" s="2" t="s">
        <v>102</v>
      </c>
      <c r="AG1453" s="2" t="s">
        <v>103</v>
      </c>
      <c r="AH1453" s="2" t="s">
        <v>102</v>
      </c>
      <c r="AI1453" s="2" t="s">
        <v>108</v>
      </c>
      <c r="AL1453" s="2" t="s">
        <v>721</v>
      </c>
      <c r="AM1453" s="2" t="s">
        <v>102</v>
      </c>
      <c r="AN1453" s="2" t="s">
        <v>102</v>
      </c>
      <c r="AO1453" s="2" t="s">
        <v>102</v>
      </c>
      <c r="AP1453" s="2" t="s">
        <v>102</v>
      </c>
      <c r="AQ1453" s="2" t="s">
        <v>102</v>
      </c>
      <c r="AR1453" s="2" t="s">
        <v>102</v>
      </c>
      <c r="AS1453" s="2" t="s">
        <v>102</v>
      </c>
      <c r="AT1453" s="2" t="s">
        <v>102</v>
      </c>
      <c r="AU1453" s="2" t="s">
        <v>102</v>
      </c>
      <c r="AV1453" s="2" t="s">
        <v>102</v>
      </c>
      <c r="AW1453" s="2" t="s">
        <v>102</v>
      </c>
      <c r="AX1453" s="2" t="s">
        <v>102</v>
      </c>
      <c r="AY1453" s="2" t="s">
        <v>102</v>
      </c>
      <c r="AZ1453" s="2" t="s">
        <v>102</v>
      </c>
      <c r="BB1453" s="2" t="s">
        <v>102</v>
      </c>
      <c r="BD1453" s="2" t="s">
        <v>102</v>
      </c>
      <c r="BE1453" s="2" t="s">
        <v>102</v>
      </c>
      <c r="BF1453" s="2" t="s">
        <v>102</v>
      </c>
      <c r="BG1453" s="2" t="s">
        <v>102</v>
      </c>
      <c r="BH1453" s="2" t="s">
        <v>102</v>
      </c>
      <c r="BI1453" s="2" t="s">
        <v>102</v>
      </c>
      <c r="BJ1453" s="2" t="s">
        <v>102</v>
      </c>
      <c r="BK1453" s="2" t="s">
        <v>102</v>
      </c>
      <c r="BL1453" s="2" t="s">
        <v>102</v>
      </c>
      <c r="BM1453" s="2" t="s">
        <v>102</v>
      </c>
      <c r="BN1453" s="2" t="s">
        <v>102</v>
      </c>
      <c r="BO1453" s="2" t="s">
        <v>102</v>
      </c>
      <c r="BP1453" s="2" t="s">
        <v>102</v>
      </c>
      <c r="BQ1453" s="2" t="s">
        <v>102</v>
      </c>
      <c r="BR1453" s="2" t="s">
        <v>102</v>
      </c>
      <c r="BS1453" s="2" t="s">
        <v>102</v>
      </c>
      <c r="BT1453" s="2" t="s">
        <v>103</v>
      </c>
      <c r="BU1453" s="2" t="s">
        <v>103</v>
      </c>
      <c r="BV1453" s="2" t="s">
        <v>102</v>
      </c>
      <c r="BW1453" s="2" t="s">
        <v>102</v>
      </c>
      <c r="BX1453" s="2" t="s">
        <v>102</v>
      </c>
      <c r="BY1453" s="2" t="s">
        <v>102</v>
      </c>
      <c r="BZ1453" s="2" t="s">
        <v>102</v>
      </c>
      <c r="CA1453" s="2" t="s">
        <v>102</v>
      </c>
      <c r="CB1453" s="2" t="s">
        <v>102</v>
      </c>
      <c r="CC1453" s="2" t="s">
        <v>102</v>
      </c>
      <c r="CD1453" s="2" t="s">
        <v>102</v>
      </c>
      <c r="CE1453" s="2" t="s">
        <v>102</v>
      </c>
      <c r="CF1453" s="2" t="s">
        <v>102</v>
      </c>
      <c r="CG1453" s="2" t="s">
        <v>102</v>
      </c>
      <c r="CH1453" s="2" t="s">
        <v>102</v>
      </c>
      <c r="CI1453" s="2" t="s">
        <v>102</v>
      </c>
      <c r="CJ1453" s="2" t="s">
        <v>102</v>
      </c>
      <c r="CK1453" s="2" t="s">
        <v>102</v>
      </c>
      <c r="CL1453" s="2" t="s">
        <v>102</v>
      </c>
      <c r="CM1453" s="2" t="s">
        <v>102</v>
      </c>
      <c r="CN1453" s="2" t="s">
        <v>102</v>
      </c>
      <c r="CO1453" s="2" t="s">
        <v>102</v>
      </c>
      <c r="CP1453" s="2" t="s">
        <v>102</v>
      </c>
      <c r="CQ1453" s="2" t="s">
        <v>102</v>
      </c>
      <c r="CR1453" s="2" t="s">
        <v>102</v>
      </c>
      <c r="CS1453" s="2" t="s">
        <v>102</v>
      </c>
      <c r="CT1453" s="2" t="s">
        <v>102</v>
      </c>
      <c r="CU1453" s="2" t="s">
        <v>102</v>
      </c>
    </row>
    <row r="1454" spans="1:99" x14ac:dyDescent="0.3">
      <c r="A1454" s="2" t="s">
        <v>379</v>
      </c>
      <c r="B1454" s="2">
        <v>163043</v>
      </c>
      <c r="C1454" s="2" t="s">
        <v>10715</v>
      </c>
      <c r="D1454" s="2" t="s">
        <v>792</v>
      </c>
      <c r="E1454" s="2" t="s">
        <v>10716</v>
      </c>
      <c r="F1454" s="2" t="s">
        <v>10716</v>
      </c>
      <c r="G1454" s="2" t="s">
        <v>10717</v>
      </c>
      <c r="H1454" s="2" t="s">
        <v>10718</v>
      </c>
      <c r="I1454" s="2" t="s">
        <v>692</v>
      </c>
      <c r="K1454" s="2" t="s">
        <v>693</v>
      </c>
      <c r="L1454" s="2" t="s">
        <v>1461</v>
      </c>
      <c r="M1454" s="2" t="s">
        <v>10719</v>
      </c>
      <c r="N1454" s="2" t="s">
        <v>10720</v>
      </c>
      <c r="U1454" s="2" t="s">
        <v>798</v>
      </c>
      <c r="V1454" s="3">
        <v>40998</v>
      </c>
      <c r="W1454" s="3">
        <v>41359</v>
      </c>
      <c r="X1454" s="4">
        <v>41183</v>
      </c>
      <c r="Y1454" s="2" t="s">
        <v>102</v>
      </c>
      <c r="AA1454" s="2" t="s">
        <v>102</v>
      </c>
      <c r="AB1454" s="2" t="s">
        <v>102</v>
      </c>
      <c r="AD1454" s="2" t="s">
        <v>102</v>
      </c>
      <c r="AF1454" s="2" t="s">
        <v>102</v>
      </c>
      <c r="AG1454" s="2" t="s">
        <v>103</v>
      </c>
      <c r="AH1454" s="2" t="s">
        <v>102</v>
      </c>
      <c r="AI1454" s="2" t="s">
        <v>126</v>
      </c>
      <c r="AL1454" s="2" t="s">
        <v>693</v>
      </c>
      <c r="AM1454" s="2" t="s">
        <v>102</v>
      </c>
      <c r="AN1454" s="2" t="s">
        <v>102</v>
      </c>
      <c r="AO1454" s="2" t="s">
        <v>102</v>
      </c>
      <c r="AP1454" s="2" t="s">
        <v>102</v>
      </c>
      <c r="AQ1454" s="2" t="s">
        <v>102</v>
      </c>
      <c r="AR1454" s="2" t="s">
        <v>102</v>
      </c>
      <c r="AS1454" s="2" t="s">
        <v>102</v>
      </c>
      <c r="AT1454" s="2" t="s">
        <v>102</v>
      </c>
      <c r="AU1454" s="2" t="s">
        <v>102</v>
      </c>
      <c r="AV1454" s="2" t="s">
        <v>102</v>
      </c>
      <c r="AW1454" s="2" t="s">
        <v>102</v>
      </c>
      <c r="AX1454" s="2" t="s">
        <v>102</v>
      </c>
      <c r="AY1454" s="2" t="s">
        <v>102</v>
      </c>
      <c r="AZ1454" s="2" t="s">
        <v>102</v>
      </c>
      <c r="BB1454" s="2" t="s">
        <v>102</v>
      </c>
      <c r="BD1454" s="2" t="s">
        <v>102</v>
      </c>
      <c r="BE1454" s="2" t="s">
        <v>103</v>
      </c>
      <c r="BF1454" s="2" t="s">
        <v>103</v>
      </c>
      <c r="BG1454" s="2" t="s">
        <v>102</v>
      </c>
      <c r="BH1454" s="2" t="s">
        <v>102</v>
      </c>
      <c r="BI1454" s="2" t="s">
        <v>102</v>
      </c>
      <c r="BJ1454" s="2" t="s">
        <v>103</v>
      </c>
      <c r="BK1454" s="2" t="s">
        <v>102</v>
      </c>
      <c r="BL1454" s="2" t="s">
        <v>103</v>
      </c>
      <c r="BM1454" s="2" t="s">
        <v>103</v>
      </c>
      <c r="BN1454" s="2" t="s">
        <v>102</v>
      </c>
      <c r="BO1454" s="2" t="s">
        <v>102</v>
      </c>
      <c r="BP1454" s="2" t="s">
        <v>102</v>
      </c>
      <c r="BQ1454" s="2" t="s">
        <v>102</v>
      </c>
      <c r="BR1454" s="2" t="s">
        <v>102</v>
      </c>
      <c r="BS1454" s="2" t="s">
        <v>102</v>
      </c>
      <c r="BT1454" s="2" t="s">
        <v>103</v>
      </c>
      <c r="BU1454" s="2" t="s">
        <v>103</v>
      </c>
      <c r="BV1454" s="2" t="s">
        <v>102</v>
      </c>
      <c r="BW1454" s="2" t="s">
        <v>102</v>
      </c>
      <c r="BX1454" s="2" t="s">
        <v>102</v>
      </c>
      <c r="BY1454" s="2" t="s">
        <v>102</v>
      </c>
      <c r="BZ1454" s="2" t="s">
        <v>102</v>
      </c>
      <c r="CA1454" s="2" t="s">
        <v>102</v>
      </c>
      <c r="CB1454" s="2" t="s">
        <v>102</v>
      </c>
      <c r="CC1454" s="2" t="s">
        <v>102</v>
      </c>
      <c r="CD1454" s="2" t="s">
        <v>102</v>
      </c>
      <c r="CE1454" s="2" t="s">
        <v>102</v>
      </c>
      <c r="CF1454" s="2" t="s">
        <v>102</v>
      </c>
      <c r="CG1454" s="2" t="s">
        <v>102</v>
      </c>
      <c r="CH1454" s="2" t="s">
        <v>102</v>
      </c>
      <c r="CI1454" s="2" t="s">
        <v>102</v>
      </c>
      <c r="CJ1454" s="2" t="s">
        <v>102</v>
      </c>
      <c r="CK1454" s="2" t="s">
        <v>102</v>
      </c>
      <c r="CL1454" s="2" t="s">
        <v>102</v>
      </c>
      <c r="CM1454" s="2" t="s">
        <v>102</v>
      </c>
      <c r="CN1454" s="2" t="s">
        <v>102</v>
      </c>
      <c r="CO1454" s="2" t="s">
        <v>102</v>
      </c>
      <c r="CP1454" s="2" t="s">
        <v>102</v>
      </c>
      <c r="CQ1454" s="2" t="s">
        <v>102</v>
      </c>
      <c r="CR1454" s="2" t="s">
        <v>102</v>
      </c>
      <c r="CS1454" s="2" t="s">
        <v>102</v>
      </c>
      <c r="CT1454" s="2" t="s">
        <v>102</v>
      </c>
      <c r="CU1454" s="2" t="s">
        <v>102</v>
      </c>
    </row>
    <row r="1455" spans="1:99" x14ac:dyDescent="0.3">
      <c r="A1455" s="2" t="s">
        <v>109</v>
      </c>
      <c r="B1455" s="2">
        <v>163044</v>
      </c>
      <c r="C1455" s="2" t="s">
        <v>3765</v>
      </c>
      <c r="D1455" s="2" t="s">
        <v>792</v>
      </c>
      <c r="E1455" s="2" t="s">
        <v>3766</v>
      </c>
      <c r="F1455" s="2" t="s">
        <v>3766</v>
      </c>
      <c r="G1455" s="2" t="s">
        <v>3767</v>
      </c>
      <c r="H1455" s="2" t="s">
        <v>3768</v>
      </c>
      <c r="I1455" s="2" t="s">
        <v>130</v>
      </c>
      <c r="J1455" s="2" t="s">
        <v>131</v>
      </c>
      <c r="K1455" s="2" t="s">
        <v>101</v>
      </c>
      <c r="L1455" s="2">
        <v>10017</v>
      </c>
      <c r="M1455" s="2" t="s">
        <v>3769</v>
      </c>
      <c r="N1455" s="2" t="s">
        <v>3770</v>
      </c>
      <c r="O1455" s="2" t="s">
        <v>3771</v>
      </c>
      <c r="Q1455" s="2" t="s">
        <v>949</v>
      </c>
      <c r="R1455" s="2" t="s">
        <v>100</v>
      </c>
      <c r="S1455" s="2" t="s">
        <v>101</v>
      </c>
      <c r="T1455" s="2">
        <v>6890</v>
      </c>
      <c r="U1455" s="2" t="s">
        <v>798</v>
      </c>
      <c r="V1455" s="3">
        <v>40989</v>
      </c>
      <c r="W1455" s="3">
        <v>41506</v>
      </c>
      <c r="X1455" s="4">
        <v>41183</v>
      </c>
      <c r="Y1455" s="2" t="s">
        <v>103</v>
      </c>
      <c r="Z1455" s="2" t="s">
        <v>3772</v>
      </c>
      <c r="AA1455" s="2" t="s">
        <v>102</v>
      </c>
      <c r="AB1455" s="2" t="s">
        <v>102</v>
      </c>
      <c r="AD1455" s="2" t="s">
        <v>102</v>
      </c>
      <c r="AF1455" s="2" t="s">
        <v>103</v>
      </c>
      <c r="AG1455" s="2" t="s">
        <v>103</v>
      </c>
      <c r="AH1455" s="2" t="s">
        <v>102</v>
      </c>
      <c r="AI1455" s="2" t="s">
        <v>104</v>
      </c>
      <c r="AK1455" s="2" t="s">
        <v>105</v>
      </c>
      <c r="AL1455" s="2" t="s">
        <v>101</v>
      </c>
      <c r="AM1455" s="2" t="s">
        <v>102</v>
      </c>
      <c r="AN1455" s="2" t="s">
        <v>102</v>
      </c>
      <c r="AO1455" s="2" t="s">
        <v>102</v>
      </c>
      <c r="AP1455" s="2" t="s">
        <v>102</v>
      </c>
      <c r="AQ1455" s="2" t="s">
        <v>102</v>
      </c>
      <c r="AR1455" s="2" t="s">
        <v>102</v>
      </c>
      <c r="AS1455" s="2" t="s">
        <v>102</v>
      </c>
      <c r="AT1455" s="2" t="s">
        <v>102</v>
      </c>
      <c r="AU1455" s="2" t="s">
        <v>102</v>
      </c>
      <c r="AV1455" s="2" t="s">
        <v>102</v>
      </c>
      <c r="AW1455" s="2" t="s">
        <v>102</v>
      </c>
      <c r="AX1455" s="2" t="s">
        <v>102</v>
      </c>
      <c r="AY1455" s="2" t="s">
        <v>102</v>
      </c>
      <c r="AZ1455" s="2" t="s">
        <v>102</v>
      </c>
      <c r="BB1455" s="2" t="s">
        <v>102</v>
      </c>
      <c r="BD1455" s="2" t="s">
        <v>102</v>
      </c>
      <c r="BE1455" s="2" t="s">
        <v>102</v>
      </c>
      <c r="BF1455" s="2" t="s">
        <v>102</v>
      </c>
      <c r="BG1455" s="2" t="s">
        <v>102</v>
      </c>
      <c r="BH1455" s="2" t="s">
        <v>102</v>
      </c>
      <c r="BI1455" s="2" t="s">
        <v>102</v>
      </c>
      <c r="BJ1455" s="2" t="s">
        <v>102</v>
      </c>
      <c r="BK1455" s="2" t="s">
        <v>102</v>
      </c>
      <c r="BL1455" s="2" t="s">
        <v>102</v>
      </c>
      <c r="BM1455" s="2" t="s">
        <v>102</v>
      </c>
      <c r="BN1455" s="2" t="s">
        <v>102</v>
      </c>
      <c r="BO1455" s="2" t="s">
        <v>103</v>
      </c>
      <c r="BP1455" s="2" t="s">
        <v>102</v>
      </c>
      <c r="BQ1455" s="2" t="s">
        <v>102</v>
      </c>
      <c r="BR1455" s="2" t="s">
        <v>102</v>
      </c>
      <c r="BS1455" s="2" t="s">
        <v>102</v>
      </c>
      <c r="BT1455" s="2" t="s">
        <v>102</v>
      </c>
      <c r="BU1455" s="2" t="s">
        <v>103</v>
      </c>
      <c r="BV1455" s="2" t="s">
        <v>102</v>
      </c>
      <c r="BW1455" s="2" t="s">
        <v>102</v>
      </c>
      <c r="BX1455" s="2" t="s">
        <v>102</v>
      </c>
      <c r="BY1455" s="2" t="s">
        <v>102</v>
      </c>
      <c r="BZ1455" s="2" t="s">
        <v>102</v>
      </c>
      <c r="CA1455" s="2" t="s">
        <v>102</v>
      </c>
      <c r="CB1455" s="2" t="s">
        <v>102</v>
      </c>
      <c r="CC1455" s="2" t="s">
        <v>102</v>
      </c>
      <c r="CD1455" s="2" t="s">
        <v>102</v>
      </c>
      <c r="CE1455" s="2" t="s">
        <v>102</v>
      </c>
      <c r="CF1455" s="2" t="s">
        <v>102</v>
      </c>
      <c r="CG1455" s="2" t="s">
        <v>102</v>
      </c>
      <c r="CH1455" s="2" t="s">
        <v>102</v>
      </c>
      <c r="CI1455" s="2" t="s">
        <v>102</v>
      </c>
      <c r="CJ1455" s="2" t="s">
        <v>102</v>
      </c>
      <c r="CK1455" s="2" t="s">
        <v>102</v>
      </c>
      <c r="CL1455" s="2" t="s">
        <v>102</v>
      </c>
      <c r="CM1455" s="2" t="s">
        <v>102</v>
      </c>
      <c r="CN1455" s="2" t="s">
        <v>102</v>
      </c>
      <c r="CO1455" s="2" t="s">
        <v>102</v>
      </c>
      <c r="CP1455" s="2" t="s">
        <v>102</v>
      </c>
      <c r="CQ1455" s="2" t="s">
        <v>102</v>
      </c>
      <c r="CR1455" s="2" t="s">
        <v>102</v>
      </c>
      <c r="CS1455" s="2" t="s">
        <v>102</v>
      </c>
      <c r="CT1455" s="2" t="s">
        <v>102</v>
      </c>
      <c r="CU1455" s="2" t="s">
        <v>102</v>
      </c>
    </row>
    <row r="1456" spans="1:99" x14ac:dyDescent="0.3">
      <c r="A1456" s="2" t="s">
        <v>112</v>
      </c>
      <c r="B1456" s="2">
        <v>163046</v>
      </c>
      <c r="C1456" s="2" t="s">
        <v>4611</v>
      </c>
      <c r="D1456" s="2" t="s">
        <v>792</v>
      </c>
      <c r="E1456" s="2" t="s">
        <v>4612</v>
      </c>
      <c r="F1456" s="2" t="s">
        <v>4612</v>
      </c>
      <c r="G1456" s="2" t="s">
        <v>1940</v>
      </c>
      <c r="H1456" s="2" t="s">
        <v>149</v>
      </c>
      <c r="I1456" s="2" t="s">
        <v>212</v>
      </c>
      <c r="J1456" s="2" t="s">
        <v>134</v>
      </c>
      <c r="K1456" s="2" t="s">
        <v>101</v>
      </c>
      <c r="L1456" s="2">
        <v>94301</v>
      </c>
      <c r="M1456" s="2" t="s">
        <v>4613</v>
      </c>
      <c r="U1456" s="2" t="s">
        <v>798</v>
      </c>
      <c r="V1456" s="3">
        <v>40994</v>
      </c>
      <c r="W1456" s="3">
        <v>41358</v>
      </c>
      <c r="X1456" s="4">
        <v>41183</v>
      </c>
      <c r="Y1456" s="2" t="s">
        <v>103</v>
      </c>
      <c r="Z1456" s="2" t="s">
        <v>4614</v>
      </c>
      <c r="AA1456" s="2" t="s">
        <v>102</v>
      </c>
      <c r="AB1456" s="2" t="s">
        <v>102</v>
      </c>
      <c r="AD1456" s="2" t="s">
        <v>102</v>
      </c>
      <c r="AF1456" s="2" t="s">
        <v>103</v>
      </c>
      <c r="AG1456" s="2" t="s">
        <v>102</v>
      </c>
      <c r="AH1456" s="2" t="s">
        <v>102</v>
      </c>
      <c r="AI1456" s="2" t="s">
        <v>104</v>
      </c>
      <c r="AK1456" s="2" t="s">
        <v>105</v>
      </c>
      <c r="AL1456" s="2" t="s">
        <v>101</v>
      </c>
      <c r="AM1456" s="2" t="s">
        <v>102</v>
      </c>
      <c r="AN1456" s="2" t="s">
        <v>102</v>
      </c>
      <c r="AO1456" s="2" t="s">
        <v>102</v>
      </c>
      <c r="AP1456" s="2" t="s">
        <v>102</v>
      </c>
      <c r="AQ1456" s="2" t="s">
        <v>102</v>
      </c>
      <c r="AR1456" s="2" t="s">
        <v>102</v>
      </c>
      <c r="AS1456" s="2" t="s">
        <v>102</v>
      </c>
      <c r="AT1456" s="2" t="s">
        <v>102</v>
      </c>
      <c r="AU1456" s="2" t="s">
        <v>102</v>
      </c>
      <c r="AV1456" s="2" t="s">
        <v>102</v>
      </c>
      <c r="AW1456" s="2" t="s">
        <v>102</v>
      </c>
      <c r="AX1456" s="2" t="s">
        <v>102</v>
      </c>
      <c r="AY1456" s="2" t="s">
        <v>102</v>
      </c>
      <c r="AZ1456" s="2" t="s">
        <v>102</v>
      </c>
      <c r="BB1456" s="2" t="s">
        <v>102</v>
      </c>
      <c r="BD1456" s="2" t="s">
        <v>102</v>
      </c>
      <c r="BE1456" s="2" t="s">
        <v>102</v>
      </c>
      <c r="BF1456" s="2" t="s">
        <v>102</v>
      </c>
      <c r="BG1456" s="2" t="s">
        <v>102</v>
      </c>
      <c r="BH1456" s="2" t="s">
        <v>102</v>
      </c>
      <c r="BI1456" s="2" t="s">
        <v>102</v>
      </c>
      <c r="BJ1456" s="2" t="s">
        <v>102</v>
      </c>
      <c r="BK1456" s="2" t="s">
        <v>102</v>
      </c>
      <c r="BL1456" s="2" t="s">
        <v>102</v>
      </c>
      <c r="BM1456" s="2" t="s">
        <v>102</v>
      </c>
      <c r="BN1456" s="2" t="s">
        <v>102</v>
      </c>
      <c r="BO1456" s="2" t="s">
        <v>102</v>
      </c>
      <c r="BP1456" s="2" t="s">
        <v>102</v>
      </c>
      <c r="BQ1456" s="2" t="s">
        <v>102</v>
      </c>
      <c r="BR1456" s="2" t="s">
        <v>102</v>
      </c>
      <c r="BS1456" s="2" t="s">
        <v>102</v>
      </c>
      <c r="BT1456" s="2" t="s">
        <v>103</v>
      </c>
      <c r="BU1456" s="2" t="s">
        <v>103</v>
      </c>
      <c r="BV1456" s="2" t="s">
        <v>102</v>
      </c>
      <c r="BW1456" s="2" t="s">
        <v>102</v>
      </c>
      <c r="BX1456" s="2" t="s">
        <v>102</v>
      </c>
      <c r="BY1456" s="2" t="s">
        <v>102</v>
      </c>
      <c r="BZ1456" s="2" t="s">
        <v>102</v>
      </c>
      <c r="CA1456" s="2" t="s">
        <v>102</v>
      </c>
      <c r="CB1456" s="2" t="s">
        <v>102</v>
      </c>
      <c r="CC1456" s="2" t="s">
        <v>102</v>
      </c>
      <c r="CD1456" s="2" t="s">
        <v>102</v>
      </c>
      <c r="CE1456" s="2" t="s">
        <v>102</v>
      </c>
      <c r="CF1456" s="2" t="s">
        <v>102</v>
      </c>
      <c r="CG1456" s="2" t="s">
        <v>102</v>
      </c>
      <c r="CH1456" s="2" t="s">
        <v>102</v>
      </c>
      <c r="CI1456" s="2" t="s">
        <v>102</v>
      </c>
      <c r="CJ1456" s="2" t="s">
        <v>102</v>
      </c>
      <c r="CK1456" s="2" t="s">
        <v>102</v>
      </c>
      <c r="CL1456" s="2" t="s">
        <v>102</v>
      </c>
      <c r="CM1456" s="2" t="s">
        <v>102</v>
      </c>
      <c r="CN1456" s="2" t="s">
        <v>102</v>
      </c>
      <c r="CO1456" s="2" t="s">
        <v>102</v>
      </c>
      <c r="CP1456" s="2" t="s">
        <v>102</v>
      </c>
      <c r="CQ1456" s="2" t="s">
        <v>102</v>
      </c>
      <c r="CR1456" s="2" t="s">
        <v>102</v>
      </c>
      <c r="CS1456" s="2" t="s">
        <v>102</v>
      </c>
      <c r="CT1456" s="2" t="s">
        <v>102</v>
      </c>
      <c r="CU1456" s="2" t="s">
        <v>102</v>
      </c>
    </row>
    <row r="1457" spans="1:99" x14ac:dyDescent="0.3">
      <c r="A1457" s="2" t="s">
        <v>112</v>
      </c>
      <c r="B1457" s="2">
        <v>163047</v>
      </c>
      <c r="C1457" s="2" t="s">
        <v>6747</v>
      </c>
      <c r="D1457" s="2" t="s">
        <v>792</v>
      </c>
      <c r="E1457" s="2" t="s">
        <v>6748</v>
      </c>
      <c r="F1457" s="2" t="s">
        <v>6748</v>
      </c>
      <c r="G1457" s="2" t="s">
        <v>6749</v>
      </c>
      <c r="I1457" s="2" t="s">
        <v>890</v>
      </c>
      <c r="J1457" s="2" t="s">
        <v>134</v>
      </c>
      <c r="K1457" s="2" t="s">
        <v>101</v>
      </c>
      <c r="L1457" s="2">
        <v>94010</v>
      </c>
      <c r="M1457" s="2" t="s">
        <v>6750</v>
      </c>
      <c r="N1457" s="2" t="s">
        <v>3379</v>
      </c>
      <c r="U1457" s="2" t="s">
        <v>798</v>
      </c>
      <c r="V1457" s="3">
        <v>40997</v>
      </c>
      <c r="W1457" s="3">
        <v>41365</v>
      </c>
      <c r="X1457" s="4">
        <v>41183</v>
      </c>
      <c r="Y1457" s="2" t="s">
        <v>102</v>
      </c>
      <c r="AA1457" s="2" t="s">
        <v>102</v>
      </c>
      <c r="AB1457" s="2" t="s">
        <v>102</v>
      </c>
      <c r="AD1457" s="2" t="s">
        <v>102</v>
      </c>
      <c r="AF1457" s="2" t="s">
        <v>103</v>
      </c>
      <c r="AG1457" s="2" t="s">
        <v>103</v>
      </c>
      <c r="AH1457" s="2" t="s">
        <v>102</v>
      </c>
      <c r="AI1457" s="2" t="s">
        <v>104</v>
      </c>
      <c r="AK1457" s="2" t="s">
        <v>134</v>
      </c>
      <c r="AL1457" s="2" t="s">
        <v>101</v>
      </c>
      <c r="AM1457" s="2" t="s">
        <v>102</v>
      </c>
      <c r="AN1457" s="2" t="s">
        <v>102</v>
      </c>
      <c r="AO1457" s="2" t="s">
        <v>102</v>
      </c>
      <c r="AP1457" s="2" t="s">
        <v>102</v>
      </c>
      <c r="AQ1457" s="2" t="s">
        <v>102</v>
      </c>
      <c r="AR1457" s="2" t="s">
        <v>102</v>
      </c>
      <c r="AS1457" s="2" t="s">
        <v>102</v>
      </c>
      <c r="AT1457" s="2" t="s">
        <v>102</v>
      </c>
      <c r="AU1457" s="2" t="s">
        <v>102</v>
      </c>
      <c r="AV1457" s="2" t="s">
        <v>102</v>
      </c>
      <c r="AW1457" s="2" t="s">
        <v>102</v>
      </c>
      <c r="AX1457" s="2" t="s">
        <v>102</v>
      </c>
      <c r="AY1457" s="2" t="s">
        <v>102</v>
      </c>
      <c r="AZ1457" s="2" t="s">
        <v>103</v>
      </c>
      <c r="BA1457" s="2" t="s">
        <v>968</v>
      </c>
      <c r="BB1457" s="2" t="s">
        <v>102</v>
      </c>
      <c r="BD1457" s="2" t="s">
        <v>102</v>
      </c>
      <c r="BE1457" s="2" t="s">
        <v>102</v>
      </c>
      <c r="BF1457" s="2" t="s">
        <v>102</v>
      </c>
      <c r="BG1457" s="2" t="s">
        <v>102</v>
      </c>
      <c r="BH1457" s="2" t="s">
        <v>102</v>
      </c>
      <c r="BI1457" s="2" t="s">
        <v>102</v>
      </c>
      <c r="BJ1457" s="2" t="s">
        <v>102</v>
      </c>
      <c r="BK1457" s="2" t="s">
        <v>102</v>
      </c>
      <c r="BL1457" s="2" t="s">
        <v>102</v>
      </c>
      <c r="BM1457" s="2" t="s">
        <v>102</v>
      </c>
      <c r="BN1457" s="2" t="s">
        <v>102</v>
      </c>
      <c r="BO1457" s="2" t="s">
        <v>102</v>
      </c>
      <c r="BP1457" s="2" t="s">
        <v>102</v>
      </c>
      <c r="BQ1457" s="2" t="s">
        <v>102</v>
      </c>
      <c r="BR1457" s="2" t="s">
        <v>102</v>
      </c>
      <c r="BS1457" s="2" t="s">
        <v>102</v>
      </c>
      <c r="BT1457" s="2" t="s">
        <v>102</v>
      </c>
      <c r="BU1457" s="2" t="s">
        <v>103</v>
      </c>
      <c r="BV1457" s="2" t="s">
        <v>102</v>
      </c>
      <c r="BW1457" s="2" t="s">
        <v>102</v>
      </c>
      <c r="BX1457" s="2" t="s">
        <v>102</v>
      </c>
      <c r="BY1457" s="2" t="s">
        <v>102</v>
      </c>
      <c r="BZ1457" s="2" t="s">
        <v>102</v>
      </c>
      <c r="CA1457" s="2" t="s">
        <v>102</v>
      </c>
      <c r="CB1457" s="2" t="s">
        <v>102</v>
      </c>
      <c r="CC1457" s="2" t="s">
        <v>102</v>
      </c>
      <c r="CD1457" s="2" t="s">
        <v>102</v>
      </c>
      <c r="CE1457" s="2" t="s">
        <v>102</v>
      </c>
      <c r="CF1457" s="2" t="s">
        <v>102</v>
      </c>
      <c r="CG1457" s="2" t="s">
        <v>102</v>
      </c>
      <c r="CH1457" s="2" t="s">
        <v>102</v>
      </c>
      <c r="CI1457" s="2" t="s">
        <v>102</v>
      </c>
      <c r="CJ1457" s="2" t="s">
        <v>102</v>
      </c>
      <c r="CK1457" s="2" t="s">
        <v>102</v>
      </c>
      <c r="CL1457" s="2" t="s">
        <v>102</v>
      </c>
      <c r="CM1457" s="2" t="s">
        <v>102</v>
      </c>
      <c r="CN1457" s="2" t="s">
        <v>102</v>
      </c>
      <c r="CO1457" s="2" t="s">
        <v>102</v>
      </c>
      <c r="CP1457" s="2" t="s">
        <v>102</v>
      </c>
      <c r="CQ1457" s="2" t="s">
        <v>102</v>
      </c>
      <c r="CR1457" s="2" t="s">
        <v>102</v>
      </c>
      <c r="CS1457" s="2" t="s">
        <v>102</v>
      </c>
      <c r="CT1457" s="2" t="s">
        <v>102</v>
      </c>
      <c r="CU1457" s="2" t="s">
        <v>102</v>
      </c>
    </row>
    <row r="1458" spans="1:99" x14ac:dyDescent="0.3">
      <c r="A1458" s="2" t="s">
        <v>116</v>
      </c>
      <c r="B1458" s="2">
        <v>163049</v>
      </c>
      <c r="C1458" s="2" t="s">
        <v>9621</v>
      </c>
      <c r="D1458" s="2" t="s">
        <v>792</v>
      </c>
      <c r="E1458" s="2" t="s">
        <v>9622</v>
      </c>
      <c r="F1458" s="2" t="s">
        <v>9622</v>
      </c>
      <c r="G1458" s="2" t="s">
        <v>7036</v>
      </c>
      <c r="I1458" s="2" t="s">
        <v>120</v>
      </c>
      <c r="J1458" s="2" t="s">
        <v>117</v>
      </c>
      <c r="K1458" s="2" t="s">
        <v>101</v>
      </c>
      <c r="L1458" s="2">
        <v>77002</v>
      </c>
      <c r="M1458" s="2" t="s">
        <v>7037</v>
      </c>
      <c r="N1458" s="2" t="s">
        <v>7038</v>
      </c>
      <c r="U1458" s="2" t="s">
        <v>798</v>
      </c>
      <c r="V1458" s="3">
        <v>40998</v>
      </c>
      <c r="W1458" s="3">
        <v>41359</v>
      </c>
      <c r="X1458" s="4">
        <v>41183</v>
      </c>
      <c r="Y1458" s="2" t="s">
        <v>103</v>
      </c>
      <c r="Z1458" s="2" t="s">
        <v>7039</v>
      </c>
      <c r="AA1458" s="2" t="s">
        <v>102</v>
      </c>
      <c r="AB1458" s="2" t="s">
        <v>102</v>
      </c>
      <c r="AD1458" s="2" t="s">
        <v>102</v>
      </c>
      <c r="AF1458" s="2" t="s">
        <v>103</v>
      </c>
      <c r="AG1458" s="2" t="s">
        <v>103</v>
      </c>
      <c r="AH1458" s="2" t="s">
        <v>102</v>
      </c>
      <c r="AI1458" s="2" t="s">
        <v>104</v>
      </c>
      <c r="AK1458" s="2" t="s">
        <v>105</v>
      </c>
      <c r="AL1458" s="2" t="s">
        <v>101</v>
      </c>
      <c r="AM1458" s="2" t="s">
        <v>102</v>
      </c>
      <c r="AN1458" s="2" t="s">
        <v>102</v>
      </c>
      <c r="AO1458" s="2" t="s">
        <v>102</v>
      </c>
      <c r="AP1458" s="2" t="s">
        <v>102</v>
      </c>
      <c r="AQ1458" s="2" t="s">
        <v>102</v>
      </c>
      <c r="AR1458" s="2" t="s">
        <v>102</v>
      </c>
      <c r="AS1458" s="2" t="s">
        <v>102</v>
      </c>
      <c r="AT1458" s="2" t="s">
        <v>102</v>
      </c>
      <c r="AU1458" s="2" t="s">
        <v>102</v>
      </c>
      <c r="AV1458" s="2" t="s">
        <v>102</v>
      </c>
      <c r="AW1458" s="2" t="s">
        <v>102</v>
      </c>
      <c r="AX1458" s="2" t="s">
        <v>102</v>
      </c>
      <c r="AY1458" s="2" t="s">
        <v>102</v>
      </c>
      <c r="AZ1458" s="2" t="s">
        <v>102</v>
      </c>
      <c r="BB1458" s="2" t="s">
        <v>102</v>
      </c>
      <c r="BD1458" s="2" t="s">
        <v>102</v>
      </c>
      <c r="BE1458" s="2" t="s">
        <v>102</v>
      </c>
      <c r="BF1458" s="2" t="s">
        <v>102</v>
      </c>
      <c r="BG1458" s="2" t="s">
        <v>102</v>
      </c>
      <c r="BH1458" s="2" t="s">
        <v>102</v>
      </c>
      <c r="BI1458" s="2" t="s">
        <v>102</v>
      </c>
      <c r="BJ1458" s="2" t="s">
        <v>102</v>
      </c>
      <c r="BK1458" s="2" t="s">
        <v>102</v>
      </c>
      <c r="BL1458" s="2" t="s">
        <v>102</v>
      </c>
      <c r="BM1458" s="2" t="s">
        <v>102</v>
      </c>
      <c r="BN1458" s="2" t="s">
        <v>102</v>
      </c>
      <c r="BO1458" s="2" t="s">
        <v>102</v>
      </c>
      <c r="BP1458" s="2" t="s">
        <v>102</v>
      </c>
      <c r="BQ1458" s="2" t="s">
        <v>102</v>
      </c>
      <c r="BR1458" s="2" t="s">
        <v>102</v>
      </c>
      <c r="BS1458" s="2" t="s">
        <v>102</v>
      </c>
      <c r="BT1458" s="2" t="s">
        <v>103</v>
      </c>
      <c r="BU1458" s="2" t="s">
        <v>103</v>
      </c>
      <c r="BV1458" s="2" t="s">
        <v>102</v>
      </c>
      <c r="BW1458" s="2" t="s">
        <v>102</v>
      </c>
      <c r="BX1458" s="2" t="s">
        <v>102</v>
      </c>
      <c r="BY1458" s="2" t="s">
        <v>102</v>
      </c>
      <c r="BZ1458" s="2" t="s">
        <v>102</v>
      </c>
      <c r="CA1458" s="2" t="s">
        <v>102</v>
      </c>
      <c r="CB1458" s="2" t="s">
        <v>102</v>
      </c>
      <c r="CC1458" s="2" t="s">
        <v>102</v>
      </c>
      <c r="CD1458" s="2" t="s">
        <v>102</v>
      </c>
      <c r="CE1458" s="2" t="s">
        <v>102</v>
      </c>
      <c r="CF1458" s="2" t="s">
        <v>102</v>
      </c>
      <c r="CG1458" s="2" t="s">
        <v>102</v>
      </c>
      <c r="CH1458" s="2" t="s">
        <v>102</v>
      </c>
      <c r="CI1458" s="2" t="s">
        <v>102</v>
      </c>
      <c r="CJ1458" s="2" t="s">
        <v>102</v>
      </c>
      <c r="CK1458" s="2" t="s">
        <v>102</v>
      </c>
      <c r="CL1458" s="2" t="s">
        <v>102</v>
      </c>
      <c r="CM1458" s="2" t="s">
        <v>102</v>
      </c>
      <c r="CN1458" s="2" t="s">
        <v>102</v>
      </c>
      <c r="CO1458" s="2" t="s">
        <v>102</v>
      </c>
      <c r="CP1458" s="2" t="s">
        <v>102</v>
      </c>
      <c r="CQ1458" s="2" t="s">
        <v>102</v>
      </c>
      <c r="CR1458" s="2" t="s">
        <v>102</v>
      </c>
      <c r="CS1458" s="2" t="s">
        <v>102</v>
      </c>
      <c r="CT1458" s="2" t="s">
        <v>102</v>
      </c>
      <c r="CU1458" s="2" t="s">
        <v>102</v>
      </c>
    </row>
    <row r="1459" spans="1:99" x14ac:dyDescent="0.3">
      <c r="A1459" s="2" t="s">
        <v>239</v>
      </c>
      <c r="B1459" s="2">
        <v>163050</v>
      </c>
      <c r="C1459" s="2" t="s">
        <v>5351</v>
      </c>
      <c r="D1459" s="2" t="s">
        <v>792</v>
      </c>
      <c r="E1459" s="2" t="s">
        <v>5352</v>
      </c>
      <c r="F1459" s="2" t="s">
        <v>5352</v>
      </c>
      <c r="G1459" s="2" t="s">
        <v>5353</v>
      </c>
      <c r="I1459" s="2" t="s">
        <v>335</v>
      </c>
      <c r="J1459" s="2" t="s">
        <v>201</v>
      </c>
      <c r="K1459" s="2" t="s">
        <v>101</v>
      </c>
      <c r="L1459" s="2">
        <v>34105</v>
      </c>
      <c r="M1459" s="2" t="s">
        <v>5354</v>
      </c>
      <c r="N1459" s="2" t="s">
        <v>5355</v>
      </c>
      <c r="U1459" s="2" t="s">
        <v>798</v>
      </c>
      <c r="V1459" s="3">
        <v>40996</v>
      </c>
      <c r="W1459" s="3">
        <v>41361</v>
      </c>
      <c r="X1459" s="4">
        <v>41183</v>
      </c>
      <c r="Y1459" s="2" t="s">
        <v>103</v>
      </c>
      <c r="Z1459" s="2" t="s">
        <v>5356</v>
      </c>
      <c r="AA1459" s="2" t="s">
        <v>102</v>
      </c>
      <c r="AB1459" s="2" t="s">
        <v>102</v>
      </c>
      <c r="AD1459" s="2" t="s">
        <v>102</v>
      </c>
      <c r="AF1459" s="2" t="s">
        <v>102</v>
      </c>
      <c r="AG1459" s="2" t="s">
        <v>103</v>
      </c>
      <c r="AH1459" s="2" t="s">
        <v>102</v>
      </c>
      <c r="AI1459" s="2" t="s">
        <v>104</v>
      </c>
      <c r="AK1459" s="2" t="s">
        <v>105</v>
      </c>
      <c r="AL1459" s="2" t="s">
        <v>101</v>
      </c>
      <c r="AM1459" s="2" t="s">
        <v>102</v>
      </c>
      <c r="AN1459" s="2" t="s">
        <v>102</v>
      </c>
      <c r="AO1459" s="2" t="s">
        <v>102</v>
      </c>
      <c r="AP1459" s="2" t="s">
        <v>102</v>
      </c>
      <c r="AQ1459" s="2" t="s">
        <v>102</v>
      </c>
      <c r="AR1459" s="2" t="s">
        <v>102</v>
      </c>
      <c r="AS1459" s="2" t="s">
        <v>102</v>
      </c>
      <c r="AT1459" s="2" t="s">
        <v>102</v>
      </c>
      <c r="AU1459" s="2" t="s">
        <v>102</v>
      </c>
      <c r="AV1459" s="2" t="s">
        <v>102</v>
      </c>
      <c r="AW1459" s="2" t="s">
        <v>102</v>
      </c>
      <c r="AX1459" s="2" t="s">
        <v>102</v>
      </c>
      <c r="AY1459" s="2" t="s">
        <v>102</v>
      </c>
      <c r="AZ1459" s="2" t="s">
        <v>102</v>
      </c>
      <c r="BB1459" s="2" t="s">
        <v>102</v>
      </c>
      <c r="BD1459" s="2" t="s">
        <v>102</v>
      </c>
      <c r="BE1459" s="2" t="s">
        <v>102</v>
      </c>
      <c r="BF1459" s="2" t="s">
        <v>102</v>
      </c>
      <c r="BG1459" s="2" t="s">
        <v>102</v>
      </c>
      <c r="BH1459" s="2" t="s">
        <v>102</v>
      </c>
      <c r="BI1459" s="2" t="s">
        <v>102</v>
      </c>
      <c r="BJ1459" s="2" t="s">
        <v>102</v>
      </c>
      <c r="BK1459" s="2" t="s">
        <v>102</v>
      </c>
      <c r="BL1459" s="2" t="s">
        <v>102</v>
      </c>
      <c r="BM1459" s="2" t="s">
        <v>102</v>
      </c>
      <c r="BN1459" s="2" t="s">
        <v>102</v>
      </c>
      <c r="BO1459" s="2" t="s">
        <v>102</v>
      </c>
      <c r="BP1459" s="2" t="s">
        <v>102</v>
      </c>
      <c r="BQ1459" s="2" t="s">
        <v>102</v>
      </c>
      <c r="BR1459" s="2" t="s">
        <v>102</v>
      </c>
      <c r="BS1459" s="2" t="s">
        <v>102</v>
      </c>
      <c r="BT1459" s="2" t="s">
        <v>103</v>
      </c>
      <c r="BU1459" s="2" t="s">
        <v>103</v>
      </c>
      <c r="BV1459" s="2" t="s">
        <v>102</v>
      </c>
      <c r="BW1459" s="2" t="s">
        <v>102</v>
      </c>
      <c r="BX1459" s="2" t="s">
        <v>102</v>
      </c>
      <c r="BY1459" s="2" t="s">
        <v>102</v>
      </c>
      <c r="BZ1459" s="2" t="s">
        <v>102</v>
      </c>
      <c r="CA1459" s="2" t="s">
        <v>102</v>
      </c>
      <c r="CB1459" s="2" t="s">
        <v>102</v>
      </c>
      <c r="CC1459" s="2" t="s">
        <v>102</v>
      </c>
      <c r="CD1459" s="2" t="s">
        <v>102</v>
      </c>
      <c r="CE1459" s="2" t="s">
        <v>102</v>
      </c>
      <c r="CF1459" s="2" t="s">
        <v>102</v>
      </c>
      <c r="CG1459" s="2" t="s">
        <v>102</v>
      </c>
      <c r="CH1459" s="2" t="s">
        <v>102</v>
      </c>
      <c r="CI1459" s="2" t="s">
        <v>102</v>
      </c>
      <c r="CJ1459" s="2" t="s">
        <v>102</v>
      </c>
      <c r="CK1459" s="2" t="s">
        <v>102</v>
      </c>
      <c r="CL1459" s="2" t="s">
        <v>102</v>
      </c>
      <c r="CM1459" s="2" t="s">
        <v>102</v>
      </c>
      <c r="CN1459" s="2" t="s">
        <v>102</v>
      </c>
      <c r="CO1459" s="2" t="s">
        <v>102</v>
      </c>
      <c r="CP1459" s="2" t="s">
        <v>102</v>
      </c>
      <c r="CQ1459" s="2" t="s">
        <v>102</v>
      </c>
      <c r="CR1459" s="2" t="s">
        <v>102</v>
      </c>
      <c r="CS1459" s="2" t="s">
        <v>102</v>
      </c>
      <c r="CT1459" s="2" t="s">
        <v>102</v>
      </c>
      <c r="CU1459" s="2" t="s">
        <v>102</v>
      </c>
    </row>
    <row r="1460" spans="1:99" x14ac:dyDescent="0.3">
      <c r="A1460" s="2" t="s">
        <v>116</v>
      </c>
      <c r="B1460" s="2">
        <v>163051</v>
      </c>
      <c r="C1460" s="2" t="s">
        <v>12154</v>
      </c>
      <c r="D1460" s="2" t="s">
        <v>792</v>
      </c>
      <c r="E1460" s="2" t="s">
        <v>12155</v>
      </c>
      <c r="F1460" s="2" t="s">
        <v>12155</v>
      </c>
      <c r="G1460" s="2" t="s">
        <v>1508</v>
      </c>
      <c r="I1460" s="2" t="s">
        <v>120</v>
      </c>
      <c r="J1460" s="2" t="s">
        <v>117</v>
      </c>
      <c r="K1460" s="2" t="s">
        <v>101</v>
      </c>
      <c r="L1460" s="2">
        <v>77002</v>
      </c>
      <c r="M1460" s="2" t="s">
        <v>7037</v>
      </c>
      <c r="N1460" s="2" t="s">
        <v>12156</v>
      </c>
      <c r="U1460" s="2" t="s">
        <v>798</v>
      </c>
      <c r="V1460" s="3">
        <v>41001</v>
      </c>
      <c r="W1460" s="3">
        <v>41359</v>
      </c>
      <c r="X1460" s="4">
        <v>41183</v>
      </c>
      <c r="Y1460" s="2" t="s">
        <v>103</v>
      </c>
      <c r="Z1460" s="2" t="s">
        <v>7039</v>
      </c>
      <c r="AA1460" s="2" t="s">
        <v>102</v>
      </c>
      <c r="AB1460" s="2" t="s">
        <v>102</v>
      </c>
      <c r="AD1460" s="2" t="s">
        <v>102</v>
      </c>
      <c r="AF1460" s="2" t="s">
        <v>103</v>
      </c>
      <c r="AG1460" s="2" t="s">
        <v>103</v>
      </c>
      <c r="AH1460" s="2" t="s">
        <v>102</v>
      </c>
      <c r="AI1460" s="2" t="s">
        <v>104</v>
      </c>
      <c r="AK1460" s="2" t="s">
        <v>105</v>
      </c>
      <c r="AL1460" s="2" t="s">
        <v>101</v>
      </c>
      <c r="AM1460" s="2" t="s">
        <v>102</v>
      </c>
      <c r="AN1460" s="2" t="s">
        <v>102</v>
      </c>
      <c r="AO1460" s="2" t="s">
        <v>102</v>
      </c>
      <c r="AP1460" s="2" t="s">
        <v>102</v>
      </c>
      <c r="AQ1460" s="2" t="s">
        <v>102</v>
      </c>
      <c r="AR1460" s="2" t="s">
        <v>102</v>
      </c>
      <c r="AS1460" s="2" t="s">
        <v>102</v>
      </c>
      <c r="AT1460" s="2" t="s">
        <v>102</v>
      </c>
      <c r="AU1460" s="2" t="s">
        <v>102</v>
      </c>
      <c r="AV1460" s="2" t="s">
        <v>102</v>
      </c>
      <c r="AW1460" s="2" t="s">
        <v>102</v>
      </c>
      <c r="AX1460" s="2" t="s">
        <v>102</v>
      </c>
      <c r="AY1460" s="2" t="s">
        <v>102</v>
      </c>
      <c r="AZ1460" s="2" t="s">
        <v>102</v>
      </c>
      <c r="BB1460" s="2" t="s">
        <v>102</v>
      </c>
      <c r="BD1460" s="2" t="s">
        <v>102</v>
      </c>
      <c r="BE1460" s="2" t="s">
        <v>102</v>
      </c>
      <c r="BF1460" s="2" t="s">
        <v>102</v>
      </c>
      <c r="BG1460" s="2" t="s">
        <v>102</v>
      </c>
      <c r="BH1460" s="2" t="s">
        <v>102</v>
      </c>
      <c r="BI1460" s="2" t="s">
        <v>102</v>
      </c>
      <c r="BJ1460" s="2" t="s">
        <v>102</v>
      </c>
      <c r="BK1460" s="2" t="s">
        <v>102</v>
      </c>
      <c r="BL1460" s="2" t="s">
        <v>102</v>
      </c>
      <c r="BM1460" s="2" t="s">
        <v>102</v>
      </c>
      <c r="BN1460" s="2" t="s">
        <v>102</v>
      </c>
      <c r="BO1460" s="2" t="s">
        <v>102</v>
      </c>
      <c r="BP1460" s="2" t="s">
        <v>102</v>
      </c>
      <c r="BQ1460" s="2" t="s">
        <v>102</v>
      </c>
      <c r="BR1460" s="2" t="s">
        <v>102</v>
      </c>
      <c r="BS1460" s="2" t="s">
        <v>102</v>
      </c>
      <c r="BT1460" s="2" t="s">
        <v>103</v>
      </c>
      <c r="BU1460" s="2" t="s">
        <v>103</v>
      </c>
      <c r="BV1460" s="2" t="s">
        <v>102</v>
      </c>
      <c r="BW1460" s="2" t="s">
        <v>102</v>
      </c>
      <c r="BX1460" s="2" t="s">
        <v>102</v>
      </c>
      <c r="BY1460" s="2" t="s">
        <v>102</v>
      </c>
      <c r="BZ1460" s="2" t="s">
        <v>102</v>
      </c>
      <c r="CA1460" s="2" t="s">
        <v>102</v>
      </c>
      <c r="CB1460" s="2" t="s">
        <v>102</v>
      </c>
      <c r="CC1460" s="2" t="s">
        <v>102</v>
      </c>
      <c r="CD1460" s="2" t="s">
        <v>102</v>
      </c>
      <c r="CE1460" s="2" t="s">
        <v>102</v>
      </c>
      <c r="CF1460" s="2" t="s">
        <v>102</v>
      </c>
      <c r="CG1460" s="2" t="s">
        <v>102</v>
      </c>
      <c r="CH1460" s="2" t="s">
        <v>102</v>
      </c>
      <c r="CI1460" s="2" t="s">
        <v>102</v>
      </c>
      <c r="CJ1460" s="2" t="s">
        <v>102</v>
      </c>
      <c r="CK1460" s="2" t="s">
        <v>102</v>
      </c>
      <c r="CL1460" s="2" t="s">
        <v>102</v>
      </c>
      <c r="CM1460" s="2" t="s">
        <v>102</v>
      </c>
      <c r="CN1460" s="2" t="s">
        <v>102</v>
      </c>
      <c r="CO1460" s="2" t="s">
        <v>102</v>
      </c>
      <c r="CP1460" s="2" t="s">
        <v>102</v>
      </c>
      <c r="CQ1460" s="2" t="s">
        <v>102</v>
      </c>
      <c r="CR1460" s="2" t="s">
        <v>102</v>
      </c>
      <c r="CS1460" s="2" t="s">
        <v>102</v>
      </c>
      <c r="CT1460" s="2" t="s">
        <v>102</v>
      </c>
      <c r="CU1460" s="2" t="s">
        <v>102</v>
      </c>
    </row>
    <row r="1461" spans="1:99" x14ac:dyDescent="0.3">
      <c r="A1461" s="2" t="s">
        <v>109</v>
      </c>
      <c r="B1461" s="2">
        <v>163052</v>
      </c>
      <c r="C1461" s="2" t="s">
        <v>6986</v>
      </c>
      <c r="D1461" s="2" t="s">
        <v>792</v>
      </c>
      <c r="E1461" s="2" t="s">
        <v>6987</v>
      </c>
      <c r="F1461" s="2" t="s">
        <v>6988</v>
      </c>
      <c r="G1461" s="2" t="s">
        <v>6989</v>
      </c>
      <c r="I1461" s="2" t="s">
        <v>130</v>
      </c>
      <c r="J1461" s="2" t="s">
        <v>131</v>
      </c>
      <c r="K1461" s="2" t="s">
        <v>101</v>
      </c>
      <c r="L1461" s="2">
        <v>10022</v>
      </c>
      <c r="M1461" s="2" t="s">
        <v>6990</v>
      </c>
      <c r="N1461" s="2" t="s">
        <v>6991</v>
      </c>
      <c r="U1461" s="2" t="s">
        <v>798</v>
      </c>
      <c r="V1461" s="3">
        <v>40997</v>
      </c>
      <c r="W1461" s="3">
        <v>41359</v>
      </c>
      <c r="X1461" s="4">
        <v>41183</v>
      </c>
      <c r="Y1461" s="2" t="s">
        <v>103</v>
      </c>
      <c r="Z1461" s="2" t="s">
        <v>6992</v>
      </c>
      <c r="AA1461" s="2" t="s">
        <v>102</v>
      </c>
      <c r="AB1461" s="2" t="s">
        <v>102</v>
      </c>
      <c r="AD1461" s="2" t="s">
        <v>102</v>
      </c>
      <c r="AF1461" s="2" t="s">
        <v>102</v>
      </c>
      <c r="AG1461" s="2" t="s">
        <v>103</v>
      </c>
      <c r="AH1461" s="2" t="s">
        <v>102</v>
      </c>
      <c r="AI1461" s="2" t="s">
        <v>104</v>
      </c>
      <c r="AK1461" s="2" t="s">
        <v>105</v>
      </c>
      <c r="AL1461" s="2" t="s">
        <v>101</v>
      </c>
      <c r="AM1461" s="2" t="s">
        <v>102</v>
      </c>
      <c r="AN1461" s="2" t="s">
        <v>102</v>
      </c>
      <c r="AO1461" s="2" t="s">
        <v>102</v>
      </c>
      <c r="AP1461" s="2" t="s">
        <v>102</v>
      </c>
      <c r="AQ1461" s="2" t="s">
        <v>102</v>
      </c>
      <c r="AR1461" s="2" t="s">
        <v>102</v>
      </c>
      <c r="AS1461" s="2" t="s">
        <v>102</v>
      </c>
      <c r="AT1461" s="2" t="s">
        <v>102</v>
      </c>
      <c r="AU1461" s="2" t="s">
        <v>102</v>
      </c>
      <c r="AV1461" s="2" t="s">
        <v>102</v>
      </c>
      <c r="AW1461" s="2" t="s">
        <v>102</v>
      </c>
      <c r="AX1461" s="2" t="s">
        <v>102</v>
      </c>
      <c r="AY1461" s="2" t="s">
        <v>102</v>
      </c>
      <c r="AZ1461" s="2" t="s">
        <v>102</v>
      </c>
      <c r="BB1461" s="2" t="s">
        <v>102</v>
      </c>
      <c r="BD1461" s="2" t="s">
        <v>102</v>
      </c>
      <c r="BE1461" s="2" t="s">
        <v>102</v>
      </c>
      <c r="BF1461" s="2" t="s">
        <v>102</v>
      </c>
      <c r="BG1461" s="2" t="s">
        <v>102</v>
      </c>
      <c r="BH1461" s="2" t="s">
        <v>102</v>
      </c>
      <c r="BI1461" s="2" t="s">
        <v>102</v>
      </c>
      <c r="BJ1461" s="2" t="s">
        <v>102</v>
      </c>
      <c r="BK1461" s="2" t="s">
        <v>102</v>
      </c>
      <c r="BL1461" s="2" t="s">
        <v>102</v>
      </c>
      <c r="BM1461" s="2" t="s">
        <v>102</v>
      </c>
      <c r="BN1461" s="2" t="s">
        <v>102</v>
      </c>
      <c r="BO1461" s="2" t="s">
        <v>102</v>
      </c>
      <c r="BP1461" s="2" t="s">
        <v>102</v>
      </c>
      <c r="BQ1461" s="2" t="s">
        <v>102</v>
      </c>
      <c r="BR1461" s="2" t="s">
        <v>102</v>
      </c>
      <c r="BS1461" s="2" t="s">
        <v>102</v>
      </c>
      <c r="BT1461" s="2" t="s">
        <v>103</v>
      </c>
      <c r="BU1461" s="2" t="s">
        <v>103</v>
      </c>
      <c r="BV1461" s="2" t="s">
        <v>102</v>
      </c>
      <c r="BW1461" s="2" t="s">
        <v>102</v>
      </c>
      <c r="BX1461" s="2" t="s">
        <v>102</v>
      </c>
      <c r="BY1461" s="2" t="s">
        <v>102</v>
      </c>
      <c r="BZ1461" s="2" t="s">
        <v>102</v>
      </c>
      <c r="CA1461" s="2" t="s">
        <v>102</v>
      </c>
      <c r="CB1461" s="2" t="s">
        <v>102</v>
      </c>
      <c r="CC1461" s="2" t="s">
        <v>102</v>
      </c>
      <c r="CD1461" s="2" t="s">
        <v>102</v>
      </c>
      <c r="CE1461" s="2" t="s">
        <v>102</v>
      </c>
      <c r="CF1461" s="2" t="s">
        <v>102</v>
      </c>
      <c r="CG1461" s="2" t="s">
        <v>102</v>
      </c>
      <c r="CH1461" s="2" t="s">
        <v>102</v>
      </c>
      <c r="CI1461" s="2" t="s">
        <v>102</v>
      </c>
      <c r="CJ1461" s="2" t="s">
        <v>102</v>
      </c>
      <c r="CK1461" s="2" t="s">
        <v>102</v>
      </c>
      <c r="CL1461" s="2" t="s">
        <v>102</v>
      </c>
      <c r="CM1461" s="2" t="s">
        <v>102</v>
      </c>
      <c r="CN1461" s="2" t="s">
        <v>102</v>
      </c>
      <c r="CO1461" s="2" t="s">
        <v>102</v>
      </c>
      <c r="CP1461" s="2" t="s">
        <v>102</v>
      </c>
      <c r="CQ1461" s="2" t="s">
        <v>102</v>
      </c>
      <c r="CR1461" s="2" t="s">
        <v>102</v>
      </c>
      <c r="CS1461" s="2" t="s">
        <v>102</v>
      </c>
      <c r="CT1461" s="2" t="s">
        <v>102</v>
      </c>
      <c r="CU1461" s="2" t="s">
        <v>102</v>
      </c>
    </row>
    <row r="1462" spans="1:99" x14ac:dyDescent="0.3">
      <c r="A1462" s="2" t="s">
        <v>112</v>
      </c>
      <c r="B1462" s="2">
        <v>163053</v>
      </c>
      <c r="C1462" s="2" t="s">
        <v>7792</v>
      </c>
      <c r="D1462" s="2" t="s">
        <v>792</v>
      </c>
      <c r="E1462" s="2" t="s">
        <v>7793</v>
      </c>
      <c r="F1462" s="2" t="s">
        <v>7793</v>
      </c>
      <c r="G1462" s="2" t="s">
        <v>7794</v>
      </c>
      <c r="I1462" s="2" t="s">
        <v>211</v>
      </c>
      <c r="J1462" s="2" t="s">
        <v>134</v>
      </c>
      <c r="K1462" s="2" t="s">
        <v>101</v>
      </c>
      <c r="L1462" s="2">
        <v>94025</v>
      </c>
      <c r="M1462" s="2" t="s">
        <v>7795</v>
      </c>
      <c r="N1462" s="2" t="s">
        <v>7796</v>
      </c>
      <c r="U1462" s="2" t="s">
        <v>798</v>
      </c>
      <c r="V1462" s="3">
        <v>40997</v>
      </c>
      <c r="W1462" s="3">
        <v>41359</v>
      </c>
      <c r="X1462" s="4">
        <v>41183</v>
      </c>
      <c r="Y1462" s="2" t="s">
        <v>103</v>
      </c>
      <c r="Z1462" s="2" t="s">
        <v>7797</v>
      </c>
      <c r="AA1462" s="2" t="s">
        <v>102</v>
      </c>
      <c r="AB1462" s="2" t="s">
        <v>102</v>
      </c>
      <c r="AD1462" s="2" t="s">
        <v>102</v>
      </c>
      <c r="AF1462" s="2" t="s">
        <v>103</v>
      </c>
      <c r="AG1462" s="2" t="s">
        <v>102</v>
      </c>
      <c r="AH1462" s="2" t="s">
        <v>102</v>
      </c>
      <c r="AI1462" s="2" t="s">
        <v>104</v>
      </c>
      <c r="AK1462" s="2" t="s">
        <v>134</v>
      </c>
      <c r="AL1462" s="2" t="s">
        <v>101</v>
      </c>
      <c r="AM1462" s="2" t="s">
        <v>102</v>
      </c>
      <c r="AN1462" s="2" t="s">
        <v>102</v>
      </c>
      <c r="AO1462" s="2" t="s">
        <v>102</v>
      </c>
      <c r="AP1462" s="2" t="s">
        <v>102</v>
      </c>
      <c r="AQ1462" s="2" t="s">
        <v>102</v>
      </c>
      <c r="AR1462" s="2" t="s">
        <v>102</v>
      </c>
      <c r="AS1462" s="2" t="s">
        <v>102</v>
      </c>
      <c r="AT1462" s="2" t="s">
        <v>102</v>
      </c>
      <c r="AU1462" s="2" t="s">
        <v>102</v>
      </c>
      <c r="AV1462" s="2" t="s">
        <v>102</v>
      </c>
      <c r="AW1462" s="2" t="s">
        <v>102</v>
      </c>
      <c r="AX1462" s="2" t="s">
        <v>102</v>
      </c>
      <c r="AY1462" s="2" t="s">
        <v>102</v>
      </c>
      <c r="AZ1462" s="2" t="s">
        <v>102</v>
      </c>
      <c r="BB1462" s="2" t="s">
        <v>102</v>
      </c>
      <c r="BD1462" s="2" t="s">
        <v>102</v>
      </c>
      <c r="BE1462" s="2" t="s">
        <v>102</v>
      </c>
      <c r="BF1462" s="2" t="s">
        <v>103</v>
      </c>
      <c r="BG1462" s="2" t="s">
        <v>102</v>
      </c>
      <c r="BH1462" s="2" t="s">
        <v>102</v>
      </c>
      <c r="BI1462" s="2" t="s">
        <v>102</v>
      </c>
      <c r="BJ1462" s="2" t="s">
        <v>102</v>
      </c>
      <c r="BK1462" s="2" t="s">
        <v>102</v>
      </c>
      <c r="BL1462" s="2" t="s">
        <v>102</v>
      </c>
      <c r="BM1462" s="2" t="s">
        <v>102</v>
      </c>
      <c r="BN1462" s="2" t="s">
        <v>102</v>
      </c>
      <c r="BO1462" s="2" t="s">
        <v>102</v>
      </c>
      <c r="BP1462" s="2" t="s">
        <v>102</v>
      </c>
      <c r="BQ1462" s="2" t="s">
        <v>102</v>
      </c>
      <c r="BR1462" s="2" t="s">
        <v>102</v>
      </c>
      <c r="BS1462" s="2" t="s">
        <v>102</v>
      </c>
      <c r="BT1462" s="2" t="s">
        <v>103</v>
      </c>
      <c r="BU1462" s="2" t="s">
        <v>103</v>
      </c>
      <c r="BV1462" s="2" t="s">
        <v>102</v>
      </c>
      <c r="BW1462" s="2" t="s">
        <v>102</v>
      </c>
      <c r="BX1462" s="2" t="s">
        <v>102</v>
      </c>
      <c r="BY1462" s="2" t="s">
        <v>102</v>
      </c>
      <c r="BZ1462" s="2" t="s">
        <v>102</v>
      </c>
      <c r="CA1462" s="2" t="s">
        <v>102</v>
      </c>
      <c r="CB1462" s="2" t="s">
        <v>102</v>
      </c>
      <c r="CC1462" s="2" t="s">
        <v>102</v>
      </c>
      <c r="CD1462" s="2" t="s">
        <v>102</v>
      </c>
      <c r="CE1462" s="2" t="s">
        <v>102</v>
      </c>
      <c r="CF1462" s="2" t="s">
        <v>102</v>
      </c>
      <c r="CG1462" s="2" t="s">
        <v>102</v>
      </c>
      <c r="CH1462" s="2" t="s">
        <v>102</v>
      </c>
      <c r="CI1462" s="2" t="s">
        <v>102</v>
      </c>
      <c r="CJ1462" s="2" t="s">
        <v>102</v>
      </c>
      <c r="CK1462" s="2" t="s">
        <v>102</v>
      </c>
      <c r="CL1462" s="2" t="s">
        <v>102</v>
      </c>
      <c r="CM1462" s="2" t="s">
        <v>102</v>
      </c>
      <c r="CN1462" s="2" t="s">
        <v>102</v>
      </c>
      <c r="CO1462" s="2" t="s">
        <v>102</v>
      </c>
      <c r="CP1462" s="2" t="s">
        <v>102</v>
      </c>
      <c r="CQ1462" s="2" t="s">
        <v>102</v>
      </c>
      <c r="CR1462" s="2" t="s">
        <v>102</v>
      </c>
      <c r="CS1462" s="2" t="s">
        <v>102</v>
      </c>
      <c r="CT1462" s="2" t="s">
        <v>102</v>
      </c>
      <c r="CU1462" s="2" t="s">
        <v>102</v>
      </c>
    </row>
    <row r="1463" spans="1:99" x14ac:dyDescent="0.3">
      <c r="A1463" s="2" t="s">
        <v>112</v>
      </c>
      <c r="B1463" s="2">
        <v>163054</v>
      </c>
      <c r="C1463" s="2" t="s">
        <v>12378</v>
      </c>
      <c r="D1463" s="2" t="s">
        <v>792</v>
      </c>
      <c r="E1463" s="2" t="s">
        <v>12379</v>
      </c>
      <c r="F1463" s="2" t="s">
        <v>12379</v>
      </c>
      <c r="G1463" s="2" t="s">
        <v>7794</v>
      </c>
      <c r="I1463" s="2" t="s">
        <v>211</v>
      </c>
      <c r="J1463" s="2" t="s">
        <v>134</v>
      </c>
      <c r="K1463" s="2" t="s">
        <v>101</v>
      </c>
      <c r="L1463" s="2">
        <v>94025</v>
      </c>
      <c r="M1463" s="2" t="s">
        <v>7795</v>
      </c>
      <c r="N1463" s="2" t="s">
        <v>7796</v>
      </c>
      <c r="U1463" s="2" t="s">
        <v>798</v>
      </c>
      <c r="V1463" s="3">
        <v>41002</v>
      </c>
      <c r="W1463" s="3">
        <v>41359</v>
      </c>
      <c r="X1463" s="4">
        <v>41183</v>
      </c>
      <c r="Y1463" s="2" t="s">
        <v>103</v>
      </c>
      <c r="Z1463" s="2" t="s">
        <v>7797</v>
      </c>
      <c r="AA1463" s="2" t="s">
        <v>102</v>
      </c>
      <c r="AB1463" s="2" t="s">
        <v>102</v>
      </c>
      <c r="AD1463" s="2" t="s">
        <v>102</v>
      </c>
      <c r="AF1463" s="2" t="s">
        <v>103</v>
      </c>
      <c r="AG1463" s="2" t="s">
        <v>102</v>
      </c>
      <c r="AH1463" s="2" t="s">
        <v>102</v>
      </c>
      <c r="AI1463" s="2" t="s">
        <v>104</v>
      </c>
      <c r="AK1463" s="2" t="s">
        <v>105</v>
      </c>
      <c r="AL1463" s="2" t="s">
        <v>101</v>
      </c>
      <c r="AM1463" s="2" t="s">
        <v>102</v>
      </c>
      <c r="AN1463" s="2" t="s">
        <v>102</v>
      </c>
      <c r="AO1463" s="2" t="s">
        <v>102</v>
      </c>
      <c r="AP1463" s="2" t="s">
        <v>102</v>
      </c>
      <c r="AQ1463" s="2" t="s">
        <v>102</v>
      </c>
      <c r="AR1463" s="2" t="s">
        <v>102</v>
      </c>
      <c r="AS1463" s="2" t="s">
        <v>102</v>
      </c>
      <c r="AT1463" s="2" t="s">
        <v>102</v>
      </c>
      <c r="AU1463" s="2" t="s">
        <v>102</v>
      </c>
      <c r="AV1463" s="2" t="s">
        <v>102</v>
      </c>
      <c r="AW1463" s="2" t="s">
        <v>102</v>
      </c>
      <c r="AX1463" s="2" t="s">
        <v>102</v>
      </c>
      <c r="AY1463" s="2" t="s">
        <v>102</v>
      </c>
      <c r="AZ1463" s="2" t="s">
        <v>102</v>
      </c>
      <c r="BB1463" s="2" t="s">
        <v>102</v>
      </c>
      <c r="BD1463" s="2" t="s">
        <v>102</v>
      </c>
      <c r="BE1463" s="2" t="s">
        <v>102</v>
      </c>
      <c r="BF1463" s="2" t="s">
        <v>103</v>
      </c>
      <c r="BG1463" s="2" t="s">
        <v>102</v>
      </c>
      <c r="BH1463" s="2" t="s">
        <v>102</v>
      </c>
      <c r="BI1463" s="2" t="s">
        <v>102</v>
      </c>
      <c r="BJ1463" s="2" t="s">
        <v>102</v>
      </c>
      <c r="BK1463" s="2" t="s">
        <v>102</v>
      </c>
      <c r="BL1463" s="2" t="s">
        <v>102</v>
      </c>
      <c r="BM1463" s="2" t="s">
        <v>102</v>
      </c>
      <c r="BN1463" s="2" t="s">
        <v>102</v>
      </c>
      <c r="BO1463" s="2" t="s">
        <v>102</v>
      </c>
      <c r="BP1463" s="2" t="s">
        <v>102</v>
      </c>
      <c r="BQ1463" s="2" t="s">
        <v>102</v>
      </c>
      <c r="BR1463" s="2" t="s">
        <v>102</v>
      </c>
      <c r="BS1463" s="2" t="s">
        <v>102</v>
      </c>
      <c r="BT1463" s="2" t="s">
        <v>103</v>
      </c>
      <c r="BU1463" s="2" t="s">
        <v>103</v>
      </c>
      <c r="BV1463" s="2" t="s">
        <v>102</v>
      </c>
      <c r="BW1463" s="2" t="s">
        <v>102</v>
      </c>
      <c r="BX1463" s="2" t="s">
        <v>102</v>
      </c>
      <c r="BY1463" s="2" t="s">
        <v>102</v>
      </c>
      <c r="BZ1463" s="2" t="s">
        <v>102</v>
      </c>
      <c r="CA1463" s="2" t="s">
        <v>102</v>
      </c>
      <c r="CB1463" s="2" t="s">
        <v>102</v>
      </c>
      <c r="CC1463" s="2" t="s">
        <v>102</v>
      </c>
      <c r="CD1463" s="2" t="s">
        <v>102</v>
      </c>
      <c r="CE1463" s="2" t="s">
        <v>102</v>
      </c>
      <c r="CF1463" s="2" t="s">
        <v>102</v>
      </c>
      <c r="CG1463" s="2" t="s">
        <v>102</v>
      </c>
      <c r="CH1463" s="2" t="s">
        <v>102</v>
      </c>
      <c r="CI1463" s="2" t="s">
        <v>102</v>
      </c>
      <c r="CJ1463" s="2" t="s">
        <v>102</v>
      </c>
      <c r="CK1463" s="2" t="s">
        <v>102</v>
      </c>
      <c r="CL1463" s="2" t="s">
        <v>102</v>
      </c>
      <c r="CM1463" s="2" t="s">
        <v>102</v>
      </c>
      <c r="CN1463" s="2" t="s">
        <v>102</v>
      </c>
      <c r="CO1463" s="2" t="s">
        <v>102</v>
      </c>
      <c r="CP1463" s="2" t="s">
        <v>102</v>
      </c>
      <c r="CQ1463" s="2" t="s">
        <v>102</v>
      </c>
      <c r="CR1463" s="2" t="s">
        <v>102</v>
      </c>
      <c r="CS1463" s="2" t="s">
        <v>102</v>
      </c>
      <c r="CT1463" s="2" t="s">
        <v>102</v>
      </c>
      <c r="CU1463" s="2" t="s">
        <v>102</v>
      </c>
    </row>
    <row r="1464" spans="1:99" x14ac:dyDescent="0.3">
      <c r="A1464" s="2" t="s">
        <v>109</v>
      </c>
      <c r="B1464" s="2">
        <v>163055</v>
      </c>
      <c r="C1464" s="2" t="s">
        <v>6993</v>
      </c>
      <c r="D1464" s="2" t="s">
        <v>792</v>
      </c>
      <c r="E1464" s="2" t="s">
        <v>6994</v>
      </c>
      <c r="F1464" s="2" t="s">
        <v>6994</v>
      </c>
      <c r="G1464" s="2" t="s">
        <v>6989</v>
      </c>
      <c r="I1464" s="2" t="s">
        <v>130</v>
      </c>
      <c r="J1464" s="2" t="s">
        <v>131</v>
      </c>
      <c r="K1464" s="2" t="s">
        <v>101</v>
      </c>
      <c r="L1464" s="2">
        <v>10022</v>
      </c>
      <c r="M1464" s="2" t="s">
        <v>6990</v>
      </c>
      <c r="N1464" s="2" t="s">
        <v>6991</v>
      </c>
      <c r="U1464" s="2" t="s">
        <v>798</v>
      </c>
      <c r="V1464" s="3">
        <v>40997</v>
      </c>
      <c r="W1464" s="3">
        <v>41359</v>
      </c>
      <c r="X1464" s="4">
        <v>41183</v>
      </c>
      <c r="Y1464" s="2" t="s">
        <v>103</v>
      </c>
      <c r="Z1464" s="2" t="s">
        <v>6995</v>
      </c>
      <c r="AA1464" s="2" t="s">
        <v>102</v>
      </c>
      <c r="AB1464" s="2" t="s">
        <v>102</v>
      </c>
      <c r="AD1464" s="2" t="s">
        <v>102</v>
      </c>
      <c r="AF1464" s="2" t="s">
        <v>102</v>
      </c>
      <c r="AG1464" s="2" t="s">
        <v>103</v>
      </c>
      <c r="AH1464" s="2" t="s">
        <v>102</v>
      </c>
      <c r="AI1464" s="2" t="s">
        <v>104</v>
      </c>
      <c r="AK1464" s="2" t="s">
        <v>105</v>
      </c>
      <c r="AL1464" s="2" t="s">
        <v>101</v>
      </c>
      <c r="AM1464" s="2" t="s">
        <v>102</v>
      </c>
      <c r="AN1464" s="2" t="s">
        <v>102</v>
      </c>
      <c r="AO1464" s="2" t="s">
        <v>102</v>
      </c>
      <c r="AP1464" s="2" t="s">
        <v>102</v>
      </c>
      <c r="AQ1464" s="2" t="s">
        <v>102</v>
      </c>
      <c r="AR1464" s="2" t="s">
        <v>102</v>
      </c>
      <c r="AS1464" s="2" t="s">
        <v>102</v>
      </c>
      <c r="AT1464" s="2" t="s">
        <v>102</v>
      </c>
      <c r="AU1464" s="2" t="s">
        <v>102</v>
      </c>
      <c r="AV1464" s="2" t="s">
        <v>102</v>
      </c>
      <c r="AW1464" s="2" t="s">
        <v>102</v>
      </c>
      <c r="AX1464" s="2" t="s">
        <v>102</v>
      </c>
      <c r="AY1464" s="2" t="s">
        <v>102</v>
      </c>
      <c r="AZ1464" s="2" t="s">
        <v>102</v>
      </c>
      <c r="BB1464" s="2" t="s">
        <v>102</v>
      </c>
      <c r="BD1464" s="2" t="s">
        <v>102</v>
      </c>
      <c r="BE1464" s="2" t="s">
        <v>102</v>
      </c>
      <c r="BF1464" s="2" t="s">
        <v>102</v>
      </c>
      <c r="BG1464" s="2" t="s">
        <v>102</v>
      </c>
      <c r="BH1464" s="2" t="s">
        <v>102</v>
      </c>
      <c r="BI1464" s="2" t="s">
        <v>102</v>
      </c>
      <c r="BJ1464" s="2" t="s">
        <v>102</v>
      </c>
      <c r="BK1464" s="2" t="s">
        <v>102</v>
      </c>
      <c r="BL1464" s="2" t="s">
        <v>102</v>
      </c>
      <c r="BM1464" s="2" t="s">
        <v>102</v>
      </c>
      <c r="BN1464" s="2" t="s">
        <v>102</v>
      </c>
      <c r="BO1464" s="2" t="s">
        <v>102</v>
      </c>
      <c r="BP1464" s="2" t="s">
        <v>102</v>
      </c>
      <c r="BQ1464" s="2" t="s">
        <v>102</v>
      </c>
      <c r="BR1464" s="2" t="s">
        <v>102</v>
      </c>
      <c r="BS1464" s="2" t="s">
        <v>102</v>
      </c>
      <c r="BT1464" s="2" t="s">
        <v>103</v>
      </c>
      <c r="BU1464" s="2" t="s">
        <v>103</v>
      </c>
      <c r="BV1464" s="2" t="s">
        <v>102</v>
      </c>
      <c r="BW1464" s="2" t="s">
        <v>102</v>
      </c>
      <c r="BX1464" s="2" t="s">
        <v>102</v>
      </c>
      <c r="BY1464" s="2" t="s">
        <v>102</v>
      </c>
      <c r="BZ1464" s="2" t="s">
        <v>102</v>
      </c>
      <c r="CA1464" s="2" t="s">
        <v>102</v>
      </c>
      <c r="CB1464" s="2" t="s">
        <v>102</v>
      </c>
      <c r="CC1464" s="2" t="s">
        <v>102</v>
      </c>
      <c r="CD1464" s="2" t="s">
        <v>102</v>
      </c>
      <c r="CE1464" s="2" t="s">
        <v>102</v>
      </c>
      <c r="CF1464" s="2" t="s">
        <v>102</v>
      </c>
      <c r="CG1464" s="2" t="s">
        <v>102</v>
      </c>
      <c r="CH1464" s="2" t="s">
        <v>102</v>
      </c>
      <c r="CI1464" s="2" t="s">
        <v>102</v>
      </c>
      <c r="CJ1464" s="2" t="s">
        <v>102</v>
      </c>
      <c r="CK1464" s="2" t="s">
        <v>102</v>
      </c>
      <c r="CL1464" s="2" t="s">
        <v>102</v>
      </c>
      <c r="CM1464" s="2" t="s">
        <v>102</v>
      </c>
      <c r="CN1464" s="2" t="s">
        <v>102</v>
      </c>
      <c r="CO1464" s="2" t="s">
        <v>102</v>
      </c>
      <c r="CP1464" s="2" t="s">
        <v>102</v>
      </c>
      <c r="CQ1464" s="2" t="s">
        <v>102</v>
      </c>
      <c r="CR1464" s="2" t="s">
        <v>102</v>
      </c>
      <c r="CS1464" s="2" t="s">
        <v>102</v>
      </c>
      <c r="CT1464" s="2" t="s">
        <v>102</v>
      </c>
      <c r="CU1464" s="2" t="s">
        <v>102</v>
      </c>
    </row>
    <row r="1465" spans="1:99" x14ac:dyDescent="0.3">
      <c r="A1465" s="2" t="s">
        <v>116</v>
      </c>
      <c r="B1465" s="2">
        <v>163056</v>
      </c>
      <c r="C1465" s="2" t="s">
        <v>7034</v>
      </c>
      <c r="D1465" s="2" t="s">
        <v>792</v>
      </c>
      <c r="E1465" s="2" t="s">
        <v>7035</v>
      </c>
      <c r="F1465" s="2" t="s">
        <v>7035</v>
      </c>
      <c r="G1465" s="2" t="s">
        <v>7036</v>
      </c>
      <c r="I1465" s="2" t="s">
        <v>120</v>
      </c>
      <c r="J1465" s="2" t="s">
        <v>117</v>
      </c>
      <c r="K1465" s="2" t="s">
        <v>101</v>
      </c>
      <c r="L1465" s="2">
        <v>77002</v>
      </c>
      <c r="M1465" s="2" t="s">
        <v>7037</v>
      </c>
      <c r="N1465" s="2" t="s">
        <v>7038</v>
      </c>
      <c r="U1465" s="2" t="s">
        <v>798</v>
      </c>
      <c r="V1465" s="3">
        <v>40997</v>
      </c>
      <c r="W1465" s="3">
        <v>41386</v>
      </c>
      <c r="X1465" s="4">
        <v>41183</v>
      </c>
      <c r="Y1465" s="2" t="s">
        <v>103</v>
      </c>
      <c r="Z1465" s="2" t="s">
        <v>7039</v>
      </c>
      <c r="AA1465" s="2" t="s">
        <v>102</v>
      </c>
      <c r="AB1465" s="2" t="s">
        <v>102</v>
      </c>
      <c r="AD1465" s="2" t="s">
        <v>102</v>
      </c>
      <c r="AF1465" s="2" t="s">
        <v>103</v>
      </c>
      <c r="AG1465" s="2" t="s">
        <v>103</v>
      </c>
      <c r="AH1465" s="2" t="s">
        <v>102</v>
      </c>
      <c r="AI1465" s="2" t="s">
        <v>104</v>
      </c>
      <c r="AK1465" s="2" t="s">
        <v>105</v>
      </c>
      <c r="AL1465" s="2" t="s">
        <v>101</v>
      </c>
      <c r="AM1465" s="2" t="s">
        <v>102</v>
      </c>
      <c r="AN1465" s="2" t="s">
        <v>102</v>
      </c>
      <c r="AO1465" s="2" t="s">
        <v>102</v>
      </c>
      <c r="AP1465" s="2" t="s">
        <v>102</v>
      </c>
      <c r="AQ1465" s="2" t="s">
        <v>102</v>
      </c>
      <c r="AR1465" s="2" t="s">
        <v>102</v>
      </c>
      <c r="AS1465" s="2" t="s">
        <v>102</v>
      </c>
      <c r="AT1465" s="2" t="s">
        <v>102</v>
      </c>
      <c r="AU1465" s="2" t="s">
        <v>102</v>
      </c>
      <c r="AV1465" s="2" t="s">
        <v>102</v>
      </c>
      <c r="AW1465" s="2" t="s">
        <v>102</v>
      </c>
      <c r="AX1465" s="2" t="s">
        <v>102</v>
      </c>
      <c r="AY1465" s="2" t="s">
        <v>102</v>
      </c>
      <c r="AZ1465" s="2" t="s">
        <v>102</v>
      </c>
      <c r="BB1465" s="2" t="s">
        <v>102</v>
      </c>
      <c r="BD1465" s="2" t="s">
        <v>102</v>
      </c>
      <c r="BE1465" s="2" t="s">
        <v>102</v>
      </c>
      <c r="BF1465" s="2" t="s">
        <v>102</v>
      </c>
      <c r="BG1465" s="2" t="s">
        <v>102</v>
      </c>
      <c r="BH1465" s="2" t="s">
        <v>102</v>
      </c>
      <c r="BI1465" s="2" t="s">
        <v>102</v>
      </c>
      <c r="BJ1465" s="2" t="s">
        <v>102</v>
      </c>
      <c r="BK1465" s="2" t="s">
        <v>102</v>
      </c>
      <c r="BL1465" s="2" t="s">
        <v>102</v>
      </c>
      <c r="BM1465" s="2" t="s">
        <v>102</v>
      </c>
      <c r="BN1465" s="2" t="s">
        <v>102</v>
      </c>
      <c r="BO1465" s="2" t="s">
        <v>102</v>
      </c>
      <c r="BP1465" s="2" t="s">
        <v>102</v>
      </c>
      <c r="BQ1465" s="2" t="s">
        <v>102</v>
      </c>
      <c r="BR1465" s="2" t="s">
        <v>102</v>
      </c>
      <c r="BS1465" s="2" t="s">
        <v>102</v>
      </c>
      <c r="BT1465" s="2" t="s">
        <v>103</v>
      </c>
      <c r="BU1465" s="2" t="s">
        <v>103</v>
      </c>
      <c r="BV1465" s="2" t="s">
        <v>102</v>
      </c>
      <c r="BW1465" s="2" t="s">
        <v>102</v>
      </c>
      <c r="BX1465" s="2" t="s">
        <v>102</v>
      </c>
      <c r="BY1465" s="2" t="s">
        <v>102</v>
      </c>
      <c r="BZ1465" s="2" t="s">
        <v>102</v>
      </c>
      <c r="CA1465" s="2" t="s">
        <v>102</v>
      </c>
      <c r="CB1465" s="2" t="s">
        <v>102</v>
      </c>
      <c r="CC1465" s="2" t="s">
        <v>102</v>
      </c>
      <c r="CD1465" s="2" t="s">
        <v>102</v>
      </c>
      <c r="CE1465" s="2" t="s">
        <v>102</v>
      </c>
      <c r="CF1465" s="2" t="s">
        <v>102</v>
      </c>
      <c r="CG1465" s="2" t="s">
        <v>102</v>
      </c>
      <c r="CH1465" s="2" t="s">
        <v>102</v>
      </c>
      <c r="CI1465" s="2" t="s">
        <v>102</v>
      </c>
      <c r="CJ1465" s="2" t="s">
        <v>102</v>
      </c>
      <c r="CK1465" s="2" t="s">
        <v>102</v>
      </c>
      <c r="CL1465" s="2" t="s">
        <v>102</v>
      </c>
      <c r="CM1465" s="2" t="s">
        <v>102</v>
      </c>
      <c r="CN1465" s="2" t="s">
        <v>102</v>
      </c>
      <c r="CO1465" s="2" t="s">
        <v>102</v>
      </c>
      <c r="CP1465" s="2" t="s">
        <v>102</v>
      </c>
      <c r="CQ1465" s="2" t="s">
        <v>102</v>
      </c>
      <c r="CR1465" s="2" t="s">
        <v>102</v>
      </c>
      <c r="CS1465" s="2" t="s">
        <v>102</v>
      </c>
      <c r="CT1465" s="2" t="s">
        <v>102</v>
      </c>
      <c r="CU1465" s="2" t="s">
        <v>102</v>
      </c>
    </row>
    <row r="1466" spans="1:99" x14ac:dyDescent="0.3">
      <c r="A1466" s="2" t="s">
        <v>109</v>
      </c>
      <c r="B1466" s="2">
        <v>163059</v>
      </c>
      <c r="C1466" s="2" t="s">
        <v>7685</v>
      </c>
      <c r="D1466" s="2" t="s">
        <v>792</v>
      </c>
      <c r="E1466" s="2" t="s">
        <v>7686</v>
      </c>
      <c r="F1466" s="2" t="s">
        <v>7686</v>
      </c>
      <c r="G1466" s="2" t="s">
        <v>6989</v>
      </c>
      <c r="I1466" s="2" t="s">
        <v>130</v>
      </c>
      <c r="J1466" s="2" t="s">
        <v>131</v>
      </c>
      <c r="K1466" s="2" t="s">
        <v>101</v>
      </c>
      <c r="L1466" s="2">
        <v>10022</v>
      </c>
      <c r="M1466" s="2" t="s">
        <v>6990</v>
      </c>
      <c r="N1466" s="2" t="s">
        <v>7687</v>
      </c>
      <c r="U1466" s="2" t="s">
        <v>798</v>
      </c>
      <c r="V1466" s="3">
        <v>40997</v>
      </c>
      <c r="W1466" s="3">
        <v>41359</v>
      </c>
      <c r="X1466" s="4">
        <v>41183</v>
      </c>
      <c r="Y1466" s="2" t="s">
        <v>103</v>
      </c>
      <c r="Z1466" s="2" t="s">
        <v>6995</v>
      </c>
      <c r="AA1466" s="2" t="s">
        <v>102</v>
      </c>
      <c r="AB1466" s="2" t="s">
        <v>102</v>
      </c>
      <c r="AD1466" s="2" t="s">
        <v>102</v>
      </c>
      <c r="AF1466" s="2" t="s">
        <v>103</v>
      </c>
      <c r="AG1466" s="2" t="s">
        <v>102</v>
      </c>
      <c r="AH1466" s="2" t="s">
        <v>103</v>
      </c>
      <c r="AI1466" s="2" t="s">
        <v>126</v>
      </c>
      <c r="AK1466" s="2" t="s">
        <v>105</v>
      </c>
      <c r="AL1466" s="2" t="s">
        <v>101</v>
      </c>
      <c r="AM1466" s="2" t="s">
        <v>102</v>
      </c>
      <c r="AN1466" s="2" t="s">
        <v>102</v>
      </c>
      <c r="AO1466" s="2" t="s">
        <v>102</v>
      </c>
      <c r="AP1466" s="2" t="s">
        <v>102</v>
      </c>
      <c r="AQ1466" s="2" t="s">
        <v>102</v>
      </c>
      <c r="AR1466" s="2" t="s">
        <v>102</v>
      </c>
      <c r="AS1466" s="2" t="s">
        <v>102</v>
      </c>
      <c r="AT1466" s="2" t="s">
        <v>102</v>
      </c>
      <c r="AU1466" s="2" t="s">
        <v>102</v>
      </c>
      <c r="AV1466" s="2" t="s">
        <v>102</v>
      </c>
      <c r="AW1466" s="2" t="s">
        <v>102</v>
      </c>
      <c r="AX1466" s="2" t="s">
        <v>102</v>
      </c>
      <c r="AY1466" s="2" t="s">
        <v>102</v>
      </c>
      <c r="AZ1466" s="2" t="s">
        <v>102</v>
      </c>
      <c r="BB1466" s="2" t="s">
        <v>102</v>
      </c>
      <c r="BD1466" s="2" t="s">
        <v>102</v>
      </c>
      <c r="BE1466" s="2" t="s">
        <v>102</v>
      </c>
      <c r="BF1466" s="2" t="s">
        <v>102</v>
      </c>
      <c r="BG1466" s="2" t="s">
        <v>102</v>
      </c>
      <c r="BH1466" s="2" t="s">
        <v>102</v>
      </c>
      <c r="BI1466" s="2" t="s">
        <v>102</v>
      </c>
      <c r="BJ1466" s="2" t="s">
        <v>102</v>
      </c>
      <c r="BK1466" s="2" t="s">
        <v>102</v>
      </c>
      <c r="BL1466" s="2" t="s">
        <v>102</v>
      </c>
      <c r="BM1466" s="2" t="s">
        <v>102</v>
      </c>
      <c r="BN1466" s="2" t="s">
        <v>102</v>
      </c>
      <c r="BO1466" s="2" t="s">
        <v>102</v>
      </c>
      <c r="BP1466" s="2" t="s">
        <v>102</v>
      </c>
      <c r="BQ1466" s="2" t="s">
        <v>102</v>
      </c>
      <c r="BR1466" s="2" t="s">
        <v>102</v>
      </c>
      <c r="BS1466" s="2" t="s">
        <v>102</v>
      </c>
      <c r="BT1466" s="2" t="s">
        <v>103</v>
      </c>
      <c r="BU1466" s="2" t="s">
        <v>103</v>
      </c>
      <c r="BV1466" s="2" t="s">
        <v>102</v>
      </c>
      <c r="BW1466" s="2" t="s">
        <v>102</v>
      </c>
      <c r="BX1466" s="2" t="s">
        <v>102</v>
      </c>
      <c r="BY1466" s="2" t="s">
        <v>102</v>
      </c>
      <c r="BZ1466" s="2" t="s">
        <v>102</v>
      </c>
      <c r="CA1466" s="2" t="s">
        <v>102</v>
      </c>
      <c r="CB1466" s="2" t="s">
        <v>102</v>
      </c>
      <c r="CC1466" s="2" t="s">
        <v>102</v>
      </c>
      <c r="CD1466" s="2" t="s">
        <v>102</v>
      </c>
      <c r="CE1466" s="2" t="s">
        <v>102</v>
      </c>
      <c r="CF1466" s="2" t="s">
        <v>102</v>
      </c>
      <c r="CG1466" s="2" t="s">
        <v>102</v>
      </c>
      <c r="CH1466" s="2" t="s">
        <v>102</v>
      </c>
      <c r="CI1466" s="2" t="s">
        <v>102</v>
      </c>
      <c r="CJ1466" s="2" t="s">
        <v>102</v>
      </c>
      <c r="CK1466" s="2" t="s">
        <v>102</v>
      </c>
      <c r="CL1466" s="2" t="s">
        <v>102</v>
      </c>
      <c r="CM1466" s="2" t="s">
        <v>102</v>
      </c>
      <c r="CN1466" s="2" t="s">
        <v>102</v>
      </c>
      <c r="CO1466" s="2" t="s">
        <v>102</v>
      </c>
      <c r="CP1466" s="2" t="s">
        <v>102</v>
      </c>
      <c r="CQ1466" s="2" t="s">
        <v>102</v>
      </c>
      <c r="CR1466" s="2" t="s">
        <v>102</v>
      </c>
      <c r="CS1466" s="2" t="s">
        <v>102</v>
      </c>
      <c r="CT1466" s="2" t="s">
        <v>102</v>
      </c>
      <c r="CU1466" s="2" t="s">
        <v>102</v>
      </c>
    </row>
    <row r="1467" spans="1:99" x14ac:dyDescent="0.3">
      <c r="A1467" s="2" t="s">
        <v>379</v>
      </c>
      <c r="B1467" s="2">
        <v>163060</v>
      </c>
      <c r="C1467" s="2" t="s">
        <v>14784</v>
      </c>
      <c r="D1467" s="2" t="s">
        <v>792</v>
      </c>
      <c r="E1467" s="2" t="s">
        <v>14785</v>
      </c>
      <c r="F1467" s="2" t="s">
        <v>14785</v>
      </c>
      <c r="G1467" s="2" t="s">
        <v>14786</v>
      </c>
      <c r="I1467" s="2" t="s">
        <v>381</v>
      </c>
      <c r="K1467" s="2" t="s">
        <v>382</v>
      </c>
      <c r="L1467" s="2" t="s">
        <v>14787</v>
      </c>
      <c r="M1467" s="2" t="s">
        <v>14788</v>
      </c>
      <c r="N1467" s="2" t="s">
        <v>14789</v>
      </c>
      <c r="U1467" s="2" t="s">
        <v>798</v>
      </c>
      <c r="V1467" s="3">
        <v>41288</v>
      </c>
      <c r="W1467" s="3">
        <v>41288</v>
      </c>
      <c r="X1467" s="4">
        <v>41183</v>
      </c>
      <c r="Y1467" s="2" t="s">
        <v>103</v>
      </c>
      <c r="Z1467" s="2" t="s">
        <v>14790</v>
      </c>
      <c r="AA1467" s="2" t="s">
        <v>103</v>
      </c>
      <c r="AB1467" s="2" t="s">
        <v>102</v>
      </c>
      <c r="AD1467" s="2" t="s">
        <v>102</v>
      </c>
      <c r="AF1467" s="2" t="s">
        <v>102</v>
      </c>
      <c r="AG1467" s="2" t="s">
        <v>103</v>
      </c>
      <c r="AH1467" s="2" t="s">
        <v>102</v>
      </c>
      <c r="AI1467" s="2" t="s">
        <v>104</v>
      </c>
      <c r="AL1467" s="2" t="s">
        <v>382</v>
      </c>
      <c r="AM1467" s="2" t="s">
        <v>102</v>
      </c>
      <c r="AN1467" s="2" t="s">
        <v>102</v>
      </c>
      <c r="AO1467" s="2" t="s">
        <v>103</v>
      </c>
      <c r="AP1467" s="2" t="s">
        <v>102</v>
      </c>
      <c r="AQ1467" s="2" t="s">
        <v>102</v>
      </c>
      <c r="AR1467" s="2" t="s">
        <v>102</v>
      </c>
      <c r="AS1467" s="2" t="s">
        <v>102</v>
      </c>
      <c r="AT1467" s="2" t="s">
        <v>102</v>
      </c>
      <c r="AU1467" s="2" t="s">
        <v>102</v>
      </c>
      <c r="AV1467" s="2" t="s">
        <v>102</v>
      </c>
      <c r="AW1467" s="2" t="s">
        <v>102</v>
      </c>
      <c r="AX1467" s="2" t="s">
        <v>102</v>
      </c>
      <c r="AY1467" s="2" t="s">
        <v>102</v>
      </c>
      <c r="AZ1467" s="2" t="s">
        <v>102</v>
      </c>
      <c r="BB1467" s="2" t="s">
        <v>102</v>
      </c>
      <c r="BD1467" s="2" t="s">
        <v>102</v>
      </c>
      <c r="BE1467" s="2" t="s">
        <v>102</v>
      </c>
      <c r="BF1467" s="2" t="s">
        <v>102</v>
      </c>
      <c r="BG1467" s="2" t="s">
        <v>102</v>
      </c>
      <c r="BH1467" s="2" t="s">
        <v>102</v>
      </c>
      <c r="BI1467" s="2" t="s">
        <v>102</v>
      </c>
      <c r="BJ1467" s="2" t="s">
        <v>103</v>
      </c>
      <c r="BK1467" s="2" t="s">
        <v>102</v>
      </c>
      <c r="BL1467" s="2" t="s">
        <v>102</v>
      </c>
      <c r="BM1467" s="2" t="s">
        <v>102</v>
      </c>
      <c r="BN1467" s="2" t="s">
        <v>102</v>
      </c>
      <c r="BO1467" s="2" t="s">
        <v>102</v>
      </c>
      <c r="BP1467" s="2" t="s">
        <v>102</v>
      </c>
      <c r="BQ1467" s="2" t="s">
        <v>102</v>
      </c>
      <c r="BR1467" s="2" t="s">
        <v>102</v>
      </c>
      <c r="BS1467" s="2" t="s">
        <v>102</v>
      </c>
      <c r="BT1467" s="2" t="s">
        <v>103</v>
      </c>
      <c r="BU1467" s="2" t="s">
        <v>103</v>
      </c>
      <c r="BV1467" s="2" t="s">
        <v>102</v>
      </c>
      <c r="BW1467" s="2" t="s">
        <v>102</v>
      </c>
      <c r="BX1467" s="2" t="s">
        <v>102</v>
      </c>
      <c r="BY1467" s="2" t="s">
        <v>102</v>
      </c>
      <c r="BZ1467" s="2" t="s">
        <v>102</v>
      </c>
      <c r="CA1467" s="2" t="s">
        <v>102</v>
      </c>
      <c r="CB1467" s="2" t="s">
        <v>102</v>
      </c>
      <c r="CC1467" s="2" t="s">
        <v>102</v>
      </c>
      <c r="CD1467" s="2" t="s">
        <v>102</v>
      </c>
      <c r="CE1467" s="2" t="s">
        <v>102</v>
      </c>
      <c r="CF1467" s="2" t="s">
        <v>102</v>
      </c>
      <c r="CG1467" s="2" t="s">
        <v>102</v>
      </c>
      <c r="CH1467" s="2" t="s">
        <v>102</v>
      </c>
      <c r="CI1467" s="2" t="s">
        <v>102</v>
      </c>
      <c r="CJ1467" s="2" t="s">
        <v>102</v>
      </c>
      <c r="CK1467" s="2" t="s">
        <v>102</v>
      </c>
      <c r="CL1467" s="2" t="s">
        <v>102</v>
      </c>
      <c r="CM1467" s="2" t="s">
        <v>102</v>
      </c>
      <c r="CN1467" s="2" t="s">
        <v>102</v>
      </c>
      <c r="CO1467" s="2" t="s">
        <v>102</v>
      </c>
      <c r="CP1467" s="2" t="s">
        <v>102</v>
      </c>
      <c r="CQ1467" s="2" t="s">
        <v>102</v>
      </c>
      <c r="CR1467" s="2" t="s">
        <v>102</v>
      </c>
      <c r="CS1467" s="2" t="s">
        <v>102</v>
      </c>
      <c r="CT1467" s="2" t="s">
        <v>102</v>
      </c>
      <c r="CU1467" s="2" t="s">
        <v>102</v>
      </c>
    </row>
    <row r="1468" spans="1:99" x14ac:dyDescent="0.3">
      <c r="A1468" s="2" t="s">
        <v>379</v>
      </c>
      <c r="B1468" s="2">
        <v>163062</v>
      </c>
      <c r="C1468" s="2" t="s">
        <v>12775</v>
      </c>
      <c r="D1468" s="2" t="s">
        <v>792</v>
      </c>
      <c r="E1468" s="2" t="s">
        <v>12776</v>
      </c>
      <c r="F1468" s="2" t="s">
        <v>12777</v>
      </c>
      <c r="G1468" s="2" t="s">
        <v>12778</v>
      </c>
      <c r="H1468" s="2" t="s">
        <v>1890</v>
      </c>
      <c r="I1468" s="2" t="s">
        <v>217</v>
      </c>
      <c r="K1468" s="2" t="s">
        <v>217</v>
      </c>
      <c r="M1468" s="2" t="s">
        <v>12779</v>
      </c>
      <c r="N1468" s="2" t="s">
        <v>12780</v>
      </c>
      <c r="U1468" s="2" t="s">
        <v>798</v>
      </c>
      <c r="V1468" s="3">
        <v>41009</v>
      </c>
      <c r="W1468" s="3">
        <v>41332</v>
      </c>
      <c r="X1468" s="4">
        <v>41183</v>
      </c>
      <c r="Y1468" s="2" t="s">
        <v>102</v>
      </c>
      <c r="AA1468" s="2" t="s">
        <v>103</v>
      </c>
      <c r="AB1468" s="2" t="s">
        <v>102</v>
      </c>
      <c r="AD1468" s="2" t="s">
        <v>102</v>
      </c>
      <c r="AF1468" s="2" t="s">
        <v>102</v>
      </c>
      <c r="AG1468" s="2" t="s">
        <v>103</v>
      </c>
      <c r="AH1468" s="2" t="s">
        <v>102</v>
      </c>
      <c r="AI1468" s="2" t="s">
        <v>108</v>
      </c>
      <c r="AL1468" s="2" t="s">
        <v>217</v>
      </c>
      <c r="AM1468" s="2" t="s">
        <v>102</v>
      </c>
      <c r="AN1468" s="2" t="s">
        <v>102</v>
      </c>
      <c r="AO1468" s="2" t="s">
        <v>103</v>
      </c>
      <c r="AP1468" s="2" t="s">
        <v>102</v>
      </c>
      <c r="AQ1468" s="2" t="s">
        <v>102</v>
      </c>
      <c r="AR1468" s="2" t="s">
        <v>102</v>
      </c>
      <c r="AS1468" s="2" t="s">
        <v>102</v>
      </c>
      <c r="AT1468" s="2" t="s">
        <v>102</v>
      </c>
      <c r="AU1468" s="2" t="s">
        <v>102</v>
      </c>
      <c r="AV1468" s="2" t="s">
        <v>102</v>
      </c>
      <c r="AW1468" s="2" t="s">
        <v>102</v>
      </c>
      <c r="AX1468" s="2" t="s">
        <v>102</v>
      </c>
      <c r="AY1468" s="2" t="s">
        <v>102</v>
      </c>
      <c r="AZ1468" s="2" t="s">
        <v>102</v>
      </c>
      <c r="BB1468" s="2" t="s">
        <v>102</v>
      </c>
      <c r="BD1468" s="2" t="s">
        <v>102</v>
      </c>
      <c r="BE1468" s="2" t="s">
        <v>102</v>
      </c>
      <c r="BF1468" s="2" t="s">
        <v>102</v>
      </c>
      <c r="BG1468" s="2" t="s">
        <v>102</v>
      </c>
      <c r="BH1468" s="2" t="s">
        <v>102</v>
      </c>
      <c r="BI1468" s="2" t="s">
        <v>102</v>
      </c>
      <c r="BJ1468" s="2" t="s">
        <v>102</v>
      </c>
      <c r="BK1468" s="2" t="s">
        <v>102</v>
      </c>
      <c r="BL1468" s="2" t="s">
        <v>102</v>
      </c>
      <c r="BM1468" s="2" t="s">
        <v>102</v>
      </c>
      <c r="BN1468" s="2" t="s">
        <v>102</v>
      </c>
      <c r="BO1468" s="2" t="s">
        <v>102</v>
      </c>
      <c r="BP1468" s="2" t="s">
        <v>102</v>
      </c>
      <c r="BQ1468" s="2" t="s">
        <v>102</v>
      </c>
      <c r="BR1468" s="2" t="s">
        <v>102</v>
      </c>
      <c r="BS1468" s="2" t="s">
        <v>102</v>
      </c>
      <c r="BT1468" s="2" t="s">
        <v>102</v>
      </c>
      <c r="BU1468" s="2" t="s">
        <v>103</v>
      </c>
      <c r="BV1468" s="2" t="s">
        <v>102</v>
      </c>
      <c r="BW1468" s="2" t="s">
        <v>102</v>
      </c>
      <c r="BX1468" s="2" t="s">
        <v>102</v>
      </c>
      <c r="BY1468" s="2" t="s">
        <v>102</v>
      </c>
      <c r="BZ1468" s="2" t="s">
        <v>102</v>
      </c>
      <c r="CA1468" s="2" t="s">
        <v>102</v>
      </c>
      <c r="CB1468" s="2" t="s">
        <v>102</v>
      </c>
      <c r="CC1468" s="2" t="s">
        <v>102</v>
      </c>
      <c r="CD1468" s="2" t="s">
        <v>102</v>
      </c>
      <c r="CE1468" s="2" t="s">
        <v>102</v>
      </c>
      <c r="CF1468" s="2" t="s">
        <v>102</v>
      </c>
      <c r="CG1468" s="2" t="s">
        <v>102</v>
      </c>
      <c r="CH1468" s="2" t="s">
        <v>102</v>
      </c>
      <c r="CI1468" s="2" t="s">
        <v>102</v>
      </c>
      <c r="CJ1468" s="2" t="s">
        <v>102</v>
      </c>
      <c r="CK1468" s="2" t="s">
        <v>102</v>
      </c>
      <c r="CL1468" s="2" t="s">
        <v>102</v>
      </c>
      <c r="CM1468" s="2" t="s">
        <v>102</v>
      </c>
      <c r="CN1468" s="2" t="s">
        <v>102</v>
      </c>
      <c r="CO1468" s="2" t="s">
        <v>102</v>
      </c>
      <c r="CP1468" s="2" t="s">
        <v>102</v>
      </c>
      <c r="CQ1468" s="2" t="s">
        <v>102</v>
      </c>
      <c r="CR1468" s="2" t="s">
        <v>102</v>
      </c>
      <c r="CS1468" s="2" t="s">
        <v>102</v>
      </c>
      <c r="CT1468" s="2" t="s">
        <v>102</v>
      </c>
      <c r="CU1468" s="2" t="s">
        <v>102</v>
      </c>
    </row>
    <row r="1469" spans="1:99" x14ac:dyDescent="0.3">
      <c r="A1469" s="2" t="s">
        <v>379</v>
      </c>
      <c r="B1469" s="2">
        <v>163063</v>
      </c>
      <c r="C1469" s="2" t="s">
        <v>10089</v>
      </c>
      <c r="D1469" s="2" t="s">
        <v>792</v>
      </c>
      <c r="E1469" s="2" t="s">
        <v>10090</v>
      </c>
      <c r="F1469" s="2" t="s">
        <v>10090</v>
      </c>
      <c r="G1469" s="2" t="s">
        <v>1387</v>
      </c>
      <c r="H1469" s="2" t="s">
        <v>1388</v>
      </c>
      <c r="I1469" s="2" t="s">
        <v>1389</v>
      </c>
      <c r="K1469" s="2" t="s">
        <v>1390</v>
      </c>
      <c r="M1469" s="2" t="s">
        <v>10091</v>
      </c>
      <c r="N1469" s="2" t="s">
        <v>10092</v>
      </c>
      <c r="O1469" s="2" t="s">
        <v>10093</v>
      </c>
      <c r="P1469" s="2" t="s">
        <v>10094</v>
      </c>
      <c r="Q1469" s="2" t="s">
        <v>1389</v>
      </c>
      <c r="S1469" s="2" t="s">
        <v>1390</v>
      </c>
      <c r="U1469" s="2" t="s">
        <v>798</v>
      </c>
      <c r="V1469" s="3">
        <v>40998</v>
      </c>
      <c r="W1469" s="3">
        <v>41549</v>
      </c>
      <c r="X1469" s="4">
        <v>41183</v>
      </c>
      <c r="Y1469" s="2" t="s">
        <v>102</v>
      </c>
      <c r="AA1469" s="2" t="s">
        <v>102</v>
      </c>
      <c r="AB1469" s="2" t="s">
        <v>102</v>
      </c>
      <c r="AD1469" s="2" t="s">
        <v>102</v>
      </c>
      <c r="AF1469" s="2" t="s">
        <v>102</v>
      </c>
      <c r="AG1469" s="2" t="s">
        <v>103</v>
      </c>
      <c r="AH1469" s="2" t="s">
        <v>102</v>
      </c>
      <c r="AI1469" s="2" t="s">
        <v>126</v>
      </c>
      <c r="AL1469" s="2" t="s">
        <v>693</v>
      </c>
      <c r="AM1469" s="2" t="s">
        <v>102</v>
      </c>
      <c r="AN1469" s="2" t="s">
        <v>102</v>
      </c>
      <c r="AO1469" s="2" t="s">
        <v>102</v>
      </c>
      <c r="AP1469" s="2" t="s">
        <v>102</v>
      </c>
      <c r="AQ1469" s="2" t="s">
        <v>102</v>
      </c>
      <c r="AR1469" s="2" t="s">
        <v>102</v>
      </c>
      <c r="AS1469" s="2" t="s">
        <v>102</v>
      </c>
      <c r="AT1469" s="2" t="s">
        <v>102</v>
      </c>
      <c r="AU1469" s="2" t="s">
        <v>102</v>
      </c>
      <c r="AV1469" s="2" t="s">
        <v>102</v>
      </c>
      <c r="AW1469" s="2" t="s">
        <v>102</v>
      </c>
      <c r="AX1469" s="2" t="s">
        <v>102</v>
      </c>
      <c r="AY1469" s="2" t="s">
        <v>102</v>
      </c>
      <c r="AZ1469" s="2" t="s">
        <v>102</v>
      </c>
      <c r="BB1469" s="2" t="s">
        <v>102</v>
      </c>
      <c r="BD1469" s="2" t="s">
        <v>102</v>
      </c>
      <c r="BE1469" s="2" t="s">
        <v>103</v>
      </c>
      <c r="BF1469" s="2" t="s">
        <v>103</v>
      </c>
      <c r="BG1469" s="2" t="s">
        <v>102</v>
      </c>
      <c r="BH1469" s="2" t="s">
        <v>102</v>
      </c>
      <c r="BI1469" s="2" t="s">
        <v>102</v>
      </c>
      <c r="BJ1469" s="2" t="s">
        <v>103</v>
      </c>
      <c r="BK1469" s="2" t="s">
        <v>102</v>
      </c>
      <c r="BL1469" s="2" t="s">
        <v>103</v>
      </c>
      <c r="BM1469" s="2" t="s">
        <v>103</v>
      </c>
      <c r="BN1469" s="2" t="s">
        <v>102</v>
      </c>
      <c r="BO1469" s="2" t="s">
        <v>102</v>
      </c>
      <c r="BP1469" s="2" t="s">
        <v>102</v>
      </c>
      <c r="BQ1469" s="2" t="s">
        <v>102</v>
      </c>
      <c r="BR1469" s="2" t="s">
        <v>102</v>
      </c>
      <c r="BS1469" s="2" t="s">
        <v>102</v>
      </c>
      <c r="BT1469" s="2" t="s">
        <v>103</v>
      </c>
      <c r="BU1469" s="2" t="s">
        <v>103</v>
      </c>
      <c r="BV1469" s="2" t="s">
        <v>102</v>
      </c>
      <c r="BW1469" s="2" t="s">
        <v>102</v>
      </c>
      <c r="BX1469" s="2" t="s">
        <v>102</v>
      </c>
      <c r="BY1469" s="2" t="s">
        <v>102</v>
      </c>
      <c r="BZ1469" s="2" t="s">
        <v>102</v>
      </c>
      <c r="CA1469" s="2" t="s">
        <v>102</v>
      </c>
      <c r="CB1469" s="2" t="s">
        <v>102</v>
      </c>
      <c r="CC1469" s="2" t="s">
        <v>102</v>
      </c>
      <c r="CD1469" s="2" t="s">
        <v>102</v>
      </c>
      <c r="CE1469" s="2" t="s">
        <v>102</v>
      </c>
      <c r="CF1469" s="2" t="s">
        <v>102</v>
      </c>
      <c r="CG1469" s="2" t="s">
        <v>102</v>
      </c>
      <c r="CH1469" s="2" t="s">
        <v>102</v>
      </c>
      <c r="CI1469" s="2" t="s">
        <v>102</v>
      </c>
      <c r="CJ1469" s="2" t="s">
        <v>102</v>
      </c>
      <c r="CK1469" s="2" t="s">
        <v>102</v>
      </c>
      <c r="CL1469" s="2" t="s">
        <v>102</v>
      </c>
      <c r="CM1469" s="2" t="s">
        <v>102</v>
      </c>
      <c r="CN1469" s="2" t="s">
        <v>102</v>
      </c>
      <c r="CO1469" s="2" t="s">
        <v>102</v>
      </c>
      <c r="CP1469" s="2" t="s">
        <v>102</v>
      </c>
      <c r="CQ1469" s="2" t="s">
        <v>102</v>
      </c>
      <c r="CR1469" s="2" t="s">
        <v>102</v>
      </c>
      <c r="CS1469" s="2" t="s">
        <v>102</v>
      </c>
      <c r="CT1469" s="2" t="s">
        <v>102</v>
      </c>
      <c r="CU1469" s="2" t="s">
        <v>102</v>
      </c>
    </row>
    <row r="1470" spans="1:99" x14ac:dyDescent="0.3">
      <c r="A1470" s="2" t="s">
        <v>112</v>
      </c>
      <c r="B1470" s="2">
        <v>163064</v>
      </c>
      <c r="C1470" s="2" t="s">
        <v>4210</v>
      </c>
      <c r="D1470" s="2" t="s">
        <v>792</v>
      </c>
      <c r="E1470" s="2" t="s">
        <v>4211</v>
      </c>
      <c r="F1470" s="2" t="s">
        <v>4211</v>
      </c>
      <c r="G1470" s="2" t="s">
        <v>4212</v>
      </c>
      <c r="H1470" s="2" t="s">
        <v>119</v>
      </c>
      <c r="I1470" s="2" t="s">
        <v>128</v>
      </c>
      <c r="J1470" s="2" t="s">
        <v>129</v>
      </c>
      <c r="K1470" s="2" t="s">
        <v>101</v>
      </c>
      <c r="L1470" s="2">
        <v>97204</v>
      </c>
      <c r="M1470" s="2" t="s">
        <v>4213</v>
      </c>
      <c r="N1470" s="2" t="s">
        <v>4213</v>
      </c>
      <c r="U1470" s="2" t="s">
        <v>798</v>
      </c>
      <c r="V1470" s="3">
        <v>40991</v>
      </c>
      <c r="W1470" s="3">
        <v>41541</v>
      </c>
      <c r="X1470" s="4">
        <v>41183</v>
      </c>
      <c r="Y1470" s="2" t="s">
        <v>103</v>
      </c>
      <c r="Z1470" s="2" t="s">
        <v>4214</v>
      </c>
      <c r="AA1470" s="2" t="s">
        <v>102</v>
      </c>
      <c r="AB1470" s="2" t="s">
        <v>102</v>
      </c>
      <c r="AD1470" s="2" t="s">
        <v>102</v>
      </c>
      <c r="AF1470" s="2" t="s">
        <v>102</v>
      </c>
      <c r="AG1470" s="2" t="s">
        <v>103</v>
      </c>
      <c r="AH1470" s="2" t="s">
        <v>102</v>
      </c>
      <c r="AI1470" s="2" t="s">
        <v>104</v>
      </c>
      <c r="AK1470" s="2" t="s">
        <v>129</v>
      </c>
      <c r="AL1470" s="2" t="s">
        <v>101</v>
      </c>
      <c r="AM1470" s="2" t="s">
        <v>102</v>
      </c>
      <c r="AN1470" s="2" t="s">
        <v>102</v>
      </c>
      <c r="AO1470" s="2" t="s">
        <v>102</v>
      </c>
      <c r="AP1470" s="2" t="s">
        <v>102</v>
      </c>
      <c r="AQ1470" s="2" t="s">
        <v>102</v>
      </c>
      <c r="AR1470" s="2" t="s">
        <v>102</v>
      </c>
      <c r="AS1470" s="2" t="s">
        <v>102</v>
      </c>
      <c r="AT1470" s="2" t="s">
        <v>102</v>
      </c>
      <c r="AU1470" s="2" t="s">
        <v>102</v>
      </c>
      <c r="AV1470" s="2" t="s">
        <v>102</v>
      </c>
      <c r="AW1470" s="2" t="s">
        <v>102</v>
      </c>
      <c r="AX1470" s="2" t="s">
        <v>102</v>
      </c>
      <c r="AY1470" s="2" t="s">
        <v>102</v>
      </c>
      <c r="AZ1470" s="2" t="s">
        <v>102</v>
      </c>
      <c r="BB1470" s="2" t="s">
        <v>102</v>
      </c>
      <c r="BD1470" s="2" t="s">
        <v>102</v>
      </c>
      <c r="BE1470" s="2" t="s">
        <v>102</v>
      </c>
      <c r="BF1470" s="2" t="s">
        <v>102</v>
      </c>
      <c r="BG1470" s="2" t="s">
        <v>102</v>
      </c>
      <c r="BH1470" s="2" t="s">
        <v>102</v>
      </c>
      <c r="BI1470" s="2" t="s">
        <v>102</v>
      </c>
      <c r="BJ1470" s="2" t="s">
        <v>102</v>
      </c>
      <c r="BK1470" s="2" t="s">
        <v>102</v>
      </c>
      <c r="BL1470" s="2" t="s">
        <v>102</v>
      </c>
      <c r="BM1470" s="2" t="s">
        <v>102</v>
      </c>
      <c r="BN1470" s="2" t="s">
        <v>102</v>
      </c>
      <c r="BO1470" s="2" t="s">
        <v>102</v>
      </c>
      <c r="BP1470" s="2" t="s">
        <v>102</v>
      </c>
      <c r="BQ1470" s="2" t="s">
        <v>102</v>
      </c>
      <c r="BR1470" s="2" t="s">
        <v>102</v>
      </c>
      <c r="BS1470" s="2" t="s">
        <v>102</v>
      </c>
      <c r="BT1470" s="2" t="s">
        <v>103</v>
      </c>
      <c r="BU1470" s="2" t="s">
        <v>103</v>
      </c>
      <c r="BV1470" s="2" t="s">
        <v>102</v>
      </c>
      <c r="BW1470" s="2" t="s">
        <v>102</v>
      </c>
      <c r="BX1470" s="2" t="s">
        <v>102</v>
      </c>
      <c r="BY1470" s="2" t="s">
        <v>102</v>
      </c>
      <c r="BZ1470" s="2" t="s">
        <v>102</v>
      </c>
      <c r="CA1470" s="2" t="s">
        <v>102</v>
      </c>
      <c r="CB1470" s="2" t="s">
        <v>102</v>
      </c>
      <c r="CC1470" s="2" t="s">
        <v>102</v>
      </c>
      <c r="CD1470" s="2" t="s">
        <v>102</v>
      </c>
      <c r="CE1470" s="2" t="s">
        <v>102</v>
      </c>
      <c r="CF1470" s="2" t="s">
        <v>102</v>
      </c>
      <c r="CG1470" s="2" t="s">
        <v>102</v>
      </c>
      <c r="CH1470" s="2" t="s">
        <v>102</v>
      </c>
      <c r="CI1470" s="2" t="s">
        <v>102</v>
      </c>
      <c r="CJ1470" s="2" t="s">
        <v>102</v>
      </c>
      <c r="CK1470" s="2" t="s">
        <v>102</v>
      </c>
      <c r="CL1470" s="2" t="s">
        <v>102</v>
      </c>
      <c r="CM1470" s="2" t="s">
        <v>102</v>
      </c>
      <c r="CN1470" s="2" t="s">
        <v>102</v>
      </c>
      <c r="CO1470" s="2" t="s">
        <v>102</v>
      </c>
      <c r="CP1470" s="2" t="s">
        <v>102</v>
      </c>
      <c r="CQ1470" s="2" t="s">
        <v>102</v>
      </c>
      <c r="CR1470" s="2" t="s">
        <v>102</v>
      </c>
      <c r="CS1470" s="2" t="s">
        <v>102</v>
      </c>
      <c r="CT1470" s="2" t="s">
        <v>102</v>
      </c>
      <c r="CU1470" s="2" t="s">
        <v>102</v>
      </c>
    </row>
    <row r="1471" spans="1:99" x14ac:dyDescent="0.3">
      <c r="A1471" s="2" t="s">
        <v>112</v>
      </c>
      <c r="B1471" s="2">
        <v>163065</v>
      </c>
      <c r="C1471" s="2" t="s">
        <v>7275</v>
      </c>
      <c r="D1471" s="2" t="s">
        <v>792</v>
      </c>
      <c r="E1471" s="2" t="s">
        <v>7276</v>
      </c>
      <c r="F1471" s="2" t="s">
        <v>7277</v>
      </c>
      <c r="G1471" s="2" t="s">
        <v>7278</v>
      </c>
      <c r="H1471" s="2" t="s">
        <v>2472</v>
      </c>
      <c r="I1471" s="2" t="s">
        <v>566</v>
      </c>
      <c r="J1471" s="2" t="s">
        <v>134</v>
      </c>
      <c r="K1471" s="2" t="s">
        <v>101</v>
      </c>
      <c r="L1471" s="2">
        <v>95033</v>
      </c>
      <c r="M1471" s="2" t="s">
        <v>7279</v>
      </c>
      <c r="N1471" s="2" t="s">
        <v>7280</v>
      </c>
      <c r="U1471" s="2" t="s">
        <v>798</v>
      </c>
      <c r="V1471" s="3">
        <v>40997</v>
      </c>
      <c r="W1471" s="3">
        <v>40997</v>
      </c>
      <c r="X1471" s="4">
        <v>40848</v>
      </c>
      <c r="Y1471" s="2" t="s">
        <v>103</v>
      </c>
      <c r="Z1471" s="2" t="s">
        <v>7281</v>
      </c>
      <c r="AA1471" s="2" t="s">
        <v>102</v>
      </c>
      <c r="AB1471" s="2" t="s">
        <v>102</v>
      </c>
      <c r="AD1471" s="2" t="s">
        <v>102</v>
      </c>
      <c r="AF1471" s="2" t="s">
        <v>103</v>
      </c>
      <c r="AG1471" s="2" t="s">
        <v>102</v>
      </c>
      <c r="AH1471" s="2" t="s">
        <v>102</v>
      </c>
      <c r="AI1471" s="2" t="s">
        <v>104</v>
      </c>
      <c r="AK1471" s="2" t="s">
        <v>105</v>
      </c>
      <c r="AL1471" s="2" t="s">
        <v>101</v>
      </c>
      <c r="AM1471" s="2" t="s">
        <v>102</v>
      </c>
      <c r="AN1471" s="2" t="s">
        <v>102</v>
      </c>
      <c r="AO1471" s="2" t="s">
        <v>102</v>
      </c>
      <c r="AP1471" s="2" t="s">
        <v>102</v>
      </c>
      <c r="AQ1471" s="2" t="s">
        <v>102</v>
      </c>
      <c r="AR1471" s="2" t="s">
        <v>102</v>
      </c>
      <c r="AS1471" s="2" t="s">
        <v>102</v>
      </c>
      <c r="AT1471" s="2" t="s">
        <v>102</v>
      </c>
      <c r="AU1471" s="2" t="s">
        <v>102</v>
      </c>
      <c r="AV1471" s="2" t="s">
        <v>102</v>
      </c>
      <c r="AW1471" s="2" t="s">
        <v>102</v>
      </c>
      <c r="AX1471" s="2" t="s">
        <v>102</v>
      </c>
      <c r="AY1471" s="2" t="s">
        <v>102</v>
      </c>
      <c r="AZ1471" s="2" t="s">
        <v>102</v>
      </c>
      <c r="BB1471" s="2" t="s">
        <v>102</v>
      </c>
      <c r="BD1471" s="2" t="s">
        <v>102</v>
      </c>
      <c r="BE1471" s="2" t="s">
        <v>102</v>
      </c>
      <c r="BF1471" s="2" t="s">
        <v>102</v>
      </c>
      <c r="BG1471" s="2" t="s">
        <v>102</v>
      </c>
      <c r="BH1471" s="2" t="s">
        <v>102</v>
      </c>
      <c r="BI1471" s="2" t="s">
        <v>102</v>
      </c>
      <c r="BJ1471" s="2" t="s">
        <v>102</v>
      </c>
      <c r="BK1471" s="2" t="s">
        <v>102</v>
      </c>
      <c r="BL1471" s="2" t="s">
        <v>102</v>
      </c>
      <c r="BM1471" s="2" t="s">
        <v>102</v>
      </c>
      <c r="BN1471" s="2" t="s">
        <v>102</v>
      </c>
      <c r="BO1471" s="2" t="s">
        <v>102</v>
      </c>
      <c r="BP1471" s="2" t="s">
        <v>102</v>
      </c>
      <c r="BQ1471" s="2" t="s">
        <v>102</v>
      </c>
      <c r="BR1471" s="2" t="s">
        <v>102</v>
      </c>
      <c r="BS1471" s="2" t="s">
        <v>102</v>
      </c>
      <c r="BT1471" s="2" t="s">
        <v>102</v>
      </c>
      <c r="BU1471" s="2" t="s">
        <v>103</v>
      </c>
      <c r="BV1471" s="2" t="s">
        <v>102</v>
      </c>
      <c r="BW1471" s="2" t="s">
        <v>102</v>
      </c>
      <c r="BX1471" s="2" t="s">
        <v>102</v>
      </c>
      <c r="BY1471" s="2" t="s">
        <v>102</v>
      </c>
      <c r="BZ1471" s="2" t="s">
        <v>102</v>
      </c>
      <c r="CA1471" s="2" t="s">
        <v>102</v>
      </c>
      <c r="CB1471" s="2" t="s">
        <v>102</v>
      </c>
      <c r="CC1471" s="2" t="s">
        <v>102</v>
      </c>
      <c r="CD1471" s="2" t="s">
        <v>102</v>
      </c>
      <c r="CE1471" s="2" t="s">
        <v>102</v>
      </c>
      <c r="CF1471" s="2" t="s">
        <v>102</v>
      </c>
      <c r="CG1471" s="2" t="s">
        <v>102</v>
      </c>
      <c r="CH1471" s="2" t="s">
        <v>102</v>
      </c>
      <c r="CI1471" s="2" t="s">
        <v>102</v>
      </c>
      <c r="CJ1471" s="2" t="s">
        <v>102</v>
      </c>
      <c r="CK1471" s="2" t="s">
        <v>102</v>
      </c>
      <c r="CL1471" s="2" t="s">
        <v>102</v>
      </c>
      <c r="CM1471" s="2" t="s">
        <v>102</v>
      </c>
      <c r="CN1471" s="2" t="s">
        <v>102</v>
      </c>
      <c r="CO1471" s="2" t="s">
        <v>102</v>
      </c>
      <c r="CP1471" s="2" t="s">
        <v>102</v>
      </c>
      <c r="CQ1471" s="2" t="s">
        <v>102</v>
      </c>
      <c r="CR1471" s="2" t="s">
        <v>102</v>
      </c>
      <c r="CS1471" s="2" t="s">
        <v>102</v>
      </c>
      <c r="CT1471" s="2" t="s">
        <v>102</v>
      </c>
      <c r="CU1471" s="2" t="s">
        <v>102</v>
      </c>
    </row>
    <row r="1472" spans="1:99" x14ac:dyDescent="0.3">
      <c r="A1472" s="2" t="s">
        <v>109</v>
      </c>
      <c r="B1472" s="2">
        <v>163066</v>
      </c>
      <c r="C1472" s="2" t="s">
        <v>9719</v>
      </c>
      <c r="D1472" s="2" t="s">
        <v>792</v>
      </c>
      <c r="E1472" s="2" t="s">
        <v>655</v>
      </c>
      <c r="F1472" s="2" t="s">
        <v>9720</v>
      </c>
      <c r="G1472" s="2" t="s">
        <v>1308</v>
      </c>
      <c r="H1472" s="2" t="s">
        <v>285</v>
      </c>
      <c r="I1472" s="2" t="s">
        <v>130</v>
      </c>
      <c r="J1472" s="2" t="s">
        <v>131</v>
      </c>
      <c r="K1472" s="2" t="s">
        <v>101</v>
      </c>
      <c r="L1472" s="2">
        <v>10022</v>
      </c>
      <c r="M1472" s="2" t="s">
        <v>9721</v>
      </c>
      <c r="N1472" s="2" t="s">
        <v>9722</v>
      </c>
      <c r="U1472" s="2" t="s">
        <v>798</v>
      </c>
      <c r="V1472" s="3">
        <v>40998</v>
      </c>
      <c r="W1472" s="3">
        <v>41347</v>
      </c>
      <c r="X1472" s="4">
        <v>41183</v>
      </c>
      <c r="Y1472" s="2" t="s">
        <v>103</v>
      </c>
      <c r="Z1472" s="2" t="s">
        <v>9723</v>
      </c>
      <c r="AA1472" s="2" t="s">
        <v>102</v>
      </c>
      <c r="AB1472" s="2" t="s">
        <v>102</v>
      </c>
      <c r="AD1472" s="2" t="s">
        <v>102</v>
      </c>
      <c r="AF1472" s="2" t="s">
        <v>102</v>
      </c>
      <c r="AG1472" s="2" t="s">
        <v>103</v>
      </c>
      <c r="AH1472" s="2" t="s">
        <v>102</v>
      </c>
      <c r="AI1472" s="2" t="s">
        <v>104</v>
      </c>
      <c r="AK1472" s="2" t="s">
        <v>105</v>
      </c>
      <c r="AL1472" s="2" t="s">
        <v>101</v>
      </c>
      <c r="AM1472" s="2" t="s">
        <v>102</v>
      </c>
      <c r="AN1472" s="2" t="s">
        <v>102</v>
      </c>
      <c r="AO1472" s="2" t="s">
        <v>102</v>
      </c>
      <c r="AP1472" s="2" t="s">
        <v>102</v>
      </c>
      <c r="AQ1472" s="2" t="s">
        <v>102</v>
      </c>
      <c r="AR1472" s="2" t="s">
        <v>102</v>
      </c>
      <c r="AS1472" s="2" t="s">
        <v>102</v>
      </c>
      <c r="AT1472" s="2" t="s">
        <v>102</v>
      </c>
      <c r="AU1472" s="2" t="s">
        <v>102</v>
      </c>
      <c r="AV1472" s="2" t="s">
        <v>102</v>
      </c>
      <c r="AW1472" s="2" t="s">
        <v>102</v>
      </c>
      <c r="AX1472" s="2" t="s">
        <v>102</v>
      </c>
      <c r="AY1472" s="2" t="s">
        <v>102</v>
      </c>
      <c r="AZ1472" s="2" t="s">
        <v>102</v>
      </c>
      <c r="BB1472" s="2" t="s">
        <v>102</v>
      </c>
      <c r="BD1472" s="2" t="s">
        <v>102</v>
      </c>
      <c r="BE1472" s="2" t="s">
        <v>102</v>
      </c>
      <c r="BF1472" s="2" t="s">
        <v>102</v>
      </c>
      <c r="BG1472" s="2" t="s">
        <v>102</v>
      </c>
      <c r="BH1472" s="2" t="s">
        <v>102</v>
      </c>
      <c r="BI1472" s="2" t="s">
        <v>102</v>
      </c>
      <c r="BJ1472" s="2" t="s">
        <v>102</v>
      </c>
      <c r="BK1472" s="2" t="s">
        <v>102</v>
      </c>
      <c r="BL1472" s="2" t="s">
        <v>102</v>
      </c>
      <c r="BM1472" s="2" t="s">
        <v>102</v>
      </c>
      <c r="BN1472" s="2" t="s">
        <v>102</v>
      </c>
      <c r="BO1472" s="2" t="s">
        <v>102</v>
      </c>
      <c r="BP1472" s="2" t="s">
        <v>102</v>
      </c>
      <c r="BQ1472" s="2" t="s">
        <v>102</v>
      </c>
      <c r="BR1472" s="2" t="s">
        <v>102</v>
      </c>
      <c r="BS1472" s="2" t="s">
        <v>102</v>
      </c>
      <c r="BT1472" s="2" t="s">
        <v>102</v>
      </c>
      <c r="BU1472" s="2" t="s">
        <v>103</v>
      </c>
      <c r="BV1472" s="2" t="s">
        <v>102</v>
      </c>
      <c r="BW1472" s="2" t="s">
        <v>102</v>
      </c>
      <c r="BX1472" s="2" t="s">
        <v>102</v>
      </c>
      <c r="BY1472" s="2" t="s">
        <v>102</v>
      </c>
      <c r="BZ1472" s="2" t="s">
        <v>102</v>
      </c>
      <c r="CA1472" s="2" t="s">
        <v>102</v>
      </c>
      <c r="CB1472" s="2" t="s">
        <v>102</v>
      </c>
      <c r="CC1472" s="2" t="s">
        <v>102</v>
      </c>
      <c r="CD1472" s="2" t="s">
        <v>102</v>
      </c>
      <c r="CE1472" s="2" t="s">
        <v>102</v>
      </c>
      <c r="CF1472" s="2" t="s">
        <v>102</v>
      </c>
      <c r="CG1472" s="2" t="s">
        <v>102</v>
      </c>
      <c r="CH1472" s="2" t="s">
        <v>102</v>
      </c>
      <c r="CI1472" s="2" t="s">
        <v>102</v>
      </c>
      <c r="CJ1472" s="2" t="s">
        <v>102</v>
      </c>
      <c r="CK1472" s="2" t="s">
        <v>102</v>
      </c>
      <c r="CL1472" s="2" t="s">
        <v>102</v>
      </c>
      <c r="CM1472" s="2" t="s">
        <v>102</v>
      </c>
      <c r="CN1472" s="2" t="s">
        <v>102</v>
      </c>
      <c r="CO1472" s="2" t="s">
        <v>102</v>
      </c>
      <c r="CP1472" s="2" t="s">
        <v>102</v>
      </c>
      <c r="CQ1472" s="2" t="s">
        <v>102</v>
      </c>
      <c r="CR1472" s="2" t="s">
        <v>102</v>
      </c>
      <c r="CS1472" s="2" t="s">
        <v>102</v>
      </c>
      <c r="CT1472" s="2" t="s">
        <v>102</v>
      </c>
      <c r="CU1472" s="2" t="s">
        <v>102</v>
      </c>
    </row>
    <row r="1473" spans="1:99" x14ac:dyDescent="0.3">
      <c r="A1473" s="2" t="s">
        <v>109</v>
      </c>
      <c r="B1473" s="2">
        <v>163067</v>
      </c>
      <c r="C1473" s="2" t="s">
        <v>7004</v>
      </c>
      <c r="D1473" s="2" t="s">
        <v>792</v>
      </c>
      <c r="E1473" s="2" t="s">
        <v>7005</v>
      </c>
      <c r="F1473" s="2" t="s">
        <v>7005</v>
      </c>
      <c r="G1473" s="2" t="s">
        <v>7006</v>
      </c>
      <c r="I1473" s="2" t="s">
        <v>130</v>
      </c>
      <c r="J1473" s="2" t="s">
        <v>131</v>
      </c>
      <c r="K1473" s="2" t="s">
        <v>101</v>
      </c>
      <c r="L1473" s="2">
        <v>10022</v>
      </c>
      <c r="M1473" s="2" t="s">
        <v>6990</v>
      </c>
      <c r="N1473" s="2" t="s">
        <v>6991</v>
      </c>
      <c r="U1473" s="2" t="s">
        <v>798</v>
      </c>
      <c r="V1473" s="3">
        <v>40997</v>
      </c>
      <c r="W1473" s="3">
        <v>41359</v>
      </c>
      <c r="X1473" s="4">
        <v>41183</v>
      </c>
      <c r="Y1473" s="2" t="s">
        <v>103</v>
      </c>
      <c r="Z1473" s="2" t="s">
        <v>6995</v>
      </c>
      <c r="AA1473" s="2" t="s">
        <v>102</v>
      </c>
      <c r="AB1473" s="2" t="s">
        <v>102</v>
      </c>
      <c r="AD1473" s="2" t="s">
        <v>102</v>
      </c>
      <c r="AF1473" s="2" t="s">
        <v>102</v>
      </c>
      <c r="AG1473" s="2" t="s">
        <v>103</v>
      </c>
      <c r="AH1473" s="2" t="s">
        <v>102</v>
      </c>
      <c r="AI1473" s="2" t="s">
        <v>104</v>
      </c>
      <c r="AK1473" s="2" t="s">
        <v>105</v>
      </c>
      <c r="AL1473" s="2" t="s">
        <v>101</v>
      </c>
      <c r="AM1473" s="2" t="s">
        <v>102</v>
      </c>
      <c r="AN1473" s="2" t="s">
        <v>102</v>
      </c>
      <c r="AO1473" s="2" t="s">
        <v>102</v>
      </c>
      <c r="AP1473" s="2" t="s">
        <v>102</v>
      </c>
      <c r="AQ1473" s="2" t="s">
        <v>102</v>
      </c>
      <c r="AR1473" s="2" t="s">
        <v>102</v>
      </c>
      <c r="AS1473" s="2" t="s">
        <v>102</v>
      </c>
      <c r="AT1473" s="2" t="s">
        <v>102</v>
      </c>
      <c r="AU1473" s="2" t="s">
        <v>102</v>
      </c>
      <c r="AV1473" s="2" t="s">
        <v>102</v>
      </c>
      <c r="AW1473" s="2" t="s">
        <v>102</v>
      </c>
      <c r="AX1473" s="2" t="s">
        <v>102</v>
      </c>
      <c r="AY1473" s="2" t="s">
        <v>102</v>
      </c>
      <c r="AZ1473" s="2" t="s">
        <v>102</v>
      </c>
      <c r="BB1473" s="2" t="s">
        <v>102</v>
      </c>
      <c r="BD1473" s="2" t="s">
        <v>102</v>
      </c>
      <c r="BE1473" s="2" t="s">
        <v>102</v>
      </c>
      <c r="BF1473" s="2" t="s">
        <v>102</v>
      </c>
      <c r="BG1473" s="2" t="s">
        <v>102</v>
      </c>
      <c r="BH1473" s="2" t="s">
        <v>102</v>
      </c>
      <c r="BI1473" s="2" t="s">
        <v>102</v>
      </c>
      <c r="BJ1473" s="2" t="s">
        <v>102</v>
      </c>
      <c r="BK1473" s="2" t="s">
        <v>102</v>
      </c>
      <c r="BL1473" s="2" t="s">
        <v>102</v>
      </c>
      <c r="BM1473" s="2" t="s">
        <v>102</v>
      </c>
      <c r="BN1473" s="2" t="s">
        <v>102</v>
      </c>
      <c r="BO1473" s="2" t="s">
        <v>102</v>
      </c>
      <c r="BP1473" s="2" t="s">
        <v>102</v>
      </c>
      <c r="BQ1473" s="2" t="s">
        <v>102</v>
      </c>
      <c r="BR1473" s="2" t="s">
        <v>102</v>
      </c>
      <c r="BS1473" s="2" t="s">
        <v>102</v>
      </c>
      <c r="BT1473" s="2" t="s">
        <v>103</v>
      </c>
      <c r="BU1473" s="2" t="s">
        <v>103</v>
      </c>
      <c r="BV1473" s="2" t="s">
        <v>102</v>
      </c>
      <c r="BW1473" s="2" t="s">
        <v>102</v>
      </c>
      <c r="BX1473" s="2" t="s">
        <v>102</v>
      </c>
      <c r="BY1473" s="2" t="s">
        <v>102</v>
      </c>
      <c r="BZ1473" s="2" t="s">
        <v>102</v>
      </c>
      <c r="CA1473" s="2" t="s">
        <v>102</v>
      </c>
      <c r="CB1473" s="2" t="s">
        <v>102</v>
      </c>
      <c r="CC1473" s="2" t="s">
        <v>102</v>
      </c>
      <c r="CD1473" s="2" t="s">
        <v>102</v>
      </c>
      <c r="CE1473" s="2" t="s">
        <v>102</v>
      </c>
      <c r="CF1473" s="2" t="s">
        <v>102</v>
      </c>
      <c r="CG1473" s="2" t="s">
        <v>102</v>
      </c>
      <c r="CH1473" s="2" t="s">
        <v>102</v>
      </c>
      <c r="CI1473" s="2" t="s">
        <v>102</v>
      </c>
      <c r="CJ1473" s="2" t="s">
        <v>102</v>
      </c>
      <c r="CK1473" s="2" t="s">
        <v>102</v>
      </c>
      <c r="CL1473" s="2" t="s">
        <v>102</v>
      </c>
      <c r="CM1473" s="2" t="s">
        <v>102</v>
      </c>
      <c r="CN1473" s="2" t="s">
        <v>102</v>
      </c>
      <c r="CO1473" s="2" t="s">
        <v>102</v>
      </c>
      <c r="CP1473" s="2" t="s">
        <v>102</v>
      </c>
      <c r="CQ1473" s="2" t="s">
        <v>102</v>
      </c>
      <c r="CR1473" s="2" t="s">
        <v>102</v>
      </c>
      <c r="CS1473" s="2" t="s">
        <v>102</v>
      </c>
      <c r="CT1473" s="2" t="s">
        <v>102</v>
      </c>
      <c r="CU1473" s="2" t="s">
        <v>102</v>
      </c>
    </row>
    <row r="1474" spans="1:99" x14ac:dyDescent="0.3">
      <c r="A1474" s="2" t="s">
        <v>379</v>
      </c>
      <c r="B1474" s="2">
        <v>163068</v>
      </c>
      <c r="C1474" s="2" t="s">
        <v>3867</v>
      </c>
      <c r="D1474" s="2" t="s">
        <v>792</v>
      </c>
      <c r="E1474" s="2" t="s">
        <v>3868</v>
      </c>
      <c r="F1474" s="2" t="s">
        <v>3868</v>
      </c>
      <c r="G1474" s="2" t="s">
        <v>3869</v>
      </c>
      <c r="H1474" s="2" t="s">
        <v>3870</v>
      </c>
      <c r="I1474" s="2" t="s">
        <v>217</v>
      </c>
      <c r="K1474" s="2" t="s">
        <v>615</v>
      </c>
      <c r="M1474" s="2" t="s">
        <v>3871</v>
      </c>
      <c r="N1474" s="2" t="s">
        <v>3872</v>
      </c>
      <c r="U1474" s="2" t="s">
        <v>798</v>
      </c>
      <c r="V1474" s="3">
        <v>40989</v>
      </c>
      <c r="W1474" s="3">
        <v>41365</v>
      </c>
      <c r="X1474" s="4">
        <v>41183</v>
      </c>
      <c r="Y1474" s="2" t="s">
        <v>103</v>
      </c>
      <c r="Z1474" s="2" t="s">
        <v>3873</v>
      </c>
      <c r="AA1474" s="2" t="s">
        <v>103</v>
      </c>
      <c r="AB1474" s="2" t="s">
        <v>102</v>
      </c>
      <c r="AD1474" s="2" t="s">
        <v>102</v>
      </c>
      <c r="AF1474" s="2" t="s">
        <v>102</v>
      </c>
      <c r="AG1474" s="2" t="s">
        <v>103</v>
      </c>
      <c r="AH1474" s="2" t="s">
        <v>102</v>
      </c>
      <c r="AI1474" s="2" t="s">
        <v>108</v>
      </c>
      <c r="AL1474" s="2" t="s">
        <v>217</v>
      </c>
      <c r="AM1474" s="2" t="s">
        <v>102</v>
      </c>
      <c r="AN1474" s="2" t="s">
        <v>102</v>
      </c>
      <c r="AO1474" s="2" t="s">
        <v>102</v>
      </c>
      <c r="AP1474" s="2" t="s">
        <v>102</v>
      </c>
      <c r="AQ1474" s="2" t="s">
        <v>102</v>
      </c>
      <c r="AR1474" s="2" t="s">
        <v>102</v>
      </c>
      <c r="AS1474" s="2" t="s">
        <v>102</v>
      </c>
      <c r="AT1474" s="2" t="s">
        <v>102</v>
      </c>
      <c r="AU1474" s="2" t="s">
        <v>102</v>
      </c>
      <c r="AV1474" s="2" t="s">
        <v>102</v>
      </c>
      <c r="AW1474" s="2" t="s">
        <v>102</v>
      </c>
      <c r="AX1474" s="2" t="s">
        <v>102</v>
      </c>
      <c r="AY1474" s="2" t="s">
        <v>102</v>
      </c>
      <c r="AZ1474" s="2" t="s">
        <v>102</v>
      </c>
      <c r="BB1474" s="2" t="s">
        <v>102</v>
      </c>
      <c r="BD1474" s="2" t="s">
        <v>102</v>
      </c>
      <c r="BE1474" s="2" t="s">
        <v>102</v>
      </c>
      <c r="BF1474" s="2" t="s">
        <v>102</v>
      </c>
      <c r="BG1474" s="2" t="s">
        <v>102</v>
      </c>
      <c r="BH1474" s="2" t="s">
        <v>102</v>
      </c>
      <c r="BI1474" s="2" t="s">
        <v>102</v>
      </c>
      <c r="BJ1474" s="2" t="s">
        <v>102</v>
      </c>
      <c r="BK1474" s="2" t="s">
        <v>102</v>
      </c>
      <c r="BL1474" s="2" t="s">
        <v>102</v>
      </c>
      <c r="BM1474" s="2" t="s">
        <v>102</v>
      </c>
      <c r="BN1474" s="2" t="s">
        <v>102</v>
      </c>
      <c r="BO1474" s="2" t="s">
        <v>102</v>
      </c>
      <c r="BP1474" s="2" t="s">
        <v>102</v>
      </c>
      <c r="BQ1474" s="2" t="s">
        <v>102</v>
      </c>
      <c r="BR1474" s="2" t="s">
        <v>102</v>
      </c>
      <c r="BS1474" s="2" t="s">
        <v>102</v>
      </c>
      <c r="BT1474" s="2" t="s">
        <v>103</v>
      </c>
      <c r="BU1474" s="2" t="s">
        <v>103</v>
      </c>
      <c r="BV1474" s="2" t="s">
        <v>102</v>
      </c>
      <c r="BW1474" s="2" t="s">
        <v>102</v>
      </c>
      <c r="BX1474" s="2" t="s">
        <v>102</v>
      </c>
      <c r="BY1474" s="2" t="s">
        <v>102</v>
      </c>
      <c r="BZ1474" s="2" t="s">
        <v>102</v>
      </c>
      <c r="CA1474" s="2" t="s">
        <v>102</v>
      </c>
      <c r="CB1474" s="2" t="s">
        <v>102</v>
      </c>
      <c r="CC1474" s="2" t="s">
        <v>102</v>
      </c>
      <c r="CD1474" s="2" t="s">
        <v>102</v>
      </c>
      <c r="CE1474" s="2" t="s">
        <v>102</v>
      </c>
      <c r="CF1474" s="2" t="s">
        <v>102</v>
      </c>
      <c r="CG1474" s="2" t="s">
        <v>102</v>
      </c>
      <c r="CH1474" s="2" t="s">
        <v>102</v>
      </c>
      <c r="CI1474" s="2" t="s">
        <v>102</v>
      </c>
      <c r="CJ1474" s="2" t="s">
        <v>102</v>
      </c>
      <c r="CK1474" s="2" t="s">
        <v>102</v>
      </c>
      <c r="CL1474" s="2" t="s">
        <v>102</v>
      </c>
      <c r="CM1474" s="2" t="s">
        <v>102</v>
      </c>
      <c r="CN1474" s="2" t="s">
        <v>102</v>
      </c>
      <c r="CO1474" s="2" t="s">
        <v>102</v>
      </c>
      <c r="CP1474" s="2" t="s">
        <v>102</v>
      </c>
      <c r="CQ1474" s="2" t="s">
        <v>102</v>
      </c>
      <c r="CR1474" s="2" t="s">
        <v>102</v>
      </c>
      <c r="CS1474" s="2" t="s">
        <v>102</v>
      </c>
      <c r="CT1474" s="2" t="s">
        <v>102</v>
      </c>
      <c r="CU1474" s="2" t="s">
        <v>102</v>
      </c>
    </row>
    <row r="1475" spans="1:99" x14ac:dyDescent="0.3">
      <c r="A1475" s="2" t="s">
        <v>379</v>
      </c>
      <c r="B1475" s="2">
        <v>163069</v>
      </c>
      <c r="C1475" s="2" t="s">
        <v>12576</v>
      </c>
      <c r="D1475" s="2" t="s">
        <v>792</v>
      </c>
      <c r="E1475" s="2" t="s">
        <v>12577</v>
      </c>
      <c r="F1475" s="2" t="s">
        <v>12577</v>
      </c>
      <c r="G1475" s="2" t="s">
        <v>12578</v>
      </c>
      <c r="H1475" s="2" t="s">
        <v>1081</v>
      </c>
      <c r="I1475" s="2" t="s">
        <v>889</v>
      </c>
      <c r="K1475" s="2" t="s">
        <v>693</v>
      </c>
      <c r="L1475" s="2" t="s">
        <v>1854</v>
      </c>
      <c r="M1475" s="2" t="s">
        <v>5181</v>
      </c>
      <c r="N1475" s="2" t="s">
        <v>12567</v>
      </c>
      <c r="O1475" s="2" t="s">
        <v>12579</v>
      </c>
      <c r="P1475" s="2" t="s">
        <v>12580</v>
      </c>
      <c r="Q1475" s="2" t="s">
        <v>212</v>
      </c>
      <c r="R1475" s="2" t="s">
        <v>134</v>
      </c>
      <c r="S1475" s="2" t="s">
        <v>101</v>
      </c>
      <c r="T1475" s="2" t="s">
        <v>12569</v>
      </c>
      <c r="U1475" s="2" t="s">
        <v>798</v>
      </c>
      <c r="V1475" s="3">
        <v>41003</v>
      </c>
      <c r="W1475" s="3">
        <v>41330</v>
      </c>
      <c r="X1475" s="4">
        <v>41183</v>
      </c>
      <c r="Y1475" s="2" t="s">
        <v>103</v>
      </c>
      <c r="Z1475" s="2" t="s">
        <v>12570</v>
      </c>
      <c r="AA1475" s="2" t="s">
        <v>102</v>
      </c>
      <c r="AB1475" s="2" t="s">
        <v>102</v>
      </c>
      <c r="AD1475" s="2" t="s">
        <v>102</v>
      </c>
      <c r="AE1475" s="2" t="s">
        <v>558</v>
      </c>
      <c r="AF1475" s="2" t="s">
        <v>103</v>
      </c>
      <c r="AG1475" s="2" t="s">
        <v>102</v>
      </c>
      <c r="AH1475" s="2" t="s">
        <v>102</v>
      </c>
      <c r="AI1475" s="2" t="s">
        <v>108</v>
      </c>
      <c r="AL1475" s="2" t="s">
        <v>693</v>
      </c>
      <c r="AM1475" s="2" t="s">
        <v>102</v>
      </c>
      <c r="AN1475" s="2" t="s">
        <v>102</v>
      </c>
      <c r="AO1475" s="2" t="s">
        <v>102</v>
      </c>
      <c r="AP1475" s="2" t="s">
        <v>102</v>
      </c>
      <c r="AQ1475" s="2" t="s">
        <v>102</v>
      </c>
      <c r="AR1475" s="2" t="s">
        <v>102</v>
      </c>
      <c r="AS1475" s="2" t="s">
        <v>102</v>
      </c>
      <c r="AT1475" s="2" t="s">
        <v>102</v>
      </c>
      <c r="AU1475" s="2" t="s">
        <v>102</v>
      </c>
      <c r="AV1475" s="2" t="s">
        <v>102</v>
      </c>
      <c r="AW1475" s="2" t="s">
        <v>102</v>
      </c>
      <c r="AX1475" s="2" t="s">
        <v>102</v>
      </c>
      <c r="AY1475" s="2" t="s">
        <v>102</v>
      </c>
      <c r="AZ1475" s="2" t="s">
        <v>102</v>
      </c>
      <c r="BB1475" s="2" t="s">
        <v>102</v>
      </c>
      <c r="BD1475" s="2" t="s">
        <v>102</v>
      </c>
      <c r="BE1475" s="2" t="s">
        <v>102</v>
      </c>
      <c r="BF1475" s="2" t="s">
        <v>102</v>
      </c>
      <c r="BG1475" s="2" t="s">
        <v>102</v>
      </c>
      <c r="BH1475" s="2" t="s">
        <v>102</v>
      </c>
      <c r="BI1475" s="2" t="s">
        <v>102</v>
      </c>
      <c r="BJ1475" s="2" t="s">
        <v>102</v>
      </c>
      <c r="BK1475" s="2" t="s">
        <v>102</v>
      </c>
      <c r="BL1475" s="2" t="s">
        <v>102</v>
      </c>
      <c r="BM1475" s="2" t="s">
        <v>102</v>
      </c>
      <c r="BN1475" s="2" t="s">
        <v>102</v>
      </c>
      <c r="BO1475" s="2" t="s">
        <v>102</v>
      </c>
      <c r="BP1475" s="2" t="s">
        <v>102</v>
      </c>
      <c r="BQ1475" s="2" t="s">
        <v>102</v>
      </c>
      <c r="BR1475" s="2" t="s">
        <v>102</v>
      </c>
      <c r="BS1475" s="2" t="s">
        <v>102</v>
      </c>
      <c r="BT1475" s="2" t="s">
        <v>102</v>
      </c>
      <c r="BU1475" s="2" t="s">
        <v>103</v>
      </c>
      <c r="BV1475" s="2" t="s">
        <v>102</v>
      </c>
      <c r="BW1475" s="2" t="s">
        <v>102</v>
      </c>
      <c r="BX1475" s="2" t="s">
        <v>102</v>
      </c>
      <c r="BY1475" s="2" t="s">
        <v>102</v>
      </c>
      <c r="BZ1475" s="2" t="s">
        <v>102</v>
      </c>
      <c r="CA1475" s="2" t="s">
        <v>102</v>
      </c>
      <c r="CB1475" s="2" t="s">
        <v>102</v>
      </c>
      <c r="CC1475" s="2" t="s">
        <v>102</v>
      </c>
      <c r="CD1475" s="2" t="s">
        <v>102</v>
      </c>
      <c r="CE1475" s="2" t="s">
        <v>102</v>
      </c>
      <c r="CF1475" s="2" t="s">
        <v>102</v>
      </c>
      <c r="CG1475" s="2" t="s">
        <v>102</v>
      </c>
      <c r="CH1475" s="2" t="s">
        <v>102</v>
      </c>
      <c r="CI1475" s="2" t="s">
        <v>102</v>
      </c>
      <c r="CJ1475" s="2" t="s">
        <v>102</v>
      </c>
      <c r="CK1475" s="2" t="s">
        <v>102</v>
      </c>
      <c r="CL1475" s="2" t="s">
        <v>102</v>
      </c>
      <c r="CM1475" s="2" t="s">
        <v>102</v>
      </c>
      <c r="CN1475" s="2" t="s">
        <v>102</v>
      </c>
      <c r="CO1475" s="2" t="s">
        <v>102</v>
      </c>
      <c r="CP1475" s="2" t="s">
        <v>102</v>
      </c>
      <c r="CQ1475" s="2" t="s">
        <v>102</v>
      </c>
      <c r="CR1475" s="2" t="s">
        <v>102</v>
      </c>
      <c r="CS1475" s="2" t="s">
        <v>102</v>
      </c>
      <c r="CT1475" s="2" t="s">
        <v>102</v>
      </c>
      <c r="CU1475" s="2" t="s">
        <v>102</v>
      </c>
    </row>
    <row r="1476" spans="1:99" x14ac:dyDescent="0.3">
      <c r="A1476" s="2" t="s">
        <v>379</v>
      </c>
      <c r="B1476" s="2">
        <v>163071</v>
      </c>
      <c r="C1476" s="2" t="s">
        <v>11775</v>
      </c>
      <c r="D1476" s="2" t="s">
        <v>792</v>
      </c>
      <c r="E1476" s="2" t="s">
        <v>11776</v>
      </c>
      <c r="F1476" s="2" t="s">
        <v>11776</v>
      </c>
      <c r="G1476" s="2" t="s">
        <v>11777</v>
      </c>
      <c r="I1476" s="2" t="s">
        <v>1495</v>
      </c>
      <c r="K1476" s="2" t="s">
        <v>1496</v>
      </c>
      <c r="L1476" s="2" t="s">
        <v>11778</v>
      </c>
      <c r="M1476" s="2" t="s">
        <v>11779</v>
      </c>
      <c r="N1476" s="2" t="s">
        <v>11780</v>
      </c>
      <c r="O1476" s="2" t="s">
        <v>11781</v>
      </c>
      <c r="Q1476" s="2" t="s">
        <v>1495</v>
      </c>
      <c r="S1476" s="2" t="s">
        <v>1496</v>
      </c>
      <c r="T1476" s="2" t="s">
        <v>11782</v>
      </c>
      <c r="U1476" s="2" t="s">
        <v>798</v>
      </c>
      <c r="V1476" s="3">
        <v>41001</v>
      </c>
      <c r="W1476" s="3">
        <v>41318</v>
      </c>
      <c r="X1476" s="4">
        <v>41183</v>
      </c>
      <c r="Y1476" s="2" t="s">
        <v>103</v>
      </c>
      <c r="Z1476" s="2" t="s">
        <v>11783</v>
      </c>
      <c r="AA1476" s="2" t="s">
        <v>102</v>
      </c>
      <c r="AB1476" s="2" t="s">
        <v>102</v>
      </c>
      <c r="AD1476" s="2" t="s">
        <v>102</v>
      </c>
      <c r="AF1476" s="2" t="s">
        <v>102</v>
      </c>
      <c r="AG1476" s="2" t="s">
        <v>103</v>
      </c>
      <c r="AH1476" s="2" t="s">
        <v>102</v>
      </c>
      <c r="AI1476" s="2" t="s">
        <v>104</v>
      </c>
      <c r="AL1476" s="2" t="s">
        <v>1496</v>
      </c>
      <c r="AM1476" s="2" t="s">
        <v>102</v>
      </c>
      <c r="AN1476" s="2" t="s">
        <v>102</v>
      </c>
      <c r="AO1476" s="2" t="s">
        <v>102</v>
      </c>
      <c r="AP1476" s="2" t="s">
        <v>102</v>
      </c>
      <c r="AQ1476" s="2" t="s">
        <v>102</v>
      </c>
      <c r="AR1476" s="2" t="s">
        <v>102</v>
      </c>
      <c r="AS1476" s="2" t="s">
        <v>102</v>
      </c>
      <c r="AT1476" s="2" t="s">
        <v>102</v>
      </c>
      <c r="AU1476" s="2" t="s">
        <v>102</v>
      </c>
      <c r="AV1476" s="2" t="s">
        <v>102</v>
      </c>
      <c r="AW1476" s="2" t="s">
        <v>102</v>
      </c>
      <c r="AX1476" s="2" t="s">
        <v>102</v>
      </c>
      <c r="AY1476" s="2" t="s">
        <v>102</v>
      </c>
      <c r="AZ1476" s="2" t="s">
        <v>102</v>
      </c>
      <c r="BB1476" s="2" t="s">
        <v>102</v>
      </c>
      <c r="BD1476" s="2" t="s">
        <v>102</v>
      </c>
      <c r="BE1476" s="2" t="s">
        <v>102</v>
      </c>
      <c r="BF1476" s="2" t="s">
        <v>103</v>
      </c>
      <c r="BG1476" s="2" t="s">
        <v>102</v>
      </c>
      <c r="BH1476" s="2" t="s">
        <v>102</v>
      </c>
      <c r="BI1476" s="2" t="s">
        <v>102</v>
      </c>
      <c r="BJ1476" s="2" t="s">
        <v>102</v>
      </c>
      <c r="BK1476" s="2" t="s">
        <v>102</v>
      </c>
      <c r="BL1476" s="2" t="s">
        <v>102</v>
      </c>
      <c r="BM1476" s="2" t="s">
        <v>102</v>
      </c>
      <c r="BN1476" s="2" t="s">
        <v>102</v>
      </c>
      <c r="BO1476" s="2" t="s">
        <v>102</v>
      </c>
      <c r="BP1476" s="2" t="s">
        <v>102</v>
      </c>
      <c r="BQ1476" s="2" t="s">
        <v>102</v>
      </c>
      <c r="BR1476" s="2" t="s">
        <v>102</v>
      </c>
      <c r="BS1476" s="2" t="s">
        <v>102</v>
      </c>
      <c r="BT1476" s="2" t="s">
        <v>103</v>
      </c>
      <c r="BU1476" s="2" t="s">
        <v>103</v>
      </c>
      <c r="BV1476" s="2" t="s">
        <v>102</v>
      </c>
      <c r="BW1476" s="2" t="s">
        <v>102</v>
      </c>
      <c r="BX1476" s="2" t="s">
        <v>102</v>
      </c>
      <c r="BY1476" s="2" t="s">
        <v>102</v>
      </c>
      <c r="BZ1476" s="2" t="s">
        <v>102</v>
      </c>
      <c r="CA1476" s="2" t="s">
        <v>102</v>
      </c>
      <c r="CB1476" s="2" t="s">
        <v>102</v>
      </c>
      <c r="CC1476" s="2" t="s">
        <v>102</v>
      </c>
      <c r="CD1476" s="2" t="s">
        <v>102</v>
      </c>
      <c r="CE1476" s="2" t="s">
        <v>102</v>
      </c>
      <c r="CF1476" s="2" t="s">
        <v>102</v>
      </c>
      <c r="CG1476" s="2" t="s">
        <v>102</v>
      </c>
      <c r="CH1476" s="2" t="s">
        <v>102</v>
      </c>
      <c r="CI1476" s="2" t="s">
        <v>102</v>
      </c>
      <c r="CJ1476" s="2" t="s">
        <v>102</v>
      </c>
      <c r="CK1476" s="2" t="s">
        <v>102</v>
      </c>
      <c r="CL1476" s="2" t="s">
        <v>102</v>
      </c>
      <c r="CM1476" s="2" t="s">
        <v>102</v>
      </c>
      <c r="CN1476" s="2" t="s">
        <v>102</v>
      </c>
      <c r="CO1476" s="2" t="s">
        <v>102</v>
      </c>
      <c r="CP1476" s="2" t="s">
        <v>102</v>
      </c>
      <c r="CQ1476" s="2" t="s">
        <v>102</v>
      </c>
      <c r="CR1476" s="2" t="s">
        <v>102</v>
      </c>
      <c r="CS1476" s="2" t="s">
        <v>102</v>
      </c>
      <c r="CT1476" s="2" t="s">
        <v>102</v>
      </c>
      <c r="CU1476" s="2" t="s">
        <v>102</v>
      </c>
    </row>
    <row r="1477" spans="1:99" x14ac:dyDescent="0.3">
      <c r="A1477" s="2" t="s">
        <v>109</v>
      </c>
      <c r="B1477" s="2">
        <v>163073</v>
      </c>
      <c r="C1477" s="2" t="s">
        <v>5622</v>
      </c>
      <c r="D1477" s="2" t="s">
        <v>792</v>
      </c>
      <c r="E1477" s="2" t="s">
        <v>5623</v>
      </c>
      <c r="F1477" s="2" t="s">
        <v>5623</v>
      </c>
      <c r="G1477" s="2" t="s">
        <v>1308</v>
      </c>
      <c r="H1477" s="2" t="s">
        <v>185</v>
      </c>
      <c r="I1477" s="2" t="s">
        <v>130</v>
      </c>
      <c r="J1477" s="2" t="s">
        <v>131</v>
      </c>
      <c r="K1477" s="2" t="s">
        <v>101</v>
      </c>
      <c r="L1477" s="2" t="s">
        <v>1309</v>
      </c>
      <c r="M1477" s="2" t="s">
        <v>763</v>
      </c>
      <c r="N1477" s="2" t="s">
        <v>764</v>
      </c>
      <c r="U1477" s="2" t="s">
        <v>798</v>
      </c>
      <c r="V1477" s="3">
        <v>40996</v>
      </c>
      <c r="W1477" s="3">
        <v>41361</v>
      </c>
      <c r="X1477" s="4">
        <v>41183</v>
      </c>
      <c r="Y1477" s="2" t="s">
        <v>103</v>
      </c>
      <c r="Z1477" s="2" t="s">
        <v>5624</v>
      </c>
      <c r="AA1477" s="2" t="s">
        <v>102</v>
      </c>
      <c r="AB1477" s="2" t="s">
        <v>102</v>
      </c>
      <c r="AD1477" s="2" t="s">
        <v>102</v>
      </c>
      <c r="AF1477" s="2" t="s">
        <v>102</v>
      </c>
      <c r="AG1477" s="2" t="s">
        <v>103</v>
      </c>
      <c r="AH1477" s="2" t="s">
        <v>102</v>
      </c>
      <c r="AI1477" s="2" t="s">
        <v>104</v>
      </c>
      <c r="AK1477" s="2" t="s">
        <v>105</v>
      </c>
      <c r="AL1477" s="2" t="s">
        <v>101</v>
      </c>
      <c r="AM1477" s="2" t="s">
        <v>102</v>
      </c>
      <c r="AN1477" s="2" t="s">
        <v>102</v>
      </c>
      <c r="AO1477" s="2" t="s">
        <v>102</v>
      </c>
      <c r="AP1477" s="2" t="s">
        <v>102</v>
      </c>
      <c r="AQ1477" s="2" t="s">
        <v>102</v>
      </c>
      <c r="AR1477" s="2" t="s">
        <v>102</v>
      </c>
      <c r="AS1477" s="2" t="s">
        <v>102</v>
      </c>
      <c r="AT1477" s="2" t="s">
        <v>102</v>
      </c>
      <c r="AU1477" s="2" t="s">
        <v>102</v>
      </c>
      <c r="AV1477" s="2" t="s">
        <v>102</v>
      </c>
      <c r="AW1477" s="2" t="s">
        <v>102</v>
      </c>
      <c r="AX1477" s="2" t="s">
        <v>102</v>
      </c>
      <c r="AY1477" s="2" t="s">
        <v>102</v>
      </c>
      <c r="AZ1477" s="2" t="s">
        <v>102</v>
      </c>
      <c r="BB1477" s="2" t="s">
        <v>102</v>
      </c>
      <c r="BD1477" s="2" t="s">
        <v>102</v>
      </c>
      <c r="BE1477" s="2" t="s">
        <v>103</v>
      </c>
      <c r="BF1477" s="2" t="s">
        <v>103</v>
      </c>
      <c r="BG1477" s="2" t="s">
        <v>102</v>
      </c>
      <c r="BH1477" s="2" t="s">
        <v>102</v>
      </c>
      <c r="BI1477" s="2" t="s">
        <v>102</v>
      </c>
      <c r="BJ1477" s="2" t="s">
        <v>102</v>
      </c>
      <c r="BK1477" s="2" t="s">
        <v>102</v>
      </c>
      <c r="BL1477" s="2" t="s">
        <v>102</v>
      </c>
      <c r="BM1477" s="2" t="s">
        <v>102</v>
      </c>
      <c r="BN1477" s="2" t="s">
        <v>102</v>
      </c>
      <c r="BO1477" s="2" t="s">
        <v>102</v>
      </c>
      <c r="BP1477" s="2" t="s">
        <v>102</v>
      </c>
      <c r="BQ1477" s="2" t="s">
        <v>102</v>
      </c>
      <c r="BR1477" s="2" t="s">
        <v>102</v>
      </c>
      <c r="BS1477" s="2" t="s">
        <v>102</v>
      </c>
      <c r="BT1477" s="2" t="s">
        <v>103</v>
      </c>
      <c r="BU1477" s="2" t="s">
        <v>103</v>
      </c>
      <c r="BV1477" s="2" t="s">
        <v>102</v>
      </c>
      <c r="BW1477" s="2" t="s">
        <v>102</v>
      </c>
      <c r="BX1477" s="2" t="s">
        <v>102</v>
      </c>
      <c r="BY1477" s="2" t="s">
        <v>102</v>
      </c>
      <c r="BZ1477" s="2" t="s">
        <v>102</v>
      </c>
      <c r="CA1477" s="2" t="s">
        <v>102</v>
      </c>
      <c r="CB1477" s="2" t="s">
        <v>102</v>
      </c>
      <c r="CC1477" s="2" t="s">
        <v>102</v>
      </c>
      <c r="CD1477" s="2" t="s">
        <v>102</v>
      </c>
      <c r="CE1477" s="2" t="s">
        <v>102</v>
      </c>
      <c r="CF1477" s="2" t="s">
        <v>102</v>
      </c>
      <c r="CG1477" s="2" t="s">
        <v>102</v>
      </c>
      <c r="CH1477" s="2" t="s">
        <v>102</v>
      </c>
      <c r="CI1477" s="2" t="s">
        <v>102</v>
      </c>
      <c r="CJ1477" s="2" t="s">
        <v>102</v>
      </c>
      <c r="CK1477" s="2" t="s">
        <v>102</v>
      </c>
      <c r="CL1477" s="2" t="s">
        <v>102</v>
      </c>
      <c r="CM1477" s="2" t="s">
        <v>102</v>
      </c>
      <c r="CN1477" s="2" t="s">
        <v>102</v>
      </c>
      <c r="CO1477" s="2" t="s">
        <v>102</v>
      </c>
      <c r="CP1477" s="2" t="s">
        <v>102</v>
      </c>
      <c r="CQ1477" s="2" t="s">
        <v>102</v>
      </c>
      <c r="CR1477" s="2" t="s">
        <v>102</v>
      </c>
      <c r="CS1477" s="2" t="s">
        <v>102</v>
      </c>
      <c r="CT1477" s="2" t="s">
        <v>102</v>
      </c>
      <c r="CU1477" s="2" t="s">
        <v>102</v>
      </c>
    </row>
    <row r="1478" spans="1:99" x14ac:dyDescent="0.3">
      <c r="A1478" s="2" t="s">
        <v>379</v>
      </c>
      <c r="B1478" s="2">
        <v>163074</v>
      </c>
      <c r="C1478" s="2" t="s">
        <v>12089</v>
      </c>
      <c r="D1478" s="2" t="s">
        <v>792</v>
      </c>
      <c r="E1478" s="2" t="s">
        <v>12090</v>
      </c>
      <c r="F1478" s="2" t="s">
        <v>12091</v>
      </c>
      <c r="G1478" s="2" t="s">
        <v>12092</v>
      </c>
      <c r="H1478" s="2" t="s">
        <v>12093</v>
      </c>
      <c r="I1478" s="2" t="s">
        <v>1588</v>
      </c>
      <c r="K1478" s="2" t="s">
        <v>1589</v>
      </c>
      <c r="L1478" s="2" t="s">
        <v>12094</v>
      </c>
      <c r="M1478" s="2" t="s">
        <v>12095</v>
      </c>
      <c r="N1478" s="2" t="s">
        <v>12096</v>
      </c>
      <c r="U1478" s="2" t="s">
        <v>798</v>
      </c>
      <c r="V1478" s="3">
        <v>41001</v>
      </c>
      <c r="W1478" s="3">
        <v>41001</v>
      </c>
      <c r="X1478" s="4">
        <v>40848</v>
      </c>
      <c r="Y1478" s="2" t="s">
        <v>103</v>
      </c>
      <c r="Z1478" s="2" t="s">
        <v>12097</v>
      </c>
      <c r="AA1478" s="2" t="s">
        <v>102</v>
      </c>
      <c r="AB1478" s="2" t="s">
        <v>102</v>
      </c>
      <c r="AD1478" s="2" t="s">
        <v>102</v>
      </c>
      <c r="AF1478" s="2" t="s">
        <v>102</v>
      </c>
      <c r="AG1478" s="2" t="s">
        <v>103</v>
      </c>
      <c r="AH1478" s="2" t="s">
        <v>102</v>
      </c>
      <c r="AI1478" s="2" t="s">
        <v>218</v>
      </c>
      <c r="AJ1478" s="2" t="s">
        <v>12098</v>
      </c>
      <c r="AL1478" s="2" t="s">
        <v>1589</v>
      </c>
      <c r="AM1478" s="2" t="s">
        <v>102</v>
      </c>
      <c r="AN1478" s="2" t="s">
        <v>102</v>
      </c>
      <c r="AO1478" s="2" t="s">
        <v>102</v>
      </c>
      <c r="AP1478" s="2" t="s">
        <v>102</v>
      </c>
      <c r="AQ1478" s="2" t="s">
        <v>102</v>
      </c>
      <c r="AR1478" s="2" t="s">
        <v>102</v>
      </c>
      <c r="AS1478" s="2" t="s">
        <v>102</v>
      </c>
      <c r="AT1478" s="2" t="s">
        <v>102</v>
      </c>
      <c r="AU1478" s="2" t="s">
        <v>102</v>
      </c>
      <c r="AV1478" s="2" t="s">
        <v>102</v>
      </c>
      <c r="AW1478" s="2" t="s">
        <v>102</v>
      </c>
      <c r="AX1478" s="2" t="s">
        <v>102</v>
      </c>
      <c r="AY1478" s="2" t="s">
        <v>102</v>
      </c>
      <c r="AZ1478" s="2" t="s">
        <v>102</v>
      </c>
      <c r="BB1478" s="2" t="s">
        <v>102</v>
      </c>
      <c r="BD1478" s="2" t="s">
        <v>102</v>
      </c>
      <c r="BE1478" s="2" t="s">
        <v>102</v>
      </c>
      <c r="BF1478" s="2" t="s">
        <v>102</v>
      </c>
      <c r="BG1478" s="2" t="s">
        <v>102</v>
      </c>
      <c r="BH1478" s="2" t="s">
        <v>102</v>
      </c>
      <c r="BI1478" s="2" t="s">
        <v>102</v>
      </c>
      <c r="BJ1478" s="2" t="s">
        <v>102</v>
      </c>
      <c r="BK1478" s="2" t="s">
        <v>102</v>
      </c>
      <c r="BL1478" s="2" t="s">
        <v>102</v>
      </c>
      <c r="BM1478" s="2" t="s">
        <v>102</v>
      </c>
      <c r="BN1478" s="2" t="s">
        <v>102</v>
      </c>
      <c r="BO1478" s="2" t="s">
        <v>102</v>
      </c>
      <c r="BP1478" s="2" t="s">
        <v>102</v>
      </c>
      <c r="BQ1478" s="2" t="s">
        <v>102</v>
      </c>
      <c r="BR1478" s="2" t="s">
        <v>102</v>
      </c>
      <c r="BS1478" s="2" t="s">
        <v>102</v>
      </c>
      <c r="BT1478" s="2" t="s">
        <v>102</v>
      </c>
      <c r="BU1478" s="2" t="s">
        <v>103</v>
      </c>
      <c r="BV1478" s="2" t="s">
        <v>102</v>
      </c>
      <c r="BW1478" s="2" t="s">
        <v>102</v>
      </c>
      <c r="BX1478" s="2" t="s">
        <v>102</v>
      </c>
      <c r="BY1478" s="2" t="s">
        <v>102</v>
      </c>
      <c r="BZ1478" s="2" t="s">
        <v>102</v>
      </c>
      <c r="CA1478" s="2" t="s">
        <v>102</v>
      </c>
      <c r="CB1478" s="2" t="s">
        <v>102</v>
      </c>
      <c r="CC1478" s="2" t="s">
        <v>102</v>
      </c>
      <c r="CD1478" s="2" t="s">
        <v>102</v>
      </c>
      <c r="CE1478" s="2" t="s">
        <v>102</v>
      </c>
      <c r="CF1478" s="2" t="s">
        <v>102</v>
      </c>
      <c r="CG1478" s="2" t="s">
        <v>102</v>
      </c>
      <c r="CH1478" s="2" t="s">
        <v>102</v>
      </c>
      <c r="CI1478" s="2" t="s">
        <v>102</v>
      </c>
      <c r="CJ1478" s="2" t="s">
        <v>102</v>
      </c>
      <c r="CK1478" s="2" t="s">
        <v>102</v>
      </c>
      <c r="CL1478" s="2" t="s">
        <v>102</v>
      </c>
      <c r="CM1478" s="2" t="s">
        <v>102</v>
      </c>
      <c r="CN1478" s="2" t="s">
        <v>102</v>
      </c>
      <c r="CO1478" s="2" t="s">
        <v>102</v>
      </c>
      <c r="CP1478" s="2" t="s">
        <v>102</v>
      </c>
      <c r="CQ1478" s="2" t="s">
        <v>102</v>
      </c>
      <c r="CR1478" s="2" t="s">
        <v>102</v>
      </c>
      <c r="CS1478" s="2" t="s">
        <v>102</v>
      </c>
      <c r="CT1478" s="2" t="s">
        <v>102</v>
      </c>
      <c r="CU1478" s="2" t="s">
        <v>102</v>
      </c>
    </row>
    <row r="1479" spans="1:99" x14ac:dyDescent="0.3">
      <c r="A1479" s="2" t="s">
        <v>106</v>
      </c>
      <c r="B1479" s="2">
        <v>163075</v>
      </c>
      <c r="C1479" s="2" t="s">
        <v>7347</v>
      </c>
      <c r="D1479" s="2" t="s">
        <v>792</v>
      </c>
      <c r="E1479" s="2" t="s">
        <v>7348</v>
      </c>
      <c r="F1479" s="2" t="s">
        <v>7348</v>
      </c>
      <c r="G1479" s="2" t="s">
        <v>1837</v>
      </c>
      <c r="H1479" s="2" t="s">
        <v>351</v>
      </c>
      <c r="I1479" s="2" t="s">
        <v>315</v>
      </c>
      <c r="J1479" s="2" t="s">
        <v>153</v>
      </c>
      <c r="K1479" s="2" t="s">
        <v>101</v>
      </c>
      <c r="L1479" s="2">
        <v>22314</v>
      </c>
      <c r="M1479" s="2" t="s">
        <v>7349</v>
      </c>
      <c r="N1479" s="2" t="s">
        <v>7350</v>
      </c>
      <c r="U1479" s="2" t="s">
        <v>798</v>
      </c>
      <c r="V1479" s="3">
        <v>40997</v>
      </c>
      <c r="W1479" s="3">
        <v>41359</v>
      </c>
      <c r="X1479" s="4">
        <v>41183</v>
      </c>
      <c r="Y1479" s="2" t="s">
        <v>103</v>
      </c>
      <c r="Z1479" s="2" t="s">
        <v>7351</v>
      </c>
      <c r="AA1479" s="2" t="s">
        <v>102</v>
      </c>
      <c r="AB1479" s="2" t="s">
        <v>102</v>
      </c>
      <c r="AD1479" s="2" t="s">
        <v>102</v>
      </c>
      <c r="AF1479" s="2" t="s">
        <v>102</v>
      </c>
      <c r="AG1479" s="2" t="s">
        <v>103</v>
      </c>
      <c r="AH1479" s="2" t="s">
        <v>102</v>
      </c>
      <c r="AI1479" s="2" t="s">
        <v>104</v>
      </c>
      <c r="AK1479" s="2" t="s">
        <v>105</v>
      </c>
      <c r="AL1479" s="2" t="s">
        <v>101</v>
      </c>
      <c r="AM1479" s="2" t="s">
        <v>102</v>
      </c>
      <c r="AN1479" s="2" t="s">
        <v>102</v>
      </c>
      <c r="AO1479" s="2" t="s">
        <v>102</v>
      </c>
      <c r="AP1479" s="2" t="s">
        <v>102</v>
      </c>
      <c r="AQ1479" s="2" t="s">
        <v>102</v>
      </c>
      <c r="AR1479" s="2" t="s">
        <v>102</v>
      </c>
      <c r="AS1479" s="2" t="s">
        <v>102</v>
      </c>
      <c r="AT1479" s="2" t="s">
        <v>102</v>
      </c>
      <c r="AU1479" s="2" t="s">
        <v>102</v>
      </c>
      <c r="AV1479" s="2" t="s">
        <v>102</v>
      </c>
      <c r="AW1479" s="2" t="s">
        <v>102</v>
      </c>
      <c r="AX1479" s="2" t="s">
        <v>102</v>
      </c>
      <c r="AY1479" s="2" t="s">
        <v>102</v>
      </c>
      <c r="AZ1479" s="2" t="s">
        <v>102</v>
      </c>
      <c r="BB1479" s="2" t="s">
        <v>102</v>
      </c>
      <c r="BD1479" s="2" t="s">
        <v>102</v>
      </c>
      <c r="BE1479" s="2" t="s">
        <v>102</v>
      </c>
      <c r="BF1479" s="2" t="s">
        <v>103</v>
      </c>
      <c r="BG1479" s="2" t="s">
        <v>102</v>
      </c>
      <c r="BH1479" s="2" t="s">
        <v>102</v>
      </c>
      <c r="BI1479" s="2" t="s">
        <v>102</v>
      </c>
      <c r="BJ1479" s="2" t="s">
        <v>102</v>
      </c>
      <c r="BK1479" s="2" t="s">
        <v>102</v>
      </c>
      <c r="BL1479" s="2" t="s">
        <v>102</v>
      </c>
      <c r="BM1479" s="2" t="s">
        <v>102</v>
      </c>
      <c r="BN1479" s="2" t="s">
        <v>102</v>
      </c>
      <c r="BO1479" s="2" t="s">
        <v>102</v>
      </c>
      <c r="BP1479" s="2" t="s">
        <v>102</v>
      </c>
      <c r="BQ1479" s="2" t="s">
        <v>102</v>
      </c>
      <c r="BR1479" s="2" t="s">
        <v>102</v>
      </c>
      <c r="BS1479" s="2" t="s">
        <v>102</v>
      </c>
      <c r="BT1479" s="2" t="s">
        <v>103</v>
      </c>
      <c r="BU1479" s="2" t="s">
        <v>103</v>
      </c>
      <c r="BV1479" s="2" t="s">
        <v>102</v>
      </c>
      <c r="BW1479" s="2" t="s">
        <v>102</v>
      </c>
      <c r="BX1479" s="2" t="s">
        <v>102</v>
      </c>
      <c r="BY1479" s="2" t="s">
        <v>102</v>
      </c>
      <c r="BZ1479" s="2" t="s">
        <v>102</v>
      </c>
      <c r="CA1479" s="2" t="s">
        <v>102</v>
      </c>
      <c r="CB1479" s="2" t="s">
        <v>102</v>
      </c>
      <c r="CC1479" s="2" t="s">
        <v>102</v>
      </c>
      <c r="CD1479" s="2" t="s">
        <v>102</v>
      </c>
      <c r="CE1479" s="2" t="s">
        <v>102</v>
      </c>
      <c r="CF1479" s="2" t="s">
        <v>102</v>
      </c>
      <c r="CG1479" s="2" t="s">
        <v>102</v>
      </c>
      <c r="CH1479" s="2" t="s">
        <v>102</v>
      </c>
      <c r="CI1479" s="2" t="s">
        <v>102</v>
      </c>
      <c r="CJ1479" s="2" t="s">
        <v>102</v>
      </c>
      <c r="CK1479" s="2" t="s">
        <v>102</v>
      </c>
      <c r="CL1479" s="2" t="s">
        <v>102</v>
      </c>
      <c r="CM1479" s="2" t="s">
        <v>102</v>
      </c>
      <c r="CN1479" s="2" t="s">
        <v>102</v>
      </c>
      <c r="CO1479" s="2" t="s">
        <v>102</v>
      </c>
      <c r="CP1479" s="2" t="s">
        <v>102</v>
      </c>
      <c r="CQ1479" s="2" t="s">
        <v>102</v>
      </c>
      <c r="CR1479" s="2" t="s">
        <v>102</v>
      </c>
      <c r="CS1479" s="2" t="s">
        <v>102</v>
      </c>
      <c r="CT1479" s="2" t="s">
        <v>102</v>
      </c>
      <c r="CU1479" s="2" t="s">
        <v>102</v>
      </c>
    </row>
    <row r="1480" spans="1:99" x14ac:dyDescent="0.3">
      <c r="A1480" s="2" t="s">
        <v>139</v>
      </c>
      <c r="B1480" s="2">
        <v>163076</v>
      </c>
      <c r="C1480" s="2" t="s">
        <v>9874</v>
      </c>
      <c r="D1480" s="2" t="s">
        <v>792</v>
      </c>
      <c r="E1480" s="2" t="s">
        <v>9875</v>
      </c>
      <c r="F1480" s="2" t="s">
        <v>9875</v>
      </c>
      <c r="G1480" s="2" t="s">
        <v>9876</v>
      </c>
      <c r="I1480" s="2" t="s">
        <v>216</v>
      </c>
      <c r="J1480" s="2" t="s">
        <v>178</v>
      </c>
      <c r="K1480" s="2" t="s">
        <v>101</v>
      </c>
      <c r="L1480" s="2">
        <v>28202</v>
      </c>
      <c r="M1480" s="2" t="s">
        <v>9877</v>
      </c>
      <c r="N1480" s="2" t="s">
        <v>9878</v>
      </c>
      <c r="U1480" s="2" t="s">
        <v>798</v>
      </c>
      <c r="V1480" s="3">
        <v>40998</v>
      </c>
      <c r="W1480" s="3">
        <v>41355</v>
      </c>
      <c r="X1480" s="4">
        <v>41183</v>
      </c>
      <c r="Y1480" s="2" t="s">
        <v>103</v>
      </c>
      <c r="Z1480" s="2" t="s">
        <v>9879</v>
      </c>
      <c r="AA1480" s="2" t="s">
        <v>102</v>
      </c>
      <c r="AB1480" s="2" t="s">
        <v>102</v>
      </c>
      <c r="AD1480" s="2" t="s">
        <v>102</v>
      </c>
      <c r="AF1480" s="2" t="s">
        <v>102</v>
      </c>
      <c r="AG1480" s="2" t="s">
        <v>103</v>
      </c>
      <c r="AH1480" s="2" t="s">
        <v>102</v>
      </c>
      <c r="AI1480" s="2" t="s">
        <v>104</v>
      </c>
      <c r="AK1480" s="2" t="s">
        <v>105</v>
      </c>
      <c r="AL1480" s="2" t="s">
        <v>101</v>
      </c>
      <c r="AM1480" s="2" t="s">
        <v>102</v>
      </c>
      <c r="AN1480" s="2" t="s">
        <v>102</v>
      </c>
      <c r="AO1480" s="2" t="s">
        <v>102</v>
      </c>
      <c r="AP1480" s="2" t="s">
        <v>102</v>
      </c>
      <c r="AQ1480" s="2" t="s">
        <v>102</v>
      </c>
      <c r="AR1480" s="2" t="s">
        <v>102</v>
      </c>
      <c r="AS1480" s="2" t="s">
        <v>102</v>
      </c>
      <c r="AT1480" s="2" t="s">
        <v>102</v>
      </c>
      <c r="AU1480" s="2" t="s">
        <v>102</v>
      </c>
      <c r="AV1480" s="2" t="s">
        <v>102</v>
      </c>
      <c r="AW1480" s="2" t="s">
        <v>102</v>
      </c>
      <c r="AX1480" s="2" t="s">
        <v>102</v>
      </c>
      <c r="AY1480" s="2" t="s">
        <v>102</v>
      </c>
      <c r="AZ1480" s="2" t="s">
        <v>102</v>
      </c>
      <c r="BB1480" s="2" t="s">
        <v>102</v>
      </c>
      <c r="BD1480" s="2" t="s">
        <v>102</v>
      </c>
      <c r="BE1480" s="2" t="s">
        <v>103</v>
      </c>
      <c r="BF1480" s="2" t="s">
        <v>103</v>
      </c>
      <c r="BG1480" s="2" t="s">
        <v>102</v>
      </c>
      <c r="BH1480" s="2" t="s">
        <v>102</v>
      </c>
      <c r="BI1480" s="2" t="s">
        <v>102</v>
      </c>
      <c r="BJ1480" s="2" t="s">
        <v>103</v>
      </c>
      <c r="BK1480" s="2" t="s">
        <v>102</v>
      </c>
      <c r="BL1480" s="2" t="s">
        <v>102</v>
      </c>
      <c r="BM1480" s="2" t="s">
        <v>102</v>
      </c>
      <c r="BN1480" s="2" t="s">
        <v>102</v>
      </c>
      <c r="BO1480" s="2" t="s">
        <v>102</v>
      </c>
      <c r="BP1480" s="2" t="s">
        <v>102</v>
      </c>
      <c r="BQ1480" s="2" t="s">
        <v>102</v>
      </c>
      <c r="BR1480" s="2" t="s">
        <v>102</v>
      </c>
      <c r="BS1480" s="2" t="s">
        <v>102</v>
      </c>
      <c r="BT1480" s="2" t="s">
        <v>103</v>
      </c>
      <c r="BU1480" s="2" t="s">
        <v>103</v>
      </c>
      <c r="BV1480" s="2" t="s">
        <v>102</v>
      </c>
      <c r="BW1480" s="2" t="s">
        <v>102</v>
      </c>
      <c r="BX1480" s="2" t="s">
        <v>102</v>
      </c>
      <c r="BY1480" s="2" t="s">
        <v>102</v>
      </c>
      <c r="BZ1480" s="2" t="s">
        <v>102</v>
      </c>
      <c r="CA1480" s="2" t="s">
        <v>102</v>
      </c>
      <c r="CB1480" s="2" t="s">
        <v>102</v>
      </c>
      <c r="CC1480" s="2" t="s">
        <v>102</v>
      </c>
      <c r="CD1480" s="2" t="s">
        <v>102</v>
      </c>
      <c r="CE1480" s="2" t="s">
        <v>102</v>
      </c>
      <c r="CF1480" s="2" t="s">
        <v>102</v>
      </c>
      <c r="CG1480" s="2" t="s">
        <v>102</v>
      </c>
      <c r="CH1480" s="2" t="s">
        <v>102</v>
      </c>
      <c r="CI1480" s="2" t="s">
        <v>102</v>
      </c>
      <c r="CJ1480" s="2" t="s">
        <v>102</v>
      </c>
      <c r="CK1480" s="2" t="s">
        <v>102</v>
      </c>
      <c r="CL1480" s="2" t="s">
        <v>102</v>
      </c>
      <c r="CM1480" s="2" t="s">
        <v>102</v>
      </c>
      <c r="CN1480" s="2" t="s">
        <v>102</v>
      </c>
      <c r="CO1480" s="2" t="s">
        <v>102</v>
      </c>
      <c r="CP1480" s="2" t="s">
        <v>102</v>
      </c>
      <c r="CQ1480" s="2" t="s">
        <v>102</v>
      </c>
      <c r="CR1480" s="2" t="s">
        <v>102</v>
      </c>
      <c r="CS1480" s="2" t="s">
        <v>102</v>
      </c>
      <c r="CT1480" s="2" t="s">
        <v>102</v>
      </c>
      <c r="CU1480" s="2" t="s">
        <v>102</v>
      </c>
    </row>
    <row r="1481" spans="1:99" x14ac:dyDescent="0.3">
      <c r="A1481" s="2" t="s">
        <v>135</v>
      </c>
      <c r="B1481" s="2">
        <v>163077</v>
      </c>
      <c r="C1481" s="2" t="s">
        <v>8960</v>
      </c>
      <c r="D1481" s="2" t="s">
        <v>792</v>
      </c>
      <c r="E1481" s="2" t="s">
        <v>8961</v>
      </c>
      <c r="F1481" s="2" t="s">
        <v>8961</v>
      </c>
      <c r="G1481" s="2" t="s">
        <v>8962</v>
      </c>
      <c r="H1481" s="2" t="s">
        <v>324</v>
      </c>
      <c r="I1481" s="2" t="s">
        <v>570</v>
      </c>
      <c r="J1481" s="2" t="s">
        <v>571</v>
      </c>
      <c r="K1481" s="2" t="s">
        <v>101</v>
      </c>
      <c r="L1481" s="2">
        <v>96813</v>
      </c>
      <c r="M1481" s="2" t="s">
        <v>8963</v>
      </c>
      <c r="N1481" s="2" t="s">
        <v>8964</v>
      </c>
      <c r="U1481" s="2" t="s">
        <v>798</v>
      </c>
      <c r="V1481" s="3">
        <v>40998</v>
      </c>
      <c r="W1481" s="3">
        <v>41365</v>
      </c>
      <c r="X1481" s="4">
        <v>41183</v>
      </c>
      <c r="Y1481" s="2" t="s">
        <v>102</v>
      </c>
      <c r="AA1481" s="2" t="s">
        <v>102</v>
      </c>
      <c r="AB1481" s="2" t="s">
        <v>102</v>
      </c>
      <c r="AD1481" s="2" t="s">
        <v>102</v>
      </c>
      <c r="AF1481" s="2" t="s">
        <v>102</v>
      </c>
      <c r="AG1481" s="2" t="s">
        <v>103</v>
      </c>
      <c r="AH1481" s="2" t="s">
        <v>102</v>
      </c>
      <c r="AI1481" s="2" t="s">
        <v>104</v>
      </c>
      <c r="AK1481" s="2" t="s">
        <v>571</v>
      </c>
      <c r="AL1481" s="2" t="s">
        <v>101</v>
      </c>
      <c r="AM1481" s="2" t="s">
        <v>102</v>
      </c>
      <c r="AN1481" s="2" t="s">
        <v>102</v>
      </c>
      <c r="AO1481" s="2" t="s">
        <v>102</v>
      </c>
      <c r="AP1481" s="2" t="s">
        <v>102</v>
      </c>
      <c r="AQ1481" s="2" t="s">
        <v>102</v>
      </c>
      <c r="AR1481" s="2" t="s">
        <v>102</v>
      </c>
      <c r="AS1481" s="2" t="s">
        <v>102</v>
      </c>
      <c r="AT1481" s="2" t="s">
        <v>102</v>
      </c>
      <c r="AU1481" s="2" t="s">
        <v>102</v>
      </c>
      <c r="AV1481" s="2" t="s">
        <v>102</v>
      </c>
      <c r="AW1481" s="2" t="s">
        <v>102</v>
      </c>
      <c r="AX1481" s="2" t="s">
        <v>102</v>
      </c>
      <c r="AY1481" s="2" t="s">
        <v>102</v>
      </c>
      <c r="AZ1481" s="2" t="s">
        <v>102</v>
      </c>
      <c r="BB1481" s="2" t="s">
        <v>102</v>
      </c>
      <c r="BD1481" s="2" t="s">
        <v>102</v>
      </c>
      <c r="BE1481" s="2" t="s">
        <v>102</v>
      </c>
      <c r="BF1481" s="2" t="s">
        <v>102</v>
      </c>
      <c r="BG1481" s="2" t="s">
        <v>102</v>
      </c>
      <c r="BH1481" s="2" t="s">
        <v>102</v>
      </c>
      <c r="BI1481" s="2" t="s">
        <v>102</v>
      </c>
      <c r="BJ1481" s="2" t="s">
        <v>102</v>
      </c>
      <c r="BK1481" s="2" t="s">
        <v>102</v>
      </c>
      <c r="BL1481" s="2" t="s">
        <v>102</v>
      </c>
      <c r="BM1481" s="2" t="s">
        <v>102</v>
      </c>
      <c r="BN1481" s="2" t="s">
        <v>102</v>
      </c>
      <c r="BO1481" s="2" t="s">
        <v>102</v>
      </c>
      <c r="BP1481" s="2" t="s">
        <v>102</v>
      </c>
      <c r="BQ1481" s="2" t="s">
        <v>102</v>
      </c>
      <c r="BR1481" s="2" t="s">
        <v>102</v>
      </c>
      <c r="BS1481" s="2" t="s">
        <v>102</v>
      </c>
      <c r="BT1481" s="2" t="s">
        <v>103</v>
      </c>
      <c r="BU1481" s="2" t="s">
        <v>103</v>
      </c>
      <c r="BV1481" s="2" t="s">
        <v>103</v>
      </c>
      <c r="BW1481" s="2" t="s">
        <v>102</v>
      </c>
      <c r="BX1481" s="2" t="s">
        <v>102</v>
      </c>
      <c r="BY1481" s="2" t="s">
        <v>102</v>
      </c>
      <c r="BZ1481" s="2" t="s">
        <v>102</v>
      </c>
      <c r="CA1481" s="2" t="s">
        <v>102</v>
      </c>
      <c r="CB1481" s="2" t="s">
        <v>102</v>
      </c>
      <c r="CC1481" s="2" t="s">
        <v>102</v>
      </c>
      <c r="CD1481" s="2" t="s">
        <v>102</v>
      </c>
      <c r="CE1481" s="2" t="s">
        <v>102</v>
      </c>
      <c r="CF1481" s="2" t="s">
        <v>102</v>
      </c>
      <c r="CG1481" s="2" t="s">
        <v>102</v>
      </c>
      <c r="CH1481" s="2" t="s">
        <v>102</v>
      </c>
      <c r="CI1481" s="2" t="s">
        <v>102</v>
      </c>
      <c r="CJ1481" s="2" t="s">
        <v>102</v>
      </c>
      <c r="CK1481" s="2" t="s">
        <v>102</v>
      </c>
      <c r="CL1481" s="2" t="s">
        <v>102</v>
      </c>
      <c r="CM1481" s="2" t="s">
        <v>102</v>
      </c>
      <c r="CN1481" s="2" t="s">
        <v>102</v>
      </c>
      <c r="CO1481" s="2" t="s">
        <v>102</v>
      </c>
      <c r="CP1481" s="2" t="s">
        <v>102</v>
      </c>
      <c r="CQ1481" s="2" t="s">
        <v>102</v>
      </c>
      <c r="CR1481" s="2" t="s">
        <v>102</v>
      </c>
      <c r="CS1481" s="2" t="s">
        <v>102</v>
      </c>
      <c r="CT1481" s="2" t="s">
        <v>102</v>
      </c>
      <c r="CU1481" s="2" t="s">
        <v>102</v>
      </c>
    </row>
    <row r="1482" spans="1:99" x14ac:dyDescent="0.3">
      <c r="A1482" s="2" t="s">
        <v>109</v>
      </c>
      <c r="B1482" s="2">
        <v>163078</v>
      </c>
      <c r="C1482" s="2" t="s">
        <v>3611</v>
      </c>
      <c r="D1482" s="2" t="s">
        <v>792</v>
      </c>
      <c r="E1482" s="2" t="s">
        <v>3612</v>
      </c>
      <c r="F1482" s="2" t="s">
        <v>3613</v>
      </c>
      <c r="G1482" s="2" t="s">
        <v>3614</v>
      </c>
      <c r="I1482" s="2" t="s">
        <v>223</v>
      </c>
      <c r="J1482" s="2" t="s">
        <v>131</v>
      </c>
      <c r="K1482" s="2" t="s">
        <v>101</v>
      </c>
      <c r="L1482" s="2">
        <v>10601</v>
      </c>
      <c r="M1482" s="2" t="s">
        <v>3615</v>
      </c>
      <c r="N1482" s="2" t="s">
        <v>3616</v>
      </c>
      <c r="U1482" s="2" t="s">
        <v>798</v>
      </c>
      <c r="V1482" s="3">
        <v>40988</v>
      </c>
      <c r="W1482" s="3">
        <v>41351</v>
      </c>
      <c r="X1482" s="4">
        <v>41183</v>
      </c>
      <c r="Y1482" s="2" t="s">
        <v>102</v>
      </c>
      <c r="AA1482" s="2" t="s">
        <v>102</v>
      </c>
      <c r="AB1482" s="2" t="s">
        <v>102</v>
      </c>
      <c r="AD1482" s="2" t="s">
        <v>102</v>
      </c>
      <c r="AF1482" s="2" t="s">
        <v>102</v>
      </c>
      <c r="AG1482" s="2" t="s">
        <v>103</v>
      </c>
      <c r="AH1482" s="2" t="s">
        <v>102</v>
      </c>
      <c r="AI1482" s="2" t="s">
        <v>108</v>
      </c>
      <c r="AK1482" s="2" t="s">
        <v>100</v>
      </c>
      <c r="AL1482" s="2" t="s">
        <v>101</v>
      </c>
      <c r="AM1482" s="2" t="s">
        <v>102</v>
      </c>
      <c r="AN1482" s="2" t="s">
        <v>102</v>
      </c>
      <c r="AO1482" s="2" t="s">
        <v>102</v>
      </c>
      <c r="AP1482" s="2" t="s">
        <v>102</v>
      </c>
      <c r="AQ1482" s="2" t="s">
        <v>102</v>
      </c>
      <c r="AR1482" s="2" t="s">
        <v>102</v>
      </c>
      <c r="AS1482" s="2" t="s">
        <v>102</v>
      </c>
      <c r="AT1482" s="2" t="s">
        <v>102</v>
      </c>
      <c r="AU1482" s="2" t="s">
        <v>102</v>
      </c>
      <c r="AV1482" s="2" t="s">
        <v>102</v>
      </c>
      <c r="AW1482" s="2" t="s">
        <v>102</v>
      </c>
      <c r="AX1482" s="2" t="s">
        <v>102</v>
      </c>
      <c r="AY1482" s="2" t="s">
        <v>102</v>
      </c>
      <c r="AZ1482" s="2" t="s">
        <v>102</v>
      </c>
      <c r="BB1482" s="2" t="s">
        <v>103</v>
      </c>
      <c r="BC1482" s="2" t="s">
        <v>102</v>
      </c>
      <c r="BD1482" s="2" t="s">
        <v>103</v>
      </c>
      <c r="BE1482" s="2" t="s">
        <v>102</v>
      </c>
      <c r="BF1482" s="2" t="s">
        <v>102</v>
      </c>
      <c r="BG1482" s="2" t="s">
        <v>102</v>
      </c>
      <c r="BH1482" s="2" t="s">
        <v>102</v>
      </c>
      <c r="BI1482" s="2" t="s">
        <v>102</v>
      </c>
      <c r="BJ1482" s="2" t="s">
        <v>102</v>
      </c>
      <c r="BK1482" s="2" t="s">
        <v>102</v>
      </c>
      <c r="BL1482" s="2" t="s">
        <v>102</v>
      </c>
      <c r="BM1482" s="2" t="s">
        <v>102</v>
      </c>
      <c r="BN1482" s="2" t="s">
        <v>103</v>
      </c>
      <c r="BO1482" s="2" t="s">
        <v>102</v>
      </c>
      <c r="BP1482" s="2" t="s">
        <v>102</v>
      </c>
      <c r="BQ1482" s="2" t="s">
        <v>102</v>
      </c>
      <c r="BR1482" s="2" t="s">
        <v>102</v>
      </c>
      <c r="BS1482" s="2" t="s">
        <v>102</v>
      </c>
      <c r="BT1482" s="2" t="s">
        <v>102</v>
      </c>
      <c r="BU1482" s="2" t="s">
        <v>103</v>
      </c>
      <c r="BV1482" s="2" t="s">
        <v>103</v>
      </c>
      <c r="BW1482" s="2" t="s">
        <v>102</v>
      </c>
      <c r="BX1482" s="2" t="s">
        <v>102</v>
      </c>
      <c r="BY1482" s="2" t="s">
        <v>102</v>
      </c>
      <c r="BZ1482" s="2" t="s">
        <v>102</v>
      </c>
      <c r="CA1482" s="2" t="s">
        <v>102</v>
      </c>
      <c r="CB1482" s="2" t="s">
        <v>102</v>
      </c>
      <c r="CC1482" s="2" t="s">
        <v>102</v>
      </c>
      <c r="CD1482" s="2" t="s">
        <v>102</v>
      </c>
      <c r="CE1482" s="2" t="s">
        <v>102</v>
      </c>
      <c r="CF1482" s="2" t="s">
        <v>102</v>
      </c>
      <c r="CG1482" s="2" t="s">
        <v>102</v>
      </c>
      <c r="CH1482" s="2" t="s">
        <v>102</v>
      </c>
      <c r="CI1482" s="2" t="s">
        <v>102</v>
      </c>
      <c r="CJ1482" s="2" t="s">
        <v>102</v>
      </c>
      <c r="CK1482" s="2" t="s">
        <v>102</v>
      </c>
      <c r="CL1482" s="2" t="s">
        <v>102</v>
      </c>
      <c r="CM1482" s="2" t="s">
        <v>102</v>
      </c>
      <c r="CN1482" s="2" t="s">
        <v>102</v>
      </c>
      <c r="CO1482" s="2" t="s">
        <v>102</v>
      </c>
      <c r="CP1482" s="2" t="s">
        <v>102</v>
      </c>
      <c r="CQ1482" s="2" t="s">
        <v>102</v>
      </c>
      <c r="CR1482" s="2" t="s">
        <v>102</v>
      </c>
      <c r="CS1482" s="2" t="s">
        <v>102</v>
      </c>
      <c r="CT1482" s="2" t="s">
        <v>102</v>
      </c>
      <c r="CU1482" s="2" t="s">
        <v>102</v>
      </c>
    </row>
    <row r="1483" spans="1:99" x14ac:dyDescent="0.3">
      <c r="A1483" s="2" t="s">
        <v>135</v>
      </c>
      <c r="B1483" s="2">
        <v>163079</v>
      </c>
      <c r="C1483" s="2" t="s">
        <v>11304</v>
      </c>
      <c r="D1483" s="2" t="s">
        <v>792</v>
      </c>
      <c r="E1483" s="2" t="s">
        <v>11305</v>
      </c>
      <c r="F1483" s="2" t="s">
        <v>11305</v>
      </c>
      <c r="G1483" s="2" t="s">
        <v>8962</v>
      </c>
      <c r="H1483" s="2" t="s">
        <v>324</v>
      </c>
      <c r="I1483" s="2" t="s">
        <v>570</v>
      </c>
      <c r="J1483" s="2" t="s">
        <v>571</v>
      </c>
      <c r="K1483" s="2" t="s">
        <v>101</v>
      </c>
      <c r="L1483" s="2">
        <v>96813</v>
      </c>
      <c r="M1483" s="2" t="s">
        <v>8963</v>
      </c>
      <c r="N1483" s="2" t="s">
        <v>8964</v>
      </c>
      <c r="U1483" s="2" t="s">
        <v>798</v>
      </c>
      <c r="V1483" s="3">
        <v>40998</v>
      </c>
      <c r="W1483" s="3">
        <v>41365</v>
      </c>
      <c r="X1483" s="4">
        <v>41183</v>
      </c>
      <c r="Y1483" s="2" t="s">
        <v>102</v>
      </c>
      <c r="AA1483" s="2" t="s">
        <v>102</v>
      </c>
      <c r="AB1483" s="2" t="s">
        <v>102</v>
      </c>
      <c r="AD1483" s="2" t="s">
        <v>102</v>
      </c>
      <c r="AF1483" s="2" t="s">
        <v>102</v>
      </c>
      <c r="AG1483" s="2" t="s">
        <v>103</v>
      </c>
      <c r="AH1483" s="2" t="s">
        <v>102</v>
      </c>
      <c r="AI1483" s="2" t="s">
        <v>108</v>
      </c>
      <c r="AK1483" s="2" t="s">
        <v>105</v>
      </c>
      <c r="AL1483" s="2" t="s">
        <v>101</v>
      </c>
      <c r="AM1483" s="2" t="s">
        <v>102</v>
      </c>
      <c r="AN1483" s="2" t="s">
        <v>102</v>
      </c>
      <c r="AO1483" s="2" t="s">
        <v>102</v>
      </c>
      <c r="AP1483" s="2" t="s">
        <v>102</v>
      </c>
      <c r="AQ1483" s="2" t="s">
        <v>102</v>
      </c>
      <c r="AR1483" s="2" t="s">
        <v>102</v>
      </c>
      <c r="AS1483" s="2" t="s">
        <v>102</v>
      </c>
      <c r="AT1483" s="2" t="s">
        <v>102</v>
      </c>
      <c r="AU1483" s="2" t="s">
        <v>102</v>
      </c>
      <c r="AV1483" s="2" t="s">
        <v>102</v>
      </c>
      <c r="AW1483" s="2" t="s">
        <v>102</v>
      </c>
      <c r="AX1483" s="2" t="s">
        <v>102</v>
      </c>
      <c r="AY1483" s="2" t="s">
        <v>102</v>
      </c>
      <c r="AZ1483" s="2" t="s">
        <v>102</v>
      </c>
      <c r="BB1483" s="2" t="s">
        <v>102</v>
      </c>
      <c r="BD1483" s="2" t="s">
        <v>102</v>
      </c>
      <c r="BE1483" s="2" t="s">
        <v>102</v>
      </c>
      <c r="BF1483" s="2" t="s">
        <v>103</v>
      </c>
      <c r="BG1483" s="2" t="s">
        <v>102</v>
      </c>
      <c r="BH1483" s="2" t="s">
        <v>102</v>
      </c>
      <c r="BI1483" s="2" t="s">
        <v>102</v>
      </c>
      <c r="BJ1483" s="2" t="s">
        <v>102</v>
      </c>
      <c r="BK1483" s="2" t="s">
        <v>102</v>
      </c>
      <c r="BL1483" s="2" t="s">
        <v>102</v>
      </c>
      <c r="BM1483" s="2" t="s">
        <v>102</v>
      </c>
      <c r="BN1483" s="2" t="s">
        <v>102</v>
      </c>
      <c r="BO1483" s="2" t="s">
        <v>102</v>
      </c>
      <c r="BP1483" s="2" t="s">
        <v>102</v>
      </c>
      <c r="BQ1483" s="2" t="s">
        <v>102</v>
      </c>
      <c r="BR1483" s="2" t="s">
        <v>102</v>
      </c>
      <c r="BS1483" s="2" t="s">
        <v>102</v>
      </c>
      <c r="BT1483" s="2" t="s">
        <v>103</v>
      </c>
      <c r="BU1483" s="2" t="s">
        <v>103</v>
      </c>
      <c r="BV1483" s="2" t="s">
        <v>103</v>
      </c>
      <c r="BW1483" s="2" t="s">
        <v>102</v>
      </c>
      <c r="BX1483" s="2" t="s">
        <v>102</v>
      </c>
      <c r="BY1483" s="2" t="s">
        <v>102</v>
      </c>
      <c r="BZ1483" s="2" t="s">
        <v>102</v>
      </c>
      <c r="CA1483" s="2" t="s">
        <v>102</v>
      </c>
      <c r="CB1483" s="2" t="s">
        <v>102</v>
      </c>
      <c r="CC1483" s="2" t="s">
        <v>102</v>
      </c>
      <c r="CD1483" s="2" t="s">
        <v>102</v>
      </c>
      <c r="CE1483" s="2" t="s">
        <v>102</v>
      </c>
      <c r="CF1483" s="2" t="s">
        <v>102</v>
      </c>
      <c r="CG1483" s="2" t="s">
        <v>102</v>
      </c>
      <c r="CH1483" s="2" t="s">
        <v>102</v>
      </c>
      <c r="CI1483" s="2" t="s">
        <v>102</v>
      </c>
      <c r="CJ1483" s="2" t="s">
        <v>102</v>
      </c>
      <c r="CK1483" s="2" t="s">
        <v>102</v>
      </c>
      <c r="CL1483" s="2" t="s">
        <v>102</v>
      </c>
      <c r="CM1483" s="2" t="s">
        <v>102</v>
      </c>
      <c r="CN1483" s="2" t="s">
        <v>102</v>
      </c>
      <c r="CO1483" s="2" t="s">
        <v>102</v>
      </c>
      <c r="CP1483" s="2" t="s">
        <v>102</v>
      </c>
      <c r="CQ1483" s="2" t="s">
        <v>102</v>
      </c>
      <c r="CR1483" s="2" t="s">
        <v>102</v>
      </c>
      <c r="CS1483" s="2" t="s">
        <v>102</v>
      </c>
      <c r="CT1483" s="2" t="s">
        <v>102</v>
      </c>
      <c r="CU1483" s="2" t="s">
        <v>102</v>
      </c>
    </row>
    <row r="1484" spans="1:99" x14ac:dyDescent="0.3">
      <c r="A1484" s="2" t="s">
        <v>109</v>
      </c>
      <c r="B1484" s="2">
        <v>163080</v>
      </c>
      <c r="C1484" s="2" t="s">
        <v>4742</v>
      </c>
      <c r="D1484" s="2" t="s">
        <v>792</v>
      </c>
      <c r="E1484" s="2" t="s">
        <v>4743</v>
      </c>
      <c r="F1484" s="2" t="s">
        <v>4743</v>
      </c>
      <c r="G1484" s="2" t="s">
        <v>1790</v>
      </c>
      <c r="H1484" s="2" t="s">
        <v>273</v>
      </c>
      <c r="I1484" s="2" t="s">
        <v>130</v>
      </c>
      <c r="J1484" s="2" t="s">
        <v>131</v>
      </c>
      <c r="K1484" s="2" t="s">
        <v>101</v>
      </c>
      <c r="L1484" s="2" t="s">
        <v>1762</v>
      </c>
      <c r="M1484" s="2" t="s">
        <v>4744</v>
      </c>
      <c r="N1484" s="2" t="s">
        <v>1763</v>
      </c>
      <c r="U1484" s="2" t="s">
        <v>798</v>
      </c>
      <c r="V1484" s="3">
        <v>40995</v>
      </c>
      <c r="W1484" s="3">
        <v>41361</v>
      </c>
      <c r="X1484" s="4">
        <v>41183</v>
      </c>
      <c r="Y1484" s="2" t="s">
        <v>102</v>
      </c>
      <c r="AA1484" s="2" t="s">
        <v>102</v>
      </c>
      <c r="AB1484" s="2" t="s">
        <v>102</v>
      </c>
      <c r="AD1484" s="2" t="s">
        <v>102</v>
      </c>
      <c r="AF1484" s="2" t="s">
        <v>102</v>
      </c>
      <c r="AG1484" s="2" t="s">
        <v>103</v>
      </c>
      <c r="AH1484" s="2" t="s">
        <v>102</v>
      </c>
      <c r="AI1484" s="2" t="s">
        <v>126</v>
      </c>
      <c r="AK1484" s="2" t="s">
        <v>105</v>
      </c>
      <c r="AL1484" s="2" t="s">
        <v>101</v>
      </c>
      <c r="AM1484" s="2" t="s">
        <v>102</v>
      </c>
      <c r="AN1484" s="2" t="s">
        <v>102</v>
      </c>
      <c r="AO1484" s="2" t="s">
        <v>102</v>
      </c>
      <c r="AP1484" s="2" t="s">
        <v>102</v>
      </c>
      <c r="AQ1484" s="2" t="s">
        <v>102</v>
      </c>
      <c r="AR1484" s="2" t="s">
        <v>102</v>
      </c>
      <c r="AS1484" s="2" t="s">
        <v>102</v>
      </c>
      <c r="AT1484" s="2" t="s">
        <v>102</v>
      </c>
      <c r="AU1484" s="2" t="s">
        <v>102</v>
      </c>
      <c r="AV1484" s="2" t="s">
        <v>102</v>
      </c>
      <c r="AW1484" s="2" t="s">
        <v>102</v>
      </c>
      <c r="AX1484" s="2" t="s">
        <v>102</v>
      </c>
      <c r="AY1484" s="2" t="s">
        <v>102</v>
      </c>
      <c r="AZ1484" s="2" t="s">
        <v>102</v>
      </c>
      <c r="BB1484" s="2" t="s">
        <v>102</v>
      </c>
      <c r="BD1484" s="2" t="s">
        <v>102</v>
      </c>
      <c r="BE1484" s="2" t="s">
        <v>102</v>
      </c>
      <c r="BF1484" s="2" t="s">
        <v>103</v>
      </c>
      <c r="BG1484" s="2" t="s">
        <v>102</v>
      </c>
      <c r="BH1484" s="2" t="s">
        <v>102</v>
      </c>
      <c r="BI1484" s="2" t="s">
        <v>102</v>
      </c>
      <c r="BJ1484" s="2" t="s">
        <v>102</v>
      </c>
      <c r="BK1484" s="2" t="s">
        <v>102</v>
      </c>
      <c r="BL1484" s="2" t="s">
        <v>102</v>
      </c>
      <c r="BM1484" s="2" t="s">
        <v>102</v>
      </c>
      <c r="BN1484" s="2" t="s">
        <v>102</v>
      </c>
      <c r="BO1484" s="2" t="s">
        <v>102</v>
      </c>
      <c r="BP1484" s="2" t="s">
        <v>102</v>
      </c>
      <c r="BQ1484" s="2" t="s">
        <v>102</v>
      </c>
      <c r="BR1484" s="2" t="s">
        <v>102</v>
      </c>
      <c r="BS1484" s="2" t="s">
        <v>102</v>
      </c>
      <c r="BT1484" s="2" t="s">
        <v>103</v>
      </c>
      <c r="BU1484" s="2" t="s">
        <v>103</v>
      </c>
      <c r="BV1484" s="2" t="s">
        <v>102</v>
      </c>
      <c r="BW1484" s="2" t="s">
        <v>102</v>
      </c>
      <c r="BX1484" s="2" t="s">
        <v>102</v>
      </c>
      <c r="BY1484" s="2" t="s">
        <v>102</v>
      </c>
      <c r="BZ1484" s="2" t="s">
        <v>102</v>
      </c>
      <c r="CA1484" s="2" t="s">
        <v>102</v>
      </c>
      <c r="CB1484" s="2" t="s">
        <v>102</v>
      </c>
      <c r="CC1484" s="2" t="s">
        <v>102</v>
      </c>
      <c r="CD1484" s="2" t="s">
        <v>102</v>
      </c>
      <c r="CE1484" s="2" t="s">
        <v>102</v>
      </c>
      <c r="CF1484" s="2" t="s">
        <v>102</v>
      </c>
      <c r="CG1484" s="2" t="s">
        <v>102</v>
      </c>
      <c r="CH1484" s="2" t="s">
        <v>102</v>
      </c>
      <c r="CI1484" s="2" t="s">
        <v>102</v>
      </c>
      <c r="CJ1484" s="2" t="s">
        <v>102</v>
      </c>
      <c r="CK1484" s="2" t="s">
        <v>102</v>
      </c>
      <c r="CL1484" s="2" t="s">
        <v>102</v>
      </c>
      <c r="CM1484" s="2" t="s">
        <v>102</v>
      </c>
      <c r="CN1484" s="2" t="s">
        <v>102</v>
      </c>
      <c r="CO1484" s="2" t="s">
        <v>102</v>
      </c>
      <c r="CP1484" s="2" t="s">
        <v>102</v>
      </c>
      <c r="CQ1484" s="2" t="s">
        <v>102</v>
      </c>
      <c r="CR1484" s="2" t="s">
        <v>102</v>
      </c>
      <c r="CS1484" s="2" t="s">
        <v>102</v>
      </c>
      <c r="CT1484" s="2" t="s">
        <v>102</v>
      </c>
      <c r="CU1484" s="2" t="s">
        <v>102</v>
      </c>
    </row>
    <row r="1485" spans="1:99" x14ac:dyDescent="0.3">
      <c r="A1485" s="2" t="s">
        <v>109</v>
      </c>
      <c r="B1485" s="2">
        <v>163081</v>
      </c>
      <c r="C1485" s="2" t="s">
        <v>4134</v>
      </c>
      <c r="D1485" s="2" t="s">
        <v>792</v>
      </c>
      <c r="E1485" s="2" t="s">
        <v>4135</v>
      </c>
      <c r="F1485" s="2" t="s">
        <v>4135</v>
      </c>
      <c r="G1485" s="2" t="s">
        <v>4136</v>
      </c>
      <c r="H1485" s="2" t="s">
        <v>672</v>
      </c>
      <c r="I1485" s="2" t="s">
        <v>130</v>
      </c>
      <c r="J1485" s="2" t="s">
        <v>131</v>
      </c>
      <c r="K1485" s="2" t="s">
        <v>101</v>
      </c>
      <c r="L1485" s="2">
        <v>10065</v>
      </c>
      <c r="M1485" s="2" t="s">
        <v>1694</v>
      </c>
      <c r="N1485" s="2" t="s">
        <v>1695</v>
      </c>
      <c r="U1485" s="2" t="s">
        <v>798</v>
      </c>
      <c r="V1485" s="3">
        <v>40991</v>
      </c>
      <c r="W1485" s="3">
        <v>41318</v>
      </c>
      <c r="X1485" s="4">
        <v>41183</v>
      </c>
      <c r="Y1485" s="2" t="s">
        <v>103</v>
      </c>
      <c r="Z1485" s="2" t="s">
        <v>1696</v>
      </c>
      <c r="AA1485" s="2" t="s">
        <v>102</v>
      </c>
      <c r="AB1485" s="2" t="s">
        <v>102</v>
      </c>
      <c r="AD1485" s="2" t="s">
        <v>102</v>
      </c>
      <c r="AF1485" s="2" t="s">
        <v>102</v>
      </c>
      <c r="AG1485" s="2" t="s">
        <v>103</v>
      </c>
      <c r="AH1485" s="2" t="s">
        <v>102</v>
      </c>
      <c r="AI1485" s="2" t="s">
        <v>104</v>
      </c>
      <c r="AK1485" s="2" t="s">
        <v>131</v>
      </c>
      <c r="AL1485" s="2" t="s">
        <v>101</v>
      </c>
      <c r="AM1485" s="2" t="s">
        <v>102</v>
      </c>
      <c r="AN1485" s="2" t="s">
        <v>102</v>
      </c>
      <c r="AO1485" s="2" t="s">
        <v>102</v>
      </c>
      <c r="AP1485" s="2" t="s">
        <v>102</v>
      </c>
      <c r="AQ1485" s="2" t="s">
        <v>102</v>
      </c>
      <c r="AR1485" s="2" t="s">
        <v>102</v>
      </c>
      <c r="AS1485" s="2" t="s">
        <v>102</v>
      </c>
      <c r="AT1485" s="2" t="s">
        <v>102</v>
      </c>
      <c r="AU1485" s="2" t="s">
        <v>102</v>
      </c>
      <c r="AV1485" s="2" t="s">
        <v>102</v>
      </c>
      <c r="AW1485" s="2" t="s">
        <v>102</v>
      </c>
      <c r="AX1485" s="2" t="s">
        <v>102</v>
      </c>
      <c r="AY1485" s="2" t="s">
        <v>102</v>
      </c>
      <c r="AZ1485" s="2" t="s">
        <v>102</v>
      </c>
      <c r="BB1485" s="2" t="s">
        <v>103</v>
      </c>
      <c r="BC1485" s="2" t="s">
        <v>103</v>
      </c>
      <c r="BD1485" s="2" t="s">
        <v>102</v>
      </c>
      <c r="BE1485" s="2" t="s">
        <v>102</v>
      </c>
      <c r="BF1485" s="2" t="s">
        <v>103</v>
      </c>
      <c r="BG1485" s="2" t="s">
        <v>102</v>
      </c>
      <c r="BH1485" s="2" t="s">
        <v>102</v>
      </c>
      <c r="BI1485" s="2" t="s">
        <v>102</v>
      </c>
      <c r="BJ1485" s="2" t="s">
        <v>102</v>
      </c>
      <c r="BK1485" s="2" t="s">
        <v>102</v>
      </c>
      <c r="BL1485" s="2" t="s">
        <v>102</v>
      </c>
      <c r="BM1485" s="2" t="s">
        <v>102</v>
      </c>
      <c r="BN1485" s="2" t="s">
        <v>102</v>
      </c>
      <c r="BO1485" s="2" t="s">
        <v>102</v>
      </c>
      <c r="BP1485" s="2" t="s">
        <v>102</v>
      </c>
      <c r="BQ1485" s="2" t="s">
        <v>102</v>
      </c>
      <c r="BR1485" s="2" t="s">
        <v>102</v>
      </c>
      <c r="BS1485" s="2" t="s">
        <v>102</v>
      </c>
      <c r="BT1485" s="2" t="s">
        <v>102</v>
      </c>
      <c r="BU1485" s="2" t="s">
        <v>103</v>
      </c>
      <c r="BV1485" s="2" t="s">
        <v>102</v>
      </c>
      <c r="BW1485" s="2" t="s">
        <v>102</v>
      </c>
      <c r="BX1485" s="2" t="s">
        <v>102</v>
      </c>
      <c r="BY1485" s="2" t="s">
        <v>102</v>
      </c>
      <c r="BZ1485" s="2" t="s">
        <v>102</v>
      </c>
      <c r="CA1485" s="2" t="s">
        <v>102</v>
      </c>
      <c r="CB1485" s="2" t="s">
        <v>102</v>
      </c>
      <c r="CC1485" s="2" t="s">
        <v>102</v>
      </c>
      <c r="CD1485" s="2" t="s">
        <v>102</v>
      </c>
      <c r="CE1485" s="2" t="s">
        <v>102</v>
      </c>
      <c r="CF1485" s="2" t="s">
        <v>102</v>
      </c>
      <c r="CG1485" s="2" t="s">
        <v>102</v>
      </c>
      <c r="CH1485" s="2" t="s">
        <v>102</v>
      </c>
      <c r="CI1485" s="2" t="s">
        <v>102</v>
      </c>
      <c r="CJ1485" s="2" t="s">
        <v>102</v>
      </c>
      <c r="CK1485" s="2" t="s">
        <v>102</v>
      </c>
      <c r="CL1485" s="2" t="s">
        <v>102</v>
      </c>
      <c r="CM1485" s="2" t="s">
        <v>102</v>
      </c>
      <c r="CN1485" s="2" t="s">
        <v>102</v>
      </c>
      <c r="CO1485" s="2" t="s">
        <v>102</v>
      </c>
      <c r="CP1485" s="2" t="s">
        <v>102</v>
      </c>
      <c r="CQ1485" s="2" t="s">
        <v>102</v>
      </c>
      <c r="CR1485" s="2" t="s">
        <v>102</v>
      </c>
      <c r="CS1485" s="2" t="s">
        <v>102</v>
      </c>
      <c r="CT1485" s="2" t="s">
        <v>102</v>
      </c>
      <c r="CU1485" s="2" t="s">
        <v>102</v>
      </c>
    </row>
    <row r="1486" spans="1:99" x14ac:dyDescent="0.3">
      <c r="A1486" s="2" t="s">
        <v>379</v>
      </c>
      <c r="B1486" s="2">
        <v>163082</v>
      </c>
      <c r="C1486" s="2" t="s">
        <v>6192</v>
      </c>
      <c r="D1486" s="2" t="s">
        <v>792</v>
      </c>
      <c r="E1486" s="2" t="s">
        <v>6193</v>
      </c>
      <c r="F1486" s="2" t="s">
        <v>6193</v>
      </c>
      <c r="G1486" s="2" t="s">
        <v>6194</v>
      </c>
      <c r="I1486" s="2" t="s">
        <v>1298</v>
      </c>
      <c r="K1486" s="2" t="s">
        <v>1299</v>
      </c>
      <c r="M1486" s="2" t="s">
        <v>6195</v>
      </c>
      <c r="N1486" s="2" t="s">
        <v>6196</v>
      </c>
      <c r="U1486" s="2" t="s">
        <v>798</v>
      </c>
      <c r="V1486" s="3">
        <v>40997</v>
      </c>
      <c r="W1486" s="3">
        <v>41551</v>
      </c>
      <c r="X1486" s="4">
        <v>41183</v>
      </c>
      <c r="Y1486" s="2" t="s">
        <v>102</v>
      </c>
      <c r="AA1486" s="2" t="s">
        <v>103</v>
      </c>
      <c r="AB1486" s="2" t="s">
        <v>102</v>
      </c>
      <c r="AD1486" s="2" t="s">
        <v>102</v>
      </c>
      <c r="AF1486" s="2" t="s">
        <v>102</v>
      </c>
      <c r="AG1486" s="2" t="s">
        <v>103</v>
      </c>
      <c r="AH1486" s="2" t="s">
        <v>102</v>
      </c>
      <c r="AI1486" s="2" t="s">
        <v>104</v>
      </c>
      <c r="AL1486" s="2" t="s">
        <v>1299</v>
      </c>
      <c r="AM1486" s="2" t="s">
        <v>102</v>
      </c>
      <c r="AN1486" s="2" t="s">
        <v>102</v>
      </c>
      <c r="AO1486" s="2" t="s">
        <v>102</v>
      </c>
      <c r="AP1486" s="2" t="s">
        <v>102</v>
      </c>
      <c r="AQ1486" s="2" t="s">
        <v>102</v>
      </c>
      <c r="AR1486" s="2" t="s">
        <v>102</v>
      </c>
      <c r="AS1486" s="2" t="s">
        <v>102</v>
      </c>
      <c r="AT1486" s="2" t="s">
        <v>102</v>
      </c>
      <c r="AU1486" s="2" t="s">
        <v>102</v>
      </c>
      <c r="AV1486" s="2" t="s">
        <v>102</v>
      </c>
      <c r="AW1486" s="2" t="s">
        <v>102</v>
      </c>
      <c r="AX1486" s="2" t="s">
        <v>102</v>
      </c>
      <c r="AY1486" s="2" t="s">
        <v>102</v>
      </c>
      <c r="AZ1486" s="2" t="s">
        <v>102</v>
      </c>
      <c r="BB1486" s="2" t="s">
        <v>102</v>
      </c>
      <c r="BD1486" s="2" t="s">
        <v>102</v>
      </c>
      <c r="BE1486" s="2" t="s">
        <v>102</v>
      </c>
      <c r="BF1486" s="2" t="s">
        <v>103</v>
      </c>
      <c r="BG1486" s="2" t="s">
        <v>102</v>
      </c>
      <c r="BH1486" s="2" t="s">
        <v>102</v>
      </c>
      <c r="BI1486" s="2" t="s">
        <v>102</v>
      </c>
      <c r="BJ1486" s="2" t="s">
        <v>102</v>
      </c>
      <c r="BK1486" s="2" t="s">
        <v>102</v>
      </c>
      <c r="BL1486" s="2" t="s">
        <v>102</v>
      </c>
      <c r="BM1486" s="2" t="s">
        <v>102</v>
      </c>
      <c r="BN1486" s="2" t="s">
        <v>102</v>
      </c>
      <c r="BO1486" s="2" t="s">
        <v>102</v>
      </c>
      <c r="BP1486" s="2" t="s">
        <v>102</v>
      </c>
      <c r="BQ1486" s="2" t="s">
        <v>102</v>
      </c>
      <c r="BR1486" s="2" t="s">
        <v>102</v>
      </c>
      <c r="BS1486" s="2" t="s">
        <v>102</v>
      </c>
      <c r="BT1486" s="2" t="s">
        <v>102</v>
      </c>
      <c r="BU1486" s="2" t="s">
        <v>103</v>
      </c>
      <c r="BV1486" s="2" t="s">
        <v>102</v>
      </c>
      <c r="BW1486" s="2" t="s">
        <v>102</v>
      </c>
      <c r="BX1486" s="2" t="s">
        <v>102</v>
      </c>
      <c r="BY1486" s="2" t="s">
        <v>102</v>
      </c>
      <c r="BZ1486" s="2" t="s">
        <v>102</v>
      </c>
      <c r="CA1486" s="2" t="s">
        <v>102</v>
      </c>
      <c r="CB1486" s="2" t="s">
        <v>102</v>
      </c>
      <c r="CC1486" s="2" t="s">
        <v>102</v>
      </c>
      <c r="CD1486" s="2" t="s">
        <v>102</v>
      </c>
      <c r="CE1486" s="2" t="s">
        <v>102</v>
      </c>
      <c r="CF1486" s="2" t="s">
        <v>102</v>
      </c>
      <c r="CG1486" s="2" t="s">
        <v>102</v>
      </c>
      <c r="CH1486" s="2" t="s">
        <v>102</v>
      </c>
      <c r="CI1486" s="2" t="s">
        <v>102</v>
      </c>
      <c r="CJ1486" s="2" t="s">
        <v>102</v>
      </c>
      <c r="CK1486" s="2" t="s">
        <v>102</v>
      </c>
      <c r="CL1486" s="2" t="s">
        <v>102</v>
      </c>
      <c r="CM1486" s="2" t="s">
        <v>102</v>
      </c>
      <c r="CN1486" s="2" t="s">
        <v>102</v>
      </c>
      <c r="CO1486" s="2" t="s">
        <v>102</v>
      </c>
      <c r="CP1486" s="2" t="s">
        <v>102</v>
      </c>
      <c r="CQ1486" s="2" t="s">
        <v>102</v>
      </c>
      <c r="CR1486" s="2" t="s">
        <v>102</v>
      </c>
      <c r="CS1486" s="2" t="s">
        <v>102</v>
      </c>
      <c r="CT1486" s="2" t="s">
        <v>102</v>
      </c>
      <c r="CU1486" s="2" t="s">
        <v>102</v>
      </c>
    </row>
    <row r="1487" spans="1:99" x14ac:dyDescent="0.3">
      <c r="A1487" s="2" t="s">
        <v>379</v>
      </c>
      <c r="B1487" s="2">
        <v>163083</v>
      </c>
      <c r="C1487" s="2" t="s">
        <v>10046</v>
      </c>
      <c r="D1487" s="2" t="s">
        <v>792</v>
      </c>
      <c r="E1487" s="2" t="s">
        <v>10047</v>
      </c>
      <c r="F1487" s="2" t="s">
        <v>10047</v>
      </c>
      <c r="G1487" s="2" t="s">
        <v>10048</v>
      </c>
      <c r="I1487" s="2" t="s">
        <v>179</v>
      </c>
      <c r="K1487" s="2" t="s">
        <v>382</v>
      </c>
      <c r="L1487" s="2" t="s">
        <v>10049</v>
      </c>
      <c r="M1487" s="2" t="s">
        <v>10050</v>
      </c>
      <c r="N1487" s="2" t="s">
        <v>10050</v>
      </c>
      <c r="U1487" s="2" t="s">
        <v>798</v>
      </c>
      <c r="V1487" s="3">
        <v>40998</v>
      </c>
      <c r="W1487" s="3">
        <v>41418</v>
      </c>
      <c r="X1487" s="4">
        <v>41183</v>
      </c>
      <c r="Y1487" s="2" t="s">
        <v>103</v>
      </c>
      <c r="Z1487" s="2" t="s">
        <v>10051</v>
      </c>
      <c r="AA1487" s="2" t="s">
        <v>102</v>
      </c>
      <c r="AB1487" s="2" t="s">
        <v>102</v>
      </c>
      <c r="AD1487" s="2" t="s">
        <v>102</v>
      </c>
      <c r="AF1487" s="2" t="s">
        <v>102</v>
      </c>
      <c r="AG1487" s="2" t="s">
        <v>103</v>
      </c>
      <c r="AH1487" s="2" t="s">
        <v>102</v>
      </c>
      <c r="AI1487" s="2" t="s">
        <v>104</v>
      </c>
      <c r="AL1487" s="2" t="s">
        <v>459</v>
      </c>
      <c r="AM1487" s="2" t="s">
        <v>102</v>
      </c>
      <c r="AN1487" s="2" t="s">
        <v>102</v>
      </c>
      <c r="AO1487" s="2" t="s">
        <v>102</v>
      </c>
      <c r="AP1487" s="2" t="s">
        <v>102</v>
      </c>
      <c r="AQ1487" s="2" t="s">
        <v>102</v>
      </c>
      <c r="AR1487" s="2" t="s">
        <v>102</v>
      </c>
      <c r="AS1487" s="2" t="s">
        <v>102</v>
      </c>
      <c r="AT1487" s="2" t="s">
        <v>102</v>
      </c>
      <c r="AU1487" s="2" t="s">
        <v>102</v>
      </c>
      <c r="AV1487" s="2" t="s">
        <v>102</v>
      </c>
      <c r="AW1487" s="2" t="s">
        <v>102</v>
      </c>
      <c r="AX1487" s="2" t="s">
        <v>102</v>
      </c>
      <c r="AY1487" s="2" t="s">
        <v>102</v>
      </c>
      <c r="AZ1487" s="2" t="s">
        <v>102</v>
      </c>
      <c r="BB1487" s="2" t="s">
        <v>102</v>
      </c>
      <c r="BD1487" s="2" t="s">
        <v>102</v>
      </c>
      <c r="BE1487" s="2" t="s">
        <v>102</v>
      </c>
      <c r="BF1487" s="2" t="s">
        <v>102</v>
      </c>
      <c r="BG1487" s="2" t="s">
        <v>102</v>
      </c>
      <c r="BH1487" s="2" t="s">
        <v>102</v>
      </c>
      <c r="BI1487" s="2" t="s">
        <v>102</v>
      </c>
      <c r="BJ1487" s="2" t="s">
        <v>102</v>
      </c>
      <c r="BK1487" s="2" t="s">
        <v>102</v>
      </c>
      <c r="BL1487" s="2" t="s">
        <v>102</v>
      </c>
      <c r="BM1487" s="2" t="s">
        <v>102</v>
      </c>
      <c r="BN1487" s="2" t="s">
        <v>102</v>
      </c>
      <c r="BO1487" s="2" t="s">
        <v>102</v>
      </c>
      <c r="BP1487" s="2" t="s">
        <v>102</v>
      </c>
      <c r="BQ1487" s="2" t="s">
        <v>102</v>
      </c>
      <c r="BR1487" s="2" t="s">
        <v>102</v>
      </c>
      <c r="BS1487" s="2" t="s">
        <v>102</v>
      </c>
      <c r="BT1487" s="2" t="s">
        <v>102</v>
      </c>
      <c r="BU1487" s="2" t="s">
        <v>103</v>
      </c>
      <c r="BV1487" s="2" t="s">
        <v>102</v>
      </c>
      <c r="BW1487" s="2" t="s">
        <v>102</v>
      </c>
      <c r="BX1487" s="2" t="s">
        <v>102</v>
      </c>
      <c r="BY1487" s="2" t="s">
        <v>102</v>
      </c>
      <c r="BZ1487" s="2" t="s">
        <v>102</v>
      </c>
      <c r="CA1487" s="2" t="s">
        <v>102</v>
      </c>
      <c r="CB1487" s="2" t="s">
        <v>102</v>
      </c>
      <c r="CC1487" s="2" t="s">
        <v>102</v>
      </c>
      <c r="CD1487" s="2" t="s">
        <v>102</v>
      </c>
      <c r="CE1487" s="2" t="s">
        <v>102</v>
      </c>
      <c r="CF1487" s="2" t="s">
        <v>102</v>
      </c>
      <c r="CG1487" s="2" t="s">
        <v>102</v>
      </c>
      <c r="CH1487" s="2" t="s">
        <v>102</v>
      </c>
      <c r="CI1487" s="2" t="s">
        <v>102</v>
      </c>
      <c r="CJ1487" s="2" t="s">
        <v>102</v>
      </c>
      <c r="CK1487" s="2" t="s">
        <v>102</v>
      </c>
      <c r="CL1487" s="2" t="s">
        <v>102</v>
      </c>
      <c r="CM1487" s="2" t="s">
        <v>102</v>
      </c>
      <c r="CN1487" s="2" t="s">
        <v>102</v>
      </c>
      <c r="CO1487" s="2" t="s">
        <v>102</v>
      </c>
      <c r="CP1487" s="2" t="s">
        <v>102</v>
      </c>
      <c r="CQ1487" s="2" t="s">
        <v>102</v>
      </c>
      <c r="CR1487" s="2" t="s">
        <v>102</v>
      </c>
      <c r="CS1487" s="2" t="s">
        <v>102</v>
      </c>
      <c r="CT1487" s="2" t="s">
        <v>102</v>
      </c>
      <c r="CU1487" s="2" t="s">
        <v>102</v>
      </c>
    </row>
    <row r="1488" spans="1:99" x14ac:dyDescent="0.3">
      <c r="A1488" s="2" t="s">
        <v>379</v>
      </c>
      <c r="B1488" s="2">
        <v>163085</v>
      </c>
      <c r="C1488" s="2" t="s">
        <v>9921</v>
      </c>
      <c r="D1488" s="2" t="s">
        <v>792</v>
      </c>
      <c r="E1488" s="2" t="s">
        <v>9922</v>
      </c>
      <c r="F1488" s="2" t="s">
        <v>9922</v>
      </c>
      <c r="G1488" s="2" t="s">
        <v>3403</v>
      </c>
      <c r="I1488" s="2" t="s">
        <v>784</v>
      </c>
      <c r="K1488" s="2" t="s">
        <v>785</v>
      </c>
      <c r="L1488" s="2" t="s">
        <v>3404</v>
      </c>
      <c r="M1488" s="2" t="s">
        <v>9481</v>
      </c>
      <c r="N1488" s="2" t="s">
        <v>9482</v>
      </c>
      <c r="U1488" s="2" t="s">
        <v>798</v>
      </c>
      <c r="V1488" s="3">
        <v>40998</v>
      </c>
      <c r="W1488" s="3">
        <v>41361</v>
      </c>
      <c r="X1488" s="4">
        <v>41183</v>
      </c>
      <c r="Y1488" s="2" t="s">
        <v>102</v>
      </c>
      <c r="AA1488" s="2" t="s">
        <v>103</v>
      </c>
      <c r="AB1488" s="2" t="s">
        <v>102</v>
      </c>
      <c r="AD1488" s="2" t="s">
        <v>102</v>
      </c>
      <c r="AF1488" s="2" t="s">
        <v>102</v>
      </c>
      <c r="AG1488" s="2" t="s">
        <v>103</v>
      </c>
      <c r="AH1488" s="2" t="s">
        <v>102</v>
      </c>
      <c r="AI1488" s="2" t="s">
        <v>108</v>
      </c>
      <c r="AL1488" s="2" t="s">
        <v>785</v>
      </c>
      <c r="AM1488" s="2" t="s">
        <v>102</v>
      </c>
      <c r="AN1488" s="2" t="s">
        <v>102</v>
      </c>
      <c r="AO1488" s="2" t="s">
        <v>102</v>
      </c>
      <c r="AP1488" s="2" t="s">
        <v>102</v>
      </c>
      <c r="AQ1488" s="2" t="s">
        <v>102</v>
      </c>
      <c r="AR1488" s="2" t="s">
        <v>102</v>
      </c>
      <c r="AS1488" s="2" t="s">
        <v>102</v>
      </c>
      <c r="AT1488" s="2" t="s">
        <v>102</v>
      </c>
      <c r="AU1488" s="2" t="s">
        <v>102</v>
      </c>
      <c r="AV1488" s="2" t="s">
        <v>102</v>
      </c>
      <c r="AW1488" s="2" t="s">
        <v>102</v>
      </c>
      <c r="AX1488" s="2" t="s">
        <v>102</v>
      </c>
      <c r="AY1488" s="2" t="s">
        <v>102</v>
      </c>
      <c r="AZ1488" s="2" t="s">
        <v>102</v>
      </c>
      <c r="BB1488" s="2" t="s">
        <v>103</v>
      </c>
      <c r="BC1488" s="2" t="s">
        <v>102</v>
      </c>
      <c r="BD1488" s="2" t="s">
        <v>102</v>
      </c>
      <c r="BE1488" s="2" t="s">
        <v>102</v>
      </c>
      <c r="BF1488" s="2" t="s">
        <v>102</v>
      </c>
      <c r="BG1488" s="2" t="s">
        <v>102</v>
      </c>
      <c r="BH1488" s="2" t="s">
        <v>102</v>
      </c>
      <c r="BI1488" s="2" t="s">
        <v>102</v>
      </c>
      <c r="BJ1488" s="2" t="s">
        <v>102</v>
      </c>
      <c r="BK1488" s="2" t="s">
        <v>102</v>
      </c>
      <c r="BL1488" s="2" t="s">
        <v>102</v>
      </c>
      <c r="BM1488" s="2" t="s">
        <v>102</v>
      </c>
      <c r="BN1488" s="2" t="s">
        <v>102</v>
      </c>
      <c r="BO1488" s="2" t="s">
        <v>102</v>
      </c>
      <c r="BP1488" s="2" t="s">
        <v>102</v>
      </c>
      <c r="BQ1488" s="2" t="s">
        <v>102</v>
      </c>
      <c r="BR1488" s="2" t="s">
        <v>102</v>
      </c>
      <c r="BS1488" s="2" t="s">
        <v>102</v>
      </c>
      <c r="BT1488" s="2" t="s">
        <v>102</v>
      </c>
      <c r="BU1488" s="2" t="s">
        <v>103</v>
      </c>
      <c r="BV1488" s="2" t="s">
        <v>102</v>
      </c>
      <c r="BW1488" s="2" t="s">
        <v>102</v>
      </c>
      <c r="BX1488" s="2" t="s">
        <v>102</v>
      </c>
      <c r="BY1488" s="2" t="s">
        <v>102</v>
      </c>
      <c r="BZ1488" s="2" t="s">
        <v>102</v>
      </c>
      <c r="CA1488" s="2" t="s">
        <v>102</v>
      </c>
      <c r="CB1488" s="2" t="s">
        <v>102</v>
      </c>
      <c r="CC1488" s="2" t="s">
        <v>102</v>
      </c>
      <c r="CD1488" s="2" t="s">
        <v>102</v>
      </c>
      <c r="CE1488" s="2" t="s">
        <v>102</v>
      </c>
      <c r="CF1488" s="2" t="s">
        <v>102</v>
      </c>
      <c r="CG1488" s="2" t="s">
        <v>102</v>
      </c>
      <c r="CH1488" s="2" t="s">
        <v>102</v>
      </c>
      <c r="CI1488" s="2" t="s">
        <v>102</v>
      </c>
      <c r="CJ1488" s="2" t="s">
        <v>102</v>
      </c>
      <c r="CK1488" s="2" t="s">
        <v>102</v>
      </c>
      <c r="CL1488" s="2" t="s">
        <v>102</v>
      </c>
      <c r="CM1488" s="2" t="s">
        <v>102</v>
      </c>
      <c r="CN1488" s="2" t="s">
        <v>102</v>
      </c>
      <c r="CO1488" s="2" t="s">
        <v>102</v>
      </c>
      <c r="CP1488" s="2" t="s">
        <v>102</v>
      </c>
      <c r="CQ1488" s="2" t="s">
        <v>102</v>
      </c>
      <c r="CR1488" s="2" t="s">
        <v>102</v>
      </c>
      <c r="CS1488" s="2" t="s">
        <v>102</v>
      </c>
      <c r="CT1488" s="2" t="s">
        <v>102</v>
      </c>
      <c r="CU1488" s="2" t="s">
        <v>102</v>
      </c>
    </row>
    <row r="1489" spans="1:99" x14ac:dyDescent="0.3">
      <c r="A1489" s="2" t="s">
        <v>112</v>
      </c>
      <c r="B1489" s="2">
        <v>163087</v>
      </c>
      <c r="C1489" s="2" t="s">
        <v>7723</v>
      </c>
      <c r="D1489" s="2" t="s">
        <v>792</v>
      </c>
      <c r="E1489" s="2" t="s">
        <v>7724</v>
      </c>
      <c r="F1489" s="2" t="s">
        <v>7724</v>
      </c>
      <c r="G1489" s="2" t="s">
        <v>7725</v>
      </c>
      <c r="H1489" s="2" t="s">
        <v>7726</v>
      </c>
      <c r="I1489" s="2" t="s">
        <v>166</v>
      </c>
      <c r="J1489" s="2" t="s">
        <v>134</v>
      </c>
      <c r="K1489" s="2" t="s">
        <v>101</v>
      </c>
      <c r="L1489" s="2">
        <v>94941</v>
      </c>
      <c r="M1489" s="2" t="s">
        <v>7727</v>
      </c>
      <c r="N1489" s="2" t="s">
        <v>2473</v>
      </c>
      <c r="U1489" s="2" t="s">
        <v>798</v>
      </c>
      <c r="V1489" s="3">
        <v>40997</v>
      </c>
      <c r="W1489" s="3">
        <v>41366</v>
      </c>
      <c r="X1489" s="4">
        <v>41183</v>
      </c>
      <c r="Y1489" s="2" t="s">
        <v>103</v>
      </c>
      <c r="Z1489" s="2" t="s">
        <v>7728</v>
      </c>
      <c r="AA1489" s="2" t="s">
        <v>102</v>
      </c>
      <c r="AB1489" s="2" t="s">
        <v>102</v>
      </c>
      <c r="AD1489" s="2" t="s">
        <v>102</v>
      </c>
      <c r="AF1489" s="2" t="s">
        <v>103</v>
      </c>
      <c r="AG1489" s="2" t="s">
        <v>103</v>
      </c>
      <c r="AH1489" s="2" t="s">
        <v>102</v>
      </c>
      <c r="AI1489" s="2" t="s">
        <v>104</v>
      </c>
      <c r="AK1489" s="2" t="s">
        <v>105</v>
      </c>
      <c r="AL1489" s="2" t="s">
        <v>101</v>
      </c>
      <c r="AM1489" s="2" t="s">
        <v>102</v>
      </c>
      <c r="AN1489" s="2" t="s">
        <v>102</v>
      </c>
      <c r="AO1489" s="2" t="s">
        <v>102</v>
      </c>
      <c r="AP1489" s="2" t="s">
        <v>102</v>
      </c>
      <c r="AQ1489" s="2" t="s">
        <v>102</v>
      </c>
      <c r="AR1489" s="2" t="s">
        <v>102</v>
      </c>
      <c r="AS1489" s="2" t="s">
        <v>102</v>
      </c>
      <c r="AT1489" s="2" t="s">
        <v>102</v>
      </c>
      <c r="AU1489" s="2" t="s">
        <v>102</v>
      </c>
      <c r="AV1489" s="2" t="s">
        <v>102</v>
      </c>
      <c r="AW1489" s="2" t="s">
        <v>102</v>
      </c>
      <c r="AX1489" s="2" t="s">
        <v>102</v>
      </c>
      <c r="AY1489" s="2" t="s">
        <v>102</v>
      </c>
      <c r="AZ1489" s="2" t="s">
        <v>102</v>
      </c>
      <c r="BB1489" s="2" t="s">
        <v>102</v>
      </c>
      <c r="BD1489" s="2" t="s">
        <v>102</v>
      </c>
      <c r="BE1489" s="2" t="s">
        <v>102</v>
      </c>
      <c r="BF1489" s="2" t="s">
        <v>102</v>
      </c>
      <c r="BG1489" s="2" t="s">
        <v>102</v>
      </c>
      <c r="BH1489" s="2" t="s">
        <v>102</v>
      </c>
      <c r="BI1489" s="2" t="s">
        <v>102</v>
      </c>
      <c r="BJ1489" s="2" t="s">
        <v>102</v>
      </c>
      <c r="BK1489" s="2" t="s">
        <v>102</v>
      </c>
      <c r="BL1489" s="2" t="s">
        <v>102</v>
      </c>
      <c r="BM1489" s="2" t="s">
        <v>102</v>
      </c>
      <c r="BN1489" s="2" t="s">
        <v>102</v>
      </c>
      <c r="BO1489" s="2" t="s">
        <v>102</v>
      </c>
      <c r="BP1489" s="2" t="s">
        <v>102</v>
      </c>
      <c r="BQ1489" s="2" t="s">
        <v>102</v>
      </c>
      <c r="BR1489" s="2" t="s">
        <v>102</v>
      </c>
      <c r="BS1489" s="2" t="s">
        <v>102</v>
      </c>
      <c r="BT1489" s="2" t="s">
        <v>103</v>
      </c>
      <c r="BU1489" s="2" t="s">
        <v>103</v>
      </c>
      <c r="BV1489" s="2" t="s">
        <v>102</v>
      </c>
      <c r="BW1489" s="2" t="s">
        <v>102</v>
      </c>
      <c r="BX1489" s="2" t="s">
        <v>102</v>
      </c>
      <c r="BY1489" s="2" t="s">
        <v>102</v>
      </c>
      <c r="BZ1489" s="2" t="s">
        <v>102</v>
      </c>
      <c r="CA1489" s="2" t="s">
        <v>102</v>
      </c>
      <c r="CB1489" s="2" t="s">
        <v>102</v>
      </c>
      <c r="CC1489" s="2" t="s">
        <v>102</v>
      </c>
      <c r="CD1489" s="2" t="s">
        <v>102</v>
      </c>
      <c r="CE1489" s="2" t="s">
        <v>102</v>
      </c>
      <c r="CF1489" s="2" t="s">
        <v>102</v>
      </c>
      <c r="CG1489" s="2" t="s">
        <v>102</v>
      </c>
      <c r="CH1489" s="2" t="s">
        <v>102</v>
      </c>
      <c r="CI1489" s="2" t="s">
        <v>102</v>
      </c>
      <c r="CJ1489" s="2" t="s">
        <v>102</v>
      </c>
      <c r="CK1489" s="2" t="s">
        <v>102</v>
      </c>
      <c r="CL1489" s="2" t="s">
        <v>102</v>
      </c>
      <c r="CM1489" s="2" t="s">
        <v>102</v>
      </c>
      <c r="CN1489" s="2" t="s">
        <v>102</v>
      </c>
      <c r="CO1489" s="2" t="s">
        <v>102</v>
      </c>
      <c r="CP1489" s="2" t="s">
        <v>102</v>
      </c>
      <c r="CQ1489" s="2" t="s">
        <v>102</v>
      </c>
      <c r="CR1489" s="2" t="s">
        <v>102</v>
      </c>
      <c r="CS1489" s="2" t="s">
        <v>102</v>
      </c>
      <c r="CT1489" s="2" t="s">
        <v>102</v>
      </c>
      <c r="CU1489" s="2" t="s">
        <v>102</v>
      </c>
    </row>
    <row r="1490" spans="1:99" x14ac:dyDescent="0.3">
      <c r="A1490" s="2" t="s">
        <v>379</v>
      </c>
      <c r="B1490" s="2">
        <v>163090</v>
      </c>
      <c r="C1490" s="2" t="s">
        <v>11263</v>
      </c>
      <c r="D1490" s="2" t="s">
        <v>792</v>
      </c>
      <c r="E1490" s="2" t="s">
        <v>11264</v>
      </c>
      <c r="F1490" s="2" t="s">
        <v>11264</v>
      </c>
      <c r="G1490" s="2" t="s">
        <v>11265</v>
      </c>
      <c r="I1490" s="2" t="s">
        <v>1662</v>
      </c>
      <c r="K1490" s="2" t="s">
        <v>721</v>
      </c>
      <c r="L1490" s="2" t="s">
        <v>902</v>
      </c>
      <c r="M1490" s="2" t="s">
        <v>11266</v>
      </c>
      <c r="N1490" s="2" t="s">
        <v>11267</v>
      </c>
      <c r="U1490" s="2" t="s">
        <v>798</v>
      </c>
      <c r="V1490" s="3">
        <v>40998</v>
      </c>
      <c r="W1490" s="3">
        <v>41547</v>
      </c>
      <c r="X1490" s="4">
        <v>41183</v>
      </c>
      <c r="Y1490" s="2" t="s">
        <v>103</v>
      </c>
      <c r="Z1490" s="2" t="s">
        <v>11268</v>
      </c>
      <c r="AA1490" s="2" t="s">
        <v>102</v>
      </c>
      <c r="AB1490" s="2" t="s">
        <v>102</v>
      </c>
      <c r="AD1490" s="2" t="s">
        <v>102</v>
      </c>
      <c r="AF1490" s="2" t="s">
        <v>102</v>
      </c>
      <c r="AG1490" s="2" t="s">
        <v>103</v>
      </c>
      <c r="AH1490" s="2" t="s">
        <v>102</v>
      </c>
      <c r="AI1490" s="2" t="s">
        <v>108</v>
      </c>
      <c r="AL1490" s="2" t="s">
        <v>721</v>
      </c>
      <c r="AM1490" s="2" t="s">
        <v>102</v>
      </c>
      <c r="AN1490" s="2" t="s">
        <v>102</v>
      </c>
      <c r="AO1490" s="2" t="s">
        <v>102</v>
      </c>
      <c r="AP1490" s="2" t="s">
        <v>102</v>
      </c>
      <c r="AQ1490" s="2" t="s">
        <v>102</v>
      </c>
      <c r="AR1490" s="2" t="s">
        <v>102</v>
      </c>
      <c r="AS1490" s="2" t="s">
        <v>102</v>
      </c>
      <c r="AT1490" s="2" t="s">
        <v>102</v>
      </c>
      <c r="AU1490" s="2" t="s">
        <v>102</v>
      </c>
      <c r="AV1490" s="2" t="s">
        <v>102</v>
      </c>
      <c r="AW1490" s="2" t="s">
        <v>102</v>
      </c>
      <c r="AX1490" s="2" t="s">
        <v>102</v>
      </c>
      <c r="AY1490" s="2" t="s">
        <v>102</v>
      </c>
      <c r="AZ1490" s="2" t="s">
        <v>102</v>
      </c>
      <c r="BB1490" s="2" t="s">
        <v>102</v>
      </c>
      <c r="BD1490" s="2" t="s">
        <v>102</v>
      </c>
      <c r="BE1490" s="2" t="s">
        <v>102</v>
      </c>
      <c r="BF1490" s="2" t="s">
        <v>103</v>
      </c>
      <c r="BG1490" s="2" t="s">
        <v>102</v>
      </c>
      <c r="BH1490" s="2" t="s">
        <v>102</v>
      </c>
      <c r="BI1490" s="2" t="s">
        <v>102</v>
      </c>
      <c r="BJ1490" s="2" t="s">
        <v>102</v>
      </c>
      <c r="BK1490" s="2" t="s">
        <v>102</v>
      </c>
      <c r="BL1490" s="2" t="s">
        <v>102</v>
      </c>
      <c r="BM1490" s="2" t="s">
        <v>102</v>
      </c>
      <c r="BN1490" s="2" t="s">
        <v>102</v>
      </c>
      <c r="BO1490" s="2" t="s">
        <v>102</v>
      </c>
      <c r="BP1490" s="2" t="s">
        <v>102</v>
      </c>
      <c r="BQ1490" s="2" t="s">
        <v>102</v>
      </c>
      <c r="BR1490" s="2" t="s">
        <v>102</v>
      </c>
      <c r="BS1490" s="2" t="s">
        <v>102</v>
      </c>
      <c r="BT1490" s="2" t="s">
        <v>102</v>
      </c>
      <c r="BU1490" s="2" t="s">
        <v>103</v>
      </c>
      <c r="BV1490" s="2" t="s">
        <v>102</v>
      </c>
      <c r="BW1490" s="2" t="s">
        <v>102</v>
      </c>
      <c r="BX1490" s="2" t="s">
        <v>102</v>
      </c>
      <c r="BY1490" s="2" t="s">
        <v>102</v>
      </c>
      <c r="BZ1490" s="2" t="s">
        <v>102</v>
      </c>
      <c r="CA1490" s="2" t="s">
        <v>102</v>
      </c>
      <c r="CB1490" s="2" t="s">
        <v>102</v>
      </c>
      <c r="CC1490" s="2" t="s">
        <v>102</v>
      </c>
      <c r="CD1490" s="2" t="s">
        <v>102</v>
      </c>
      <c r="CE1490" s="2" t="s">
        <v>102</v>
      </c>
      <c r="CF1490" s="2" t="s">
        <v>102</v>
      </c>
      <c r="CG1490" s="2" t="s">
        <v>102</v>
      </c>
      <c r="CH1490" s="2" t="s">
        <v>102</v>
      </c>
      <c r="CI1490" s="2" t="s">
        <v>102</v>
      </c>
      <c r="CJ1490" s="2" t="s">
        <v>102</v>
      </c>
      <c r="CK1490" s="2" t="s">
        <v>102</v>
      </c>
      <c r="CL1490" s="2" t="s">
        <v>102</v>
      </c>
      <c r="CM1490" s="2" t="s">
        <v>102</v>
      </c>
      <c r="CN1490" s="2" t="s">
        <v>102</v>
      </c>
      <c r="CO1490" s="2" t="s">
        <v>102</v>
      </c>
      <c r="CP1490" s="2" t="s">
        <v>102</v>
      </c>
      <c r="CQ1490" s="2" t="s">
        <v>102</v>
      </c>
      <c r="CR1490" s="2" t="s">
        <v>102</v>
      </c>
      <c r="CS1490" s="2" t="s">
        <v>102</v>
      </c>
      <c r="CT1490" s="2" t="s">
        <v>102</v>
      </c>
      <c r="CU1490" s="2" t="s">
        <v>102</v>
      </c>
    </row>
    <row r="1491" spans="1:99" x14ac:dyDescent="0.3">
      <c r="A1491" s="2" t="s">
        <v>379</v>
      </c>
      <c r="B1491" s="2">
        <v>163091</v>
      </c>
      <c r="C1491" s="2" t="s">
        <v>9086</v>
      </c>
      <c r="D1491" s="2" t="s">
        <v>792</v>
      </c>
      <c r="E1491" s="2" t="s">
        <v>9087</v>
      </c>
      <c r="F1491" s="2" t="s">
        <v>9087</v>
      </c>
      <c r="G1491" s="2" t="s">
        <v>9088</v>
      </c>
      <c r="H1491" s="2" t="s">
        <v>469</v>
      </c>
      <c r="I1491" s="2" t="s">
        <v>474</v>
      </c>
      <c r="K1491" s="2" t="s">
        <v>197</v>
      </c>
      <c r="L1491" s="2" t="s">
        <v>9089</v>
      </c>
      <c r="M1491" s="2" t="s">
        <v>9090</v>
      </c>
      <c r="N1491" s="2" t="s">
        <v>9091</v>
      </c>
      <c r="U1491" s="2" t="s">
        <v>798</v>
      </c>
      <c r="V1491" s="3">
        <v>40998</v>
      </c>
      <c r="W1491" s="3">
        <v>41506</v>
      </c>
      <c r="X1491" s="4">
        <v>41183</v>
      </c>
      <c r="Y1491" s="2" t="s">
        <v>103</v>
      </c>
      <c r="Z1491" s="2" t="s">
        <v>9092</v>
      </c>
      <c r="AA1491" s="2" t="s">
        <v>102</v>
      </c>
      <c r="AB1491" s="2" t="s">
        <v>102</v>
      </c>
      <c r="AD1491" s="2" t="s">
        <v>102</v>
      </c>
      <c r="AF1491" s="2" t="s">
        <v>102</v>
      </c>
      <c r="AG1491" s="2" t="s">
        <v>103</v>
      </c>
      <c r="AH1491" s="2" t="s">
        <v>102</v>
      </c>
      <c r="AI1491" s="2" t="s">
        <v>126</v>
      </c>
      <c r="AL1491" s="2" t="s">
        <v>197</v>
      </c>
      <c r="AM1491" s="2" t="s">
        <v>102</v>
      </c>
      <c r="AN1491" s="2" t="s">
        <v>102</v>
      </c>
      <c r="AO1491" s="2" t="s">
        <v>102</v>
      </c>
      <c r="AP1491" s="2" t="s">
        <v>102</v>
      </c>
      <c r="AQ1491" s="2" t="s">
        <v>102</v>
      </c>
      <c r="AR1491" s="2" t="s">
        <v>102</v>
      </c>
      <c r="AS1491" s="2" t="s">
        <v>102</v>
      </c>
      <c r="AT1491" s="2" t="s">
        <v>102</v>
      </c>
      <c r="AU1491" s="2" t="s">
        <v>102</v>
      </c>
      <c r="AV1491" s="2" t="s">
        <v>102</v>
      </c>
      <c r="AW1491" s="2" t="s">
        <v>102</v>
      </c>
      <c r="AX1491" s="2" t="s">
        <v>102</v>
      </c>
      <c r="AY1491" s="2" t="s">
        <v>102</v>
      </c>
      <c r="AZ1491" s="2" t="s">
        <v>102</v>
      </c>
      <c r="BB1491" s="2" t="s">
        <v>102</v>
      </c>
      <c r="BD1491" s="2" t="s">
        <v>102</v>
      </c>
      <c r="BE1491" s="2" t="s">
        <v>102</v>
      </c>
      <c r="BF1491" s="2" t="s">
        <v>103</v>
      </c>
      <c r="BG1491" s="2" t="s">
        <v>102</v>
      </c>
      <c r="BH1491" s="2" t="s">
        <v>102</v>
      </c>
      <c r="BI1491" s="2" t="s">
        <v>102</v>
      </c>
      <c r="BJ1491" s="2" t="s">
        <v>102</v>
      </c>
      <c r="BK1491" s="2" t="s">
        <v>102</v>
      </c>
      <c r="BL1491" s="2" t="s">
        <v>102</v>
      </c>
      <c r="BM1491" s="2" t="s">
        <v>102</v>
      </c>
      <c r="BN1491" s="2" t="s">
        <v>102</v>
      </c>
      <c r="BO1491" s="2" t="s">
        <v>102</v>
      </c>
      <c r="BP1491" s="2" t="s">
        <v>102</v>
      </c>
      <c r="BQ1491" s="2" t="s">
        <v>102</v>
      </c>
      <c r="BR1491" s="2" t="s">
        <v>103</v>
      </c>
      <c r="BS1491" s="2" t="s">
        <v>102</v>
      </c>
      <c r="BT1491" s="2" t="s">
        <v>103</v>
      </c>
      <c r="BU1491" s="2" t="s">
        <v>103</v>
      </c>
      <c r="BV1491" s="2" t="s">
        <v>102</v>
      </c>
      <c r="BW1491" s="2" t="s">
        <v>102</v>
      </c>
      <c r="BX1491" s="2" t="s">
        <v>102</v>
      </c>
      <c r="BY1491" s="2" t="s">
        <v>102</v>
      </c>
      <c r="BZ1491" s="2" t="s">
        <v>102</v>
      </c>
      <c r="CA1491" s="2" t="s">
        <v>102</v>
      </c>
      <c r="CB1491" s="2" t="s">
        <v>102</v>
      </c>
      <c r="CC1491" s="2" t="s">
        <v>102</v>
      </c>
      <c r="CD1491" s="2" t="s">
        <v>102</v>
      </c>
      <c r="CE1491" s="2" t="s">
        <v>102</v>
      </c>
      <c r="CF1491" s="2" t="s">
        <v>102</v>
      </c>
      <c r="CG1491" s="2" t="s">
        <v>102</v>
      </c>
      <c r="CH1491" s="2" t="s">
        <v>102</v>
      </c>
      <c r="CI1491" s="2" t="s">
        <v>102</v>
      </c>
      <c r="CJ1491" s="2" t="s">
        <v>102</v>
      </c>
      <c r="CK1491" s="2" t="s">
        <v>102</v>
      </c>
      <c r="CL1491" s="2" t="s">
        <v>102</v>
      </c>
      <c r="CM1491" s="2" t="s">
        <v>102</v>
      </c>
      <c r="CN1491" s="2" t="s">
        <v>102</v>
      </c>
      <c r="CO1491" s="2" t="s">
        <v>102</v>
      </c>
      <c r="CP1491" s="2" t="s">
        <v>102</v>
      </c>
      <c r="CQ1491" s="2" t="s">
        <v>102</v>
      </c>
      <c r="CR1491" s="2" t="s">
        <v>102</v>
      </c>
      <c r="CS1491" s="2" t="s">
        <v>102</v>
      </c>
      <c r="CT1491" s="2" t="s">
        <v>102</v>
      </c>
      <c r="CU1491" s="2" t="s">
        <v>102</v>
      </c>
    </row>
    <row r="1492" spans="1:99" x14ac:dyDescent="0.3">
      <c r="A1492" s="2" t="s">
        <v>239</v>
      </c>
      <c r="B1492" s="2">
        <v>163092</v>
      </c>
      <c r="C1492" s="2" t="s">
        <v>4667</v>
      </c>
      <c r="D1492" s="2" t="s">
        <v>792</v>
      </c>
      <c r="E1492" s="2" t="s">
        <v>4668</v>
      </c>
      <c r="F1492" s="2" t="s">
        <v>4668</v>
      </c>
      <c r="G1492" s="2" t="s">
        <v>4669</v>
      </c>
      <c r="H1492" s="2" t="s">
        <v>4670</v>
      </c>
      <c r="I1492" s="2" t="s">
        <v>1066</v>
      </c>
      <c r="J1492" s="2" t="s">
        <v>201</v>
      </c>
      <c r="K1492" s="2" t="s">
        <v>101</v>
      </c>
      <c r="L1492" s="2">
        <v>33140</v>
      </c>
      <c r="M1492" s="2" t="s">
        <v>4671</v>
      </c>
      <c r="N1492" s="2" t="s">
        <v>4672</v>
      </c>
      <c r="U1492" s="2" t="s">
        <v>798</v>
      </c>
      <c r="V1492" s="3">
        <v>40995</v>
      </c>
      <c r="W1492" s="3">
        <v>41325</v>
      </c>
      <c r="X1492" s="4">
        <v>41183</v>
      </c>
      <c r="Y1492" s="2" t="s">
        <v>102</v>
      </c>
      <c r="AA1492" s="2" t="s">
        <v>102</v>
      </c>
      <c r="AB1492" s="2" t="s">
        <v>102</v>
      </c>
      <c r="AD1492" s="2" t="s">
        <v>102</v>
      </c>
      <c r="AF1492" s="2" t="s">
        <v>102</v>
      </c>
      <c r="AG1492" s="2" t="s">
        <v>103</v>
      </c>
      <c r="AH1492" s="2" t="s">
        <v>102</v>
      </c>
      <c r="AI1492" s="2" t="s">
        <v>126</v>
      </c>
      <c r="AK1492" s="2" t="s">
        <v>105</v>
      </c>
      <c r="AL1492" s="2" t="s">
        <v>101</v>
      </c>
      <c r="AM1492" s="2" t="s">
        <v>102</v>
      </c>
      <c r="AN1492" s="2" t="s">
        <v>102</v>
      </c>
      <c r="AO1492" s="2" t="s">
        <v>102</v>
      </c>
      <c r="AP1492" s="2" t="s">
        <v>102</v>
      </c>
      <c r="AQ1492" s="2" t="s">
        <v>102</v>
      </c>
      <c r="AR1492" s="2" t="s">
        <v>102</v>
      </c>
      <c r="AS1492" s="2" t="s">
        <v>102</v>
      </c>
      <c r="AT1492" s="2" t="s">
        <v>102</v>
      </c>
      <c r="AU1492" s="2" t="s">
        <v>102</v>
      </c>
      <c r="AV1492" s="2" t="s">
        <v>102</v>
      </c>
      <c r="AW1492" s="2" t="s">
        <v>102</v>
      </c>
      <c r="AX1492" s="2" t="s">
        <v>102</v>
      </c>
      <c r="AY1492" s="2" t="s">
        <v>102</v>
      </c>
      <c r="AZ1492" s="2" t="s">
        <v>102</v>
      </c>
      <c r="BB1492" s="2" t="s">
        <v>102</v>
      </c>
      <c r="BD1492" s="2" t="s">
        <v>102</v>
      </c>
      <c r="BE1492" s="2" t="s">
        <v>102</v>
      </c>
      <c r="BF1492" s="2" t="s">
        <v>102</v>
      </c>
      <c r="BG1492" s="2" t="s">
        <v>102</v>
      </c>
      <c r="BH1492" s="2" t="s">
        <v>102</v>
      </c>
      <c r="BI1492" s="2" t="s">
        <v>102</v>
      </c>
      <c r="BJ1492" s="2" t="s">
        <v>102</v>
      </c>
      <c r="BK1492" s="2" t="s">
        <v>102</v>
      </c>
      <c r="BL1492" s="2" t="s">
        <v>102</v>
      </c>
      <c r="BM1492" s="2" t="s">
        <v>102</v>
      </c>
      <c r="BN1492" s="2" t="s">
        <v>102</v>
      </c>
      <c r="BO1492" s="2" t="s">
        <v>102</v>
      </c>
      <c r="BP1492" s="2" t="s">
        <v>102</v>
      </c>
      <c r="BQ1492" s="2" t="s">
        <v>102</v>
      </c>
      <c r="BR1492" s="2" t="s">
        <v>102</v>
      </c>
      <c r="BS1492" s="2" t="s">
        <v>102</v>
      </c>
      <c r="BT1492" s="2" t="s">
        <v>103</v>
      </c>
      <c r="BU1492" s="2" t="s">
        <v>103</v>
      </c>
      <c r="BV1492" s="2" t="s">
        <v>102</v>
      </c>
      <c r="BW1492" s="2" t="s">
        <v>102</v>
      </c>
      <c r="BX1492" s="2" t="s">
        <v>102</v>
      </c>
      <c r="BY1492" s="2" t="s">
        <v>102</v>
      </c>
      <c r="BZ1492" s="2" t="s">
        <v>102</v>
      </c>
      <c r="CA1492" s="2" t="s">
        <v>102</v>
      </c>
      <c r="CB1492" s="2" t="s">
        <v>102</v>
      </c>
      <c r="CC1492" s="2" t="s">
        <v>102</v>
      </c>
      <c r="CD1492" s="2" t="s">
        <v>102</v>
      </c>
      <c r="CE1492" s="2" t="s">
        <v>102</v>
      </c>
      <c r="CF1492" s="2" t="s">
        <v>102</v>
      </c>
      <c r="CG1492" s="2" t="s">
        <v>102</v>
      </c>
      <c r="CH1492" s="2" t="s">
        <v>102</v>
      </c>
      <c r="CI1492" s="2" t="s">
        <v>102</v>
      </c>
      <c r="CJ1492" s="2" t="s">
        <v>102</v>
      </c>
      <c r="CK1492" s="2" t="s">
        <v>102</v>
      </c>
      <c r="CL1492" s="2" t="s">
        <v>102</v>
      </c>
      <c r="CM1492" s="2" t="s">
        <v>102</v>
      </c>
      <c r="CN1492" s="2" t="s">
        <v>102</v>
      </c>
      <c r="CO1492" s="2" t="s">
        <v>102</v>
      </c>
      <c r="CP1492" s="2" t="s">
        <v>102</v>
      </c>
      <c r="CQ1492" s="2" t="s">
        <v>102</v>
      </c>
      <c r="CR1492" s="2" t="s">
        <v>102</v>
      </c>
      <c r="CS1492" s="2" t="s">
        <v>102</v>
      </c>
      <c r="CT1492" s="2" t="s">
        <v>102</v>
      </c>
      <c r="CU1492" s="2" t="s">
        <v>102</v>
      </c>
    </row>
    <row r="1493" spans="1:99" x14ac:dyDescent="0.3">
      <c r="A1493" s="2" t="s">
        <v>112</v>
      </c>
      <c r="B1493" s="2">
        <v>163096</v>
      </c>
      <c r="C1493" s="2" t="s">
        <v>11483</v>
      </c>
      <c r="D1493" s="2" t="s">
        <v>792</v>
      </c>
      <c r="E1493" s="2" t="s">
        <v>11484</v>
      </c>
      <c r="F1493" s="2" t="s">
        <v>11484</v>
      </c>
      <c r="G1493" s="2" t="s">
        <v>11485</v>
      </c>
      <c r="H1493" s="2" t="s">
        <v>274</v>
      </c>
      <c r="I1493" s="2" t="s">
        <v>211</v>
      </c>
      <c r="J1493" s="2" t="s">
        <v>134</v>
      </c>
      <c r="K1493" s="2" t="s">
        <v>101</v>
      </c>
      <c r="L1493" s="2">
        <v>94025</v>
      </c>
      <c r="M1493" s="2" t="s">
        <v>5889</v>
      </c>
      <c r="N1493" s="2" t="s">
        <v>5890</v>
      </c>
      <c r="U1493" s="2" t="s">
        <v>798</v>
      </c>
      <c r="V1493" s="3">
        <v>40998</v>
      </c>
      <c r="W1493" s="3">
        <v>41358</v>
      </c>
      <c r="X1493" s="4">
        <v>41183</v>
      </c>
      <c r="Y1493" s="2" t="s">
        <v>102</v>
      </c>
      <c r="AA1493" s="2" t="s">
        <v>102</v>
      </c>
      <c r="AB1493" s="2" t="s">
        <v>102</v>
      </c>
      <c r="AD1493" s="2" t="s">
        <v>102</v>
      </c>
      <c r="AF1493" s="2" t="s">
        <v>103</v>
      </c>
      <c r="AG1493" s="2" t="s">
        <v>103</v>
      </c>
      <c r="AH1493" s="2" t="s">
        <v>102</v>
      </c>
      <c r="AI1493" s="2" t="s">
        <v>104</v>
      </c>
      <c r="AK1493" s="2" t="s">
        <v>105</v>
      </c>
      <c r="AL1493" s="2" t="s">
        <v>101</v>
      </c>
      <c r="AM1493" s="2" t="s">
        <v>102</v>
      </c>
      <c r="AN1493" s="2" t="s">
        <v>102</v>
      </c>
      <c r="AO1493" s="2" t="s">
        <v>102</v>
      </c>
      <c r="AP1493" s="2" t="s">
        <v>102</v>
      </c>
      <c r="AQ1493" s="2" t="s">
        <v>102</v>
      </c>
      <c r="AR1493" s="2" t="s">
        <v>102</v>
      </c>
      <c r="AS1493" s="2" t="s">
        <v>102</v>
      </c>
      <c r="AT1493" s="2" t="s">
        <v>102</v>
      </c>
      <c r="AU1493" s="2" t="s">
        <v>102</v>
      </c>
      <c r="AV1493" s="2" t="s">
        <v>102</v>
      </c>
      <c r="AW1493" s="2" t="s">
        <v>102</v>
      </c>
      <c r="AX1493" s="2" t="s">
        <v>102</v>
      </c>
      <c r="AY1493" s="2" t="s">
        <v>102</v>
      </c>
      <c r="AZ1493" s="2" t="s">
        <v>102</v>
      </c>
      <c r="BB1493" s="2" t="s">
        <v>102</v>
      </c>
      <c r="BD1493" s="2" t="s">
        <v>102</v>
      </c>
      <c r="BE1493" s="2" t="s">
        <v>102</v>
      </c>
      <c r="BF1493" s="2" t="s">
        <v>102</v>
      </c>
      <c r="BG1493" s="2" t="s">
        <v>102</v>
      </c>
      <c r="BH1493" s="2" t="s">
        <v>102</v>
      </c>
      <c r="BI1493" s="2" t="s">
        <v>102</v>
      </c>
      <c r="BJ1493" s="2" t="s">
        <v>102</v>
      </c>
      <c r="BK1493" s="2" t="s">
        <v>102</v>
      </c>
      <c r="BL1493" s="2" t="s">
        <v>102</v>
      </c>
      <c r="BM1493" s="2" t="s">
        <v>102</v>
      </c>
      <c r="BN1493" s="2" t="s">
        <v>102</v>
      </c>
      <c r="BO1493" s="2" t="s">
        <v>102</v>
      </c>
      <c r="BP1493" s="2" t="s">
        <v>102</v>
      </c>
      <c r="BQ1493" s="2" t="s">
        <v>102</v>
      </c>
      <c r="BR1493" s="2" t="s">
        <v>102</v>
      </c>
      <c r="BS1493" s="2" t="s">
        <v>102</v>
      </c>
      <c r="BT1493" s="2" t="s">
        <v>102</v>
      </c>
      <c r="BU1493" s="2" t="s">
        <v>103</v>
      </c>
      <c r="BV1493" s="2" t="s">
        <v>102</v>
      </c>
      <c r="BW1493" s="2" t="s">
        <v>102</v>
      </c>
      <c r="BX1493" s="2" t="s">
        <v>102</v>
      </c>
      <c r="BY1493" s="2" t="s">
        <v>102</v>
      </c>
      <c r="BZ1493" s="2" t="s">
        <v>102</v>
      </c>
      <c r="CA1493" s="2" t="s">
        <v>102</v>
      </c>
      <c r="CB1493" s="2" t="s">
        <v>102</v>
      </c>
      <c r="CC1493" s="2" t="s">
        <v>102</v>
      </c>
      <c r="CD1493" s="2" t="s">
        <v>102</v>
      </c>
      <c r="CE1493" s="2" t="s">
        <v>102</v>
      </c>
      <c r="CF1493" s="2" t="s">
        <v>102</v>
      </c>
      <c r="CG1493" s="2" t="s">
        <v>102</v>
      </c>
      <c r="CH1493" s="2" t="s">
        <v>102</v>
      </c>
      <c r="CI1493" s="2" t="s">
        <v>102</v>
      </c>
      <c r="CJ1493" s="2" t="s">
        <v>102</v>
      </c>
      <c r="CK1493" s="2" t="s">
        <v>102</v>
      </c>
      <c r="CL1493" s="2" t="s">
        <v>102</v>
      </c>
      <c r="CM1493" s="2" t="s">
        <v>102</v>
      </c>
      <c r="CN1493" s="2" t="s">
        <v>102</v>
      </c>
      <c r="CO1493" s="2" t="s">
        <v>102</v>
      </c>
      <c r="CP1493" s="2" t="s">
        <v>102</v>
      </c>
      <c r="CQ1493" s="2" t="s">
        <v>102</v>
      </c>
      <c r="CR1493" s="2" t="s">
        <v>102</v>
      </c>
      <c r="CS1493" s="2" t="s">
        <v>102</v>
      </c>
      <c r="CT1493" s="2" t="s">
        <v>102</v>
      </c>
      <c r="CU1493" s="2" t="s">
        <v>102</v>
      </c>
    </row>
    <row r="1494" spans="1:99" x14ac:dyDescent="0.3">
      <c r="A1494" s="2" t="s">
        <v>98</v>
      </c>
      <c r="B1494" s="2">
        <v>163098</v>
      </c>
      <c r="C1494" s="2" t="s">
        <v>11051</v>
      </c>
      <c r="D1494" s="2" t="s">
        <v>792</v>
      </c>
      <c r="E1494" s="2" t="s">
        <v>11052</v>
      </c>
      <c r="F1494" s="2" t="s">
        <v>11053</v>
      </c>
      <c r="G1494" s="2" t="s">
        <v>1610</v>
      </c>
      <c r="H1494" s="2" t="s">
        <v>506</v>
      </c>
      <c r="I1494" s="2" t="s">
        <v>173</v>
      </c>
      <c r="J1494" s="2" t="s">
        <v>174</v>
      </c>
      <c r="K1494" s="2" t="s">
        <v>101</v>
      </c>
      <c r="L1494" s="2">
        <v>2116</v>
      </c>
      <c r="M1494" s="2" t="s">
        <v>11054</v>
      </c>
      <c r="N1494" s="2" t="s">
        <v>11055</v>
      </c>
      <c r="U1494" s="2" t="s">
        <v>798</v>
      </c>
      <c r="V1494" s="3">
        <v>40998</v>
      </c>
      <c r="W1494" s="3">
        <v>41313</v>
      </c>
      <c r="X1494" s="4">
        <v>41183</v>
      </c>
      <c r="Y1494" s="2" t="s">
        <v>103</v>
      </c>
      <c r="Z1494" s="2" t="s">
        <v>11056</v>
      </c>
      <c r="AA1494" s="2" t="s">
        <v>102</v>
      </c>
      <c r="AB1494" s="2" t="s">
        <v>102</v>
      </c>
      <c r="AD1494" s="2" t="s">
        <v>102</v>
      </c>
      <c r="AF1494" s="2" t="s">
        <v>103</v>
      </c>
      <c r="AG1494" s="2" t="s">
        <v>103</v>
      </c>
      <c r="AH1494" s="2" t="s">
        <v>102</v>
      </c>
      <c r="AI1494" s="2" t="s">
        <v>104</v>
      </c>
      <c r="AK1494" s="2" t="s">
        <v>105</v>
      </c>
      <c r="AL1494" s="2" t="s">
        <v>101</v>
      </c>
      <c r="AM1494" s="2" t="s">
        <v>102</v>
      </c>
      <c r="AN1494" s="2" t="s">
        <v>102</v>
      </c>
      <c r="AO1494" s="2" t="s">
        <v>102</v>
      </c>
      <c r="AP1494" s="2" t="s">
        <v>102</v>
      </c>
      <c r="AQ1494" s="2" t="s">
        <v>102</v>
      </c>
      <c r="AR1494" s="2" t="s">
        <v>102</v>
      </c>
      <c r="AS1494" s="2" t="s">
        <v>102</v>
      </c>
      <c r="AT1494" s="2" t="s">
        <v>102</v>
      </c>
      <c r="AU1494" s="2" t="s">
        <v>102</v>
      </c>
      <c r="AV1494" s="2" t="s">
        <v>102</v>
      </c>
      <c r="AW1494" s="2" t="s">
        <v>102</v>
      </c>
      <c r="AX1494" s="2" t="s">
        <v>102</v>
      </c>
      <c r="AY1494" s="2" t="s">
        <v>102</v>
      </c>
      <c r="AZ1494" s="2" t="s">
        <v>102</v>
      </c>
      <c r="BB1494" s="2" t="s">
        <v>102</v>
      </c>
      <c r="BD1494" s="2" t="s">
        <v>102</v>
      </c>
      <c r="BE1494" s="2" t="s">
        <v>102</v>
      </c>
      <c r="BF1494" s="2" t="s">
        <v>103</v>
      </c>
      <c r="BG1494" s="2" t="s">
        <v>102</v>
      </c>
      <c r="BH1494" s="2" t="s">
        <v>102</v>
      </c>
      <c r="BI1494" s="2" t="s">
        <v>102</v>
      </c>
      <c r="BJ1494" s="2" t="s">
        <v>102</v>
      </c>
      <c r="BK1494" s="2" t="s">
        <v>102</v>
      </c>
      <c r="BL1494" s="2" t="s">
        <v>102</v>
      </c>
      <c r="BM1494" s="2" t="s">
        <v>102</v>
      </c>
      <c r="BN1494" s="2" t="s">
        <v>102</v>
      </c>
      <c r="BO1494" s="2" t="s">
        <v>102</v>
      </c>
      <c r="BP1494" s="2" t="s">
        <v>102</v>
      </c>
      <c r="BQ1494" s="2" t="s">
        <v>102</v>
      </c>
      <c r="BR1494" s="2" t="s">
        <v>102</v>
      </c>
      <c r="BS1494" s="2" t="s">
        <v>102</v>
      </c>
      <c r="BT1494" s="2" t="s">
        <v>102</v>
      </c>
      <c r="BU1494" s="2" t="s">
        <v>103</v>
      </c>
      <c r="BV1494" s="2" t="s">
        <v>102</v>
      </c>
      <c r="BW1494" s="2" t="s">
        <v>102</v>
      </c>
      <c r="BX1494" s="2" t="s">
        <v>102</v>
      </c>
      <c r="BY1494" s="2" t="s">
        <v>102</v>
      </c>
      <c r="BZ1494" s="2" t="s">
        <v>102</v>
      </c>
      <c r="CA1494" s="2" t="s">
        <v>102</v>
      </c>
      <c r="CB1494" s="2" t="s">
        <v>102</v>
      </c>
      <c r="CC1494" s="2" t="s">
        <v>102</v>
      </c>
      <c r="CD1494" s="2" t="s">
        <v>102</v>
      </c>
      <c r="CE1494" s="2" t="s">
        <v>102</v>
      </c>
      <c r="CF1494" s="2" t="s">
        <v>102</v>
      </c>
      <c r="CG1494" s="2" t="s">
        <v>102</v>
      </c>
      <c r="CH1494" s="2" t="s">
        <v>102</v>
      </c>
      <c r="CI1494" s="2" t="s">
        <v>102</v>
      </c>
      <c r="CJ1494" s="2" t="s">
        <v>102</v>
      </c>
      <c r="CK1494" s="2" t="s">
        <v>102</v>
      </c>
      <c r="CL1494" s="2" t="s">
        <v>102</v>
      </c>
      <c r="CM1494" s="2" t="s">
        <v>102</v>
      </c>
      <c r="CN1494" s="2" t="s">
        <v>102</v>
      </c>
      <c r="CO1494" s="2" t="s">
        <v>102</v>
      </c>
      <c r="CP1494" s="2" t="s">
        <v>102</v>
      </c>
      <c r="CQ1494" s="2" t="s">
        <v>102</v>
      </c>
      <c r="CR1494" s="2" t="s">
        <v>102</v>
      </c>
      <c r="CS1494" s="2" t="s">
        <v>102</v>
      </c>
      <c r="CT1494" s="2" t="s">
        <v>102</v>
      </c>
      <c r="CU1494" s="2" t="s">
        <v>102</v>
      </c>
    </row>
    <row r="1495" spans="1:99" x14ac:dyDescent="0.3">
      <c r="A1495" s="2" t="s">
        <v>135</v>
      </c>
      <c r="B1495" s="2">
        <v>163099</v>
      </c>
      <c r="C1495" s="2" t="s">
        <v>6866</v>
      </c>
      <c r="D1495" s="2" t="s">
        <v>792</v>
      </c>
      <c r="E1495" s="2" t="s">
        <v>6867</v>
      </c>
      <c r="F1495" s="2" t="s">
        <v>6867</v>
      </c>
      <c r="G1495" s="2" t="s">
        <v>6868</v>
      </c>
      <c r="H1495" s="2" t="s">
        <v>164</v>
      </c>
      <c r="I1495" s="2" t="s">
        <v>137</v>
      </c>
      <c r="J1495" s="2" t="s">
        <v>134</v>
      </c>
      <c r="K1495" s="2" t="s">
        <v>101</v>
      </c>
      <c r="L1495" s="2">
        <v>92130</v>
      </c>
      <c r="M1495" s="2" t="s">
        <v>6869</v>
      </c>
      <c r="N1495" s="2" t="s">
        <v>6870</v>
      </c>
      <c r="U1495" s="2" t="s">
        <v>798</v>
      </c>
      <c r="V1495" s="3">
        <v>40997</v>
      </c>
      <c r="W1495" s="3">
        <v>41340</v>
      </c>
      <c r="X1495" s="4">
        <v>41183</v>
      </c>
      <c r="Y1495" s="2" t="s">
        <v>103</v>
      </c>
      <c r="Z1495" s="2" t="s">
        <v>6871</v>
      </c>
      <c r="AA1495" s="2" t="s">
        <v>102</v>
      </c>
      <c r="AB1495" s="2" t="s">
        <v>102</v>
      </c>
      <c r="AD1495" s="2" t="s">
        <v>102</v>
      </c>
      <c r="AF1495" s="2" t="s">
        <v>103</v>
      </c>
      <c r="AG1495" s="2" t="s">
        <v>102</v>
      </c>
      <c r="AH1495" s="2" t="s">
        <v>102</v>
      </c>
      <c r="AI1495" s="2" t="s">
        <v>104</v>
      </c>
      <c r="AK1495" s="2" t="s">
        <v>134</v>
      </c>
      <c r="AL1495" s="2" t="s">
        <v>101</v>
      </c>
      <c r="AM1495" s="2" t="s">
        <v>102</v>
      </c>
      <c r="AN1495" s="2" t="s">
        <v>102</v>
      </c>
      <c r="AO1495" s="2" t="s">
        <v>102</v>
      </c>
      <c r="AP1495" s="2" t="s">
        <v>102</v>
      </c>
      <c r="AQ1495" s="2" t="s">
        <v>102</v>
      </c>
      <c r="AR1495" s="2" t="s">
        <v>102</v>
      </c>
      <c r="AS1495" s="2" t="s">
        <v>102</v>
      </c>
      <c r="AT1495" s="2" t="s">
        <v>102</v>
      </c>
      <c r="AU1495" s="2" t="s">
        <v>102</v>
      </c>
      <c r="AV1495" s="2" t="s">
        <v>102</v>
      </c>
      <c r="AW1495" s="2" t="s">
        <v>102</v>
      </c>
      <c r="AX1495" s="2" t="s">
        <v>102</v>
      </c>
      <c r="AY1495" s="2" t="s">
        <v>102</v>
      </c>
      <c r="AZ1495" s="2" t="s">
        <v>102</v>
      </c>
      <c r="BB1495" s="2" t="s">
        <v>102</v>
      </c>
      <c r="BD1495" s="2" t="s">
        <v>102</v>
      </c>
      <c r="BE1495" s="2" t="s">
        <v>102</v>
      </c>
      <c r="BF1495" s="2" t="s">
        <v>102</v>
      </c>
      <c r="BG1495" s="2" t="s">
        <v>102</v>
      </c>
      <c r="BH1495" s="2" t="s">
        <v>102</v>
      </c>
      <c r="BI1495" s="2" t="s">
        <v>102</v>
      </c>
      <c r="BJ1495" s="2" t="s">
        <v>102</v>
      </c>
      <c r="BK1495" s="2" t="s">
        <v>102</v>
      </c>
      <c r="BL1495" s="2" t="s">
        <v>102</v>
      </c>
      <c r="BM1495" s="2" t="s">
        <v>102</v>
      </c>
      <c r="BN1495" s="2" t="s">
        <v>102</v>
      </c>
      <c r="BO1495" s="2" t="s">
        <v>102</v>
      </c>
      <c r="BP1495" s="2" t="s">
        <v>102</v>
      </c>
      <c r="BQ1495" s="2" t="s">
        <v>102</v>
      </c>
      <c r="BR1495" s="2" t="s">
        <v>102</v>
      </c>
      <c r="BS1495" s="2" t="s">
        <v>102</v>
      </c>
      <c r="BT1495" s="2" t="s">
        <v>103</v>
      </c>
      <c r="BU1495" s="2" t="s">
        <v>103</v>
      </c>
      <c r="BV1495" s="2" t="s">
        <v>102</v>
      </c>
      <c r="BW1495" s="2" t="s">
        <v>102</v>
      </c>
      <c r="BX1495" s="2" t="s">
        <v>102</v>
      </c>
      <c r="BY1495" s="2" t="s">
        <v>102</v>
      </c>
      <c r="BZ1495" s="2" t="s">
        <v>102</v>
      </c>
      <c r="CA1495" s="2" t="s">
        <v>102</v>
      </c>
      <c r="CB1495" s="2" t="s">
        <v>102</v>
      </c>
      <c r="CC1495" s="2" t="s">
        <v>102</v>
      </c>
      <c r="CD1495" s="2" t="s">
        <v>102</v>
      </c>
      <c r="CE1495" s="2" t="s">
        <v>102</v>
      </c>
      <c r="CF1495" s="2" t="s">
        <v>102</v>
      </c>
      <c r="CG1495" s="2" t="s">
        <v>102</v>
      </c>
      <c r="CH1495" s="2" t="s">
        <v>102</v>
      </c>
      <c r="CI1495" s="2" t="s">
        <v>102</v>
      </c>
      <c r="CJ1495" s="2" t="s">
        <v>102</v>
      </c>
      <c r="CK1495" s="2" t="s">
        <v>102</v>
      </c>
      <c r="CL1495" s="2" t="s">
        <v>102</v>
      </c>
      <c r="CM1495" s="2" t="s">
        <v>102</v>
      </c>
      <c r="CN1495" s="2" t="s">
        <v>102</v>
      </c>
      <c r="CO1495" s="2" t="s">
        <v>102</v>
      </c>
      <c r="CP1495" s="2" t="s">
        <v>102</v>
      </c>
      <c r="CQ1495" s="2" t="s">
        <v>102</v>
      </c>
      <c r="CR1495" s="2" t="s">
        <v>102</v>
      </c>
      <c r="CS1495" s="2" t="s">
        <v>102</v>
      </c>
      <c r="CT1495" s="2" t="s">
        <v>102</v>
      </c>
      <c r="CU1495" s="2" t="s">
        <v>102</v>
      </c>
    </row>
    <row r="1496" spans="1:99" x14ac:dyDescent="0.3">
      <c r="A1496" s="2" t="s">
        <v>112</v>
      </c>
      <c r="B1496" s="2">
        <v>163100</v>
      </c>
      <c r="C1496" s="2" t="s">
        <v>13541</v>
      </c>
      <c r="D1496" s="2" t="s">
        <v>792</v>
      </c>
      <c r="E1496" s="2" t="s">
        <v>13542</v>
      </c>
      <c r="F1496" s="2" t="s">
        <v>13542</v>
      </c>
      <c r="G1496" s="2" t="s">
        <v>13543</v>
      </c>
      <c r="I1496" s="2" t="s">
        <v>565</v>
      </c>
      <c r="J1496" s="2" t="s">
        <v>134</v>
      </c>
      <c r="K1496" s="2" t="s">
        <v>101</v>
      </c>
      <c r="L1496" s="2">
        <v>95131</v>
      </c>
      <c r="M1496" s="2" t="s">
        <v>13544</v>
      </c>
      <c r="N1496" s="2" t="s">
        <v>13545</v>
      </c>
      <c r="U1496" s="2" t="s">
        <v>798</v>
      </c>
      <c r="V1496" s="3">
        <v>41099</v>
      </c>
      <c r="W1496" s="3">
        <v>41361</v>
      </c>
      <c r="X1496" s="4">
        <v>41183</v>
      </c>
      <c r="Y1496" s="2" t="s">
        <v>102</v>
      </c>
      <c r="AA1496" s="2" t="s">
        <v>102</v>
      </c>
      <c r="AB1496" s="2" t="s">
        <v>102</v>
      </c>
      <c r="AD1496" s="2" t="s">
        <v>102</v>
      </c>
      <c r="AF1496" s="2" t="s">
        <v>103</v>
      </c>
      <c r="AG1496" s="2" t="s">
        <v>102</v>
      </c>
      <c r="AH1496" s="2" t="s">
        <v>102</v>
      </c>
      <c r="AI1496" s="2" t="s">
        <v>104</v>
      </c>
      <c r="AK1496" s="2" t="s">
        <v>105</v>
      </c>
      <c r="AL1496" s="2" t="s">
        <v>101</v>
      </c>
      <c r="AM1496" s="2" t="s">
        <v>102</v>
      </c>
      <c r="AN1496" s="2" t="s">
        <v>102</v>
      </c>
      <c r="AO1496" s="2" t="s">
        <v>102</v>
      </c>
      <c r="AP1496" s="2" t="s">
        <v>102</v>
      </c>
      <c r="AQ1496" s="2" t="s">
        <v>102</v>
      </c>
      <c r="AR1496" s="2" t="s">
        <v>102</v>
      </c>
      <c r="AS1496" s="2" t="s">
        <v>102</v>
      </c>
      <c r="AT1496" s="2" t="s">
        <v>102</v>
      </c>
      <c r="AU1496" s="2" t="s">
        <v>102</v>
      </c>
      <c r="AV1496" s="2" t="s">
        <v>102</v>
      </c>
      <c r="AW1496" s="2" t="s">
        <v>102</v>
      </c>
      <c r="AX1496" s="2" t="s">
        <v>102</v>
      </c>
      <c r="AY1496" s="2" t="s">
        <v>102</v>
      </c>
      <c r="AZ1496" s="2" t="s">
        <v>102</v>
      </c>
      <c r="BB1496" s="2" t="s">
        <v>102</v>
      </c>
      <c r="BD1496" s="2" t="s">
        <v>102</v>
      </c>
      <c r="BE1496" s="2" t="s">
        <v>102</v>
      </c>
      <c r="BF1496" s="2" t="s">
        <v>102</v>
      </c>
      <c r="BG1496" s="2" t="s">
        <v>102</v>
      </c>
      <c r="BH1496" s="2" t="s">
        <v>102</v>
      </c>
      <c r="BI1496" s="2" t="s">
        <v>102</v>
      </c>
      <c r="BJ1496" s="2" t="s">
        <v>102</v>
      </c>
      <c r="BK1496" s="2" t="s">
        <v>102</v>
      </c>
      <c r="BL1496" s="2" t="s">
        <v>102</v>
      </c>
      <c r="BM1496" s="2" t="s">
        <v>102</v>
      </c>
      <c r="BN1496" s="2" t="s">
        <v>102</v>
      </c>
      <c r="BO1496" s="2" t="s">
        <v>102</v>
      </c>
      <c r="BP1496" s="2" t="s">
        <v>102</v>
      </c>
      <c r="BQ1496" s="2" t="s">
        <v>102</v>
      </c>
      <c r="BR1496" s="2" t="s">
        <v>102</v>
      </c>
      <c r="BS1496" s="2" t="s">
        <v>102</v>
      </c>
      <c r="BT1496" s="2" t="s">
        <v>103</v>
      </c>
      <c r="BU1496" s="2" t="s">
        <v>103</v>
      </c>
      <c r="BV1496" s="2" t="s">
        <v>102</v>
      </c>
      <c r="BW1496" s="2" t="s">
        <v>102</v>
      </c>
      <c r="BX1496" s="2" t="s">
        <v>102</v>
      </c>
      <c r="BY1496" s="2" t="s">
        <v>102</v>
      </c>
      <c r="BZ1496" s="2" t="s">
        <v>102</v>
      </c>
      <c r="CA1496" s="2" t="s">
        <v>102</v>
      </c>
      <c r="CB1496" s="2" t="s">
        <v>102</v>
      </c>
      <c r="CC1496" s="2" t="s">
        <v>102</v>
      </c>
      <c r="CD1496" s="2" t="s">
        <v>102</v>
      </c>
      <c r="CE1496" s="2" t="s">
        <v>102</v>
      </c>
      <c r="CF1496" s="2" t="s">
        <v>102</v>
      </c>
      <c r="CG1496" s="2" t="s">
        <v>102</v>
      </c>
      <c r="CH1496" s="2" t="s">
        <v>102</v>
      </c>
      <c r="CI1496" s="2" t="s">
        <v>102</v>
      </c>
      <c r="CJ1496" s="2" t="s">
        <v>102</v>
      </c>
      <c r="CK1496" s="2" t="s">
        <v>102</v>
      </c>
      <c r="CL1496" s="2" t="s">
        <v>102</v>
      </c>
      <c r="CM1496" s="2" t="s">
        <v>102</v>
      </c>
      <c r="CN1496" s="2" t="s">
        <v>102</v>
      </c>
      <c r="CO1496" s="2" t="s">
        <v>102</v>
      </c>
      <c r="CP1496" s="2" t="s">
        <v>102</v>
      </c>
      <c r="CQ1496" s="2" t="s">
        <v>102</v>
      </c>
      <c r="CR1496" s="2" t="s">
        <v>102</v>
      </c>
      <c r="CS1496" s="2" t="s">
        <v>102</v>
      </c>
      <c r="CT1496" s="2" t="s">
        <v>102</v>
      </c>
      <c r="CU1496" s="2" t="s">
        <v>102</v>
      </c>
    </row>
    <row r="1497" spans="1:99" x14ac:dyDescent="0.3">
      <c r="A1497" s="2" t="s">
        <v>109</v>
      </c>
      <c r="B1497" s="2">
        <v>163102</v>
      </c>
      <c r="C1497" s="2" t="s">
        <v>11762</v>
      </c>
      <c r="D1497" s="2" t="s">
        <v>792</v>
      </c>
      <c r="E1497" s="2" t="s">
        <v>11763</v>
      </c>
      <c r="F1497" s="2" t="s">
        <v>11763</v>
      </c>
      <c r="G1497" s="2" t="s">
        <v>762</v>
      </c>
      <c r="H1497" s="2" t="s">
        <v>11764</v>
      </c>
      <c r="I1497" s="2" t="s">
        <v>130</v>
      </c>
      <c r="J1497" s="2" t="s">
        <v>131</v>
      </c>
      <c r="K1497" s="2" t="s">
        <v>101</v>
      </c>
      <c r="L1497" s="2">
        <v>10152</v>
      </c>
      <c r="M1497" s="2" t="s">
        <v>11765</v>
      </c>
      <c r="N1497" s="2" t="s">
        <v>11766</v>
      </c>
      <c r="U1497" s="2" t="s">
        <v>798</v>
      </c>
      <c r="V1497" s="3">
        <v>41001</v>
      </c>
      <c r="W1497" s="3">
        <v>41360</v>
      </c>
      <c r="X1497" s="4">
        <v>41183</v>
      </c>
      <c r="Y1497" s="2" t="s">
        <v>103</v>
      </c>
      <c r="Z1497" s="2" t="s">
        <v>11767</v>
      </c>
      <c r="AA1497" s="2" t="s">
        <v>102</v>
      </c>
      <c r="AB1497" s="2" t="s">
        <v>102</v>
      </c>
      <c r="AD1497" s="2" t="s">
        <v>102</v>
      </c>
      <c r="AE1497" s="2" t="s">
        <v>558</v>
      </c>
      <c r="AF1497" s="2" t="s">
        <v>102</v>
      </c>
      <c r="AG1497" s="2" t="s">
        <v>103</v>
      </c>
      <c r="AH1497" s="2" t="s">
        <v>102</v>
      </c>
      <c r="AI1497" s="2" t="s">
        <v>104</v>
      </c>
      <c r="AK1497" s="2" t="s">
        <v>105</v>
      </c>
      <c r="AL1497" s="2" t="s">
        <v>101</v>
      </c>
      <c r="AM1497" s="2" t="s">
        <v>102</v>
      </c>
      <c r="AN1497" s="2" t="s">
        <v>102</v>
      </c>
      <c r="AO1497" s="2" t="s">
        <v>102</v>
      </c>
      <c r="AP1497" s="2" t="s">
        <v>102</v>
      </c>
      <c r="AQ1497" s="2" t="s">
        <v>102</v>
      </c>
      <c r="AR1497" s="2" t="s">
        <v>102</v>
      </c>
      <c r="AS1497" s="2" t="s">
        <v>102</v>
      </c>
      <c r="AT1497" s="2" t="s">
        <v>102</v>
      </c>
      <c r="AU1497" s="2" t="s">
        <v>102</v>
      </c>
      <c r="AV1497" s="2" t="s">
        <v>102</v>
      </c>
      <c r="AW1497" s="2" t="s">
        <v>102</v>
      </c>
      <c r="AX1497" s="2" t="s">
        <v>102</v>
      </c>
      <c r="AY1497" s="2" t="s">
        <v>102</v>
      </c>
      <c r="AZ1497" s="2" t="s">
        <v>102</v>
      </c>
      <c r="BB1497" s="2" t="s">
        <v>102</v>
      </c>
      <c r="BD1497" s="2" t="s">
        <v>102</v>
      </c>
      <c r="BE1497" s="2" t="s">
        <v>102</v>
      </c>
      <c r="BF1497" s="2" t="s">
        <v>103</v>
      </c>
      <c r="BG1497" s="2" t="s">
        <v>102</v>
      </c>
      <c r="BH1497" s="2" t="s">
        <v>102</v>
      </c>
      <c r="BI1497" s="2" t="s">
        <v>102</v>
      </c>
      <c r="BJ1497" s="2" t="s">
        <v>102</v>
      </c>
      <c r="BK1497" s="2" t="s">
        <v>102</v>
      </c>
      <c r="BL1497" s="2" t="s">
        <v>102</v>
      </c>
      <c r="BM1497" s="2" t="s">
        <v>102</v>
      </c>
      <c r="BN1497" s="2" t="s">
        <v>102</v>
      </c>
      <c r="BO1497" s="2" t="s">
        <v>102</v>
      </c>
      <c r="BP1497" s="2" t="s">
        <v>102</v>
      </c>
      <c r="BQ1497" s="2" t="s">
        <v>102</v>
      </c>
      <c r="BR1497" s="2" t="s">
        <v>102</v>
      </c>
      <c r="BS1497" s="2" t="s">
        <v>102</v>
      </c>
      <c r="BT1497" s="2" t="s">
        <v>103</v>
      </c>
      <c r="BU1497" s="2" t="s">
        <v>103</v>
      </c>
      <c r="BV1497" s="2" t="s">
        <v>102</v>
      </c>
      <c r="BW1497" s="2" t="s">
        <v>102</v>
      </c>
      <c r="BX1497" s="2" t="s">
        <v>102</v>
      </c>
      <c r="BY1497" s="2" t="s">
        <v>102</v>
      </c>
      <c r="BZ1497" s="2" t="s">
        <v>102</v>
      </c>
      <c r="CA1497" s="2" t="s">
        <v>102</v>
      </c>
      <c r="CB1497" s="2" t="s">
        <v>102</v>
      </c>
      <c r="CC1497" s="2" t="s">
        <v>102</v>
      </c>
      <c r="CD1497" s="2" t="s">
        <v>102</v>
      </c>
      <c r="CE1497" s="2" t="s">
        <v>102</v>
      </c>
      <c r="CF1497" s="2" t="s">
        <v>102</v>
      </c>
      <c r="CG1497" s="2" t="s">
        <v>102</v>
      </c>
      <c r="CH1497" s="2" t="s">
        <v>102</v>
      </c>
      <c r="CI1497" s="2" t="s">
        <v>102</v>
      </c>
      <c r="CJ1497" s="2" t="s">
        <v>102</v>
      </c>
      <c r="CK1497" s="2" t="s">
        <v>102</v>
      </c>
      <c r="CL1497" s="2" t="s">
        <v>102</v>
      </c>
      <c r="CM1497" s="2" t="s">
        <v>102</v>
      </c>
      <c r="CN1497" s="2" t="s">
        <v>102</v>
      </c>
      <c r="CO1497" s="2" t="s">
        <v>102</v>
      </c>
      <c r="CP1497" s="2" t="s">
        <v>102</v>
      </c>
      <c r="CQ1497" s="2" t="s">
        <v>102</v>
      </c>
      <c r="CR1497" s="2" t="s">
        <v>102</v>
      </c>
      <c r="CS1497" s="2" t="s">
        <v>102</v>
      </c>
      <c r="CT1497" s="2" t="s">
        <v>102</v>
      </c>
      <c r="CU1497" s="2" t="s">
        <v>102</v>
      </c>
    </row>
    <row r="1498" spans="1:99" x14ac:dyDescent="0.3">
      <c r="A1498" s="2" t="s">
        <v>109</v>
      </c>
      <c r="B1498" s="2">
        <v>163103</v>
      </c>
      <c r="C1498" s="2" t="s">
        <v>13001</v>
      </c>
      <c r="D1498" s="2" t="s">
        <v>792</v>
      </c>
      <c r="E1498" s="2" t="s">
        <v>13002</v>
      </c>
      <c r="F1498" s="2" t="s">
        <v>13002</v>
      </c>
      <c r="G1498" s="2" t="s">
        <v>13003</v>
      </c>
      <c r="H1498" s="2" t="s">
        <v>484</v>
      </c>
      <c r="I1498" s="2" t="s">
        <v>130</v>
      </c>
      <c r="J1498" s="2" t="s">
        <v>131</v>
      </c>
      <c r="K1498" s="2" t="s">
        <v>101</v>
      </c>
      <c r="L1498" s="2">
        <v>10017</v>
      </c>
      <c r="M1498" s="2" t="s">
        <v>13004</v>
      </c>
      <c r="N1498" s="2" t="s">
        <v>3123</v>
      </c>
      <c r="U1498" s="2" t="s">
        <v>798</v>
      </c>
      <c r="V1498" s="3">
        <v>41025</v>
      </c>
      <c r="W1498" s="3">
        <v>41528</v>
      </c>
      <c r="X1498" s="4">
        <v>41183</v>
      </c>
      <c r="Y1498" s="2" t="s">
        <v>103</v>
      </c>
      <c r="Z1498" s="2" t="s">
        <v>13005</v>
      </c>
      <c r="AA1498" s="2" t="s">
        <v>102</v>
      </c>
      <c r="AB1498" s="2" t="s">
        <v>102</v>
      </c>
      <c r="AD1498" s="2" t="s">
        <v>102</v>
      </c>
      <c r="AF1498" s="2" t="s">
        <v>102</v>
      </c>
      <c r="AG1498" s="2" t="s">
        <v>103</v>
      </c>
      <c r="AH1498" s="2" t="s">
        <v>102</v>
      </c>
      <c r="AI1498" s="2" t="s">
        <v>126</v>
      </c>
      <c r="AK1498" s="2" t="s">
        <v>105</v>
      </c>
      <c r="AL1498" s="2" t="s">
        <v>101</v>
      </c>
      <c r="AM1498" s="2" t="s">
        <v>102</v>
      </c>
      <c r="AN1498" s="2" t="s">
        <v>102</v>
      </c>
      <c r="AO1498" s="2" t="s">
        <v>103</v>
      </c>
      <c r="AP1498" s="2" t="s">
        <v>102</v>
      </c>
      <c r="AQ1498" s="2" t="s">
        <v>102</v>
      </c>
      <c r="AR1498" s="2" t="s">
        <v>102</v>
      </c>
      <c r="AS1498" s="2" t="s">
        <v>102</v>
      </c>
      <c r="AT1498" s="2" t="s">
        <v>102</v>
      </c>
      <c r="AU1498" s="2" t="s">
        <v>102</v>
      </c>
      <c r="AV1498" s="2" t="s">
        <v>102</v>
      </c>
      <c r="AW1498" s="2" t="s">
        <v>102</v>
      </c>
      <c r="AX1498" s="2" t="s">
        <v>102</v>
      </c>
      <c r="AY1498" s="2" t="s">
        <v>102</v>
      </c>
      <c r="AZ1498" s="2" t="s">
        <v>102</v>
      </c>
      <c r="BB1498" s="2" t="s">
        <v>102</v>
      </c>
      <c r="BD1498" s="2" t="s">
        <v>102</v>
      </c>
      <c r="BE1498" s="2" t="s">
        <v>102</v>
      </c>
      <c r="BF1498" s="2" t="s">
        <v>102</v>
      </c>
      <c r="BG1498" s="2" t="s">
        <v>102</v>
      </c>
      <c r="BH1498" s="2" t="s">
        <v>102</v>
      </c>
      <c r="BI1498" s="2" t="s">
        <v>102</v>
      </c>
      <c r="BJ1498" s="2" t="s">
        <v>103</v>
      </c>
      <c r="BK1498" s="2" t="s">
        <v>102</v>
      </c>
      <c r="BL1498" s="2" t="s">
        <v>102</v>
      </c>
      <c r="BM1498" s="2" t="s">
        <v>102</v>
      </c>
      <c r="BN1498" s="2" t="s">
        <v>102</v>
      </c>
      <c r="BO1498" s="2" t="s">
        <v>102</v>
      </c>
      <c r="BP1498" s="2" t="s">
        <v>102</v>
      </c>
      <c r="BQ1498" s="2" t="s">
        <v>102</v>
      </c>
      <c r="BR1498" s="2" t="s">
        <v>102</v>
      </c>
      <c r="BS1498" s="2" t="s">
        <v>102</v>
      </c>
      <c r="BT1498" s="2" t="s">
        <v>103</v>
      </c>
      <c r="BU1498" s="2" t="s">
        <v>103</v>
      </c>
      <c r="BV1498" s="2" t="s">
        <v>102</v>
      </c>
      <c r="BW1498" s="2" t="s">
        <v>102</v>
      </c>
      <c r="BX1498" s="2" t="s">
        <v>102</v>
      </c>
      <c r="BY1498" s="2" t="s">
        <v>102</v>
      </c>
      <c r="BZ1498" s="2" t="s">
        <v>102</v>
      </c>
      <c r="CA1498" s="2" t="s">
        <v>102</v>
      </c>
      <c r="CB1498" s="2" t="s">
        <v>102</v>
      </c>
      <c r="CC1498" s="2" t="s">
        <v>102</v>
      </c>
      <c r="CD1498" s="2" t="s">
        <v>102</v>
      </c>
      <c r="CE1498" s="2" t="s">
        <v>102</v>
      </c>
      <c r="CF1498" s="2" t="s">
        <v>102</v>
      </c>
      <c r="CG1498" s="2" t="s">
        <v>102</v>
      </c>
      <c r="CH1498" s="2" t="s">
        <v>102</v>
      </c>
      <c r="CI1498" s="2" t="s">
        <v>102</v>
      </c>
      <c r="CJ1498" s="2" t="s">
        <v>102</v>
      </c>
      <c r="CK1498" s="2" t="s">
        <v>102</v>
      </c>
      <c r="CL1498" s="2" t="s">
        <v>102</v>
      </c>
      <c r="CM1498" s="2" t="s">
        <v>102</v>
      </c>
      <c r="CN1498" s="2" t="s">
        <v>102</v>
      </c>
      <c r="CO1498" s="2" t="s">
        <v>102</v>
      </c>
      <c r="CP1498" s="2" t="s">
        <v>102</v>
      </c>
      <c r="CQ1498" s="2" t="s">
        <v>102</v>
      </c>
      <c r="CR1498" s="2" t="s">
        <v>102</v>
      </c>
      <c r="CS1498" s="2" t="s">
        <v>102</v>
      </c>
      <c r="CT1498" s="2" t="s">
        <v>102</v>
      </c>
      <c r="CU1498" s="2" t="s">
        <v>102</v>
      </c>
    </row>
    <row r="1499" spans="1:99" x14ac:dyDescent="0.3">
      <c r="A1499" s="2" t="s">
        <v>109</v>
      </c>
      <c r="B1499" s="2">
        <v>163104</v>
      </c>
      <c r="C1499" s="2" t="s">
        <v>8838</v>
      </c>
      <c r="D1499" s="2" t="s">
        <v>792</v>
      </c>
      <c r="E1499" s="2" t="s">
        <v>8839</v>
      </c>
      <c r="F1499" s="2" t="s">
        <v>8839</v>
      </c>
      <c r="G1499" s="2" t="s">
        <v>535</v>
      </c>
      <c r="H1499" s="2" t="s">
        <v>285</v>
      </c>
      <c r="I1499" s="2" t="s">
        <v>130</v>
      </c>
      <c r="J1499" s="2" t="s">
        <v>131</v>
      </c>
      <c r="K1499" s="2" t="s">
        <v>101</v>
      </c>
      <c r="L1499" s="2" t="s">
        <v>8840</v>
      </c>
      <c r="M1499" s="2" t="s">
        <v>8841</v>
      </c>
      <c r="N1499" s="2" t="s">
        <v>8842</v>
      </c>
      <c r="U1499" s="2" t="s">
        <v>798</v>
      </c>
      <c r="V1499" s="3">
        <v>40998</v>
      </c>
      <c r="W1499" s="3">
        <v>40998</v>
      </c>
      <c r="X1499" s="4">
        <v>40848</v>
      </c>
      <c r="Y1499" s="2" t="s">
        <v>102</v>
      </c>
      <c r="AA1499" s="2" t="s">
        <v>102</v>
      </c>
      <c r="AB1499" s="2" t="s">
        <v>102</v>
      </c>
      <c r="AD1499" s="2" t="s">
        <v>102</v>
      </c>
      <c r="AF1499" s="2" t="s">
        <v>102</v>
      </c>
      <c r="AG1499" s="2" t="s">
        <v>103</v>
      </c>
      <c r="AH1499" s="2" t="s">
        <v>102</v>
      </c>
      <c r="AI1499" s="2" t="s">
        <v>279</v>
      </c>
      <c r="AK1499" s="2" t="s">
        <v>105</v>
      </c>
      <c r="AL1499" s="2" t="s">
        <v>101</v>
      </c>
      <c r="AM1499" s="2" t="s">
        <v>102</v>
      </c>
      <c r="AN1499" s="2" t="s">
        <v>102</v>
      </c>
      <c r="AO1499" s="2" t="s">
        <v>102</v>
      </c>
      <c r="AP1499" s="2" t="s">
        <v>102</v>
      </c>
      <c r="AQ1499" s="2" t="s">
        <v>102</v>
      </c>
      <c r="AR1499" s="2" t="s">
        <v>102</v>
      </c>
      <c r="AS1499" s="2" t="s">
        <v>102</v>
      </c>
      <c r="AT1499" s="2" t="s">
        <v>102</v>
      </c>
      <c r="AU1499" s="2" t="s">
        <v>102</v>
      </c>
      <c r="AV1499" s="2" t="s">
        <v>102</v>
      </c>
      <c r="AW1499" s="2" t="s">
        <v>102</v>
      </c>
      <c r="AX1499" s="2" t="s">
        <v>102</v>
      </c>
      <c r="AY1499" s="2" t="s">
        <v>102</v>
      </c>
      <c r="AZ1499" s="2" t="s">
        <v>102</v>
      </c>
      <c r="BB1499" s="2" t="s">
        <v>102</v>
      </c>
      <c r="BD1499" s="2" t="s">
        <v>102</v>
      </c>
      <c r="BE1499" s="2" t="s">
        <v>102</v>
      </c>
      <c r="BF1499" s="2" t="s">
        <v>102</v>
      </c>
      <c r="BG1499" s="2" t="s">
        <v>102</v>
      </c>
      <c r="BH1499" s="2" t="s">
        <v>102</v>
      </c>
      <c r="BI1499" s="2" t="s">
        <v>102</v>
      </c>
      <c r="BJ1499" s="2" t="s">
        <v>102</v>
      </c>
      <c r="BK1499" s="2" t="s">
        <v>102</v>
      </c>
      <c r="BL1499" s="2" t="s">
        <v>102</v>
      </c>
      <c r="BM1499" s="2" t="s">
        <v>102</v>
      </c>
      <c r="BN1499" s="2" t="s">
        <v>102</v>
      </c>
      <c r="BO1499" s="2" t="s">
        <v>102</v>
      </c>
      <c r="BP1499" s="2" t="s">
        <v>102</v>
      </c>
      <c r="BQ1499" s="2" t="s">
        <v>102</v>
      </c>
      <c r="BR1499" s="2" t="s">
        <v>102</v>
      </c>
      <c r="BS1499" s="2" t="s">
        <v>102</v>
      </c>
      <c r="BT1499" s="2" t="s">
        <v>103</v>
      </c>
      <c r="BU1499" s="2" t="s">
        <v>103</v>
      </c>
      <c r="BV1499" s="2" t="s">
        <v>102</v>
      </c>
      <c r="BW1499" s="2" t="s">
        <v>102</v>
      </c>
      <c r="BX1499" s="2" t="s">
        <v>102</v>
      </c>
      <c r="BY1499" s="2" t="s">
        <v>102</v>
      </c>
      <c r="BZ1499" s="2" t="s">
        <v>102</v>
      </c>
      <c r="CA1499" s="2" t="s">
        <v>102</v>
      </c>
      <c r="CB1499" s="2" t="s">
        <v>102</v>
      </c>
      <c r="CC1499" s="2" t="s">
        <v>102</v>
      </c>
      <c r="CD1499" s="2" t="s">
        <v>102</v>
      </c>
      <c r="CE1499" s="2" t="s">
        <v>102</v>
      </c>
      <c r="CF1499" s="2" t="s">
        <v>102</v>
      </c>
      <c r="CG1499" s="2" t="s">
        <v>102</v>
      </c>
      <c r="CH1499" s="2" t="s">
        <v>102</v>
      </c>
      <c r="CI1499" s="2" t="s">
        <v>102</v>
      </c>
      <c r="CJ1499" s="2" t="s">
        <v>102</v>
      </c>
      <c r="CK1499" s="2" t="s">
        <v>102</v>
      </c>
      <c r="CL1499" s="2" t="s">
        <v>102</v>
      </c>
      <c r="CM1499" s="2" t="s">
        <v>102</v>
      </c>
      <c r="CN1499" s="2" t="s">
        <v>102</v>
      </c>
      <c r="CO1499" s="2" t="s">
        <v>102</v>
      </c>
      <c r="CP1499" s="2" t="s">
        <v>102</v>
      </c>
      <c r="CQ1499" s="2" t="s">
        <v>102</v>
      </c>
      <c r="CR1499" s="2" t="s">
        <v>102</v>
      </c>
      <c r="CS1499" s="2" t="s">
        <v>102</v>
      </c>
      <c r="CT1499" s="2" t="s">
        <v>102</v>
      </c>
      <c r="CU1499" s="2" t="s">
        <v>102</v>
      </c>
    </row>
    <row r="1500" spans="1:99" x14ac:dyDescent="0.3">
      <c r="A1500" s="2" t="s">
        <v>112</v>
      </c>
      <c r="B1500" s="2">
        <v>163105</v>
      </c>
      <c r="C1500" s="2" t="s">
        <v>14342</v>
      </c>
      <c r="D1500" s="2" t="s">
        <v>792</v>
      </c>
      <c r="E1500" s="2" t="s">
        <v>14343</v>
      </c>
      <c r="F1500" s="2" t="s">
        <v>14343</v>
      </c>
      <c r="G1500" s="2" t="s">
        <v>1428</v>
      </c>
      <c r="H1500" s="2" t="s">
        <v>654</v>
      </c>
      <c r="I1500" s="2" t="s">
        <v>166</v>
      </c>
      <c r="J1500" s="2" t="s">
        <v>134</v>
      </c>
      <c r="K1500" s="2" t="s">
        <v>101</v>
      </c>
      <c r="L1500" s="2">
        <v>94105</v>
      </c>
      <c r="M1500" s="2" t="s">
        <v>14344</v>
      </c>
      <c r="N1500" s="2" t="s">
        <v>14345</v>
      </c>
      <c r="U1500" s="2" t="s">
        <v>798</v>
      </c>
      <c r="V1500" s="3">
        <v>41208</v>
      </c>
      <c r="W1500" s="3">
        <v>41208</v>
      </c>
      <c r="X1500" s="4">
        <v>40848</v>
      </c>
      <c r="Y1500" s="2" t="s">
        <v>102</v>
      </c>
      <c r="AA1500" s="2" t="s">
        <v>102</v>
      </c>
      <c r="AB1500" s="2" t="s">
        <v>102</v>
      </c>
      <c r="AD1500" s="2" t="s">
        <v>102</v>
      </c>
      <c r="AF1500" s="2" t="s">
        <v>102</v>
      </c>
      <c r="AG1500" s="2" t="s">
        <v>103</v>
      </c>
      <c r="AH1500" s="2" t="s">
        <v>102</v>
      </c>
      <c r="AI1500" s="2" t="s">
        <v>104</v>
      </c>
      <c r="AK1500" s="2" t="s">
        <v>105</v>
      </c>
      <c r="AL1500" s="2" t="s">
        <v>101</v>
      </c>
      <c r="AM1500" s="2" t="s">
        <v>102</v>
      </c>
      <c r="AN1500" s="2" t="s">
        <v>102</v>
      </c>
      <c r="AO1500" s="2" t="s">
        <v>102</v>
      </c>
      <c r="AP1500" s="2" t="s">
        <v>102</v>
      </c>
      <c r="AQ1500" s="2" t="s">
        <v>102</v>
      </c>
      <c r="AR1500" s="2" t="s">
        <v>102</v>
      </c>
      <c r="AS1500" s="2" t="s">
        <v>102</v>
      </c>
      <c r="AT1500" s="2" t="s">
        <v>102</v>
      </c>
      <c r="AU1500" s="2" t="s">
        <v>102</v>
      </c>
      <c r="AV1500" s="2" t="s">
        <v>102</v>
      </c>
      <c r="AW1500" s="2" t="s">
        <v>102</v>
      </c>
      <c r="AX1500" s="2" t="s">
        <v>102</v>
      </c>
      <c r="AY1500" s="2" t="s">
        <v>102</v>
      </c>
      <c r="AZ1500" s="2" t="s">
        <v>102</v>
      </c>
      <c r="BB1500" s="2" t="s">
        <v>102</v>
      </c>
      <c r="BD1500" s="2" t="s">
        <v>102</v>
      </c>
      <c r="BE1500" s="2" t="s">
        <v>102</v>
      </c>
      <c r="BF1500" s="2" t="s">
        <v>102</v>
      </c>
      <c r="BG1500" s="2" t="s">
        <v>102</v>
      </c>
      <c r="BH1500" s="2" t="s">
        <v>102</v>
      </c>
      <c r="BI1500" s="2" t="s">
        <v>102</v>
      </c>
      <c r="BJ1500" s="2" t="s">
        <v>102</v>
      </c>
      <c r="BK1500" s="2" t="s">
        <v>102</v>
      </c>
      <c r="BL1500" s="2" t="s">
        <v>102</v>
      </c>
      <c r="BM1500" s="2" t="s">
        <v>102</v>
      </c>
      <c r="BN1500" s="2" t="s">
        <v>102</v>
      </c>
      <c r="BO1500" s="2" t="s">
        <v>102</v>
      </c>
      <c r="BP1500" s="2" t="s">
        <v>102</v>
      </c>
      <c r="BQ1500" s="2" t="s">
        <v>102</v>
      </c>
      <c r="BR1500" s="2" t="s">
        <v>102</v>
      </c>
      <c r="BS1500" s="2" t="s">
        <v>102</v>
      </c>
      <c r="BT1500" s="2" t="s">
        <v>102</v>
      </c>
      <c r="BU1500" s="2" t="s">
        <v>103</v>
      </c>
      <c r="BV1500" s="2" t="s">
        <v>102</v>
      </c>
      <c r="BW1500" s="2" t="s">
        <v>102</v>
      </c>
      <c r="BX1500" s="2" t="s">
        <v>102</v>
      </c>
      <c r="BY1500" s="2" t="s">
        <v>102</v>
      </c>
      <c r="BZ1500" s="2" t="s">
        <v>102</v>
      </c>
      <c r="CA1500" s="2" t="s">
        <v>102</v>
      </c>
      <c r="CB1500" s="2" t="s">
        <v>102</v>
      </c>
      <c r="CC1500" s="2" t="s">
        <v>102</v>
      </c>
      <c r="CD1500" s="2" t="s">
        <v>102</v>
      </c>
      <c r="CE1500" s="2" t="s">
        <v>102</v>
      </c>
      <c r="CF1500" s="2" t="s">
        <v>102</v>
      </c>
      <c r="CG1500" s="2" t="s">
        <v>102</v>
      </c>
      <c r="CH1500" s="2" t="s">
        <v>102</v>
      </c>
      <c r="CI1500" s="2" t="s">
        <v>102</v>
      </c>
      <c r="CJ1500" s="2" t="s">
        <v>102</v>
      </c>
      <c r="CK1500" s="2" t="s">
        <v>102</v>
      </c>
      <c r="CL1500" s="2" t="s">
        <v>102</v>
      </c>
      <c r="CM1500" s="2" t="s">
        <v>102</v>
      </c>
      <c r="CN1500" s="2" t="s">
        <v>102</v>
      </c>
      <c r="CO1500" s="2" t="s">
        <v>102</v>
      </c>
      <c r="CP1500" s="2" t="s">
        <v>102</v>
      </c>
      <c r="CQ1500" s="2" t="s">
        <v>102</v>
      </c>
      <c r="CR1500" s="2" t="s">
        <v>102</v>
      </c>
      <c r="CS1500" s="2" t="s">
        <v>102</v>
      </c>
      <c r="CT1500" s="2" t="s">
        <v>102</v>
      </c>
      <c r="CU1500" s="2" t="s">
        <v>102</v>
      </c>
    </row>
    <row r="1501" spans="1:99" x14ac:dyDescent="0.3">
      <c r="A1501" s="2" t="s">
        <v>109</v>
      </c>
      <c r="B1501" s="2">
        <v>163106</v>
      </c>
      <c r="C1501" s="2" t="s">
        <v>7058</v>
      </c>
      <c r="D1501" s="2" t="s">
        <v>792</v>
      </c>
      <c r="E1501" s="2" t="s">
        <v>7059</v>
      </c>
      <c r="F1501" s="2" t="s">
        <v>7060</v>
      </c>
      <c r="G1501" s="2" t="s">
        <v>7061</v>
      </c>
      <c r="I1501" s="2" t="s">
        <v>898</v>
      </c>
      <c r="J1501" s="2" t="s">
        <v>131</v>
      </c>
      <c r="K1501" s="2" t="s">
        <v>101</v>
      </c>
      <c r="L1501" s="2" t="s">
        <v>7062</v>
      </c>
      <c r="M1501" s="2" t="s">
        <v>7063</v>
      </c>
      <c r="N1501" s="2" t="s">
        <v>7064</v>
      </c>
      <c r="U1501" s="2" t="s">
        <v>798</v>
      </c>
      <c r="V1501" s="3">
        <v>40997</v>
      </c>
      <c r="W1501" s="3">
        <v>41304</v>
      </c>
      <c r="X1501" s="4">
        <v>41183</v>
      </c>
      <c r="Y1501" s="2" t="s">
        <v>103</v>
      </c>
      <c r="Z1501" s="2" t="s">
        <v>7065</v>
      </c>
      <c r="AA1501" s="2" t="s">
        <v>102</v>
      </c>
      <c r="AB1501" s="2" t="s">
        <v>102</v>
      </c>
      <c r="AD1501" s="2" t="s">
        <v>102</v>
      </c>
      <c r="AF1501" s="2" t="s">
        <v>102</v>
      </c>
      <c r="AG1501" s="2" t="s">
        <v>103</v>
      </c>
      <c r="AH1501" s="2" t="s">
        <v>102</v>
      </c>
      <c r="AI1501" s="2" t="s">
        <v>104</v>
      </c>
      <c r="AK1501" s="2" t="s">
        <v>105</v>
      </c>
      <c r="AL1501" s="2" t="s">
        <v>101</v>
      </c>
      <c r="AM1501" s="2" t="s">
        <v>102</v>
      </c>
      <c r="AN1501" s="2" t="s">
        <v>102</v>
      </c>
      <c r="AO1501" s="2" t="s">
        <v>102</v>
      </c>
      <c r="AP1501" s="2" t="s">
        <v>102</v>
      </c>
      <c r="AQ1501" s="2" t="s">
        <v>102</v>
      </c>
      <c r="AR1501" s="2" t="s">
        <v>102</v>
      </c>
      <c r="AS1501" s="2" t="s">
        <v>102</v>
      </c>
      <c r="AT1501" s="2" t="s">
        <v>102</v>
      </c>
      <c r="AU1501" s="2" t="s">
        <v>102</v>
      </c>
      <c r="AV1501" s="2" t="s">
        <v>102</v>
      </c>
      <c r="AW1501" s="2" t="s">
        <v>102</v>
      </c>
      <c r="AX1501" s="2" t="s">
        <v>102</v>
      </c>
      <c r="AY1501" s="2" t="s">
        <v>102</v>
      </c>
      <c r="AZ1501" s="2" t="s">
        <v>102</v>
      </c>
      <c r="BB1501" s="2" t="s">
        <v>102</v>
      </c>
      <c r="BD1501" s="2" t="s">
        <v>102</v>
      </c>
      <c r="BE1501" s="2" t="s">
        <v>102</v>
      </c>
      <c r="BF1501" s="2" t="s">
        <v>103</v>
      </c>
      <c r="BG1501" s="2" t="s">
        <v>102</v>
      </c>
      <c r="BH1501" s="2" t="s">
        <v>102</v>
      </c>
      <c r="BI1501" s="2" t="s">
        <v>102</v>
      </c>
      <c r="BJ1501" s="2" t="s">
        <v>102</v>
      </c>
      <c r="BK1501" s="2" t="s">
        <v>102</v>
      </c>
      <c r="BL1501" s="2" t="s">
        <v>102</v>
      </c>
      <c r="BM1501" s="2" t="s">
        <v>102</v>
      </c>
      <c r="BN1501" s="2" t="s">
        <v>102</v>
      </c>
      <c r="BO1501" s="2" t="s">
        <v>102</v>
      </c>
      <c r="BP1501" s="2" t="s">
        <v>102</v>
      </c>
      <c r="BQ1501" s="2" t="s">
        <v>102</v>
      </c>
      <c r="BR1501" s="2" t="s">
        <v>102</v>
      </c>
      <c r="BS1501" s="2" t="s">
        <v>102</v>
      </c>
      <c r="BT1501" s="2" t="s">
        <v>103</v>
      </c>
      <c r="BU1501" s="2" t="s">
        <v>103</v>
      </c>
      <c r="BV1501" s="2" t="s">
        <v>102</v>
      </c>
      <c r="BW1501" s="2" t="s">
        <v>102</v>
      </c>
      <c r="BX1501" s="2" t="s">
        <v>102</v>
      </c>
      <c r="BY1501" s="2" t="s">
        <v>102</v>
      </c>
      <c r="BZ1501" s="2" t="s">
        <v>102</v>
      </c>
      <c r="CA1501" s="2" t="s">
        <v>102</v>
      </c>
      <c r="CB1501" s="2" t="s">
        <v>102</v>
      </c>
      <c r="CC1501" s="2" t="s">
        <v>102</v>
      </c>
      <c r="CD1501" s="2" t="s">
        <v>102</v>
      </c>
      <c r="CE1501" s="2" t="s">
        <v>102</v>
      </c>
      <c r="CF1501" s="2" t="s">
        <v>102</v>
      </c>
      <c r="CG1501" s="2" t="s">
        <v>102</v>
      </c>
      <c r="CH1501" s="2" t="s">
        <v>102</v>
      </c>
      <c r="CI1501" s="2" t="s">
        <v>102</v>
      </c>
      <c r="CJ1501" s="2" t="s">
        <v>102</v>
      </c>
      <c r="CK1501" s="2" t="s">
        <v>102</v>
      </c>
      <c r="CL1501" s="2" t="s">
        <v>102</v>
      </c>
      <c r="CM1501" s="2" t="s">
        <v>102</v>
      </c>
      <c r="CN1501" s="2" t="s">
        <v>102</v>
      </c>
      <c r="CO1501" s="2" t="s">
        <v>102</v>
      </c>
      <c r="CP1501" s="2" t="s">
        <v>102</v>
      </c>
      <c r="CQ1501" s="2" t="s">
        <v>102</v>
      </c>
      <c r="CR1501" s="2" t="s">
        <v>102</v>
      </c>
      <c r="CS1501" s="2" t="s">
        <v>102</v>
      </c>
      <c r="CT1501" s="2" t="s">
        <v>102</v>
      </c>
      <c r="CU1501" s="2" t="s">
        <v>102</v>
      </c>
    </row>
    <row r="1502" spans="1:99" x14ac:dyDescent="0.3">
      <c r="A1502" s="2" t="s">
        <v>98</v>
      </c>
      <c r="B1502" s="2">
        <v>163107</v>
      </c>
      <c r="C1502" s="2" t="s">
        <v>10710</v>
      </c>
      <c r="D1502" s="2" t="s">
        <v>792</v>
      </c>
      <c r="E1502" s="2" t="s">
        <v>10711</v>
      </c>
      <c r="F1502" s="2" t="s">
        <v>10711</v>
      </c>
      <c r="G1502" s="2" t="s">
        <v>305</v>
      </c>
      <c r="H1502" s="2" t="s">
        <v>295</v>
      </c>
      <c r="I1502" s="2" t="s">
        <v>173</v>
      </c>
      <c r="J1502" s="2" t="s">
        <v>174</v>
      </c>
      <c r="K1502" s="2" t="s">
        <v>101</v>
      </c>
      <c r="L1502" s="2">
        <v>2110</v>
      </c>
      <c r="M1502" s="2" t="s">
        <v>10712</v>
      </c>
      <c r="N1502" s="2" t="s">
        <v>10713</v>
      </c>
      <c r="U1502" s="2" t="s">
        <v>798</v>
      </c>
      <c r="V1502" s="3">
        <v>40998</v>
      </c>
      <c r="W1502" s="3">
        <v>41471</v>
      </c>
      <c r="X1502" s="4">
        <v>41183</v>
      </c>
      <c r="Y1502" s="2" t="s">
        <v>103</v>
      </c>
      <c r="Z1502" s="2" t="s">
        <v>10714</v>
      </c>
      <c r="AA1502" s="2" t="s">
        <v>102</v>
      </c>
      <c r="AB1502" s="2" t="s">
        <v>102</v>
      </c>
      <c r="AD1502" s="2" t="s">
        <v>102</v>
      </c>
      <c r="AF1502" s="2" t="s">
        <v>102</v>
      </c>
      <c r="AG1502" s="2" t="s">
        <v>103</v>
      </c>
      <c r="AH1502" s="2" t="s">
        <v>102</v>
      </c>
      <c r="AI1502" s="2" t="s">
        <v>104</v>
      </c>
      <c r="AK1502" s="2" t="s">
        <v>105</v>
      </c>
      <c r="AL1502" s="2" t="s">
        <v>101</v>
      </c>
      <c r="AM1502" s="2" t="s">
        <v>102</v>
      </c>
      <c r="AN1502" s="2" t="s">
        <v>102</v>
      </c>
      <c r="AO1502" s="2" t="s">
        <v>102</v>
      </c>
      <c r="AP1502" s="2" t="s">
        <v>102</v>
      </c>
      <c r="AQ1502" s="2" t="s">
        <v>102</v>
      </c>
      <c r="AR1502" s="2" t="s">
        <v>102</v>
      </c>
      <c r="AS1502" s="2" t="s">
        <v>102</v>
      </c>
      <c r="AT1502" s="2" t="s">
        <v>102</v>
      </c>
      <c r="AU1502" s="2" t="s">
        <v>102</v>
      </c>
      <c r="AV1502" s="2" t="s">
        <v>102</v>
      </c>
      <c r="AW1502" s="2" t="s">
        <v>102</v>
      </c>
      <c r="AX1502" s="2" t="s">
        <v>102</v>
      </c>
      <c r="AY1502" s="2" t="s">
        <v>102</v>
      </c>
      <c r="AZ1502" s="2" t="s">
        <v>102</v>
      </c>
      <c r="BB1502" s="2" t="s">
        <v>102</v>
      </c>
      <c r="BD1502" s="2" t="s">
        <v>102</v>
      </c>
      <c r="BE1502" s="2" t="s">
        <v>103</v>
      </c>
      <c r="BF1502" s="2" t="s">
        <v>102</v>
      </c>
      <c r="BG1502" s="2" t="s">
        <v>102</v>
      </c>
      <c r="BH1502" s="2" t="s">
        <v>102</v>
      </c>
      <c r="BI1502" s="2" t="s">
        <v>102</v>
      </c>
      <c r="BJ1502" s="2" t="s">
        <v>102</v>
      </c>
      <c r="BK1502" s="2" t="s">
        <v>102</v>
      </c>
      <c r="BL1502" s="2" t="s">
        <v>102</v>
      </c>
      <c r="BM1502" s="2" t="s">
        <v>102</v>
      </c>
      <c r="BN1502" s="2" t="s">
        <v>102</v>
      </c>
      <c r="BO1502" s="2" t="s">
        <v>102</v>
      </c>
      <c r="BP1502" s="2" t="s">
        <v>102</v>
      </c>
      <c r="BQ1502" s="2" t="s">
        <v>102</v>
      </c>
      <c r="BR1502" s="2" t="s">
        <v>102</v>
      </c>
      <c r="BS1502" s="2" t="s">
        <v>102</v>
      </c>
      <c r="BT1502" s="2" t="s">
        <v>103</v>
      </c>
      <c r="BU1502" s="2" t="s">
        <v>103</v>
      </c>
      <c r="BV1502" s="2" t="s">
        <v>102</v>
      </c>
      <c r="BW1502" s="2" t="s">
        <v>103</v>
      </c>
      <c r="BX1502" s="2" t="s">
        <v>102</v>
      </c>
      <c r="BY1502" s="2" t="s">
        <v>102</v>
      </c>
      <c r="BZ1502" s="2" t="s">
        <v>102</v>
      </c>
      <c r="CA1502" s="2" t="s">
        <v>102</v>
      </c>
      <c r="CB1502" s="2" t="s">
        <v>102</v>
      </c>
      <c r="CC1502" s="2" t="s">
        <v>102</v>
      </c>
      <c r="CD1502" s="2" t="s">
        <v>102</v>
      </c>
      <c r="CE1502" s="2" t="s">
        <v>102</v>
      </c>
      <c r="CF1502" s="2" t="s">
        <v>102</v>
      </c>
      <c r="CG1502" s="2" t="s">
        <v>103</v>
      </c>
      <c r="CH1502" s="2" t="s">
        <v>103</v>
      </c>
      <c r="CI1502" s="2" t="s">
        <v>103</v>
      </c>
      <c r="CJ1502" s="2" t="s">
        <v>103</v>
      </c>
      <c r="CK1502" s="2" t="s">
        <v>103</v>
      </c>
      <c r="CL1502" s="2" t="s">
        <v>102</v>
      </c>
      <c r="CM1502" s="2" t="s">
        <v>102</v>
      </c>
      <c r="CN1502" s="2" t="s">
        <v>102</v>
      </c>
      <c r="CO1502" s="2" t="s">
        <v>102</v>
      </c>
      <c r="CP1502" s="2" t="s">
        <v>102</v>
      </c>
      <c r="CQ1502" s="2" t="s">
        <v>102</v>
      </c>
      <c r="CR1502" s="2" t="s">
        <v>102</v>
      </c>
      <c r="CS1502" s="2" t="s">
        <v>102</v>
      </c>
      <c r="CT1502" s="2" t="s">
        <v>102</v>
      </c>
      <c r="CU1502" s="2" t="s">
        <v>102</v>
      </c>
    </row>
    <row r="1503" spans="1:99" x14ac:dyDescent="0.3">
      <c r="A1503" s="2" t="s">
        <v>109</v>
      </c>
      <c r="B1503" s="2">
        <v>163109</v>
      </c>
      <c r="C1503" s="2" t="s">
        <v>5687</v>
      </c>
      <c r="D1503" s="2" t="s">
        <v>792</v>
      </c>
      <c r="E1503" s="2" t="s">
        <v>5688</v>
      </c>
      <c r="F1503" s="2" t="s">
        <v>5688</v>
      </c>
      <c r="G1503" s="2" t="s">
        <v>5689</v>
      </c>
      <c r="I1503" s="2" t="s">
        <v>130</v>
      </c>
      <c r="J1503" s="2" t="s">
        <v>131</v>
      </c>
      <c r="K1503" s="2" t="s">
        <v>101</v>
      </c>
      <c r="L1503" s="2">
        <v>10016</v>
      </c>
      <c r="M1503" s="2" t="s">
        <v>5690</v>
      </c>
      <c r="N1503" s="2" t="s">
        <v>5691</v>
      </c>
      <c r="U1503" s="2" t="s">
        <v>798</v>
      </c>
      <c r="V1503" s="3">
        <v>40996</v>
      </c>
      <c r="W1503" s="3">
        <v>41365</v>
      </c>
      <c r="X1503" s="4">
        <v>41183</v>
      </c>
      <c r="Y1503" s="2" t="s">
        <v>103</v>
      </c>
      <c r="Z1503" s="2" t="s">
        <v>5692</v>
      </c>
      <c r="AA1503" s="2" t="s">
        <v>102</v>
      </c>
      <c r="AB1503" s="2" t="s">
        <v>102</v>
      </c>
      <c r="AD1503" s="2" t="s">
        <v>102</v>
      </c>
      <c r="AF1503" s="2" t="s">
        <v>102</v>
      </c>
      <c r="AG1503" s="2" t="s">
        <v>103</v>
      </c>
      <c r="AH1503" s="2" t="s">
        <v>102</v>
      </c>
      <c r="AI1503" s="2" t="s">
        <v>104</v>
      </c>
      <c r="AK1503" s="2" t="s">
        <v>105</v>
      </c>
      <c r="AL1503" s="2" t="s">
        <v>101</v>
      </c>
      <c r="AM1503" s="2" t="s">
        <v>102</v>
      </c>
      <c r="AN1503" s="2" t="s">
        <v>102</v>
      </c>
      <c r="AO1503" s="2" t="s">
        <v>102</v>
      </c>
      <c r="AP1503" s="2" t="s">
        <v>102</v>
      </c>
      <c r="AQ1503" s="2" t="s">
        <v>102</v>
      </c>
      <c r="AR1503" s="2" t="s">
        <v>102</v>
      </c>
      <c r="AS1503" s="2" t="s">
        <v>102</v>
      </c>
      <c r="AT1503" s="2" t="s">
        <v>102</v>
      </c>
      <c r="AU1503" s="2" t="s">
        <v>102</v>
      </c>
      <c r="AV1503" s="2" t="s">
        <v>102</v>
      </c>
      <c r="AW1503" s="2" t="s">
        <v>102</v>
      </c>
      <c r="AX1503" s="2" t="s">
        <v>102</v>
      </c>
      <c r="AY1503" s="2" t="s">
        <v>102</v>
      </c>
      <c r="AZ1503" s="2" t="s">
        <v>102</v>
      </c>
      <c r="BB1503" s="2" t="s">
        <v>102</v>
      </c>
      <c r="BD1503" s="2" t="s">
        <v>102</v>
      </c>
      <c r="BE1503" s="2" t="s">
        <v>102</v>
      </c>
      <c r="BF1503" s="2" t="s">
        <v>102</v>
      </c>
      <c r="BG1503" s="2" t="s">
        <v>102</v>
      </c>
      <c r="BH1503" s="2" t="s">
        <v>102</v>
      </c>
      <c r="BI1503" s="2" t="s">
        <v>102</v>
      </c>
      <c r="BJ1503" s="2" t="s">
        <v>102</v>
      </c>
      <c r="BK1503" s="2" t="s">
        <v>102</v>
      </c>
      <c r="BL1503" s="2" t="s">
        <v>102</v>
      </c>
      <c r="BM1503" s="2" t="s">
        <v>102</v>
      </c>
      <c r="BN1503" s="2" t="s">
        <v>102</v>
      </c>
      <c r="BO1503" s="2" t="s">
        <v>102</v>
      </c>
      <c r="BP1503" s="2" t="s">
        <v>102</v>
      </c>
      <c r="BQ1503" s="2" t="s">
        <v>102</v>
      </c>
      <c r="BR1503" s="2" t="s">
        <v>102</v>
      </c>
      <c r="BS1503" s="2" t="s">
        <v>102</v>
      </c>
      <c r="BT1503" s="2" t="s">
        <v>102</v>
      </c>
      <c r="BU1503" s="2" t="s">
        <v>103</v>
      </c>
      <c r="BV1503" s="2" t="s">
        <v>102</v>
      </c>
      <c r="BW1503" s="2" t="s">
        <v>102</v>
      </c>
      <c r="BX1503" s="2" t="s">
        <v>102</v>
      </c>
      <c r="BY1503" s="2" t="s">
        <v>102</v>
      </c>
      <c r="BZ1503" s="2" t="s">
        <v>102</v>
      </c>
      <c r="CA1503" s="2" t="s">
        <v>102</v>
      </c>
      <c r="CB1503" s="2" t="s">
        <v>102</v>
      </c>
      <c r="CC1503" s="2" t="s">
        <v>102</v>
      </c>
      <c r="CD1503" s="2" t="s">
        <v>102</v>
      </c>
      <c r="CE1503" s="2" t="s">
        <v>102</v>
      </c>
      <c r="CF1503" s="2" t="s">
        <v>102</v>
      </c>
      <c r="CG1503" s="2" t="s">
        <v>102</v>
      </c>
      <c r="CH1503" s="2" t="s">
        <v>102</v>
      </c>
      <c r="CI1503" s="2" t="s">
        <v>102</v>
      </c>
      <c r="CJ1503" s="2" t="s">
        <v>102</v>
      </c>
      <c r="CK1503" s="2" t="s">
        <v>102</v>
      </c>
      <c r="CL1503" s="2" t="s">
        <v>102</v>
      </c>
      <c r="CM1503" s="2" t="s">
        <v>102</v>
      </c>
      <c r="CN1503" s="2" t="s">
        <v>102</v>
      </c>
      <c r="CO1503" s="2" t="s">
        <v>102</v>
      </c>
      <c r="CP1503" s="2" t="s">
        <v>102</v>
      </c>
      <c r="CQ1503" s="2" t="s">
        <v>102</v>
      </c>
      <c r="CR1503" s="2" t="s">
        <v>102</v>
      </c>
      <c r="CS1503" s="2" t="s">
        <v>102</v>
      </c>
      <c r="CT1503" s="2" t="s">
        <v>102</v>
      </c>
      <c r="CU1503" s="2" t="s">
        <v>102</v>
      </c>
    </row>
    <row r="1504" spans="1:99" x14ac:dyDescent="0.3">
      <c r="A1504" s="2" t="s">
        <v>379</v>
      </c>
      <c r="B1504" s="2">
        <v>163110</v>
      </c>
      <c r="C1504" s="2" t="s">
        <v>10144</v>
      </c>
      <c r="D1504" s="2" t="s">
        <v>792</v>
      </c>
      <c r="E1504" s="2" t="s">
        <v>10145</v>
      </c>
      <c r="F1504" s="2" t="s">
        <v>10145</v>
      </c>
      <c r="G1504" s="2" t="s">
        <v>4814</v>
      </c>
      <c r="I1504" s="2" t="s">
        <v>1298</v>
      </c>
      <c r="K1504" s="2" t="s">
        <v>1299</v>
      </c>
      <c r="M1504" s="2" t="s">
        <v>9353</v>
      </c>
      <c r="N1504" s="2" t="s">
        <v>9354</v>
      </c>
      <c r="U1504" s="2" t="s">
        <v>798</v>
      </c>
      <c r="V1504" s="3">
        <v>40998</v>
      </c>
      <c r="W1504" s="3">
        <v>41452</v>
      </c>
      <c r="X1504" s="4">
        <v>41183</v>
      </c>
      <c r="Y1504" s="2" t="s">
        <v>102</v>
      </c>
      <c r="AA1504" s="2" t="s">
        <v>103</v>
      </c>
      <c r="AB1504" s="2" t="s">
        <v>102</v>
      </c>
      <c r="AD1504" s="2" t="s">
        <v>102</v>
      </c>
      <c r="AE1504" s="2" t="s">
        <v>509</v>
      </c>
      <c r="AF1504" s="2" t="s">
        <v>102</v>
      </c>
      <c r="AG1504" s="2" t="s">
        <v>103</v>
      </c>
      <c r="AH1504" s="2" t="s">
        <v>102</v>
      </c>
      <c r="AI1504" s="2" t="s">
        <v>104</v>
      </c>
      <c r="AL1504" s="2" t="s">
        <v>1299</v>
      </c>
      <c r="AM1504" s="2" t="s">
        <v>102</v>
      </c>
      <c r="AN1504" s="2" t="s">
        <v>102</v>
      </c>
      <c r="AO1504" s="2" t="s">
        <v>102</v>
      </c>
      <c r="AP1504" s="2" t="s">
        <v>102</v>
      </c>
      <c r="AQ1504" s="2" t="s">
        <v>102</v>
      </c>
      <c r="AR1504" s="2" t="s">
        <v>102</v>
      </c>
      <c r="AS1504" s="2" t="s">
        <v>102</v>
      </c>
      <c r="AT1504" s="2" t="s">
        <v>102</v>
      </c>
      <c r="AU1504" s="2" t="s">
        <v>102</v>
      </c>
      <c r="AV1504" s="2" t="s">
        <v>102</v>
      </c>
      <c r="AW1504" s="2" t="s">
        <v>102</v>
      </c>
      <c r="AX1504" s="2" t="s">
        <v>102</v>
      </c>
      <c r="AY1504" s="2" t="s">
        <v>102</v>
      </c>
      <c r="AZ1504" s="2" t="s">
        <v>102</v>
      </c>
      <c r="BB1504" s="2" t="s">
        <v>102</v>
      </c>
      <c r="BD1504" s="2" t="s">
        <v>102</v>
      </c>
      <c r="BE1504" s="2" t="s">
        <v>102</v>
      </c>
      <c r="BF1504" s="2" t="s">
        <v>103</v>
      </c>
      <c r="BG1504" s="2" t="s">
        <v>102</v>
      </c>
      <c r="BH1504" s="2" t="s">
        <v>102</v>
      </c>
      <c r="BI1504" s="2" t="s">
        <v>102</v>
      </c>
      <c r="BJ1504" s="2" t="s">
        <v>102</v>
      </c>
      <c r="BK1504" s="2" t="s">
        <v>102</v>
      </c>
      <c r="BL1504" s="2" t="s">
        <v>102</v>
      </c>
      <c r="BM1504" s="2" t="s">
        <v>102</v>
      </c>
      <c r="BN1504" s="2" t="s">
        <v>102</v>
      </c>
      <c r="BO1504" s="2" t="s">
        <v>102</v>
      </c>
      <c r="BP1504" s="2" t="s">
        <v>102</v>
      </c>
      <c r="BQ1504" s="2" t="s">
        <v>102</v>
      </c>
      <c r="BR1504" s="2" t="s">
        <v>102</v>
      </c>
      <c r="BS1504" s="2" t="s">
        <v>102</v>
      </c>
      <c r="BT1504" s="2" t="s">
        <v>102</v>
      </c>
      <c r="BU1504" s="2" t="s">
        <v>103</v>
      </c>
      <c r="BV1504" s="2" t="s">
        <v>102</v>
      </c>
      <c r="BW1504" s="2" t="s">
        <v>102</v>
      </c>
      <c r="BX1504" s="2" t="s">
        <v>102</v>
      </c>
      <c r="BY1504" s="2" t="s">
        <v>102</v>
      </c>
      <c r="BZ1504" s="2" t="s">
        <v>102</v>
      </c>
      <c r="CA1504" s="2" t="s">
        <v>102</v>
      </c>
      <c r="CB1504" s="2" t="s">
        <v>102</v>
      </c>
      <c r="CC1504" s="2" t="s">
        <v>102</v>
      </c>
      <c r="CD1504" s="2" t="s">
        <v>102</v>
      </c>
      <c r="CE1504" s="2" t="s">
        <v>102</v>
      </c>
      <c r="CF1504" s="2" t="s">
        <v>102</v>
      </c>
      <c r="CG1504" s="2" t="s">
        <v>102</v>
      </c>
      <c r="CH1504" s="2" t="s">
        <v>102</v>
      </c>
      <c r="CI1504" s="2" t="s">
        <v>102</v>
      </c>
      <c r="CJ1504" s="2" t="s">
        <v>102</v>
      </c>
      <c r="CK1504" s="2" t="s">
        <v>102</v>
      </c>
      <c r="CL1504" s="2" t="s">
        <v>102</v>
      </c>
      <c r="CM1504" s="2" t="s">
        <v>102</v>
      </c>
      <c r="CN1504" s="2" t="s">
        <v>102</v>
      </c>
      <c r="CO1504" s="2" t="s">
        <v>102</v>
      </c>
      <c r="CP1504" s="2" t="s">
        <v>102</v>
      </c>
      <c r="CQ1504" s="2" t="s">
        <v>102</v>
      </c>
      <c r="CR1504" s="2" t="s">
        <v>102</v>
      </c>
      <c r="CS1504" s="2" t="s">
        <v>102</v>
      </c>
      <c r="CT1504" s="2" t="s">
        <v>102</v>
      </c>
      <c r="CU1504" s="2" t="s">
        <v>102</v>
      </c>
    </row>
    <row r="1505" spans="1:99" x14ac:dyDescent="0.3">
      <c r="A1505" s="2" t="s">
        <v>123</v>
      </c>
      <c r="B1505" s="2">
        <v>163112</v>
      </c>
      <c r="C1505" s="2" t="s">
        <v>11554</v>
      </c>
      <c r="D1505" s="2" t="s">
        <v>792</v>
      </c>
      <c r="E1505" s="2" t="s">
        <v>11555</v>
      </c>
      <c r="F1505" s="2" t="s">
        <v>11555</v>
      </c>
      <c r="G1505" s="2" t="s">
        <v>11556</v>
      </c>
      <c r="I1505" s="2" t="s">
        <v>368</v>
      </c>
      <c r="J1505" s="2" t="s">
        <v>125</v>
      </c>
      <c r="K1505" s="2" t="s">
        <v>101</v>
      </c>
      <c r="L1505" s="2">
        <v>63131</v>
      </c>
      <c r="M1505" s="2" t="s">
        <v>11557</v>
      </c>
      <c r="N1505" s="2" t="s">
        <v>11558</v>
      </c>
      <c r="U1505" s="2" t="s">
        <v>798</v>
      </c>
      <c r="V1505" s="3">
        <v>40998</v>
      </c>
      <c r="W1505" s="3">
        <v>41361</v>
      </c>
      <c r="X1505" s="4">
        <v>41183</v>
      </c>
      <c r="Y1505" s="2" t="s">
        <v>103</v>
      </c>
      <c r="Z1505" s="2" t="s">
        <v>11559</v>
      </c>
      <c r="AA1505" s="2" t="s">
        <v>102</v>
      </c>
      <c r="AB1505" s="2" t="s">
        <v>102</v>
      </c>
      <c r="AD1505" s="2" t="s">
        <v>102</v>
      </c>
      <c r="AF1505" s="2" t="s">
        <v>103</v>
      </c>
      <c r="AG1505" s="2" t="s">
        <v>102</v>
      </c>
      <c r="AH1505" s="2" t="s">
        <v>102</v>
      </c>
      <c r="AI1505" s="2" t="s">
        <v>104</v>
      </c>
      <c r="AK1505" s="2" t="s">
        <v>125</v>
      </c>
      <c r="AL1505" s="2" t="s">
        <v>101</v>
      </c>
      <c r="AM1505" s="2" t="s">
        <v>102</v>
      </c>
      <c r="AN1505" s="2" t="s">
        <v>102</v>
      </c>
      <c r="AO1505" s="2" t="s">
        <v>102</v>
      </c>
      <c r="AP1505" s="2" t="s">
        <v>102</v>
      </c>
      <c r="AQ1505" s="2" t="s">
        <v>102</v>
      </c>
      <c r="AR1505" s="2" t="s">
        <v>102</v>
      </c>
      <c r="AS1505" s="2" t="s">
        <v>102</v>
      </c>
      <c r="AT1505" s="2" t="s">
        <v>102</v>
      </c>
      <c r="AU1505" s="2" t="s">
        <v>102</v>
      </c>
      <c r="AV1505" s="2" t="s">
        <v>102</v>
      </c>
      <c r="AW1505" s="2" t="s">
        <v>102</v>
      </c>
      <c r="AX1505" s="2" t="s">
        <v>102</v>
      </c>
      <c r="AY1505" s="2" t="s">
        <v>102</v>
      </c>
      <c r="AZ1505" s="2" t="s">
        <v>102</v>
      </c>
      <c r="BB1505" s="2" t="s">
        <v>102</v>
      </c>
      <c r="BD1505" s="2" t="s">
        <v>102</v>
      </c>
      <c r="BE1505" s="2" t="s">
        <v>102</v>
      </c>
      <c r="BF1505" s="2" t="s">
        <v>102</v>
      </c>
      <c r="BG1505" s="2" t="s">
        <v>102</v>
      </c>
      <c r="BH1505" s="2" t="s">
        <v>102</v>
      </c>
      <c r="BI1505" s="2" t="s">
        <v>102</v>
      </c>
      <c r="BJ1505" s="2" t="s">
        <v>102</v>
      </c>
      <c r="BK1505" s="2" t="s">
        <v>102</v>
      </c>
      <c r="BL1505" s="2" t="s">
        <v>102</v>
      </c>
      <c r="BM1505" s="2" t="s">
        <v>102</v>
      </c>
      <c r="BN1505" s="2" t="s">
        <v>102</v>
      </c>
      <c r="BO1505" s="2" t="s">
        <v>103</v>
      </c>
      <c r="BP1505" s="2" t="s">
        <v>102</v>
      </c>
      <c r="BQ1505" s="2" t="s">
        <v>102</v>
      </c>
      <c r="BR1505" s="2" t="s">
        <v>102</v>
      </c>
      <c r="BS1505" s="2" t="s">
        <v>102</v>
      </c>
      <c r="BT1505" s="2" t="s">
        <v>103</v>
      </c>
      <c r="BU1505" s="2" t="s">
        <v>103</v>
      </c>
      <c r="BV1505" s="2" t="s">
        <v>102</v>
      </c>
      <c r="BW1505" s="2" t="s">
        <v>102</v>
      </c>
      <c r="BX1505" s="2" t="s">
        <v>102</v>
      </c>
      <c r="BY1505" s="2" t="s">
        <v>102</v>
      </c>
      <c r="BZ1505" s="2" t="s">
        <v>102</v>
      </c>
      <c r="CA1505" s="2" t="s">
        <v>102</v>
      </c>
      <c r="CB1505" s="2" t="s">
        <v>102</v>
      </c>
      <c r="CC1505" s="2" t="s">
        <v>102</v>
      </c>
      <c r="CD1505" s="2" t="s">
        <v>102</v>
      </c>
      <c r="CE1505" s="2" t="s">
        <v>102</v>
      </c>
      <c r="CF1505" s="2" t="s">
        <v>102</v>
      </c>
      <c r="CG1505" s="2" t="s">
        <v>102</v>
      </c>
      <c r="CH1505" s="2" t="s">
        <v>102</v>
      </c>
      <c r="CI1505" s="2" t="s">
        <v>102</v>
      </c>
      <c r="CJ1505" s="2" t="s">
        <v>102</v>
      </c>
      <c r="CK1505" s="2" t="s">
        <v>102</v>
      </c>
      <c r="CL1505" s="2" t="s">
        <v>102</v>
      </c>
      <c r="CM1505" s="2" t="s">
        <v>102</v>
      </c>
      <c r="CN1505" s="2" t="s">
        <v>102</v>
      </c>
      <c r="CO1505" s="2" t="s">
        <v>102</v>
      </c>
      <c r="CP1505" s="2" t="s">
        <v>102</v>
      </c>
      <c r="CQ1505" s="2" t="s">
        <v>102</v>
      </c>
      <c r="CR1505" s="2" t="s">
        <v>102</v>
      </c>
      <c r="CS1505" s="2" t="s">
        <v>102</v>
      </c>
      <c r="CT1505" s="2" t="s">
        <v>102</v>
      </c>
      <c r="CU1505" s="2" t="s">
        <v>102</v>
      </c>
    </row>
    <row r="1506" spans="1:99" x14ac:dyDescent="0.3">
      <c r="A1506" s="2" t="s">
        <v>112</v>
      </c>
      <c r="B1506" s="2">
        <v>163113</v>
      </c>
      <c r="C1506" s="2" t="s">
        <v>9949</v>
      </c>
      <c r="D1506" s="2" t="s">
        <v>792</v>
      </c>
      <c r="E1506" s="2" t="s">
        <v>9950</v>
      </c>
      <c r="F1506" s="2" t="s">
        <v>9951</v>
      </c>
      <c r="G1506" s="2" t="s">
        <v>9952</v>
      </c>
      <c r="I1506" s="2" t="s">
        <v>1028</v>
      </c>
      <c r="J1506" s="2" t="s">
        <v>134</v>
      </c>
      <c r="K1506" s="2" t="s">
        <v>101</v>
      </c>
      <c r="L1506" s="2">
        <v>94027</v>
      </c>
      <c r="M1506" s="2" t="s">
        <v>9953</v>
      </c>
      <c r="N1506" s="2" t="s">
        <v>9954</v>
      </c>
      <c r="U1506" s="2" t="s">
        <v>798</v>
      </c>
      <c r="V1506" s="3">
        <v>40998</v>
      </c>
      <c r="W1506" s="3">
        <v>40998</v>
      </c>
      <c r="X1506" s="4">
        <v>40848</v>
      </c>
      <c r="Y1506" s="2" t="s">
        <v>102</v>
      </c>
      <c r="AA1506" s="2" t="s">
        <v>102</v>
      </c>
      <c r="AB1506" s="2" t="s">
        <v>102</v>
      </c>
      <c r="AD1506" s="2" t="s">
        <v>102</v>
      </c>
      <c r="AF1506" s="2" t="s">
        <v>103</v>
      </c>
      <c r="AG1506" s="2" t="s">
        <v>102</v>
      </c>
      <c r="AH1506" s="2" t="s">
        <v>102</v>
      </c>
      <c r="AI1506" s="2" t="s">
        <v>104</v>
      </c>
      <c r="AK1506" s="2" t="s">
        <v>134</v>
      </c>
      <c r="AL1506" s="2" t="s">
        <v>101</v>
      </c>
      <c r="AM1506" s="2" t="s">
        <v>102</v>
      </c>
      <c r="AN1506" s="2" t="s">
        <v>102</v>
      </c>
      <c r="AO1506" s="2" t="s">
        <v>102</v>
      </c>
      <c r="AP1506" s="2" t="s">
        <v>102</v>
      </c>
      <c r="AQ1506" s="2" t="s">
        <v>102</v>
      </c>
      <c r="AR1506" s="2" t="s">
        <v>102</v>
      </c>
      <c r="AS1506" s="2" t="s">
        <v>102</v>
      </c>
      <c r="AT1506" s="2" t="s">
        <v>102</v>
      </c>
      <c r="AU1506" s="2" t="s">
        <v>102</v>
      </c>
      <c r="AV1506" s="2" t="s">
        <v>102</v>
      </c>
      <c r="AW1506" s="2" t="s">
        <v>102</v>
      </c>
      <c r="AX1506" s="2" t="s">
        <v>102</v>
      </c>
      <c r="AY1506" s="2" t="s">
        <v>102</v>
      </c>
      <c r="AZ1506" s="2" t="s">
        <v>102</v>
      </c>
      <c r="BB1506" s="2" t="s">
        <v>102</v>
      </c>
      <c r="BD1506" s="2" t="s">
        <v>102</v>
      </c>
      <c r="BE1506" s="2" t="s">
        <v>102</v>
      </c>
      <c r="BF1506" s="2" t="s">
        <v>102</v>
      </c>
      <c r="BG1506" s="2" t="s">
        <v>102</v>
      </c>
      <c r="BH1506" s="2" t="s">
        <v>102</v>
      </c>
      <c r="BI1506" s="2" t="s">
        <v>102</v>
      </c>
      <c r="BJ1506" s="2" t="s">
        <v>102</v>
      </c>
      <c r="BK1506" s="2" t="s">
        <v>102</v>
      </c>
      <c r="BL1506" s="2" t="s">
        <v>102</v>
      </c>
      <c r="BM1506" s="2" t="s">
        <v>102</v>
      </c>
      <c r="BN1506" s="2" t="s">
        <v>102</v>
      </c>
      <c r="BO1506" s="2" t="s">
        <v>102</v>
      </c>
      <c r="BP1506" s="2" t="s">
        <v>102</v>
      </c>
      <c r="BQ1506" s="2" t="s">
        <v>102</v>
      </c>
      <c r="BR1506" s="2" t="s">
        <v>102</v>
      </c>
      <c r="BS1506" s="2" t="s">
        <v>102</v>
      </c>
      <c r="BT1506" s="2" t="s">
        <v>102</v>
      </c>
      <c r="BU1506" s="2" t="s">
        <v>103</v>
      </c>
      <c r="BV1506" s="2" t="s">
        <v>102</v>
      </c>
      <c r="BW1506" s="2" t="s">
        <v>102</v>
      </c>
      <c r="BX1506" s="2" t="s">
        <v>102</v>
      </c>
      <c r="BY1506" s="2" t="s">
        <v>102</v>
      </c>
      <c r="BZ1506" s="2" t="s">
        <v>102</v>
      </c>
      <c r="CA1506" s="2" t="s">
        <v>102</v>
      </c>
      <c r="CB1506" s="2" t="s">
        <v>102</v>
      </c>
      <c r="CC1506" s="2" t="s">
        <v>102</v>
      </c>
      <c r="CD1506" s="2" t="s">
        <v>102</v>
      </c>
      <c r="CE1506" s="2" t="s">
        <v>102</v>
      </c>
      <c r="CF1506" s="2" t="s">
        <v>102</v>
      </c>
      <c r="CG1506" s="2" t="s">
        <v>102</v>
      </c>
      <c r="CH1506" s="2" t="s">
        <v>102</v>
      </c>
      <c r="CI1506" s="2" t="s">
        <v>102</v>
      </c>
      <c r="CJ1506" s="2" t="s">
        <v>102</v>
      </c>
      <c r="CK1506" s="2" t="s">
        <v>102</v>
      </c>
      <c r="CL1506" s="2" t="s">
        <v>102</v>
      </c>
      <c r="CM1506" s="2" t="s">
        <v>102</v>
      </c>
      <c r="CN1506" s="2" t="s">
        <v>102</v>
      </c>
      <c r="CO1506" s="2" t="s">
        <v>102</v>
      </c>
      <c r="CP1506" s="2" t="s">
        <v>102</v>
      </c>
      <c r="CQ1506" s="2" t="s">
        <v>102</v>
      </c>
      <c r="CR1506" s="2" t="s">
        <v>102</v>
      </c>
      <c r="CS1506" s="2" t="s">
        <v>102</v>
      </c>
      <c r="CT1506" s="2" t="s">
        <v>102</v>
      </c>
      <c r="CU1506" s="2" t="s">
        <v>102</v>
      </c>
    </row>
    <row r="1507" spans="1:99" x14ac:dyDescent="0.3">
      <c r="A1507" s="2" t="s">
        <v>379</v>
      </c>
      <c r="B1507" s="2">
        <v>163115</v>
      </c>
      <c r="C1507" s="2" t="s">
        <v>9613</v>
      </c>
      <c r="D1507" s="2" t="s">
        <v>792</v>
      </c>
      <c r="E1507" s="2" t="s">
        <v>9614</v>
      </c>
      <c r="F1507" s="2" t="s">
        <v>9614</v>
      </c>
      <c r="G1507" s="2" t="s">
        <v>9615</v>
      </c>
      <c r="H1507" s="2" t="s">
        <v>157</v>
      </c>
      <c r="I1507" s="2" t="s">
        <v>474</v>
      </c>
      <c r="K1507" s="2" t="s">
        <v>197</v>
      </c>
      <c r="L1507" s="2" t="s">
        <v>9616</v>
      </c>
      <c r="M1507" s="2" t="s">
        <v>9617</v>
      </c>
      <c r="N1507" s="2" t="s">
        <v>9618</v>
      </c>
      <c r="U1507" s="2" t="s">
        <v>798</v>
      </c>
      <c r="V1507" s="3">
        <v>40998</v>
      </c>
      <c r="W1507" s="3">
        <v>41359</v>
      </c>
      <c r="X1507" s="4">
        <v>41183</v>
      </c>
      <c r="Y1507" s="2" t="s">
        <v>103</v>
      </c>
      <c r="Z1507" s="2" t="s">
        <v>9619</v>
      </c>
      <c r="AA1507" s="2" t="s">
        <v>102</v>
      </c>
      <c r="AB1507" s="2" t="s">
        <v>102</v>
      </c>
      <c r="AD1507" s="2" t="s">
        <v>102</v>
      </c>
      <c r="AF1507" s="2" t="s">
        <v>103</v>
      </c>
      <c r="AG1507" s="2" t="s">
        <v>103</v>
      </c>
      <c r="AH1507" s="2" t="s">
        <v>102</v>
      </c>
      <c r="AI1507" s="2" t="s">
        <v>108</v>
      </c>
      <c r="AL1507" s="2" t="s">
        <v>197</v>
      </c>
      <c r="AM1507" s="2" t="s">
        <v>102</v>
      </c>
      <c r="AN1507" s="2" t="s">
        <v>102</v>
      </c>
      <c r="AO1507" s="2" t="s">
        <v>102</v>
      </c>
      <c r="AP1507" s="2" t="s">
        <v>102</v>
      </c>
      <c r="AQ1507" s="2" t="s">
        <v>102</v>
      </c>
      <c r="AR1507" s="2" t="s">
        <v>102</v>
      </c>
      <c r="AS1507" s="2" t="s">
        <v>102</v>
      </c>
      <c r="AT1507" s="2" t="s">
        <v>102</v>
      </c>
      <c r="AU1507" s="2" t="s">
        <v>102</v>
      </c>
      <c r="AV1507" s="2" t="s">
        <v>102</v>
      </c>
      <c r="AW1507" s="2" t="s">
        <v>102</v>
      </c>
      <c r="AX1507" s="2" t="s">
        <v>102</v>
      </c>
      <c r="AY1507" s="2" t="s">
        <v>102</v>
      </c>
      <c r="AZ1507" s="2" t="s">
        <v>103</v>
      </c>
      <c r="BA1507" s="2" t="s">
        <v>9620</v>
      </c>
      <c r="BB1507" s="2" t="s">
        <v>102</v>
      </c>
      <c r="BD1507" s="2" t="s">
        <v>102</v>
      </c>
      <c r="BE1507" s="2" t="s">
        <v>102</v>
      </c>
      <c r="BF1507" s="2" t="s">
        <v>102</v>
      </c>
      <c r="BG1507" s="2" t="s">
        <v>102</v>
      </c>
      <c r="BH1507" s="2" t="s">
        <v>102</v>
      </c>
      <c r="BI1507" s="2" t="s">
        <v>102</v>
      </c>
      <c r="BJ1507" s="2" t="s">
        <v>102</v>
      </c>
      <c r="BK1507" s="2" t="s">
        <v>102</v>
      </c>
      <c r="BL1507" s="2" t="s">
        <v>102</v>
      </c>
      <c r="BM1507" s="2" t="s">
        <v>102</v>
      </c>
      <c r="BN1507" s="2" t="s">
        <v>102</v>
      </c>
      <c r="BO1507" s="2" t="s">
        <v>102</v>
      </c>
      <c r="BP1507" s="2" t="s">
        <v>102</v>
      </c>
      <c r="BQ1507" s="2" t="s">
        <v>102</v>
      </c>
      <c r="BR1507" s="2" t="s">
        <v>102</v>
      </c>
      <c r="BS1507" s="2" t="s">
        <v>102</v>
      </c>
      <c r="BT1507" s="2" t="s">
        <v>102</v>
      </c>
      <c r="BU1507" s="2" t="s">
        <v>103</v>
      </c>
      <c r="BV1507" s="2" t="s">
        <v>102</v>
      </c>
      <c r="BW1507" s="2" t="s">
        <v>102</v>
      </c>
      <c r="BX1507" s="2" t="s">
        <v>102</v>
      </c>
      <c r="BY1507" s="2" t="s">
        <v>102</v>
      </c>
      <c r="BZ1507" s="2" t="s">
        <v>102</v>
      </c>
      <c r="CA1507" s="2" t="s">
        <v>102</v>
      </c>
      <c r="CB1507" s="2" t="s">
        <v>102</v>
      </c>
      <c r="CC1507" s="2" t="s">
        <v>102</v>
      </c>
      <c r="CD1507" s="2" t="s">
        <v>102</v>
      </c>
      <c r="CE1507" s="2" t="s">
        <v>102</v>
      </c>
      <c r="CF1507" s="2" t="s">
        <v>102</v>
      </c>
      <c r="CG1507" s="2" t="s">
        <v>102</v>
      </c>
      <c r="CH1507" s="2" t="s">
        <v>102</v>
      </c>
      <c r="CI1507" s="2" t="s">
        <v>102</v>
      </c>
      <c r="CJ1507" s="2" t="s">
        <v>102</v>
      </c>
      <c r="CK1507" s="2" t="s">
        <v>102</v>
      </c>
      <c r="CL1507" s="2" t="s">
        <v>102</v>
      </c>
      <c r="CM1507" s="2" t="s">
        <v>102</v>
      </c>
      <c r="CN1507" s="2" t="s">
        <v>102</v>
      </c>
      <c r="CO1507" s="2" t="s">
        <v>102</v>
      </c>
      <c r="CP1507" s="2" t="s">
        <v>102</v>
      </c>
      <c r="CQ1507" s="2" t="s">
        <v>102</v>
      </c>
      <c r="CR1507" s="2" t="s">
        <v>102</v>
      </c>
      <c r="CS1507" s="2" t="s">
        <v>102</v>
      </c>
      <c r="CT1507" s="2" t="s">
        <v>102</v>
      </c>
      <c r="CU1507" s="2" t="s">
        <v>102</v>
      </c>
    </row>
    <row r="1508" spans="1:99" x14ac:dyDescent="0.3">
      <c r="A1508" s="2" t="s">
        <v>379</v>
      </c>
      <c r="B1508" s="2">
        <v>163116</v>
      </c>
      <c r="C1508" s="2" t="s">
        <v>8922</v>
      </c>
      <c r="D1508" s="2" t="s">
        <v>792</v>
      </c>
      <c r="E1508" s="2" t="s">
        <v>8923</v>
      </c>
      <c r="F1508" s="2" t="s">
        <v>8924</v>
      </c>
      <c r="G1508" s="2" t="s">
        <v>8925</v>
      </c>
      <c r="I1508" s="2" t="s">
        <v>8926</v>
      </c>
      <c r="K1508" s="2" t="s">
        <v>761</v>
      </c>
      <c r="L1508" s="2" t="s">
        <v>8927</v>
      </c>
      <c r="M1508" s="2" t="s">
        <v>8928</v>
      </c>
      <c r="N1508" s="2" t="s">
        <v>8929</v>
      </c>
      <c r="O1508" s="2" t="s">
        <v>8930</v>
      </c>
      <c r="Q1508" s="2" t="s">
        <v>8926</v>
      </c>
      <c r="S1508" s="2" t="s">
        <v>761</v>
      </c>
      <c r="T1508" s="2" t="s">
        <v>8931</v>
      </c>
      <c r="U1508" s="2" t="s">
        <v>798</v>
      </c>
      <c r="V1508" s="3">
        <v>40998</v>
      </c>
      <c r="W1508" s="3">
        <v>41173</v>
      </c>
      <c r="X1508" s="4">
        <v>40848</v>
      </c>
      <c r="Y1508" s="2" t="s">
        <v>103</v>
      </c>
      <c r="Z1508" s="2" t="s">
        <v>8932</v>
      </c>
      <c r="AA1508" s="2" t="s">
        <v>102</v>
      </c>
      <c r="AB1508" s="2" t="s">
        <v>102</v>
      </c>
      <c r="AD1508" s="2" t="s">
        <v>103</v>
      </c>
      <c r="AF1508" s="2" t="s">
        <v>102</v>
      </c>
      <c r="AG1508" s="2" t="s">
        <v>103</v>
      </c>
      <c r="AH1508" s="2" t="s">
        <v>102</v>
      </c>
      <c r="AI1508" s="2" t="s">
        <v>218</v>
      </c>
      <c r="AJ1508" s="2" t="s">
        <v>8933</v>
      </c>
      <c r="AL1508" s="2" t="s">
        <v>761</v>
      </c>
      <c r="AM1508" s="2" t="s">
        <v>102</v>
      </c>
      <c r="AN1508" s="2" t="s">
        <v>102</v>
      </c>
      <c r="AO1508" s="2" t="s">
        <v>102</v>
      </c>
      <c r="AP1508" s="2" t="s">
        <v>102</v>
      </c>
      <c r="AQ1508" s="2" t="s">
        <v>102</v>
      </c>
      <c r="AR1508" s="2" t="s">
        <v>102</v>
      </c>
      <c r="AS1508" s="2" t="s">
        <v>102</v>
      </c>
      <c r="AT1508" s="2" t="s">
        <v>102</v>
      </c>
      <c r="AU1508" s="2" t="s">
        <v>102</v>
      </c>
      <c r="AV1508" s="2" t="s">
        <v>102</v>
      </c>
      <c r="AW1508" s="2" t="s">
        <v>102</v>
      </c>
      <c r="AX1508" s="2" t="s">
        <v>102</v>
      </c>
      <c r="AY1508" s="2" t="s">
        <v>102</v>
      </c>
      <c r="AZ1508" s="2" t="s">
        <v>102</v>
      </c>
      <c r="BB1508" s="2" t="s">
        <v>103</v>
      </c>
      <c r="BC1508" s="2" t="s">
        <v>103</v>
      </c>
      <c r="BD1508" s="2" t="s">
        <v>102</v>
      </c>
      <c r="BE1508" s="2" t="s">
        <v>102</v>
      </c>
      <c r="BF1508" s="2" t="s">
        <v>103</v>
      </c>
      <c r="BG1508" s="2" t="s">
        <v>102</v>
      </c>
      <c r="BH1508" s="2" t="s">
        <v>102</v>
      </c>
      <c r="BI1508" s="2" t="s">
        <v>102</v>
      </c>
      <c r="BJ1508" s="2" t="s">
        <v>102</v>
      </c>
      <c r="BK1508" s="2" t="s">
        <v>102</v>
      </c>
      <c r="BL1508" s="2" t="s">
        <v>102</v>
      </c>
      <c r="BM1508" s="2" t="s">
        <v>102</v>
      </c>
      <c r="BN1508" s="2" t="s">
        <v>102</v>
      </c>
      <c r="BO1508" s="2" t="s">
        <v>102</v>
      </c>
      <c r="BP1508" s="2" t="s">
        <v>102</v>
      </c>
      <c r="BQ1508" s="2" t="s">
        <v>102</v>
      </c>
      <c r="BR1508" s="2" t="s">
        <v>102</v>
      </c>
      <c r="BS1508" s="2" t="s">
        <v>102</v>
      </c>
      <c r="BT1508" s="2" t="s">
        <v>103</v>
      </c>
      <c r="BU1508" s="2" t="s">
        <v>103</v>
      </c>
      <c r="BV1508" s="2" t="s">
        <v>102</v>
      </c>
      <c r="BW1508" s="2" t="s">
        <v>102</v>
      </c>
      <c r="BX1508" s="2" t="s">
        <v>102</v>
      </c>
      <c r="BY1508" s="2" t="s">
        <v>102</v>
      </c>
      <c r="BZ1508" s="2" t="s">
        <v>102</v>
      </c>
      <c r="CA1508" s="2" t="s">
        <v>102</v>
      </c>
      <c r="CB1508" s="2" t="s">
        <v>102</v>
      </c>
      <c r="CC1508" s="2" t="s">
        <v>102</v>
      </c>
      <c r="CD1508" s="2" t="s">
        <v>102</v>
      </c>
      <c r="CE1508" s="2" t="s">
        <v>102</v>
      </c>
      <c r="CF1508" s="2" t="s">
        <v>102</v>
      </c>
      <c r="CG1508" s="2" t="s">
        <v>102</v>
      </c>
      <c r="CH1508" s="2" t="s">
        <v>102</v>
      </c>
      <c r="CI1508" s="2" t="s">
        <v>102</v>
      </c>
      <c r="CJ1508" s="2" t="s">
        <v>102</v>
      </c>
      <c r="CK1508" s="2" t="s">
        <v>102</v>
      </c>
      <c r="CL1508" s="2" t="s">
        <v>102</v>
      </c>
      <c r="CM1508" s="2" t="s">
        <v>102</v>
      </c>
      <c r="CN1508" s="2" t="s">
        <v>102</v>
      </c>
      <c r="CO1508" s="2" t="s">
        <v>102</v>
      </c>
      <c r="CP1508" s="2" t="s">
        <v>102</v>
      </c>
      <c r="CQ1508" s="2" t="s">
        <v>102</v>
      </c>
      <c r="CR1508" s="2" t="s">
        <v>102</v>
      </c>
      <c r="CS1508" s="2" t="s">
        <v>102</v>
      </c>
      <c r="CT1508" s="2" t="s">
        <v>102</v>
      </c>
      <c r="CU1508" s="2" t="s">
        <v>102</v>
      </c>
    </row>
    <row r="1509" spans="1:99" x14ac:dyDescent="0.3">
      <c r="A1509" s="2" t="s">
        <v>135</v>
      </c>
      <c r="B1509" s="2">
        <v>163117</v>
      </c>
      <c r="C1509" s="2" t="s">
        <v>4227</v>
      </c>
      <c r="D1509" s="2" t="s">
        <v>792</v>
      </c>
      <c r="E1509" s="2" t="s">
        <v>4228</v>
      </c>
      <c r="F1509" s="2" t="s">
        <v>4229</v>
      </c>
      <c r="G1509" s="2" t="s">
        <v>4230</v>
      </c>
      <c r="H1509" s="2" t="s">
        <v>395</v>
      </c>
      <c r="I1509" s="2" t="s">
        <v>1305</v>
      </c>
      <c r="J1509" s="2" t="s">
        <v>134</v>
      </c>
      <c r="K1509" s="2" t="s">
        <v>101</v>
      </c>
      <c r="L1509" s="2">
        <v>92625</v>
      </c>
      <c r="M1509" s="2" t="s">
        <v>4231</v>
      </c>
      <c r="N1509" s="2" t="s">
        <v>4232</v>
      </c>
      <c r="U1509" s="2" t="s">
        <v>798</v>
      </c>
      <c r="V1509" s="3">
        <v>40991</v>
      </c>
      <c r="W1509" s="3">
        <v>41352</v>
      </c>
      <c r="X1509" s="4">
        <v>41183</v>
      </c>
      <c r="Y1509" s="2" t="s">
        <v>103</v>
      </c>
      <c r="Z1509" s="2" t="s">
        <v>4233</v>
      </c>
      <c r="AA1509" s="2" t="s">
        <v>102</v>
      </c>
      <c r="AB1509" s="2" t="s">
        <v>102</v>
      </c>
      <c r="AD1509" s="2" t="s">
        <v>102</v>
      </c>
      <c r="AF1509" s="2" t="s">
        <v>103</v>
      </c>
      <c r="AG1509" s="2" t="s">
        <v>103</v>
      </c>
      <c r="AH1509" s="2" t="s">
        <v>102</v>
      </c>
      <c r="AI1509" s="2" t="s">
        <v>104</v>
      </c>
      <c r="AK1509" s="2" t="s">
        <v>105</v>
      </c>
      <c r="AL1509" s="2" t="s">
        <v>101</v>
      </c>
      <c r="AM1509" s="2" t="s">
        <v>102</v>
      </c>
      <c r="AN1509" s="2" t="s">
        <v>102</v>
      </c>
      <c r="AO1509" s="2" t="s">
        <v>102</v>
      </c>
      <c r="AP1509" s="2" t="s">
        <v>102</v>
      </c>
      <c r="AQ1509" s="2" t="s">
        <v>102</v>
      </c>
      <c r="AR1509" s="2" t="s">
        <v>102</v>
      </c>
      <c r="AS1509" s="2" t="s">
        <v>102</v>
      </c>
      <c r="AT1509" s="2" t="s">
        <v>102</v>
      </c>
      <c r="AU1509" s="2" t="s">
        <v>102</v>
      </c>
      <c r="AV1509" s="2" t="s">
        <v>102</v>
      </c>
      <c r="AW1509" s="2" t="s">
        <v>102</v>
      </c>
      <c r="AX1509" s="2" t="s">
        <v>102</v>
      </c>
      <c r="AY1509" s="2" t="s">
        <v>102</v>
      </c>
      <c r="AZ1509" s="2" t="s">
        <v>102</v>
      </c>
      <c r="BB1509" s="2" t="s">
        <v>102</v>
      </c>
      <c r="BD1509" s="2" t="s">
        <v>102</v>
      </c>
      <c r="BE1509" s="2" t="s">
        <v>102</v>
      </c>
      <c r="BF1509" s="2" t="s">
        <v>102</v>
      </c>
      <c r="BG1509" s="2" t="s">
        <v>102</v>
      </c>
      <c r="BH1509" s="2" t="s">
        <v>102</v>
      </c>
      <c r="BI1509" s="2" t="s">
        <v>102</v>
      </c>
      <c r="BJ1509" s="2" t="s">
        <v>102</v>
      </c>
      <c r="BK1509" s="2" t="s">
        <v>102</v>
      </c>
      <c r="BL1509" s="2" t="s">
        <v>102</v>
      </c>
      <c r="BM1509" s="2" t="s">
        <v>102</v>
      </c>
      <c r="BN1509" s="2" t="s">
        <v>102</v>
      </c>
      <c r="BO1509" s="2" t="s">
        <v>102</v>
      </c>
      <c r="BP1509" s="2" t="s">
        <v>102</v>
      </c>
      <c r="BQ1509" s="2" t="s">
        <v>102</v>
      </c>
      <c r="BR1509" s="2" t="s">
        <v>102</v>
      </c>
      <c r="BS1509" s="2" t="s">
        <v>102</v>
      </c>
      <c r="BT1509" s="2" t="s">
        <v>102</v>
      </c>
      <c r="BU1509" s="2" t="s">
        <v>103</v>
      </c>
      <c r="BV1509" s="2" t="s">
        <v>102</v>
      </c>
      <c r="BW1509" s="2" t="s">
        <v>102</v>
      </c>
      <c r="BX1509" s="2" t="s">
        <v>102</v>
      </c>
      <c r="BY1509" s="2" t="s">
        <v>102</v>
      </c>
      <c r="BZ1509" s="2" t="s">
        <v>102</v>
      </c>
      <c r="CA1509" s="2" t="s">
        <v>102</v>
      </c>
      <c r="CB1509" s="2" t="s">
        <v>102</v>
      </c>
      <c r="CC1509" s="2" t="s">
        <v>102</v>
      </c>
      <c r="CD1509" s="2" t="s">
        <v>102</v>
      </c>
      <c r="CE1509" s="2" t="s">
        <v>102</v>
      </c>
      <c r="CF1509" s="2" t="s">
        <v>102</v>
      </c>
      <c r="CG1509" s="2" t="s">
        <v>102</v>
      </c>
      <c r="CH1509" s="2" t="s">
        <v>102</v>
      </c>
      <c r="CI1509" s="2" t="s">
        <v>102</v>
      </c>
      <c r="CJ1509" s="2" t="s">
        <v>102</v>
      </c>
      <c r="CK1509" s="2" t="s">
        <v>102</v>
      </c>
      <c r="CL1509" s="2" t="s">
        <v>102</v>
      </c>
      <c r="CM1509" s="2" t="s">
        <v>102</v>
      </c>
      <c r="CN1509" s="2" t="s">
        <v>102</v>
      </c>
      <c r="CO1509" s="2" t="s">
        <v>102</v>
      </c>
      <c r="CP1509" s="2" t="s">
        <v>102</v>
      </c>
      <c r="CQ1509" s="2" t="s">
        <v>102</v>
      </c>
      <c r="CR1509" s="2" t="s">
        <v>102</v>
      </c>
      <c r="CS1509" s="2" t="s">
        <v>102</v>
      </c>
      <c r="CT1509" s="2" t="s">
        <v>102</v>
      </c>
      <c r="CU1509" s="2" t="s">
        <v>102</v>
      </c>
    </row>
    <row r="1510" spans="1:99" x14ac:dyDescent="0.3">
      <c r="A1510" s="2" t="s">
        <v>98</v>
      </c>
      <c r="B1510" s="2">
        <v>163118</v>
      </c>
      <c r="C1510" s="2" t="s">
        <v>11202</v>
      </c>
      <c r="D1510" s="2" t="s">
        <v>792</v>
      </c>
      <c r="E1510" s="2" t="s">
        <v>11203</v>
      </c>
      <c r="F1510" s="2" t="s">
        <v>11204</v>
      </c>
      <c r="G1510" s="2" t="s">
        <v>11205</v>
      </c>
      <c r="I1510" s="2" t="s">
        <v>481</v>
      </c>
      <c r="J1510" s="2" t="s">
        <v>174</v>
      </c>
      <c r="K1510" s="2" t="s">
        <v>101</v>
      </c>
      <c r="L1510" s="2">
        <v>2459</v>
      </c>
      <c r="M1510" s="2" t="s">
        <v>11206</v>
      </c>
      <c r="N1510" s="2" t="s">
        <v>11207</v>
      </c>
      <c r="U1510" s="2" t="s">
        <v>798</v>
      </c>
      <c r="V1510" s="3">
        <v>40998</v>
      </c>
      <c r="W1510" s="3">
        <v>41453</v>
      </c>
      <c r="X1510" s="4">
        <v>41183</v>
      </c>
      <c r="Y1510" s="2" t="s">
        <v>103</v>
      </c>
      <c r="Z1510" s="2" t="s">
        <v>11208</v>
      </c>
      <c r="AA1510" s="2" t="s">
        <v>102</v>
      </c>
      <c r="AB1510" s="2" t="s">
        <v>102</v>
      </c>
      <c r="AD1510" s="2" t="s">
        <v>102</v>
      </c>
      <c r="AF1510" s="2" t="s">
        <v>103</v>
      </c>
      <c r="AG1510" s="2" t="s">
        <v>102</v>
      </c>
      <c r="AH1510" s="2" t="s">
        <v>102</v>
      </c>
      <c r="AI1510" s="2" t="s">
        <v>108</v>
      </c>
      <c r="AK1510" s="2" t="s">
        <v>105</v>
      </c>
      <c r="AL1510" s="2" t="s">
        <v>101</v>
      </c>
      <c r="AM1510" s="2" t="s">
        <v>102</v>
      </c>
      <c r="AN1510" s="2" t="s">
        <v>102</v>
      </c>
      <c r="AO1510" s="2" t="s">
        <v>102</v>
      </c>
      <c r="AP1510" s="2" t="s">
        <v>102</v>
      </c>
      <c r="AQ1510" s="2" t="s">
        <v>102</v>
      </c>
      <c r="AR1510" s="2" t="s">
        <v>102</v>
      </c>
      <c r="AS1510" s="2" t="s">
        <v>102</v>
      </c>
      <c r="AT1510" s="2" t="s">
        <v>102</v>
      </c>
      <c r="AU1510" s="2" t="s">
        <v>102</v>
      </c>
      <c r="AV1510" s="2" t="s">
        <v>102</v>
      </c>
      <c r="AW1510" s="2" t="s">
        <v>102</v>
      </c>
      <c r="AX1510" s="2" t="s">
        <v>102</v>
      </c>
      <c r="AY1510" s="2" t="s">
        <v>102</v>
      </c>
      <c r="AZ1510" s="2" t="s">
        <v>102</v>
      </c>
      <c r="BB1510" s="2" t="s">
        <v>103</v>
      </c>
      <c r="BC1510" s="2" t="s">
        <v>102</v>
      </c>
      <c r="BD1510" s="2" t="s">
        <v>102</v>
      </c>
      <c r="BE1510" s="2" t="s">
        <v>102</v>
      </c>
      <c r="BF1510" s="2" t="s">
        <v>102</v>
      </c>
      <c r="BG1510" s="2" t="s">
        <v>102</v>
      </c>
      <c r="BH1510" s="2" t="s">
        <v>102</v>
      </c>
      <c r="BI1510" s="2" t="s">
        <v>102</v>
      </c>
      <c r="BJ1510" s="2" t="s">
        <v>102</v>
      </c>
      <c r="BK1510" s="2" t="s">
        <v>102</v>
      </c>
      <c r="BL1510" s="2" t="s">
        <v>102</v>
      </c>
      <c r="BM1510" s="2" t="s">
        <v>102</v>
      </c>
      <c r="BN1510" s="2" t="s">
        <v>102</v>
      </c>
      <c r="BO1510" s="2" t="s">
        <v>102</v>
      </c>
      <c r="BP1510" s="2" t="s">
        <v>102</v>
      </c>
      <c r="BQ1510" s="2" t="s">
        <v>102</v>
      </c>
      <c r="BR1510" s="2" t="s">
        <v>102</v>
      </c>
      <c r="BS1510" s="2" t="s">
        <v>102</v>
      </c>
      <c r="BT1510" s="2" t="s">
        <v>103</v>
      </c>
      <c r="BU1510" s="2" t="s">
        <v>103</v>
      </c>
      <c r="BV1510" s="2" t="s">
        <v>102</v>
      </c>
      <c r="BW1510" s="2" t="s">
        <v>102</v>
      </c>
      <c r="BX1510" s="2" t="s">
        <v>102</v>
      </c>
      <c r="BY1510" s="2" t="s">
        <v>102</v>
      </c>
      <c r="BZ1510" s="2" t="s">
        <v>102</v>
      </c>
      <c r="CA1510" s="2" t="s">
        <v>102</v>
      </c>
      <c r="CB1510" s="2" t="s">
        <v>102</v>
      </c>
      <c r="CC1510" s="2" t="s">
        <v>102</v>
      </c>
      <c r="CD1510" s="2" t="s">
        <v>102</v>
      </c>
      <c r="CE1510" s="2" t="s">
        <v>102</v>
      </c>
      <c r="CF1510" s="2" t="s">
        <v>102</v>
      </c>
      <c r="CG1510" s="2" t="s">
        <v>102</v>
      </c>
      <c r="CH1510" s="2" t="s">
        <v>102</v>
      </c>
      <c r="CI1510" s="2" t="s">
        <v>102</v>
      </c>
      <c r="CJ1510" s="2" t="s">
        <v>102</v>
      </c>
      <c r="CK1510" s="2" t="s">
        <v>102</v>
      </c>
      <c r="CL1510" s="2" t="s">
        <v>102</v>
      </c>
      <c r="CM1510" s="2" t="s">
        <v>102</v>
      </c>
      <c r="CN1510" s="2" t="s">
        <v>102</v>
      </c>
      <c r="CO1510" s="2" t="s">
        <v>102</v>
      </c>
      <c r="CP1510" s="2" t="s">
        <v>102</v>
      </c>
      <c r="CQ1510" s="2" t="s">
        <v>102</v>
      </c>
      <c r="CR1510" s="2" t="s">
        <v>102</v>
      </c>
      <c r="CS1510" s="2" t="s">
        <v>102</v>
      </c>
      <c r="CT1510" s="2" t="s">
        <v>102</v>
      </c>
      <c r="CU1510" s="2" t="s">
        <v>102</v>
      </c>
    </row>
    <row r="1511" spans="1:99" x14ac:dyDescent="0.3">
      <c r="A1511" s="2" t="s">
        <v>379</v>
      </c>
      <c r="B1511" s="2">
        <v>163119</v>
      </c>
      <c r="C1511" s="2" t="s">
        <v>6203</v>
      </c>
      <c r="D1511" s="2" t="s">
        <v>792</v>
      </c>
      <c r="E1511" s="2" t="s">
        <v>6204</v>
      </c>
      <c r="F1511" s="2" t="s">
        <v>6204</v>
      </c>
      <c r="G1511" s="2" t="s">
        <v>6194</v>
      </c>
      <c r="I1511" s="2" t="s">
        <v>1298</v>
      </c>
      <c r="K1511" s="2" t="s">
        <v>1299</v>
      </c>
      <c r="M1511" s="2" t="s">
        <v>6195</v>
      </c>
      <c r="N1511" s="2" t="s">
        <v>6196</v>
      </c>
      <c r="U1511" s="2" t="s">
        <v>798</v>
      </c>
      <c r="V1511" s="3">
        <v>40997</v>
      </c>
      <c r="W1511" s="3">
        <v>41551</v>
      </c>
      <c r="X1511" s="4">
        <v>41183</v>
      </c>
      <c r="Y1511" s="2" t="s">
        <v>102</v>
      </c>
      <c r="AA1511" s="2" t="s">
        <v>103</v>
      </c>
      <c r="AB1511" s="2" t="s">
        <v>102</v>
      </c>
      <c r="AD1511" s="2" t="s">
        <v>102</v>
      </c>
      <c r="AF1511" s="2" t="s">
        <v>102</v>
      </c>
      <c r="AG1511" s="2" t="s">
        <v>103</v>
      </c>
      <c r="AH1511" s="2" t="s">
        <v>102</v>
      </c>
      <c r="AI1511" s="2" t="s">
        <v>104</v>
      </c>
      <c r="AL1511" s="2" t="s">
        <v>1299</v>
      </c>
      <c r="AM1511" s="2" t="s">
        <v>102</v>
      </c>
      <c r="AN1511" s="2" t="s">
        <v>102</v>
      </c>
      <c r="AO1511" s="2" t="s">
        <v>102</v>
      </c>
      <c r="AP1511" s="2" t="s">
        <v>102</v>
      </c>
      <c r="AQ1511" s="2" t="s">
        <v>102</v>
      </c>
      <c r="AR1511" s="2" t="s">
        <v>102</v>
      </c>
      <c r="AS1511" s="2" t="s">
        <v>102</v>
      </c>
      <c r="AT1511" s="2" t="s">
        <v>102</v>
      </c>
      <c r="AU1511" s="2" t="s">
        <v>102</v>
      </c>
      <c r="AV1511" s="2" t="s">
        <v>102</v>
      </c>
      <c r="AW1511" s="2" t="s">
        <v>102</v>
      </c>
      <c r="AX1511" s="2" t="s">
        <v>102</v>
      </c>
      <c r="AY1511" s="2" t="s">
        <v>102</v>
      </c>
      <c r="AZ1511" s="2" t="s">
        <v>102</v>
      </c>
      <c r="BB1511" s="2" t="s">
        <v>102</v>
      </c>
      <c r="BD1511" s="2" t="s">
        <v>102</v>
      </c>
      <c r="BE1511" s="2" t="s">
        <v>102</v>
      </c>
      <c r="BF1511" s="2" t="s">
        <v>103</v>
      </c>
      <c r="BG1511" s="2" t="s">
        <v>102</v>
      </c>
      <c r="BH1511" s="2" t="s">
        <v>102</v>
      </c>
      <c r="BI1511" s="2" t="s">
        <v>102</v>
      </c>
      <c r="BJ1511" s="2" t="s">
        <v>102</v>
      </c>
      <c r="BK1511" s="2" t="s">
        <v>102</v>
      </c>
      <c r="BL1511" s="2" t="s">
        <v>102</v>
      </c>
      <c r="BM1511" s="2" t="s">
        <v>102</v>
      </c>
      <c r="BN1511" s="2" t="s">
        <v>102</v>
      </c>
      <c r="BO1511" s="2" t="s">
        <v>102</v>
      </c>
      <c r="BP1511" s="2" t="s">
        <v>102</v>
      </c>
      <c r="BQ1511" s="2" t="s">
        <v>102</v>
      </c>
      <c r="BR1511" s="2" t="s">
        <v>102</v>
      </c>
      <c r="BS1511" s="2" t="s">
        <v>102</v>
      </c>
      <c r="BT1511" s="2" t="s">
        <v>102</v>
      </c>
      <c r="BU1511" s="2" t="s">
        <v>103</v>
      </c>
      <c r="BV1511" s="2" t="s">
        <v>102</v>
      </c>
      <c r="BW1511" s="2" t="s">
        <v>102</v>
      </c>
      <c r="BX1511" s="2" t="s">
        <v>102</v>
      </c>
      <c r="BY1511" s="2" t="s">
        <v>102</v>
      </c>
      <c r="BZ1511" s="2" t="s">
        <v>102</v>
      </c>
      <c r="CA1511" s="2" t="s">
        <v>102</v>
      </c>
      <c r="CB1511" s="2" t="s">
        <v>102</v>
      </c>
      <c r="CC1511" s="2" t="s">
        <v>102</v>
      </c>
      <c r="CD1511" s="2" t="s">
        <v>102</v>
      </c>
      <c r="CE1511" s="2" t="s">
        <v>102</v>
      </c>
      <c r="CF1511" s="2" t="s">
        <v>102</v>
      </c>
      <c r="CG1511" s="2" t="s">
        <v>102</v>
      </c>
      <c r="CH1511" s="2" t="s">
        <v>102</v>
      </c>
      <c r="CI1511" s="2" t="s">
        <v>102</v>
      </c>
      <c r="CJ1511" s="2" t="s">
        <v>102</v>
      </c>
      <c r="CK1511" s="2" t="s">
        <v>102</v>
      </c>
      <c r="CL1511" s="2" t="s">
        <v>102</v>
      </c>
      <c r="CM1511" s="2" t="s">
        <v>102</v>
      </c>
      <c r="CN1511" s="2" t="s">
        <v>102</v>
      </c>
      <c r="CO1511" s="2" t="s">
        <v>102</v>
      </c>
      <c r="CP1511" s="2" t="s">
        <v>102</v>
      </c>
      <c r="CQ1511" s="2" t="s">
        <v>102</v>
      </c>
      <c r="CR1511" s="2" t="s">
        <v>102</v>
      </c>
      <c r="CS1511" s="2" t="s">
        <v>102</v>
      </c>
      <c r="CT1511" s="2" t="s">
        <v>102</v>
      </c>
      <c r="CU1511" s="2" t="s">
        <v>102</v>
      </c>
    </row>
    <row r="1512" spans="1:99" x14ac:dyDescent="0.3">
      <c r="A1512" s="2" t="s">
        <v>98</v>
      </c>
      <c r="B1512" s="2">
        <v>163120</v>
      </c>
      <c r="C1512" s="2" t="s">
        <v>12303</v>
      </c>
      <c r="D1512" s="2" t="s">
        <v>792</v>
      </c>
      <c r="E1512" s="2" t="s">
        <v>12304</v>
      </c>
      <c r="F1512" s="2" t="s">
        <v>12305</v>
      </c>
      <c r="G1512" s="2" t="s">
        <v>1304</v>
      </c>
      <c r="H1512" s="2" t="s">
        <v>12306</v>
      </c>
      <c r="I1512" s="2" t="s">
        <v>332</v>
      </c>
      <c r="J1512" s="2" t="s">
        <v>174</v>
      </c>
      <c r="K1512" s="2" t="s">
        <v>101</v>
      </c>
      <c r="L1512" s="2">
        <v>2481</v>
      </c>
      <c r="M1512" s="2" t="s">
        <v>12307</v>
      </c>
      <c r="N1512" s="2" t="s">
        <v>12308</v>
      </c>
      <c r="U1512" s="2" t="s">
        <v>798</v>
      </c>
      <c r="V1512" s="3">
        <v>41002</v>
      </c>
      <c r="W1512" s="3">
        <v>41352</v>
      </c>
      <c r="X1512" s="4">
        <v>41183</v>
      </c>
      <c r="Y1512" s="2" t="s">
        <v>103</v>
      </c>
      <c r="Z1512" s="2" t="s">
        <v>12309</v>
      </c>
      <c r="AA1512" s="2" t="s">
        <v>102</v>
      </c>
      <c r="AB1512" s="2" t="s">
        <v>102</v>
      </c>
      <c r="AD1512" s="2" t="s">
        <v>102</v>
      </c>
      <c r="AF1512" s="2" t="s">
        <v>103</v>
      </c>
      <c r="AG1512" s="2" t="s">
        <v>102</v>
      </c>
      <c r="AH1512" s="2" t="s">
        <v>102</v>
      </c>
      <c r="AI1512" s="2" t="s">
        <v>108</v>
      </c>
      <c r="AK1512" s="2" t="s">
        <v>105</v>
      </c>
      <c r="AL1512" s="2" t="s">
        <v>101</v>
      </c>
      <c r="AM1512" s="2" t="s">
        <v>102</v>
      </c>
      <c r="AN1512" s="2" t="s">
        <v>102</v>
      </c>
      <c r="AO1512" s="2" t="s">
        <v>102</v>
      </c>
      <c r="AP1512" s="2" t="s">
        <v>102</v>
      </c>
      <c r="AQ1512" s="2" t="s">
        <v>102</v>
      </c>
      <c r="AR1512" s="2" t="s">
        <v>102</v>
      </c>
      <c r="AS1512" s="2" t="s">
        <v>102</v>
      </c>
      <c r="AT1512" s="2" t="s">
        <v>102</v>
      </c>
      <c r="AU1512" s="2" t="s">
        <v>102</v>
      </c>
      <c r="AV1512" s="2" t="s">
        <v>102</v>
      </c>
      <c r="AW1512" s="2" t="s">
        <v>102</v>
      </c>
      <c r="AX1512" s="2" t="s">
        <v>102</v>
      </c>
      <c r="AY1512" s="2" t="s">
        <v>102</v>
      </c>
      <c r="AZ1512" s="2" t="s">
        <v>102</v>
      </c>
      <c r="BB1512" s="2" t="s">
        <v>102</v>
      </c>
      <c r="BD1512" s="2" t="s">
        <v>102</v>
      </c>
      <c r="BE1512" s="2" t="s">
        <v>102</v>
      </c>
      <c r="BF1512" s="2" t="s">
        <v>102</v>
      </c>
      <c r="BG1512" s="2" t="s">
        <v>102</v>
      </c>
      <c r="BH1512" s="2" t="s">
        <v>102</v>
      </c>
      <c r="BI1512" s="2" t="s">
        <v>102</v>
      </c>
      <c r="BJ1512" s="2" t="s">
        <v>102</v>
      </c>
      <c r="BK1512" s="2" t="s">
        <v>102</v>
      </c>
      <c r="BL1512" s="2" t="s">
        <v>102</v>
      </c>
      <c r="BM1512" s="2" t="s">
        <v>102</v>
      </c>
      <c r="BN1512" s="2" t="s">
        <v>102</v>
      </c>
      <c r="BO1512" s="2" t="s">
        <v>102</v>
      </c>
      <c r="BP1512" s="2" t="s">
        <v>102</v>
      </c>
      <c r="BQ1512" s="2" t="s">
        <v>102</v>
      </c>
      <c r="BR1512" s="2" t="s">
        <v>102</v>
      </c>
      <c r="BS1512" s="2" t="s">
        <v>102</v>
      </c>
      <c r="BT1512" s="2" t="s">
        <v>103</v>
      </c>
      <c r="BU1512" s="2" t="s">
        <v>103</v>
      </c>
      <c r="BV1512" s="2" t="s">
        <v>102</v>
      </c>
      <c r="BW1512" s="2" t="s">
        <v>102</v>
      </c>
      <c r="BX1512" s="2" t="s">
        <v>102</v>
      </c>
      <c r="BY1512" s="2" t="s">
        <v>102</v>
      </c>
      <c r="BZ1512" s="2" t="s">
        <v>102</v>
      </c>
      <c r="CA1512" s="2" t="s">
        <v>102</v>
      </c>
      <c r="CB1512" s="2" t="s">
        <v>102</v>
      </c>
      <c r="CC1512" s="2" t="s">
        <v>102</v>
      </c>
      <c r="CD1512" s="2" t="s">
        <v>102</v>
      </c>
      <c r="CE1512" s="2" t="s">
        <v>102</v>
      </c>
      <c r="CF1512" s="2" t="s">
        <v>102</v>
      </c>
      <c r="CG1512" s="2" t="s">
        <v>102</v>
      </c>
      <c r="CH1512" s="2" t="s">
        <v>102</v>
      </c>
      <c r="CI1512" s="2" t="s">
        <v>102</v>
      </c>
      <c r="CJ1512" s="2" t="s">
        <v>102</v>
      </c>
      <c r="CK1512" s="2" t="s">
        <v>102</v>
      </c>
      <c r="CL1512" s="2" t="s">
        <v>102</v>
      </c>
      <c r="CM1512" s="2" t="s">
        <v>102</v>
      </c>
      <c r="CN1512" s="2" t="s">
        <v>102</v>
      </c>
      <c r="CO1512" s="2" t="s">
        <v>102</v>
      </c>
      <c r="CP1512" s="2" t="s">
        <v>102</v>
      </c>
      <c r="CQ1512" s="2" t="s">
        <v>102</v>
      </c>
      <c r="CR1512" s="2" t="s">
        <v>102</v>
      </c>
      <c r="CS1512" s="2" t="s">
        <v>102</v>
      </c>
      <c r="CT1512" s="2" t="s">
        <v>102</v>
      </c>
      <c r="CU1512" s="2" t="s">
        <v>102</v>
      </c>
    </row>
    <row r="1513" spans="1:99" x14ac:dyDescent="0.3">
      <c r="A1513" s="2" t="s">
        <v>116</v>
      </c>
      <c r="B1513" s="2">
        <v>163122</v>
      </c>
      <c r="C1513" s="2" t="s">
        <v>7479</v>
      </c>
      <c r="D1513" s="2" t="s">
        <v>792</v>
      </c>
      <c r="E1513" s="2" t="s">
        <v>7480</v>
      </c>
      <c r="F1513" s="2" t="s">
        <v>7480</v>
      </c>
      <c r="G1513" s="2" t="s">
        <v>7453</v>
      </c>
      <c r="H1513" s="2" t="s">
        <v>164</v>
      </c>
      <c r="I1513" s="2" t="s">
        <v>162</v>
      </c>
      <c r="J1513" s="2" t="s">
        <v>163</v>
      </c>
      <c r="K1513" s="2" t="s">
        <v>101</v>
      </c>
      <c r="L1513" s="2" t="s">
        <v>7454</v>
      </c>
      <c r="M1513" s="2" t="s">
        <v>7481</v>
      </c>
      <c r="N1513" s="2" t="s">
        <v>7452</v>
      </c>
      <c r="U1513" s="2" t="s">
        <v>798</v>
      </c>
      <c r="V1513" s="3">
        <v>40997</v>
      </c>
      <c r="W1513" s="3">
        <v>41430</v>
      </c>
      <c r="X1513" s="4">
        <v>41183</v>
      </c>
      <c r="Y1513" s="2" t="s">
        <v>103</v>
      </c>
      <c r="Z1513" s="2" t="s">
        <v>7455</v>
      </c>
      <c r="AA1513" s="2" t="s">
        <v>102</v>
      </c>
      <c r="AB1513" s="2" t="s">
        <v>102</v>
      </c>
      <c r="AD1513" s="2" t="s">
        <v>102</v>
      </c>
      <c r="AF1513" s="2" t="s">
        <v>102</v>
      </c>
      <c r="AG1513" s="2" t="s">
        <v>103</v>
      </c>
      <c r="AH1513" s="2" t="s">
        <v>102</v>
      </c>
      <c r="AI1513" s="2" t="s">
        <v>104</v>
      </c>
      <c r="AK1513" s="2" t="s">
        <v>163</v>
      </c>
      <c r="AL1513" s="2" t="s">
        <v>101</v>
      </c>
      <c r="AM1513" s="2" t="s">
        <v>102</v>
      </c>
      <c r="AN1513" s="2" t="s">
        <v>102</v>
      </c>
      <c r="AO1513" s="2" t="s">
        <v>102</v>
      </c>
      <c r="AP1513" s="2" t="s">
        <v>102</v>
      </c>
      <c r="AQ1513" s="2" t="s">
        <v>102</v>
      </c>
      <c r="AR1513" s="2" t="s">
        <v>102</v>
      </c>
      <c r="AS1513" s="2" t="s">
        <v>102</v>
      </c>
      <c r="AT1513" s="2" t="s">
        <v>102</v>
      </c>
      <c r="AU1513" s="2" t="s">
        <v>102</v>
      </c>
      <c r="AV1513" s="2" t="s">
        <v>102</v>
      </c>
      <c r="AW1513" s="2" t="s">
        <v>102</v>
      </c>
      <c r="AX1513" s="2" t="s">
        <v>102</v>
      </c>
      <c r="AY1513" s="2" t="s">
        <v>102</v>
      </c>
      <c r="AZ1513" s="2" t="s">
        <v>102</v>
      </c>
      <c r="BB1513" s="2" t="s">
        <v>102</v>
      </c>
      <c r="BD1513" s="2" t="s">
        <v>102</v>
      </c>
      <c r="BE1513" s="2" t="s">
        <v>102</v>
      </c>
      <c r="BF1513" s="2" t="s">
        <v>103</v>
      </c>
      <c r="BG1513" s="2" t="s">
        <v>102</v>
      </c>
      <c r="BH1513" s="2" t="s">
        <v>102</v>
      </c>
      <c r="BI1513" s="2" t="s">
        <v>102</v>
      </c>
      <c r="BJ1513" s="2" t="s">
        <v>102</v>
      </c>
      <c r="BK1513" s="2" t="s">
        <v>102</v>
      </c>
      <c r="BL1513" s="2" t="s">
        <v>102</v>
      </c>
      <c r="BM1513" s="2" t="s">
        <v>102</v>
      </c>
      <c r="BN1513" s="2" t="s">
        <v>102</v>
      </c>
      <c r="BO1513" s="2" t="s">
        <v>102</v>
      </c>
      <c r="BP1513" s="2" t="s">
        <v>102</v>
      </c>
      <c r="BQ1513" s="2" t="s">
        <v>102</v>
      </c>
      <c r="BR1513" s="2" t="s">
        <v>102</v>
      </c>
      <c r="BS1513" s="2" t="s">
        <v>102</v>
      </c>
      <c r="BT1513" s="2" t="s">
        <v>103</v>
      </c>
      <c r="BU1513" s="2" t="s">
        <v>103</v>
      </c>
      <c r="BV1513" s="2" t="s">
        <v>102</v>
      </c>
      <c r="BW1513" s="2" t="s">
        <v>102</v>
      </c>
      <c r="BX1513" s="2" t="s">
        <v>102</v>
      </c>
      <c r="BY1513" s="2" t="s">
        <v>102</v>
      </c>
      <c r="BZ1513" s="2" t="s">
        <v>102</v>
      </c>
      <c r="CA1513" s="2" t="s">
        <v>102</v>
      </c>
      <c r="CB1513" s="2" t="s">
        <v>102</v>
      </c>
      <c r="CC1513" s="2" t="s">
        <v>102</v>
      </c>
      <c r="CD1513" s="2" t="s">
        <v>102</v>
      </c>
      <c r="CE1513" s="2" t="s">
        <v>102</v>
      </c>
      <c r="CF1513" s="2" t="s">
        <v>102</v>
      </c>
      <c r="CG1513" s="2" t="s">
        <v>102</v>
      </c>
      <c r="CH1513" s="2" t="s">
        <v>102</v>
      </c>
      <c r="CI1513" s="2" t="s">
        <v>102</v>
      </c>
      <c r="CJ1513" s="2" t="s">
        <v>102</v>
      </c>
      <c r="CK1513" s="2" t="s">
        <v>102</v>
      </c>
      <c r="CL1513" s="2" t="s">
        <v>102</v>
      </c>
      <c r="CM1513" s="2" t="s">
        <v>102</v>
      </c>
      <c r="CN1513" s="2" t="s">
        <v>102</v>
      </c>
      <c r="CO1513" s="2" t="s">
        <v>102</v>
      </c>
      <c r="CP1513" s="2" t="s">
        <v>102</v>
      </c>
      <c r="CQ1513" s="2" t="s">
        <v>102</v>
      </c>
      <c r="CR1513" s="2" t="s">
        <v>102</v>
      </c>
      <c r="CS1513" s="2" t="s">
        <v>102</v>
      </c>
      <c r="CT1513" s="2" t="s">
        <v>102</v>
      </c>
      <c r="CU1513" s="2" t="s">
        <v>102</v>
      </c>
    </row>
    <row r="1514" spans="1:99" x14ac:dyDescent="0.3">
      <c r="A1514" s="2" t="s">
        <v>109</v>
      </c>
      <c r="B1514" s="2">
        <v>163123</v>
      </c>
      <c r="C1514" s="2" t="s">
        <v>12871</v>
      </c>
      <c r="D1514" s="2" t="s">
        <v>792</v>
      </c>
      <c r="E1514" s="2" t="s">
        <v>12872</v>
      </c>
      <c r="F1514" s="2" t="s">
        <v>12872</v>
      </c>
      <c r="G1514" s="2" t="s">
        <v>12873</v>
      </c>
      <c r="H1514" s="2" t="s">
        <v>308</v>
      </c>
      <c r="I1514" s="2" t="s">
        <v>939</v>
      </c>
      <c r="J1514" s="2" t="s">
        <v>131</v>
      </c>
      <c r="K1514" s="2" t="s">
        <v>101</v>
      </c>
      <c r="L1514" s="2">
        <v>11021</v>
      </c>
      <c r="M1514" s="2" t="s">
        <v>940</v>
      </c>
      <c r="N1514" s="2" t="s">
        <v>941</v>
      </c>
      <c r="U1514" s="2" t="s">
        <v>798</v>
      </c>
      <c r="V1514" s="3">
        <v>41015</v>
      </c>
      <c r="W1514" s="3">
        <v>41352</v>
      </c>
      <c r="X1514" s="4">
        <v>41183</v>
      </c>
      <c r="Y1514" s="2" t="s">
        <v>102</v>
      </c>
      <c r="AA1514" s="2" t="s">
        <v>102</v>
      </c>
      <c r="AB1514" s="2" t="s">
        <v>102</v>
      </c>
      <c r="AD1514" s="2" t="s">
        <v>102</v>
      </c>
      <c r="AF1514" s="2" t="s">
        <v>102</v>
      </c>
      <c r="AG1514" s="2" t="s">
        <v>103</v>
      </c>
      <c r="AH1514" s="2" t="s">
        <v>102</v>
      </c>
      <c r="AI1514" s="2" t="s">
        <v>104</v>
      </c>
      <c r="AK1514" s="2" t="s">
        <v>131</v>
      </c>
      <c r="AL1514" s="2" t="s">
        <v>101</v>
      </c>
      <c r="AM1514" s="2" t="s">
        <v>102</v>
      </c>
      <c r="AN1514" s="2" t="s">
        <v>102</v>
      </c>
      <c r="AO1514" s="2" t="s">
        <v>102</v>
      </c>
      <c r="AP1514" s="2" t="s">
        <v>102</v>
      </c>
      <c r="AQ1514" s="2" t="s">
        <v>102</v>
      </c>
      <c r="AR1514" s="2" t="s">
        <v>102</v>
      </c>
      <c r="AS1514" s="2" t="s">
        <v>102</v>
      </c>
      <c r="AT1514" s="2" t="s">
        <v>102</v>
      </c>
      <c r="AU1514" s="2" t="s">
        <v>102</v>
      </c>
      <c r="AV1514" s="2" t="s">
        <v>102</v>
      </c>
      <c r="AW1514" s="2" t="s">
        <v>102</v>
      </c>
      <c r="AX1514" s="2" t="s">
        <v>102</v>
      </c>
      <c r="AY1514" s="2" t="s">
        <v>102</v>
      </c>
      <c r="AZ1514" s="2" t="s">
        <v>102</v>
      </c>
      <c r="BB1514" s="2" t="s">
        <v>102</v>
      </c>
      <c r="BD1514" s="2" t="s">
        <v>102</v>
      </c>
      <c r="BE1514" s="2" t="s">
        <v>103</v>
      </c>
      <c r="BF1514" s="2" t="s">
        <v>103</v>
      </c>
      <c r="BG1514" s="2" t="s">
        <v>102</v>
      </c>
      <c r="BH1514" s="2" t="s">
        <v>102</v>
      </c>
      <c r="BI1514" s="2" t="s">
        <v>102</v>
      </c>
      <c r="BJ1514" s="2" t="s">
        <v>102</v>
      </c>
      <c r="BK1514" s="2" t="s">
        <v>102</v>
      </c>
      <c r="BL1514" s="2" t="s">
        <v>102</v>
      </c>
      <c r="BM1514" s="2" t="s">
        <v>102</v>
      </c>
      <c r="BN1514" s="2" t="s">
        <v>103</v>
      </c>
      <c r="BO1514" s="2" t="s">
        <v>102</v>
      </c>
      <c r="BP1514" s="2" t="s">
        <v>102</v>
      </c>
      <c r="BQ1514" s="2" t="s">
        <v>102</v>
      </c>
      <c r="BR1514" s="2" t="s">
        <v>102</v>
      </c>
      <c r="BS1514" s="2" t="s">
        <v>102</v>
      </c>
      <c r="BT1514" s="2" t="s">
        <v>103</v>
      </c>
      <c r="BU1514" s="2" t="s">
        <v>103</v>
      </c>
      <c r="BV1514" s="2" t="s">
        <v>102</v>
      </c>
      <c r="BW1514" s="2" t="s">
        <v>102</v>
      </c>
      <c r="BX1514" s="2" t="s">
        <v>102</v>
      </c>
      <c r="BY1514" s="2" t="s">
        <v>102</v>
      </c>
      <c r="BZ1514" s="2" t="s">
        <v>102</v>
      </c>
      <c r="CA1514" s="2" t="s">
        <v>102</v>
      </c>
      <c r="CB1514" s="2" t="s">
        <v>102</v>
      </c>
      <c r="CC1514" s="2" t="s">
        <v>102</v>
      </c>
      <c r="CD1514" s="2" t="s">
        <v>102</v>
      </c>
      <c r="CE1514" s="2" t="s">
        <v>102</v>
      </c>
      <c r="CF1514" s="2" t="s">
        <v>102</v>
      </c>
      <c r="CG1514" s="2" t="s">
        <v>102</v>
      </c>
      <c r="CH1514" s="2" t="s">
        <v>102</v>
      </c>
      <c r="CI1514" s="2" t="s">
        <v>102</v>
      </c>
      <c r="CJ1514" s="2" t="s">
        <v>102</v>
      </c>
      <c r="CK1514" s="2" t="s">
        <v>102</v>
      </c>
      <c r="CL1514" s="2" t="s">
        <v>102</v>
      </c>
      <c r="CM1514" s="2" t="s">
        <v>102</v>
      </c>
      <c r="CN1514" s="2" t="s">
        <v>102</v>
      </c>
      <c r="CO1514" s="2" t="s">
        <v>102</v>
      </c>
      <c r="CP1514" s="2" t="s">
        <v>102</v>
      </c>
      <c r="CQ1514" s="2" t="s">
        <v>102</v>
      </c>
      <c r="CR1514" s="2" t="s">
        <v>102</v>
      </c>
      <c r="CS1514" s="2" t="s">
        <v>102</v>
      </c>
      <c r="CT1514" s="2" t="s">
        <v>102</v>
      </c>
      <c r="CU1514" s="2" t="s">
        <v>102</v>
      </c>
    </row>
    <row r="1515" spans="1:99" x14ac:dyDescent="0.3">
      <c r="A1515" s="2" t="s">
        <v>98</v>
      </c>
      <c r="B1515" s="2">
        <v>163124</v>
      </c>
      <c r="C1515" s="2" t="s">
        <v>12283</v>
      </c>
      <c r="D1515" s="2" t="s">
        <v>792</v>
      </c>
      <c r="E1515" s="2" t="s">
        <v>12284</v>
      </c>
      <c r="F1515" s="2" t="s">
        <v>12284</v>
      </c>
      <c r="G1515" s="2" t="s">
        <v>12285</v>
      </c>
      <c r="H1515" s="2" t="s">
        <v>422</v>
      </c>
      <c r="I1515" s="2" t="s">
        <v>783</v>
      </c>
      <c r="J1515" s="2" t="s">
        <v>174</v>
      </c>
      <c r="K1515" s="2" t="s">
        <v>101</v>
      </c>
      <c r="L1515" s="2">
        <v>2184</v>
      </c>
      <c r="M1515" s="2" t="s">
        <v>12286</v>
      </c>
      <c r="N1515" s="2" t="s">
        <v>12287</v>
      </c>
      <c r="U1515" s="2" t="s">
        <v>798</v>
      </c>
      <c r="V1515" s="3">
        <v>41001</v>
      </c>
      <c r="W1515" s="3">
        <v>41001</v>
      </c>
      <c r="X1515" s="4">
        <v>40848</v>
      </c>
      <c r="Y1515" s="2" t="s">
        <v>103</v>
      </c>
      <c r="Z1515" s="2" t="s">
        <v>12288</v>
      </c>
      <c r="AA1515" s="2" t="s">
        <v>102</v>
      </c>
      <c r="AB1515" s="2" t="s">
        <v>102</v>
      </c>
      <c r="AD1515" s="2" t="s">
        <v>102</v>
      </c>
      <c r="AF1515" s="2" t="s">
        <v>103</v>
      </c>
      <c r="AG1515" s="2" t="s">
        <v>103</v>
      </c>
      <c r="AH1515" s="2" t="s">
        <v>102</v>
      </c>
      <c r="AI1515" s="2" t="s">
        <v>108</v>
      </c>
      <c r="AK1515" s="2" t="s">
        <v>174</v>
      </c>
      <c r="AL1515" s="2" t="s">
        <v>101</v>
      </c>
      <c r="AM1515" s="2" t="s">
        <v>102</v>
      </c>
      <c r="AN1515" s="2" t="s">
        <v>102</v>
      </c>
      <c r="AO1515" s="2" t="s">
        <v>102</v>
      </c>
      <c r="AP1515" s="2" t="s">
        <v>102</v>
      </c>
      <c r="AQ1515" s="2" t="s">
        <v>102</v>
      </c>
      <c r="AR1515" s="2" t="s">
        <v>102</v>
      </c>
      <c r="AS1515" s="2" t="s">
        <v>102</v>
      </c>
      <c r="AT1515" s="2" t="s">
        <v>102</v>
      </c>
      <c r="AU1515" s="2" t="s">
        <v>102</v>
      </c>
      <c r="AV1515" s="2" t="s">
        <v>102</v>
      </c>
      <c r="AW1515" s="2" t="s">
        <v>102</v>
      </c>
      <c r="AX1515" s="2" t="s">
        <v>102</v>
      </c>
      <c r="AY1515" s="2" t="s">
        <v>102</v>
      </c>
      <c r="AZ1515" s="2" t="s">
        <v>102</v>
      </c>
      <c r="BB1515" s="2" t="s">
        <v>102</v>
      </c>
      <c r="BD1515" s="2" t="s">
        <v>102</v>
      </c>
      <c r="BE1515" s="2" t="s">
        <v>102</v>
      </c>
      <c r="BF1515" s="2" t="s">
        <v>103</v>
      </c>
      <c r="BG1515" s="2" t="s">
        <v>102</v>
      </c>
      <c r="BH1515" s="2" t="s">
        <v>102</v>
      </c>
      <c r="BI1515" s="2" t="s">
        <v>102</v>
      </c>
      <c r="BJ1515" s="2" t="s">
        <v>102</v>
      </c>
      <c r="BK1515" s="2" t="s">
        <v>102</v>
      </c>
      <c r="BL1515" s="2" t="s">
        <v>102</v>
      </c>
      <c r="BM1515" s="2" t="s">
        <v>102</v>
      </c>
      <c r="BN1515" s="2" t="s">
        <v>102</v>
      </c>
      <c r="BO1515" s="2" t="s">
        <v>102</v>
      </c>
      <c r="BP1515" s="2" t="s">
        <v>102</v>
      </c>
      <c r="BQ1515" s="2" t="s">
        <v>102</v>
      </c>
      <c r="BR1515" s="2" t="s">
        <v>102</v>
      </c>
      <c r="BS1515" s="2" t="s">
        <v>102</v>
      </c>
      <c r="BT1515" s="2" t="s">
        <v>103</v>
      </c>
      <c r="BU1515" s="2" t="s">
        <v>103</v>
      </c>
      <c r="BV1515" s="2" t="s">
        <v>102</v>
      </c>
      <c r="BW1515" s="2" t="s">
        <v>102</v>
      </c>
      <c r="BX1515" s="2" t="s">
        <v>102</v>
      </c>
      <c r="BY1515" s="2" t="s">
        <v>102</v>
      </c>
      <c r="BZ1515" s="2" t="s">
        <v>102</v>
      </c>
      <c r="CA1515" s="2" t="s">
        <v>102</v>
      </c>
      <c r="CB1515" s="2" t="s">
        <v>102</v>
      </c>
      <c r="CC1515" s="2" t="s">
        <v>102</v>
      </c>
      <c r="CD1515" s="2" t="s">
        <v>102</v>
      </c>
      <c r="CE1515" s="2" t="s">
        <v>102</v>
      </c>
      <c r="CF1515" s="2" t="s">
        <v>102</v>
      </c>
      <c r="CG1515" s="2" t="s">
        <v>102</v>
      </c>
      <c r="CH1515" s="2" t="s">
        <v>102</v>
      </c>
      <c r="CI1515" s="2" t="s">
        <v>102</v>
      </c>
      <c r="CJ1515" s="2" t="s">
        <v>102</v>
      </c>
      <c r="CK1515" s="2" t="s">
        <v>102</v>
      </c>
      <c r="CL1515" s="2" t="s">
        <v>102</v>
      </c>
      <c r="CM1515" s="2" t="s">
        <v>102</v>
      </c>
      <c r="CN1515" s="2" t="s">
        <v>102</v>
      </c>
      <c r="CO1515" s="2" t="s">
        <v>102</v>
      </c>
      <c r="CP1515" s="2" t="s">
        <v>102</v>
      </c>
      <c r="CQ1515" s="2" t="s">
        <v>102</v>
      </c>
      <c r="CR1515" s="2" t="s">
        <v>102</v>
      </c>
      <c r="CS1515" s="2" t="s">
        <v>102</v>
      </c>
      <c r="CT1515" s="2" t="s">
        <v>102</v>
      </c>
      <c r="CU1515" s="2" t="s">
        <v>102</v>
      </c>
    </row>
    <row r="1516" spans="1:99" x14ac:dyDescent="0.3">
      <c r="A1516" s="2" t="s">
        <v>109</v>
      </c>
      <c r="B1516" s="2">
        <v>163126</v>
      </c>
      <c r="C1516" s="2" t="s">
        <v>10879</v>
      </c>
      <c r="D1516" s="2" t="s">
        <v>792</v>
      </c>
      <c r="E1516" s="2" t="s">
        <v>10880</v>
      </c>
      <c r="F1516" s="2" t="s">
        <v>10880</v>
      </c>
      <c r="G1516" s="2" t="s">
        <v>10881</v>
      </c>
      <c r="I1516" s="2" t="s">
        <v>130</v>
      </c>
      <c r="J1516" s="2" t="s">
        <v>131</v>
      </c>
      <c r="K1516" s="2" t="s">
        <v>101</v>
      </c>
      <c r="L1516" s="2">
        <v>10022</v>
      </c>
      <c r="M1516" s="2" t="s">
        <v>10882</v>
      </c>
      <c r="N1516" s="2" t="s">
        <v>10883</v>
      </c>
      <c r="U1516" s="2" t="s">
        <v>798</v>
      </c>
      <c r="V1516" s="3">
        <v>40998</v>
      </c>
      <c r="W1516" s="3">
        <v>41534</v>
      </c>
      <c r="X1516" s="4">
        <v>41183</v>
      </c>
      <c r="Y1516" s="2" t="s">
        <v>103</v>
      </c>
      <c r="Z1516" s="2" t="s">
        <v>10884</v>
      </c>
      <c r="AA1516" s="2" t="s">
        <v>102</v>
      </c>
      <c r="AB1516" s="2" t="s">
        <v>102</v>
      </c>
      <c r="AD1516" s="2" t="s">
        <v>102</v>
      </c>
      <c r="AF1516" s="2" t="s">
        <v>103</v>
      </c>
      <c r="AG1516" s="2" t="s">
        <v>102</v>
      </c>
      <c r="AH1516" s="2" t="s">
        <v>102</v>
      </c>
      <c r="AI1516" s="2" t="s">
        <v>104</v>
      </c>
      <c r="AK1516" s="2" t="s">
        <v>105</v>
      </c>
      <c r="AL1516" s="2" t="s">
        <v>101</v>
      </c>
      <c r="AM1516" s="2" t="s">
        <v>102</v>
      </c>
      <c r="AN1516" s="2" t="s">
        <v>102</v>
      </c>
      <c r="AO1516" s="2" t="s">
        <v>102</v>
      </c>
      <c r="AP1516" s="2" t="s">
        <v>102</v>
      </c>
      <c r="AQ1516" s="2" t="s">
        <v>102</v>
      </c>
      <c r="AR1516" s="2" t="s">
        <v>102</v>
      </c>
      <c r="AS1516" s="2" t="s">
        <v>102</v>
      </c>
      <c r="AT1516" s="2" t="s">
        <v>102</v>
      </c>
      <c r="AU1516" s="2" t="s">
        <v>102</v>
      </c>
      <c r="AV1516" s="2" t="s">
        <v>102</v>
      </c>
      <c r="AW1516" s="2" t="s">
        <v>102</v>
      </c>
      <c r="AX1516" s="2" t="s">
        <v>102</v>
      </c>
      <c r="AY1516" s="2" t="s">
        <v>102</v>
      </c>
      <c r="AZ1516" s="2" t="s">
        <v>102</v>
      </c>
      <c r="BB1516" s="2" t="s">
        <v>102</v>
      </c>
      <c r="BD1516" s="2" t="s">
        <v>102</v>
      </c>
      <c r="BE1516" s="2" t="s">
        <v>102</v>
      </c>
      <c r="BF1516" s="2" t="s">
        <v>103</v>
      </c>
      <c r="BG1516" s="2" t="s">
        <v>102</v>
      </c>
      <c r="BH1516" s="2" t="s">
        <v>102</v>
      </c>
      <c r="BI1516" s="2" t="s">
        <v>102</v>
      </c>
      <c r="BJ1516" s="2" t="s">
        <v>102</v>
      </c>
      <c r="BK1516" s="2" t="s">
        <v>102</v>
      </c>
      <c r="BL1516" s="2" t="s">
        <v>102</v>
      </c>
      <c r="BM1516" s="2" t="s">
        <v>102</v>
      </c>
      <c r="BN1516" s="2" t="s">
        <v>102</v>
      </c>
      <c r="BO1516" s="2" t="s">
        <v>102</v>
      </c>
      <c r="BP1516" s="2" t="s">
        <v>102</v>
      </c>
      <c r="BQ1516" s="2" t="s">
        <v>102</v>
      </c>
      <c r="BR1516" s="2" t="s">
        <v>102</v>
      </c>
      <c r="BS1516" s="2" t="s">
        <v>102</v>
      </c>
      <c r="BT1516" s="2" t="s">
        <v>103</v>
      </c>
      <c r="BU1516" s="2" t="s">
        <v>103</v>
      </c>
      <c r="BV1516" s="2" t="s">
        <v>102</v>
      </c>
      <c r="BW1516" s="2" t="s">
        <v>102</v>
      </c>
      <c r="BX1516" s="2" t="s">
        <v>102</v>
      </c>
      <c r="BY1516" s="2" t="s">
        <v>102</v>
      </c>
      <c r="BZ1516" s="2" t="s">
        <v>102</v>
      </c>
      <c r="CA1516" s="2" t="s">
        <v>102</v>
      </c>
      <c r="CB1516" s="2" t="s">
        <v>102</v>
      </c>
      <c r="CC1516" s="2" t="s">
        <v>102</v>
      </c>
      <c r="CD1516" s="2" t="s">
        <v>102</v>
      </c>
      <c r="CE1516" s="2" t="s">
        <v>102</v>
      </c>
      <c r="CF1516" s="2" t="s">
        <v>102</v>
      </c>
      <c r="CG1516" s="2" t="s">
        <v>102</v>
      </c>
      <c r="CH1516" s="2" t="s">
        <v>102</v>
      </c>
      <c r="CI1516" s="2" t="s">
        <v>102</v>
      </c>
      <c r="CJ1516" s="2" t="s">
        <v>102</v>
      </c>
      <c r="CK1516" s="2" t="s">
        <v>102</v>
      </c>
      <c r="CL1516" s="2" t="s">
        <v>102</v>
      </c>
      <c r="CM1516" s="2" t="s">
        <v>102</v>
      </c>
      <c r="CN1516" s="2" t="s">
        <v>102</v>
      </c>
      <c r="CO1516" s="2" t="s">
        <v>102</v>
      </c>
      <c r="CP1516" s="2" t="s">
        <v>102</v>
      </c>
      <c r="CQ1516" s="2" t="s">
        <v>102</v>
      </c>
      <c r="CR1516" s="2" t="s">
        <v>102</v>
      </c>
      <c r="CS1516" s="2" t="s">
        <v>102</v>
      </c>
      <c r="CT1516" s="2" t="s">
        <v>102</v>
      </c>
      <c r="CU1516" s="2" t="s">
        <v>102</v>
      </c>
    </row>
    <row r="1517" spans="1:99" x14ac:dyDescent="0.3">
      <c r="A1517" s="2" t="s">
        <v>109</v>
      </c>
      <c r="B1517" s="2">
        <v>163127</v>
      </c>
      <c r="C1517" s="2" t="s">
        <v>10893</v>
      </c>
      <c r="D1517" s="2" t="s">
        <v>792</v>
      </c>
      <c r="E1517" s="2" t="s">
        <v>10894</v>
      </c>
      <c r="F1517" s="2" t="s">
        <v>10894</v>
      </c>
      <c r="G1517" s="2" t="s">
        <v>10881</v>
      </c>
      <c r="I1517" s="2" t="s">
        <v>130</v>
      </c>
      <c r="J1517" s="2" t="s">
        <v>131</v>
      </c>
      <c r="K1517" s="2" t="s">
        <v>101</v>
      </c>
      <c r="L1517" s="2">
        <v>10022</v>
      </c>
      <c r="M1517" s="2" t="s">
        <v>10882</v>
      </c>
      <c r="N1517" s="2" t="s">
        <v>10883</v>
      </c>
      <c r="U1517" s="2" t="s">
        <v>798</v>
      </c>
      <c r="V1517" s="3">
        <v>40998</v>
      </c>
      <c r="W1517" s="3">
        <v>41534</v>
      </c>
      <c r="X1517" s="4">
        <v>41183</v>
      </c>
      <c r="Y1517" s="2" t="s">
        <v>103</v>
      </c>
      <c r="Z1517" s="2" t="s">
        <v>10884</v>
      </c>
      <c r="AA1517" s="2" t="s">
        <v>102</v>
      </c>
      <c r="AB1517" s="2" t="s">
        <v>102</v>
      </c>
      <c r="AD1517" s="2" t="s">
        <v>102</v>
      </c>
      <c r="AF1517" s="2" t="s">
        <v>103</v>
      </c>
      <c r="AG1517" s="2" t="s">
        <v>102</v>
      </c>
      <c r="AH1517" s="2" t="s">
        <v>102</v>
      </c>
      <c r="AI1517" s="2" t="s">
        <v>104</v>
      </c>
      <c r="AK1517" s="2" t="s">
        <v>105</v>
      </c>
      <c r="AL1517" s="2" t="s">
        <v>101</v>
      </c>
      <c r="AM1517" s="2" t="s">
        <v>102</v>
      </c>
      <c r="AN1517" s="2" t="s">
        <v>102</v>
      </c>
      <c r="AO1517" s="2" t="s">
        <v>102</v>
      </c>
      <c r="AP1517" s="2" t="s">
        <v>102</v>
      </c>
      <c r="AQ1517" s="2" t="s">
        <v>102</v>
      </c>
      <c r="AR1517" s="2" t="s">
        <v>102</v>
      </c>
      <c r="AS1517" s="2" t="s">
        <v>102</v>
      </c>
      <c r="AT1517" s="2" t="s">
        <v>102</v>
      </c>
      <c r="AU1517" s="2" t="s">
        <v>102</v>
      </c>
      <c r="AV1517" s="2" t="s">
        <v>102</v>
      </c>
      <c r="AW1517" s="2" t="s">
        <v>102</v>
      </c>
      <c r="AX1517" s="2" t="s">
        <v>102</v>
      </c>
      <c r="AY1517" s="2" t="s">
        <v>102</v>
      </c>
      <c r="AZ1517" s="2" t="s">
        <v>102</v>
      </c>
      <c r="BB1517" s="2" t="s">
        <v>102</v>
      </c>
      <c r="BD1517" s="2" t="s">
        <v>102</v>
      </c>
      <c r="BE1517" s="2" t="s">
        <v>102</v>
      </c>
      <c r="BF1517" s="2" t="s">
        <v>103</v>
      </c>
      <c r="BG1517" s="2" t="s">
        <v>102</v>
      </c>
      <c r="BH1517" s="2" t="s">
        <v>102</v>
      </c>
      <c r="BI1517" s="2" t="s">
        <v>102</v>
      </c>
      <c r="BJ1517" s="2" t="s">
        <v>102</v>
      </c>
      <c r="BK1517" s="2" t="s">
        <v>102</v>
      </c>
      <c r="BL1517" s="2" t="s">
        <v>102</v>
      </c>
      <c r="BM1517" s="2" t="s">
        <v>102</v>
      </c>
      <c r="BN1517" s="2" t="s">
        <v>102</v>
      </c>
      <c r="BO1517" s="2" t="s">
        <v>102</v>
      </c>
      <c r="BP1517" s="2" t="s">
        <v>102</v>
      </c>
      <c r="BQ1517" s="2" t="s">
        <v>102</v>
      </c>
      <c r="BR1517" s="2" t="s">
        <v>102</v>
      </c>
      <c r="BS1517" s="2" t="s">
        <v>102</v>
      </c>
      <c r="BT1517" s="2" t="s">
        <v>103</v>
      </c>
      <c r="BU1517" s="2" t="s">
        <v>103</v>
      </c>
      <c r="BV1517" s="2" t="s">
        <v>102</v>
      </c>
      <c r="BW1517" s="2" t="s">
        <v>102</v>
      </c>
      <c r="BX1517" s="2" t="s">
        <v>102</v>
      </c>
      <c r="BY1517" s="2" t="s">
        <v>102</v>
      </c>
      <c r="BZ1517" s="2" t="s">
        <v>102</v>
      </c>
      <c r="CA1517" s="2" t="s">
        <v>102</v>
      </c>
      <c r="CB1517" s="2" t="s">
        <v>102</v>
      </c>
      <c r="CC1517" s="2" t="s">
        <v>102</v>
      </c>
      <c r="CD1517" s="2" t="s">
        <v>102</v>
      </c>
      <c r="CE1517" s="2" t="s">
        <v>102</v>
      </c>
      <c r="CF1517" s="2" t="s">
        <v>102</v>
      </c>
      <c r="CG1517" s="2" t="s">
        <v>102</v>
      </c>
      <c r="CH1517" s="2" t="s">
        <v>102</v>
      </c>
      <c r="CI1517" s="2" t="s">
        <v>102</v>
      </c>
      <c r="CJ1517" s="2" t="s">
        <v>102</v>
      </c>
      <c r="CK1517" s="2" t="s">
        <v>102</v>
      </c>
      <c r="CL1517" s="2" t="s">
        <v>102</v>
      </c>
      <c r="CM1517" s="2" t="s">
        <v>102</v>
      </c>
      <c r="CN1517" s="2" t="s">
        <v>102</v>
      </c>
      <c r="CO1517" s="2" t="s">
        <v>102</v>
      </c>
      <c r="CP1517" s="2" t="s">
        <v>102</v>
      </c>
      <c r="CQ1517" s="2" t="s">
        <v>102</v>
      </c>
      <c r="CR1517" s="2" t="s">
        <v>102</v>
      </c>
      <c r="CS1517" s="2" t="s">
        <v>102</v>
      </c>
      <c r="CT1517" s="2" t="s">
        <v>102</v>
      </c>
      <c r="CU1517" s="2" t="s">
        <v>102</v>
      </c>
    </row>
    <row r="1518" spans="1:99" x14ac:dyDescent="0.3">
      <c r="A1518" s="2" t="s">
        <v>116</v>
      </c>
      <c r="B1518" s="2">
        <v>163129</v>
      </c>
      <c r="C1518" s="2" t="s">
        <v>7218</v>
      </c>
      <c r="D1518" s="2" t="s">
        <v>792</v>
      </c>
      <c r="E1518" s="2" t="s">
        <v>7219</v>
      </c>
      <c r="F1518" s="2" t="s">
        <v>7220</v>
      </c>
      <c r="G1518" s="2" t="s">
        <v>7221</v>
      </c>
      <c r="H1518" s="2" t="s">
        <v>497</v>
      </c>
      <c r="I1518" s="2" t="s">
        <v>120</v>
      </c>
      <c r="J1518" s="2" t="s">
        <v>117</v>
      </c>
      <c r="K1518" s="2" t="s">
        <v>101</v>
      </c>
      <c r="L1518" s="2">
        <v>77019</v>
      </c>
      <c r="M1518" s="2" t="s">
        <v>7222</v>
      </c>
      <c r="N1518" s="2" t="s">
        <v>7223</v>
      </c>
      <c r="U1518" s="2" t="s">
        <v>798</v>
      </c>
      <c r="V1518" s="3">
        <v>40997</v>
      </c>
      <c r="W1518" s="3">
        <v>41365</v>
      </c>
      <c r="X1518" s="4">
        <v>41183</v>
      </c>
      <c r="Y1518" s="2" t="s">
        <v>103</v>
      </c>
      <c r="Z1518" s="2" t="s">
        <v>7224</v>
      </c>
      <c r="AA1518" s="2" t="s">
        <v>102</v>
      </c>
      <c r="AB1518" s="2" t="s">
        <v>102</v>
      </c>
      <c r="AD1518" s="2" t="s">
        <v>102</v>
      </c>
      <c r="AF1518" s="2" t="s">
        <v>102</v>
      </c>
      <c r="AG1518" s="2" t="s">
        <v>103</v>
      </c>
      <c r="AH1518" s="2" t="s">
        <v>102</v>
      </c>
      <c r="AI1518" s="2" t="s">
        <v>104</v>
      </c>
      <c r="AK1518" s="2" t="s">
        <v>105</v>
      </c>
      <c r="AL1518" s="2" t="s">
        <v>101</v>
      </c>
      <c r="AM1518" s="2" t="s">
        <v>102</v>
      </c>
      <c r="AN1518" s="2" t="s">
        <v>102</v>
      </c>
      <c r="AO1518" s="2" t="s">
        <v>102</v>
      </c>
      <c r="AP1518" s="2" t="s">
        <v>102</v>
      </c>
      <c r="AQ1518" s="2" t="s">
        <v>102</v>
      </c>
      <c r="AR1518" s="2" t="s">
        <v>102</v>
      </c>
      <c r="AS1518" s="2" t="s">
        <v>102</v>
      </c>
      <c r="AT1518" s="2" t="s">
        <v>102</v>
      </c>
      <c r="AU1518" s="2" t="s">
        <v>102</v>
      </c>
      <c r="AV1518" s="2" t="s">
        <v>102</v>
      </c>
      <c r="AW1518" s="2" t="s">
        <v>102</v>
      </c>
      <c r="AX1518" s="2" t="s">
        <v>102</v>
      </c>
      <c r="AY1518" s="2" t="s">
        <v>102</v>
      </c>
      <c r="AZ1518" s="2" t="s">
        <v>102</v>
      </c>
      <c r="BB1518" s="2" t="s">
        <v>102</v>
      </c>
      <c r="BD1518" s="2" t="s">
        <v>102</v>
      </c>
      <c r="BE1518" s="2" t="s">
        <v>102</v>
      </c>
      <c r="BF1518" s="2" t="s">
        <v>102</v>
      </c>
      <c r="BG1518" s="2" t="s">
        <v>102</v>
      </c>
      <c r="BH1518" s="2" t="s">
        <v>102</v>
      </c>
      <c r="BI1518" s="2" t="s">
        <v>102</v>
      </c>
      <c r="BJ1518" s="2" t="s">
        <v>102</v>
      </c>
      <c r="BK1518" s="2" t="s">
        <v>102</v>
      </c>
      <c r="BL1518" s="2" t="s">
        <v>102</v>
      </c>
      <c r="BM1518" s="2" t="s">
        <v>102</v>
      </c>
      <c r="BN1518" s="2" t="s">
        <v>102</v>
      </c>
      <c r="BO1518" s="2" t="s">
        <v>102</v>
      </c>
      <c r="BP1518" s="2" t="s">
        <v>102</v>
      </c>
      <c r="BQ1518" s="2" t="s">
        <v>102</v>
      </c>
      <c r="BR1518" s="2" t="s">
        <v>102</v>
      </c>
      <c r="BS1518" s="2" t="s">
        <v>102</v>
      </c>
      <c r="BT1518" s="2" t="s">
        <v>102</v>
      </c>
      <c r="BU1518" s="2" t="s">
        <v>103</v>
      </c>
      <c r="BV1518" s="2" t="s">
        <v>102</v>
      </c>
      <c r="BW1518" s="2" t="s">
        <v>102</v>
      </c>
      <c r="BX1518" s="2" t="s">
        <v>102</v>
      </c>
      <c r="BY1518" s="2" t="s">
        <v>102</v>
      </c>
      <c r="BZ1518" s="2" t="s">
        <v>102</v>
      </c>
      <c r="CA1518" s="2" t="s">
        <v>102</v>
      </c>
      <c r="CB1518" s="2" t="s">
        <v>102</v>
      </c>
      <c r="CC1518" s="2" t="s">
        <v>102</v>
      </c>
      <c r="CD1518" s="2" t="s">
        <v>102</v>
      </c>
      <c r="CE1518" s="2" t="s">
        <v>102</v>
      </c>
      <c r="CF1518" s="2" t="s">
        <v>102</v>
      </c>
      <c r="CG1518" s="2" t="s">
        <v>102</v>
      </c>
      <c r="CH1518" s="2" t="s">
        <v>102</v>
      </c>
      <c r="CI1518" s="2" t="s">
        <v>102</v>
      </c>
      <c r="CJ1518" s="2" t="s">
        <v>102</v>
      </c>
      <c r="CK1518" s="2" t="s">
        <v>102</v>
      </c>
      <c r="CL1518" s="2" t="s">
        <v>102</v>
      </c>
      <c r="CM1518" s="2" t="s">
        <v>102</v>
      </c>
      <c r="CN1518" s="2" t="s">
        <v>102</v>
      </c>
      <c r="CO1518" s="2" t="s">
        <v>102</v>
      </c>
      <c r="CP1518" s="2" t="s">
        <v>102</v>
      </c>
      <c r="CQ1518" s="2" t="s">
        <v>102</v>
      </c>
      <c r="CR1518" s="2" t="s">
        <v>102</v>
      </c>
      <c r="CS1518" s="2" t="s">
        <v>102</v>
      </c>
      <c r="CT1518" s="2" t="s">
        <v>102</v>
      </c>
      <c r="CU1518" s="2" t="s">
        <v>102</v>
      </c>
    </row>
    <row r="1519" spans="1:99" x14ac:dyDescent="0.3">
      <c r="A1519" s="2" t="s">
        <v>109</v>
      </c>
      <c r="B1519" s="2">
        <v>163130</v>
      </c>
      <c r="C1519" s="2" t="s">
        <v>4664</v>
      </c>
      <c r="D1519" s="2" t="s">
        <v>792</v>
      </c>
      <c r="E1519" s="2" t="s">
        <v>4665</v>
      </c>
      <c r="F1519" s="2" t="s">
        <v>4665</v>
      </c>
      <c r="G1519" s="2" t="s">
        <v>893</v>
      </c>
      <c r="H1519" s="2" t="s">
        <v>409</v>
      </c>
      <c r="I1519" s="2" t="s">
        <v>130</v>
      </c>
      <c r="J1519" s="2" t="s">
        <v>131</v>
      </c>
      <c r="K1519" s="2" t="s">
        <v>101</v>
      </c>
      <c r="L1519" s="2">
        <v>10022</v>
      </c>
      <c r="M1519" s="2" t="s">
        <v>4666</v>
      </c>
      <c r="U1519" s="2" t="s">
        <v>798</v>
      </c>
      <c r="V1519" s="3">
        <v>40995</v>
      </c>
      <c r="W1519" s="3">
        <v>41359</v>
      </c>
      <c r="X1519" s="4">
        <v>41183</v>
      </c>
      <c r="Y1519" s="2" t="s">
        <v>102</v>
      </c>
      <c r="AA1519" s="2" t="s">
        <v>102</v>
      </c>
      <c r="AB1519" s="2" t="s">
        <v>102</v>
      </c>
      <c r="AD1519" s="2" t="s">
        <v>102</v>
      </c>
      <c r="AF1519" s="2" t="s">
        <v>102</v>
      </c>
      <c r="AG1519" s="2" t="s">
        <v>103</v>
      </c>
      <c r="AH1519" s="2" t="s">
        <v>102</v>
      </c>
      <c r="AI1519" s="2" t="s">
        <v>104</v>
      </c>
      <c r="AK1519" s="2" t="s">
        <v>131</v>
      </c>
      <c r="AL1519" s="2" t="s">
        <v>101</v>
      </c>
      <c r="AM1519" s="2" t="s">
        <v>102</v>
      </c>
      <c r="AN1519" s="2" t="s">
        <v>102</v>
      </c>
      <c r="AO1519" s="2" t="s">
        <v>103</v>
      </c>
      <c r="AP1519" s="2" t="s">
        <v>102</v>
      </c>
      <c r="AQ1519" s="2" t="s">
        <v>102</v>
      </c>
      <c r="AR1519" s="2" t="s">
        <v>102</v>
      </c>
      <c r="AS1519" s="2" t="s">
        <v>102</v>
      </c>
      <c r="AT1519" s="2" t="s">
        <v>102</v>
      </c>
      <c r="AU1519" s="2" t="s">
        <v>102</v>
      </c>
      <c r="AV1519" s="2" t="s">
        <v>102</v>
      </c>
      <c r="AW1519" s="2" t="s">
        <v>102</v>
      </c>
      <c r="AX1519" s="2" t="s">
        <v>102</v>
      </c>
      <c r="AY1519" s="2" t="s">
        <v>102</v>
      </c>
      <c r="AZ1519" s="2" t="s">
        <v>102</v>
      </c>
      <c r="BB1519" s="2" t="s">
        <v>102</v>
      </c>
      <c r="BD1519" s="2" t="s">
        <v>102</v>
      </c>
      <c r="BE1519" s="2" t="s">
        <v>102</v>
      </c>
      <c r="BF1519" s="2" t="s">
        <v>103</v>
      </c>
      <c r="BG1519" s="2" t="s">
        <v>102</v>
      </c>
      <c r="BH1519" s="2" t="s">
        <v>102</v>
      </c>
      <c r="BI1519" s="2" t="s">
        <v>102</v>
      </c>
      <c r="BJ1519" s="2" t="s">
        <v>103</v>
      </c>
      <c r="BK1519" s="2" t="s">
        <v>102</v>
      </c>
      <c r="BL1519" s="2" t="s">
        <v>102</v>
      </c>
      <c r="BM1519" s="2" t="s">
        <v>102</v>
      </c>
      <c r="BN1519" s="2" t="s">
        <v>102</v>
      </c>
      <c r="BO1519" s="2" t="s">
        <v>102</v>
      </c>
      <c r="BP1519" s="2" t="s">
        <v>102</v>
      </c>
      <c r="BQ1519" s="2" t="s">
        <v>102</v>
      </c>
      <c r="BR1519" s="2" t="s">
        <v>102</v>
      </c>
      <c r="BS1519" s="2" t="s">
        <v>102</v>
      </c>
      <c r="BT1519" s="2" t="s">
        <v>103</v>
      </c>
      <c r="BU1519" s="2" t="s">
        <v>103</v>
      </c>
      <c r="BV1519" s="2" t="s">
        <v>102</v>
      </c>
      <c r="BW1519" s="2" t="s">
        <v>102</v>
      </c>
      <c r="BX1519" s="2" t="s">
        <v>102</v>
      </c>
      <c r="BY1519" s="2" t="s">
        <v>102</v>
      </c>
      <c r="BZ1519" s="2" t="s">
        <v>102</v>
      </c>
      <c r="CA1519" s="2" t="s">
        <v>102</v>
      </c>
      <c r="CB1519" s="2" t="s">
        <v>102</v>
      </c>
      <c r="CC1519" s="2" t="s">
        <v>102</v>
      </c>
      <c r="CD1519" s="2" t="s">
        <v>102</v>
      </c>
      <c r="CE1519" s="2" t="s">
        <v>102</v>
      </c>
      <c r="CF1519" s="2" t="s">
        <v>102</v>
      </c>
      <c r="CG1519" s="2" t="s">
        <v>102</v>
      </c>
      <c r="CH1519" s="2" t="s">
        <v>102</v>
      </c>
      <c r="CI1519" s="2" t="s">
        <v>102</v>
      </c>
      <c r="CJ1519" s="2" t="s">
        <v>102</v>
      </c>
      <c r="CK1519" s="2" t="s">
        <v>102</v>
      </c>
      <c r="CL1519" s="2" t="s">
        <v>102</v>
      </c>
      <c r="CM1519" s="2" t="s">
        <v>102</v>
      </c>
      <c r="CN1519" s="2" t="s">
        <v>102</v>
      </c>
      <c r="CO1519" s="2" t="s">
        <v>102</v>
      </c>
      <c r="CP1519" s="2" t="s">
        <v>102</v>
      </c>
      <c r="CQ1519" s="2" t="s">
        <v>102</v>
      </c>
      <c r="CR1519" s="2" t="s">
        <v>102</v>
      </c>
      <c r="CS1519" s="2" t="s">
        <v>102</v>
      </c>
      <c r="CT1519" s="2" t="s">
        <v>102</v>
      </c>
      <c r="CU1519" s="2" t="s">
        <v>102</v>
      </c>
    </row>
    <row r="1520" spans="1:99" x14ac:dyDescent="0.3">
      <c r="A1520" s="2" t="s">
        <v>116</v>
      </c>
      <c r="B1520" s="2">
        <v>163131</v>
      </c>
      <c r="C1520" s="2" t="s">
        <v>7447</v>
      </c>
      <c r="D1520" s="2" t="s">
        <v>792</v>
      </c>
      <c r="E1520" s="2" t="s">
        <v>7448</v>
      </c>
      <c r="F1520" s="2" t="s">
        <v>7448</v>
      </c>
      <c r="G1520" s="2" t="s">
        <v>916</v>
      </c>
      <c r="H1520" s="2" t="s">
        <v>698</v>
      </c>
      <c r="I1520" s="2" t="s">
        <v>118</v>
      </c>
      <c r="J1520" s="2" t="s">
        <v>117</v>
      </c>
      <c r="K1520" s="2" t="s">
        <v>101</v>
      </c>
      <c r="L1520" s="2" t="s">
        <v>7449</v>
      </c>
      <c r="M1520" s="2" t="s">
        <v>7450</v>
      </c>
      <c r="N1520" s="2" t="s">
        <v>7451</v>
      </c>
      <c r="U1520" s="2" t="s">
        <v>798</v>
      </c>
      <c r="V1520" s="3">
        <v>40997</v>
      </c>
      <c r="W1520" s="3">
        <v>41430</v>
      </c>
      <c r="X1520" s="4">
        <v>41183</v>
      </c>
      <c r="Y1520" s="2" t="s">
        <v>103</v>
      </c>
      <c r="Z1520" s="2" t="s">
        <v>7455</v>
      </c>
      <c r="AA1520" s="2" t="s">
        <v>102</v>
      </c>
      <c r="AB1520" s="2" t="s">
        <v>102</v>
      </c>
      <c r="AD1520" s="2" t="s">
        <v>102</v>
      </c>
      <c r="AF1520" s="2" t="s">
        <v>102</v>
      </c>
      <c r="AG1520" s="2" t="s">
        <v>103</v>
      </c>
      <c r="AH1520" s="2" t="s">
        <v>102</v>
      </c>
      <c r="AI1520" s="2" t="s">
        <v>104</v>
      </c>
      <c r="AK1520" s="2" t="s">
        <v>117</v>
      </c>
      <c r="AL1520" s="2" t="s">
        <v>101</v>
      </c>
      <c r="AM1520" s="2" t="s">
        <v>102</v>
      </c>
      <c r="AN1520" s="2" t="s">
        <v>102</v>
      </c>
      <c r="AO1520" s="2" t="s">
        <v>102</v>
      </c>
      <c r="AP1520" s="2" t="s">
        <v>102</v>
      </c>
      <c r="AQ1520" s="2" t="s">
        <v>102</v>
      </c>
      <c r="AR1520" s="2" t="s">
        <v>102</v>
      </c>
      <c r="AS1520" s="2" t="s">
        <v>102</v>
      </c>
      <c r="AT1520" s="2" t="s">
        <v>102</v>
      </c>
      <c r="AU1520" s="2" t="s">
        <v>102</v>
      </c>
      <c r="AV1520" s="2" t="s">
        <v>102</v>
      </c>
      <c r="AW1520" s="2" t="s">
        <v>102</v>
      </c>
      <c r="AX1520" s="2" t="s">
        <v>102</v>
      </c>
      <c r="AY1520" s="2" t="s">
        <v>102</v>
      </c>
      <c r="AZ1520" s="2" t="s">
        <v>102</v>
      </c>
      <c r="BB1520" s="2" t="s">
        <v>102</v>
      </c>
      <c r="BD1520" s="2" t="s">
        <v>102</v>
      </c>
      <c r="BE1520" s="2" t="s">
        <v>102</v>
      </c>
      <c r="BF1520" s="2" t="s">
        <v>103</v>
      </c>
      <c r="BG1520" s="2" t="s">
        <v>102</v>
      </c>
      <c r="BH1520" s="2" t="s">
        <v>102</v>
      </c>
      <c r="BI1520" s="2" t="s">
        <v>102</v>
      </c>
      <c r="BJ1520" s="2" t="s">
        <v>102</v>
      </c>
      <c r="BK1520" s="2" t="s">
        <v>102</v>
      </c>
      <c r="BL1520" s="2" t="s">
        <v>102</v>
      </c>
      <c r="BM1520" s="2" t="s">
        <v>102</v>
      </c>
      <c r="BN1520" s="2" t="s">
        <v>102</v>
      </c>
      <c r="BO1520" s="2" t="s">
        <v>102</v>
      </c>
      <c r="BP1520" s="2" t="s">
        <v>102</v>
      </c>
      <c r="BQ1520" s="2" t="s">
        <v>102</v>
      </c>
      <c r="BR1520" s="2" t="s">
        <v>102</v>
      </c>
      <c r="BS1520" s="2" t="s">
        <v>102</v>
      </c>
      <c r="BT1520" s="2" t="s">
        <v>103</v>
      </c>
      <c r="BU1520" s="2" t="s">
        <v>103</v>
      </c>
      <c r="BV1520" s="2" t="s">
        <v>102</v>
      </c>
      <c r="BW1520" s="2" t="s">
        <v>102</v>
      </c>
      <c r="BX1520" s="2" t="s">
        <v>102</v>
      </c>
      <c r="BY1520" s="2" t="s">
        <v>102</v>
      </c>
      <c r="BZ1520" s="2" t="s">
        <v>102</v>
      </c>
      <c r="CA1520" s="2" t="s">
        <v>102</v>
      </c>
      <c r="CB1520" s="2" t="s">
        <v>102</v>
      </c>
      <c r="CC1520" s="2" t="s">
        <v>102</v>
      </c>
      <c r="CD1520" s="2" t="s">
        <v>102</v>
      </c>
      <c r="CE1520" s="2" t="s">
        <v>102</v>
      </c>
      <c r="CF1520" s="2" t="s">
        <v>102</v>
      </c>
      <c r="CG1520" s="2" t="s">
        <v>102</v>
      </c>
      <c r="CH1520" s="2" t="s">
        <v>102</v>
      </c>
      <c r="CI1520" s="2" t="s">
        <v>102</v>
      </c>
      <c r="CJ1520" s="2" t="s">
        <v>102</v>
      </c>
      <c r="CK1520" s="2" t="s">
        <v>102</v>
      </c>
      <c r="CL1520" s="2" t="s">
        <v>102</v>
      </c>
      <c r="CM1520" s="2" t="s">
        <v>102</v>
      </c>
      <c r="CN1520" s="2" t="s">
        <v>102</v>
      </c>
      <c r="CO1520" s="2" t="s">
        <v>102</v>
      </c>
      <c r="CP1520" s="2" t="s">
        <v>102</v>
      </c>
      <c r="CQ1520" s="2" t="s">
        <v>102</v>
      </c>
      <c r="CR1520" s="2" t="s">
        <v>102</v>
      </c>
      <c r="CS1520" s="2" t="s">
        <v>102</v>
      </c>
      <c r="CT1520" s="2" t="s">
        <v>102</v>
      </c>
      <c r="CU1520" s="2" t="s">
        <v>102</v>
      </c>
    </row>
    <row r="1521" spans="1:99" x14ac:dyDescent="0.3">
      <c r="A1521" s="2" t="s">
        <v>109</v>
      </c>
      <c r="B1521" s="2">
        <v>163132</v>
      </c>
      <c r="C1521" s="2" t="s">
        <v>11594</v>
      </c>
      <c r="D1521" s="2" t="s">
        <v>792</v>
      </c>
      <c r="E1521" s="2" t="s">
        <v>11595</v>
      </c>
      <c r="F1521" s="2" t="s">
        <v>11596</v>
      </c>
      <c r="G1521" s="2" t="s">
        <v>818</v>
      </c>
      <c r="H1521" s="2" t="s">
        <v>339</v>
      </c>
      <c r="I1521" s="2" t="s">
        <v>130</v>
      </c>
      <c r="J1521" s="2" t="s">
        <v>131</v>
      </c>
      <c r="K1521" s="2" t="s">
        <v>101</v>
      </c>
      <c r="L1521" s="2">
        <v>10019</v>
      </c>
      <c r="M1521" s="2" t="s">
        <v>11597</v>
      </c>
      <c r="N1521" s="2" t="s">
        <v>11598</v>
      </c>
      <c r="U1521" s="2" t="s">
        <v>798</v>
      </c>
      <c r="V1521" s="3">
        <v>40998</v>
      </c>
      <c r="W1521" s="3">
        <v>41365</v>
      </c>
      <c r="X1521" s="4">
        <v>41183</v>
      </c>
      <c r="Y1521" s="2" t="s">
        <v>103</v>
      </c>
      <c r="Z1521" s="2" t="s">
        <v>11599</v>
      </c>
      <c r="AA1521" s="2" t="s">
        <v>102</v>
      </c>
      <c r="AB1521" s="2" t="s">
        <v>102</v>
      </c>
      <c r="AD1521" s="2" t="s">
        <v>102</v>
      </c>
      <c r="AF1521" s="2" t="s">
        <v>102</v>
      </c>
      <c r="AG1521" s="2" t="s">
        <v>103</v>
      </c>
      <c r="AH1521" s="2" t="s">
        <v>102</v>
      </c>
      <c r="AI1521" s="2" t="s">
        <v>126</v>
      </c>
      <c r="AK1521" s="2" t="s">
        <v>105</v>
      </c>
      <c r="AL1521" s="2" t="s">
        <v>101</v>
      </c>
      <c r="AM1521" s="2" t="s">
        <v>102</v>
      </c>
      <c r="AN1521" s="2" t="s">
        <v>102</v>
      </c>
      <c r="AO1521" s="2" t="s">
        <v>102</v>
      </c>
      <c r="AP1521" s="2" t="s">
        <v>102</v>
      </c>
      <c r="AQ1521" s="2" t="s">
        <v>102</v>
      </c>
      <c r="AR1521" s="2" t="s">
        <v>102</v>
      </c>
      <c r="AS1521" s="2" t="s">
        <v>102</v>
      </c>
      <c r="AT1521" s="2" t="s">
        <v>102</v>
      </c>
      <c r="AU1521" s="2" t="s">
        <v>102</v>
      </c>
      <c r="AV1521" s="2" t="s">
        <v>102</v>
      </c>
      <c r="AW1521" s="2" t="s">
        <v>102</v>
      </c>
      <c r="AX1521" s="2" t="s">
        <v>102</v>
      </c>
      <c r="AY1521" s="2" t="s">
        <v>102</v>
      </c>
      <c r="AZ1521" s="2" t="s">
        <v>102</v>
      </c>
      <c r="BB1521" s="2" t="s">
        <v>103</v>
      </c>
      <c r="BC1521" s="2" t="s">
        <v>102</v>
      </c>
      <c r="BD1521" s="2" t="s">
        <v>102</v>
      </c>
      <c r="BE1521" s="2" t="s">
        <v>103</v>
      </c>
      <c r="BF1521" s="2" t="s">
        <v>103</v>
      </c>
      <c r="BG1521" s="2" t="s">
        <v>102</v>
      </c>
      <c r="BH1521" s="2" t="s">
        <v>102</v>
      </c>
      <c r="BI1521" s="2" t="s">
        <v>102</v>
      </c>
      <c r="BJ1521" s="2" t="s">
        <v>103</v>
      </c>
      <c r="BK1521" s="2" t="s">
        <v>102</v>
      </c>
      <c r="BL1521" s="2" t="s">
        <v>103</v>
      </c>
      <c r="BM1521" s="2" t="s">
        <v>102</v>
      </c>
      <c r="BN1521" s="2" t="s">
        <v>102</v>
      </c>
      <c r="BO1521" s="2" t="s">
        <v>102</v>
      </c>
      <c r="BP1521" s="2" t="s">
        <v>103</v>
      </c>
      <c r="BQ1521" s="2" t="s">
        <v>102</v>
      </c>
      <c r="BR1521" s="2" t="s">
        <v>103</v>
      </c>
      <c r="BS1521" s="2" t="s">
        <v>102</v>
      </c>
      <c r="BT1521" s="2" t="s">
        <v>103</v>
      </c>
      <c r="BU1521" s="2" t="s">
        <v>103</v>
      </c>
      <c r="BV1521" s="2" t="s">
        <v>102</v>
      </c>
      <c r="BW1521" s="2" t="s">
        <v>102</v>
      </c>
      <c r="BX1521" s="2" t="s">
        <v>102</v>
      </c>
      <c r="BY1521" s="2" t="s">
        <v>102</v>
      </c>
      <c r="BZ1521" s="2" t="s">
        <v>102</v>
      </c>
      <c r="CA1521" s="2" t="s">
        <v>102</v>
      </c>
      <c r="CB1521" s="2" t="s">
        <v>102</v>
      </c>
      <c r="CC1521" s="2" t="s">
        <v>102</v>
      </c>
      <c r="CD1521" s="2" t="s">
        <v>102</v>
      </c>
      <c r="CE1521" s="2" t="s">
        <v>102</v>
      </c>
      <c r="CF1521" s="2" t="s">
        <v>102</v>
      </c>
      <c r="CG1521" s="2" t="s">
        <v>102</v>
      </c>
      <c r="CH1521" s="2" t="s">
        <v>102</v>
      </c>
      <c r="CI1521" s="2" t="s">
        <v>102</v>
      </c>
      <c r="CJ1521" s="2" t="s">
        <v>102</v>
      </c>
      <c r="CK1521" s="2" t="s">
        <v>102</v>
      </c>
      <c r="CL1521" s="2" t="s">
        <v>102</v>
      </c>
      <c r="CM1521" s="2" t="s">
        <v>102</v>
      </c>
      <c r="CN1521" s="2" t="s">
        <v>102</v>
      </c>
      <c r="CO1521" s="2" t="s">
        <v>102</v>
      </c>
      <c r="CP1521" s="2" t="s">
        <v>102</v>
      </c>
      <c r="CQ1521" s="2" t="s">
        <v>102</v>
      </c>
      <c r="CR1521" s="2" t="s">
        <v>102</v>
      </c>
      <c r="CS1521" s="2" t="s">
        <v>102</v>
      </c>
      <c r="CT1521" s="2" t="s">
        <v>102</v>
      </c>
      <c r="CU1521" s="2" t="s">
        <v>102</v>
      </c>
    </row>
    <row r="1522" spans="1:99" x14ac:dyDescent="0.3">
      <c r="A1522" s="2" t="s">
        <v>123</v>
      </c>
      <c r="B1522" s="2">
        <v>163133</v>
      </c>
      <c r="C1522" s="2" t="s">
        <v>4685</v>
      </c>
      <c r="D1522" s="2" t="s">
        <v>792</v>
      </c>
      <c r="E1522" s="2" t="s">
        <v>4686</v>
      </c>
      <c r="F1522" s="2" t="s">
        <v>4686</v>
      </c>
      <c r="G1522" s="2" t="s">
        <v>4687</v>
      </c>
      <c r="H1522" s="2" t="s">
        <v>4688</v>
      </c>
      <c r="I1522" s="2" t="s">
        <v>193</v>
      </c>
      <c r="J1522" s="2" t="s">
        <v>192</v>
      </c>
      <c r="K1522" s="2" t="s">
        <v>101</v>
      </c>
      <c r="L1522" s="2">
        <v>55402</v>
      </c>
      <c r="M1522" s="2" t="s">
        <v>4689</v>
      </c>
      <c r="N1522" s="2" t="s">
        <v>4690</v>
      </c>
      <c r="U1522" s="2" t="s">
        <v>798</v>
      </c>
      <c r="V1522" s="3">
        <v>40995</v>
      </c>
      <c r="W1522" s="3">
        <v>41302</v>
      </c>
      <c r="X1522" s="4">
        <v>41183</v>
      </c>
      <c r="Y1522" s="2" t="s">
        <v>103</v>
      </c>
      <c r="Z1522" s="2" t="s">
        <v>4691</v>
      </c>
      <c r="AA1522" s="2" t="s">
        <v>102</v>
      </c>
      <c r="AB1522" s="2" t="s">
        <v>102</v>
      </c>
      <c r="AD1522" s="2" t="s">
        <v>102</v>
      </c>
      <c r="AF1522" s="2" t="s">
        <v>102</v>
      </c>
      <c r="AG1522" s="2" t="s">
        <v>103</v>
      </c>
      <c r="AH1522" s="2" t="s">
        <v>102</v>
      </c>
      <c r="AI1522" s="2" t="s">
        <v>108</v>
      </c>
      <c r="AK1522" s="2" t="s">
        <v>192</v>
      </c>
      <c r="AL1522" s="2" t="s">
        <v>101</v>
      </c>
      <c r="AM1522" s="2" t="s">
        <v>102</v>
      </c>
      <c r="AN1522" s="2" t="s">
        <v>102</v>
      </c>
      <c r="AO1522" s="2" t="s">
        <v>102</v>
      </c>
      <c r="AP1522" s="2" t="s">
        <v>102</v>
      </c>
      <c r="AQ1522" s="2" t="s">
        <v>102</v>
      </c>
      <c r="AR1522" s="2" t="s">
        <v>102</v>
      </c>
      <c r="AS1522" s="2" t="s">
        <v>102</v>
      </c>
      <c r="AT1522" s="2" t="s">
        <v>102</v>
      </c>
      <c r="AU1522" s="2" t="s">
        <v>102</v>
      </c>
      <c r="AV1522" s="2" t="s">
        <v>102</v>
      </c>
      <c r="AW1522" s="2" t="s">
        <v>102</v>
      </c>
      <c r="AX1522" s="2" t="s">
        <v>102</v>
      </c>
      <c r="AY1522" s="2" t="s">
        <v>102</v>
      </c>
      <c r="AZ1522" s="2" t="s">
        <v>102</v>
      </c>
      <c r="BB1522" s="2" t="s">
        <v>102</v>
      </c>
      <c r="BD1522" s="2" t="s">
        <v>102</v>
      </c>
      <c r="BE1522" s="2" t="s">
        <v>102</v>
      </c>
      <c r="BF1522" s="2" t="s">
        <v>102</v>
      </c>
      <c r="BG1522" s="2" t="s">
        <v>102</v>
      </c>
      <c r="BH1522" s="2" t="s">
        <v>102</v>
      </c>
      <c r="BI1522" s="2" t="s">
        <v>102</v>
      </c>
      <c r="BJ1522" s="2" t="s">
        <v>102</v>
      </c>
      <c r="BK1522" s="2" t="s">
        <v>102</v>
      </c>
      <c r="BL1522" s="2" t="s">
        <v>102</v>
      </c>
      <c r="BM1522" s="2" t="s">
        <v>102</v>
      </c>
      <c r="BN1522" s="2" t="s">
        <v>102</v>
      </c>
      <c r="BO1522" s="2" t="s">
        <v>102</v>
      </c>
      <c r="BP1522" s="2" t="s">
        <v>102</v>
      </c>
      <c r="BQ1522" s="2" t="s">
        <v>102</v>
      </c>
      <c r="BR1522" s="2" t="s">
        <v>102</v>
      </c>
      <c r="BS1522" s="2" t="s">
        <v>102</v>
      </c>
      <c r="BT1522" s="2" t="s">
        <v>103</v>
      </c>
      <c r="BU1522" s="2" t="s">
        <v>103</v>
      </c>
      <c r="BV1522" s="2" t="s">
        <v>102</v>
      </c>
      <c r="BW1522" s="2" t="s">
        <v>102</v>
      </c>
      <c r="BX1522" s="2" t="s">
        <v>102</v>
      </c>
      <c r="BY1522" s="2" t="s">
        <v>102</v>
      </c>
      <c r="BZ1522" s="2" t="s">
        <v>102</v>
      </c>
      <c r="CA1522" s="2" t="s">
        <v>102</v>
      </c>
      <c r="CB1522" s="2" t="s">
        <v>102</v>
      </c>
      <c r="CC1522" s="2" t="s">
        <v>102</v>
      </c>
      <c r="CD1522" s="2" t="s">
        <v>102</v>
      </c>
      <c r="CE1522" s="2" t="s">
        <v>102</v>
      </c>
      <c r="CF1522" s="2" t="s">
        <v>102</v>
      </c>
      <c r="CG1522" s="2" t="s">
        <v>102</v>
      </c>
      <c r="CH1522" s="2" t="s">
        <v>102</v>
      </c>
      <c r="CI1522" s="2" t="s">
        <v>102</v>
      </c>
      <c r="CJ1522" s="2" t="s">
        <v>102</v>
      </c>
      <c r="CK1522" s="2" t="s">
        <v>102</v>
      </c>
      <c r="CL1522" s="2" t="s">
        <v>102</v>
      </c>
      <c r="CM1522" s="2" t="s">
        <v>102</v>
      </c>
      <c r="CN1522" s="2" t="s">
        <v>102</v>
      </c>
      <c r="CO1522" s="2" t="s">
        <v>102</v>
      </c>
      <c r="CP1522" s="2" t="s">
        <v>102</v>
      </c>
      <c r="CQ1522" s="2" t="s">
        <v>102</v>
      </c>
      <c r="CR1522" s="2" t="s">
        <v>102</v>
      </c>
      <c r="CS1522" s="2" t="s">
        <v>102</v>
      </c>
      <c r="CT1522" s="2" t="s">
        <v>102</v>
      </c>
      <c r="CU1522" s="2" t="s">
        <v>102</v>
      </c>
    </row>
    <row r="1523" spans="1:99" x14ac:dyDescent="0.3">
      <c r="A1523" s="2" t="s">
        <v>379</v>
      </c>
      <c r="B1523" s="2">
        <v>163135</v>
      </c>
      <c r="C1523" s="2" t="s">
        <v>5148</v>
      </c>
      <c r="D1523" s="2" t="s">
        <v>792</v>
      </c>
      <c r="E1523" s="2" t="s">
        <v>5149</v>
      </c>
      <c r="F1523" s="2" t="s">
        <v>5149</v>
      </c>
      <c r="G1523" s="2" t="s">
        <v>1926</v>
      </c>
      <c r="H1523" s="2" t="s">
        <v>2371</v>
      </c>
      <c r="I1523" s="2" t="s">
        <v>692</v>
      </c>
      <c r="K1523" s="2" t="s">
        <v>693</v>
      </c>
      <c r="L1523" s="2" t="s">
        <v>1567</v>
      </c>
      <c r="M1523" s="2" t="s">
        <v>5150</v>
      </c>
      <c r="U1523" s="2" t="s">
        <v>798</v>
      </c>
      <c r="V1523" s="3">
        <v>40995</v>
      </c>
      <c r="W1523" s="3">
        <v>41369</v>
      </c>
      <c r="X1523" s="4">
        <v>41183</v>
      </c>
      <c r="Y1523" s="2" t="s">
        <v>103</v>
      </c>
      <c r="Z1523" s="2" t="s">
        <v>5151</v>
      </c>
      <c r="AA1523" s="2" t="s">
        <v>102</v>
      </c>
      <c r="AB1523" s="2" t="s">
        <v>102</v>
      </c>
      <c r="AD1523" s="2" t="s">
        <v>102</v>
      </c>
      <c r="AF1523" s="2" t="s">
        <v>102</v>
      </c>
      <c r="AG1523" s="2" t="s">
        <v>103</v>
      </c>
      <c r="AH1523" s="2" t="s">
        <v>102</v>
      </c>
      <c r="AI1523" s="2" t="s">
        <v>218</v>
      </c>
      <c r="AJ1523" s="2" t="s">
        <v>2601</v>
      </c>
      <c r="AL1523" s="2" t="s">
        <v>693</v>
      </c>
      <c r="AM1523" s="2" t="s">
        <v>102</v>
      </c>
      <c r="AN1523" s="2" t="s">
        <v>102</v>
      </c>
      <c r="AO1523" s="2" t="s">
        <v>102</v>
      </c>
      <c r="AP1523" s="2" t="s">
        <v>102</v>
      </c>
      <c r="AQ1523" s="2" t="s">
        <v>102</v>
      </c>
      <c r="AR1523" s="2" t="s">
        <v>102</v>
      </c>
      <c r="AS1523" s="2" t="s">
        <v>102</v>
      </c>
      <c r="AT1523" s="2" t="s">
        <v>102</v>
      </c>
      <c r="AU1523" s="2" t="s">
        <v>102</v>
      </c>
      <c r="AV1523" s="2" t="s">
        <v>102</v>
      </c>
      <c r="AW1523" s="2" t="s">
        <v>102</v>
      </c>
      <c r="AX1523" s="2" t="s">
        <v>102</v>
      </c>
      <c r="AY1523" s="2" t="s">
        <v>102</v>
      </c>
      <c r="AZ1523" s="2" t="s">
        <v>102</v>
      </c>
      <c r="BB1523" s="2" t="s">
        <v>102</v>
      </c>
      <c r="BD1523" s="2" t="s">
        <v>102</v>
      </c>
      <c r="BE1523" s="2" t="s">
        <v>102</v>
      </c>
      <c r="BF1523" s="2" t="s">
        <v>102</v>
      </c>
      <c r="BG1523" s="2" t="s">
        <v>102</v>
      </c>
      <c r="BH1523" s="2" t="s">
        <v>102</v>
      </c>
      <c r="BI1523" s="2" t="s">
        <v>102</v>
      </c>
      <c r="BJ1523" s="2" t="s">
        <v>102</v>
      </c>
      <c r="BK1523" s="2" t="s">
        <v>102</v>
      </c>
      <c r="BL1523" s="2" t="s">
        <v>102</v>
      </c>
      <c r="BM1523" s="2" t="s">
        <v>102</v>
      </c>
      <c r="BN1523" s="2" t="s">
        <v>102</v>
      </c>
      <c r="BO1523" s="2" t="s">
        <v>102</v>
      </c>
      <c r="BP1523" s="2" t="s">
        <v>102</v>
      </c>
      <c r="BQ1523" s="2" t="s">
        <v>102</v>
      </c>
      <c r="BR1523" s="2" t="s">
        <v>102</v>
      </c>
      <c r="BS1523" s="2" t="s">
        <v>102</v>
      </c>
      <c r="BT1523" s="2" t="s">
        <v>103</v>
      </c>
      <c r="BU1523" s="2" t="s">
        <v>103</v>
      </c>
      <c r="BV1523" s="2" t="s">
        <v>102</v>
      </c>
      <c r="BW1523" s="2" t="s">
        <v>102</v>
      </c>
      <c r="BX1523" s="2" t="s">
        <v>102</v>
      </c>
      <c r="BY1523" s="2" t="s">
        <v>102</v>
      </c>
      <c r="BZ1523" s="2" t="s">
        <v>102</v>
      </c>
      <c r="CA1523" s="2" t="s">
        <v>102</v>
      </c>
      <c r="CB1523" s="2" t="s">
        <v>102</v>
      </c>
      <c r="CC1523" s="2" t="s">
        <v>102</v>
      </c>
      <c r="CD1523" s="2" t="s">
        <v>102</v>
      </c>
      <c r="CE1523" s="2" t="s">
        <v>102</v>
      </c>
      <c r="CF1523" s="2" t="s">
        <v>102</v>
      </c>
      <c r="CG1523" s="2" t="s">
        <v>102</v>
      </c>
      <c r="CH1523" s="2" t="s">
        <v>103</v>
      </c>
      <c r="CI1523" s="2" t="s">
        <v>102</v>
      </c>
      <c r="CJ1523" s="2" t="s">
        <v>102</v>
      </c>
      <c r="CK1523" s="2" t="s">
        <v>102</v>
      </c>
      <c r="CL1523" s="2" t="s">
        <v>102</v>
      </c>
      <c r="CM1523" s="2" t="s">
        <v>102</v>
      </c>
      <c r="CN1523" s="2" t="s">
        <v>102</v>
      </c>
      <c r="CO1523" s="2" t="s">
        <v>102</v>
      </c>
      <c r="CP1523" s="2" t="s">
        <v>102</v>
      </c>
      <c r="CQ1523" s="2" t="s">
        <v>102</v>
      </c>
      <c r="CR1523" s="2" t="s">
        <v>102</v>
      </c>
      <c r="CS1523" s="2" t="s">
        <v>102</v>
      </c>
      <c r="CT1523" s="2" t="s">
        <v>102</v>
      </c>
      <c r="CU1523" s="2" t="s">
        <v>102</v>
      </c>
    </row>
    <row r="1524" spans="1:99" x14ac:dyDescent="0.3">
      <c r="A1524" s="2" t="s">
        <v>109</v>
      </c>
      <c r="B1524" s="2">
        <v>163137</v>
      </c>
      <c r="C1524" s="2" t="s">
        <v>4908</v>
      </c>
      <c r="D1524" s="2" t="s">
        <v>792</v>
      </c>
      <c r="E1524" s="2" t="s">
        <v>4909</v>
      </c>
      <c r="F1524" s="2" t="s">
        <v>4909</v>
      </c>
      <c r="G1524" s="2" t="s">
        <v>4910</v>
      </c>
      <c r="I1524" s="2" t="s">
        <v>612</v>
      </c>
      <c r="J1524" s="2" t="s">
        <v>131</v>
      </c>
      <c r="K1524" s="2" t="s">
        <v>101</v>
      </c>
      <c r="L1524" s="2">
        <v>10504</v>
      </c>
      <c r="M1524" s="2" t="s">
        <v>4911</v>
      </c>
      <c r="N1524" s="2" t="s">
        <v>4911</v>
      </c>
      <c r="U1524" s="2" t="s">
        <v>798</v>
      </c>
      <c r="V1524" s="3">
        <v>40995</v>
      </c>
      <c r="W1524" s="3">
        <v>41339</v>
      </c>
      <c r="X1524" s="4">
        <v>41183</v>
      </c>
      <c r="Y1524" s="2" t="s">
        <v>102</v>
      </c>
      <c r="AA1524" s="2" t="s">
        <v>102</v>
      </c>
      <c r="AB1524" s="2" t="s">
        <v>102</v>
      </c>
      <c r="AD1524" s="2" t="s">
        <v>102</v>
      </c>
      <c r="AF1524" s="2" t="s">
        <v>102</v>
      </c>
      <c r="AG1524" s="2" t="s">
        <v>103</v>
      </c>
      <c r="AH1524" s="2" t="s">
        <v>102</v>
      </c>
      <c r="AI1524" s="2" t="s">
        <v>259</v>
      </c>
      <c r="AK1524" s="2" t="s">
        <v>131</v>
      </c>
      <c r="AL1524" s="2" t="s">
        <v>101</v>
      </c>
      <c r="AM1524" s="2" t="s">
        <v>102</v>
      </c>
      <c r="AN1524" s="2" t="s">
        <v>103</v>
      </c>
      <c r="AO1524" s="2" t="s">
        <v>102</v>
      </c>
      <c r="AP1524" s="2" t="s">
        <v>102</v>
      </c>
      <c r="AQ1524" s="2" t="s">
        <v>102</v>
      </c>
      <c r="AR1524" s="2" t="s">
        <v>102</v>
      </c>
      <c r="AS1524" s="2" t="s">
        <v>102</v>
      </c>
      <c r="AT1524" s="2" t="s">
        <v>102</v>
      </c>
      <c r="AU1524" s="2" t="s">
        <v>102</v>
      </c>
      <c r="AV1524" s="2" t="s">
        <v>102</v>
      </c>
      <c r="AW1524" s="2" t="s">
        <v>102</v>
      </c>
      <c r="AX1524" s="2" t="s">
        <v>102</v>
      </c>
      <c r="AY1524" s="2" t="s">
        <v>102</v>
      </c>
      <c r="AZ1524" s="2" t="s">
        <v>102</v>
      </c>
      <c r="BB1524" s="2" t="s">
        <v>102</v>
      </c>
      <c r="BD1524" s="2" t="s">
        <v>102</v>
      </c>
      <c r="BE1524" s="2" t="s">
        <v>102</v>
      </c>
      <c r="BF1524" s="2" t="s">
        <v>102</v>
      </c>
      <c r="BG1524" s="2" t="s">
        <v>102</v>
      </c>
      <c r="BH1524" s="2" t="s">
        <v>102</v>
      </c>
      <c r="BI1524" s="2" t="s">
        <v>102</v>
      </c>
      <c r="BJ1524" s="2" t="s">
        <v>102</v>
      </c>
      <c r="BK1524" s="2" t="s">
        <v>102</v>
      </c>
      <c r="BL1524" s="2" t="s">
        <v>102</v>
      </c>
      <c r="BM1524" s="2" t="s">
        <v>102</v>
      </c>
      <c r="BN1524" s="2" t="s">
        <v>102</v>
      </c>
      <c r="BO1524" s="2" t="s">
        <v>102</v>
      </c>
      <c r="BP1524" s="2" t="s">
        <v>102</v>
      </c>
      <c r="BQ1524" s="2" t="s">
        <v>102</v>
      </c>
      <c r="BR1524" s="2" t="s">
        <v>102</v>
      </c>
      <c r="BS1524" s="2" t="s">
        <v>102</v>
      </c>
      <c r="BT1524" s="2" t="s">
        <v>102</v>
      </c>
      <c r="BU1524" s="2" t="s">
        <v>103</v>
      </c>
      <c r="BV1524" s="2" t="s">
        <v>102</v>
      </c>
      <c r="BW1524" s="2" t="s">
        <v>102</v>
      </c>
      <c r="BX1524" s="2" t="s">
        <v>102</v>
      </c>
      <c r="BY1524" s="2" t="s">
        <v>102</v>
      </c>
      <c r="BZ1524" s="2" t="s">
        <v>102</v>
      </c>
      <c r="CA1524" s="2" t="s">
        <v>102</v>
      </c>
      <c r="CB1524" s="2" t="s">
        <v>102</v>
      </c>
      <c r="CC1524" s="2" t="s">
        <v>102</v>
      </c>
      <c r="CD1524" s="2" t="s">
        <v>102</v>
      </c>
      <c r="CE1524" s="2" t="s">
        <v>102</v>
      </c>
      <c r="CF1524" s="2" t="s">
        <v>102</v>
      </c>
      <c r="CG1524" s="2" t="s">
        <v>102</v>
      </c>
      <c r="CH1524" s="2" t="s">
        <v>102</v>
      </c>
      <c r="CI1524" s="2" t="s">
        <v>102</v>
      </c>
      <c r="CJ1524" s="2" t="s">
        <v>102</v>
      </c>
      <c r="CK1524" s="2" t="s">
        <v>102</v>
      </c>
      <c r="CL1524" s="2" t="s">
        <v>102</v>
      </c>
      <c r="CM1524" s="2" t="s">
        <v>102</v>
      </c>
      <c r="CN1524" s="2" t="s">
        <v>102</v>
      </c>
      <c r="CO1524" s="2" t="s">
        <v>102</v>
      </c>
      <c r="CP1524" s="2" t="s">
        <v>102</v>
      </c>
      <c r="CQ1524" s="2" t="s">
        <v>102</v>
      </c>
      <c r="CR1524" s="2" t="s">
        <v>102</v>
      </c>
      <c r="CS1524" s="2" t="s">
        <v>102</v>
      </c>
      <c r="CT1524" s="2" t="s">
        <v>102</v>
      </c>
      <c r="CU1524" s="2" t="s">
        <v>102</v>
      </c>
    </row>
    <row r="1525" spans="1:99" x14ac:dyDescent="0.3">
      <c r="A1525" s="2" t="s">
        <v>379</v>
      </c>
      <c r="B1525" s="2">
        <v>163139</v>
      </c>
      <c r="C1525" s="2" t="s">
        <v>4699</v>
      </c>
      <c r="D1525" s="2" t="s">
        <v>792</v>
      </c>
      <c r="E1525" s="2" t="s">
        <v>4700</v>
      </c>
      <c r="F1525" s="2" t="s">
        <v>4701</v>
      </c>
      <c r="G1525" s="2" t="s">
        <v>4702</v>
      </c>
      <c r="I1525" s="2" t="s">
        <v>381</v>
      </c>
      <c r="K1525" s="2" t="s">
        <v>382</v>
      </c>
      <c r="L1525" s="2" t="s">
        <v>4703</v>
      </c>
      <c r="M1525" s="2">
        <v>442076476970</v>
      </c>
      <c r="N1525" s="2">
        <v>442076476999</v>
      </c>
      <c r="U1525" s="2" t="s">
        <v>798</v>
      </c>
      <c r="V1525" s="3">
        <v>40995</v>
      </c>
      <c r="W1525" s="3">
        <v>41386</v>
      </c>
      <c r="X1525" s="4">
        <v>41183</v>
      </c>
      <c r="Y1525" s="2" t="s">
        <v>103</v>
      </c>
      <c r="Z1525" s="2" t="s">
        <v>4704</v>
      </c>
      <c r="AA1525" s="2" t="s">
        <v>103</v>
      </c>
      <c r="AB1525" s="2" t="s">
        <v>102</v>
      </c>
      <c r="AD1525" s="2" t="s">
        <v>102</v>
      </c>
      <c r="AF1525" s="2" t="s">
        <v>102</v>
      </c>
      <c r="AG1525" s="2" t="s">
        <v>103</v>
      </c>
      <c r="AH1525" s="2" t="s">
        <v>102</v>
      </c>
      <c r="AI1525" s="2" t="s">
        <v>279</v>
      </c>
      <c r="AL1525" s="2" t="s">
        <v>382</v>
      </c>
      <c r="AM1525" s="2" t="s">
        <v>102</v>
      </c>
      <c r="AN1525" s="2" t="s">
        <v>102</v>
      </c>
      <c r="AO1525" s="2" t="s">
        <v>102</v>
      </c>
      <c r="AP1525" s="2" t="s">
        <v>102</v>
      </c>
      <c r="AQ1525" s="2" t="s">
        <v>102</v>
      </c>
      <c r="AR1525" s="2" t="s">
        <v>102</v>
      </c>
      <c r="AS1525" s="2" t="s">
        <v>102</v>
      </c>
      <c r="AT1525" s="2" t="s">
        <v>102</v>
      </c>
      <c r="AU1525" s="2" t="s">
        <v>102</v>
      </c>
      <c r="AV1525" s="2" t="s">
        <v>102</v>
      </c>
      <c r="AW1525" s="2" t="s">
        <v>102</v>
      </c>
      <c r="AX1525" s="2" t="s">
        <v>102</v>
      </c>
      <c r="AY1525" s="2" t="s">
        <v>102</v>
      </c>
      <c r="AZ1525" s="2" t="s">
        <v>102</v>
      </c>
      <c r="BB1525" s="2" t="s">
        <v>102</v>
      </c>
      <c r="BD1525" s="2" t="s">
        <v>102</v>
      </c>
      <c r="BE1525" s="2" t="s">
        <v>102</v>
      </c>
      <c r="BF1525" s="2" t="s">
        <v>102</v>
      </c>
      <c r="BG1525" s="2" t="s">
        <v>102</v>
      </c>
      <c r="BH1525" s="2" t="s">
        <v>102</v>
      </c>
      <c r="BI1525" s="2" t="s">
        <v>102</v>
      </c>
      <c r="BJ1525" s="2" t="s">
        <v>102</v>
      </c>
      <c r="BK1525" s="2" t="s">
        <v>102</v>
      </c>
      <c r="BL1525" s="2" t="s">
        <v>102</v>
      </c>
      <c r="BM1525" s="2" t="s">
        <v>102</v>
      </c>
      <c r="BN1525" s="2" t="s">
        <v>102</v>
      </c>
      <c r="BO1525" s="2" t="s">
        <v>102</v>
      </c>
      <c r="BP1525" s="2" t="s">
        <v>102</v>
      </c>
      <c r="BQ1525" s="2" t="s">
        <v>102</v>
      </c>
      <c r="BR1525" s="2" t="s">
        <v>102</v>
      </c>
      <c r="BS1525" s="2" t="s">
        <v>102</v>
      </c>
      <c r="BT1525" s="2" t="s">
        <v>103</v>
      </c>
      <c r="BU1525" s="2" t="s">
        <v>103</v>
      </c>
      <c r="BV1525" s="2" t="s">
        <v>102</v>
      </c>
      <c r="BW1525" s="2" t="s">
        <v>102</v>
      </c>
      <c r="BX1525" s="2" t="s">
        <v>102</v>
      </c>
      <c r="BY1525" s="2" t="s">
        <v>102</v>
      </c>
      <c r="BZ1525" s="2" t="s">
        <v>102</v>
      </c>
      <c r="CA1525" s="2" t="s">
        <v>102</v>
      </c>
      <c r="CB1525" s="2" t="s">
        <v>102</v>
      </c>
      <c r="CC1525" s="2" t="s">
        <v>102</v>
      </c>
      <c r="CD1525" s="2" t="s">
        <v>102</v>
      </c>
      <c r="CE1525" s="2" t="s">
        <v>102</v>
      </c>
      <c r="CF1525" s="2" t="s">
        <v>102</v>
      </c>
      <c r="CG1525" s="2" t="s">
        <v>102</v>
      </c>
      <c r="CH1525" s="2" t="s">
        <v>102</v>
      </c>
      <c r="CI1525" s="2" t="s">
        <v>102</v>
      </c>
      <c r="CJ1525" s="2" t="s">
        <v>102</v>
      </c>
      <c r="CK1525" s="2" t="s">
        <v>102</v>
      </c>
      <c r="CL1525" s="2" t="s">
        <v>102</v>
      </c>
      <c r="CM1525" s="2" t="s">
        <v>102</v>
      </c>
      <c r="CN1525" s="2" t="s">
        <v>102</v>
      </c>
      <c r="CO1525" s="2" t="s">
        <v>102</v>
      </c>
      <c r="CP1525" s="2" t="s">
        <v>102</v>
      </c>
      <c r="CQ1525" s="2" t="s">
        <v>102</v>
      </c>
      <c r="CR1525" s="2" t="s">
        <v>102</v>
      </c>
      <c r="CS1525" s="2" t="s">
        <v>102</v>
      </c>
      <c r="CT1525" s="2" t="s">
        <v>102</v>
      </c>
      <c r="CU1525" s="2" t="s">
        <v>102</v>
      </c>
    </row>
    <row r="1526" spans="1:99" x14ac:dyDescent="0.3">
      <c r="A1526" s="2" t="s">
        <v>167</v>
      </c>
      <c r="B1526" s="2">
        <v>163140</v>
      </c>
      <c r="C1526" s="2" t="s">
        <v>6403</v>
      </c>
      <c r="D1526" s="2" t="s">
        <v>792</v>
      </c>
      <c r="E1526" s="2" t="s">
        <v>6404</v>
      </c>
      <c r="F1526" s="2" t="s">
        <v>6405</v>
      </c>
      <c r="G1526" s="2" t="s">
        <v>6406</v>
      </c>
      <c r="I1526" s="2" t="s">
        <v>266</v>
      </c>
      <c r="J1526" s="2" t="s">
        <v>169</v>
      </c>
      <c r="K1526" s="2" t="s">
        <v>101</v>
      </c>
      <c r="L1526" s="2">
        <v>80302</v>
      </c>
      <c r="M1526" s="2" t="s">
        <v>6407</v>
      </c>
      <c r="N1526" s="2" t="s">
        <v>6408</v>
      </c>
      <c r="U1526" s="2" t="s">
        <v>798</v>
      </c>
      <c r="V1526" s="3">
        <v>40997</v>
      </c>
      <c r="W1526" s="3">
        <v>41310</v>
      </c>
      <c r="X1526" s="4">
        <v>41183</v>
      </c>
      <c r="Y1526" s="2" t="s">
        <v>103</v>
      </c>
      <c r="Z1526" s="2" t="s">
        <v>6409</v>
      </c>
      <c r="AA1526" s="2" t="s">
        <v>102</v>
      </c>
      <c r="AB1526" s="2" t="s">
        <v>102</v>
      </c>
      <c r="AD1526" s="2" t="s">
        <v>102</v>
      </c>
      <c r="AF1526" s="2" t="s">
        <v>102</v>
      </c>
      <c r="AG1526" s="2" t="s">
        <v>103</v>
      </c>
      <c r="AH1526" s="2" t="s">
        <v>102</v>
      </c>
      <c r="AI1526" s="2" t="s">
        <v>104</v>
      </c>
      <c r="AK1526" s="2" t="s">
        <v>105</v>
      </c>
      <c r="AL1526" s="2" t="s">
        <v>101</v>
      </c>
      <c r="AM1526" s="2" t="s">
        <v>102</v>
      </c>
      <c r="AN1526" s="2" t="s">
        <v>102</v>
      </c>
      <c r="AO1526" s="2" t="s">
        <v>102</v>
      </c>
      <c r="AP1526" s="2" t="s">
        <v>102</v>
      </c>
      <c r="AQ1526" s="2" t="s">
        <v>102</v>
      </c>
      <c r="AR1526" s="2" t="s">
        <v>102</v>
      </c>
      <c r="AS1526" s="2" t="s">
        <v>102</v>
      </c>
      <c r="AT1526" s="2" t="s">
        <v>102</v>
      </c>
      <c r="AU1526" s="2" t="s">
        <v>102</v>
      </c>
      <c r="AV1526" s="2" t="s">
        <v>102</v>
      </c>
      <c r="AW1526" s="2" t="s">
        <v>102</v>
      </c>
      <c r="AX1526" s="2" t="s">
        <v>102</v>
      </c>
      <c r="AY1526" s="2" t="s">
        <v>102</v>
      </c>
      <c r="AZ1526" s="2" t="s">
        <v>102</v>
      </c>
      <c r="BB1526" s="2" t="s">
        <v>102</v>
      </c>
      <c r="BD1526" s="2" t="s">
        <v>102</v>
      </c>
      <c r="BE1526" s="2" t="s">
        <v>102</v>
      </c>
      <c r="BF1526" s="2" t="s">
        <v>102</v>
      </c>
      <c r="BG1526" s="2" t="s">
        <v>102</v>
      </c>
      <c r="BH1526" s="2" t="s">
        <v>102</v>
      </c>
      <c r="BI1526" s="2" t="s">
        <v>102</v>
      </c>
      <c r="BJ1526" s="2" t="s">
        <v>102</v>
      </c>
      <c r="BK1526" s="2" t="s">
        <v>102</v>
      </c>
      <c r="BL1526" s="2" t="s">
        <v>102</v>
      </c>
      <c r="BM1526" s="2" t="s">
        <v>102</v>
      </c>
      <c r="BN1526" s="2" t="s">
        <v>102</v>
      </c>
      <c r="BO1526" s="2" t="s">
        <v>102</v>
      </c>
      <c r="BP1526" s="2" t="s">
        <v>102</v>
      </c>
      <c r="BQ1526" s="2" t="s">
        <v>102</v>
      </c>
      <c r="BR1526" s="2" t="s">
        <v>102</v>
      </c>
      <c r="BS1526" s="2" t="s">
        <v>102</v>
      </c>
      <c r="BT1526" s="2" t="s">
        <v>102</v>
      </c>
      <c r="BU1526" s="2" t="s">
        <v>103</v>
      </c>
      <c r="BV1526" s="2" t="s">
        <v>102</v>
      </c>
      <c r="BW1526" s="2" t="s">
        <v>102</v>
      </c>
      <c r="BX1526" s="2" t="s">
        <v>102</v>
      </c>
      <c r="BY1526" s="2" t="s">
        <v>102</v>
      </c>
      <c r="BZ1526" s="2" t="s">
        <v>102</v>
      </c>
      <c r="CA1526" s="2" t="s">
        <v>102</v>
      </c>
      <c r="CB1526" s="2" t="s">
        <v>102</v>
      </c>
      <c r="CC1526" s="2" t="s">
        <v>102</v>
      </c>
      <c r="CD1526" s="2" t="s">
        <v>102</v>
      </c>
      <c r="CE1526" s="2" t="s">
        <v>102</v>
      </c>
      <c r="CF1526" s="2" t="s">
        <v>102</v>
      </c>
      <c r="CG1526" s="2" t="s">
        <v>102</v>
      </c>
      <c r="CH1526" s="2" t="s">
        <v>102</v>
      </c>
      <c r="CI1526" s="2" t="s">
        <v>102</v>
      </c>
      <c r="CJ1526" s="2" t="s">
        <v>102</v>
      </c>
      <c r="CK1526" s="2" t="s">
        <v>102</v>
      </c>
      <c r="CL1526" s="2" t="s">
        <v>102</v>
      </c>
      <c r="CM1526" s="2" t="s">
        <v>102</v>
      </c>
      <c r="CN1526" s="2" t="s">
        <v>102</v>
      </c>
      <c r="CO1526" s="2" t="s">
        <v>102</v>
      </c>
      <c r="CP1526" s="2" t="s">
        <v>102</v>
      </c>
      <c r="CQ1526" s="2" t="s">
        <v>102</v>
      </c>
      <c r="CR1526" s="2" t="s">
        <v>102</v>
      </c>
      <c r="CS1526" s="2" t="s">
        <v>102</v>
      </c>
      <c r="CT1526" s="2" t="s">
        <v>102</v>
      </c>
      <c r="CU1526" s="2" t="s">
        <v>102</v>
      </c>
    </row>
    <row r="1527" spans="1:99" x14ac:dyDescent="0.3">
      <c r="A1527" s="2" t="s">
        <v>379</v>
      </c>
      <c r="B1527" s="2">
        <v>163141</v>
      </c>
      <c r="C1527" s="2" t="s">
        <v>8684</v>
      </c>
      <c r="D1527" s="2" t="s">
        <v>792</v>
      </c>
      <c r="E1527" s="2" t="s">
        <v>8685</v>
      </c>
      <c r="F1527" s="2" t="s">
        <v>8685</v>
      </c>
      <c r="G1527" s="2" t="s">
        <v>8686</v>
      </c>
      <c r="H1527" s="2" t="s">
        <v>1737</v>
      </c>
      <c r="I1527" s="2" t="s">
        <v>1073</v>
      </c>
      <c r="K1527" s="2" t="s">
        <v>1074</v>
      </c>
      <c r="L1527" s="2" t="s">
        <v>8687</v>
      </c>
      <c r="M1527" s="2" t="s">
        <v>8688</v>
      </c>
      <c r="N1527" s="2" t="s">
        <v>8689</v>
      </c>
      <c r="U1527" s="2" t="s">
        <v>798</v>
      </c>
      <c r="V1527" s="3">
        <v>40998</v>
      </c>
      <c r="W1527" s="3">
        <v>40998</v>
      </c>
      <c r="X1527" s="4">
        <v>40848</v>
      </c>
      <c r="Y1527" s="2" t="s">
        <v>103</v>
      </c>
      <c r="Z1527" s="2" t="s">
        <v>8691</v>
      </c>
      <c r="AA1527" s="2" t="s">
        <v>102</v>
      </c>
      <c r="AB1527" s="2" t="s">
        <v>102</v>
      </c>
      <c r="AD1527" s="2" t="s">
        <v>102</v>
      </c>
      <c r="AF1527" s="2" t="s">
        <v>102</v>
      </c>
      <c r="AG1527" s="2" t="s">
        <v>103</v>
      </c>
      <c r="AH1527" s="2" t="s">
        <v>102</v>
      </c>
      <c r="AI1527" s="2" t="s">
        <v>108</v>
      </c>
      <c r="AL1527" s="2" t="s">
        <v>1074</v>
      </c>
      <c r="AM1527" s="2" t="s">
        <v>102</v>
      </c>
      <c r="AN1527" s="2" t="s">
        <v>102</v>
      </c>
      <c r="AO1527" s="2" t="s">
        <v>102</v>
      </c>
      <c r="AP1527" s="2" t="s">
        <v>102</v>
      </c>
      <c r="AQ1527" s="2" t="s">
        <v>102</v>
      </c>
      <c r="AR1527" s="2" t="s">
        <v>102</v>
      </c>
      <c r="AS1527" s="2" t="s">
        <v>102</v>
      </c>
      <c r="AT1527" s="2" t="s">
        <v>102</v>
      </c>
      <c r="AU1527" s="2" t="s">
        <v>102</v>
      </c>
      <c r="AV1527" s="2" t="s">
        <v>102</v>
      </c>
      <c r="AW1527" s="2" t="s">
        <v>102</v>
      </c>
      <c r="AX1527" s="2" t="s">
        <v>102</v>
      </c>
      <c r="AY1527" s="2" t="s">
        <v>102</v>
      </c>
      <c r="AZ1527" s="2" t="s">
        <v>102</v>
      </c>
      <c r="BB1527" s="2" t="s">
        <v>102</v>
      </c>
      <c r="BC1527" s="2" t="s">
        <v>102</v>
      </c>
      <c r="BD1527" s="2" t="s">
        <v>102</v>
      </c>
      <c r="BE1527" s="2" t="s">
        <v>102</v>
      </c>
      <c r="BF1527" s="2" t="s">
        <v>102</v>
      </c>
      <c r="BG1527" s="2" t="s">
        <v>102</v>
      </c>
      <c r="BH1527" s="2" t="s">
        <v>102</v>
      </c>
      <c r="BI1527" s="2" t="s">
        <v>102</v>
      </c>
      <c r="BJ1527" s="2" t="s">
        <v>102</v>
      </c>
      <c r="BK1527" s="2" t="s">
        <v>102</v>
      </c>
      <c r="BL1527" s="2" t="s">
        <v>102</v>
      </c>
      <c r="BM1527" s="2" t="s">
        <v>102</v>
      </c>
      <c r="BN1527" s="2" t="s">
        <v>102</v>
      </c>
      <c r="BO1527" s="2" t="s">
        <v>102</v>
      </c>
      <c r="BP1527" s="2" t="s">
        <v>102</v>
      </c>
      <c r="BQ1527" s="2" t="s">
        <v>102</v>
      </c>
      <c r="BR1527" s="2" t="s">
        <v>102</v>
      </c>
      <c r="BS1527" s="2" t="s">
        <v>102</v>
      </c>
      <c r="BT1527" s="2" t="s">
        <v>102</v>
      </c>
      <c r="BU1527" s="2" t="s">
        <v>103</v>
      </c>
      <c r="BV1527" s="2" t="s">
        <v>102</v>
      </c>
      <c r="BW1527" s="2" t="s">
        <v>102</v>
      </c>
      <c r="BX1527" s="2" t="s">
        <v>102</v>
      </c>
      <c r="BY1527" s="2" t="s">
        <v>102</v>
      </c>
      <c r="BZ1527" s="2" t="s">
        <v>102</v>
      </c>
      <c r="CA1527" s="2" t="s">
        <v>102</v>
      </c>
      <c r="CB1527" s="2" t="s">
        <v>102</v>
      </c>
      <c r="CC1527" s="2" t="s">
        <v>102</v>
      </c>
      <c r="CD1527" s="2" t="s">
        <v>102</v>
      </c>
      <c r="CE1527" s="2" t="s">
        <v>102</v>
      </c>
      <c r="CF1527" s="2" t="s">
        <v>102</v>
      </c>
      <c r="CG1527" s="2" t="s">
        <v>102</v>
      </c>
      <c r="CH1527" s="2" t="s">
        <v>102</v>
      </c>
      <c r="CI1527" s="2" t="s">
        <v>102</v>
      </c>
      <c r="CJ1527" s="2" t="s">
        <v>102</v>
      </c>
      <c r="CK1527" s="2" t="s">
        <v>102</v>
      </c>
      <c r="CL1527" s="2" t="s">
        <v>102</v>
      </c>
      <c r="CM1527" s="2" t="s">
        <v>102</v>
      </c>
      <c r="CN1527" s="2" t="s">
        <v>102</v>
      </c>
      <c r="CO1527" s="2" t="s">
        <v>102</v>
      </c>
      <c r="CP1527" s="2" t="s">
        <v>102</v>
      </c>
      <c r="CQ1527" s="2" t="s">
        <v>102</v>
      </c>
      <c r="CR1527" s="2" t="s">
        <v>102</v>
      </c>
      <c r="CS1527" s="2" t="s">
        <v>102</v>
      </c>
      <c r="CT1527" s="2" t="s">
        <v>102</v>
      </c>
      <c r="CU1527" s="2" t="s">
        <v>102</v>
      </c>
    </row>
    <row r="1528" spans="1:99" x14ac:dyDescent="0.3">
      <c r="A1528" s="2" t="s">
        <v>167</v>
      </c>
      <c r="B1528" s="2">
        <v>163142</v>
      </c>
      <c r="C1528" s="2" t="s">
        <v>12119</v>
      </c>
      <c r="D1528" s="2" t="s">
        <v>792</v>
      </c>
      <c r="E1528" s="2" t="s">
        <v>12120</v>
      </c>
      <c r="F1528" s="2" t="s">
        <v>12121</v>
      </c>
      <c r="G1528" s="2" t="s">
        <v>12122</v>
      </c>
      <c r="H1528" s="2" t="s">
        <v>855</v>
      </c>
      <c r="I1528" s="2" t="s">
        <v>524</v>
      </c>
      <c r="J1528" s="2" t="s">
        <v>415</v>
      </c>
      <c r="K1528" s="2" t="s">
        <v>101</v>
      </c>
      <c r="L1528" s="2">
        <v>84121</v>
      </c>
      <c r="M1528" s="2" t="s">
        <v>12123</v>
      </c>
      <c r="U1528" s="2" t="s">
        <v>798</v>
      </c>
      <c r="V1528" s="3">
        <v>41001</v>
      </c>
      <c r="W1528" s="3">
        <v>41365</v>
      </c>
      <c r="X1528" s="4">
        <v>41183</v>
      </c>
      <c r="Y1528" s="2" t="s">
        <v>103</v>
      </c>
      <c r="Z1528" s="2" t="s">
        <v>12124</v>
      </c>
      <c r="AA1528" s="2" t="s">
        <v>102</v>
      </c>
      <c r="AB1528" s="2" t="s">
        <v>102</v>
      </c>
      <c r="AD1528" s="2" t="s">
        <v>102</v>
      </c>
      <c r="AF1528" s="2" t="s">
        <v>103</v>
      </c>
      <c r="AG1528" s="2" t="s">
        <v>102</v>
      </c>
      <c r="AH1528" s="2" t="s">
        <v>102</v>
      </c>
      <c r="AI1528" s="2" t="s">
        <v>104</v>
      </c>
      <c r="AK1528" s="2" t="s">
        <v>105</v>
      </c>
      <c r="AL1528" s="2" t="s">
        <v>101</v>
      </c>
      <c r="AM1528" s="2" t="s">
        <v>102</v>
      </c>
      <c r="AN1528" s="2" t="s">
        <v>102</v>
      </c>
      <c r="AO1528" s="2" t="s">
        <v>102</v>
      </c>
      <c r="AP1528" s="2" t="s">
        <v>102</v>
      </c>
      <c r="AQ1528" s="2" t="s">
        <v>102</v>
      </c>
      <c r="AR1528" s="2" t="s">
        <v>102</v>
      </c>
      <c r="AS1528" s="2" t="s">
        <v>102</v>
      </c>
      <c r="AT1528" s="2" t="s">
        <v>102</v>
      </c>
      <c r="AU1528" s="2" t="s">
        <v>102</v>
      </c>
      <c r="AV1528" s="2" t="s">
        <v>102</v>
      </c>
      <c r="AW1528" s="2" t="s">
        <v>102</v>
      </c>
      <c r="AX1528" s="2" t="s">
        <v>102</v>
      </c>
      <c r="AY1528" s="2" t="s">
        <v>102</v>
      </c>
      <c r="AZ1528" s="2" t="s">
        <v>102</v>
      </c>
      <c r="BB1528" s="2" t="s">
        <v>102</v>
      </c>
      <c r="BD1528" s="2" t="s">
        <v>102</v>
      </c>
      <c r="BE1528" s="2" t="s">
        <v>102</v>
      </c>
      <c r="BF1528" s="2" t="s">
        <v>103</v>
      </c>
      <c r="BG1528" s="2" t="s">
        <v>102</v>
      </c>
      <c r="BH1528" s="2" t="s">
        <v>102</v>
      </c>
      <c r="BI1528" s="2" t="s">
        <v>102</v>
      </c>
      <c r="BJ1528" s="2" t="s">
        <v>102</v>
      </c>
      <c r="BK1528" s="2" t="s">
        <v>102</v>
      </c>
      <c r="BL1528" s="2" t="s">
        <v>102</v>
      </c>
      <c r="BM1528" s="2" t="s">
        <v>102</v>
      </c>
      <c r="BN1528" s="2" t="s">
        <v>102</v>
      </c>
      <c r="BO1528" s="2" t="s">
        <v>102</v>
      </c>
      <c r="BP1528" s="2" t="s">
        <v>102</v>
      </c>
      <c r="BQ1528" s="2" t="s">
        <v>102</v>
      </c>
      <c r="BR1528" s="2" t="s">
        <v>102</v>
      </c>
      <c r="BS1528" s="2" t="s">
        <v>102</v>
      </c>
      <c r="BT1528" s="2" t="s">
        <v>103</v>
      </c>
      <c r="BU1528" s="2" t="s">
        <v>103</v>
      </c>
      <c r="BV1528" s="2" t="s">
        <v>102</v>
      </c>
      <c r="BW1528" s="2" t="s">
        <v>102</v>
      </c>
      <c r="BX1528" s="2" t="s">
        <v>102</v>
      </c>
      <c r="BY1528" s="2" t="s">
        <v>102</v>
      </c>
      <c r="BZ1528" s="2" t="s">
        <v>102</v>
      </c>
      <c r="CA1528" s="2" t="s">
        <v>102</v>
      </c>
      <c r="CB1528" s="2" t="s">
        <v>102</v>
      </c>
      <c r="CC1528" s="2" t="s">
        <v>102</v>
      </c>
      <c r="CD1528" s="2" t="s">
        <v>102</v>
      </c>
      <c r="CE1528" s="2" t="s">
        <v>102</v>
      </c>
      <c r="CF1528" s="2" t="s">
        <v>102</v>
      </c>
      <c r="CG1528" s="2" t="s">
        <v>102</v>
      </c>
      <c r="CH1528" s="2" t="s">
        <v>102</v>
      </c>
      <c r="CI1528" s="2" t="s">
        <v>102</v>
      </c>
      <c r="CJ1528" s="2" t="s">
        <v>102</v>
      </c>
      <c r="CK1528" s="2" t="s">
        <v>102</v>
      </c>
      <c r="CL1528" s="2" t="s">
        <v>102</v>
      </c>
      <c r="CM1528" s="2" t="s">
        <v>102</v>
      </c>
      <c r="CN1528" s="2" t="s">
        <v>102</v>
      </c>
      <c r="CO1528" s="2" t="s">
        <v>102</v>
      </c>
      <c r="CP1528" s="2" t="s">
        <v>102</v>
      </c>
      <c r="CQ1528" s="2" t="s">
        <v>102</v>
      </c>
      <c r="CR1528" s="2" t="s">
        <v>102</v>
      </c>
      <c r="CS1528" s="2" t="s">
        <v>102</v>
      </c>
      <c r="CT1528" s="2" t="s">
        <v>102</v>
      </c>
      <c r="CU1528" s="2" t="s">
        <v>102</v>
      </c>
    </row>
    <row r="1529" spans="1:99" x14ac:dyDescent="0.3">
      <c r="A1529" s="2" t="s">
        <v>239</v>
      </c>
      <c r="B1529" s="2">
        <v>163145</v>
      </c>
      <c r="C1529" s="2" t="s">
        <v>6859</v>
      </c>
      <c r="D1529" s="2" t="s">
        <v>792</v>
      </c>
      <c r="E1529" s="2" t="s">
        <v>6860</v>
      </c>
      <c r="F1529" s="2" t="s">
        <v>6860</v>
      </c>
      <c r="G1529" s="2" t="s">
        <v>6861</v>
      </c>
      <c r="H1529" s="2" t="s">
        <v>289</v>
      </c>
      <c r="I1529" s="2" t="s">
        <v>6862</v>
      </c>
      <c r="J1529" s="2" t="s">
        <v>201</v>
      </c>
      <c r="K1529" s="2" t="s">
        <v>101</v>
      </c>
      <c r="L1529" s="2">
        <v>33143</v>
      </c>
      <c r="M1529" s="2" t="s">
        <v>6863</v>
      </c>
      <c r="N1529" s="2" t="s">
        <v>6864</v>
      </c>
      <c r="U1529" s="2" t="s">
        <v>798</v>
      </c>
      <c r="V1529" s="3">
        <v>40997</v>
      </c>
      <c r="W1529" s="3">
        <v>41319</v>
      </c>
      <c r="X1529" s="4">
        <v>41183</v>
      </c>
      <c r="Y1529" s="2" t="s">
        <v>103</v>
      </c>
      <c r="Z1529" s="2" t="s">
        <v>6865</v>
      </c>
      <c r="AA1529" s="2" t="s">
        <v>102</v>
      </c>
      <c r="AB1529" s="2" t="s">
        <v>102</v>
      </c>
      <c r="AD1529" s="2" t="s">
        <v>102</v>
      </c>
      <c r="AF1529" s="2" t="s">
        <v>102</v>
      </c>
      <c r="AG1529" s="2" t="s">
        <v>103</v>
      </c>
      <c r="AH1529" s="2" t="s">
        <v>102</v>
      </c>
      <c r="AI1529" s="2" t="s">
        <v>108</v>
      </c>
      <c r="AK1529" s="2" t="s">
        <v>201</v>
      </c>
      <c r="AL1529" s="2" t="s">
        <v>101</v>
      </c>
      <c r="AM1529" s="2" t="s">
        <v>102</v>
      </c>
      <c r="AN1529" s="2" t="s">
        <v>102</v>
      </c>
      <c r="AO1529" s="2" t="s">
        <v>102</v>
      </c>
      <c r="AP1529" s="2" t="s">
        <v>102</v>
      </c>
      <c r="AQ1529" s="2" t="s">
        <v>102</v>
      </c>
      <c r="AR1529" s="2" t="s">
        <v>102</v>
      </c>
      <c r="AS1529" s="2" t="s">
        <v>102</v>
      </c>
      <c r="AT1529" s="2" t="s">
        <v>102</v>
      </c>
      <c r="AU1529" s="2" t="s">
        <v>102</v>
      </c>
      <c r="AV1529" s="2" t="s">
        <v>102</v>
      </c>
      <c r="AW1529" s="2" t="s">
        <v>102</v>
      </c>
      <c r="AX1529" s="2" t="s">
        <v>102</v>
      </c>
      <c r="AY1529" s="2" t="s">
        <v>102</v>
      </c>
      <c r="AZ1529" s="2" t="s">
        <v>102</v>
      </c>
      <c r="BB1529" s="2" t="s">
        <v>102</v>
      </c>
      <c r="BD1529" s="2" t="s">
        <v>102</v>
      </c>
      <c r="BE1529" s="2" t="s">
        <v>102</v>
      </c>
      <c r="BF1529" s="2" t="s">
        <v>102</v>
      </c>
      <c r="BG1529" s="2" t="s">
        <v>102</v>
      </c>
      <c r="BH1529" s="2" t="s">
        <v>102</v>
      </c>
      <c r="BI1529" s="2" t="s">
        <v>102</v>
      </c>
      <c r="BJ1529" s="2" t="s">
        <v>102</v>
      </c>
      <c r="BK1529" s="2" t="s">
        <v>102</v>
      </c>
      <c r="BL1529" s="2" t="s">
        <v>102</v>
      </c>
      <c r="BM1529" s="2" t="s">
        <v>102</v>
      </c>
      <c r="BN1529" s="2" t="s">
        <v>102</v>
      </c>
      <c r="BO1529" s="2" t="s">
        <v>102</v>
      </c>
      <c r="BP1529" s="2" t="s">
        <v>102</v>
      </c>
      <c r="BQ1529" s="2" t="s">
        <v>102</v>
      </c>
      <c r="BR1529" s="2" t="s">
        <v>102</v>
      </c>
      <c r="BS1529" s="2" t="s">
        <v>102</v>
      </c>
      <c r="BT1529" s="2" t="s">
        <v>102</v>
      </c>
      <c r="BU1529" s="2" t="s">
        <v>103</v>
      </c>
      <c r="BV1529" s="2" t="s">
        <v>102</v>
      </c>
      <c r="BW1529" s="2" t="s">
        <v>102</v>
      </c>
      <c r="BX1529" s="2" t="s">
        <v>102</v>
      </c>
      <c r="BY1529" s="2" t="s">
        <v>102</v>
      </c>
      <c r="BZ1529" s="2" t="s">
        <v>102</v>
      </c>
      <c r="CA1529" s="2" t="s">
        <v>102</v>
      </c>
      <c r="CB1529" s="2" t="s">
        <v>102</v>
      </c>
      <c r="CC1529" s="2" t="s">
        <v>102</v>
      </c>
      <c r="CD1529" s="2" t="s">
        <v>102</v>
      </c>
      <c r="CE1529" s="2" t="s">
        <v>102</v>
      </c>
      <c r="CF1529" s="2" t="s">
        <v>102</v>
      </c>
      <c r="CG1529" s="2" t="s">
        <v>102</v>
      </c>
      <c r="CH1529" s="2" t="s">
        <v>102</v>
      </c>
      <c r="CI1529" s="2" t="s">
        <v>102</v>
      </c>
      <c r="CJ1529" s="2" t="s">
        <v>102</v>
      </c>
      <c r="CK1529" s="2" t="s">
        <v>102</v>
      </c>
      <c r="CL1529" s="2" t="s">
        <v>102</v>
      </c>
      <c r="CM1529" s="2" t="s">
        <v>102</v>
      </c>
      <c r="CN1529" s="2" t="s">
        <v>102</v>
      </c>
      <c r="CO1529" s="2" t="s">
        <v>102</v>
      </c>
      <c r="CP1529" s="2" t="s">
        <v>102</v>
      </c>
      <c r="CQ1529" s="2" t="s">
        <v>102</v>
      </c>
      <c r="CR1529" s="2" t="s">
        <v>102</v>
      </c>
      <c r="CS1529" s="2" t="s">
        <v>102</v>
      </c>
      <c r="CT1529" s="2" t="s">
        <v>102</v>
      </c>
      <c r="CU1529" s="2" t="s">
        <v>102</v>
      </c>
    </row>
    <row r="1530" spans="1:99" x14ac:dyDescent="0.3">
      <c r="A1530" s="2" t="s">
        <v>239</v>
      </c>
      <c r="B1530" s="2">
        <v>163147</v>
      </c>
      <c r="C1530" s="2" t="s">
        <v>7913</v>
      </c>
      <c r="D1530" s="2" t="s">
        <v>792</v>
      </c>
      <c r="E1530" s="2" t="s">
        <v>7914</v>
      </c>
      <c r="F1530" s="2" t="s">
        <v>7915</v>
      </c>
      <c r="G1530" s="2" t="s">
        <v>7916</v>
      </c>
      <c r="H1530" s="2" t="s">
        <v>7917</v>
      </c>
      <c r="I1530" s="2" t="s">
        <v>7918</v>
      </c>
      <c r="J1530" s="2" t="s">
        <v>201</v>
      </c>
      <c r="K1530" s="2" t="s">
        <v>101</v>
      </c>
      <c r="L1530" s="2">
        <v>34201</v>
      </c>
      <c r="M1530" s="2" t="s">
        <v>7919</v>
      </c>
      <c r="O1530" s="2" t="s">
        <v>7920</v>
      </c>
      <c r="P1530" s="2" t="s">
        <v>7921</v>
      </c>
      <c r="Q1530" s="2" t="s">
        <v>578</v>
      </c>
      <c r="R1530" s="2" t="s">
        <v>201</v>
      </c>
      <c r="S1530" s="2" t="s">
        <v>101</v>
      </c>
      <c r="T1530" s="2">
        <v>34243</v>
      </c>
      <c r="U1530" s="2" t="s">
        <v>798</v>
      </c>
      <c r="V1530" s="3">
        <v>40997</v>
      </c>
      <c r="W1530" s="3">
        <v>41355</v>
      </c>
      <c r="X1530" s="4">
        <v>41183</v>
      </c>
      <c r="Y1530" s="2" t="s">
        <v>103</v>
      </c>
      <c r="Z1530" s="2" t="s">
        <v>7922</v>
      </c>
      <c r="AA1530" s="2" t="s">
        <v>102</v>
      </c>
      <c r="AB1530" s="2" t="s">
        <v>102</v>
      </c>
      <c r="AD1530" s="2" t="s">
        <v>102</v>
      </c>
      <c r="AF1530" s="2" t="s">
        <v>103</v>
      </c>
      <c r="AG1530" s="2" t="s">
        <v>102</v>
      </c>
      <c r="AH1530" s="2" t="s">
        <v>102</v>
      </c>
      <c r="AI1530" s="2" t="s">
        <v>108</v>
      </c>
      <c r="AK1530" s="2" t="s">
        <v>105</v>
      </c>
      <c r="AL1530" s="2" t="s">
        <v>101</v>
      </c>
      <c r="AM1530" s="2" t="s">
        <v>102</v>
      </c>
      <c r="AN1530" s="2" t="s">
        <v>102</v>
      </c>
      <c r="AO1530" s="2" t="s">
        <v>102</v>
      </c>
      <c r="AP1530" s="2" t="s">
        <v>102</v>
      </c>
      <c r="AQ1530" s="2" t="s">
        <v>102</v>
      </c>
      <c r="AR1530" s="2" t="s">
        <v>102</v>
      </c>
      <c r="AS1530" s="2" t="s">
        <v>102</v>
      </c>
      <c r="AT1530" s="2" t="s">
        <v>102</v>
      </c>
      <c r="AU1530" s="2" t="s">
        <v>102</v>
      </c>
      <c r="AV1530" s="2" t="s">
        <v>102</v>
      </c>
      <c r="AW1530" s="2" t="s">
        <v>102</v>
      </c>
      <c r="AX1530" s="2" t="s">
        <v>102</v>
      </c>
      <c r="AY1530" s="2" t="s">
        <v>102</v>
      </c>
      <c r="AZ1530" s="2" t="s">
        <v>102</v>
      </c>
      <c r="BB1530" s="2" t="s">
        <v>102</v>
      </c>
      <c r="BD1530" s="2" t="s">
        <v>102</v>
      </c>
      <c r="BE1530" s="2" t="s">
        <v>102</v>
      </c>
      <c r="BF1530" s="2" t="s">
        <v>102</v>
      </c>
      <c r="BG1530" s="2" t="s">
        <v>102</v>
      </c>
      <c r="BH1530" s="2" t="s">
        <v>102</v>
      </c>
      <c r="BI1530" s="2" t="s">
        <v>102</v>
      </c>
      <c r="BJ1530" s="2" t="s">
        <v>102</v>
      </c>
      <c r="BK1530" s="2" t="s">
        <v>102</v>
      </c>
      <c r="BL1530" s="2" t="s">
        <v>102</v>
      </c>
      <c r="BM1530" s="2" t="s">
        <v>102</v>
      </c>
      <c r="BN1530" s="2" t="s">
        <v>102</v>
      </c>
      <c r="BO1530" s="2" t="s">
        <v>102</v>
      </c>
      <c r="BP1530" s="2" t="s">
        <v>102</v>
      </c>
      <c r="BQ1530" s="2" t="s">
        <v>102</v>
      </c>
      <c r="BR1530" s="2" t="s">
        <v>102</v>
      </c>
      <c r="BS1530" s="2" t="s">
        <v>102</v>
      </c>
      <c r="BT1530" s="2" t="s">
        <v>102</v>
      </c>
      <c r="BU1530" s="2" t="s">
        <v>103</v>
      </c>
      <c r="BV1530" s="2" t="s">
        <v>102</v>
      </c>
      <c r="BW1530" s="2" t="s">
        <v>102</v>
      </c>
      <c r="BX1530" s="2" t="s">
        <v>102</v>
      </c>
      <c r="BY1530" s="2" t="s">
        <v>102</v>
      </c>
      <c r="BZ1530" s="2" t="s">
        <v>102</v>
      </c>
      <c r="CA1530" s="2" t="s">
        <v>102</v>
      </c>
      <c r="CB1530" s="2" t="s">
        <v>102</v>
      </c>
      <c r="CC1530" s="2" t="s">
        <v>102</v>
      </c>
      <c r="CD1530" s="2" t="s">
        <v>102</v>
      </c>
      <c r="CE1530" s="2" t="s">
        <v>102</v>
      </c>
      <c r="CF1530" s="2" t="s">
        <v>102</v>
      </c>
      <c r="CG1530" s="2" t="s">
        <v>102</v>
      </c>
      <c r="CH1530" s="2" t="s">
        <v>102</v>
      </c>
      <c r="CI1530" s="2" t="s">
        <v>102</v>
      </c>
      <c r="CJ1530" s="2" t="s">
        <v>102</v>
      </c>
      <c r="CK1530" s="2" t="s">
        <v>102</v>
      </c>
      <c r="CL1530" s="2" t="s">
        <v>102</v>
      </c>
      <c r="CM1530" s="2" t="s">
        <v>102</v>
      </c>
      <c r="CN1530" s="2" t="s">
        <v>102</v>
      </c>
      <c r="CO1530" s="2" t="s">
        <v>102</v>
      </c>
      <c r="CP1530" s="2" t="s">
        <v>102</v>
      </c>
      <c r="CQ1530" s="2" t="s">
        <v>102</v>
      </c>
      <c r="CR1530" s="2" t="s">
        <v>102</v>
      </c>
      <c r="CS1530" s="2" t="s">
        <v>102</v>
      </c>
      <c r="CT1530" s="2" t="s">
        <v>102</v>
      </c>
      <c r="CU1530" s="2" t="s">
        <v>102</v>
      </c>
    </row>
    <row r="1531" spans="1:99" x14ac:dyDescent="0.3">
      <c r="A1531" s="2" t="s">
        <v>98</v>
      </c>
      <c r="B1531" s="2">
        <v>163148</v>
      </c>
      <c r="C1531" s="2" t="s">
        <v>12551</v>
      </c>
      <c r="D1531" s="2" t="s">
        <v>792</v>
      </c>
      <c r="E1531" s="2" t="s">
        <v>12552</v>
      </c>
      <c r="F1531" s="2" t="s">
        <v>12552</v>
      </c>
      <c r="G1531" s="2" t="s">
        <v>562</v>
      </c>
      <c r="H1531" s="2" t="s">
        <v>608</v>
      </c>
      <c r="I1531" s="2" t="s">
        <v>173</v>
      </c>
      <c r="J1531" s="2" t="s">
        <v>174</v>
      </c>
      <c r="K1531" s="2" t="s">
        <v>101</v>
      </c>
      <c r="L1531" s="2">
        <v>2110</v>
      </c>
      <c r="M1531" s="2" t="s">
        <v>12553</v>
      </c>
      <c r="N1531" s="2" t="s">
        <v>12554</v>
      </c>
      <c r="U1531" s="2" t="s">
        <v>798</v>
      </c>
      <c r="V1531" s="3">
        <v>41003</v>
      </c>
      <c r="W1531" s="3">
        <v>41395</v>
      </c>
      <c r="X1531" s="4">
        <v>41183</v>
      </c>
      <c r="Y1531" s="2" t="s">
        <v>102</v>
      </c>
      <c r="AA1531" s="2" t="s">
        <v>102</v>
      </c>
      <c r="AB1531" s="2" t="s">
        <v>102</v>
      </c>
      <c r="AD1531" s="2" t="s">
        <v>102</v>
      </c>
      <c r="AF1531" s="2" t="s">
        <v>102</v>
      </c>
      <c r="AG1531" s="2" t="s">
        <v>103</v>
      </c>
      <c r="AH1531" s="2" t="s">
        <v>102</v>
      </c>
      <c r="AI1531" s="2" t="s">
        <v>104</v>
      </c>
      <c r="AK1531" s="2" t="s">
        <v>105</v>
      </c>
      <c r="AL1531" s="2" t="s">
        <v>101</v>
      </c>
      <c r="AM1531" s="2" t="s">
        <v>102</v>
      </c>
      <c r="AN1531" s="2" t="s">
        <v>102</v>
      </c>
      <c r="AO1531" s="2" t="s">
        <v>102</v>
      </c>
      <c r="AP1531" s="2" t="s">
        <v>102</v>
      </c>
      <c r="AQ1531" s="2" t="s">
        <v>102</v>
      </c>
      <c r="AR1531" s="2" t="s">
        <v>102</v>
      </c>
      <c r="AS1531" s="2" t="s">
        <v>102</v>
      </c>
      <c r="AT1531" s="2" t="s">
        <v>102</v>
      </c>
      <c r="AU1531" s="2" t="s">
        <v>102</v>
      </c>
      <c r="AV1531" s="2" t="s">
        <v>102</v>
      </c>
      <c r="AW1531" s="2" t="s">
        <v>102</v>
      </c>
      <c r="AX1531" s="2" t="s">
        <v>102</v>
      </c>
      <c r="AY1531" s="2" t="s">
        <v>102</v>
      </c>
      <c r="AZ1531" s="2" t="s">
        <v>102</v>
      </c>
      <c r="BB1531" s="2" t="s">
        <v>102</v>
      </c>
      <c r="BD1531" s="2" t="s">
        <v>102</v>
      </c>
      <c r="BE1531" s="2" t="s">
        <v>102</v>
      </c>
      <c r="BF1531" s="2" t="s">
        <v>102</v>
      </c>
      <c r="BG1531" s="2" t="s">
        <v>102</v>
      </c>
      <c r="BH1531" s="2" t="s">
        <v>102</v>
      </c>
      <c r="BI1531" s="2" t="s">
        <v>102</v>
      </c>
      <c r="BJ1531" s="2" t="s">
        <v>102</v>
      </c>
      <c r="BK1531" s="2" t="s">
        <v>102</v>
      </c>
      <c r="BL1531" s="2" t="s">
        <v>102</v>
      </c>
      <c r="BM1531" s="2" t="s">
        <v>102</v>
      </c>
      <c r="BN1531" s="2" t="s">
        <v>102</v>
      </c>
      <c r="BO1531" s="2" t="s">
        <v>102</v>
      </c>
      <c r="BP1531" s="2" t="s">
        <v>102</v>
      </c>
      <c r="BQ1531" s="2" t="s">
        <v>102</v>
      </c>
      <c r="BR1531" s="2" t="s">
        <v>102</v>
      </c>
      <c r="BS1531" s="2" t="s">
        <v>102</v>
      </c>
      <c r="BT1531" s="2" t="s">
        <v>103</v>
      </c>
      <c r="BU1531" s="2" t="s">
        <v>103</v>
      </c>
      <c r="BV1531" s="2" t="s">
        <v>102</v>
      </c>
      <c r="BW1531" s="2" t="s">
        <v>102</v>
      </c>
      <c r="BX1531" s="2" t="s">
        <v>102</v>
      </c>
      <c r="BY1531" s="2" t="s">
        <v>102</v>
      </c>
      <c r="BZ1531" s="2" t="s">
        <v>102</v>
      </c>
      <c r="CA1531" s="2" t="s">
        <v>102</v>
      </c>
      <c r="CB1531" s="2" t="s">
        <v>102</v>
      </c>
      <c r="CC1531" s="2" t="s">
        <v>102</v>
      </c>
      <c r="CD1531" s="2" t="s">
        <v>102</v>
      </c>
      <c r="CE1531" s="2" t="s">
        <v>102</v>
      </c>
      <c r="CF1531" s="2" t="s">
        <v>102</v>
      </c>
      <c r="CG1531" s="2" t="s">
        <v>102</v>
      </c>
      <c r="CH1531" s="2" t="s">
        <v>102</v>
      </c>
      <c r="CI1531" s="2" t="s">
        <v>102</v>
      </c>
      <c r="CJ1531" s="2" t="s">
        <v>102</v>
      </c>
      <c r="CK1531" s="2" t="s">
        <v>102</v>
      </c>
      <c r="CL1531" s="2" t="s">
        <v>102</v>
      </c>
      <c r="CM1531" s="2" t="s">
        <v>102</v>
      </c>
      <c r="CN1531" s="2" t="s">
        <v>102</v>
      </c>
      <c r="CO1531" s="2" t="s">
        <v>102</v>
      </c>
      <c r="CP1531" s="2" t="s">
        <v>102</v>
      </c>
      <c r="CQ1531" s="2" t="s">
        <v>102</v>
      </c>
      <c r="CR1531" s="2" t="s">
        <v>102</v>
      </c>
      <c r="CS1531" s="2" t="s">
        <v>102</v>
      </c>
      <c r="CT1531" s="2" t="s">
        <v>102</v>
      </c>
      <c r="CU1531" s="2" t="s">
        <v>102</v>
      </c>
    </row>
    <row r="1532" spans="1:99" x14ac:dyDescent="0.3">
      <c r="A1532" s="2" t="s">
        <v>379</v>
      </c>
      <c r="B1532" s="2">
        <v>163150</v>
      </c>
      <c r="C1532" s="2" t="s">
        <v>6620</v>
      </c>
      <c r="D1532" s="2" t="s">
        <v>792</v>
      </c>
      <c r="E1532" s="2" t="s">
        <v>6621</v>
      </c>
      <c r="F1532" s="2" t="s">
        <v>6621</v>
      </c>
      <c r="G1532" s="2" t="s">
        <v>6622</v>
      </c>
      <c r="H1532" s="2" t="s">
        <v>6623</v>
      </c>
      <c r="I1532" s="2" t="s">
        <v>2366</v>
      </c>
      <c r="K1532" s="2" t="s">
        <v>1090</v>
      </c>
      <c r="L1532" s="2">
        <v>67021</v>
      </c>
      <c r="M1532" s="2" t="s">
        <v>2367</v>
      </c>
      <c r="N1532" s="2" t="s">
        <v>2368</v>
      </c>
      <c r="U1532" s="2" t="s">
        <v>798</v>
      </c>
      <c r="V1532" s="3">
        <v>40997</v>
      </c>
      <c r="W1532" s="3">
        <v>41360</v>
      </c>
      <c r="X1532" s="4">
        <v>41183</v>
      </c>
      <c r="Y1532" s="2" t="s">
        <v>103</v>
      </c>
      <c r="Z1532" s="2" t="s">
        <v>6624</v>
      </c>
      <c r="AA1532" s="2" t="s">
        <v>102</v>
      </c>
      <c r="AB1532" s="2" t="s">
        <v>102</v>
      </c>
      <c r="AD1532" s="2" t="s">
        <v>102</v>
      </c>
      <c r="AF1532" s="2" t="s">
        <v>102</v>
      </c>
      <c r="AG1532" s="2" t="s">
        <v>103</v>
      </c>
      <c r="AH1532" s="2" t="s">
        <v>102</v>
      </c>
      <c r="AI1532" s="2" t="s">
        <v>108</v>
      </c>
      <c r="AL1532" s="2" t="s">
        <v>1090</v>
      </c>
      <c r="AM1532" s="2" t="s">
        <v>102</v>
      </c>
      <c r="AN1532" s="2" t="s">
        <v>102</v>
      </c>
      <c r="AO1532" s="2" t="s">
        <v>102</v>
      </c>
      <c r="AP1532" s="2" t="s">
        <v>102</v>
      </c>
      <c r="AQ1532" s="2" t="s">
        <v>102</v>
      </c>
      <c r="AR1532" s="2" t="s">
        <v>102</v>
      </c>
      <c r="AS1532" s="2" t="s">
        <v>102</v>
      </c>
      <c r="AT1532" s="2" t="s">
        <v>102</v>
      </c>
      <c r="AU1532" s="2" t="s">
        <v>102</v>
      </c>
      <c r="AV1532" s="2" t="s">
        <v>102</v>
      </c>
      <c r="AW1532" s="2" t="s">
        <v>102</v>
      </c>
      <c r="AX1532" s="2" t="s">
        <v>102</v>
      </c>
      <c r="AY1532" s="2" t="s">
        <v>102</v>
      </c>
      <c r="AZ1532" s="2" t="s">
        <v>102</v>
      </c>
      <c r="BB1532" s="2" t="s">
        <v>102</v>
      </c>
      <c r="BD1532" s="2" t="s">
        <v>102</v>
      </c>
      <c r="BE1532" s="2" t="s">
        <v>102</v>
      </c>
      <c r="BF1532" s="2" t="s">
        <v>103</v>
      </c>
      <c r="BG1532" s="2" t="s">
        <v>102</v>
      </c>
      <c r="BH1532" s="2" t="s">
        <v>102</v>
      </c>
      <c r="BI1532" s="2" t="s">
        <v>102</v>
      </c>
      <c r="BJ1532" s="2" t="s">
        <v>102</v>
      </c>
      <c r="BK1532" s="2" t="s">
        <v>102</v>
      </c>
      <c r="BL1532" s="2" t="s">
        <v>102</v>
      </c>
      <c r="BM1532" s="2" t="s">
        <v>102</v>
      </c>
      <c r="BN1532" s="2" t="s">
        <v>102</v>
      </c>
      <c r="BO1532" s="2" t="s">
        <v>102</v>
      </c>
      <c r="BP1532" s="2" t="s">
        <v>102</v>
      </c>
      <c r="BQ1532" s="2" t="s">
        <v>102</v>
      </c>
      <c r="BR1532" s="2" t="s">
        <v>102</v>
      </c>
      <c r="BS1532" s="2" t="s">
        <v>102</v>
      </c>
      <c r="BT1532" s="2" t="s">
        <v>103</v>
      </c>
      <c r="BU1532" s="2" t="s">
        <v>103</v>
      </c>
      <c r="BV1532" s="2" t="s">
        <v>102</v>
      </c>
      <c r="BW1532" s="2" t="s">
        <v>102</v>
      </c>
      <c r="BX1532" s="2" t="s">
        <v>102</v>
      </c>
      <c r="BY1532" s="2" t="s">
        <v>102</v>
      </c>
      <c r="BZ1532" s="2" t="s">
        <v>102</v>
      </c>
      <c r="CA1532" s="2" t="s">
        <v>102</v>
      </c>
      <c r="CB1532" s="2" t="s">
        <v>102</v>
      </c>
      <c r="CC1532" s="2" t="s">
        <v>102</v>
      </c>
      <c r="CD1532" s="2" t="s">
        <v>102</v>
      </c>
      <c r="CE1532" s="2" t="s">
        <v>102</v>
      </c>
      <c r="CF1532" s="2" t="s">
        <v>102</v>
      </c>
      <c r="CG1532" s="2" t="s">
        <v>102</v>
      </c>
      <c r="CH1532" s="2" t="s">
        <v>102</v>
      </c>
      <c r="CI1532" s="2" t="s">
        <v>102</v>
      </c>
      <c r="CJ1532" s="2" t="s">
        <v>102</v>
      </c>
      <c r="CK1532" s="2" t="s">
        <v>102</v>
      </c>
      <c r="CL1532" s="2" t="s">
        <v>102</v>
      </c>
      <c r="CM1532" s="2" t="s">
        <v>102</v>
      </c>
      <c r="CN1532" s="2" t="s">
        <v>102</v>
      </c>
      <c r="CO1532" s="2" t="s">
        <v>102</v>
      </c>
      <c r="CP1532" s="2" t="s">
        <v>102</v>
      </c>
      <c r="CQ1532" s="2" t="s">
        <v>102</v>
      </c>
      <c r="CR1532" s="2" t="s">
        <v>102</v>
      </c>
      <c r="CS1532" s="2" t="s">
        <v>102</v>
      </c>
      <c r="CT1532" s="2" t="s">
        <v>102</v>
      </c>
      <c r="CU1532" s="2" t="s">
        <v>102</v>
      </c>
    </row>
    <row r="1533" spans="1:99" x14ac:dyDescent="0.3">
      <c r="A1533" s="2" t="s">
        <v>109</v>
      </c>
      <c r="B1533" s="2">
        <v>163153</v>
      </c>
      <c r="C1533" s="2" t="s">
        <v>10610</v>
      </c>
      <c r="D1533" s="2" t="s">
        <v>792</v>
      </c>
      <c r="E1533" s="2" t="s">
        <v>10611</v>
      </c>
      <c r="F1533" s="2" t="s">
        <v>10611</v>
      </c>
      <c r="G1533" s="2" t="s">
        <v>1987</v>
      </c>
      <c r="H1533" s="2" t="s">
        <v>389</v>
      </c>
      <c r="I1533" s="2" t="s">
        <v>130</v>
      </c>
      <c r="J1533" s="2" t="s">
        <v>131</v>
      </c>
      <c r="K1533" s="2" t="s">
        <v>101</v>
      </c>
      <c r="L1533" s="2">
        <v>10155</v>
      </c>
      <c r="M1533" s="2" t="s">
        <v>10612</v>
      </c>
      <c r="N1533" s="2" t="s">
        <v>10613</v>
      </c>
      <c r="U1533" s="2" t="s">
        <v>798</v>
      </c>
      <c r="V1533" s="3">
        <v>40998</v>
      </c>
      <c r="W1533" s="3">
        <v>41477</v>
      </c>
      <c r="X1533" s="4">
        <v>41183</v>
      </c>
      <c r="Y1533" s="2" t="s">
        <v>103</v>
      </c>
      <c r="Z1533" s="2" t="s">
        <v>10614</v>
      </c>
      <c r="AA1533" s="2" t="s">
        <v>102</v>
      </c>
      <c r="AB1533" s="2" t="s">
        <v>102</v>
      </c>
      <c r="AD1533" s="2" t="s">
        <v>102</v>
      </c>
      <c r="AE1533" s="2" t="s">
        <v>509</v>
      </c>
      <c r="AF1533" s="2" t="s">
        <v>103</v>
      </c>
      <c r="AG1533" s="2" t="s">
        <v>102</v>
      </c>
      <c r="AH1533" s="2" t="s">
        <v>102</v>
      </c>
      <c r="AI1533" s="2" t="s">
        <v>108</v>
      </c>
      <c r="AL1533" s="2" t="s">
        <v>693</v>
      </c>
      <c r="AM1533" s="2" t="s">
        <v>102</v>
      </c>
      <c r="AN1533" s="2" t="s">
        <v>102</v>
      </c>
      <c r="AO1533" s="2" t="s">
        <v>102</v>
      </c>
      <c r="AP1533" s="2" t="s">
        <v>102</v>
      </c>
      <c r="AQ1533" s="2" t="s">
        <v>102</v>
      </c>
      <c r="AR1533" s="2" t="s">
        <v>102</v>
      </c>
      <c r="AS1533" s="2" t="s">
        <v>102</v>
      </c>
      <c r="AT1533" s="2" t="s">
        <v>102</v>
      </c>
      <c r="AU1533" s="2" t="s">
        <v>102</v>
      </c>
      <c r="AV1533" s="2" t="s">
        <v>102</v>
      </c>
      <c r="AW1533" s="2" t="s">
        <v>102</v>
      </c>
      <c r="AX1533" s="2" t="s">
        <v>102</v>
      </c>
      <c r="AY1533" s="2" t="s">
        <v>102</v>
      </c>
      <c r="AZ1533" s="2" t="s">
        <v>102</v>
      </c>
      <c r="BB1533" s="2" t="s">
        <v>102</v>
      </c>
      <c r="BD1533" s="2" t="s">
        <v>102</v>
      </c>
      <c r="BE1533" s="2" t="s">
        <v>102</v>
      </c>
      <c r="BF1533" s="2" t="s">
        <v>102</v>
      </c>
      <c r="BG1533" s="2" t="s">
        <v>102</v>
      </c>
      <c r="BH1533" s="2" t="s">
        <v>102</v>
      </c>
      <c r="BI1533" s="2" t="s">
        <v>102</v>
      </c>
      <c r="BJ1533" s="2" t="s">
        <v>102</v>
      </c>
      <c r="BK1533" s="2" t="s">
        <v>102</v>
      </c>
      <c r="BL1533" s="2" t="s">
        <v>102</v>
      </c>
      <c r="BM1533" s="2" t="s">
        <v>102</v>
      </c>
      <c r="BN1533" s="2" t="s">
        <v>102</v>
      </c>
      <c r="BO1533" s="2" t="s">
        <v>102</v>
      </c>
      <c r="BP1533" s="2" t="s">
        <v>102</v>
      </c>
      <c r="BQ1533" s="2" t="s">
        <v>102</v>
      </c>
      <c r="BR1533" s="2" t="s">
        <v>102</v>
      </c>
      <c r="BS1533" s="2" t="s">
        <v>102</v>
      </c>
      <c r="BT1533" s="2" t="s">
        <v>102</v>
      </c>
      <c r="BU1533" s="2" t="s">
        <v>102</v>
      </c>
      <c r="BV1533" s="2" t="s">
        <v>102</v>
      </c>
      <c r="BW1533" s="2" t="s">
        <v>102</v>
      </c>
      <c r="BX1533" s="2" t="s">
        <v>102</v>
      </c>
      <c r="BY1533" s="2" t="s">
        <v>102</v>
      </c>
      <c r="BZ1533" s="2" t="s">
        <v>102</v>
      </c>
      <c r="CA1533" s="2" t="s">
        <v>102</v>
      </c>
      <c r="CB1533" s="2" t="s">
        <v>102</v>
      </c>
      <c r="CC1533" s="2" t="s">
        <v>102</v>
      </c>
      <c r="CD1533" s="2" t="s">
        <v>102</v>
      </c>
      <c r="CE1533" s="2" t="s">
        <v>102</v>
      </c>
      <c r="CF1533" s="2" t="s">
        <v>102</v>
      </c>
      <c r="CG1533" s="2" t="s">
        <v>102</v>
      </c>
      <c r="CH1533" s="2" t="s">
        <v>102</v>
      </c>
      <c r="CI1533" s="2" t="s">
        <v>102</v>
      </c>
      <c r="CJ1533" s="2" t="s">
        <v>102</v>
      </c>
      <c r="CK1533" s="2" t="s">
        <v>102</v>
      </c>
      <c r="CL1533" s="2" t="s">
        <v>102</v>
      </c>
      <c r="CM1533" s="2" t="s">
        <v>102</v>
      </c>
      <c r="CN1533" s="2" t="s">
        <v>102</v>
      </c>
      <c r="CO1533" s="2" t="s">
        <v>102</v>
      </c>
      <c r="CP1533" s="2" t="s">
        <v>102</v>
      </c>
      <c r="CQ1533" s="2" t="s">
        <v>102</v>
      </c>
      <c r="CR1533" s="2" t="s">
        <v>102</v>
      </c>
      <c r="CS1533" s="2" t="s">
        <v>102</v>
      </c>
      <c r="CT1533" s="2" t="s">
        <v>102</v>
      </c>
      <c r="CU1533" s="2" t="s">
        <v>102</v>
      </c>
    </row>
    <row r="1534" spans="1:99" x14ac:dyDescent="0.3">
      <c r="A1534" s="2" t="s">
        <v>379</v>
      </c>
      <c r="B1534" s="2">
        <v>163156</v>
      </c>
      <c r="C1534" s="2" t="s">
        <v>11499</v>
      </c>
      <c r="D1534" s="2" t="s">
        <v>792</v>
      </c>
      <c r="E1534" s="2" t="s">
        <v>11500</v>
      </c>
      <c r="F1534" s="2" t="s">
        <v>11500</v>
      </c>
      <c r="G1534" s="2" t="s">
        <v>11501</v>
      </c>
      <c r="H1534" s="2" t="s">
        <v>11502</v>
      </c>
      <c r="I1534" s="2" t="s">
        <v>710</v>
      </c>
      <c r="K1534" s="2" t="s">
        <v>710</v>
      </c>
      <c r="L1534" s="2">
        <v>49318</v>
      </c>
      <c r="M1534" s="2" t="s">
        <v>11503</v>
      </c>
      <c r="N1534" s="2" t="s">
        <v>11504</v>
      </c>
      <c r="U1534" s="2" t="s">
        <v>798</v>
      </c>
      <c r="V1534" s="3">
        <v>40998</v>
      </c>
      <c r="W1534" s="3">
        <v>41365</v>
      </c>
      <c r="X1534" s="4">
        <v>41183</v>
      </c>
      <c r="Y1534" s="2" t="s">
        <v>103</v>
      </c>
      <c r="Z1534" s="2" t="s">
        <v>11505</v>
      </c>
      <c r="AA1534" s="2" t="s">
        <v>102</v>
      </c>
      <c r="AB1534" s="2" t="s">
        <v>102</v>
      </c>
      <c r="AD1534" s="2" t="s">
        <v>102</v>
      </c>
      <c r="AF1534" s="2" t="s">
        <v>102</v>
      </c>
      <c r="AG1534" s="2" t="s">
        <v>103</v>
      </c>
      <c r="AH1534" s="2" t="s">
        <v>102</v>
      </c>
      <c r="AI1534" s="2" t="s">
        <v>126</v>
      </c>
      <c r="AL1534" s="2" t="s">
        <v>693</v>
      </c>
      <c r="AM1534" s="2" t="s">
        <v>102</v>
      </c>
      <c r="AN1534" s="2" t="s">
        <v>102</v>
      </c>
      <c r="AO1534" s="2" t="s">
        <v>102</v>
      </c>
      <c r="AP1534" s="2" t="s">
        <v>102</v>
      </c>
      <c r="AQ1534" s="2" t="s">
        <v>102</v>
      </c>
      <c r="AR1534" s="2" t="s">
        <v>102</v>
      </c>
      <c r="AS1534" s="2" t="s">
        <v>102</v>
      </c>
      <c r="AT1534" s="2" t="s">
        <v>102</v>
      </c>
      <c r="AU1534" s="2" t="s">
        <v>102</v>
      </c>
      <c r="AV1534" s="2" t="s">
        <v>102</v>
      </c>
      <c r="AW1534" s="2" t="s">
        <v>102</v>
      </c>
      <c r="AX1534" s="2" t="s">
        <v>102</v>
      </c>
      <c r="AY1534" s="2" t="s">
        <v>102</v>
      </c>
      <c r="AZ1534" s="2" t="s">
        <v>102</v>
      </c>
      <c r="BB1534" s="2" t="s">
        <v>102</v>
      </c>
      <c r="BD1534" s="2" t="s">
        <v>102</v>
      </c>
      <c r="BE1534" s="2" t="s">
        <v>102</v>
      </c>
      <c r="BF1534" s="2" t="s">
        <v>103</v>
      </c>
      <c r="BG1534" s="2" t="s">
        <v>102</v>
      </c>
      <c r="BH1534" s="2" t="s">
        <v>102</v>
      </c>
      <c r="BI1534" s="2" t="s">
        <v>102</v>
      </c>
      <c r="BJ1534" s="2" t="s">
        <v>102</v>
      </c>
      <c r="BK1534" s="2" t="s">
        <v>102</v>
      </c>
      <c r="BL1534" s="2" t="s">
        <v>102</v>
      </c>
      <c r="BM1534" s="2" t="s">
        <v>102</v>
      </c>
      <c r="BN1534" s="2" t="s">
        <v>102</v>
      </c>
      <c r="BO1534" s="2" t="s">
        <v>102</v>
      </c>
      <c r="BP1534" s="2" t="s">
        <v>102</v>
      </c>
      <c r="BQ1534" s="2" t="s">
        <v>102</v>
      </c>
      <c r="BR1534" s="2" t="s">
        <v>102</v>
      </c>
      <c r="BS1534" s="2" t="s">
        <v>102</v>
      </c>
      <c r="BT1534" s="2" t="s">
        <v>103</v>
      </c>
      <c r="BU1534" s="2" t="s">
        <v>103</v>
      </c>
      <c r="BV1534" s="2" t="s">
        <v>102</v>
      </c>
      <c r="BW1534" s="2" t="s">
        <v>102</v>
      </c>
      <c r="BX1534" s="2" t="s">
        <v>102</v>
      </c>
      <c r="BY1534" s="2" t="s">
        <v>102</v>
      </c>
      <c r="BZ1534" s="2" t="s">
        <v>102</v>
      </c>
      <c r="CA1534" s="2" t="s">
        <v>102</v>
      </c>
      <c r="CB1534" s="2" t="s">
        <v>102</v>
      </c>
      <c r="CC1534" s="2" t="s">
        <v>102</v>
      </c>
      <c r="CD1534" s="2" t="s">
        <v>102</v>
      </c>
      <c r="CE1534" s="2" t="s">
        <v>102</v>
      </c>
      <c r="CF1534" s="2" t="s">
        <v>102</v>
      </c>
      <c r="CG1534" s="2" t="s">
        <v>102</v>
      </c>
      <c r="CH1534" s="2" t="s">
        <v>102</v>
      </c>
      <c r="CI1534" s="2" t="s">
        <v>102</v>
      </c>
      <c r="CJ1534" s="2" t="s">
        <v>102</v>
      </c>
      <c r="CK1534" s="2" t="s">
        <v>102</v>
      </c>
      <c r="CL1534" s="2" t="s">
        <v>102</v>
      </c>
      <c r="CM1534" s="2" t="s">
        <v>102</v>
      </c>
      <c r="CN1534" s="2" t="s">
        <v>102</v>
      </c>
      <c r="CO1534" s="2" t="s">
        <v>102</v>
      </c>
      <c r="CP1534" s="2" t="s">
        <v>102</v>
      </c>
      <c r="CQ1534" s="2" t="s">
        <v>102</v>
      </c>
      <c r="CR1534" s="2" t="s">
        <v>102</v>
      </c>
      <c r="CS1534" s="2" t="s">
        <v>102</v>
      </c>
      <c r="CT1534" s="2" t="s">
        <v>102</v>
      </c>
      <c r="CU1534" s="2" t="s">
        <v>102</v>
      </c>
    </row>
    <row r="1535" spans="1:99" x14ac:dyDescent="0.3">
      <c r="A1535" s="2" t="s">
        <v>239</v>
      </c>
      <c r="B1535" s="2">
        <v>163158</v>
      </c>
      <c r="C1535" s="2" t="s">
        <v>9652</v>
      </c>
      <c r="D1535" s="2" t="s">
        <v>792</v>
      </c>
      <c r="E1535" s="2" t="s">
        <v>9653</v>
      </c>
      <c r="F1535" s="2" t="s">
        <v>9653</v>
      </c>
      <c r="G1535" s="2" t="s">
        <v>9654</v>
      </c>
      <c r="I1535" s="2" t="s">
        <v>399</v>
      </c>
      <c r="J1535" s="2" t="s">
        <v>201</v>
      </c>
      <c r="K1535" s="2" t="s">
        <v>101</v>
      </c>
      <c r="L1535" s="2">
        <v>33707</v>
      </c>
      <c r="M1535" s="2" t="s">
        <v>9655</v>
      </c>
      <c r="U1535" s="2" t="s">
        <v>798</v>
      </c>
      <c r="V1535" s="3">
        <v>40998</v>
      </c>
      <c r="W1535" s="3">
        <v>41347</v>
      </c>
      <c r="X1535" s="4">
        <v>41183</v>
      </c>
      <c r="Y1535" s="2" t="s">
        <v>102</v>
      </c>
      <c r="AA1535" s="2" t="s">
        <v>102</v>
      </c>
      <c r="AB1535" s="2" t="s">
        <v>102</v>
      </c>
      <c r="AD1535" s="2" t="s">
        <v>102</v>
      </c>
      <c r="AF1535" s="2" t="s">
        <v>102</v>
      </c>
      <c r="AG1535" s="2" t="s">
        <v>103</v>
      </c>
      <c r="AH1535" s="2" t="s">
        <v>102</v>
      </c>
      <c r="AI1535" s="2" t="s">
        <v>104</v>
      </c>
      <c r="AK1535" s="2" t="s">
        <v>105</v>
      </c>
      <c r="AL1535" s="2" t="s">
        <v>101</v>
      </c>
      <c r="AM1535" s="2" t="s">
        <v>102</v>
      </c>
      <c r="AN1535" s="2" t="s">
        <v>102</v>
      </c>
      <c r="AO1535" s="2" t="s">
        <v>102</v>
      </c>
      <c r="AP1535" s="2" t="s">
        <v>102</v>
      </c>
      <c r="AQ1535" s="2" t="s">
        <v>102</v>
      </c>
      <c r="AR1535" s="2" t="s">
        <v>102</v>
      </c>
      <c r="AS1535" s="2" t="s">
        <v>102</v>
      </c>
      <c r="AT1535" s="2" t="s">
        <v>102</v>
      </c>
      <c r="AU1535" s="2" t="s">
        <v>102</v>
      </c>
      <c r="AV1535" s="2" t="s">
        <v>102</v>
      </c>
      <c r="AW1535" s="2" t="s">
        <v>102</v>
      </c>
      <c r="AX1535" s="2" t="s">
        <v>102</v>
      </c>
      <c r="AY1535" s="2" t="s">
        <v>102</v>
      </c>
      <c r="AZ1535" s="2" t="s">
        <v>102</v>
      </c>
      <c r="BB1535" s="2" t="s">
        <v>102</v>
      </c>
      <c r="BD1535" s="2" t="s">
        <v>102</v>
      </c>
      <c r="BE1535" s="2" t="s">
        <v>102</v>
      </c>
      <c r="BF1535" s="2" t="s">
        <v>102</v>
      </c>
      <c r="BG1535" s="2" t="s">
        <v>102</v>
      </c>
      <c r="BH1535" s="2" t="s">
        <v>102</v>
      </c>
      <c r="BI1535" s="2" t="s">
        <v>102</v>
      </c>
      <c r="BJ1535" s="2" t="s">
        <v>102</v>
      </c>
      <c r="BK1535" s="2" t="s">
        <v>102</v>
      </c>
      <c r="BL1535" s="2" t="s">
        <v>102</v>
      </c>
      <c r="BM1535" s="2" t="s">
        <v>102</v>
      </c>
      <c r="BN1535" s="2" t="s">
        <v>102</v>
      </c>
      <c r="BO1535" s="2" t="s">
        <v>102</v>
      </c>
      <c r="BP1535" s="2" t="s">
        <v>102</v>
      </c>
      <c r="BQ1535" s="2" t="s">
        <v>102</v>
      </c>
      <c r="BR1535" s="2" t="s">
        <v>102</v>
      </c>
      <c r="BS1535" s="2" t="s">
        <v>102</v>
      </c>
      <c r="BT1535" s="2" t="s">
        <v>103</v>
      </c>
      <c r="BU1535" s="2" t="s">
        <v>103</v>
      </c>
      <c r="BV1535" s="2" t="s">
        <v>102</v>
      </c>
      <c r="BW1535" s="2" t="s">
        <v>102</v>
      </c>
      <c r="BX1535" s="2" t="s">
        <v>102</v>
      </c>
      <c r="BY1535" s="2" t="s">
        <v>102</v>
      </c>
      <c r="BZ1535" s="2" t="s">
        <v>102</v>
      </c>
      <c r="CA1535" s="2" t="s">
        <v>102</v>
      </c>
      <c r="CB1535" s="2" t="s">
        <v>102</v>
      </c>
      <c r="CC1535" s="2" t="s">
        <v>102</v>
      </c>
      <c r="CD1535" s="2" t="s">
        <v>102</v>
      </c>
      <c r="CE1535" s="2" t="s">
        <v>102</v>
      </c>
      <c r="CF1535" s="2" t="s">
        <v>102</v>
      </c>
      <c r="CG1535" s="2" t="s">
        <v>102</v>
      </c>
      <c r="CH1535" s="2" t="s">
        <v>102</v>
      </c>
      <c r="CI1535" s="2" t="s">
        <v>102</v>
      </c>
      <c r="CJ1535" s="2" t="s">
        <v>102</v>
      </c>
      <c r="CK1535" s="2" t="s">
        <v>102</v>
      </c>
      <c r="CL1535" s="2" t="s">
        <v>102</v>
      </c>
      <c r="CM1535" s="2" t="s">
        <v>102</v>
      </c>
      <c r="CN1535" s="2" t="s">
        <v>102</v>
      </c>
      <c r="CO1535" s="2" t="s">
        <v>102</v>
      </c>
      <c r="CP1535" s="2" t="s">
        <v>102</v>
      </c>
      <c r="CQ1535" s="2" t="s">
        <v>102</v>
      </c>
      <c r="CR1535" s="2" t="s">
        <v>102</v>
      </c>
      <c r="CS1535" s="2" t="s">
        <v>102</v>
      </c>
      <c r="CT1535" s="2" t="s">
        <v>102</v>
      </c>
      <c r="CU1535" s="2" t="s">
        <v>102</v>
      </c>
    </row>
    <row r="1536" spans="1:99" x14ac:dyDescent="0.3">
      <c r="A1536" s="2" t="s">
        <v>139</v>
      </c>
      <c r="B1536" s="2">
        <v>163159</v>
      </c>
      <c r="C1536" s="2" t="s">
        <v>3987</v>
      </c>
      <c r="D1536" s="2" t="s">
        <v>792</v>
      </c>
      <c r="E1536" s="2" t="s">
        <v>3988</v>
      </c>
      <c r="F1536" s="2" t="s">
        <v>3989</v>
      </c>
      <c r="G1536" s="2" t="s">
        <v>624</v>
      </c>
      <c r="H1536" s="2" t="s">
        <v>1091</v>
      </c>
      <c r="I1536" s="2" t="s">
        <v>480</v>
      </c>
      <c r="J1536" s="2" t="s">
        <v>278</v>
      </c>
      <c r="K1536" s="2" t="s">
        <v>101</v>
      </c>
      <c r="L1536" s="2">
        <v>37203</v>
      </c>
      <c r="M1536" s="2" t="s">
        <v>3990</v>
      </c>
      <c r="N1536" s="2" t="s">
        <v>3991</v>
      </c>
      <c r="U1536" s="2" t="s">
        <v>798</v>
      </c>
      <c r="V1536" s="3">
        <v>40990</v>
      </c>
      <c r="W1536" s="3">
        <v>41409</v>
      </c>
      <c r="X1536" s="4">
        <v>41183</v>
      </c>
      <c r="Y1536" s="2" t="s">
        <v>103</v>
      </c>
      <c r="Z1536" s="2" t="s">
        <v>3992</v>
      </c>
      <c r="AA1536" s="2" t="s">
        <v>102</v>
      </c>
      <c r="AB1536" s="2" t="s">
        <v>102</v>
      </c>
      <c r="AD1536" s="2" t="s">
        <v>102</v>
      </c>
      <c r="AF1536" s="2" t="s">
        <v>102</v>
      </c>
      <c r="AG1536" s="2" t="s">
        <v>103</v>
      </c>
      <c r="AH1536" s="2" t="s">
        <v>102</v>
      </c>
      <c r="AI1536" s="2" t="s">
        <v>104</v>
      </c>
      <c r="AK1536" s="2" t="s">
        <v>278</v>
      </c>
      <c r="AL1536" s="2" t="s">
        <v>101</v>
      </c>
      <c r="AM1536" s="2" t="s">
        <v>102</v>
      </c>
      <c r="AN1536" s="2" t="s">
        <v>102</v>
      </c>
      <c r="AO1536" s="2" t="s">
        <v>102</v>
      </c>
      <c r="AP1536" s="2" t="s">
        <v>102</v>
      </c>
      <c r="AQ1536" s="2" t="s">
        <v>102</v>
      </c>
      <c r="AR1536" s="2" t="s">
        <v>102</v>
      </c>
      <c r="AS1536" s="2" t="s">
        <v>102</v>
      </c>
      <c r="AT1536" s="2" t="s">
        <v>102</v>
      </c>
      <c r="AU1536" s="2" t="s">
        <v>102</v>
      </c>
      <c r="AV1536" s="2" t="s">
        <v>102</v>
      </c>
      <c r="AW1536" s="2" t="s">
        <v>102</v>
      </c>
      <c r="AX1536" s="2" t="s">
        <v>102</v>
      </c>
      <c r="AY1536" s="2" t="s">
        <v>102</v>
      </c>
      <c r="AZ1536" s="2" t="s">
        <v>102</v>
      </c>
      <c r="BB1536" s="2" t="s">
        <v>102</v>
      </c>
      <c r="BD1536" s="2" t="s">
        <v>102</v>
      </c>
      <c r="BE1536" s="2" t="s">
        <v>102</v>
      </c>
      <c r="BF1536" s="2" t="s">
        <v>102</v>
      </c>
      <c r="BG1536" s="2" t="s">
        <v>102</v>
      </c>
      <c r="BH1536" s="2" t="s">
        <v>102</v>
      </c>
      <c r="BI1536" s="2" t="s">
        <v>102</v>
      </c>
      <c r="BJ1536" s="2" t="s">
        <v>102</v>
      </c>
      <c r="BK1536" s="2" t="s">
        <v>102</v>
      </c>
      <c r="BL1536" s="2" t="s">
        <v>102</v>
      </c>
      <c r="BM1536" s="2" t="s">
        <v>102</v>
      </c>
      <c r="BN1536" s="2" t="s">
        <v>102</v>
      </c>
      <c r="BO1536" s="2" t="s">
        <v>102</v>
      </c>
      <c r="BP1536" s="2" t="s">
        <v>102</v>
      </c>
      <c r="BQ1536" s="2" t="s">
        <v>102</v>
      </c>
      <c r="BR1536" s="2" t="s">
        <v>102</v>
      </c>
      <c r="BS1536" s="2" t="s">
        <v>102</v>
      </c>
      <c r="BT1536" s="2" t="s">
        <v>103</v>
      </c>
      <c r="BU1536" s="2" t="s">
        <v>103</v>
      </c>
      <c r="BV1536" s="2" t="s">
        <v>103</v>
      </c>
      <c r="BW1536" s="2" t="s">
        <v>102</v>
      </c>
      <c r="BX1536" s="2" t="s">
        <v>102</v>
      </c>
      <c r="BY1536" s="2" t="s">
        <v>102</v>
      </c>
      <c r="BZ1536" s="2" t="s">
        <v>102</v>
      </c>
      <c r="CA1536" s="2" t="s">
        <v>102</v>
      </c>
      <c r="CB1536" s="2" t="s">
        <v>102</v>
      </c>
      <c r="CC1536" s="2" t="s">
        <v>102</v>
      </c>
      <c r="CD1536" s="2" t="s">
        <v>102</v>
      </c>
      <c r="CE1536" s="2" t="s">
        <v>102</v>
      </c>
      <c r="CF1536" s="2" t="s">
        <v>102</v>
      </c>
      <c r="CG1536" s="2" t="s">
        <v>102</v>
      </c>
      <c r="CH1536" s="2" t="s">
        <v>102</v>
      </c>
      <c r="CI1536" s="2" t="s">
        <v>102</v>
      </c>
      <c r="CJ1536" s="2" t="s">
        <v>102</v>
      </c>
      <c r="CK1536" s="2" t="s">
        <v>102</v>
      </c>
      <c r="CL1536" s="2" t="s">
        <v>102</v>
      </c>
      <c r="CM1536" s="2" t="s">
        <v>102</v>
      </c>
      <c r="CN1536" s="2" t="s">
        <v>102</v>
      </c>
      <c r="CO1536" s="2" t="s">
        <v>102</v>
      </c>
      <c r="CP1536" s="2" t="s">
        <v>102</v>
      </c>
      <c r="CQ1536" s="2" t="s">
        <v>102</v>
      </c>
      <c r="CR1536" s="2" t="s">
        <v>102</v>
      </c>
      <c r="CS1536" s="2" t="s">
        <v>102</v>
      </c>
      <c r="CT1536" s="2" t="s">
        <v>102</v>
      </c>
      <c r="CU1536" s="2" t="s">
        <v>102</v>
      </c>
    </row>
    <row r="1537" spans="1:99" x14ac:dyDescent="0.3">
      <c r="A1537" s="2" t="s">
        <v>116</v>
      </c>
      <c r="B1537" s="2">
        <v>163160</v>
      </c>
      <c r="C1537" s="2" t="s">
        <v>11376</v>
      </c>
      <c r="D1537" s="2" t="s">
        <v>792</v>
      </c>
      <c r="E1537" s="2" t="s">
        <v>11377</v>
      </c>
      <c r="F1537" s="2" t="s">
        <v>11377</v>
      </c>
      <c r="G1537" s="2" t="s">
        <v>999</v>
      </c>
      <c r="H1537" s="2" t="s">
        <v>300</v>
      </c>
      <c r="I1537" s="2" t="s">
        <v>118</v>
      </c>
      <c r="J1537" s="2" t="s">
        <v>117</v>
      </c>
      <c r="K1537" s="2" t="s">
        <v>101</v>
      </c>
      <c r="L1537" s="2">
        <v>75201</v>
      </c>
      <c r="M1537" s="2" t="s">
        <v>11378</v>
      </c>
      <c r="N1537" s="2" t="s">
        <v>11379</v>
      </c>
      <c r="U1537" s="2" t="s">
        <v>798</v>
      </c>
      <c r="V1537" s="3">
        <v>40998</v>
      </c>
      <c r="W1537" s="3">
        <v>41365</v>
      </c>
      <c r="X1537" s="4">
        <v>41183</v>
      </c>
      <c r="Y1537" s="2" t="s">
        <v>103</v>
      </c>
      <c r="Z1537" s="2" t="s">
        <v>11380</v>
      </c>
      <c r="AA1537" s="2" t="s">
        <v>102</v>
      </c>
      <c r="AB1537" s="2" t="s">
        <v>102</v>
      </c>
      <c r="AD1537" s="2" t="s">
        <v>102</v>
      </c>
      <c r="AF1537" s="2" t="s">
        <v>102</v>
      </c>
      <c r="AG1537" s="2" t="s">
        <v>103</v>
      </c>
      <c r="AH1537" s="2" t="s">
        <v>102</v>
      </c>
      <c r="AI1537" s="2" t="s">
        <v>104</v>
      </c>
      <c r="AK1537" s="2" t="s">
        <v>117</v>
      </c>
      <c r="AL1537" s="2" t="s">
        <v>101</v>
      </c>
      <c r="AM1537" s="2" t="s">
        <v>102</v>
      </c>
      <c r="AN1537" s="2" t="s">
        <v>102</v>
      </c>
      <c r="AO1537" s="2" t="s">
        <v>102</v>
      </c>
      <c r="AP1537" s="2" t="s">
        <v>102</v>
      </c>
      <c r="AQ1537" s="2" t="s">
        <v>102</v>
      </c>
      <c r="AR1537" s="2" t="s">
        <v>102</v>
      </c>
      <c r="AS1537" s="2" t="s">
        <v>102</v>
      </c>
      <c r="AT1537" s="2" t="s">
        <v>102</v>
      </c>
      <c r="AU1537" s="2" t="s">
        <v>102</v>
      </c>
      <c r="AV1537" s="2" t="s">
        <v>102</v>
      </c>
      <c r="AW1537" s="2" t="s">
        <v>102</v>
      </c>
      <c r="AX1537" s="2" t="s">
        <v>102</v>
      </c>
      <c r="AY1537" s="2" t="s">
        <v>102</v>
      </c>
      <c r="AZ1537" s="2" t="s">
        <v>102</v>
      </c>
      <c r="BB1537" s="2" t="s">
        <v>102</v>
      </c>
      <c r="BD1537" s="2" t="s">
        <v>102</v>
      </c>
      <c r="BE1537" s="2" t="s">
        <v>102</v>
      </c>
      <c r="BF1537" s="2" t="s">
        <v>102</v>
      </c>
      <c r="BG1537" s="2" t="s">
        <v>102</v>
      </c>
      <c r="BH1537" s="2" t="s">
        <v>102</v>
      </c>
      <c r="BI1537" s="2" t="s">
        <v>102</v>
      </c>
      <c r="BJ1537" s="2" t="s">
        <v>102</v>
      </c>
      <c r="BK1537" s="2" t="s">
        <v>102</v>
      </c>
      <c r="BL1537" s="2" t="s">
        <v>102</v>
      </c>
      <c r="BM1537" s="2" t="s">
        <v>102</v>
      </c>
      <c r="BN1537" s="2" t="s">
        <v>102</v>
      </c>
      <c r="BO1537" s="2" t="s">
        <v>102</v>
      </c>
      <c r="BP1537" s="2" t="s">
        <v>102</v>
      </c>
      <c r="BQ1537" s="2" t="s">
        <v>102</v>
      </c>
      <c r="BR1537" s="2" t="s">
        <v>102</v>
      </c>
      <c r="BS1537" s="2" t="s">
        <v>102</v>
      </c>
      <c r="BT1537" s="2" t="s">
        <v>103</v>
      </c>
      <c r="BU1537" s="2" t="s">
        <v>103</v>
      </c>
      <c r="BV1537" s="2" t="s">
        <v>102</v>
      </c>
      <c r="BW1537" s="2" t="s">
        <v>102</v>
      </c>
      <c r="BX1537" s="2" t="s">
        <v>102</v>
      </c>
      <c r="BY1537" s="2" t="s">
        <v>102</v>
      </c>
      <c r="BZ1537" s="2" t="s">
        <v>102</v>
      </c>
      <c r="CA1537" s="2" t="s">
        <v>102</v>
      </c>
      <c r="CB1537" s="2" t="s">
        <v>102</v>
      </c>
      <c r="CC1537" s="2" t="s">
        <v>102</v>
      </c>
      <c r="CD1537" s="2" t="s">
        <v>102</v>
      </c>
      <c r="CE1537" s="2" t="s">
        <v>102</v>
      </c>
      <c r="CF1537" s="2" t="s">
        <v>102</v>
      </c>
      <c r="CG1537" s="2" t="s">
        <v>102</v>
      </c>
      <c r="CH1537" s="2" t="s">
        <v>102</v>
      </c>
      <c r="CI1537" s="2" t="s">
        <v>102</v>
      </c>
      <c r="CJ1537" s="2" t="s">
        <v>102</v>
      </c>
      <c r="CK1537" s="2" t="s">
        <v>102</v>
      </c>
      <c r="CL1537" s="2" t="s">
        <v>102</v>
      </c>
      <c r="CM1537" s="2" t="s">
        <v>102</v>
      </c>
      <c r="CN1537" s="2" t="s">
        <v>102</v>
      </c>
      <c r="CO1537" s="2" t="s">
        <v>102</v>
      </c>
      <c r="CP1537" s="2" t="s">
        <v>102</v>
      </c>
      <c r="CQ1537" s="2" t="s">
        <v>102</v>
      </c>
      <c r="CR1537" s="2" t="s">
        <v>102</v>
      </c>
      <c r="CS1537" s="2" t="s">
        <v>102</v>
      </c>
      <c r="CT1537" s="2" t="s">
        <v>102</v>
      </c>
      <c r="CU1537" s="2" t="s">
        <v>102</v>
      </c>
    </row>
    <row r="1538" spans="1:99" x14ac:dyDescent="0.3">
      <c r="A1538" s="2" t="s">
        <v>379</v>
      </c>
      <c r="B1538" s="2">
        <v>163161</v>
      </c>
      <c r="C1538" s="2" t="s">
        <v>11802</v>
      </c>
      <c r="D1538" s="2" t="s">
        <v>792</v>
      </c>
      <c r="E1538" s="2" t="s">
        <v>11803</v>
      </c>
      <c r="F1538" s="2" t="s">
        <v>11803</v>
      </c>
      <c r="G1538" s="2" t="s">
        <v>11804</v>
      </c>
      <c r="H1538" s="2" t="s">
        <v>11805</v>
      </c>
      <c r="I1538" s="2" t="s">
        <v>381</v>
      </c>
      <c r="K1538" s="2" t="s">
        <v>382</v>
      </c>
      <c r="L1538" s="2" t="s">
        <v>11806</v>
      </c>
      <c r="M1538" s="2" t="s">
        <v>11807</v>
      </c>
      <c r="N1538" s="2" t="s">
        <v>11808</v>
      </c>
      <c r="U1538" s="2" t="s">
        <v>798</v>
      </c>
      <c r="V1538" s="3">
        <v>41001</v>
      </c>
      <c r="W1538" s="3">
        <v>41452</v>
      </c>
      <c r="X1538" s="4">
        <v>41183</v>
      </c>
      <c r="Y1538" s="2" t="s">
        <v>103</v>
      </c>
      <c r="Z1538" s="2" t="s">
        <v>11809</v>
      </c>
      <c r="AA1538" s="2" t="s">
        <v>103</v>
      </c>
      <c r="AB1538" s="2" t="s">
        <v>102</v>
      </c>
      <c r="AD1538" s="2" t="s">
        <v>102</v>
      </c>
      <c r="AF1538" s="2" t="s">
        <v>102</v>
      </c>
      <c r="AG1538" s="2" t="s">
        <v>103</v>
      </c>
      <c r="AH1538" s="2" t="s">
        <v>102</v>
      </c>
      <c r="AI1538" s="2" t="s">
        <v>108</v>
      </c>
      <c r="AL1538" s="2" t="s">
        <v>382</v>
      </c>
      <c r="AM1538" s="2" t="s">
        <v>103</v>
      </c>
      <c r="AN1538" s="2" t="s">
        <v>102</v>
      </c>
      <c r="AO1538" s="2" t="s">
        <v>102</v>
      </c>
      <c r="AP1538" s="2" t="s">
        <v>102</v>
      </c>
      <c r="AQ1538" s="2" t="s">
        <v>102</v>
      </c>
      <c r="AR1538" s="2" t="s">
        <v>103</v>
      </c>
      <c r="AS1538" s="2" t="s">
        <v>102</v>
      </c>
      <c r="AT1538" s="2" t="s">
        <v>102</v>
      </c>
      <c r="AU1538" s="2" t="s">
        <v>102</v>
      </c>
      <c r="AV1538" s="2" t="s">
        <v>102</v>
      </c>
      <c r="AW1538" s="2" t="s">
        <v>102</v>
      </c>
      <c r="AX1538" s="2" t="s">
        <v>102</v>
      </c>
      <c r="AY1538" s="2" t="s">
        <v>102</v>
      </c>
      <c r="AZ1538" s="2" t="s">
        <v>102</v>
      </c>
      <c r="BB1538" s="2" t="s">
        <v>102</v>
      </c>
      <c r="BD1538" s="2" t="s">
        <v>102</v>
      </c>
      <c r="BE1538" s="2" t="s">
        <v>103</v>
      </c>
      <c r="BF1538" s="2" t="s">
        <v>103</v>
      </c>
      <c r="BG1538" s="2" t="s">
        <v>102</v>
      </c>
      <c r="BH1538" s="2" t="s">
        <v>102</v>
      </c>
      <c r="BI1538" s="2" t="s">
        <v>102</v>
      </c>
      <c r="BJ1538" s="2" t="s">
        <v>103</v>
      </c>
      <c r="BK1538" s="2" t="s">
        <v>103</v>
      </c>
      <c r="BL1538" s="2" t="s">
        <v>103</v>
      </c>
      <c r="BM1538" s="2" t="s">
        <v>103</v>
      </c>
      <c r="BN1538" s="2" t="s">
        <v>102</v>
      </c>
      <c r="BO1538" s="2" t="s">
        <v>102</v>
      </c>
      <c r="BP1538" s="2" t="s">
        <v>103</v>
      </c>
      <c r="BQ1538" s="2" t="s">
        <v>102</v>
      </c>
      <c r="BR1538" s="2" t="s">
        <v>102</v>
      </c>
      <c r="BS1538" s="2" t="s">
        <v>103</v>
      </c>
      <c r="BT1538" s="2" t="s">
        <v>103</v>
      </c>
      <c r="BU1538" s="2" t="s">
        <v>103</v>
      </c>
      <c r="BV1538" s="2" t="s">
        <v>102</v>
      </c>
      <c r="BW1538" s="2" t="s">
        <v>102</v>
      </c>
      <c r="BX1538" s="2" t="s">
        <v>102</v>
      </c>
      <c r="BY1538" s="2" t="s">
        <v>102</v>
      </c>
      <c r="BZ1538" s="2" t="s">
        <v>102</v>
      </c>
      <c r="CA1538" s="2" t="s">
        <v>102</v>
      </c>
      <c r="CB1538" s="2" t="s">
        <v>102</v>
      </c>
      <c r="CC1538" s="2" t="s">
        <v>102</v>
      </c>
      <c r="CD1538" s="2" t="s">
        <v>102</v>
      </c>
      <c r="CE1538" s="2" t="s">
        <v>102</v>
      </c>
      <c r="CF1538" s="2" t="s">
        <v>102</v>
      </c>
      <c r="CG1538" s="2" t="s">
        <v>102</v>
      </c>
      <c r="CH1538" s="2" t="s">
        <v>102</v>
      </c>
      <c r="CI1538" s="2" t="s">
        <v>102</v>
      </c>
      <c r="CJ1538" s="2" t="s">
        <v>102</v>
      </c>
      <c r="CK1538" s="2" t="s">
        <v>102</v>
      </c>
      <c r="CL1538" s="2" t="s">
        <v>102</v>
      </c>
      <c r="CM1538" s="2" t="s">
        <v>102</v>
      </c>
      <c r="CN1538" s="2" t="s">
        <v>102</v>
      </c>
      <c r="CO1538" s="2" t="s">
        <v>102</v>
      </c>
      <c r="CP1538" s="2" t="s">
        <v>102</v>
      </c>
      <c r="CQ1538" s="2" t="s">
        <v>102</v>
      </c>
      <c r="CR1538" s="2" t="s">
        <v>102</v>
      </c>
      <c r="CS1538" s="2" t="s">
        <v>102</v>
      </c>
      <c r="CT1538" s="2" t="s">
        <v>102</v>
      </c>
      <c r="CU1538" s="2" t="s">
        <v>102</v>
      </c>
    </row>
    <row r="1539" spans="1:99" x14ac:dyDescent="0.3">
      <c r="A1539" s="2" t="s">
        <v>379</v>
      </c>
      <c r="B1539" s="2">
        <v>163162</v>
      </c>
      <c r="C1539" s="2" t="s">
        <v>12660</v>
      </c>
      <c r="D1539" s="2" t="s">
        <v>792</v>
      </c>
      <c r="E1539" s="2" t="s">
        <v>12661</v>
      </c>
      <c r="F1539" s="2" t="s">
        <v>12662</v>
      </c>
      <c r="G1539" s="2" t="s">
        <v>12663</v>
      </c>
      <c r="I1539" s="2" t="s">
        <v>1794</v>
      </c>
      <c r="K1539" s="2" t="s">
        <v>459</v>
      </c>
      <c r="L1539" s="2">
        <v>9000</v>
      </c>
      <c r="M1539" s="2" t="s">
        <v>12664</v>
      </c>
      <c r="N1539" s="2" t="s">
        <v>12665</v>
      </c>
      <c r="U1539" s="2" t="s">
        <v>798</v>
      </c>
      <c r="V1539" s="3">
        <v>41004</v>
      </c>
      <c r="W1539" s="3">
        <v>41331</v>
      </c>
      <c r="X1539" s="4">
        <v>41183</v>
      </c>
      <c r="Y1539" s="2" t="s">
        <v>103</v>
      </c>
      <c r="Z1539" s="2" t="s">
        <v>12666</v>
      </c>
      <c r="AA1539" s="2" t="s">
        <v>102</v>
      </c>
      <c r="AB1539" s="2" t="s">
        <v>102</v>
      </c>
      <c r="AD1539" s="2" t="s">
        <v>102</v>
      </c>
      <c r="AF1539" s="2" t="s">
        <v>102</v>
      </c>
      <c r="AG1539" s="2" t="s">
        <v>103</v>
      </c>
      <c r="AH1539" s="2" t="s">
        <v>102</v>
      </c>
      <c r="AI1539" s="2" t="s">
        <v>108</v>
      </c>
      <c r="AL1539" s="2" t="s">
        <v>459</v>
      </c>
      <c r="AM1539" s="2" t="s">
        <v>102</v>
      </c>
      <c r="AN1539" s="2" t="s">
        <v>102</v>
      </c>
      <c r="AO1539" s="2" t="s">
        <v>102</v>
      </c>
      <c r="AP1539" s="2" t="s">
        <v>102</v>
      </c>
      <c r="AQ1539" s="2" t="s">
        <v>102</v>
      </c>
      <c r="AR1539" s="2" t="s">
        <v>102</v>
      </c>
      <c r="AS1539" s="2" t="s">
        <v>102</v>
      </c>
      <c r="AT1539" s="2" t="s">
        <v>102</v>
      </c>
      <c r="AU1539" s="2" t="s">
        <v>102</v>
      </c>
      <c r="AV1539" s="2" t="s">
        <v>102</v>
      </c>
      <c r="AW1539" s="2" t="s">
        <v>102</v>
      </c>
      <c r="AX1539" s="2" t="s">
        <v>102</v>
      </c>
      <c r="AY1539" s="2" t="s">
        <v>102</v>
      </c>
      <c r="AZ1539" s="2" t="s">
        <v>102</v>
      </c>
      <c r="BB1539" s="2" t="s">
        <v>102</v>
      </c>
      <c r="BD1539" s="2" t="s">
        <v>102</v>
      </c>
      <c r="BE1539" s="2" t="s">
        <v>102</v>
      </c>
      <c r="BF1539" s="2" t="s">
        <v>103</v>
      </c>
      <c r="BG1539" s="2" t="s">
        <v>102</v>
      </c>
      <c r="BH1539" s="2" t="s">
        <v>102</v>
      </c>
      <c r="BI1539" s="2" t="s">
        <v>102</v>
      </c>
      <c r="BJ1539" s="2" t="s">
        <v>102</v>
      </c>
      <c r="BK1539" s="2" t="s">
        <v>102</v>
      </c>
      <c r="BL1539" s="2" t="s">
        <v>102</v>
      </c>
      <c r="BM1539" s="2" t="s">
        <v>102</v>
      </c>
      <c r="BN1539" s="2" t="s">
        <v>102</v>
      </c>
      <c r="BO1539" s="2" t="s">
        <v>102</v>
      </c>
      <c r="BP1539" s="2" t="s">
        <v>102</v>
      </c>
      <c r="BQ1539" s="2" t="s">
        <v>102</v>
      </c>
      <c r="BR1539" s="2" t="s">
        <v>102</v>
      </c>
      <c r="BS1539" s="2" t="s">
        <v>102</v>
      </c>
      <c r="BT1539" s="2" t="s">
        <v>103</v>
      </c>
      <c r="BU1539" s="2" t="s">
        <v>103</v>
      </c>
      <c r="BV1539" s="2" t="s">
        <v>102</v>
      </c>
      <c r="BW1539" s="2" t="s">
        <v>102</v>
      </c>
      <c r="BX1539" s="2" t="s">
        <v>102</v>
      </c>
      <c r="BY1539" s="2" t="s">
        <v>102</v>
      </c>
      <c r="BZ1539" s="2" t="s">
        <v>102</v>
      </c>
      <c r="CA1539" s="2" t="s">
        <v>102</v>
      </c>
      <c r="CB1539" s="2" t="s">
        <v>102</v>
      </c>
      <c r="CC1539" s="2" t="s">
        <v>102</v>
      </c>
      <c r="CD1539" s="2" t="s">
        <v>102</v>
      </c>
      <c r="CE1539" s="2" t="s">
        <v>102</v>
      </c>
      <c r="CF1539" s="2" t="s">
        <v>102</v>
      </c>
      <c r="CG1539" s="2" t="s">
        <v>102</v>
      </c>
      <c r="CH1539" s="2" t="s">
        <v>102</v>
      </c>
      <c r="CI1539" s="2" t="s">
        <v>102</v>
      </c>
      <c r="CJ1539" s="2" t="s">
        <v>102</v>
      </c>
      <c r="CK1539" s="2" t="s">
        <v>102</v>
      </c>
      <c r="CL1539" s="2" t="s">
        <v>102</v>
      </c>
      <c r="CM1539" s="2" t="s">
        <v>102</v>
      </c>
      <c r="CN1539" s="2" t="s">
        <v>102</v>
      </c>
      <c r="CO1539" s="2" t="s">
        <v>102</v>
      </c>
      <c r="CP1539" s="2" t="s">
        <v>102</v>
      </c>
      <c r="CQ1539" s="2" t="s">
        <v>102</v>
      </c>
      <c r="CR1539" s="2" t="s">
        <v>102</v>
      </c>
      <c r="CS1539" s="2" t="s">
        <v>102</v>
      </c>
      <c r="CT1539" s="2" t="s">
        <v>102</v>
      </c>
      <c r="CU1539" s="2" t="s">
        <v>102</v>
      </c>
    </row>
    <row r="1540" spans="1:99" x14ac:dyDescent="0.3">
      <c r="A1540" s="2" t="s">
        <v>379</v>
      </c>
      <c r="B1540" s="2">
        <v>163164</v>
      </c>
      <c r="C1540" s="2" t="s">
        <v>12279</v>
      </c>
      <c r="D1540" s="2" t="s">
        <v>792</v>
      </c>
      <c r="E1540" s="2" t="s">
        <v>12280</v>
      </c>
      <c r="F1540" s="2" t="s">
        <v>12280</v>
      </c>
      <c r="G1540" s="2" t="s">
        <v>11367</v>
      </c>
      <c r="I1540" s="2" t="s">
        <v>1076</v>
      </c>
      <c r="K1540" s="2" t="s">
        <v>615</v>
      </c>
      <c r="L1540" s="2">
        <v>200031</v>
      </c>
      <c r="M1540" s="2" t="s">
        <v>12281</v>
      </c>
      <c r="N1540" s="2" t="s">
        <v>12282</v>
      </c>
      <c r="U1540" s="2" t="s">
        <v>798</v>
      </c>
      <c r="V1540" s="3">
        <v>41001</v>
      </c>
      <c r="W1540" s="3">
        <v>41361</v>
      </c>
      <c r="X1540" s="4">
        <v>41183</v>
      </c>
      <c r="Y1540" s="2" t="s">
        <v>103</v>
      </c>
      <c r="Z1540" s="2" t="s">
        <v>11370</v>
      </c>
      <c r="AA1540" s="2" t="s">
        <v>102</v>
      </c>
      <c r="AB1540" s="2" t="s">
        <v>102</v>
      </c>
      <c r="AD1540" s="2" t="s">
        <v>102</v>
      </c>
      <c r="AF1540" s="2" t="s">
        <v>102</v>
      </c>
      <c r="AG1540" s="2" t="s">
        <v>103</v>
      </c>
      <c r="AH1540" s="2" t="s">
        <v>102</v>
      </c>
      <c r="AI1540" s="2" t="s">
        <v>108</v>
      </c>
      <c r="AL1540" s="2" t="s">
        <v>699</v>
      </c>
      <c r="AM1540" s="2" t="s">
        <v>102</v>
      </c>
      <c r="AN1540" s="2" t="s">
        <v>102</v>
      </c>
      <c r="AO1540" s="2" t="s">
        <v>102</v>
      </c>
      <c r="AP1540" s="2" t="s">
        <v>102</v>
      </c>
      <c r="AQ1540" s="2" t="s">
        <v>102</v>
      </c>
      <c r="AR1540" s="2" t="s">
        <v>102</v>
      </c>
      <c r="AS1540" s="2" t="s">
        <v>102</v>
      </c>
      <c r="AT1540" s="2" t="s">
        <v>102</v>
      </c>
      <c r="AU1540" s="2" t="s">
        <v>102</v>
      </c>
      <c r="AV1540" s="2" t="s">
        <v>102</v>
      </c>
      <c r="AW1540" s="2" t="s">
        <v>102</v>
      </c>
      <c r="AX1540" s="2" t="s">
        <v>102</v>
      </c>
      <c r="AY1540" s="2" t="s">
        <v>102</v>
      </c>
      <c r="AZ1540" s="2" t="s">
        <v>102</v>
      </c>
      <c r="BB1540" s="2" t="s">
        <v>102</v>
      </c>
      <c r="BD1540" s="2" t="s">
        <v>102</v>
      </c>
      <c r="BE1540" s="2" t="s">
        <v>102</v>
      </c>
      <c r="BF1540" s="2" t="s">
        <v>103</v>
      </c>
      <c r="BG1540" s="2" t="s">
        <v>102</v>
      </c>
      <c r="BH1540" s="2" t="s">
        <v>102</v>
      </c>
      <c r="BI1540" s="2" t="s">
        <v>102</v>
      </c>
      <c r="BJ1540" s="2" t="s">
        <v>102</v>
      </c>
      <c r="BK1540" s="2" t="s">
        <v>102</v>
      </c>
      <c r="BL1540" s="2" t="s">
        <v>102</v>
      </c>
      <c r="BM1540" s="2" t="s">
        <v>102</v>
      </c>
      <c r="BN1540" s="2" t="s">
        <v>102</v>
      </c>
      <c r="BO1540" s="2" t="s">
        <v>102</v>
      </c>
      <c r="BP1540" s="2" t="s">
        <v>102</v>
      </c>
      <c r="BQ1540" s="2" t="s">
        <v>102</v>
      </c>
      <c r="BR1540" s="2" t="s">
        <v>102</v>
      </c>
      <c r="BS1540" s="2" t="s">
        <v>102</v>
      </c>
      <c r="BT1540" s="2" t="s">
        <v>103</v>
      </c>
      <c r="BU1540" s="2" t="s">
        <v>103</v>
      </c>
      <c r="BV1540" s="2" t="s">
        <v>102</v>
      </c>
      <c r="BW1540" s="2" t="s">
        <v>102</v>
      </c>
      <c r="BX1540" s="2" t="s">
        <v>102</v>
      </c>
      <c r="BY1540" s="2" t="s">
        <v>102</v>
      </c>
      <c r="BZ1540" s="2" t="s">
        <v>102</v>
      </c>
      <c r="CA1540" s="2" t="s">
        <v>102</v>
      </c>
      <c r="CB1540" s="2" t="s">
        <v>102</v>
      </c>
      <c r="CC1540" s="2" t="s">
        <v>102</v>
      </c>
      <c r="CD1540" s="2" t="s">
        <v>102</v>
      </c>
      <c r="CE1540" s="2" t="s">
        <v>102</v>
      </c>
      <c r="CF1540" s="2" t="s">
        <v>102</v>
      </c>
      <c r="CG1540" s="2" t="s">
        <v>102</v>
      </c>
      <c r="CH1540" s="2" t="s">
        <v>102</v>
      </c>
      <c r="CI1540" s="2" t="s">
        <v>102</v>
      </c>
      <c r="CJ1540" s="2" t="s">
        <v>102</v>
      </c>
      <c r="CK1540" s="2" t="s">
        <v>102</v>
      </c>
      <c r="CL1540" s="2" t="s">
        <v>102</v>
      </c>
      <c r="CM1540" s="2" t="s">
        <v>102</v>
      </c>
      <c r="CN1540" s="2" t="s">
        <v>102</v>
      </c>
      <c r="CO1540" s="2" t="s">
        <v>102</v>
      </c>
      <c r="CP1540" s="2" t="s">
        <v>102</v>
      </c>
      <c r="CQ1540" s="2" t="s">
        <v>102</v>
      </c>
      <c r="CR1540" s="2" t="s">
        <v>102</v>
      </c>
      <c r="CS1540" s="2" t="s">
        <v>102</v>
      </c>
      <c r="CT1540" s="2" t="s">
        <v>102</v>
      </c>
      <c r="CU1540" s="2" t="s">
        <v>102</v>
      </c>
    </row>
    <row r="1541" spans="1:99" x14ac:dyDescent="0.3">
      <c r="A1541" s="2" t="s">
        <v>379</v>
      </c>
      <c r="B1541" s="2">
        <v>163166</v>
      </c>
      <c r="C1541" s="2" t="s">
        <v>8031</v>
      </c>
      <c r="D1541" s="2" t="s">
        <v>792</v>
      </c>
      <c r="E1541" s="2" t="s">
        <v>8032</v>
      </c>
      <c r="F1541" s="2" t="s">
        <v>8033</v>
      </c>
      <c r="G1541" s="2" t="s">
        <v>8034</v>
      </c>
      <c r="I1541" s="2" t="s">
        <v>1133</v>
      </c>
      <c r="K1541" s="2" t="s">
        <v>761</v>
      </c>
      <c r="L1541" s="2" t="s">
        <v>8035</v>
      </c>
      <c r="M1541" s="2" t="s">
        <v>8036</v>
      </c>
      <c r="N1541" s="2" t="s">
        <v>8037</v>
      </c>
      <c r="U1541" s="2" t="s">
        <v>798</v>
      </c>
      <c r="V1541" s="3">
        <v>40998</v>
      </c>
      <c r="W1541" s="3">
        <v>41361</v>
      </c>
      <c r="X1541" s="4">
        <v>41183</v>
      </c>
      <c r="Y1541" s="2" t="s">
        <v>103</v>
      </c>
      <c r="Z1541" s="2" t="s">
        <v>8038</v>
      </c>
      <c r="AA1541" s="2" t="s">
        <v>102</v>
      </c>
      <c r="AB1541" s="2" t="s">
        <v>102</v>
      </c>
      <c r="AD1541" s="2" t="s">
        <v>102</v>
      </c>
      <c r="AF1541" s="2" t="s">
        <v>102</v>
      </c>
      <c r="AG1541" s="2" t="s">
        <v>103</v>
      </c>
      <c r="AH1541" s="2" t="s">
        <v>102</v>
      </c>
      <c r="AI1541" s="2" t="s">
        <v>218</v>
      </c>
      <c r="AJ1541" s="2" t="s">
        <v>8039</v>
      </c>
      <c r="AL1541" s="2" t="s">
        <v>761</v>
      </c>
      <c r="AM1541" s="2" t="s">
        <v>102</v>
      </c>
      <c r="AN1541" s="2" t="s">
        <v>102</v>
      </c>
      <c r="AO1541" s="2" t="s">
        <v>102</v>
      </c>
      <c r="AP1541" s="2" t="s">
        <v>102</v>
      </c>
      <c r="AQ1541" s="2" t="s">
        <v>102</v>
      </c>
      <c r="AR1541" s="2" t="s">
        <v>102</v>
      </c>
      <c r="AS1541" s="2" t="s">
        <v>102</v>
      </c>
      <c r="AT1541" s="2" t="s">
        <v>102</v>
      </c>
      <c r="AU1541" s="2" t="s">
        <v>102</v>
      </c>
      <c r="AV1541" s="2" t="s">
        <v>102</v>
      </c>
      <c r="AW1541" s="2" t="s">
        <v>102</v>
      </c>
      <c r="AX1541" s="2" t="s">
        <v>102</v>
      </c>
      <c r="AY1541" s="2" t="s">
        <v>102</v>
      </c>
      <c r="AZ1541" s="2" t="s">
        <v>102</v>
      </c>
      <c r="BB1541" s="2" t="s">
        <v>102</v>
      </c>
      <c r="BD1541" s="2" t="s">
        <v>102</v>
      </c>
      <c r="BE1541" s="2" t="s">
        <v>102</v>
      </c>
      <c r="BF1541" s="2" t="s">
        <v>102</v>
      </c>
      <c r="BG1541" s="2" t="s">
        <v>102</v>
      </c>
      <c r="BH1541" s="2" t="s">
        <v>102</v>
      </c>
      <c r="BI1541" s="2" t="s">
        <v>102</v>
      </c>
      <c r="BJ1541" s="2" t="s">
        <v>102</v>
      </c>
      <c r="BK1541" s="2" t="s">
        <v>102</v>
      </c>
      <c r="BL1541" s="2" t="s">
        <v>102</v>
      </c>
      <c r="BM1541" s="2" t="s">
        <v>102</v>
      </c>
      <c r="BN1541" s="2" t="s">
        <v>102</v>
      </c>
      <c r="BO1541" s="2" t="s">
        <v>102</v>
      </c>
      <c r="BP1541" s="2" t="s">
        <v>102</v>
      </c>
      <c r="BQ1541" s="2" t="s">
        <v>102</v>
      </c>
      <c r="BR1541" s="2" t="s">
        <v>102</v>
      </c>
      <c r="BS1541" s="2" t="s">
        <v>102</v>
      </c>
      <c r="BT1541" s="2" t="s">
        <v>103</v>
      </c>
      <c r="BU1541" s="2" t="s">
        <v>103</v>
      </c>
      <c r="BV1541" s="2" t="s">
        <v>102</v>
      </c>
      <c r="BW1541" s="2" t="s">
        <v>102</v>
      </c>
      <c r="BX1541" s="2" t="s">
        <v>102</v>
      </c>
      <c r="BY1541" s="2" t="s">
        <v>102</v>
      </c>
      <c r="BZ1541" s="2" t="s">
        <v>102</v>
      </c>
      <c r="CA1541" s="2" t="s">
        <v>102</v>
      </c>
      <c r="CB1541" s="2" t="s">
        <v>102</v>
      </c>
      <c r="CC1541" s="2" t="s">
        <v>102</v>
      </c>
      <c r="CD1541" s="2" t="s">
        <v>102</v>
      </c>
      <c r="CE1541" s="2" t="s">
        <v>102</v>
      </c>
      <c r="CF1541" s="2" t="s">
        <v>102</v>
      </c>
      <c r="CG1541" s="2" t="s">
        <v>102</v>
      </c>
      <c r="CH1541" s="2" t="s">
        <v>102</v>
      </c>
      <c r="CI1541" s="2" t="s">
        <v>102</v>
      </c>
      <c r="CJ1541" s="2" t="s">
        <v>102</v>
      </c>
      <c r="CK1541" s="2" t="s">
        <v>102</v>
      </c>
      <c r="CL1541" s="2" t="s">
        <v>102</v>
      </c>
      <c r="CM1541" s="2" t="s">
        <v>102</v>
      </c>
      <c r="CN1541" s="2" t="s">
        <v>102</v>
      </c>
      <c r="CO1541" s="2" t="s">
        <v>102</v>
      </c>
      <c r="CP1541" s="2" t="s">
        <v>102</v>
      </c>
      <c r="CQ1541" s="2" t="s">
        <v>102</v>
      </c>
      <c r="CR1541" s="2" t="s">
        <v>102</v>
      </c>
      <c r="CS1541" s="2" t="s">
        <v>102</v>
      </c>
      <c r="CT1541" s="2" t="s">
        <v>102</v>
      </c>
      <c r="CU1541" s="2" t="s">
        <v>102</v>
      </c>
    </row>
    <row r="1542" spans="1:99" x14ac:dyDescent="0.3">
      <c r="A1542" s="2" t="s">
        <v>98</v>
      </c>
      <c r="B1542" s="2">
        <v>163167</v>
      </c>
      <c r="C1542" s="2" t="s">
        <v>10231</v>
      </c>
      <c r="D1542" s="2" t="s">
        <v>792</v>
      </c>
      <c r="E1542" s="2" t="s">
        <v>10232</v>
      </c>
      <c r="F1542" s="2" t="s">
        <v>10232</v>
      </c>
      <c r="G1542" s="2" t="s">
        <v>10233</v>
      </c>
      <c r="I1542" s="2" t="s">
        <v>173</v>
      </c>
      <c r="J1542" s="2" t="s">
        <v>174</v>
      </c>
      <c r="K1542" s="2" t="s">
        <v>101</v>
      </c>
      <c r="L1542" s="2">
        <v>2116</v>
      </c>
      <c r="M1542" s="2" t="s">
        <v>10234</v>
      </c>
      <c r="N1542" s="2" t="s">
        <v>10235</v>
      </c>
      <c r="U1542" s="2" t="s">
        <v>798</v>
      </c>
      <c r="V1542" s="3">
        <v>40998</v>
      </c>
      <c r="W1542" s="3">
        <v>41117</v>
      </c>
      <c r="X1542" s="4">
        <v>40848</v>
      </c>
      <c r="Y1542" s="2" t="s">
        <v>102</v>
      </c>
      <c r="AA1542" s="2" t="s">
        <v>102</v>
      </c>
      <c r="AB1542" s="2" t="s">
        <v>102</v>
      </c>
      <c r="AD1542" s="2" t="s">
        <v>102</v>
      </c>
      <c r="AF1542" s="2" t="s">
        <v>102</v>
      </c>
      <c r="AG1542" s="2" t="s">
        <v>103</v>
      </c>
      <c r="AH1542" s="2" t="s">
        <v>102</v>
      </c>
      <c r="AI1542" s="2" t="s">
        <v>104</v>
      </c>
      <c r="AK1542" s="2" t="s">
        <v>174</v>
      </c>
      <c r="AL1542" s="2" t="s">
        <v>101</v>
      </c>
      <c r="AM1542" s="2" t="s">
        <v>102</v>
      </c>
      <c r="AN1542" s="2" t="s">
        <v>102</v>
      </c>
      <c r="AO1542" s="2" t="s">
        <v>102</v>
      </c>
      <c r="AP1542" s="2" t="s">
        <v>102</v>
      </c>
      <c r="AQ1542" s="2" t="s">
        <v>102</v>
      </c>
      <c r="AR1542" s="2" t="s">
        <v>102</v>
      </c>
      <c r="AS1542" s="2" t="s">
        <v>102</v>
      </c>
      <c r="AT1542" s="2" t="s">
        <v>102</v>
      </c>
      <c r="AU1542" s="2" t="s">
        <v>102</v>
      </c>
      <c r="AV1542" s="2" t="s">
        <v>102</v>
      </c>
      <c r="AW1542" s="2" t="s">
        <v>102</v>
      </c>
      <c r="AX1542" s="2" t="s">
        <v>102</v>
      </c>
      <c r="AY1542" s="2" t="s">
        <v>102</v>
      </c>
      <c r="AZ1542" s="2" t="s">
        <v>103</v>
      </c>
      <c r="BA1542" s="2" t="s">
        <v>10236</v>
      </c>
      <c r="BB1542" s="2" t="s">
        <v>102</v>
      </c>
      <c r="BC1542" s="2" t="s">
        <v>102</v>
      </c>
      <c r="BD1542" s="2" t="s">
        <v>102</v>
      </c>
      <c r="BE1542" s="2" t="s">
        <v>102</v>
      </c>
      <c r="BF1542" s="2" t="s">
        <v>102</v>
      </c>
      <c r="BG1542" s="2" t="s">
        <v>102</v>
      </c>
      <c r="BH1542" s="2" t="s">
        <v>102</v>
      </c>
      <c r="BI1542" s="2" t="s">
        <v>102</v>
      </c>
      <c r="BJ1542" s="2" t="s">
        <v>102</v>
      </c>
      <c r="BK1542" s="2" t="s">
        <v>102</v>
      </c>
      <c r="BL1542" s="2" t="s">
        <v>102</v>
      </c>
      <c r="BM1542" s="2" t="s">
        <v>102</v>
      </c>
      <c r="BN1542" s="2" t="s">
        <v>102</v>
      </c>
      <c r="BO1542" s="2" t="s">
        <v>102</v>
      </c>
      <c r="BP1542" s="2" t="s">
        <v>102</v>
      </c>
      <c r="BQ1542" s="2" t="s">
        <v>102</v>
      </c>
      <c r="BR1542" s="2" t="s">
        <v>102</v>
      </c>
      <c r="BS1542" s="2" t="s">
        <v>102</v>
      </c>
      <c r="BT1542" s="2" t="s">
        <v>102</v>
      </c>
      <c r="BU1542" s="2" t="s">
        <v>103</v>
      </c>
      <c r="BV1542" s="2" t="s">
        <v>102</v>
      </c>
      <c r="BW1542" s="2" t="s">
        <v>102</v>
      </c>
      <c r="BX1542" s="2" t="s">
        <v>102</v>
      </c>
      <c r="BY1542" s="2" t="s">
        <v>102</v>
      </c>
      <c r="BZ1542" s="2" t="s">
        <v>102</v>
      </c>
      <c r="CA1542" s="2" t="s">
        <v>102</v>
      </c>
      <c r="CB1542" s="2" t="s">
        <v>102</v>
      </c>
      <c r="CC1542" s="2" t="s">
        <v>102</v>
      </c>
      <c r="CD1542" s="2" t="s">
        <v>102</v>
      </c>
      <c r="CE1542" s="2" t="s">
        <v>102</v>
      </c>
      <c r="CF1542" s="2" t="s">
        <v>102</v>
      </c>
      <c r="CG1542" s="2" t="s">
        <v>102</v>
      </c>
      <c r="CH1542" s="2" t="s">
        <v>102</v>
      </c>
      <c r="CI1542" s="2" t="s">
        <v>102</v>
      </c>
      <c r="CJ1542" s="2" t="s">
        <v>102</v>
      </c>
      <c r="CK1542" s="2" t="s">
        <v>102</v>
      </c>
      <c r="CL1542" s="2" t="s">
        <v>102</v>
      </c>
      <c r="CM1542" s="2" t="s">
        <v>102</v>
      </c>
      <c r="CN1542" s="2" t="s">
        <v>102</v>
      </c>
      <c r="CO1542" s="2" t="s">
        <v>102</v>
      </c>
      <c r="CP1542" s="2" t="s">
        <v>102</v>
      </c>
      <c r="CQ1542" s="2" t="s">
        <v>102</v>
      </c>
      <c r="CR1542" s="2" t="s">
        <v>102</v>
      </c>
      <c r="CS1542" s="2" t="s">
        <v>102</v>
      </c>
      <c r="CT1542" s="2" t="s">
        <v>102</v>
      </c>
      <c r="CU1542" s="2" t="s">
        <v>102</v>
      </c>
    </row>
    <row r="1543" spans="1:99" x14ac:dyDescent="0.3">
      <c r="A1543" s="2" t="s">
        <v>112</v>
      </c>
      <c r="B1543" s="2">
        <v>163168</v>
      </c>
      <c r="C1543" s="2" t="s">
        <v>7411</v>
      </c>
      <c r="D1543" s="2" t="s">
        <v>792</v>
      </c>
      <c r="E1543" s="2" t="s">
        <v>7412</v>
      </c>
      <c r="F1543" s="2" t="s">
        <v>7412</v>
      </c>
      <c r="G1543" s="2" t="s">
        <v>7413</v>
      </c>
      <c r="H1543" s="2" t="s">
        <v>149</v>
      </c>
      <c r="I1543" s="2" t="s">
        <v>211</v>
      </c>
      <c r="J1543" s="2" t="s">
        <v>134</v>
      </c>
      <c r="K1543" s="2" t="s">
        <v>101</v>
      </c>
      <c r="L1543" s="2" t="s">
        <v>7414</v>
      </c>
      <c r="M1543" s="2" t="s">
        <v>7415</v>
      </c>
      <c r="N1543" s="2" t="s">
        <v>7416</v>
      </c>
      <c r="U1543" s="2" t="s">
        <v>798</v>
      </c>
      <c r="V1543" s="3">
        <v>40997</v>
      </c>
      <c r="W1543" s="3">
        <v>41361</v>
      </c>
      <c r="X1543" s="4">
        <v>41183</v>
      </c>
      <c r="Y1543" s="2" t="s">
        <v>103</v>
      </c>
      <c r="Z1543" s="2" t="s">
        <v>7417</v>
      </c>
      <c r="AA1543" s="2" t="s">
        <v>102</v>
      </c>
      <c r="AB1543" s="2" t="s">
        <v>102</v>
      </c>
      <c r="AD1543" s="2" t="s">
        <v>102</v>
      </c>
      <c r="AF1543" s="2" t="s">
        <v>103</v>
      </c>
      <c r="AG1543" s="2" t="s">
        <v>102</v>
      </c>
      <c r="AH1543" s="2" t="s">
        <v>103</v>
      </c>
      <c r="AI1543" s="2" t="s">
        <v>104</v>
      </c>
      <c r="AK1543" s="2" t="s">
        <v>105</v>
      </c>
      <c r="AL1543" s="2" t="s">
        <v>101</v>
      </c>
      <c r="AM1543" s="2" t="s">
        <v>102</v>
      </c>
      <c r="AN1543" s="2" t="s">
        <v>102</v>
      </c>
      <c r="AO1543" s="2" t="s">
        <v>102</v>
      </c>
      <c r="AP1543" s="2" t="s">
        <v>102</v>
      </c>
      <c r="AQ1543" s="2" t="s">
        <v>102</v>
      </c>
      <c r="AR1543" s="2" t="s">
        <v>102</v>
      </c>
      <c r="AS1543" s="2" t="s">
        <v>102</v>
      </c>
      <c r="AT1543" s="2" t="s">
        <v>102</v>
      </c>
      <c r="AU1543" s="2" t="s">
        <v>102</v>
      </c>
      <c r="AV1543" s="2" t="s">
        <v>102</v>
      </c>
      <c r="AW1543" s="2" t="s">
        <v>102</v>
      </c>
      <c r="AX1543" s="2" t="s">
        <v>102</v>
      </c>
      <c r="AY1543" s="2" t="s">
        <v>102</v>
      </c>
      <c r="AZ1543" s="2" t="s">
        <v>102</v>
      </c>
      <c r="BB1543" s="2" t="s">
        <v>102</v>
      </c>
      <c r="BD1543" s="2" t="s">
        <v>102</v>
      </c>
      <c r="BE1543" s="2" t="s">
        <v>102</v>
      </c>
      <c r="BF1543" s="2" t="s">
        <v>102</v>
      </c>
      <c r="BG1543" s="2" t="s">
        <v>102</v>
      </c>
      <c r="BH1543" s="2" t="s">
        <v>102</v>
      </c>
      <c r="BI1543" s="2" t="s">
        <v>102</v>
      </c>
      <c r="BJ1543" s="2" t="s">
        <v>102</v>
      </c>
      <c r="BK1543" s="2" t="s">
        <v>102</v>
      </c>
      <c r="BL1543" s="2" t="s">
        <v>102</v>
      </c>
      <c r="BM1543" s="2" t="s">
        <v>102</v>
      </c>
      <c r="BN1543" s="2" t="s">
        <v>102</v>
      </c>
      <c r="BO1543" s="2" t="s">
        <v>102</v>
      </c>
      <c r="BP1543" s="2" t="s">
        <v>102</v>
      </c>
      <c r="BQ1543" s="2" t="s">
        <v>102</v>
      </c>
      <c r="BR1543" s="2" t="s">
        <v>102</v>
      </c>
      <c r="BS1543" s="2" t="s">
        <v>102</v>
      </c>
      <c r="BT1543" s="2" t="s">
        <v>103</v>
      </c>
      <c r="BU1543" s="2" t="s">
        <v>103</v>
      </c>
      <c r="BV1543" s="2" t="s">
        <v>102</v>
      </c>
      <c r="BW1543" s="2" t="s">
        <v>102</v>
      </c>
      <c r="BX1543" s="2" t="s">
        <v>102</v>
      </c>
      <c r="BY1543" s="2" t="s">
        <v>102</v>
      </c>
      <c r="BZ1543" s="2" t="s">
        <v>102</v>
      </c>
      <c r="CA1543" s="2" t="s">
        <v>102</v>
      </c>
      <c r="CB1543" s="2" t="s">
        <v>102</v>
      </c>
      <c r="CC1543" s="2" t="s">
        <v>102</v>
      </c>
      <c r="CD1543" s="2" t="s">
        <v>102</v>
      </c>
      <c r="CE1543" s="2" t="s">
        <v>102</v>
      </c>
      <c r="CF1543" s="2" t="s">
        <v>102</v>
      </c>
      <c r="CG1543" s="2" t="s">
        <v>102</v>
      </c>
      <c r="CH1543" s="2" t="s">
        <v>102</v>
      </c>
      <c r="CI1543" s="2" t="s">
        <v>102</v>
      </c>
      <c r="CJ1543" s="2" t="s">
        <v>102</v>
      </c>
      <c r="CK1543" s="2" t="s">
        <v>102</v>
      </c>
      <c r="CL1543" s="2" t="s">
        <v>102</v>
      </c>
      <c r="CM1543" s="2" t="s">
        <v>102</v>
      </c>
      <c r="CN1543" s="2" t="s">
        <v>102</v>
      </c>
      <c r="CO1543" s="2" t="s">
        <v>102</v>
      </c>
      <c r="CP1543" s="2" t="s">
        <v>102</v>
      </c>
      <c r="CQ1543" s="2" t="s">
        <v>102</v>
      </c>
      <c r="CR1543" s="2" t="s">
        <v>102</v>
      </c>
      <c r="CS1543" s="2" t="s">
        <v>102</v>
      </c>
      <c r="CT1543" s="2" t="s">
        <v>102</v>
      </c>
      <c r="CU1543" s="2" t="s">
        <v>102</v>
      </c>
    </row>
    <row r="1544" spans="1:99" x14ac:dyDescent="0.3">
      <c r="A1544" s="2" t="s">
        <v>106</v>
      </c>
      <c r="B1544" s="2">
        <v>163169</v>
      </c>
      <c r="C1544" s="2" t="s">
        <v>10040</v>
      </c>
      <c r="D1544" s="2" t="s">
        <v>792</v>
      </c>
      <c r="E1544" s="2" t="s">
        <v>10041</v>
      </c>
      <c r="F1544" s="2" t="s">
        <v>10041</v>
      </c>
      <c r="G1544" s="2" t="s">
        <v>10042</v>
      </c>
      <c r="H1544" s="2" t="s">
        <v>468</v>
      </c>
      <c r="I1544" s="2" t="s">
        <v>456</v>
      </c>
      <c r="J1544" s="2" t="s">
        <v>153</v>
      </c>
      <c r="K1544" s="2" t="s">
        <v>101</v>
      </c>
      <c r="L1544" s="2">
        <v>22102</v>
      </c>
      <c r="M1544" s="2" t="s">
        <v>10043</v>
      </c>
      <c r="N1544" s="2" t="s">
        <v>10044</v>
      </c>
      <c r="U1544" s="2" t="s">
        <v>798</v>
      </c>
      <c r="V1544" s="3">
        <v>40998</v>
      </c>
      <c r="W1544" s="3">
        <v>41361</v>
      </c>
      <c r="X1544" s="4">
        <v>41183</v>
      </c>
      <c r="Y1544" s="2" t="s">
        <v>103</v>
      </c>
      <c r="Z1544" s="2" t="s">
        <v>10045</v>
      </c>
      <c r="AA1544" s="2" t="s">
        <v>102</v>
      </c>
      <c r="AB1544" s="2" t="s">
        <v>102</v>
      </c>
      <c r="AD1544" s="2" t="s">
        <v>102</v>
      </c>
      <c r="AF1544" s="2" t="s">
        <v>102</v>
      </c>
      <c r="AG1544" s="2" t="s">
        <v>103</v>
      </c>
      <c r="AH1544" s="2" t="s">
        <v>102</v>
      </c>
      <c r="AI1544" s="2" t="s">
        <v>104</v>
      </c>
      <c r="AK1544" s="2" t="s">
        <v>105</v>
      </c>
      <c r="AL1544" s="2" t="s">
        <v>101</v>
      </c>
      <c r="AM1544" s="2" t="s">
        <v>102</v>
      </c>
      <c r="AN1544" s="2" t="s">
        <v>102</v>
      </c>
      <c r="AO1544" s="2" t="s">
        <v>102</v>
      </c>
      <c r="AP1544" s="2" t="s">
        <v>102</v>
      </c>
      <c r="AQ1544" s="2" t="s">
        <v>102</v>
      </c>
      <c r="AR1544" s="2" t="s">
        <v>102</v>
      </c>
      <c r="AS1544" s="2" t="s">
        <v>102</v>
      </c>
      <c r="AT1544" s="2" t="s">
        <v>102</v>
      </c>
      <c r="AU1544" s="2" t="s">
        <v>102</v>
      </c>
      <c r="AV1544" s="2" t="s">
        <v>102</v>
      </c>
      <c r="AW1544" s="2" t="s">
        <v>102</v>
      </c>
      <c r="AX1544" s="2" t="s">
        <v>102</v>
      </c>
      <c r="AY1544" s="2" t="s">
        <v>102</v>
      </c>
      <c r="AZ1544" s="2" t="s">
        <v>102</v>
      </c>
      <c r="BB1544" s="2" t="s">
        <v>102</v>
      </c>
      <c r="BD1544" s="2" t="s">
        <v>102</v>
      </c>
      <c r="BE1544" s="2" t="s">
        <v>102</v>
      </c>
      <c r="BF1544" s="2" t="s">
        <v>102</v>
      </c>
      <c r="BG1544" s="2" t="s">
        <v>102</v>
      </c>
      <c r="BH1544" s="2" t="s">
        <v>102</v>
      </c>
      <c r="BI1544" s="2" t="s">
        <v>102</v>
      </c>
      <c r="BJ1544" s="2" t="s">
        <v>102</v>
      </c>
      <c r="BK1544" s="2" t="s">
        <v>102</v>
      </c>
      <c r="BL1544" s="2" t="s">
        <v>102</v>
      </c>
      <c r="BM1544" s="2" t="s">
        <v>102</v>
      </c>
      <c r="BN1544" s="2" t="s">
        <v>102</v>
      </c>
      <c r="BO1544" s="2" t="s">
        <v>102</v>
      </c>
      <c r="BP1544" s="2" t="s">
        <v>102</v>
      </c>
      <c r="BQ1544" s="2" t="s">
        <v>102</v>
      </c>
      <c r="BR1544" s="2" t="s">
        <v>102</v>
      </c>
      <c r="BS1544" s="2" t="s">
        <v>102</v>
      </c>
      <c r="BT1544" s="2" t="s">
        <v>102</v>
      </c>
      <c r="BU1544" s="2" t="s">
        <v>103</v>
      </c>
      <c r="BV1544" s="2" t="s">
        <v>102</v>
      </c>
      <c r="BW1544" s="2" t="s">
        <v>102</v>
      </c>
      <c r="BX1544" s="2" t="s">
        <v>102</v>
      </c>
      <c r="BY1544" s="2" t="s">
        <v>102</v>
      </c>
      <c r="BZ1544" s="2" t="s">
        <v>102</v>
      </c>
      <c r="CA1544" s="2" t="s">
        <v>102</v>
      </c>
      <c r="CB1544" s="2" t="s">
        <v>102</v>
      </c>
      <c r="CC1544" s="2" t="s">
        <v>102</v>
      </c>
      <c r="CD1544" s="2" t="s">
        <v>102</v>
      </c>
      <c r="CE1544" s="2" t="s">
        <v>102</v>
      </c>
      <c r="CF1544" s="2" t="s">
        <v>102</v>
      </c>
      <c r="CG1544" s="2" t="s">
        <v>102</v>
      </c>
      <c r="CH1544" s="2" t="s">
        <v>102</v>
      </c>
      <c r="CI1544" s="2" t="s">
        <v>102</v>
      </c>
      <c r="CJ1544" s="2" t="s">
        <v>102</v>
      </c>
      <c r="CK1544" s="2" t="s">
        <v>102</v>
      </c>
      <c r="CL1544" s="2" t="s">
        <v>102</v>
      </c>
      <c r="CM1544" s="2" t="s">
        <v>102</v>
      </c>
      <c r="CN1544" s="2" t="s">
        <v>102</v>
      </c>
      <c r="CO1544" s="2" t="s">
        <v>102</v>
      </c>
      <c r="CP1544" s="2" t="s">
        <v>102</v>
      </c>
      <c r="CQ1544" s="2" t="s">
        <v>102</v>
      </c>
      <c r="CR1544" s="2" t="s">
        <v>102</v>
      </c>
      <c r="CS1544" s="2" t="s">
        <v>102</v>
      </c>
      <c r="CT1544" s="2" t="s">
        <v>102</v>
      </c>
      <c r="CU1544" s="2" t="s">
        <v>102</v>
      </c>
    </row>
    <row r="1545" spans="1:99" x14ac:dyDescent="0.3">
      <c r="A1545" s="2" t="s">
        <v>139</v>
      </c>
      <c r="B1545" s="2">
        <v>163170</v>
      </c>
      <c r="C1545" s="2" t="s">
        <v>6319</v>
      </c>
      <c r="D1545" s="2" t="s">
        <v>792</v>
      </c>
      <c r="E1545" s="2" t="s">
        <v>6320</v>
      </c>
      <c r="F1545" s="2" t="s">
        <v>6320</v>
      </c>
      <c r="G1545" s="2" t="s">
        <v>6321</v>
      </c>
      <c r="I1545" s="2" t="s">
        <v>215</v>
      </c>
      <c r="J1545" s="2" t="s">
        <v>140</v>
      </c>
      <c r="K1545" s="2" t="s">
        <v>101</v>
      </c>
      <c r="L1545" s="2">
        <v>30327</v>
      </c>
      <c r="M1545" s="2" t="s">
        <v>6322</v>
      </c>
      <c r="N1545" s="2" t="s">
        <v>6323</v>
      </c>
      <c r="U1545" s="2" t="s">
        <v>798</v>
      </c>
      <c r="V1545" s="3">
        <v>40997</v>
      </c>
      <c r="W1545" s="3">
        <v>41344</v>
      </c>
      <c r="X1545" s="4">
        <v>41183</v>
      </c>
      <c r="Y1545" s="2" t="s">
        <v>103</v>
      </c>
      <c r="Z1545" s="2" t="s">
        <v>6324</v>
      </c>
      <c r="AA1545" s="2" t="s">
        <v>102</v>
      </c>
      <c r="AB1545" s="2" t="s">
        <v>102</v>
      </c>
      <c r="AD1545" s="2" t="s">
        <v>102</v>
      </c>
      <c r="AF1545" s="2" t="s">
        <v>102</v>
      </c>
      <c r="AG1545" s="2" t="s">
        <v>103</v>
      </c>
      <c r="AH1545" s="2" t="s">
        <v>102</v>
      </c>
      <c r="AI1545" s="2" t="s">
        <v>108</v>
      </c>
      <c r="AK1545" s="2" t="s">
        <v>140</v>
      </c>
      <c r="AL1545" s="2" t="s">
        <v>101</v>
      </c>
      <c r="AM1545" s="2" t="s">
        <v>102</v>
      </c>
      <c r="AN1545" s="2" t="s">
        <v>102</v>
      </c>
      <c r="AO1545" s="2" t="s">
        <v>102</v>
      </c>
      <c r="AP1545" s="2" t="s">
        <v>102</v>
      </c>
      <c r="AQ1545" s="2" t="s">
        <v>102</v>
      </c>
      <c r="AR1545" s="2" t="s">
        <v>102</v>
      </c>
      <c r="AS1545" s="2" t="s">
        <v>102</v>
      </c>
      <c r="AT1545" s="2" t="s">
        <v>102</v>
      </c>
      <c r="AU1545" s="2" t="s">
        <v>102</v>
      </c>
      <c r="AV1545" s="2" t="s">
        <v>102</v>
      </c>
      <c r="AW1545" s="2" t="s">
        <v>102</v>
      </c>
      <c r="AX1545" s="2" t="s">
        <v>102</v>
      </c>
      <c r="AY1545" s="2" t="s">
        <v>102</v>
      </c>
      <c r="AZ1545" s="2" t="s">
        <v>102</v>
      </c>
      <c r="BB1545" s="2" t="s">
        <v>102</v>
      </c>
      <c r="BD1545" s="2" t="s">
        <v>102</v>
      </c>
      <c r="BE1545" s="2" t="s">
        <v>102</v>
      </c>
      <c r="BF1545" s="2" t="s">
        <v>102</v>
      </c>
      <c r="BG1545" s="2" t="s">
        <v>102</v>
      </c>
      <c r="BH1545" s="2" t="s">
        <v>102</v>
      </c>
      <c r="BI1545" s="2" t="s">
        <v>102</v>
      </c>
      <c r="BJ1545" s="2" t="s">
        <v>102</v>
      </c>
      <c r="BK1545" s="2" t="s">
        <v>102</v>
      </c>
      <c r="BL1545" s="2" t="s">
        <v>102</v>
      </c>
      <c r="BM1545" s="2" t="s">
        <v>102</v>
      </c>
      <c r="BN1545" s="2" t="s">
        <v>102</v>
      </c>
      <c r="BO1545" s="2" t="s">
        <v>102</v>
      </c>
      <c r="BP1545" s="2" t="s">
        <v>102</v>
      </c>
      <c r="BQ1545" s="2" t="s">
        <v>102</v>
      </c>
      <c r="BR1545" s="2" t="s">
        <v>102</v>
      </c>
      <c r="BS1545" s="2" t="s">
        <v>102</v>
      </c>
      <c r="BT1545" s="2" t="s">
        <v>103</v>
      </c>
      <c r="BU1545" s="2" t="s">
        <v>103</v>
      </c>
      <c r="BV1545" s="2" t="s">
        <v>102</v>
      </c>
      <c r="BW1545" s="2" t="s">
        <v>102</v>
      </c>
      <c r="BX1545" s="2" t="s">
        <v>102</v>
      </c>
      <c r="BY1545" s="2" t="s">
        <v>102</v>
      </c>
      <c r="BZ1545" s="2" t="s">
        <v>102</v>
      </c>
      <c r="CA1545" s="2" t="s">
        <v>102</v>
      </c>
      <c r="CB1545" s="2" t="s">
        <v>102</v>
      </c>
      <c r="CC1545" s="2" t="s">
        <v>102</v>
      </c>
      <c r="CD1545" s="2" t="s">
        <v>102</v>
      </c>
      <c r="CE1545" s="2" t="s">
        <v>102</v>
      </c>
      <c r="CF1545" s="2" t="s">
        <v>102</v>
      </c>
      <c r="CG1545" s="2" t="s">
        <v>102</v>
      </c>
      <c r="CH1545" s="2" t="s">
        <v>102</v>
      </c>
      <c r="CI1545" s="2" t="s">
        <v>102</v>
      </c>
      <c r="CJ1545" s="2" t="s">
        <v>102</v>
      </c>
      <c r="CK1545" s="2" t="s">
        <v>102</v>
      </c>
      <c r="CL1545" s="2" t="s">
        <v>102</v>
      </c>
      <c r="CM1545" s="2" t="s">
        <v>102</v>
      </c>
      <c r="CN1545" s="2" t="s">
        <v>102</v>
      </c>
      <c r="CO1545" s="2" t="s">
        <v>102</v>
      </c>
      <c r="CP1545" s="2" t="s">
        <v>102</v>
      </c>
      <c r="CQ1545" s="2" t="s">
        <v>102</v>
      </c>
      <c r="CR1545" s="2" t="s">
        <v>102</v>
      </c>
      <c r="CS1545" s="2" t="s">
        <v>102</v>
      </c>
      <c r="CT1545" s="2" t="s">
        <v>102</v>
      </c>
      <c r="CU1545" s="2" t="s">
        <v>102</v>
      </c>
    </row>
    <row r="1546" spans="1:99" x14ac:dyDescent="0.3">
      <c r="A1546" s="2" t="s">
        <v>98</v>
      </c>
      <c r="B1546" s="2">
        <v>163171</v>
      </c>
      <c r="C1546" s="2" t="s">
        <v>11725</v>
      </c>
      <c r="D1546" s="2" t="s">
        <v>792</v>
      </c>
      <c r="E1546" s="2" t="s">
        <v>11726</v>
      </c>
      <c r="F1546" s="2" t="s">
        <v>11726</v>
      </c>
      <c r="G1546" s="2" t="s">
        <v>347</v>
      </c>
      <c r="H1546" s="2" t="s">
        <v>310</v>
      </c>
      <c r="I1546" s="2" t="s">
        <v>346</v>
      </c>
      <c r="J1546" s="2" t="s">
        <v>100</v>
      </c>
      <c r="K1546" s="2" t="s">
        <v>101</v>
      </c>
      <c r="L1546" s="2">
        <v>6830</v>
      </c>
      <c r="M1546" s="2" t="s">
        <v>11727</v>
      </c>
      <c r="N1546" s="2" t="s">
        <v>11728</v>
      </c>
      <c r="U1546" s="2" t="s">
        <v>798</v>
      </c>
      <c r="V1546" s="3">
        <v>41001</v>
      </c>
      <c r="W1546" s="3">
        <v>41360</v>
      </c>
      <c r="X1546" s="4">
        <v>41183</v>
      </c>
      <c r="Y1546" s="2" t="s">
        <v>102</v>
      </c>
      <c r="AA1546" s="2" t="s">
        <v>102</v>
      </c>
      <c r="AB1546" s="2" t="s">
        <v>102</v>
      </c>
      <c r="AD1546" s="2" t="s">
        <v>102</v>
      </c>
      <c r="AF1546" s="2" t="s">
        <v>102</v>
      </c>
      <c r="AG1546" s="2" t="s">
        <v>103</v>
      </c>
      <c r="AH1546" s="2" t="s">
        <v>102</v>
      </c>
      <c r="AI1546" s="2" t="s">
        <v>104</v>
      </c>
      <c r="AK1546" s="2" t="s">
        <v>105</v>
      </c>
      <c r="AL1546" s="2" t="s">
        <v>101</v>
      </c>
      <c r="AM1546" s="2" t="s">
        <v>102</v>
      </c>
      <c r="AN1546" s="2" t="s">
        <v>102</v>
      </c>
      <c r="AO1546" s="2" t="s">
        <v>102</v>
      </c>
      <c r="AP1546" s="2" t="s">
        <v>102</v>
      </c>
      <c r="AQ1546" s="2" t="s">
        <v>102</v>
      </c>
      <c r="AR1546" s="2" t="s">
        <v>102</v>
      </c>
      <c r="AS1546" s="2" t="s">
        <v>102</v>
      </c>
      <c r="AT1546" s="2" t="s">
        <v>102</v>
      </c>
      <c r="AU1546" s="2" t="s">
        <v>102</v>
      </c>
      <c r="AV1546" s="2" t="s">
        <v>102</v>
      </c>
      <c r="AW1546" s="2" t="s">
        <v>102</v>
      </c>
      <c r="AX1546" s="2" t="s">
        <v>102</v>
      </c>
      <c r="AY1546" s="2" t="s">
        <v>102</v>
      </c>
      <c r="AZ1546" s="2" t="s">
        <v>102</v>
      </c>
      <c r="BB1546" s="2" t="s">
        <v>102</v>
      </c>
      <c r="BD1546" s="2" t="s">
        <v>102</v>
      </c>
      <c r="BE1546" s="2" t="s">
        <v>102</v>
      </c>
      <c r="BF1546" s="2" t="s">
        <v>102</v>
      </c>
      <c r="BG1546" s="2" t="s">
        <v>102</v>
      </c>
      <c r="BH1546" s="2" t="s">
        <v>102</v>
      </c>
      <c r="BI1546" s="2" t="s">
        <v>102</v>
      </c>
      <c r="BJ1546" s="2" t="s">
        <v>102</v>
      </c>
      <c r="BK1546" s="2" t="s">
        <v>102</v>
      </c>
      <c r="BL1546" s="2" t="s">
        <v>102</v>
      </c>
      <c r="BM1546" s="2" t="s">
        <v>102</v>
      </c>
      <c r="BN1546" s="2" t="s">
        <v>102</v>
      </c>
      <c r="BO1546" s="2" t="s">
        <v>102</v>
      </c>
      <c r="BP1546" s="2" t="s">
        <v>102</v>
      </c>
      <c r="BQ1546" s="2" t="s">
        <v>102</v>
      </c>
      <c r="BR1546" s="2" t="s">
        <v>102</v>
      </c>
      <c r="BS1546" s="2" t="s">
        <v>102</v>
      </c>
      <c r="BT1546" s="2" t="s">
        <v>103</v>
      </c>
      <c r="BU1546" s="2" t="s">
        <v>103</v>
      </c>
      <c r="BV1546" s="2" t="s">
        <v>102</v>
      </c>
      <c r="BW1546" s="2" t="s">
        <v>102</v>
      </c>
      <c r="BX1546" s="2" t="s">
        <v>102</v>
      </c>
      <c r="BY1546" s="2" t="s">
        <v>102</v>
      </c>
      <c r="BZ1546" s="2" t="s">
        <v>102</v>
      </c>
      <c r="CA1546" s="2" t="s">
        <v>102</v>
      </c>
      <c r="CB1546" s="2" t="s">
        <v>102</v>
      </c>
      <c r="CC1546" s="2" t="s">
        <v>102</v>
      </c>
      <c r="CD1546" s="2" t="s">
        <v>102</v>
      </c>
      <c r="CE1546" s="2" t="s">
        <v>102</v>
      </c>
      <c r="CF1546" s="2" t="s">
        <v>102</v>
      </c>
      <c r="CG1546" s="2" t="s">
        <v>102</v>
      </c>
      <c r="CH1546" s="2" t="s">
        <v>102</v>
      </c>
      <c r="CI1546" s="2" t="s">
        <v>102</v>
      </c>
      <c r="CJ1546" s="2" t="s">
        <v>102</v>
      </c>
      <c r="CK1546" s="2" t="s">
        <v>102</v>
      </c>
      <c r="CL1546" s="2" t="s">
        <v>102</v>
      </c>
      <c r="CM1546" s="2" t="s">
        <v>102</v>
      </c>
      <c r="CN1546" s="2" t="s">
        <v>102</v>
      </c>
      <c r="CO1546" s="2" t="s">
        <v>102</v>
      </c>
      <c r="CP1546" s="2" t="s">
        <v>102</v>
      </c>
      <c r="CQ1546" s="2" t="s">
        <v>102</v>
      </c>
      <c r="CR1546" s="2" t="s">
        <v>102</v>
      </c>
      <c r="CS1546" s="2" t="s">
        <v>102</v>
      </c>
      <c r="CT1546" s="2" t="s">
        <v>102</v>
      </c>
      <c r="CU1546" s="2" t="s">
        <v>102</v>
      </c>
    </row>
    <row r="1547" spans="1:99" x14ac:dyDescent="0.3">
      <c r="A1547" s="2" t="s">
        <v>109</v>
      </c>
      <c r="B1547" s="2">
        <v>163172</v>
      </c>
      <c r="C1547" s="2" t="s">
        <v>7469</v>
      </c>
      <c r="D1547" s="2" t="s">
        <v>792</v>
      </c>
      <c r="E1547" s="2" t="s">
        <v>7470</v>
      </c>
      <c r="F1547" s="2" t="s">
        <v>7470</v>
      </c>
      <c r="G1547" s="2" t="s">
        <v>4495</v>
      </c>
      <c r="H1547" s="2" t="s">
        <v>185</v>
      </c>
      <c r="I1547" s="2" t="s">
        <v>130</v>
      </c>
      <c r="J1547" s="2" t="s">
        <v>131</v>
      </c>
      <c r="K1547" s="2" t="s">
        <v>101</v>
      </c>
      <c r="L1547" s="2">
        <v>10013</v>
      </c>
      <c r="M1547" s="2">
        <v>2129339965</v>
      </c>
      <c r="N1547" s="2">
        <v>2129339964</v>
      </c>
      <c r="U1547" s="2" t="s">
        <v>798</v>
      </c>
      <c r="V1547" s="3">
        <v>40997</v>
      </c>
      <c r="W1547" s="3">
        <v>40997</v>
      </c>
      <c r="X1547" s="4">
        <v>40848</v>
      </c>
      <c r="Y1547" s="2" t="s">
        <v>103</v>
      </c>
      <c r="Z1547" s="2" t="s">
        <v>7471</v>
      </c>
      <c r="AA1547" s="2" t="s">
        <v>102</v>
      </c>
      <c r="AB1547" s="2" t="s">
        <v>102</v>
      </c>
      <c r="AD1547" s="2" t="s">
        <v>102</v>
      </c>
      <c r="AF1547" s="2" t="s">
        <v>102</v>
      </c>
      <c r="AG1547" s="2" t="s">
        <v>103</v>
      </c>
      <c r="AH1547" s="2" t="s">
        <v>102</v>
      </c>
      <c r="AI1547" s="2" t="s">
        <v>104</v>
      </c>
      <c r="AK1547" s="2" t="s">
        <v>105</v>
      </c>
      <c r="AL1547" s="2" t="s">
        <v>101</v>
      </c>
      <c r="AM1547" s="2" t="s">
        <v>102</v>
      </c>
      <c r="AN1547" s="2" t="s">
        <v>102</v>
      </c>
      <c r="AO1547" s="2" t="s">
        <v>102</v>
      </c>
      <c r="AP1547" s="2" t="s">
        <v>102</v>
      </c>
      <c r="AQ1547" s="2" t="s">
        <v>102</v>
      </c>
      <c r="AR1547" s="2" t="s">
        <v>102</v>
      </c>
      <c r="AS1547" s="2" t="s">
        <v>102</v>
      </c>
      <c r="AT1547" s="2" t="s">
        <v>102</v>
      </c>
      <c r="AU1547" s="2" t="s">
        <v>102</v>
      </c>
      <c r="AV1547" s="2" t="s">
        <v>102</v>
      </c>
      <c r="AW1547" s="2" t="s">
        <v>102</v>
      </c>
      <c r="AX1547" s="2" t="s">
        <v>102</v>
      </c>
      <c r="AY1547" s="2" t="s">
        <v>102</v>
      </c>
      <c r="AZ1547" s="2" t="s">
        <v>102</v>
      </c>
      <c r="BB1547" s="2" t="s">
        <v>102</v>
      </c>
      <c r="BD1547" s="2" t="s">
        <v>102</v>
      </c>
      <c r="BE1547" s="2" t="s">
        <v>102</v>
      </c>
      <c r="BF1547" s="2" t="s">
        <v>102</v>
      </c>
      <c r="BG1547" s="2" t="s">
        <v>102</v>
      </c>
      <c r="BH1547" s="2" t="s">
        <v>102</v>
      </c>
      <c r="BI1547" s="2" t="s">
        <v>102</v>
      </c>
      <c r="BJ1547" s="2" t="s">
        <v>102</v>
      </c>
      <c r="BK1547" s="2" t="s">
        <v>102</v>
      </c>
      <c r="BL1547" s="2" t="s">
        <v>102</v>
      </c>
      <c r="BM1547" s="2" t="s">
        <v>102</v>
      </c>
      <c r="BN1547" s="2" t="s">
        <v>102</v>
      </c>
      <c r="BO1547" s="2" t="s">
        <v>102</v>
      </c>
      <c r="BP1547" s="2" t="s">
        <v>102</v>
      </c>
      <c r="BQ1547" s="2" t="s">
        <v>102</v>
      </c>
      <c r="BR1547" s="2" t="s">
        <v>102</v>
      </c>
      <c r="BS1547" s="2" t="s">
        <v>102</v>
      </c>
      <c r="BT1547" s="2" t="s">
        <v>103</v>
      </c>
      <c r="BU1547" s="2" t="s">
        <v>103</v>
      </c>
      <c r="BV1547" s="2" t="s">
        <v>102</v>
      </c>
      <c r="BW1547" s="2" t="s">
        <v>102</v>
      </c>
      <c r="BX1547" s="2" t="s">
        <v>102</v>
      </c>
      <c r="BY1547" s="2" t="s">
        <v>102</v>
      </c>
      <c r="BZ1547" s="2" t="s">
        <v>102</v>
      </c>
      <c r="CA1547" s="2" t="s">
        <v>102</v>
      </c>
      <c r="CB1547" s="2" t="s">
        <v>102</v>
      </c>
      <c r="CC1547" s="2" t="s">
        <v>102</v>
      </c>
      <c r="CD1547" s="2" t="s">
        <v>102</v>
      </c>
      <c r="CE1547" s="2" t="s">
        <v>102</v>
      </c>
      <c r="CF1547" s="2" t="s">
        <v>102</v>
      </c>
      <c r="CG1547" s="2" t="s">
        <v>102</v>
      </c>
      <c r="CH1547" s="2" t="s">
        <v>102</v>
      </c>
      <c r="CI1547" s="2" t="s">
        <v>102</v>
      </c>
      <c r="CJ1547" s="2" t="s">
        <v>102</v>
      </c>
      <c r="CK1547" s="2" t="s">
        <v>102</v>
      </c>
      <c r="CL1547" s="2" t="s">
        <v>102</v>
      </c>
      <c r="CM1547" s="2" t="s">
        <v>102</v>
      </c>
      <c r="CN1547" s="2" t="s">
        <v>102</v>
      </c>
      <c r="CO1547" s="2" t="s">
        <v>102</v>
      </c>
      <c r="CP1547" s="2" t="s">
        <v>102</v>
      </c>
      <c r="CQ1547" s="2" t="s">
        <v>102</v>
      </c>
      <c r="CR1547" s="2" t="s">
        <v>102</v>
      </c>
      <c r="CS1547" s="2" t="s">
        <v>102</v>
      </c>
      <c r="CT1547" s="2" t="s">
        <v>102</v>
      </c>
      <c r="CU1547" s="2" t="s">
        <v>102</v>
      </c>
    </row>
    <row r="1548" spans="1:99" x14ac:dyDescent="0.3">
      <c r="A1548" s="2" t="s">
        <v>379</v>
      </c>
      <c r="B1548" s="2">
        <v>163174</v>
      </c>
      <c r="C1548" s="2" t="s">
        <v>6046</v>
      </c>
      <c r="D1548" s="2" t="s">
        <v>792</v>
      </c>
      <c r="E1548" s="2" t="s">
        <v>6047</v>
      </c>
      <c r="F1548" s="2" t="s">
        <v>6047</v>
      </c>
      <c r="G1548" s="2" t="s">
        <v>6048</v>
      </c>
      <c r="I1548" s="2" t="s">
        <v>692</v>
      </c>
      <c r="K1548" s="2" t="s">
        <v>693</v>
      </c>
      <c r="L1548" s="2" t="s">
        <v>6026</v>
      </c>
      <c r="M1548" s="2" t="s">
        <v>6027</v>
      </c>
      <c r="N1548" s="2" t="s">
        <v>6028</v>
      </c>
      <c r="O1548" s="2" t="s">
        <v>5225</v>
      </c>
      <c r="P1548" s="2" t="s">
        <v>5226</v>
      </c>
      <c r="Q1548" s="2" t="s">
        <v>217</v>
      </c>
      <c r="S1548" s="2" t="s">
        <v>217</v>
      </c>
      <c r="U1548" s="2" t="s">
        <v>798</v>
      </c>
      <c r="V1548" s="3">
        <v>40996</v>
      </c>
      <c r="W1548" s="3">
        <v>41366</v>
      </c>
      <c r="X1548" s="4">
        <v>41183</v>
      </c>
      <c r="Y1548" s="2" t="s">
        <v>102</v>
      </c>
      <c r="AA1548" s="2" t="s">
        <v>102</v>
      </c>
      <c r="AB1548" s="2" t="s">
        <v>102</v>
      </c>
      <c r="AD1548" s="2" t="s">
        <v>102</v>
      </c>
      <c r="AF1548" s="2" t="s">
        <v>102</v>
      </c>
      <c r="AG1548" s="2" t="s">
        <v>103</v>
      </c>
      <c r="AH1548" s="2" t="s">
        <v>102</v>
      </c>
      <c r="AI1548" s="2" t="s">
        <v>108</v>
      </c>
      <c r="AL1548" s="2" t="s">
        <v>693</v>
      </c>
      <c r="AM1548" s="2" t="s">
        <v>102</v>
      </c>
      <c r="AN1548" s="2" t="s">
        <v>102</v>
      </c>
      <c r="AO1548" s="2" t="s">
        <v>102</v>
      </c>
      <c r="AP1548" s="2" t="s">
        <v>102</v>
      </c>
      <c r="AQ1548" s="2" t="s">
        <v>102</v>
      </c>
      <c r="AR1548" s="2" t="s">
        <v>102</v>
      </c>
      <c r="AS1548" s="2" t="s">
        <v>102</v>
      </c>
      <c r="AT1548" s="2" t="s">
        <v>102</v>
      </c>
      <c r="AU1548" s="2" t="s">
        <v>102</v>
      </c>
      <c r="AV1548" s="2" t="s">
        <v>102</v>
      </c>
      <c r="AW1548" s="2" t="s">
        <v>102</v>
      </c>
      <c r="AX1548" s="2" t="s">
        <v>102</v>
      </c>
      <c r="AY1548" s="2" t="s">
        <v>102</v>
      </c>
      <c r="AZ1548" s="2" t="s">
        <v>102</v>
      </c>
      <c r="BB1548" s="2" t="s">
        <v>102</v>
      </c>
      <c r="BD1548" s="2" t="s">
        <v>102</v>
      </c>
      <c r="BE1548" s="2" t="s">
        <v>102</v>
      </c>
      <c r="BF1548" s="2" t="s">
        <v>103</v>
      </c>
      <c r="BG1548" s="2" t="s">
        <v>102</v>
      </c>
      <c r="BH1548" s="2" t="s">
        <v>102</v>
      </c>
      <c r="BI1548" s="2" t="s">
        <v>102</v>
      </c>
      <c r="BJ1548" s="2" t="s">
        <v>102</v>
      </c>
      <c r="BK1548" s="2" t="s">
        <v>102</v>
      </c>
      <c r="BL1548" s="2" t="s">
        <v>102</v>
      </c>
      <c r="BM1548" s="2" t="s">
        <v>102</v>
      </c>
      <c r="BN1548" s="2" t="s">
        <v>102</v>
      </c>
      <c r="BO1548" s="2" t="s">
        <v>102</v>
      </c>
      <c r="BP1548" s="2" t="s">
        <v>102</v>
      </c>
      <c r="BQ1548" s="2" t="s">
        <v>102</v>
      </c>
      <c r="BR1548" s="2" t="s">
        <v>102</v>
      </c>
      <c r="BS1548" s="2" t="s">
        <v>102</v>
      </c>
      <c r="BT1548" s="2" t="s">
        <v>103</v>
      </c>
      <c r="BU1548" s="2" t="s">
        <v>103</v>
      </c>
      <c r="BV1548" s="2" t="s">
        <v>102</v>
      </c>
      <c r="BW1548" s="2" t="s">
        <v>102</v>
      </c>
      <c r="BX1548" s="2" t="s">
        <v>102</v>
      </c>
      <c r="BY1548" s="2" t="s">
        <v>102</v>
      </c>
      <c r="BZ1548" s="2" t="s">
        <v>102</v>
      </c>
      <c r="CA1548" s="2" t="s">
        <v>102</v>
      </c>
      <c r="CB1548" s="2" t="s">
        <v>102</v>
      </c>
      <c r="CC1548" s="2" t="s">
        <v>102</v>
      </c>
      <c r="CD1548" s="2" t="s">
        <v>102</v>
      </c>
      <c r="CE1548" s="2" t="s">
        <v>102</v>
      </c>
      <c r="CF1548" s="2" t="s">
        <v>102</v>
      </c>
      <c r="CG1548" s="2" t="s">
        <v>102</v>
      </c>
      <c r="CH1548" s="2" t="s">
        <v>102</v>
      </c>
      <c r="CI1548" s="2" t="s">
        <v>102</v>
      </c>
      <c r="CJ1548" s="2" t="s">
        <v>102</v>
      </c>
      <c r="CK1548" s="2" t="s">
        <v>102</v>
      </c>
      <c r="CL1548" s="2" t="s">
        <v>102</v>
      </c>
      <c r="CM1548" s="2" t="s">
        <v>102</v>
      </c>
      <c r="CN1548" s="2" t="s">
        <v>102</v>
      </c>
      <c r="CO1548" s="2" t="s">
        <v>102</v>
      </c>
      <c r="CP1548" s="2" t="s">
        <v>102</v>
      </c>
      <c r="CQ1548" s="2" t="s">
        <v>102</v>
      </c>
      <c r="CR1548" s="2" t="s">
        <v>102</v>
      </c>
      <c r="CS1548" s="2" t="s">
        <v>102</v>
      </c>
      <c r="CT1548" s="2" t="s">
        <v>102</v>
      </c>
      <c r="CU1548" s="2" t="s">
        <v>102</v>
      </c>
    </row>
    <row r="1549" spans="1:99" x14ac:dyDescent="0.3">
      <c r="A1549" s="2" t="s">
        <v>109</v>
      </c>
      <c r="B1549" s="2">
        <v>163175</v>
      </c>
      <c r="C1549" s="2" t="s">
        <v>9219</v>
      </c>
      <c r="D1549" s="2" t="s">
        <v>792</v>
      </c>
      <c r="E1549" s="2" t="s">
        <v>9220</v>
      </c>
      <c r="F1549" s="2" t="s">
        <v>9220</v>
      </c>
      <c r="G1549" s="2" t="s">
        <v>974</v>
      </c>
      <c r="H1549" s="2" t="s">
        <v>9221</v>
      </c>
      <c r="I1549" s="2" t="s">
        <v>130</v>
      </c>
      <c r="J1549" s="2" t="s">
        <v>131</v>
      </c>
      <c r="K1549" s="2" t="s">
        <v>101</v>
      </c>
      <c r="L1549" s="2">
        <v>10017</v>
      </c>
      <c r="M1549" s="2" t="s">
        <v>9222</v>
      </c>
      <c r="N1549" s="2" t="s">
        <v>9223</v>
      </c>
      <c r="U1549" s="2" t="s">
        <v>798</v>
      </c>
      <c r="V1549" s="3">
        <v>40998</v>
      </c>
      <c r="W1549" s="3">
        <v>41296</v>
      </c>
      <c r="X1549" s="4">
        <v>41183</v>
      </c>
      <c r="Y1549" s="2" t="s">
        <v>102</v>
      </c>
      <c r="AA1549" s="2" t="s">
        <v>102</v>
      </c>
      <c r="AB1549" s="2" t="s">
        <v>102</v>
      </c>
      <c r="AD1549" s="2" t="s">
        <v>102</v>
      </c>
      <c r="AF1549" s="2" t="s">
        <v>102</v>
      </c>
      <c r="AG1549" s="2" t="s">
        <v>103</v>
      </c>
      <c r="AH1549" s="2" t="s">
        <v>102</v>
      </c>
      <c r="AI1549" s="2" t="s">
        <v>126</v>
      </c>
      <c r="AK1549" s="2" t="s">
        <v>105</v>
      </c>
      <c r="AL1549" s="2" t="s">
        <v>101</v>
      </c>
      <c r="AM1549" s="2" t="s">
        <v>102</v>
      </c>
      <c r="AN1549" s="2" t="s">
        <v>102</v>
      </c>
      <c r="AO1549" s="2" t="s">
        <v>102</v>
      </c>
      <c r="AP1549" s="2" t="s">
        <v>102</v>
      </c>
      <c r="AQ1549" s="2" t="s">
        <v>102</v>
      </c>
      <c r="AR1549" s="2" t="s">
        <v>102</v>
      </c>
      <c r="AS1549" s="2" t="s">
        <v>102</v>
      </c>
      <c r="AT1549" s="2" t="s">
        <v>102</v>
      </c>
      <c r="AU1549" s="2" t="s">
        <v>102</v>
      </c>
      <c r="AV1549" s="2" t="s">
        <v>102</v>
      </c>
      <c r="AW1549" s="2" t="s">
        <v>102</v>
      </c>
      <c r="AX1549" s="2" t="s">
        <v>102</v>
      </c>
      <c r="AY1549" s="2" t="s">
        <v>102</v>
      </c>
      <c r="AZ1549" s="2" t="s">
        <v>102</v>
      </c>
      <c r="BB1549" s="2" t="s">
        <v>102</v>
      </c>
      <c r="BD1549" s="2" t="s">
        <v>102</v>
      </c>
      <c r="BE1549" s="2" t="s">
        <v>102</v>
      </c>
      <c r="BF1549" s="2" t="s">
        <v>103</v>
      </c>
      <c r="BG1549" s="2" t="s">
        <v>102</v>
      </c>
      <c r="BH1549" s="2" t="s">
        <v>102</v>
      </c>
      <c r="BI1549" s="2" t="s">
        <v>102</v>
      </c>
      <c r="BJ1549" s="2" t="s">
        <v>102</v>
      </c>
      <c r="BK1549" s="2" t="s">
        <v>102</v>
      </c>
      <c r="BL1549" s="2" t="s">
        <v>102</v>
      </c>
      <c r="BM1549" s="2" t="s">
        <v>102</v>
      </c>
      <c r="BN1549" s="2" t="s">
        <v>102</v>
      </c>
      <c r="BO1549" s="2" t="s">
        <v>102</v>
      </c>
      <c r="BP1549" s="2" t="s">
        <v>102</v>
      </c>
      <c r="BQ1549" s="2" t="s">
        <v>102</v>
      </c>
      <c r="BR1549" s="2" t="s">
        <v>102</v>
      </c>
      <c r="BS1549" s="2" t="s">
        <v>102</v>
      </c>
      <c r="BT1549" s="2" t="s">
        <v>103</v>
      </c>
      <c r="BU1549" s="2" t="s">
        <v>103</v>
      </c>
      <c r="BV1549" s="2" t="s">
        <v>102</v>
      </c>
      <c r="BW1549" s="2" t="s">
        <v>102</v>
      </c>
      <c r="BX1549" s="2" t="s">
        <v>102</v>
      </c>
      <c r="BY1549" s="2" t="s">
        <v>102</v>
      </c>
      <c r="BZ1549" s="2" t="s">
        <v>102</v>
      </c>
      <c r="CA1549" s="2" t="s">
        <v>102</v>
      </c>
      <c r="CB1549" s="2" t="s">
        <v>102</v>
      </c>
      <c r="CC1549" s="2" t="s">
        <v>102</v>
      </c>
      <c r="CD1549" s="2" t="s">
        <v>102</v>
      </c>
      <c r="CE1549" s="2" t="s">
        <v>102</v>
      </c>
      <c r="CF1549" s="2" t="s">
        <v>102</v>
      </c>
      <c r="CG1549" s="2" t="s">
        <v>102</v>
      </c>
      <c r="CH1549" s="2" t="s">
        <v>102</v>
      </c>
      <c r="CI1549" s="2" t="s">
        <v>102</v>
      </c>
      <c r="CJ1549" s="2" t="s">
        <v>102</v>
      </c>
      <c r="CK1549" s="2" t="s">
        <v>102</v>
      </c>
      <c r="CL1549" s="2" t="s">
        <v>102</v>
      </c>
      <c r="CM1549" s="2" t="s">
        <v>102</v>
      </c>
      <c r="CN1549" s="2" t="s">
        <v>102</v>
      </c>
      <c r="CO1549" s="2" t="s">
        <v>102</v>
      </c>
      <c r="CP1549" s="2" t="s">
        <v>102</v>
      </c>
      <c r="CQ1549" s="2" t="s">
        <v>102</v>
      </c>
      <c r="CR1549" s="2" t="s">
        <v>102</v>
      </c>
      <c r="CS1549" s="2" t="s">
        <v>102</v>
      </c>
      <c r="CT1549" s="2" t="s">
        <v>102</v>
      </c>
      <c r="CU1549" s="2" t="s">
        <v>102</v>
      </c>
    </row>
    <row r="1550" spans="1:99" x14ac:dyDescent="0.3">
      <c r="A1550" s="2" t="s">
        <v>379</v>
      </c>
      <c r="B1550" s="2">
        <v>163176</v>
      </c>
      <c r="C1550" s="2" t="s">
        <v>10509</v>
      </c>
      <c r="D1550" s="2" t="s">
        <v>792</v>
      </c>
      <c r="E1550" s="2" t="s">
        <v>10510</v>
      </c>
      <c r="F1550" s="2" t="s">
        <v>10510</v>
      </c>
      <c r="G1550" s="2" t="s">
        <v>10511</v>
      </c>
      <c r="H1550" s="2" t="s">
        <v>10512</v>
      </c>
      <c r="I1550" s="2" t="s">
        <v>768</v>
      </c>
      <c r="K1550" s="2" t="s">
        <v>382</v>
      </c>
      <c r="L1550" s="2" t="s">
        <v>10513</v>
      </c>
      <c r="M1550" s="2" t="s">
        <v>10514</v>
      </c>
      <c r="N1550" s="2" t="s">
        <v>10515</v>
      </c>
      <c r="U1550" s="2" t="s">
        <v>798</v>
      </c>
      <c r="V1550" s="3">
        <v>40998</v>
      </c>
      <c r="W1550" s="3">
        <v>41361</v>
      </c>
      <c r="X1550" s="4">
        <v>41183</v>
      </c>
      <c r="Y1550" s="2" t="s">
        <v>102</v>
      </c>
      <c r="AA1550" s="2" t="s">
        <v>103</v>
      </c>
      <c r="AB1550" s="2" t="s">
        <v>102</v>
      </c>
      <c r="AD1550" s="2" t="s">
        <v>102</v>
      </c>
      <c r="AF1550" s="2" t="s">
        <v>102</v>
      </c>
      <c r="AG1550" s="2" t="s">
        <v>103</v>
      </c>
      <c r="AH1550" s="2" t="s">
        <v>102</v>
      </c>
      <c r="AI1550" s="2" t="s">
        <v>108</v>
      </c>
      <c r="AL1550" s="2" t="s">
        <v>382</v>
      </c>
      <c r="AM1550" s="2" t="s">
        <v>102</v>
      </c>
      <c r="AN1550" s="2" t="s">
        <v>102</v>
      </c>
      <c r="AO1550" s="2" t="s">
        <v>102</v>
      </c>
      <c r="AP1550" s="2" t="s">
        <v>102</v>
      </c>
      <c r="AQ1550" s="2" t="s">
        <v>102</v>
      </c>
      <c r="AR1550" s="2" t="s">
        <v>102</v>
      </c>
      <c r="AS1550" s="2" t="s">
        <v>102</v>
      </c>
      <c r="AT1550" s="2" t="s">
        <v>102</v>
      </c>
      <c r="AU1550" s="2" t="s">
        <v>102</v>
      </c>
      <c r="AV1550" s="2" t="s">
        <v>102</v>
      </c>
      <c r="AW1550" s="2" t="s">
        <v>102</v>
      </c>
      <c r="AX1550" s="2" t="s">
        <v>102</v>
      </c>
      <c r="AY1550" s="2" t="s">
        <v>102</v>
      </c>
      <c r="AZ1550" s="2" t="s">
        <v>102</v>
      </c>
      <c r="BB1550" s="2" t="s">
        <v>102</v>
      </c>
      <c r="BD1550" s="2" t="s">
        <v>102</v>
      </c>
      <c r="BE1550" s="2" t="s">
        <v>103</v>
      </c>
      <c r="BF1550" s="2" t="s">
        <v>102</v>
      </c>
      <c r="BG1550" s="2" t="s">
        <v>103</v>
      </c>
      <c r="BH1550" s="2" t="s">
        <v>102</v>
      </c>
      <c r="BI1550" s="2" t="s">
        <v>103</v>
      </c>
      <c r="BJ1550" s="2" t="s">
        <v>102</v>
      </c>
      <c r="BK1550" s="2" t="s">
        <v>102</v>
      </c>
      <c r="BL1550" s="2" t="s">
        <v>103</v>
      </c>
      <c r="BM1550" s="2" t="s">
        <v>102</v>
      </c>
      <c r="BN1550" s="2" t="s">
        <v>102</v>
      </c>
      <c r="BO1550" s="2" t="s">
        <v>102</v>
      </c>
      <c r="BP1550" s="2" t="s">
        <v>102</v>
      </c>
      <c r="BQ1550" s="2" t="s">
        <v>102</v>
      </c>
      <c r="BR1550" s="2" t="s">
        <v>102</v>
      </c>
      <c r="BS1550" s="2" t="s">
        <v>102</v>
      </c>
      <c r="BT1550" s="2" t="s">
        <v>102</v>
      </c>
      <c r="BU1550" s="2" t="s">
        <v>103</v>
      </c>
      <c r="BV1550" s="2" t="s">
        <v>102</v>
      </c>
      <c r="BW1550" s="2" t="s">
        <v>102</v>
      </c>
      <c r="BX1550" s="2" t="s">
        <v>102</v>
      </c>
      <c r="BY1550" s="2" t="s">
        <v>102</v>
      </c>
      <c r="BZ1550" s="2" t="s">
        <v>102</v>
      </c>
      <c r="CA1550" s="2" t="s">
        <v>102</v>
      </c>
      <c r="CB1550" s="2" t="s">
        <v>102</v>
      </c>
      <c r="CC1550" s="2" t="s">
        <v>102</v>
      </c>
      <c r="CD1550" s="2" t="s">
        <v>102</v>
      </c>
      <c r="CE1550" s="2" t="s">
        <v>102</v>
      </c>
      <c r="CF1550" s="2" t="s">
        <v>102</v>
      </c>
      <c r="CG1550" s="2" t="s">
        <v>102</v>
      </c>
      <c r="CH1550" s="2" t="s">
        <v>102</v>
      </c>
      <c r="CI1550" s="2" t="s">
        <v>102</v>
      </c>
      <c r="CJ1550" s="2" t="s">
        <v>102</v>
      </c>
      <c r="CK1550" s="2" t="s">
        <v>102</v>
      </c>
      <c r="CL1550" s="2" t="s">
        <v>102</v>
      </c>
      <c r="CM1550" s="2" t="s">
        <v>102</v>
      </c>
      <c r="CN1550" s="2" t="s">
        <v>102</v>
      </c>
      <c r="CO1550" s="2" t="s">
        <v>102</v>
      </c>
      <c r="CP1550" s="2" t="s">
        <v>102</v>
      </c>
      <c r="CQ1550" s="2" t="s">
        <v>102</v>
      </c>
      <c r="CR1550" s="2" t="s">
        <v>102</v>
      </c>
      <c r="CS1550" s="2" t="s">
        <v>102</v>
      </c>
      <c r="CT1550" s="2" t="s">
        <v>102</v>
      </c>
      <c r="CU1550" s="2" t="s">
        <v>102</v>
      </c>
    </row>
    <row r="1551" spans="1:99" x14ac:dyDescent="0.3">
      <c r="A1551" s="2" t="s">
        <v>379</v>
      </c>
      <c r="B1551" s="2">
        <v>163177</v>
      </c>
      <c r="C1551" s="2" t="s">
        <v>10375</v>
      </c>
      <c r="D1551" s="2" t="s">
        <v>792</v>
      </c>
      <c r="E1551" s="2" t="s">
        <v>10376</v>
      </c>
      <c r="F1551" s="2" t="s">
        <v>10376</v>
      </c>
      <c r="G1551" s="2" t="s">
        <v>10377</v>
      </c>
      <c r="H1551" s="2" t="s">
        <v>10378</v>
      </c>
      <c r="I1551" s="2" t="s">
        <v>1203</v>
      </c>
      <c r="K1551" s="2" t="s">
        <v>1074</v>
      </c>
      <c r="L1551" s="2" t="s">
        <v>10379</v>
      </c>
      <c r="M1551" s="2" t="s">
        <v>10380</v>
      </c>
      <c r="N1551" s="2" t="s">
        <v>10380</v>
      </c>
      <c r="U1551" s="2" t="s">
        <v>798</v>
      </c>
      <c r="V1551" s="3">
        <v>40998</v>
      </c>
      <c r="W1551" s="3">
        <v>41348</v>
      </c>
      <c r="X1551" s="4">
        <v>41183</v>
      </c>
      <c r="Y1551" s="2" t="s">
        <v>103</v>
      </c>
      <c r="Z1551" s="2" t="s">
        <v>10381</v>
      </c>
      <c r="AA1551" s="2" t="s">
        <v>103</v>
      </c>
      <c r="AB1551" s="2" t="s">
        <v>102</v>
      </c>
      <c r="AD1551" s="2" t="s">
        <v>102</v>
      </c>
      <c r="AF1551" s="2" t="s">
        <v>102</v>
      </c>
      <c r="AG1551" s="2" t="s">
        <v>103</v>
      </c>
      <c r="AH1551" s="2" t="s">
        <v>102</v>
      </c>
      <c r="AI1551" s="2" t="s">
        <v>218</v>
      </c>
      <c r="AJ1551" s="2" t="s">
        <v>892</v>
      </c>
      <c r="AL1551" s="2" t="s">
        <v>1074</v>
      </c>
      <c r="AM1551" s="2" t="s">
        <v>102</v>
      </c>
      <c r="AN1551" s="2" t="s">
        <v>102</v>
      </c>
      <c r="AO1551" s="2" t="s">
        <v>103</v>
      </c>
      <c r="AP1551" s="2" t="s">
        <v>102</v>
      </c>
      <c r="AQ1551" s="2" t="s">
        <v>102</v>
      </c>
      <c r="AR1551" s="2" t="s">
        <v>102</v>
      </c>
      <c r="AS1551" s="2" t="s">
        <v>102</v>
      </c>
      <c r="AT1551" s="2" t="s">
        <v>102</v>
      </c>
      <c r="AU1551" s="2" t="s">
        <v>102</v>
      </c>
      <c r="AV1551" s="2" t="s">
        <v>102</v>
      </c>
      <c r="AW1551" s="2" t="s">
        <v>102</v>
      </c>
      <c r="AX1551" s="2" t="s">
        <v>102</v>
      </c>
      <c r="AY1551" s="2" t="s">
        <v>102</v>
      </c>
      <c r="AZ1551" s="2" t="s">
        <v>102</v>
      </c>
      <c r="BB1551" s="2" t="s">
        <v>102</v>
      </c>
      <c r="BD1551" s="2" t="s">
        <v>102</v>
      </c>
      <c r="BE1551" s="2" t="s">
        <v>103</v>
      </c>
      <c r="BF1551" s="2" t="s">
        <v>103</v>
      </c>
      <c r="BG1551" s="2" t="s">
        <v>102</v>
      </c>
      <c r="BH1551" s="2" t="s">
        <v>102</v>
      </c>
      <c r="BI1551" s="2" t="s">
        <v>102</v>
      </c>
      <c r="BJ1551" s="2" t="s">
        <v>103</v>
      </c>
      <c r="BK1551" s="2" t="s">
        <v>102</v>
      </c>
      <c r="BL1551" s="2" t="s">
        <v>102</v>
      </c>
      <c r="BM1551" s="2" t="s">
        <v>102</v>
      </c>
      <c r="BN1551" s="2" t="s">
        <v>102</v>
      </c>
      <c r="BO1551" s="2" t="s">
        <v>102</v>
      </c>
      <c r="BP1551" s="2" t="s">
        <v>102</v>
      </c>
      <c r="BQ1551" s="2" t="s">
        <v>102</v>
      </c>
      <c r="BR1551" s="2" t="s">
        <v>102</v>
      </c>
      <c r="BS1551" s="2" t="s">
        <v>102</v>
      </c>
      <c r="BT1551" s="2" t="s">
        <v>103</v>
      </c>
      <c r="BU1551" s="2" t="s">
        <v>103</v>
      </c>
      <c r="BV1551" s="2" t="s">
        <v>102</v>
      </c>
      <c r="BW1551" s="2" t="s">
        <v>102</v>
      </c>
      <c r="BX1551" s="2" t="s">
        <v>102</v>
      </c>
      <c r="BY1551" s="2" t="s">
        <v>102</v>
      </c>
      <c r="BZ1551" s="2" t="s">
        <v>102</v>
      </c>
      <c r="CA1551" s="2" t="s">
        <v>102</v>
      </c>
      <c r="CB1551" s="2" t="s">
        <v>102</v>
      </c>
      <c r="CC1551" s="2" t="s">
        <v>102</v>
      </c>
      <c r="CD1551" s="2" t="s">
        <v>102</v>
      </c>
      <c r="CE1551" s="2" t="s">
        <v>102</v>
      </c>
      <c r="CF1551" s="2" t="s">
        <v>102</v>
      </c>
      <c r="CG1551" s="2" t="s">
        <v>102</v>
      </c>
      <c r="CH1551" s="2" t="s">
        <v>102</v>
      </c>
      <c r="CI1551" s="2" t="s">
        <v>102</v>
      </c>
      <c r="CJ1551" s="2" t="s">
        <v>102</v>
      </c>
      <c r="CK1551" s="2" t="s">
        <v>102</v>
      </c>
      <c r="CL1551" s="2" t="s">
        <v>102</v>
      </c>
      <c r="CM1551" s="2" t="s">
        <v>102</v>
      </c>
      <c r="CN1551" s="2" t="s">
        <v>102</v>
      </c>
      <c r="CO1551" s="2" t="s">
        <v>102</v>
      </c>
      <c r="CP1551" s="2" t="s">
        <v>102</v>
      </c>
      <c r="CQ1551" s="2" t="s">
        <v>102</v>
      </c>
      <c r="CR1551" s="2" t="s">
        <v>102</v>
      </c>
      <c r="CS1551" s="2" t="s">
        <v>102</v>
      </c>
      <c r="CT1551" s="2" t="s">
        <v>102</v>
      </c>
      <c r="CU1551" s="2" t="s">
        <v>102</v>
      </c>
    </row>
    <row r="1552" spans="1:99" x14ac:dyDescent="0.3">
      <c r="A1552" s="2" t="s">
        <v>123</v>
      </c>
      <c r="B1552" s="2">
        <v>163178</v>
      </c>
      <c r="C1552" s="2" t="s">
        <v>4204</v>
      </c>
      <c r="D1552" s="2" t="s">
        <v>792</v>
      </c>
      <c r="E1552" s="2" t="s">
        <v>4205</v>
      </c>
      <c r="F1552" s="2" t="s">
        <v>4205</v>
      </c>
      <c r="G1552" s="2" t="s">
        <v>4206</v>
      </c>
      <c r="H1552" s="2" t="s">
        <v>337</v>
      </c>
      <c r="I1552" s="2" t="s">
        <v>619</v>
      </c>
      <c r="J1552" s="2" t="s">
        <v>155</v>
      </c>
      <c r="K1552" s="2" t="s">
        <v>101</v>
      </c>
      <c r="L1552" s="2">
        <v>44116</v>
      </c>
      <c r="M1552" s="2" t="s">
        <v>4207</v>
      </c>
      <c r="N1552" s="2" t="s">
        <v>4208</v>
      </c>
      <c r="U1552" s="2" t="s">
        <v>798</v>
      </c>
      <c r="V1552" s="3">
        <v>40991</v>
      </c>
      <c r="W1552" s="3">
        <v>40991</v>
      </c>
      <c r="X1552" s="4">
        <v>40848</v>
      </c>
      <c r="Y1552" s="2" t="s">
        <v>103</v>
      </c>
      <c r="Z1552" s="2" t="s">
        <v>4209</v>
      </c>
      <c r="AA1552" s="2" t="s">
        <v>102</v>
      </c>
      <c r="AB1552" s="2" t="s">
        <v>102</v>
      </c>
      <c r="AD1552" s="2" t="s">
        <v>102</v>
      </c>
      <c r="AF1552" s="2" t="s">
        <v>102</v>
      </c>
      <c r="AG1552" s="2" t="s">
        <v>103</v>
      </c>
      <c r="AH1552" s="2" t="s">
        <v>102</v>
      </c>
      <c r="AI1552" s="2" t="s">
        <v>104</v>
      </c>
      <c r="AK1552" s="2" t="s">
        <v>155</v>
      </c>
      <c r="AL1552" s="2" t="s">
        <v>101</v>
      </c>
      <c r="AM1552" s="2" t="s">
        <v>102</v>
      </c>
      <c r="AN1552" s="2" t="s">
        <v>102</v>
      </c>
      <c r="AO1552" s="2" t="s">
        <v>103</v>
      </c>
      <c r="AP1552" s="2" t="s">
        <v>102</v>
      </c>
      <c r="AQ1552" s="2" t="s">
        <v>102</v>
      </c>
      <c r="AR1552" s="2" t="s">
        <v>102</v>
      </c>
      <c r="AS1552" s="2" t="s">
        <v>102</v>
      </c>
      <c r="AT1552" s="2" t="s">
        <v>102</v>
      </c>
      <c r="AU1552" s="2" t="s">
        <v>102</v>
      </c>
      <c r="AV1552" s="2" t="s">
        <v>102</v>
      </c>
      <c r="AW1552" s="2" t="s">
        <v>102</v>
      </c>
      <c r="AX1552" s="2" t="s">
        <v>102</v>
      </c>
      <c r="AY1552" s="2" t="s">
        <v>102</v>
      </c>
      <c r="AZ1552" s="2" t="s">
        <v>102</v>
      </c>
      <c r="BB1552" s="2" t="s">
        <v>102</v>
      </c>
      <c r="BD1552" s="2" t="s">
        <v>102</v>
      </c>
      <c r="BE1552" s="2" t="s">
        <v>102</v>
      </c>
      <c r="BF1552" s="2" t="s">
        <v>102</v>
      </c>
      <c r="BG1552" s="2" t="s">
        <v>102</v>
      </c>
      <c r="BH1552" s="2" t="s">
        <v>102</v>
      </c>
      <c r="BI1552" s="2" t="s">
        <v>102</v>
      </c>
      <c r="BJ1552" s="2" t="s">
        <v>102</v>
      </c>
      <c r="BK1552" s="2" t="s">
        <v>102</v>
      </c>
      <c r="BL1552" s="2" t="s">
        <v>102</v>
      </c>
      <c r="BM1552" s="2" t="s">
        <v>102</v>
      </c>
      <c r="BN1552" s="2" t="s">
        <v>102</v>
      </c>
      <c r="BO1552" s="2" t="s">
        <v>102</v>
      </c>
      <c r="BP1552" s="2" t="s">
        <v>102</v>
      </c>
      <c r="BQ1552" s="2" t="s">
        <v>102</v>
      </c>
      <c r="BR1552" s="2" t="s">
        <v>102</v>
      </c>
      <c r="BS1552" s="2" t="s">
        <v>102</v>
      </c>
      <c r="BT1552" s="2" t="s">
        <v>102</v>
      </c>
      <c r="BU1552" s="2" t="s">
        <v>103</v>
      </c>
      <c r="BV1552" s="2" t="s">
        <v>102</v>
      </c>
      <c r="BW1552" s="2" t="s">
        <v>102</v>
      </c>
      <c r="BX1552" s="2" t="s">
        <v>102</v>
      </c>
      <c r="BY1552" s="2" t="s">
        <v>102</v>
      </c>
      <c r="BZ1552" s="2" t="s">
        <v>102</v>
      </c>
      <c r="CA1552" s="2" t="s">
        <v>102</v>
      </c>
      <c r="CB1552" s="2" t="s">
        <v>102</v>
      </c>
      <c r="CC1552" s="2" t="s">
        <v>102</v>
      </c>
      <c r="CD1552" s="2" t="s">
        <v>102</v>
      </c>
      <c r="CE1552" s="2" t="s">
        <v>102</v>
      </c>
      <c r="CF1552" s="2" t="s">
        <v>102</v>
      </c>
      <c r="CG1552" s="2" t="s">
        <v>102</v>
      </c>
      <c r="CH1552" s="2" t="s">
        <v>102</v>
      </c>
      <c r="CI1552" s="2" t="s">
        <v>102</v>
      </c>
      <c r="CJ1552" s="2" t="s">
        <v>102</v>
      </c>
      <c r="CK1552" s="2" t="s">
        <v>102</v>
      </c>
      <c r="CL1552" s="2" t="s">
        <v>102</v>
      </c>
      <c r="CM1552" s="2" t="s">
        <v>102</v>
      </c>
      <c r="CN1552" s="2" t="s">
        <v>102</v>
      </c>
      <c r="CO1552" s="2" t="s">
        <v>102</v>
      </c>
      <c r="CP1552" s="2" t="s">
        <v>102</v>
      </c>
      <c r="CQ1552" s="2" t="s">
        <v>102</v>
      </c>
      <c r="CR1552" s="2" t="s">
        <v>102</v>
      </c>
      <c r="CS1552" s="2" t="s">
        <v>102</v>
      </c>
      <c r="CT1552" s="2" t="s">
        <v>102</v>
      </c>
      <c r="CU1552" s="2" t="s">
        <v>102</v>
      </c>
    </row>
    <row r="1553" spans="1:99" x14ac:dyDescent="0.3">
      <c r="A1553" s="2" t="s">
        <v>112</v>
      </c>
      <c r="B1553" s="2">
        <v>163179</v>
      </c>
      <c r="C1553" s="2" t="s">
        <v>5985</v>
      </c>
      <c r="D1553" s="2" t="s">
        <v>792</v>
      </c>
      <c r="E1553" s="2" t="s">
        <v>5986</v>
      </c>
      <c r="F1553" s="2" t="s">
        <v>5987</v>
      </c>
      <c r="G1553" s="2" t="s">
        <v>5988</v>
      </c>
      <c r="I1553" s="2" t="s">
        <v>211</v>
      </c>
      <c r="J1553" s="2" t="s">
        <v>134</v>
      </c>
      <c r="K1553" s="2" t="s">
        <v>101</v>
      </c>
      <c r="L1553" s="2">
        <v>94025</v>
      </c>
      <c r="M1553" s="2" t="s">
        <v>5989</v>
      </c>
      <c r="N1553" s="2" t="s">
        <v>5990</v>
      </c>
      <c r="U1553" s="2" t="s">
        <v>798</v>
      </c>
      <c r="V1553" s="3">
        <v>40996</v>
      </c>
      <c r="W1553" s="3">
        <v>41366</v>
      </c>
      <c r="X1553" s="4">
        <v>41183</v>
      </c>
      <c r="Y1553" s="2" t="s">
        <v>103</v>
      </c>
      <c r="Z1553" s="2" t="s">
        <v>5991</v>
      </c>
      <c r="AA1553" s="2" t="s">
        <v>102</v>
      </c>
      <c r="AB1553" s="2" t="s">
        <v>102</v>
      </c>
      <c r="AD1553" s="2" t="s">
        <v>102</v>
      </c>
      <c r="AF1553" s="2" t="s">
        <v>103</v>
      </c>
      <c r="AG1553" s="2" t="s">
        <v>102</v>
      </c>
      <c r="AH1553" s="2" t="s">
        <v>102</v>
      </c>
      <c r="AI1553" s="2" t="s">
        <v>108</v>
      </c>
      <c r="AK1553" s="2" t="s">
        <v>134</v>
      </c>
      <c r="AL1553" s="2" t="s">
        <v>101</v>
      </c>
      <c r="AM1553" s="2" t="s">
        <v>102</v>
      </c>
      <c r="AN1553" s="2" t="s">
        <v>102</v>
      </c>
      <c r="AO1553" s="2" t="s">
        <v>102</v>
      </c>
      <c r="AP1553" s="2" t="s">
        <v>102</v>
      </c>
      <c r="AQ1553" s="2" t="s">
        <v>102</v>
      </c>
      <c r="AR1553" s="2" t="s">
        <v>102</v>
      </c>
      <c r="AS1553" s="2" t="s">
        <v>102</v>
      </c>
      <c r="AT1553" s="2" t="s">
        <v>102</v>
      </c>
      <c r="AU1553" s="2" t="s">
        <v>102</v>
      </c>
      <c r="AV1553" s="2" t="s">
        <v>102</v>
      </c>
      <c r="AW1553" s="2" t="s">
        <v>102</v>
      </c>
      <c r="AX1553" s="2" t="s">
        <v>102</v>
      </c>
      <c r="AY1553" s="2" t="s">
        <v>102</v>
      </c>
      <c r="AZ1553" s="2" t="s">
        <v>102</v>
      </c>
      <c r="BB1553" s="2" t="s">
        <v>102</v>
      </c>
      <c r="BD1553" s="2" t="s">
        <v>102</v>
      </c>
      <c r="BE1553" s="2" t="s">
        <v>102</v>
      </c>
      <c r="BF1553" s="2" t="s">
        <v>103</v>
      </c>
      <c r="BG1553" s="2" t="s">
        <v>102</v>
      </c>
      <c r="BH1553" s="2" t="s">
        <v>102</v>
      </c>
      <c r="BI1553" s="2" t="s">
        <v>102</v>
      </c>
      <c r="BJ1553" s="2" t="s">
        <v>102</v>
      </c>
      <c r="BK1553" s="2" t="s">
        <v>102</v>
      </c>
      <c r="BL1553" s="2" t="s">
        <v>102</v>
      </c>
      <c r="BM1553" s="2" t="s">
        <v>102</v>
      </c>
      <c r="BN1553" s="2" t="s">
        <v>102</v>
      </c>
      <c r="BO1553" s="2" t="s">
        <v>102</v>
      </c>
      <c r="BP1553" s="2" t="s">
        <v>102</v>
      </c>
      <c r="BQ1553" s="2" t="s">
        <v>102</v>
      </c>
      <c r="BR1553" s="2" t="s">
        <v>102</v>
      </c>
      <c r="BS1553" s="2" t="s">
        <v>102</v>
      </c>
      <c r="BT1553" s="2" t="s">
        <v>103</v>
      </c>
      <c r="BU1553" s="2" t="s">
        <v>103</v>
      </c>
      <c r="BV1553" s="2" t="s">
        <v>102</v>
      </c>
      <c r="BW1553" s="2" t="s">
        <v>102</v>
      </c>
      <c r="BX1553" s="2" t="s">
        <v>102</v>
      </c>
      <c r="BY1553" s="2" t="s">
        <v>102</v>
      </c>
      <c r="BZ1553" s="2" t="s">
        <v>102</v>
      </c>
      <c r="CA1553" s="2" t="s">
        <v>102</v>
      </c>
      <c r="CB1553" s="2" t="s">
        <v>102</v>
      </c>
      <c r="CC1553" s="2" t="s">
        <v>102</v>
      </c>
      <c r="CD1553" s="2" t="s">
        <v>102</v>
      </c>
      <c r="CE1553" s="2" t="s">
        <v>102</v>
      </c>
      <c r="CF1553" s="2" t="s">
        <v>102</v>
      </c>
      <c r="CG1553" s="2" t="s">
        <v>102</v>
      </c>
      <c r="CH1553" s="2" t="s">
        <v>102</v>
      </c>
      <c r="CI1553" s="2" t="s">
        <v>102</v>
      </c>
      <c r="CJ1553" s="2" t="s">
        <v>102</v>
      </c>
      <c r="CK1553" s="2" t="s">
        <v>102</v>
      </c>
      <c r="CL1553" s="2" t="s">
        <v>102</v>
      </c>
      <c r="CM1553" s="2" t="s">
        <v>102</v>
      </c>
      <c r="CN1553" s="2" t="s">
        <v>102</v>
      </c>
      <c r="CO1553" s="2" t="s">
        <v>102</v>
      </c>
      <c r="CP1553" s="2" t="s">
        <v>102</v>
      </c>
      <c r="CQ1553" s="2" t="s">
        <v>102</v>
      </c>
      <c r="CR1553" s="2" t="s">
        <v>102</v>
      </c>
      <c r="CS1553" s="2" t="s">
        <v>102</v>
      </c>
      <c r="CT1553" s="2" t="s">
        <v>102</v>
      </c>
      <c r="CU1553" s="2" t="s">
        <v>102</v>
      </c>
    </row>
    <row r="1554" spans="1:99" x14ac:dyDescent="0.3">
      <c r="A1554" s="2" t="s">
        <v>379</v>
      </c>
      <c r="B1554" s="2">
        <v>163180</v>
      </c>
      <c r="C1554" s="2" t="s">
        <v>11003</v>
      </c>
      <c r="D1554" s="2" t="s">
        <v>792</v>
      </c>
      <c r="E1554" s="2" t="s">
        <v>11004</v>
      </c>
      <c r="F1554" s="2" t="s">
        <v>11004</v>
      </c>
      <c r="G1554" s="2" t="s">
        <v>11005</v>
      </c>
      <c r="I1554" s="2" t="s">
        <v>202</v>
      </c>
      <c r="K1554" s="2" t="s">
        <v>2542</v>
      </c>
      <c r="M1554" s="2" t="s">
        <v>11006</v>
      </c>
      <c r="N1554" s="2" t="s">
        <v>11007</v>
      </c>
      <c r="O1554" s="2" t="s">
        <v>11008</v>
      </c>
      <c r="P1554" s="2" t="s">
        <v>11009</v>
      </c>
      <c r="Q1554" s="2" t="s">
        <v>11010</v>
      </c>
      <c r="R1554" s="2" t="s">
        <v>169</v>
      </c>
      <c r="S1554" s="2" t="s">
        <v>101</v>
      </c>
      <c r="T1554" s="2">
        <v>81323</v>
      </c>
      <c r="U1554" s="2" t="s">
        <v>798</v>
      </c>
      <c r="V1554" s="3">
        <v>40998</v>
      </c>
      <c r="W1554" s="3">
        <v>41365</v>
      </c>
      <c r="X1554" s="4">
        <v>41183</v>
      </c>
      <c r="Y1554" s="2" t="s">
        <v>102</v>
      </c>
      <c r="AA1554" s="2" t="s">
        <v>102</v>
      </c>
      <c r="AB1554" s="2" t="s">
        <v>102</v>
      </c>
      <c r="AD1554" s="2" t="s">
        <v>102</v>
      </c>
      <c r="AF1554" s="2" t="s">
        <v>102</v>
      </c>
      <c r="AG1554" s="2" t="s">
        <v>103</v>
      </c>
      <c r="AH1554" s="2" t="s">
        <v>102</v>
      </c>
      <c r="AI1554" s="2" t="s">
        <v>104</v>
      </c>
      <c r="AK1554" s="2" t="s">
        <v>105</v>
      </c>
      <c r="AL1554" s="2" t="s">
        <v>101</v>
      </c>
      <c r="AM1554" s="2" t="s">
        <v>102</v>
      </c>
      <c r="AN1554" s="2" t="s">
        <v>102</v>
      </c>
      <c r="AO1554" s="2" t="s">
        <v>102</v>
      </c>
      <c r="AP1554" s="2" t="s">
        <v>102</v>
      </c>
      <c r="AQ1554" s="2" t="s">
        <v>102</v>
      </c>
      <c r="AR1554" s="2" t="s">
        <v>102</v>
      </c>
      <c r="AS1554" s="2" t="s">
        <v>102</v>
      </c>
      <c r="AT1554" s="2" t="s">
        <v>102</v>
      </c>
      <c r="AU1554" s="2" t="s">
        <v>102</v>
      </c>
      <c r="AV1554" s="2" t="s">
        <v>102</v>
      </c>
      <c r="AW1554" s="2" t="s">
        <v>102</v>
      </c>
      <c r="AX1554" s="2" t="s">
        <v>102</v>
      </c>
      <c r="AY1554" s="2" t="s">
        <v>102</v>
      </c>
      <c r="AZ1554" s="2" t="s">
        <v>102</v>
      </c>
      <c r="BB1554" s="2" t="s">
        <v>102</v>
      </c>
      <c r="BD1554" s="2" t="s">
        <v>102</v>
      </c>
      <c r="BE1554" s="2" t="s">
        <v>102</v>
      </c>
      <c r="BF1554" s="2" t="s">
        <v>102</v>
      </c>
      <c r="BG1554" s="2" t="s">
        <v>102</v>
      </c>
      <c r="BH1554" s="2" t="s">
        <v>102</v>
      </c>
      <c r="BI1554" s="2" t="s">
        <v>102</v>
      </c>
      <c r="BJ1554" s="2" t="s">
        <v>102</v>
      </c>
      <c r="BK1554" s="2" t="s">
        <v>102</v>
      </c>
      <c r="BL1554" s="2" t="s">
        <v>102</v>
      </c>
      <c r="BM1554" s="2" t="s">
        <v>102</v>
      </c>
      <c r="BN1554" s="2" t="s">
        <v>102</v>
      </c>
      <c r="BO1554" s="2" t="s">
        <v>102</v>
      </c>
      <c r="BP1554" s="2" t="s">
        <v>102</v>
      </c>
      <c r="BQ1554" s="2" t="s">
        <v>102</v>
      </c>
      <c r="BR1554" s="2" t="s">
        <v>102</v>
      </c>
      <c r="BS1554" s="2" t="s">
        <v>102</v>
      </c>
      <c r="BT1554" s="2" t="s">
        <v>103</v>
      </c>
      <c r="BU1554" s="2" t="s">
        <v>103</v>
      </c>
      <c r="BV1554" s="2" t="s">
        <v>102</v>
      </c>
      <c r="BW1554" s="2" t="s">
        <v>102</v>
      </c>
      <c r="BX1554" s="2" t="s">
        <v>102</v>
      </c>
      <c r="BY1554" s="2" t="s">
        <v>102</v>
      </c>
      <c r="BZ1554" s="2" t="s">
        <v>102</v>
      </c>
      <c r="CA1554" s="2" t="s">
        <v>102</v>
      </c>
      <c r="CB1554" s="2" t="s">
        <v>102</v>
      </c>
      <c r="CC1554" s="2" t="s">
        <v>102</v>
      </c>
      <c r="CD1554" s="2" t="s">
        <v>102</v>
      </c>
      <c r="CE1554" s="2" t="s">
        <v>102</v>
      </c>
      <c r="CF1554" s="2" t="s">
        <v>102</v>
      </c>
      <c r="CG1554" s="2" t="s">
        <v>102</v>
      </c>
      <c r="CH1554" s="2" t="s">
        <v>102</v>
      </c>
      <c r="CI1554" s="2" t="s">
        <v>102</v>
      </c>
      <c r="CJ1554" s="2" t="s">
        <v>102</v>
      </c>
      <c r="CK1554" s="2" t="s">
        <v>102</v>
      </c>
      <c r="CL1554" s="2" t="s">
        <v>102</v>
      </c>
      <c r="CM1554" s="2" t="s">
        <v>102</v>
      </c>
      <c r="CN1554" s="2" t="s">
        <v>102</v>
      </c>
      <c r="CO1554" s="2" t="s">
        <v>102</v>
      </c>
      <c r="CP1554" s="2" t="s">
        <v>102</v>
      </c>
      <c r="CQ1554" s="2" t="s">
        <v>102</v>
      </c>
      <c r="CR1554" s="2" t="s">
        <v>102</v>
      </c>
      <c r="CS1554" s="2" t="s">
        <v>102</v>
      </c>
      <c r="CT1554" s="2" t="s">
        <v>102</v>
      </c>
      <c r="CU1554" s="2" t="s">
        <v>102</v>
      </c>
    </row>
    <row r="1555" spans="1:99" x14ac:dyDescent="0.3">
      <c r="A1555" s="2" t="s">
        <v>123</v>
      </c>
      <c r="B1555" s="2">
        <v>163181</v>
      </c>
      <c r="C1555" s="2" t="s">
        <v>10108</v>
      </c>
      <c r="D1555" s="2" t="s">
        <v>792</v>
      </c>
      <c r="E1555" s="2" t="s">
        <v>10109</v>
      </c>
      <c r="F1555" s="2" t="s">
        <v>10109</v>
      </c>
      <c r="G1555" s="2" t="s">
        <v>10110</v>
      </c>
      <c r="H1555" s="2" t="s">
        <v>10111</v>
      </c>
      <c r="I1555" s="2" t="s">
        <v>345</v>
      </c>
      <c r="J1555" s="2" t="s">
        <v>144</v>
      </c>
      <c r="K1555" s="2" t="s">
        <v>101</v>
      </c>
      <c r="L1555" s="2">
        <v>48104</v>
      </c>
      <c r="M1555" s="2" t="s">
        <v>10112</v>
      </c>
      <c r="N1555" s="2" t="s">
        <v>10113</v>
      </c>
      <c r="U1555" s="2" t="s">
        <v>798</v>
      </c>
      <c r="V1555" s="3">
        <v>40998</v>
      </c>
      <c r="W1555" s="3">
        <v>41354</v>
      </c>
      <c r="X1555" s="4">
        <v>41183</v>
      </c>
      <c r="Y1555" s="2" t="s">
        <v>103</v>
      </c>
      <c r="Z1555" s="2" t="s">
        <v>10114</v>
      </c>
      <c r="AA1555" s="2" t="s">
        <v>102</v>
      </c>
      <c r="AB1555" s="2" t="s">
        <v>102</v>
      </c>
      <c r="AD1555" s="2" t="s">
        <v>102</v>
      </c>
      <c r="AF1555" s="2" t="s">
        <v>103</v>
      </c>
      <c r="AG1555" s="2" t="s">
        <v>102</v>
      </c>
      <c r="AH1555" s="2" t="s">
        <v>102</v>
      </c>
      <c r="AI1555" s="2" t="s">
        <v>108</v>
      </c>
      <c r="AK1555" s="2" t="s">
        <v>144</v>
      </c>
      <c r="AL1555" s="2" t="s">
        <v>101</v>
      </c>
      <c r="AM1555" s="2" t="s">
        <v>102</v>
      </c>
      <c r="AN1555" s="2" t="s">
        <v>102</v>
      </c>
      <c r="AO1555" s="2" t="s">
        <v>102</v>
      </c>
      <c r="AP1555" s="2" t="s">
        <v>102</v>
      </c>
      <c r="AQ1555" s="2" t="s">
        <v>102</v>
      </c>
      <c r="AR1555" s="2" t="s">
        <v>102</v>
      </c>
      <c r="AS1555" s="2" t="s">
        <v>102</v>
      </c>
      <c r="AT1555" s="2" t="s">
        <v>102</v>
      </c>
      <c r="AU1555" s="2" t="s">
        <v>102</v>
      </c>
      <c r="AV1555" s="2" t="s">
        <v>102</v>
      </c>
      <c r="AW1555" s="2" t="s">
        <v>102</v>
      </c>
      <c r="AX1555" s="2" t="s">
        <v>102</v>
      </c>
      <c r="AY1555" s="2" t="s">
        <v>102</v>
      </c>
      <c r="AZ1555" s="2" t="s">
        <v>102</v>
      </c>
      <c r="BB1555" s="2" t="s">
        <v>102</v>
      </c>
      <c r="BD1555" s="2" t="s">
        <v>102</v>
      </c>
      <c r="BE1555" s="2" t="s">
        <v>102</v>
      </c>
      <c r="BF1555" s="2" t="s">
        <v>102</v>
      </c>
      <c r="BG1555" s="2" t="s">
        <v>102</v>
      </c>
      <c r="BH1555" s="2" t="s">
        <v>102</v>
      </c>
      <c r="BI1555" s="2" t="s">
        <v>102</v>
      </c>
      <c r="BJ1555" s="2" t="s">
        <v>102</v>
      </c>
      <c r="BK1555" s="2" t="s">
        <v>102</v>
      </c>
      <c r="BL1555" s="2" t="s">
        <v>102</v>
      </c>
      <c r="BM1555" s="2" t="s">
        <v>102</v>
      </c>
      <c r="BN1555" s="2" t="s">
        <v>102</v>
      </c>
      <c r="BO1555" s="2" t="s">
        <v>102</v>
      </c>
      <c r="BP1555" s="2" t="s">
        <v>102</v>
      </c>
      <c r="BQ1555" s="2" t="s">
        <v>102</v>
      </c>
      <c r="BR1555" s="2" t="s">
        <v>102</v>
      </c>
      <c r="BS1555" s="2" t="s">
        <v>102</v>
      </c>
      <c r="BT1555" s="2" t="s">
        <v>102</v>
      </c>
      <c r="BU1555" s="2" t="s">
        <v>103</v>
      </c>
      <c r="BV1555" s="2" t="s">
        <v>102</v>
      </c>
      <c r="BW1555" s="2" t="s">
        <v>102</v>
      </c>
      <c r="BX1555" s="2" t="s">
        <v>102</v>
      </c>
      <c r="BY1555" s="2" t="s">
        <v>102</v>
      </c>
      <c r="BZ1555" s="2" t="s">
        <v>102</v>
      </c>
      <c r="CA1555" s="2" t="s">
        <v>102</v>
      </c>
      <c r="CB1555" s="2" t="s">
        <v>102</v>
      </c>
      <c r="CC1555" s="2" t="s">
        <v>102</v>
      </c>
      <c r="CD1555" s="2" t="s">
        <v>102</v>
      </c>
      <c r="CE1555" s="2" t="s">
        <v>102</v>
      </c>
      <c r="CF1555" s="2" t="s">
        <v>102</v>
      </c>
      <c r="CG1555" s="2" t="s">
        <v>102</v>
      </c>
      <c r="CH1555" s="2" t="s">
        <v>102</v>
      </c>
      <c r="CI1555" s="2" t="s">
        <v>102</v>
      </c>
      <c r="CJ1555" s="2" t="s">
        <v>102</v>
      </c>
      <c r="CK1555" s="2" t="s">
        <v>102</v>
      </c>
      <c r="CL1555" s="2" t="s">
        <v>102</v>
      </c>
      <c r="CM1555" s="2" t="s">
        <v>102</v>
      </c>
      <c r="CN1555" s="2" t="s">
        <v>102</v>
      </c>
      <c r="CO1555" s="2" t="s">
        <v>102</v>
      </c>
      <c r="CP1555" s="2" t="s">
        <v>102</v>
      </c>
      <c r="CQ1555" s="2" t="s">
        <v>102</v>
      </c>
      <c r="CR1555" s="2" t="s">
        <v>102</v>
      </c>
      <c r="CS1555" s="2" t="s">
        <v>102</v>
      </c>
      <c r="CT1555" s="2" t="s">
        <v>102</v>
      </c>
      <c r="CU1555" s="2" t="s">
        <v>102</v>
      </c>
    </row>
    <row r="1556" spans="1:99" x14ac:dyDescent="0.3">
      <c r="A1556" s="2" t="s">
        <v>112</v>
      </c>
      <c r="B1556" s="2">
        <v>163182</v>
      </c>
      <c r="C1556" s="2" t="s">
        <v>7648</v>
      </c>
      <c r="D1556" s="2" t="s">
        <v>792</v>
      </c>
      <c r="E1556" s="2" t="s">
        <v>7649</v>
      </c>
      <c r="F1556" s="2" t="s">
        <v>7650</v>
      </c>
      <c r="G1556" s="2" t="s">
        <v>7651</v>
      </c>
      <c r="I1556" s="2" t="s">
        <v>211</v>
      </c>
      <c r="J1556" s="2" t="s">
        <v>134</v>
      </c>
      <c r="K1556" s="2" t="s">
        <v>101</v>
      </c>
      <c r="L1556" s="2">
        <v>94025</v>
      </c>
      <c r="M1556" s="2" t="s">
        <v>7652</v>
      </c>
      <c r="N1556" s="2" t="s">
        <v>7653</v>
      </c>
      <c r="U1556" s="2" t="s">
        <v>798</v>
      </c>
      <c r="V1556" s="3">
        <v>40997</v>
      </c>
      <c r="W1556" s="3">
        <v>41208</v>
      </c>
      <c r="X1556" s="4">
        <v>40848</v>
      </c>
      <c r="Y1556" s="2" t="s">
        <v>103</v>
      </c>
      <c r="Z1556" s="2" t="s">
        <v>7654</v>
      </c>
      <c r="AA1556" s="2" t="s">
        <v>102</v>
      </c>
      <c r="AB1556" s="2" t="s">
        <v>102</v>
      </c>
      <c r="AD1556" s="2" t="s">
        <v>103</v>
      </c>
      <c r="AF1556" s="2" t="s">
        <v>103</v>
      </c>
      <c r="AG1556" s="2" t="s">
        <v>102</v>
      </c>
      <c r="AH1556" s="2" t="s">
        <v>102</v>
      </c>
      <c r="AI1556" s="2" t="s">
        <v>104</v>
      </c>
      <c r="AK1556" s="2" t="s">
        <v>105</v>
      </c>
      <c r="AL1556" s="2" t="s">
        <v>101</v>
      </c>
      <c r="AM1556" s="2" t="s">
        <v>102</v>
      </c>
      <c r="AN1556" s="2" t="s">
        <v>102</v>
      </c>
      <c r="AO1556" s="2" t="s">
        <v>102</v>
      </c>
      <c r="AP1556" s="2" t="s">
        <v>102</v>
      </c>
      <c r="AQ1556" s="2" t="s">
        <v>102</v>
      </c>
      <c r="AR1556" s="2" t="s">
        <v>102</v>
      </c>
      <c r="AS1556" s="2" t="s">
        <v>102</v>
      </c>
      <c r="AT1556" s="2" t="s">
        <v>102</v>
      </c>
      <c r="AU1556" s="2" t="s">
        <v>102</v>
      </c>
      <c r="AV1556" s="2" t="s">
        <v>102</v>
      </c>
      <c r="AW1556" s="2" t="s">
        <v>102</v>
      </c>
      <c r="AX1556" s="2" t="s">
        <v>102</v>
      </c>
      <c r="AY1556" s="2" t="s">
        <v>102</v>
      </c>
      <c r="AZ1556" s="2" t="s">
        <v>102</v>
      </c>
      <c r="BB1556" s="2" t="s">
        <v>102</v>
      </c>
      <c r="BD1556" s="2" t="s">
        <v>102</v>
      </c>
      <c r="BE1556" s="2" t="s">
        <v>102</v>
      </c>
      <c r="BF1556" s="2" t="s">
        <v>103</v>
      </c>
      <c r="BG1556" s="2" t="s">
        <v>102</v>
      </c>
      <c r="BH1556" s="2" t="s">
        <v>102</v>
      </c>
      <c r="BI1556" s="2" t="s">
        <v>102</v>
      </c>
      <c r="BJ1556" s="2" t="s">
        <v>102</v>
      </c>
      <c r="BK1556" s="2" t="s">
        <v>102</v>
      </c>
      <c r="BL1556" s="2" t="s">
        <v>102</v>
      </c>
      <c r="BM1556" s="2" t="s">
        <v>102</v>
      </c>
      <c r="BN1556" s="2" t="s">
        <v>102</v>
      </c>
      <c r="BO1556" s="2" t="s">
        <v>102</v>
      </c>
      <c r="BP1556" s="2" t="s">
        <v>102</v>
      </c>
      <c r="BQ1556" s="2" t="s">
        <v>102</v>
      </c>
      <c r="BR1556" s="2" t="s">
        <v>102</v>
      </c>
      <c r="BS1556" s="2" t="s">
        <v>102</v>
      </c>
      <c r="BT1556" s="2" t="s">
        <v>103</v>
      </c>
      <c r="BU1556" s="2" t="s">
        <v>103</v>
      </c>
      <c r="BV1556" s="2" t="s">
        <v>102</v>
      </c>
      <c r="BW1556" s="2" t="s">
        <v>102</v>
      </c>
      <c r="BX1556" s="2" t="s">
        <v>102</v>
      </c>
      <c r="BY1556" s="2" t="s">
        <v>102</v>
      </c>
      <c r="BZ1556" s="2" t="s">
        <v>102</v>
      </c>
      <c r="CA1556" s="2" t="s">
        <v>102</v>
      </c>
      <c r="CB1556" s="2" t="s">
        <v>102</v>
      </c>
      <c r="CC1556" s="2" t="s">
        <v>102</v>
      </c>
      <c r="CD1556" s="2" t="s">
        <v>102</v>
      </c>
      <c r="CE1556" s="2" t="s">
        <v>102</v>
      </c>
      <c r="CF1556" s="2" t="s">
        <v>102</v>
      </c>
      <c r="CG1556" s="2" t="s">
        <v>102</v>
      </c>
      <c r="CH1556" s="2" t="s">
        <v>102</v>
      </c>
      <c r="CI1556" s="2" t="s">
        <v>102</v>
      </c>
      <c r="CJ1556" s="2" t="s">
        <v>102</v>
      </c>
      <c r="CK1556" s="2" t="s">
        <v>102</v>
      </c>
      <c r="CL1556" s="2" t="s">
        <v>102</v>
      </c>
      <c r="CM1556" s="2" t="s">
        <v>102</v>
      </c>
      <c r="CN1556" s="2" t="s">
        <v>102</v>
      </c>
      <c r="CO1556" s="2" t="s">
        <v>102</v>
      </c>
      <c r="CP1556" s="2" t="s">
        <v>102</v>
      </c>
      <c r="CQ1556" s="2" t="s">
        <v>102</v>
      </c>
      <c r="CR1556" s="2" t="s">
        <v>102</v>
      </c>
      <c r="CS1556" s="2" t="s">
        <v>102</v>
      </c>
      <c r="CT1556" s="2" t="s">
        <v>102</v>
      </c>
      <c r="CU1556" s="2" t="s">
        <v>102</v>
      </c>
    </row>
    <row r="1557" spans="1:99" x14ac:dyDescent="0.3">
      <c r="A1557" s="2" t="s">
        <v>379</v>
      </c>
      <c r="B1557" s="2">
        <v>163183</v>
      </c>
      <c r="C1557" s="2" t="s">
        <v>6072</v>
      </c>
      <c r="D1557" s="2" t="s">
        <v>792</v>
      </c>
      <c r="E1557" s="2" t="s">
        <v>6073</v>
      </c>
      <c r="F1557" s="2" t="s">
        <v>6073</v>
      </c>
      <c r="G1557" s="2" t="s">
        <v>6074</v>
      </c>
      <c r="H1557" s="2" t="s">
        <v>6075</v>
      </c>
      <c r="I1557" s="2" t="s">
        <v>710</v>
      </c>
      <c r="K1557" s="2" t="s">
        <v>710</v>
      </c>
      <c r="L1557" s="2">
        <v>49513</v>
      </c>
      <c r="M1557" s="2" t="s">
        <v>6076</v>
      </c>
      <c r="N1557" s="2" t="s">
        <v>6077</v>
      </c>
      <c r="U1557" s="2" t="s">
        <v>798</v>
      </c>
      <c r="V1557" s="3">
        <v>40997</v>
      </c>
      <c r="W1557" s="3">
        <v>41310</v>
      </c>
      <c r="X1557" s="4">
        <v>41183</v>
      </c>
      <c r="Y1557" s="2" t="s">
        <v>103</v>
      </c>
      <c r="Z1557" s="2" t="s">
        <v>6078</v>
      </c>
      <c r="AA1557" s="2" t="s">
        <v>103</v>
      </c>
      <c r="AB1557" s="2" t="s">
        <v>102</v>
      </c>
      <c r="AD1557" s="2" t="s">
        <v>102</v>
      </c>
      <c r="AF1557" s="2" t="s">
        <v>102</v>
      </c>
      <c r="AG1557" s="2" t="s">
        <v>103</v>
      </c>
      <c r="AH1557" s="2" t="s">
        <v>102</v>
      </c>
      <c r="AI1557" s="2" t="s">
        <v>218</v>
      </c>
      <c r="AJ1557" s="2" t="s">
        <v>6079</v>
      </c>
      <c r="AL1557" s="2" t="s">
        <v>710</v>
      </c>
      <c r="AM1557" s="2" t="s">
        <v>102</v>
      </c>
      <c r="AN1557" s="2" t="s">
        <v>102</v>
      </c>
      <c r="AO1557" s="2" t="s">
        <v>102</v>
      </c>
      <c r="AP1557" s="2" t="s">
        <v>102</v>
      </c>
      <c r="AQ1557" s="2" t="s">
        <v>102</v>
      </c>
      <c r="AR1557" s="2" t="s">
        <v>102</v>
      </c>
      <c r="AS1557" s="2" t="s">
        <v>102</v>
      </c>
      <c r="AT1557" s="2" t="s">
        <v>102</v>
      </c>
      <c r="AU1557" s="2" t="s">
        <v>102</v>
      </c>
      <c r="AV1557" s="2" t="s">
        <v>102</v>
      </c>
      <c r="AW1557" s="2" t="s">
        <v>102</v>
      </c>
      <c r="AX1557" s="2" t="s">
        <v>102</v>
      </c>
      <c r="AY1557" s="2" t="s">
        <v>102</v>
      </c>
      <c r="AZ1557" s="2" t="s">
        <v>102</v>
      </c>
      <c r="BB1557" s="2" t="s">
        <v>102</v>
      </c>
      <c r="BD1557" s="2" t="s">
        <v>102</v>
      </c>
      <c r="BE1557" s="2" t="s">
        <v>102</v>
      </c>
      <c r="BF1557" s="2" t="s">
        <v>103</v>
      </c>
      <c r="BG1557" s="2" t="s">
        <v>102</v>
      </c>
      <c r="BH1557" s="2" t="s">
        <v>102</v>
      </c>
      <c r="BI1557" s="2" t="s">
        <v>102</v>
      </c>
      <c r="BJ1557" s="2" t="s">
        <v>102</v>
      </c>
      <c r="BK1557" s="2" t="s">
        <v>102</v>
      </c>
      <c r="BL1557" s="2" t="s">
        <v>102</v>
      </c>
      <c r="BM1557" s="2" t="s">
        <v>102</v>
      </c>
      <c r="BN1557" s="2" t="s">
        <v>102</v>
      </c>
      <c r="BO1557" s="2" t="s">
        <v>102</v>
      </c>
      <c r="BP1557" s="2" t="s">
        <v>102</v>
      </c>
      <c r="BQ1557" s="2" t="s">
        <v>102</v>
      </c>
      <c r="BR1557" s="2" t="s">
        <v>102</v>
      </c>
      <c r="BS1557" s="2" t="s">
        <v>102</v>
      </c>
      <c r="BT1557" s="2" t="s">
        <v>102</v>
      </c>
      <c r="BU1557" s="2" t="s">
        <v>103</v>
      </c>
      <c r="BV1557" s="2" t="s">
        <v>102</v>
      </c>
      <c r="BW1557" s="2" t="s">
        <v>102</v>
      </c>
      <c r="BX1557" s="2" t="s">
        <v>102</v>
      </c>
      <c r="BY1557" s="2" t="s">
        <v>102</v>
      </c>
      <c r="BZ1557" s="2" t="s">
        <v>102</v>
      </c>
      <c r="CA1557" s="2" t="s">
        <v>102</v>
      </c>
      <c r="CB1557" s="2" t="s">
        <v>102</v>
      </c>
      <c r="CC1557" s="2" t="s">
        <v>102</v>
      </c>
      <c r="CD1557" s="2" t="s">
        <v>102</v>
      </c>
      <c r="CE1557" s="2" t="s">
        <v>102</v>
      </c>
      <c r="CF1557" s="2" t="s">
        <v>102</v>
      </c>
      <c r="CG1557" s="2" t="s">
        <v>102</v>
      </c>
      <c r="CH1557" s="2" t="s">
        <v>102</v>
      </c>
      <c r="CI1557" s="2" t="s">
        <v>102</v>
      </c>
      <c r="CJ1557" s="2" t="s">
        <v>102</v>
      </c>
      <c r="CK1557" s="2" t="s">
        <v>102</v>
      </c>
      <c r="CL1557" s="2" t="s">
        <v>102</v>
      </c>
      <c r="CM1557" s="2" t="s">
        <v>102</v>
      </c>
      <c r="CN1557" s="2" t="s">
        <v>102</v>
      </c>
      <c r="CO1557" s="2" t="s">
        <v>102</v>
      </c>
      <c r="CP1557" s="2" t="s">
        <v>102</v>
      </c>
      <c r="CQ1557" s="2" t="s">
        <v>102</v>
      </c>
      <c r="CR1557" s="2" t="s">
        <v>102</v>
      </c>
      <c r="CS1557" s="2" t="s">
        <v>102</v>
      </c>
      <c r="CT1557" s="2" t="s">
        <v>102</v>
      </c>
      <c r="CU1557" s="2" t="s">
        <v>102</v>
      </c>
    </row>
    <row r="1558" spans="1:99" x14ac:dyDescent="0.3">
      <c r="A1558" s="2" t="s">
        <v>109</v>
      </c>
      <c r="B1558" s="2">
        <v>163185</v>
      </c>
      <c r="C1558" s="2" t="s">
        <v>7119</v>
      </c>
      <c r="D1558" s="2" t="s">
        <v>792</v>
      </c>
      <c r="E1558" s="2" t="s">
        <v>7120</v>
      </c>
      <c r="F1558" s="2" t="s">
        <v>7120</v>
      </c>
      <c r="G1558" s="2" t="s">
        <v>7121</v>
      </c>
      <c r="I1558" s="2" t="s">
        <v>130</v>
      </c>
      <c r="J1558" s="2" t="s">
        <v>131</v>
      </c>
      <c r="K1558" s="2" t="s">
        <v>101</v>
      </c>
      <c r="L1558" s="2">
        <v>10173</v>
      </c>
      <c r="M1558" s="2" t="s">
        <v>7112</v>
      </c>
      <c r="N1558" s="2" t="s">
        <v>7122</v>
      </c>
      <c r="U1558" s="2" t="s">
        <v>798</v>
      </c>
      <c r="V1558" s="3">
        <v>40997</v>
      </c>
      <c r="W1558" s="3">
        <v>41456</v>
      </c>
      <c r="X1558" s="4">
        <v>41183</v>
      </c>
      <c r="Y1558" s="2" t="s">
        <v>102</v>
      </c>
      <c r="AA1558" s="2" t="s">
        <v>102</v>
      </c>
      <c r="AB1558" s="2" t="s">
        <v>102</v>
      </c>
      <c r="AD1558" s="2" t="s">
        <v>102</v>
      </c>
      <c r="AF1558" s="2" t="s">
        <v>102</v>
      </c>
      <c r="AG1558" s="2" t="s">
        <v>103</v>
      </c>
      <c r="AH1558" s="2" t="s">
        <v>102</v>
      </c>
      <c r="AI1558" s="2" t="s">
        <v>126</v>
      </c>
      <c r="AK1558" s="2" t="s">
        <v>105</v>
      </c>
      <c r="AL1558" s="2" t="s">
        <v>101</v>
      </c>
      <c r="AM1558" s="2" t="s">
        <v>102</v>
      </c>
      <c r="AN1558" s="2" t="s">
        <v>102</v>
      </c>
      <c r="AO1558" s="2" t="s">
        <v>102</v>
      </c>
      <c r="AP1558" s="2" t="s">
        <v>102</v>
      </c>
      <c r="AQ1558" s="2" t="s">
        <v>102</v>
      </c>
      <c r="AR1558" s="2" t="s">
        <v>102</v>
      </c>
      <c r="AS1558" s="2" t="s">
        <v>102</v>
      </c>
      <c r="AT1558" s="2" t="s">
        <v>102</v>
      </c>
      <c r="AU1558" s="2" t="s">
        <v>102</v>
      </c>
      <c r="AV1558" s="2" t="s">
        <v>102</v>
      </c>
      <c r="AW1558" s="2" t="s">
        <v>102</v>
      </c>
      <c r="AX1558" s="2" t="s">
        <v>102</v>
      </c>
      <c r="AY1558" s="2" t="s">
        <v>102</v>
      </c>
      <c r="AZ1558" s="2" t="s">
        <v>102</v>
      </c>
      <c r="BB1558" s="2" t="s">
        <v>102</v>
      </c>
      <c r="BD1558" s="2" t="s">
        <v>102</v>
      </c>
      <c r="BE1558" s="2" t="s">
        <v>103</v>
      </c>
      <c r="BF1558" s="2" t="s">
        <v>103</v>
      </c>
      <c r="BG1558" s="2" t="s">
        <v>102</v>
      </c>
      <c r="BH1558" s="2" t="s">
        <v>102</v>
      </c>
      <c r="BI1558" s="2" t="s">
        <v>102</v>
      </c>
      <c r="BJ1558" s="2" t="s">
        <v>102</v>
      </c>
      <c r="BK1558" s="2" t="s">
        <v>102</v>
      </c>
      <c r="BL1558" s="2" t="s">
        <v>102</v>
      </c>
      <c r="BM1558" s="2" t="s">
        <v>102</v>
      </c>
      <c r="BN1558" s="2" t="s">
        <v>102</v>
      </c>
      <c r="BO1558" s="2" t="s">
        <v>102</v>
      </c>
      <c r="BP1558" s="2" t="s">
        <v>102</v>
      </c>
      <c r="BQ1558" s="2" t="s">
        <v>102</v>
      </c>
      <c r="BR1558" s="2" t="s">
        <v>102</v>
      </c>
      <c r="BS1558" s="2" t="s">
        <v>102</v>
      </c>
      <c r="BT1558" s="2" t="s">
        <v>103</v>
      </c>
      <c r="BU1558" s="2" t="s">
        <v>103</v>
      </c>
      <c r="BV1558" s="2" t="s">
        <v>102</v>
      </c>
      <c r="BW1558" s="2" t="s">
        <v>102</v>
      </c>
      <c r="BX1558" s="2" t="s">
        <v>102</v>
      </c>
      <c r="BY1558" s="2" t="s">
        <v>102</v>
      </c>
      <c r="BZ1558" s="2" t="s">
        <v>102</v>
      </c>
      <c r="CA1558" s="2" t="s">
        <v>102</v>
      </c>
      <c r="CB1558" s="2" t="s">
        <v>102</v>
      </c>
      <c r="CC1558" s="2" t="s">
        <v>102</v>
      </c>
      <c r="CD1558" s="2" t="s">
        <v>102</v>
      </c>
      <c r="CE1558" s="2" t="s">
        <v>102</v>
      </c>
      <c r="CF1558" s="2" t="s">
        <v>102</v>
      </c>
      <c r="CG1558" s="2" t="s">
        <v>102</v>
      </c>
      <c r="CH1558" s="2" t="s">
        <v>102</v>
      </c>
      <c r="CI1558" s="2" t="s">
        <v>102</v>
      </c>
      <c r="CJ1558" s="2" t="s">
        <v>102</v>
      </c>
      <c r="CK1558" s="2" t="s">
        <v>102</v>
      </c>
      <c r="CL1558" s="2" t="s">
        <v>102</v>
      </c>
      <c r="CM1558" s="2" t="s">
        <v>102</v>
      </c>
      <c r="CN1558" s="2" t="s">
        <v>102</v>
      </c>
      <c r="CO1558" s="2" t="s">
        <v>102</v>
      </c>
      <c r="CP1558" s="2" t="s">
        <v>102</v>
      </c>
      <c r="CQ1558" s="2" t="s">
        <v>102</v>
      </c>
      <c r="CR1558" s="2" t="s">
        <v>102</v>
      </c>
      <c r="CS1558" s="2" t="s">
        <v>102</v>
      </c>
      <c r="CT1558" s="2" t="s">
        <v>102</v>
      </c>
      <c r="CU1558" s="2" t="s">
        <v>102</v>
      </c>
    </row>
    <row r="1559" spans="1:99" x14ac:dyDescent="0.3">
      <c r="A1559" s="2" t="s">
        <v>109</v>
      </c>
      <c r="B1559" s="2">
        <v>163189</v>
      </c>
      <c r="C1559" s="2" t="s">
        <v>4493</v>
      </c>
      <c r="D1559" s="2" t="s">
        <v>792</v>
      </c>
      <c r="E1559" s="2" t="s">
        <v>4494</v>
      </c>
      <c r="F1559" s="2" t="s">
        <v>4494</v>
      </c>
      <c r="G1559" s="2" t="s">
        <v>4495</v>
      </c>
      <c r="H1559" s="2" t="s">
        <v>185</v>
      </c>
      <c r="I1559" s="2" t="s">
        <v>130</v>
      </c>
      <c r="J1559" s="2" t="s">
        <v>131</v>
      </c>
      <c r="K1559" s="2" t="s">
        <v>101</v>
      </c>
      <c r="L1559" s="2">
        <v>10013</v>
      </c>
      <c r="M1559" s="2" t="s">
        <v>4496</v>
      </c>
      <c r="N1559" s="2" t="s">
        <v>4497</v>
      </c>
      <c r="U1559" s="2" t="s">
        <v>798</v>
      </c>
      <c r="V1559" s="3">
        <v>40994</v>
      </c>
      <c r="W1559" s="3">
        <v>41361</v>
      </c>
      <c r="X1559" s="4">
        <v>41183</v>
      </c>
      <c r="Y1559" s="2" t="s">
        <v>103</v>
      </c>
      <c r="Z1559" s="2" t="s">
        <v>4498</v>
      </c>
      <c r="AA1559" s="2" t="s">
        <v>102</v>
      </c>
      <c r="AB1559" s="2" t="s">
        <v>102</v>
      </c>
      <c r="AD1559" s="2" t="s">
        <v>102</v>
      </c>
      <c r="AF1559" s="2" t="s">
        <v>102</v>
      </c>
      <c r="AG1559" s="2" t="s">
        <v>103</v>
      </c>
      <c r="AH1559" s="2" t="s">
        <v>102</v>
      </c>
      <c r="AI1559" s="2" t="s">
        <v>104</v>
      </c>
      <c r="AK1559" s="2" t="s">
        <v>105</v>
      </c>
      <c r="AL1559" s="2" t="s">
        <v>101</v>
      </c>
      <c r="AM1559" s="2" t="s">
        <v>102</v>
      </c>
      <c r="AN1559" s="2" t="s">
        <v>102</v>
      </c>
      <c r="AO1559" s="2" t="s">
        <v>102</v>
      </c>
      <c r="AP1559" s="2" t="s">
        <v>102</v>
      </c>
      <c r="AQ1559" s="2" t="s">
        <v>102</v>
      </c>
      <c r="AR1559" s="2" t="s">
        <v>102</v>
      </c>
      <c r="AS1559" s="2" t="s">
        <v>102</v>
      </c>
      <c r="AT1559" s="2" t="s">
        <v>102</v>
      </c>
      <c r="AU1559" s="2" t="s">
        <v>102</v>
      </c>
      <c r="AV1559" s="2" t="s">
        <v>102</v>
      </c>
      <c r="AW1559" s="2" t="s">
        <v>102</v>
      </c>
      <c r="AX1559" s="2" t="s">
        <v>102</v>
      </c>
      <c r="AY1559" s="2" t="s">
        <v>102</v>
      </c>
      <c r="AZ1559" s="2" t="s">
        <v>102</v>
      </c>
      <c r="BB1559" s="2" t="s">
        <v>102</v>
      </c>
      <c r="BD1559" s="2" t="s">
        <v>102</v>
      </c>
      <c r="BE1559" s="2" t="s">
        <v>103</v>
      </c>
      <c r="BF1559" s="2" t="s">
        <v>102</v>
      </c>
      <c r="BG1559" s="2" t="s">
        <v>102</v>
      </c>
      <c r="BH1559" s="2" t="s">
        <v>102</v>
      </c>
      <c r="BI1559" s="2" t="s">
        <v>102</v>
      </c>
      <c r="BJ1559" s="2" t="s">
        <v>102</v>
      </c>
      <c r="BK1559" s="2" t="s">
        <v>102</v>
      </c>
      <c r="BL1559" s="2" t="s">
        <v>102</v>
      </c>
      <c r="BM1559" s="2" t="s">
        <v>102</v>
      </c>
      <c r="BN1559" s="2" t="s">
        <v>102</v>
      </c>
      <c r="BO1559" s="2" t="s">
        <v>102</v>
      </c>
      <c r="BP1559" s="2" t="s">
        <v>102</v>
      </c>
      <c r="BQ1559" s="2" t="s">
        <v>102</v>
      </c>
      <c r="BR1559" s="2" t="s">
        <v>102</v>
      </c>
      <c r="BS1559" s="2" t="s">
        <v>102</v>
      </c>
      <c r="BT1559" s="2" t="s">
        <v>103</v>
      </c>
      <c r="BU1559" s="2" t="s">
        <v>103</v>
      </c>
      <c r="BV1559" s="2" t="s">
        <v>102</v>
      </c>
      <c r="BW1559" s="2" t="s">
        <v>102</v>
      </c>
      <c r="BX1559" s="2" t="s">
        <v>102</v>
      </c>
      <c r="BY1559" s="2" t="s">
        <v>102</v>
      </c>
      <c r="BZ1559" s="2" t="s">
        <v>102</v>
      </c>
      <c r="CA1559" s="2" t="s">
        <v>102</v>
      </c>
      <c r="CB1559" s="2" t="s">
        <v>102</v>
      </c>
      <c r="CC1559" s="2" t="s">
        <v>102</v>
      </c>
      <c r="CD1559" s="2" t="s">
        <v>102</v>
      </c>
      <c r="CE1559" s="2" t="s">
        <v>102</v>
      </c>
      <c r="CF1559" s="2" t="s">
        <v>102</v>
      </c>
      <c r="CG1559" s="2" t="s">
        <v>102</v>
      </c>
      <c r="CH1559" s="2" t="s">
        <v>102</v>
      </c>
      <c r="CI1559" s="2" t="s">
        <v>102</v>
      </c>
      <c r="CJ1559" s="2" t="s">
        <v>102</v>
      </c>
      <c r="CK1559" s="2" t="s">
        <v>102</v>
      </c>
      <c r="CL1559" s="2" t="s">
        <v>102</v>
      </c>
      <c r="CM1559" s="2" t="s">
        <v>102</v>
      </c>
      <c r="CN1559" s="2" t="s">
        <v>102</v>
      </c>
      <c r="CO1559" s="2" t="s">
        <v>102</v>
      </c>
      <c r="CP1559" s="2" t="s">
        <v>102</v>
      </c>
      <c r="CQ1559" s="2" t="s">
        <v>102</v>
      </c>
      <c r="CR1559" s="2" t="s">
        <v>102</v>
      </c>
      <c r="CS1559" s="2" t="s">
        <v>102</v>
      </c>
      <c r="CT1559" s="2" t="s">
        <v>102</v>
      </c>
      <c r="CU1559" s="2" t="s">
        <v>102</v>
      </c>
    </row>
    <row r="1560" spans="1:99" x14ac:dyDescent="0.3">
      <c r="A1560" s="2" t="s">
        <v>112</v>
      </c>
      <c r="B1560" s="2">
        <v>163190</v>
      </c>
      <c r="C1560" s="2" t="s">
        <v>10159</v>
      </c>
      <c r="D1560" s="2" t="s">
        <v>792</v>
      </c>
      <c r="E1560" s="2" t="s">
        <v>10160</v>
      </c>
      <c r="F1560" s="2" t="s">
        <v>10160</v>
      </c>
      <c r="G1560" s="2" t="s">
        <v>10161</v>
      </c>
      <c r="H1560" s="2" t="s">
        <v>1697</v>
      </c>
      <c r="I1560" s="2" t="s">
        <v>198</v>
      </c>
      <c r="J1560" s="2" t="s">
        <v>134</v>
      </c>
      <c r="K1560" s="2" t="s">
        <v>101</v>
      </c>
      <c r="L1560" s="2">
        <v>94403</v>
      </c>
      <c r="M1560" s="2" t="s">
        <v>10162</v>
      </c>
      <c r="N1560" s="2" t="s">
        <v>10163</v>
      </c>
      <c r="U1560" s="2" t="s">
        <v>798</v>
      </c>
      <c r="V1560" s="3">
        <v>40998</v>
      </c>
      <c r="W1560" s="3">
        <v>41359</v>
      </c>
      <c r="X1560" s="4">
        <v>41183</v>
      </c>
      <c r="Y1560" s="2" t="s">
        <v>102</v>
      </c>
      <c r="AA1560" s="2" t="s">
        <v>102</v>
      </c>
      <c r="AB1560" s="2" t="s">
        <v>102</v>
      </c>
      <c r="AD1560" s="2" t="s">
        <v>102</v>
      </c>
      <c r="AF1560" s="2" t="s">
        <v>102</v>
      </c>
      <c r="AG1560" s="2" t="s">
        <v>103</v>
      </c>
      <c r="AH1560" s="2" t="s">
        <v>102</v>
      </c>
      <c r="AI1560" s="2" t="s">
        <v>104</v>
      </c>
      <c r="AK1560" s="2" t="s">
        <v>105</v>
      </c>
      <c r="AL1560" s="2" t="s">
        <v>101</v>
      </c>
      <c r="AM1560" s="2" t="s">
        <v>102</v>
      </c>
      <c r="AN1560" s="2" t="s">
        <v>102</v>
      </c>
      <c r="AO1560" s="2" t="s">
        <v>102</v>
      </c>
      <c r="AP1560" s="2" t="s">
        <v>102</v>
      </c>
      <c r="AQ1560" s="2" t="s">
        <v>102</v>
      </c>
      <c r="AR1560" s="2" t="s">
        <v>102</v>
      </c>
      <c r="AS1560" s="2" t="s">
        <v>102</v>
      </c>
      <c r="AT1560" s="2" t="s">
        <v>102</v>
      </c>
      <c r="AU1560" s="2" t="s">
        <v>102</v>
      </c>
      <c r="AV1560" s="2" t="s">
        <v>102</v>
      </c>
      <c r="AW1560" s="2" t="s">
        <v>102</v>
      </c>
      <c r="AX1560" s="2" t="s">
        <v>102</v>
      </c>
      <c r="AY1560" s="2" t="s">
        <v>102</v>
      </c>
      <c r="AZ1560" s="2" t="s">
        <v>102</v>
      </c>
      <c r="BB1560" s="2" t="s">
        <v>102</v>
      </c>
      <c r="BD1560" s="2" t="s">
        <v>102</v>
      </c>
      <c r="BE1560" s="2" t="s">
        <v>102</v>
      </c>
      <c r="BF1560" s="2" t="s">
        <v>102</v>
      </c>
      <c r="BG1560" s="2" t="s">
        <v>102</v>
      </c>
      <c r="BH1560" s="2" t="s">
        <v>102</v>
      </c>
      <c r="BI1560" s="2" t="s">
        <v>102</v>
      </c>
      <c r="BJ1560" s="2" t="s">
        <v>102</v>
      </c>
      <c r="BK1560" s="2" t="s">
        <v>102</v>
      </c>
      <c r="BL1560" s="2" t="s">
        <v>102</v>
      </c>
      <c r="BM1560" s="2" t="s">
        <v>102</v>
      </c>
      <c r="BN1560" s="2" t="s">
        <v>102</v>
      </c>
      <c r="BO1560" s="2" t="s">
        <v>102</v>
      </c>
      <c r="BP1560" s="2" t="s">
        <v>102</v>
      </c>
      <c r="BQ1560" s="2" t="s">
        <v>102</v>
      </c>
      <c r="BR1560" s="2" t="s">
        <v>102</v>
      </c>
      <c r="BS1560" s="2" t="s">
        <v>102</v>
      </c>
      <c r="BT1560" s="2" t="s">
        <v>102</v>
      </c>
      <c r="BU1560" s="2" t="s">
        <v>103</v>
      </c>
      <c r="BV1560" s="2" t="s">
        <v>102</v>
      </c>
      <c r="BW1560" s="2" t="s">
        <v>102</v>
      </c>
      <c r="BX1560" s="2" t="s">
        <v>102</v>
      </c>
      <c r="BY1560" s="2" t="s">
        <v>102</v>
      </c>
      <c r="BZ1560" s="2" t="s">
        <v>102</v>
      </c>
      <c r="CA1560" s="2" t="s">
        <v>102</v>
      </c>
      <c r="CB1560" s="2" t="s">
        <v>102</v>
      </c>
      <c r="CC1560" s="2" t="s">
        <v>102</v>
      </c>
      <c r="CD1560" s="2" t="s">
        <v>102</v>
      </c>
      <c r="CE1560" s="2" t="s">
        <v>102</v>
      </c>
      <c r="CF1560" s="2" t="s">
        <v>102</v>
      </c>
      <c r="CG1560" s="2" t="s">
        <v>102</v>
      </c>
      <c r="CH1560" s="2" t="s">
        <v>102</v>
      </c>
      <c r="CI1560" s="2" t="s">
        <v>102</v>
      </c>
      <c r="CJ1560" s="2" t="s">
        <v>102</v>
      </c>
      <c r="CK1560" s="2" t="s">
        <v>102</v>
      </c>
      <c r="CL1560" s="2" t="s">
        <v>102</v>
      </c>
      <c r="CM1560" s="2" t="s">
        <v>102</v>
      </c>
      <c r="CN1560" s="2" t="s">
        <v>102</v>
      </c>
      <c r="CO1560" s="2" t="s">
        <v>102</v>
      </c>
      <c r="CP1560" s="2" t="s">
        <v>102</v>
      </c>
      <c r="CQ1560" s="2" t="s">
        <v>102</v>
      </c>
      <c r="CR1560" s="2" t="s">
        <v>102</v>
      </c>
      <c r="CS1560" s="2" t="s">
        <v>102</v>
      </c>
      <c r="CT1560" s="2" t="s">
        <v>102</v>
      </c>
      <c r="CU1560" s="2" t="s">
        <v>102</v>
      </c>
    </row>
    <row r="1561" spans="1:99" x14ac:dyDescent="0.3">
      <c r="A1561" s="2" t="s">
        <v>379</v>
      </c>
      <c r="B1561" s="2">
        <v>163191</v>
      </c>
      <c r="C1561" s="2" t="s">
        <v>12310</v>
      </c>
      <c r="D1561" s="2" t="s">
        <v>792</v>
      </c>
      <c r="E1561" s="2" t="s">
        <v>12311</v>
      </c>
      <c r="F1561" s="2" t="s">
        <v>12312</v>
      </c>
      <c r="G1561" s="2" t="s">
        <v>12313</v>
      </c>
      <c r="I1561" s="2" t="s">
        <v>550</v>
      </c>
      <c r="K1561" s="2" t="s">
        <v>464</v>
      </c>
      <c r="L1561" s="2">
        <v>20359</v>
      </c>
      <c r="M1561" s="2">
        <v>494037480210</v>
      </c>
      <c r="N1561" s="2">
        <v>494037480223</v>
      </c>
      <c r="U1561" s="2" t="s">
        <v>798</v>
      </c>
      <c r="V1561" s="3">
        <v>41002</v>
      </c>
      <c r="W1561" s="3">
        <v>41002</v>
      </c>
      <c r="X1561" s="4">
        <v>40848</v>
      </c>
      <c r="Y1561" s="2" t="s">
        <v>103</v>
      </c>
      <c r="Z1561" s="2" t="s">
        <v>12314</v>
      </c>
      <c r="AA1561" s="2" t="s">
        <v>102</v>
      </c>
      <c r="AB1561" s="2" t="s">
        <v>102</v>
      </c>
      <c r="AD1561" s="2" t="s">
        <v>102</v>
      </c>
      <c r="AF1561" s="2" t="s">
        <v>102</v>
      </c>
      <c r="AG1561" s="2" t="s">
        <v>103</v>
      </c>
      <c r="AH1561" s="2" t="s">
        <v>102</v>
      </c>
      <c r="AI1561" s="2" t="s">
        <v>108</v>
      </c>
      <c r="AL1561" s="2" t="s">
        <v>464</v>
      </c>
      <c r="AM1561" s="2" t="s">
        <v>102</v>
      </c>
      <c r="AN1561" s="2" t="s">
        <v>102</v>
      </c>
      <c r="AO1561" s="2" t="s">
        <v>102</v>
      </c>
      <c r="AP1561" s="2" t="s">
        <v>102</v>
      </c>
      <c r="AQ1561" s="2" t="s">
        <v>102</v>
      </c>
      <c r="AR1561" s="2" t="s">
        <v>102</v>
      </c>
      <c r="AS1561" s="2" t="s">
        <v>102</v>
      </c>
      <c r="AT1561" s="2" t="s">
        <v>102</v>
      </c>
      <c r="AU1561" s="2" t="s">
        <v>102</v>
      </c>
      <c r="AV1561" s="2" t="s">
        <v>102</v>
      </c>
      <c r="AW1561" s="2" t="s">
        <v>102</v>
      </c>
      <c r="AX1561" s="2" t="s">
        <v>102</v>
      </c>
      <c r="AY1561" s="2" t="s">
        <v>102</v>
      </c>
      <c r="AZ1561" s="2" t="s">
        <v>102</v>
      </c>
      <c r="BB1561" s="2" t="s">
        <v>102</v>
      </c>
      <c r="BD1561" s="2" t="s">
        <v>102</v>
      </c>
      <c r="BE1561" s="2" t="s">
        <v>102</v>
      </c>
      <c r="BF1561" s="2" t="s">
        <v>102</v>
      </c>
      <c r="BG1561" s="2" t="s">
        <v>102</v>
      </c>
      <c r="BH1561" s="2" t="s">
        <v>102</v>
      </c>
      <c r="BI1561" s="2" t="s">
        <v>102</v>
      </c>
      <c r="BJ1561" s="2" t="s">
        <v>102</v>
      </c>
      <c r="BK1561" s="2" t="s">
        <v>102</v>
      </c>
      <c r="BL1561" s="2" t="s">
        <v>102</v>
      </c>
      <c r="BM1561" s="2" t="s">
        <v>102</v>
      </c>
      <c r="BN1561" s="2" t="s">
        <v>102</v>
      </c>
      <c r="BO1561" s="2" t="s">
        <v>102</v>
      </c>
      <c r="BP1561" s="2" t="s">
        <v>102</v>
      </c>
      <c r="BQ1561" s="2" t="s">
        <v>102</v>
      </c>
      <c r="BR1561" s="2" t="s">
        <v>102</v>
      </c>
      <c r="BS1561" s="2" t="s">
        <v>102</v>
      </c>
      <c r="BT1561" s="2" t="s">
        <v>103</v>
      </c>
      <c r="BU1561" s="2" t="s">
        <v>103</v>
      </c>
      <c r="BV1561" s="2" t="s">
        <v>102</v>
      </c>
      <c r="BW1561" s="2" t="s">
        <v>102</v>
      </c>
      <c r="BX1561" s="2" t="s">
        <v>102</v>
      </c>
      <c r="BY1561" s="2" t="s">
        <v>102</v>
      </c>
      <c r="BZ1561" s="2" t="s">
        <v>102</v>
      </c>
      <c r="CA1561" s="2" t="s">
        <v>102</v>
      </c>
      <c r="CB1561" s="2" t="s">
        <v>102</v>
      </c>
      <c r="CC1561" s="2" t="s">
        <v>102</v>
      </c>
      <c r="CD1561" s="2" t="s">
        <v>102</v>
      </c>
      <c r="CE1561" s="2" t="s">
        <v>102</v>
      </c>
      <c r="CF1561" s="2" t="s">
        <v>102</v>
      </c>
      <c r="CG1561" s="2" t="s">
        <v>102</v>
      </c>
      <c r="CH1561" s="2" t="s">
        <v>102</v>
      </c>
      <c r="CI1561" s="2" t="s">
        <v>102</v>
      </c>
      <c r="CJ1561" s="2" t="s">
        <v>102</v>
      </c>
      <c r="CK1561" s="2" t="s">
        <v>102</v>
      </c>
      <c r="CL1561" s="2" t="s">
        <v>102</v>
      </c>
      <c r="CM1561" s="2" t="s">
        <v>102</v>
      </c>
      <c r="CN1561" s="2" t="s">
        <v>102</v>
      </c>
      <c r="CO1561" s="2" t="s">
        <v>102</v>
      </c>
      <c r="CP1561" s="2" t="s">
        <v>102</v>
      </c>
      <c r="CQ1561" s="2" t="s">
        <v>102</v>
      </c>
      <c r="CR1561" s="2" t="s">
        <v>102</v>
      </c>
      <c r="CS1561" s="2" t="s">
        <v>102</v>
      </c>
      <c r="CT1561" s="2" t="s">
        <v>102</v>
      </c>
      <c r="CU1561" s="2" t="s">
        <v>102</v>
      </c>
    </row>
    <row r="1562" spans="1:99" x14ac:dyDescent="0.3">
      <c r="A1562" s="2" t="s">
        <v>109</v>
      </c>
      <c r="B1562" s="2">
        <v>163192</v>
      </c>
      <c r="C1562" s="2" t="s">
        <v>8812</v>
      </c>
      <c r="D1562" s="2" t="s">
        <v>792</v>
      </c>
      <c r="E1562" s="2" t="s">
        <v>8813</v>
      </c>
      <c r="F1562" s="2" t="s">
        <v>8813</v>
      </c>
      <c r="G1562" s="2" t="s">
        <v>2007</v>
      </c>
      <c r="H1562" s="2" t="s">
        <v>1916</v>
      </c>
      <c r="I1562" s="2" t="s">
        <v>130</v>
      </c>
      <c r="J1562" s="2" t="s">
        <v>131</v>
      </c>
      <c r="K1562" s="2" t="s">
        <v>101</v>
      </c>
      <c r="L1562" s="2">
        <v>10022</v>
      </c>
      <c r="M1562" s="2" t="s">
        <v>8814</v>
      </c>
      <c r="N1562" s="2" t="s">
        <v>8815</v>
      </c>
      <c r="U1562" s="2" t="s">
        <v>798</v>
      </c>
      <c r="V1562" s="3">
        <v>40998</v>
      </c>
      <c r="W1562" s="3">
        <v>41360</v>
      </c>
      <c r="X1562" s="4">
        <v>41183</v>
      </c>
      <c r="Y1562" s="2" t="s">
        <v>102</v>
      </c>
      <c r="AA1562" s="2" t="s">
        <v>102</v>
      </c>
      <c r="AB1562" s="2" t="s">
        <v>102</v>
      </c>
      <c r="AD1562" s="2" t="s">
        <v>102</v>
      </c>
      <c r="AF1562" s="2" t="s">
        <v>102</v>
      </c>
      <c r="AG1562" s="2" t="s">
        <v>103</v>
      </c>
      <c r="AH1562" s="2" t="s">
        <v>102</v>
      </c>
      <c r="AI1562" s="2" t="s">
        <v>126</v>
      </c>
      <c r="AK1562" s="2" t="s">
        <v>105</v>
      </c>
      <c r="AL1562" s="2" t="s">
        <v>101</v>
      </c>
      <c r="AM1562" s="2" t="s">
        <v>102</v>
      </c>
      <c r="AN1562" s="2" t="s">
        <v>102</v>
      </c>
      <c r="AO1562" s="2" t="s">
        <v>102</v>
      </c>
      <c r="AP1562" s="2" t="s">
        <v>102</v>
      </c>
      <c r="AQ1562" s="2" t="s">
        <v>102</v>
      </c>
      <c r="AR1562" s="2" t="s">
        <v>102</v>
      </c>
      <c r="AS1562" s="2" t="s">
        <v>102</v>
      </c>
      <c r="AT1562" s="2" t="s">
        <v>102</v>
      </c>
      <c r="AU1562" s="2" t="s">
        <v>102</v>
      </c>
      <c r="AV1562" s="2" t="s">
        <v>102</v>
      </c>
      <c r="AW1562" s="2" t="s">
        <v>102</v>
      </c>
      <c r="AX1562" s="2" t="s">
        <v>102</v>
      </c>
      <c r="AY1562" s="2" t="s">
        <v>102</v>
      </c>
      <c r="AZ1562" s="2" t="s">
        <v>102</v>
      </c>
      <c r="BB1562" s="2" t="s">
        <v>102</v>
      </c>
      <c r="BD1562" s="2" t="s">
        <v>102</v>
      </c>
      <c r="BE1562" s="2" t="s">
        <v>102</v>
      </c>
      <c r="BF1562" s="2" t="s">
        <v>103</v>
      </c>
      <c r="BG1562" s="2" t="s">
        <v>102</v>
      </c>
      <c r="BH1562" s="2" t="s">
        <v>102</v>
      </c>
      <c r="BI1562" s="2" t="s">
        <v>102</v>
      </c>
      <c r="BJ1562" s="2" t="s">
        <v>102</v>
      </c>
      <c r="BK1562" s="2" t="s">
        <v>102</v>
      </c>
      <c r="BL1562" s="2" t="s">
        <v>102</v>
      </c>
      <c r="BM1562" s="2" t="s">
        <v>102</v>
      </c>
      <c r="BN1562" s="2" t="s">
        <v>102</v>
      </c>
      <c r="BO1562" s="2" t="s">
        <v>102</v>
      </c>
      <c r="BP1562" s="2" t="s">
        <v>102</v>
      </c>
      <c r="BQ1562" s="2" t="s">
        <v>102</v>
      </c>
      <c r="BR1562" s="2" t="s">
        <v>102</v>
      </c>
      <c r="BS1562" s="2" t="s">
        <v>102</v>
      </c>
      <c r="BT1562" s="2" t="s">
        <v>103</v>
      </c>
      <c r="BU1562" s="2" t="s">
        <v>103</v>
      </c>
      <c r="BV1562" s="2" t="s">
        <v>102</v>
      </c>
      <c r="BW1562" s="2" t="s">
        <v>102</v>
      </c>
      <c r="BX1562" s="2" t="s">
        <v>102</v>
      </c>
      <c r="BY1562" s="2" t="s">
        <v>102</v>
      </c>
      <c r="BZ1562" s="2" t="s">
        <v>102</v>
      </c>
      <c r="CA1562" s="2" t="s">
        <v>102</v>
      </c>
      <c r="CB1562" s="2" t="s">
        <v>102</v>
      </c>
      <c r="CC1562" s="2" t="s">
        <v>102</v>
      </c>
      <c r="CD1562" s="2" t="s">
        <v>102</v>
      </c>
      <c r="CE1562" s="2" t="s">
        <v>102</v>
      </c>
      <c r="CF1562" s="2" t="s">
        <v>102</v>
      </c>
      <c r="CG1562" s="2" t="s">
        <v>102</v>
      </c>
      <c r="CH1562" s="2" t="s">
        <v>102</v>
      </c>
      <c r="CI1562" s="2" t="s">
        <v>102</v>
      </c>
      <c r="CJ1562" s="2" t="s">
        <v>102</v>
      </c>
      <c r="CK1562" s="2" t="s">
        <v>102</v>
      </c>
      <c r="CL1562" s="2" t="s">
        <v>102</v>
      </c>
      <c r="CM1562" s="2" t="s">
        <v>102</v>
      </c>
      <c r="CN1562" s="2" t="s">
        <v>102</v>
      </c>
      <c r="CO1562" s="2" t="s">
        <v>102</v>
      </c>
      <c r="CP1562" s="2" t="s">
        <v>102</v>
      </c>
      <c r="CQ1562" s="2" t="s">
        <v>102</v>
      </c>
      <c r="CR1562" s="2" t="s">
        <v>102</v>
      </c>
      <c r="CS1562" s="2" t="s">
        <v>102</v>
      </c>
      <c r="CT1562" s="2" t="s">
        <v>102</v>
      </c>
      <c r="CU1562" s="2" t="s">
        <v>102</v>
      </c>
    </row>
    <row r="1563" spans="1:99" x14ac:dyDescent="0.3">
      <c r="A1563" s="2" t="s">
        <v>379</v>
      </c>
      <c r="B1563" s="2">
        <v>163193</v>
      </c>
      <c r="C1563" s="2" t="s">
        <v>9813</v>
      </c>
      <c r="D1563" s="2" t="s">
        <v>792</v>
      </c>
      <c r="E1563" s="2" t="s">
        <v>9814</v>
      </c>
      <c r="F1563" s="2" t="s">
        <v>9815</v>
      </c>
      <c r="G1563" s="2" t="s">
        <v>9816</v>
      </c>
      <c r="H1563" s="2" t="s">
        <v>9817</v>
      </c>
      <c r="I1563" s="2" t="s">
        <v>474</v>
      </c>
      <c r="K1563" s="2" t="s">
        <v>197</v>
      </c>
      <c r="L1563" s="2" t="s">
        <v>9818</v>
      </c>
      <c r="M1563" s="2" t="s">
        <v>9819</v>
      </c>
      <c r="N1563" s="2" t="s">
        <v>9820</v>
      </c>
      <c r="U1563" s="2" t="s">
        <v>798</v>
      </c>
      <c r="V1563" s="3">
        <v>40998</v>
      </c>
      <c r="W1563" s="3">
        <v>41330</v>
      </c>
      <c r="X1563" s="4">
        <v>41183</v>
      </c>
      <c r="Y1563" s="2" t="s">
        <v>103</v>
      </c>
      <c r="Z1563" s="2" t="s">
        <v>9821</v>
      </c>
      <c r="AA1563" s="2" t="s">
        <v>102</v>
      </c>
      <c r="AB1563" s="2" t="s">
        <v>102</v>
      </c>
      <c r="AD1563" s="2" t="s">
        <v>102</v>
      </c>
      <c r="AF1563" s="2" t="s">
        <v>102</v>
      </c>
      <c r="AG1563" s="2" t="s">
        <v>103</v>
      </c>
      <c r="AH1563" s="2" t="s">
        <v>102</v>
      </c>
      <c r="AI1563" s="2" t="s">
        <v>108</v>
      </c>
      <c r="AL1563" s="2" t="s">
        <v>197</v>
      </c>
      <c r="AM1563" s="2" t="s">
        <v>102</v>
      </c>
      <c r="AN1563" s="2" t="s">
        <v>102</v>
      </c>
      <c r="AO1563" s="2" t="s">
        <v>102</v>
      </c>
      <c r="AP1563" s="2" t="s">
        <v>102</v>
      </c>
      <c r="AQ1563" s="2" t="s">
        <v>102</v>
      </c>
      <c r="AR1563" s="2" t="s">
        <v>102</v>
      </c>
      <c r="AS1563" s="2" t="s">
        <v>102</v>
      </c>
      <c r="AT1563" s="2" t="s">
        <v>102</v>
      </c>
      <c r="AU1563" s="2" t="s">
        <v>102</v>
      </c>
      <c r="AV1563" s="2" t="s">
        <v>102</v>
      </c>
      <c r="AW1563" s="2" t="s">
        <v>102</v>
      </c>
      <c r="AX1563" s="2" t="s">
        <v>102</v>
      </c>
      <c r="AY1563" s="2" t="s">
        <v>102</v>
      </c>
      <c r="AZ1563" s="2" t="s">
        <v>102</v>
      </c>
      <c r="BB1563" s="2" t="s">
        <v>102</v>
      </c>
      <c r="BD1563" s="2" t="s">
        <v>102</v>
      </c>
      <c r="BE1563" s="2" t="s">
        <v>102</v>
      </c>
      <c r="BF1563" s="2" t="s">
        <v>102</v>
      </c>
      <c r="BG1563" s="2" t="s">
        <v>102</v>
      </c>
      <c r="BH1563" s="2" t="s">
        <v>102</v>
      </c>
      <c r="BI1563" s="2" t="s">
        <v>102</v>
      </c>
      <c r="BJ1563" s="2" t="s">
        <v>102</v>
      </c>
      <c r="BK1563" s="2" t="s">
        <v>102</v>
      </c>
      <c r="BL1563" s="2" t="s">
        <v>102</v>
      </c>
      <c r="BM1563" s="2" t="s">
        <v>102</v>
      </c>
      <c r="BN1563" s="2" t="s">
        <v>102</v>
      </c>
      <c r="BO1563" s="2" t="s">
        <v>102</v>
      </c>
      <c r="BP1563" s="2" t="s">
        <v>102</v>
      </c>
      <c r="BQ1563" s="2" t="s">
        <v>102</v>
      </c>
      <c r="BR1563" s="2" t="s">
        <v>102</v>
      </c>
      <c r="BS1563" s="2" t="s">
        <v>102</v>
      </c>
      <c r="BT1563" s="2" t="s">
        <v>102</v>
      </c>
      <c r="BU1563" s="2" t="s">
        <v>103</v>
      </c>
      <c r="BV1563" s="2" t="s">
        <v>102</v>
      </c>
      <c r="BW1563" s="2" t="s">
        <v>102</v>
      </c>
      <c r="BX1563" s="2" t="s">
        <v>102</v>
      </c>
      <c r="BY1563" s="2" t="s">
        <v>102</v>
      </c>
      <c r="BZ1563" s="2" t="s">
        <v>102</v>
      </c>
      <c r="CA1563" s="2" t="s">
        <v>102</v>
      </c>
      <c r="CB1563" s="2" t="s">
        <v>102</v>
      </c>
      <c r="CC1563" s="2" t="s">
        <v>102</v>
      </c>
      <c r="CD1563" s="2" t="s">
        <v>102</v>
      </c>
      <c r="CE1563" s="2" t="s">
        <v>102</v>
      </c>
      <c r="CF1563" s="2" t="s">
        <v>102</v>
      </c>
      <c r="CG1563" s="2" t="s">
        <v>102</v>
      </c>
      <c r="CH1563" s="2" t="s">
        <v>102</v>
      </c>
      <c r="CI1563" s="2" t="s">
        <v>102</v>
      </c>
      <c r="CJ1563" s="2" t="s">
        <v>102</v>
      </c>
      <c r="CK1563" s="2" t="s">
        <v>102</v>
      </c>
      <c r="CL1563" s="2" t="s">
        <v>102</v>
      </c>
      <c r="CM1563" s="2" t="s">
        <v>102</v>
      </c>
      <c r="CN1563" s="2" t="s">
        <v>102</v>
      </c>
      <c r="CO1563" s="2" t="s">
        <v>102</v>
      </c>
      <c r="CP1563" s="2" t="s">
        <v>102</v>
      </c>
      <c r="CQ1563" s="2" t="s">
        <v>102</v>
      </c>
      <c r="CR1563" s="2" t="s">
        <v>102</v>
      </c>
      <c r="CS1563" s="2" t="s">
        <v>102</v>
      </c>
      <c r="CT1563" s="2" t="s">
        <v>102</v>
      </c>
      <c r="CU1563" s="2" t="s">
        <v>102</v>
      </c>
    </row>
    <row r="1564" spans="1:99" x14ac:dyDescent="0.3">
      <c r="A1564" s="2" t="s">
        <v>98</v>
      </c>
      <c r="B1564" s="2">
        <v>163195</v>
      </c>
      <c r="C1564" s="2" t="s">
        <v>9334</v>
      </c>
      <c r="D1564" s="2" t="s">
        <v>792</v>
      </c>
      <c r="E1564" s="2" t="s">
        <v>9335</v>
      </c>
      <c r="F1564" s="2" t="s">
        <v>9335</v>
      </c>
      <c r="G1564" s="2" t="s">
        <v>2671</v>
      </c>
      <c r="I1564" s="2" t="s">
        <v>370</v>
      </c>
      <c r="J1564" s="2" t="s">
        <v>100</v>
      </c>
      <c r="K1564" s="2" t="s">
        <v>101</v>
      </c>
      <c r="L1564" s="2">
        <v>6840</v>
      </c>
      <c r="M1564" s="2" t="s">
        <v>2672</v>
      </c>
      <c r="N1564" s="2" t="s">
        <v>2673</v>
      </c>
      <c r="U1564" s="2" t="s">
        <v>798</v>
      </c>
      <c r="V1564" s="3">
        <v>40998</v>
      </c>
      <c r="W1564" s="3">
        <v>41361</v>
      </c>
      <c r="X1564" s="4">
        <v>41183</v>
      </c>
      <c r="Y1564" s="2" t="s">
        <v>102</v>
      </c>
      <c r="AA1564" s="2" t="s">
        <v>102</v>
      </c>
      <c r="AB1564" s="2" t="s">
        <v>102</v>
      </c>
      <c r="AD1564" s="2" t="s">
        <v>102</v>
      </c>
      <c r="AF1564" s="2" t="s">
        <v>102</v>
      </c>
      <c r="AG1564" s="2" t="s">
        <v>103</v>
      </c>
      <c r="AH1564" s="2" t="s">
        <v>102</v>
      </c>
      <c r="AI1564" s="2" t="s">
        <v>104</v>
      </c>
      <c r="AK1564" s="2" t="s">
        <v>105</v>
      </c>
      <c r="AL1564" s="2" t="s">
        <v>101</v>
      </c>
      <c r="AM1564" s="2" t="s">
        <v>102</v>
      </c>
      <c r="AN1564" s="2" t="s">
        <v>102</v>
      </c>
      <c r="AO1564" s="2" t="s">
        <v>102</v>
      </c>
      <c r="AP1564" s="2" t="s">
        <v>102</v>
      </c>
      <c r="AQ1564" s="2" t="s">
        <v>102</v>
      </c>
      <c r="AR1564" s="2" t="s">
        <v>102</v>
      </c>
      <c r="AS1564" s="2" t="s">
        <v>102</v>
      </c>
      <c r="AT1564" s="2" t="s">
        <v>102</v>
      </c>
      <c r="AU1564" s="2" t="s">
        <v>102</v>
      </c>
      <c r="AV1564" s="2" t="s">
        <v>102</v>
      </c>
      <c r="AW1564" s="2" t="s">
        <v>102</v>
      </c>
      <c r="AX1564" s="2" t="s">
        <v>102</v>
      </c>
      <c r="AY1564" s="2" t="s">
        <v>102</v>
      </c>
      <c r="AZ1564" s="2" t="s">
        <v>102</v>
      </c>
      <c r="BB1564" s="2" t="s">
        <v>102</v>
      </c>
      <c r="BD1564" s="2" t="s">
        <v>102</v>
      </c>
      <c r="BE1564" s="2" t="s">
        <v>102</v>
      </c>
      <c r="BF1564" s="2" t="s">
        <v>103</v>
      </c>
      <c r="BG1564" s="2" t="s">
        <v>102</v>
      </c>
      <c r="BH1564" s="2" t="s">
        <v>102</v>
      </c>
      <c r="BI1564" s="2" t="s">
        <v>102</v>
      </c>
      <c r="BJ1564" s="2" t="s">
        <v>102</v>
      </c>
      <c r="BK1564" s="2" t="s">
        <v>102</v>
      </c>
      <c r="BL1564" s="2" t="s">
        <v>102</v>
      </c>
      <c r="BM1564" s="2" t="s">
        <v>102</v>
      </c>
      <c r="BN1564" s="2" t="s">
        <v>102</v>
      </c>
      <c r="BO1564" s="2" t="s">
        <v>102</v>
      </c>
      <c r="BP1564" s="2" t="s">
        <v>102</v>
      </c>
      <c r="BQ1564" s="2" t="s">
        <v>102</v>
      </c>
      <c r="BR1564" s="2" t="s">
        <v>102</v>
      </c>
      <c r="BS1564" s="2" t="s">
        <v>102</v>
      </c>
      <c r="BT1564" s="2" t="s">
        <v>103</v>
      </c>
      <c r="BU1564" s="2" t="s">
        <v>103</v>
      </c>
      <c r="BV1564" s="2" t="s">
        <v>102</v>
      </c>
      <c r="BW1564" s="2" t="s">
        <v>102</v>
      </c>
      <c r="BX1564" s="2" t="s">
        <v>102</v>
      </c>
      <c r="BY1564" s="2" t="s">
        <v>102</v>
      </c>
      <c r="BZ1564" s="2" t="s">
        <v>102</v>
      </c>
      <c r="CA1564" s="2" t="s">
        <v>102</v>
      </c>
      <c r="CB1564" s="2" t="s">
        <v>102</v>
      </c>
      <c r="CC1564" s="2" t="s">
        <v>102</v>
      </c>
      <c r="CD1564" s="2" t="s">
        <v>102</v>
      </c>
      <c r="CE1564" s="2" t="s">
        <v>102</v>
      </c>
      <c r="CF1564" s="2" t="s">
        <v>102</v>
      </c>
      <c r="CG1564" s="2" t="s">
        <v>102</v>
      </c>
      <c r="CH1564" s="2" t="s">
        <v>102</v>
      </c>
      <c r="CI1564" s="2" t="s">
        <v>102</v>
      </c>
      <c r="CJ1564" s="2" t="s">
        <v>102</v>
      </c>
      <c r="CK1564" s="2" t="s">
        <v>102</v>
      </c>
      <c r="CL1564" s="2" t="s">
        <v>102</v>
      </c>
      <c r="CM1564" s="2" t="s">
        <v>102</v>
      </c>
      <c r="CN1564" s="2" t="s">
        <v>102</v>
      </c>
      <c r="CO1564" s="2" t="s">
        <v>102</v>
      </c>
      <c r="CP1564" s="2" t="s">
        <v>102</v>
      </c>
      <c r="CQ1564" s="2" t="s">
        <v>102</v>
      </c>
      <c r="CR1564" s="2" t="s">
        <v>102</v>
      </c>
      <c r="CS1564" s="2" t="s">
        <v>102</v>
      </c>
      <c r="CT1564" s="2" t="s">
        <v>102</v>
      </c>
      <c r="CU1564" s="2" t="s">
        <v>102</v>
      </c>
    </row>
    <row r="1565" spans="1:99" x14ac:dyDescent="0.3">
      <c r="A1565" s="2" t="s">
        <v>139</v>
      </c>
      <c r="B1565" s="2">
        <v>163196</v>
      </c>
      <c r="C1565" s="2" t="s">
        <v>7527</v>
      </c>
      <c r="D1565" s="2" t="s">
        <v>792</v>
      </c>
      <c r="E1565" s="2" t="s">
        <v>7528</v>
      </c>
      <c r="F1565" s="2" t="s">
        <v>7529</v>
      </c>
      <c r="G1565" s="2" t="s">
        <v>7530</v>
      </c>
      <c r="H1565" s="2" t="s">
        <v>7531</v>
      </c>
      <c r="I1565" s="2" t="s">
        <v>216</v>
      </c>
      <c r="J1565" s="2" t="s">
        <v>178</v>
      </c>
      <c r="K1565" s="2" t="s">
        <v>101</v>
      </c>
      <c r="L1565" s="2" t="s">
        <v>7532</v>
      </c>
      <c r="M1565" s="2" t="s">
        <v>7533</v>
      </c>
      <c r="N1565" s="2" t="s">
        <v>7534</v>
      </c>
      <c r="U1565" s="2" t="s">
        <v>798</v>
      </c>
      <c r="V1565" s="3">
        <v>40997</v>
      </c>
      <c r="W1565" s="3">
        <v>41347</v>
      </c>
      <c r="X1565" s="4">
        <v>41183</v>
      </c>
      <c r="Y1565" s="2" t="s">
        <v>103</v>
      </c>
      <c r="Z1565" s="2" t="s">
        <v>7535</v>
      </c>
      <c r="AA1565" s="2" t="s">
        <v>102</v>
      </c>
      <c r="AB1565" s="2" t="s">
        <v>102</v>
      </c>
      <c r="AD1565" s="2" t="s">
        <v>102</v>
      </c>
      <c r="AF1565" s="2" t="s">
        <v>102</v>
      </c>
      <c r="AG1565" s="2" t="s">
        <v>103</v>
      </c>
      <c r="AH1565" s="2" t="s">
        <v>102</v>
      </c>
      <c r="AI1565" s="2" t="s">
        <v>108</v>
      </c>
      <c r="AK1565" s="2" t="s">
        <v>178</v>
      </c>
      <c r="AL1565" s="2" t="s">
        <v>101</v>
      </c>
      <c r="AM1565" s="2" t="s">
        <v>102</v>
      </c>
      <c r="AN1565" s="2" t="s">
        <v>102</v>
      </c>
      <c r="AO1565" s="2" t="s">
        <v>102</v>
      </c>
      <c r="AP1565" s="2" t="s">
        <v>102</v>
      </c>
      <c r="AQ1565" s="2" t="s">
        <v>102</v>
      </c>
      <c r="AR1565" s="2" t="s">
        <v>102</v>
      </c>
      <c r="AS1565" s="2" t="s">
        <v>102</v>
      </c>
      <c r="AT1565" s="2" t="s">
        <v>102</v>
      </c>
      <c r="AU1565" s="2" t="s">
        <v>102</v>
      </c>
      <c r="AV1565" s="2" t="s">
        <v>102</v>
      </c>
      <c r="AW1565" s="2" t="s">
        <v>102</v>
      </c>
      <c r="AX1565" s="2" t="s">
        <v>102</v>
      </c>
      <c r="AY1565" s="2" t="s">
        <v>102</v>
      </c>
      <c r="AZ1565" s="2" t="s">
        <v>102</v>
      </c>
      <c r="BB1565" s="2" t="s">
        <v>102</v>
      </c>
      <c r="BD1565" s="2" t="s">
        <v>102</v>
      </c>
      <c r="BE1565" s="2" t="s">
        <v>102</v>
      </c>
      <c r="BF1565" s="2" t="s">
        <v>102</v>
      </c>
      <c r="BG1565" s="2" t="s">
        <v>102</v>
      </c>
      <c r="BH1565" s="2" t="s">
        <v>102</v>
      </c>
      <c r="BI1565" s="2" t="s">
        <v>102</v>
      </c>
      <c r="BJ1565" s="2" t="s">
        <v>102</v>
      </c>
      <c r="BK1565" s="2" t="s">
        <v>102</v>
      </c>
      <c r="BL1565" s="2" t="s">
        <v>102</v>
      </c>
      <c r="BM1565" s="2" t="s">
        <v>102</v>
      </c>
      <c r="BN1565" s="2" t="s">
        <v>102</v>
      </c>
      <c r="BO1565" s="2" t="s">
        <v>102</v>
      </c>
      <c r="BP1565" s="2" t="s">
        <v>102</v>
      </c>
      <c r="BQ1565" s="2" t="s">
        <v>102</v>
      </c>
      <c r="BR1565" s="2" t="s">
        <v>102</v>
      </c>
      <c r="BS1565" s="2" t="s">
        <v>102</v>
      </c>
      <c r="BT1565" s="2" t="s">
        <v>102</v>
      </c>
      <c r="BU1565" s="2" t="s">
        <v>103</v>
      </c>
      <c r="BV1565" s="2" t="s">
        <v>102</v>
      </c>
      <c r="BW1565" s="2" t="s">
        <v>102</v>
      </c>
      <c r="BX1565" s="2" t="s">
        <v>102</v>
      </c>
      <c r="BY1565" s="2" t="s">
        <v>102</v>
      </c>
      <c r="BZ1565" s="2" t="s">
        <v>102</v>
      </c>
      <c r="CA1565" s="2" t="s">
        <v>102</v>
      </c>
      <c r="CB1565" s="2" t="s">
        <v>102</v>
      </c>
      <c r="CC1565" s="2" t="s">
        <v>102</v>
      </c>
      <c r="CD1565" s="2" t="s">
        <v>102</v>
      </c>
      <c r="CE1565" s="2" t="s">
        <v>102</v>
      </c>
      <c r="CF1565" s="2" t="s">
        <v>102</v>
      </c>
      <c r="CG1565" s="2" t="s">
        <v>102</v>
      </c>
      <c r="CH1565" s="2" t="s">
        <v>102</v>
      </c>
      <c r="CI1565" s="2" t="s">
        <v>102</v>
      </c>
      <c r="CJ1565" s="2" t="s">
        <v>102</v>
      </c>
      <c r="CK1565" s="2" t="s">
        <v>102</v>
      </c>
      <c r="CL1565" s="2" t="s">
        <v>102</v>
      </c>
      <c r="CM1565" s="2" t="s">
        <v>102</v>
      </c>
      <c r="CN1565" s="2" t="s">
        <v>102</v>
      </c>
      <c r="CO1565" s="2" t="s">
        <v>102</v>
      </c>
      <c r="CP1565" s="2" t="s">
        <v>102</v>
      </c>
      <c r="CQ1565" s="2" t="s">
        <v>102</v>
      </c>
      <c r="CR1565" s="2" t="s">
        <v>102</v>
      </c>
      <c r="CS1565" s="2" t="s">
        <v>102</v>
      </c>
      <c r="CT1565" s="2" t="s">
        <v>102</v>
      </c>
      <c r="CU1565" s="2" t="s">
        <v>102</v>
      </c>
    </row>
    <row r="1566" spans="1:99" x14ac:dyDescent="0.3">
      <c r="A1566" s="2" t="s">
        <v>112</v>
      </c>
      <c r="B1566" s="2">
        <v>163199</v>
      </c>
      <c r="C1566" s="2" t="s">
        <v>11333</v>
      </c>
      <c r="D1566" s="2" t="s">
        <v>792</v>
      </c>
      <c r="E1566" s="2" t="s">
        <v>11334</v>
      </c>
      <c r="F1566" s="2" t="s">
        <v>11335</v>
      </c>
      <c r="G1566" s="2" t="s">
        <v>11336</v>
      </c>
      <c r="I1566" s="2" t="s">
        <v>333</v>
      </c>
      <c r="J1566" s="2" t="s">
        <v>334</v>
      </c>
      <c r="K1566" s="2" t="s">
        <v>101</v>
      </c>
      <c r="L1566" s="2">
        <v>83702</v>
      </c>
      <c r="M1566" s="2" t="s">
        <v>11337</v>
      </c>
      <c r="N1566" s="2" t="s">
        <v>11338</v>
      </c>
      <c r="U1566" s="2" t="s">
        <v>798</v>
      </c>
      <c r="V1566" s="3">
        <v>40998</v>
      </c>
      <c r="W1566" s="3">
        <v>41360</v>
      </c>
      <c r="X1566" s="4">
        <v>41183</v>
      </c>
      <c r="Y1566" s="2" t="s">
        <v>103</v>
      </c>
      <c r="Z1566" s="2" t="s">
        <v>11339</v>
      </c>
      <c r="AA1566" s="2" t="s">
        <v>102</v>
      </c>
      <c r="AB1566" s="2" t="s">
        <v>102</v>
      </c>
      <c r="AD1566" s="2" t="s">
        <v>102</v>
      </c>
      <c r="AF1566" s="2" t="s">
        <v>102</v>
      </c>
      <c r="AG1566" s="2" t="s">
        <v>103</v>
      </c>
      <c r="AH1566" s="2" t="s">
        <v>102</v>
      </c>
      <c r="AI1566" s="2" t="s">
        <v>104</v>
      </c>
      <c r="AK1566" s="2" t="s">
        <v>105</v>
      </c>
      <c r="AL1566" s="2" t="s">
        <v>101</v>
      </c>
      <c r="AM1566" s="2" t="s">
        <v>102</v>
      </c>
      <c r="AN1566" s="2" t="s">
        <v>102</v>
      </c>
      <c r="AO1566" s="2" t="s">
        <v>102</v>
      </c>
      <c r="AP1566" s="2" t="s">
        <v>102</v>
      </c>
      <c r="AQ1566" s="2" t="s">
        <v>102</v>
      </c>
      <c r="AR1566" s="2" t="s">
        <v>102</v>
      </c>
      <c r="AS1566" s="2" t="s">
        <v>102</v>
      </c>
      <c r="AT1566" s="2" t="s">
        <v>102</v>
      </c>
      <c r="AU1566" s="2" t="s">
        <v>102</v>
      </c>
      <c r="AV1566" s="2" t="s">
        <v>102</v>
      </c>
      <c r="AW1566" s="2" t="s">
        <v>102</v>
      </c>
      <c r="AX1566" s="2" t="s">
        <v>102</v>
      </c>
      <c r="AY1566" s="2" t="s">
        <v>102</v>
      </c>
      <c r="AZ1566" s="2" t="s">
        <v>102</v>
      </c>
      <c r="BB1566" s="2" t="s">
        <v>103</v>
      </c>
      <c r="BC1566" s="2" t="s">
        <v>103</v>
      </c>
      <c r="BD1566" s="2" t="s">
        <v>102</v>
      </c>
      <c r="BE1566" s="2" t="s">
        <v>102</v>
      </c>
      <c r="BF1566" s="2" t="s">
        <v>102</v>
      </c>
      <c r="BG1566" s="2" t="s">
        <v>102</v>
      </c>
      <c r="BH1566" s="2" t="s">
        <v>102</v>
      </c>
      <c r="BI1566" s="2" t="s">
        <v>102</v>
      </c>
      <c r="BJ1566" s="2" t="s">
        <v>102</v>
      </c>
      <c r="BK1566" s="2" t="s">
        <v>102</v>
      </c>
      <c r="BL1566" s="2" t="s">
        <v>102</v>
      </c>
      <c r="BM1566" s="2" t="s">
        <v>102</v>
      </c>
      <c r="BN1566" s="2" t="s">
        <v>102</v>
      </c>
      <c r="BO1566" s="2" t="s">
        <v>102</v>
      </c>
      <c r="BP1566" s="2" t="s">
        <v>102</v>
      </c>
      <c r="BQ1566" s="2" t="s">
        <v>102</v>
      </c>
      <c r="BR1566" s="2" t="s">
        <v>102</v>
      </c>
      <c r="BS1566" s="2" t="s">
        <v>102</v>
      </c>
      <c r="BT1566" s="2" t="s">
        <v>102</v>
      </c>
      <c r="BU1566" s="2" t="s">
        <v>103</v>
      </c>
      <c r="BV1566" s="2" t="s">
        <v>102</v>
      </c>
      <c r="BW1566" s="2" t="s">
        <v>102</v>
      </c>
      <c r="BX1566" s="2" t="s">
        <v>102</v>
      </c>
      <c r="BY1566" s="2" t="s">
        <v>102</v>
      </c>
      <c r="BZ1566" s="2" t="s">
        <v>102</v>
      </c>
      <c r="CA1566" s="2" t="s">
        <v>102</v>
      </c>
      <c r="CB1566" s="2" t="s">
        <v>102</v>
      </c>
      <c r="CC1566" s="2" t="s">
        <v>102</v>
      </c>
      <c r="CD1566" s="2" t="s">
        <v>102</v>
      </c>
      <c r="CE1566" s="2" t="s">
        <v>102</v>
      </c>
      <c r="CF1566" s="2" t="s">
        <v>102</v>
      </c>
      <c r="CG1566" s="2" t="s">
        <v>102</v>
      </c>
      <c r="CH1566" s="2" t="s">
        <v>102</v>
      </c>
      <c r="CI1566" s="2" t="s">
        <v>102</v>
      </c>
      <c r="CJ1566" s="2" t="s">
        <v>102</v>
      </c>
      <c r="CK1566" s="2" t="s">
        <v>102</v>
      </c>
      <c r="CL1566" s="2" t="s">
        <v>102</v>
      </c>
      <c r="CM1566" s="2" t="s">
        <v>102</v>
      </c>
      <c r="CN1566" s="2" t="s">
        <v>102</v>
      </c>
      <c r="CO1566" s="2" t="s">
        <v>102</v>
      </c>
      <c r="CP1566" s="2" t="s">
        <v>102</v>
      </c>
      <c r="CQ1566" s="2" t="s">
        <v>102</v>
      </c>
      <c r="CR1566" s="2" t="s">
        <v>102</v>
      </c>
      <c r="CS1566" s="2" t="s">
        <v>102</v>
      </c>
      <c r="CT1566" s="2" t="s">
        <v>102</v>
      </c>
      <c r="CU1566" s="2" t="s">
        <v>102</v>
      </c>
    </row>
    <row r="1567" spans="1:99" x14ac:dyDescent="0.3">
      <c r="A1567" s="2" t="s">
        <v>379</v>
      </c>
      <c r="B1567" s="2">
        <v>163201</v>
      </c>
      <c r="C1567" s="2" t="s">
        <v>8883</v>
      </c>
      <c r="D1567" s="2" t="s">
        <v>792</v>
      </c>
      <c r="E1567" s="2" t="s">
        <v>8884</v>
      </c>
      <c r="F1567" s="2" t="s">
        <v>8884</v>
      </c>
      <c r="G1567" s="2" t="s">
        <v>8885</v>
      </c>
      <c r="I1567" s="2" t="s">
        <v>381</v>
      </c>
      <c r="K1567" s="2" t="s">
        <v>382</v>
      </c>
      <c r="L1567" s="2" t="s">
        <v>8886</v>
      </c>
      <c r="M1567" s="2" t="s">
        <v>8887</v>
      </c>
      <c r="N1567" s="2" t="s">
        <v>8888</v>
      </c>
      <c r="U1567" s="2" t="s">
        <v>798</v>
      </c>
      <c r="V1567" s="3">
        <v>40998</v>
      </c>
      <c r="W1567" s="3">
        <v>41359</v>
      </c>
      <c r="X1567" s="4">
        <v>41183</v>
      </c>
      <c r="Y1567" s="2" t="s">
        <v>103</v>
      </c>
      <c r="Z1567" s="2" t="s">
        <v>1669</v>
      </c>
      <c r="AA1567" s="2" t="s">
        <v>103</v>
      </c>
      <c r="AB1567" s="2" t="s">
        <v>102</v>
      </c>
      <c r="AD1567" s="2" t="s">
        <v>102</v>
      </c>
      <c r="AF1567" s="2" t="s">
        <v>102</v>
      </c>
      <c r="AG1567" s="2" t="s">
        <v>103</v>
      </c>
      <c r="AH1567" s="2" t="s">
        <v>102</v>
      </c>
      <c r="AI1567" s="2" t="s">
        <v>279</v>
      </c>
      <c r="AL1567" s="2" t="s">
        <v>382</v>
      </c>
      <c r="AM1567" s="2" t="s">
        <v>102</v>
      </c>
      <c r="AN1567" s="2" t="s">
        <v>102</v>
      </c>
      <c r="AO1567" s="2" t="s">
        <v>102</v>
      </c>
      <c r="AP1567" s="2" t="s">
        <v>102</v>
      </c>
      <c r="AQ1567" s="2" t="s">
        <v>102</v>
      </c>
      <c r="AR1567" s="2" t="s">
        <v>102</v>
      </c>
      <c r="AS1567" s="2" t="s">
        <v>102</v>
      </c>
      <c r="AT1567" s="2" t="s">
        <v>102</v>
      </c>
      <c r="AU1567" s="2" t="s">
        <v>102</v>
      </c>
      <c r="AV1567" s="2" t="s">
        <v>102</v>
      </c>
      <c r="AW1567" s="2" t="s">
        <v>102</v>
      </c>
      <c r="AX1567" s="2" t="s">
        <v>102</v>
      </c>
      <c r="AY1567" s="2" t="s">
        <v>102</v>
      </c>
      <c r="AZ1567" s="2" t="s">
        <v>102</v>
      </c>
      <c r="BB1567" s="2" t="s">
        <v>102</v>
      </c>
      <c r="BD1567" s="2" t="s">
        <v>102</v>
      </c>
      <c r="BE1567" s="2" t="s">
        <v>103</v>
      </c>
      <c r="BF1567" s="2" t="s">
        <v>103</v>
      </c>
      <c r="BG1567" s="2" t="s">
        <v>102</v>
      </c>
      <c r="BH1567" s="2" t="s">
        <v>102</v>
      </c>
      <c r="BI1567" s="2" t="s">
        <v>102</v>
      </c>
      <c r="BJ1567" s="2" t="s">
        <v>102</v>
      </c>
      <c r="BK1567" s="2" t="s">
        <v>102</v>
      </c>
      <c r="BL1567" s="2" t="s">
        <v>102</v>
      </c>
      <c r="BM1567" s="2" t="s">
        <v>102</v>
      </c>
      <c r="BN1567" s="2" t="s">
        <v>102</v>
      </c>
      <c r="BO1567" s="2" t="s">
        <v>102</v>
      </c>
      <c r="BP1567" s="2" t="s">
        <v>102</v>
      </c>
      <c r="BQ1567" s="2" t="s">
        <v>102</v>
      </c>
      <c r="BR1567" s="2" t="s">
        <v>102</v>
      </c>
      <c r="BS1567" s="2" t="s">
        <v>102</v>
      </c>
      <c r="BT1567" s="2" t="s">
        <v>103</v>
      </c>
      <c r="BU1567" s="2" t="s">
        <v>103</v>
      </c>
      <c r="BV1567" s="2" t="s">
        <v>102</v>
      </c>
      <c r="BW1567" s="2" t="s">
        <v>102</v>
      </c>
      <c r="BX1567" s="2" t="s">
        <v>102</v>
      </c>
      <c r="BY1567" s="2" t="s">
        <v>102</v>
      </c>
      <c r="BZ1567" s="2" t="s">
        <v>102</v>
      </c>
      <c r="CA1567" s="2" t="s">
        <v>102</v>
      </c>
      <c r="CB1567" s="2" t="s">
        <v>102</v>
      </c>
      <c r="CC1567" s="2" t="s">
        <v>102</v>
      </c>
      <c r="CD1567" s="2" t="s">
        <v>102</v>
      </c>
      <c r="CE1567" s="2" t="s">
        <v>102</v>
      </c>
      <c r="CF1567" s="2" t="s">
        <v>102</v>
      </c>
      <c r="CG1567" s="2" t="s">
        <v>102</v>
      </c>
      <c r="CH1567" s="2" t="s">
        <v>102</v>
      </c>
      <c r="CI1567" s="2" t="s">
        <v>102</v>
      </c>
      <c r="CJ1567" s="2" t="s">
        <v>102</v>
      </c>
      <c r="CK1567" s="2" t="s">
        <v>102</v>
      </c>
      <c r="CL1567" s="2" t="s">
        <v>102</v>
      </c>
      <c r="CM1567" s="2" t="s">
        <v>102</v>
      </c>
      <c r="CN1567" s="2" t="s">
        <v>102</v>
      </c>
      <c r="CO1567" s="2" t="s">
        <v>102</v>
      </c>
      <c r="CP1567" s="2" t="s">
        <v>102</v>
      </c>
      <c r="CQ1567" s="2" t="s">
        <v>102</v>
      </c>
      <c r="CR1567" s="2" t="s">
        <v>102</v>
      </c>
      <c r="CS1567" s="2" t="s">
        <v>102</v>
      </c>
      <c r="CT1567" s="2" t="s">
        <v>102</v>
      </c>
      <c r="CU1567" s="2" t="s">
        <v>102</v>
      </c>
    </row>
    <row r="1568" spans="1:99" x14ac:dyDescent="0.3">
      <c r="A1568" s="2" t="s">
        <v>123</v>
      </c>
      <c r="B1568" s="2">
        <v>163203</v>
      </c>
      <c r="C1568" s="2" t="s">
        <v>8406</v>
      </c>
      <c r="D1568" s="2" t="s">
        <v>792</v>
      </c>
      <c r="E1568" s="2" t="s">
        <v>8407</v>
      </c>
      <c r="F1568" s="2" t="s">
        <v>8407</v>
      </c>
      <c r="G1568" s="2" t="s">
        <v>8349</v>
      </c>
      <c r="I1568" s="2" t="s">
        <v>8350</v>
      </c>
      <c r="J1568" s="2" t="s">
        <v>155</v>
      </c>
      <c r="K1568" s="2" t="s">
        <v>101</v>
      </c>
      <c r="L1568" s="2">
        <v>44022</v>
      </c>
      <c r="M1568" s="2" t="s">
        <v>8351</v>
      </c>
      <c r="N1568" s="2" t="s">
        <v>8352</v>
      </c>
      <c r="U1568" s="2" t="s">
        <v>798</v>
      </c>
      <c r="V1568" s="3">
        <v>40998</v>
      </c>
      <c r="W1568" s="3">
        <v>41358</v>
      </c>
      <c r="X1568" s="4">
        <v>41183</v>
      </c>
      <c r="Y1568" s="2" t="s">
        <v>102</v>
      </c>
      <c r="AA1568" s="2" t="s">
        <v>102</v>
      </c>
      <c r="AB1568" s="2" t="s">
        <v>102</v>
      </c>
      <c r="AD1568" s="2" t="s">
        <v>102</v>
      </c>
      <c r="AF1568" s="2" t="s">
        <v>102</v>
      </c>
      <c r="AG1568" s="2" t="s">
        <v>103</v>
      </c>
      <c r="AH1568" s="2" t="s">
        <v>102</v>
      </c>
      <c r="AI1568" s="2" t="s">
        <v>126</v>
      </c>
      <c r="AK1568" s="2" t="s">
        <v>105</v>
      </c>
      <c r="AL1568" s="2" t="s">
        <v>101</v>
      </c>
      <c r="AM1568" s="2" t="s">
        <v>102</v>
      </c>
      <c r="AN1568" s="2" t="s">
        <v>102</v>
      </c>
      <c r="AO1568" s="2" t="s">
        <v>102</v>
      </c>
      <c r="AP1568" s="2" t="s">
        <v>102</v>
      </c>
      <c r="AQ1568" s="2" t="s">
        <v>102</v>
      </c>
      <c r="AR1568" s="2" t="s">
        <v>102</v>
      </c>
      <c r="AS1568" s="2" t="s">
        <v>102</v>
      </c>
      <c r="AT1568" s="2" t="s">
        <v>102</v>
      </c>
      <c r="AU1568" s="2" t="s">
        <v>102</v>
      </c>
      <c r="AV1568" s="2" t="s">
        <v>102</v>
      </c>
      <c r="AW1568" s="2" t="s">
        <v>102</v>
      </c>
      <c r="AX1568" s="2" t="s">
        <v>102</v>
      </c>
      <c r="AY1568" s="2" t="s">
        <v>102</v>
      </c>
      <c r="AZ1568" s="2" t="s">
        <v>102</v>
      </c>
      <c r="BB1568" s="2" t="s">
        <v>102</v>
      </c>
      <c r="BD1568" s="2" t="s">
        <v>102</v>
      </c>
      <c r="BE1568" s="2" t="s">
        <v>102</v>
      </c>
      <c r="BF1568" s="2" t="s">
        <v>103</v>
      </c>
      <c r="BG1568" s="2" t="s">
        <v>102</v>
      </c>
      <c r="BH1568" s="2" t="s">
        <v>102</v>
      </c>
      <c r="BI1568" s="2" t="s">
        <v>102</v>
      </c>
      <c r="BJ1568" s="2" t="s">
        <v>102</v>
      </c>
      <c r="BK1568" s="2" t="s">
        <v>102</v>
      </c>
      <c r="BL1568" s="2" t="s">
        <v>102</v>
      </c>
      <c r="BM1568" s="2" t="s">
        <v>102</v>
      </c>
      <c r="BN1568" s="2" t="s">
        <v>103</v>
      </c>
      <c r="BO1568" s="2" t="s">
        <v>102</v>
      </c>
      <c r="BP1568" s="2" t="s">
        <v>102</v>
      </c>
      <c r="BQ1568" s="2" t="s">
        <v>102</v>
      </c>
      <c r="BR1568" s="2" t="s">
        <v>102</v>
      </c>
      <c r="BS1568" s="2" t="s">
        <v>102</v>
      </c>
      <c r="BT1568" s="2" t="s">
        <v>103</v>
      </c>
      <c r="BU1568" s="2" t="s">
        <v>103</v>
      </c>
      <c r="BV1568" s="2" t="s">
        <v>102</v>
      </c>
      <c r="BW1568" s="2" t="s">
        <v>102</v>
      </c>
      <c r="BX1568" s="2" t="s">
        <v>102</v>
      </c>
      <c r="BY1568" s="2" t="s">
        <v>102</v>
      </c>
      <c r="BZ1568" s="2" t="s">
        <v>102</v>
      </c>
      <c r="CA1568" s="2" t="s">
        <v>102</v>
      </c>
      <c r="CB1568" s="2" t="s">
        <v>102</v>
      </c>
      <c r="CC1568" s="2" t="s">
        <v>102</v>
      </c>
      <c r="CD1568" s="2" t="s">
        <v>102</v>
      </c>
      <c r="CE1568" s="2" t="s">
        <v>102</v>
      </c>
      <c r="CF1568" s="2" t="s">
        <v>102</v>
      </c>
      <c r="CG1568" s="2" t="s">
        <v>102</v>
      </c>
      <c r="CH1568" s="2" t="s">
        <v>102</v>
      </c>
      <c r="CI1568" s="2" t="s">
        <v>102</v>
      </c>
      <c r="CJ1568" s="2" t="s">
        <v>102</v>
      </c>
      <c r="CK1568" s="2" t="s">
        <v>102</v>
      </c>
      <c r="CL1568" s="2" t="s">
        <v>102</v>
      </c>
      <c r="CM1568" s="2" t="s">
        <v>102</v>
      </c>
      <c r="CN1568" s="2" t="s">
        <v>102</v>
      </c>
      <c r="CO1568" s="2" t="s">
        <v>102</v>
      </c>
      <c r="CP1568" s="2" t="s">
        <v>102</v>
      </c>
      <c r="CQ1568" s="2" t="s">
        <v>102</v>
      </c>
      <c r="CR1568" s="2" t="s">
        <v>102</v>
      </c>
      <c r="CS1568" s="2" t="s">
        <v>102</v>
      </c>
      <c r="CT1568" s="2" t="s">
        <v>102</v>
      </c>
      <c r="CU1568" s="2" t="s">
        <v>102</v>
      </c>
    </row>
    <row r="1569" spans="1:99" x14ac:dyDescent="0.3">
      <c r="A1569" s="2" t="s">
        <v>123</v>
      </c>
      <c r="B1569" s="2">
        <v>163205</v>
      </c>
      <c r="C1569" s="2" t="s">
        <v>8404</v>
      </c>
      <c r="D1569" s="2" t="s">
        <v>792</v>
      </c>
      <c r="E1569" s="2" t="s">
        <v>8405</v>
      </c>
      <c r="F1569" s="2" t="s">
        <v>8405</v>
      </c>
      <c r="G1569" s="2" t="s">
        <v>8349</v>
      </c>
      <c r="I1569" s="2" t="s">
        <v>8350</v>
      </c>
      <c r="J1569" s="2" t="s">
        <v>155</v>
      </c>
      <c r="K1569" s="2" t="s">
        <v>101</v>
      </c>
      <c r="L1569" s="2">
        <v>44022</v>
      </c>
      <c r="M1569" s="2" t="s">
        <v>8351</v>
      </c>
      <c r="N1569" s="2" t="s">
        <v>8352</v>
      </c>
      <c r="U1569" s="2" t="s">
        <v>798</v>
      </c>
      <c r="V1569" s="3">
        <v>40998</v>
      </c>
      <c r="W1569" s="3">
        <v>41358</v>
      </c>
      <c r="X1569" s="4">
        <v>41183</v>
      </c>
      <c r="Y1569" s="2" t="s">
        <v>102</v>
      </c>
      <c r="AA1569" s="2" t="s">
        <v>102</v>
      </c>
      <c r="AB1569" s="2" t="s">
        <v>102</v>
      </c>
      <c r="AD1569" s="2" t="s">
        <v>102</v>
      </c>
      <c r="AF1569" s="2" t="s">
        <v>102</v>
      </c>
      <c r="AG1569" s="2" t="s">
        <v>103</v>
      </c>
      <c r="AH1569" s="2" t="s">
        <v>102</v>
      </c>
      <c r="AI1569" s="2" t="s">
        <v>126</v>
      </c>
      <c r="AK1569" s="2" t="s">
        <v>105</v>
      </c>
      <c r="AL1569" s="2" t="s">
        <v>101</v>
      </c>
      <c r="AM1569" s="2" t="s">
        <v>102</v>
      </c>
      <c r="AN1569" s="2" t="s">
        <v>102</v>
      </c>
      <c r="AO1569" s="2" t="s">
        <v>102</v>
      </c>
      <c r="AP1569" s="2" t="s">
        <v>102</v>
      </c>
      <c r="AQ1569" s="2" t="s">
        <v>102</v>
      </c>
      <c r="AR1569" s="2" t="s">
        <v>102</v>
      </c>
      <c r="AS1569" s="2" t="s">
        <v>102</v>
      </c>
      <c r="AT1569" s="2" t="s">
        <v>102</v>
      </c>
      <c r="AU1569" s="2" t="s">
        <v>102</v>
      </c>
      <c r="AV1569" s="2" t="s">
        <v>102</v>
      </c>
      <c r="AW1569" s="2" t="s">
        <v>102</v>
      </c>
      <c r="AX1569" s="2" t="s">
        <v>102</v>
      </c>
      <c r="AY1569" s="2" t="s">
        <v>102</v>
      </c>
      <c r="AZ1569" s="2" t="s">
        <v>102</v>
      </c>
      <c r="BB1569" s="2" t="s">
        <v>102</v>
      </c>
      <c r="BD1569" s="2" t="s">
        <v>102</v>
      </c>
      <c r="BE1569" s="2" t="s">
        <v>102</v>
      </c>
      <c r="BF1569" s="2" t="s">
        <v>103</v>
      </c>
      <c r="BG1569" s="2" t="s">
        <v>102</v>
      </c>
      <c r="BH1569" s="2" t="s">
        <v>102</v>
      </c>
      <c r="BI1569" s="2" t="s">
        <v>102</v>
      </c>
      <c r="BJ1569" s="2" t="s">
        <v>102</v>
      </c>
      <c r="BK1569" s="2" t="s">
        <v>102</v>
      </c>
      <c r="BL1569" s="2" t="s">
        <v>102</v>
      </c>
      <c r="BM1569" s="2" t="s">
        <v>102</v>
      </c>
      <c r="BN1569" s="2" t="s">
        <v>103</v>
      </c>
      <c r="BO1569" s="2" t="s">
        <v>102</v>
      </c>
      <c r="BP1569" s="2" t="s">
        <v>102</v>
      </c>
      <c r="BQ1569" s="2" t="s">
        <v>102</v>
      </c>
      <c r="BR1569" s="2" t="s">
        <v>102</v>
      </c>
      <c r="BS1569" s="2" t="s">
        <v>102</v>
      </c>
      <c r="BT1569" s="2" t="s">
        <v>103</v>
      </c>
      <c r="BU1569" s="2" t="s">
        <v>103</v>
      </c>
      <c r="BV1569" s="2" t="s">
        <v>102</v>
      </c>
      <c r="BW1569" s="2" t="s">
        <v>102</v>
      </c>
      <c r="BX1569" s="2" t="s">
        <v>102</v>
      </c>
      <c r="BY1569" s="2" t="s">
        <v>102</v>
      </c>
      <c r="BZ1569" s="2" t="s">
        <v>102</v>
      </c>
      <c r="CA1569" s="2" t="s">
        <v>102</v>
      </c>
      <c r="CB1569" s="2" t="s">
        <v>102</v>
      </c>
      <c r="CC1569" s="2" t="s">
        <v>102</v>
      </c>
      <c r="CD1569" s="2" t="s">
        <v>102</v>
      </c>
      <c r="CE1569" s="2" t="s">
        <v>102</v>
      </c>
      <c r="CF1569" s="2" t="s">
        <v>102</v>
      </c>
      <c r="CG1569" s="2" t="s">
        <v>102</v>
      </c>
      <c r="CH1569" s="2" t="s">
        <v>102</v>
      </c>
      <c r="CI1569" s="2" t="s">
        <v>102</v>
      </c>
      <c r="CJ1569" s="2" t="s">
        <v>102</v>
      </c>
      <c r="CK1569" s="2" t="s">
        <v>102</v>
      </c>
      <c r="CL1569" s="2" t="s">
        <v>102</v>
      </c>
      <c r="CM1569" s="2" t="s">
        <v>102</v>
      </c>
      <c r="CN1569" s="2" t="s">
        <v>102</v>
      </c>
      <c r="CO1569" s="2" t="s">
        <v>102</v>
      </c>
      <c r="CP1569" s="2" t="s">
        <v>102</v>
      </c>
      <c r="CQ1569" s="2" t="s">
        <v>102</v>
      </c>
      <c r="CR1569" s="2" t="s">
        <v>102</v>
      </c>
      <c r="CS1569" s="2" t="s">
        <v>102</v>
      </c>
      <c r="CT1569" s="2" t="s">
        <v>102</v>
      </c>
      <c r="CU1569" s="2" t="s">
        <v>102</v>
      </c>
    </row>
    <row r="1570" spans="1:99" x14ac:dyDescent="0.3">
      <c r="A1570" s="2" t="s">
        <v>123</v>
      </c>
      <c r="B1570" s="2">
        <v>163207</v>
      </c>
      <c r="C1570" s="2" t="s">
        <v>8388</v>
      </c>
      <c r="D1570" s="2" t="s">
        <v>792</v>
      </c>
      <c r="E1570" s="2" t="s">
        <v>8389</v>
      </c>
      <c r="F1570" s="2" t="s">
        <v>8389</v>
      </c>
      <c r="G1570" s="2" t="s">
        <v>8349</v>
      </c>
      <c r="I1570" s="2" t="s">
        <v>8350</v>
      </c>
      <c r="J1570" s="2" t="s">
        <v>155</v>
      </c>
      <c r="K1570" s="2" t="s">
        <v>101</v>
      </c>
      <c r="L1570" s="2">
        <v>44022</v>
      </c>
      <c r="M1570" s="2" t="s">
        <v>8351</v>
      </c>
      <c r="N1570" s="2" t="s">
        <v>8352</v>
      </c>
      <c r="U1570" s="2" t="s">
        <v>798</v>
      </c>
      <c r="V1570" s="3">
        <v>40998</v>
      </c>
      <c r="W1570" s="3">
        <v>41358</v>
      </c>
      <c r="X1570" s="4">
        <v>41183</v>
      </c>
      <c r="Y1570" s="2" t="s">
        <v>102</v>
      </c>
      <c r="AA1570" s="2" t="s">
        <v>102</v>
      </c>
      <c r="AB1570" s="2" t="s">
        <v>102</v>
      </c>
      <c r="AD1570" s="2" t="s">
        <v>102</v>
      </c>
      <c r="AF1570" s="2" t="s">
        <v>102</v>
      </c>
      <c r="AG1570" s="2" t="s">
        <v>103</v>
      </c>
      <c r="AH1570" s="2" t="s">
        <v>102</v>
      </c>
      <c r="AI1570" s="2" t="s">
        <v>126</v>
      </c>
      <c r="AK1570" s="2" t="s">
        <v>105</v>
      </c>
      <c r="AL1570" s="2" t="s">
        <v>101</v>
      </c>
      <c r="AM1570" s="2" t="s">
        <v>102</v>
      </c>
      <c r="AN1570" s="2" t="s">
        <v>102</v>
      </c>
      <c r="AO1570" s="2" t="s">
        <v>102</v>
      </c>
      <c r="AP1570" s="2" t="s">
        <v>102</v>
      </c>
      <c r="AQ1570" s="2" t="s">
        <v>102</v>
      </c>
      <c r="AR1570" s="2" t="s">
        <v>102</v>
      </c>
      <c r="AS1570" s="2" t="s">
        <v>102</v>
      </c>
      <c r="AT1570" s="2" t="s">
        <v>102</v>
      </c>
      <c r="AU1570" s="2" t="s">
        <v>102</v>
      </c>
      <c r="AV1570" s="2" t="s">
        <v>102</v>
      </c>
      <c r="AW1570" s="2" t="s">
        <v>102</v>
      </c>
      <c r="AX1570" s="2" t="s">
        <v>102</v>
      </c>
      <c r="AY1570" s="2" t="s">
        <v>102</v>
      </c>
      <c r="AZ1570" s="2" t="s">
        <v>102</v>
      </c>
      <c r="BB1570" s="2" t="s">
        <v>102</v>
      </c>
      <c r="BD1570" s="2" t="s">
        <v>102</v>
      </c>
      <c r="BE1570" s="2" t="s">
        <v>102</v>
      </c>
      <c r="BF1570" s="2" t="s">
        <v>103</v>
      </c>
      <c r="BG1570" s="2" t="s">
        <v>102</v>
      </c>
      <c r="BH1570" s="2" t="s">
        <v>102</v>
      </c>
      <c r="BI1570" s="2" t="s">
        <v>102</v>
      </c>
      <c r="BJ1570" s="2" t="s">
        <v>102</v>
      </c>
      <c r="BK1570" s="2" t="s">
        <v>102</v>
      </c>
      <c r="BL1570" s="2" t="s">
        <v>102</v>
      </c>
      <c r="BM1570" s="2" t="s">
        <v>102</v>
      </c>
      <c r="BN1570" s="2" t="s">
        <v>103</v>
      </c>
      <c r="BO1570" s="2" t="s">
        <v>102</v>
      </c>
      <c r="BP1570" s="2" t="s">
        <v>102</v>
      </c>
      <c r="BQ1570" s="2" t="s">
        <v>102</v>
      </c>
      <c r="BR1570" s="2" t="s">
        <v>102</v>
      </c>
      <c r="BS1570" s="2" t="s">
        <v>102</v>
      </c>
      <c r="BT1570" s="2" t="s">
        <v>103</v>
      </c>
      <c r="BU1570" s="2" t="s">
        <v>103</v>
      </c>
      <c r="BV1570" s="2" t="s">
        <v>102</v>
      </c>
      <c r="BW1570" s="2" t="s">
        <v>102</v>
      </c>
      <c r="BX1570" s="2" t="s">
        <v>102</v>
      </c>
      <c r="BY1570" s="2" t="s">
        <v>102</v>
      </c>
      <c r="BZ1570" s="2" t="s">
        <v>102</v>
      </c>
      <c r="CA1570" s="2" t="s">
        <v>102</v>
      </c>
      <c r="CB1570" s="2" t="s">
        <v>102</v>
      </c>
      <c r="CC1570" s="2" t="s">
        <v>102</v>
      </c>
      <c r="CD1570" s="2" t="s">
        <v>102</v>
      </c>
      <c r="CE1570" s="2" t="s">
        <v>102</v>
      </c>
      <c r="CF1570" s="2" t="s">
        <v>102</v>
      </c>
      <c r="CG1570" s="2" t="s">
        <v>102</v>
      </c>
      <c r="CH1570" s="2" t="s">
        <v>102</v>
      </c>
      <c r="CI1570" s="2" t="s">
        <v>102</v>
      </c>
      <c r="CJ1570" s="2" t="s">
        <v>102</v>
      </c>
      <c r="CK1570" s="2" t="s">
        <v>102</v>
      </c>
      <c r="CL1570" s="2" t="s">
        <v>102</v>
      </c>
      <c r="CM1570" s="2" t="s">
        <v>102</v>
      </c>
      <c r="CN1570" s="2" t="s">
        <v>102</v>
      </c>
      <c r="CO1570" s="2" t="s">
        <v>102</v>
      </c>
      <c r="CP1570" s="2" t="s">
        <v>102</v>
      </c>
      <c r="CQ1570" s="2" t="s">
        <v>102</v>
      </c>
      <c r="CR1570" s="2" t="s">
        <v>102</v>
      </c>
      <c r="CS1570" s="2" t="s">
        <v>102</v>
      </c>
      <c r="CT1570" s="2" t="s">
        <v>102</v>
      </c>
      <c r="CU1570" s="2" t="s">
        <v>102</v>
      </c>
    </row>
    <row r="1571" spans="1:99" x14ac:dyDescent="0.3">
      <c r="A1571" s="2" t="s">
        <v>123</v>
      </c>
      <c r="B1571" s="2">
        <v>163209</v>
      </c>
      <c r="C1571" s="2" t="s">
        <v>8347</v>
      </c>
      <c r="D1571" s="2" t="s">
        <v>792</v>
      </c>
      <c r="E1571" s="2" t="s">
        <v>8348</v>
      </c>
      <c r="F1571" s="2" t="s">
        <v>8348</v>
      </c>
      <c r="G1571" s="2" t="s">
        <v>8349</v>
      </c>
      <c r="I1571" s="2" t="s">
        <v>8350</v>
      </c>
      <c r="J1571" s="2" t="s">
        <v>155</v>
      </c>
      <c r="K1571" s="2" t="s">
        <v>101</v>
      </c>
      <c r="L1571" s="2">
        <v>44022</v>
      </c>
      <c r="M1571" s="2" t="s">
        <v>8351</v>
      </c>
      <c r="N1571" s="2" t="s">
        <v>8352</v>
      </c>
      <c r="U1571" s="2" t="s">
        <v>798</v>
      </c>
      <c r="V1571" s="3">
        <v>40998</v>
      </c>
      <c r="W1571" s="3">
        <v>41358</v>
      </c>
      <c r="X1571" s="4">
        <v>41183</v>
      </c>
      <c r="Y1571" s="2" t="s">
        <v>102</v>
      </c>
      <c r="AA1571" s="2" t="s">
        <v>102</v>
      </c>
      <c r="AB1571" s="2" t="s">
        <v>102</v>
      </c>
      <c r="AD1571" s="2" t="s">
        <v>102</v>
      </c>
      <c r="AF1571" s="2" t="s">
        <v>102</v>
      </c>
      <c r="AG1571" s="2" t="s">
        <v>103</v>
      </c>
      <c r="AH1571" s="2" t="s">
        <v>102</v>
      </c>
      <c r="AI1571" s="2" t="s">
        <v>104</v>
      </c>
      <c r="AK1571" s="2" t="s">
        <v>155</v>
      </c>
      <c r="AL1571" s="2" t="s">
        <v>101</v>
      </c>
      <c r="AM1571" s="2" t="s">
        <v>102</v>
      </c>
      <c r="AN1571" s="2" t="s">
        <v>102</v>
      </c>
      <c r="AO1571" s="2" t="s">
        <v>102</v>
      </c>
      <c r="AP1571" s="2" t="s">
        <v>102</v>
      </c>
      <c r="AQ1571" s="2" t="s">
        <v>102</v>
      </c>
      <c r="AR1571" s="2" t="s">
        <v>102</v>
      </c>
      <c r="AS1571" s="2" t="s">
        <v>102</v>
      </c>
      <c r="AT1571" s="2" t="s">
        <v>102</v>
      </c>
      <c r="AU1571" s="2" t="s">
        <v>102</v>
      </c>
      <c r="AV1571" s="2" t="s">
        <v>102</v>
      </c>
      <c r="AW1571" s="2" t="s">
        <v>102</v>
      </c>
      <c r="AX1571" s="2" t="s">
        <v>102</v>
      </c>
      <c r="AY1571" s="2" t="s">
        <v>102</v>
      </c>
      <c r="AZ1571" s="2" t="s">
        <v>102</v>
      </c>
      <c r="BB1571" s="2" t="s">
        <v>102</v>
      </c>
      <c r="BD1571" s="2" t="s">
        <v>102</v>
      </c>
      <c r="BE1571" s="2" t="s">
        <v>102</v>
      </c>
      <c r="BF1571" s="2" t="s">
        <v>103</v>
      </c>
      <c r="BG1571" s="2" t="s">
        <v>102</v>
      </c>
      <c r="BH1571" s="2" t="s">
        <v>102</v>
      </c>
      <c r="BI1571" s="2" t="s">
        <v>102</v>
      </c>
      <c r="BJ1571" s="2" t="s">
        <v>102</v>
      </c>
      <c r="BK1571" s="2" t="s">
        <v>102</v>
      </c>
      <c r="BL1571" s="2" t="s">
        <v>102</v>
      </c>
      <c r="BM1571" s="2" t="s">
        <v>102</v>
      </c>
      <c r="BN1571" s="2" t="s">
        <v>103</v>
      </c>
      <c r="BO1571" s="2" t="s">
        <v>102</v>
      </c>
      <c r="BP1571" s="2" t="s">
        <v>102</v>
      </c>
      <c r="BQ1571" s="2" t="s">
        <v>102</v>
      </c>
      <c r="BR1571" s="2" t="s">
        <v>102</v>
      </c>
      <c r="BS1571" s="2" t="s">
        <v>102</v>
      </c>
      <c r="BT1571" s="2" t="s">
        <v>103</v>
      </c>
      <c r="BU1571" s="2" t="s">
        <v>103</v>
      </c>
      <c r="BV1571" s="2" t="s">
        <v>102</v>
      </c>
      <c r="BW1571" s="2" t="s">
        <v>102</v>
      </c>
      <c r="BX1571" s="2" t="s">
        <v>102</v>
      </c>
      <c r="BY1571" s="2" t="s">
        <v>102</v>
      </c>
      <c r="BZ1571" s="2" t="s">
        <v>102</v>
      </c>
      <c r="CA1571" s="2" t="s">
        <v>102</v>
      </c>
      <c r="CB1571" s="2" t="s">
        <v>102</v>
      </c>
      <c r="CC1571" s="2" t="s">
        <v>102</v>
      </c>
      <c r="CD1571" s="2" t="s">
        <v>102</v>
      </c>
      <c r="CE1571" s="2" t="s">
        <v>102</v>
      </c>
      <c r="CF1571" s="2" t="s">
        <v>102</v>
      </c>
      <c r="CG1571" s="2" t="s">
        <v>102</v>
      </c>
      <c r="CH1571" s="2" t="s">
        <v>102</v>
      </c>
      <c r="CI1571" s="2" t="s">
        <v>102</v>
      </c>
      <c r="CJ1571" s="2" t="s">
        <v>102</v>
      </c>
      <c r="CK1571" s="2" t="s">
        <v>102</v>
      </c>
      <c r="CL1571" s="2" t="s">
        <v>102</v>
      </c>
      <c r="CM1571" s="2" t="s">
        <v>102</v>
      </c>
      <c r="CN1571" s="2" t="s">
        <v>102</v>
      </c>
      <c r="CO1571" s="2" t="s">
        <v>102</v>
      </c>
      <c r="CP1571" s="2" t="s">
        <v>102</v>
      </c>
      <c r="CQ1571" s="2" t="s">
        <v>102</v>
      </c>
      <c r="CR1571" s="2" t="s">
        <v>102</v>
      </c>
      <c r="CS1571" s="2" t="s">
        <v>102</v>
      </c>
      <c r="CT1571" s="2" t="s">
        <v>102</v>
      </c>
      <c r="CU1571" s="2" t="s">
        <v>102</v>
      </c>
    </row>
    <row r="1572" spans="1:99" x14ac:dyDescent="0.3">
      <c r="A1572" s="2" t="s">
        <v>379</v>
      </c>
      <c r="B1572" s="2">
        <v>163211</v>
      </c>
      <c r="C1572" s="2" t="s">
        <v>11190</v>
      </c>
      <c r="D1572" s="2" t="s">
        <v>792</v>
      </c>
      <c r="E1572" s="2" t="s">
        <v>11191</v>
      </c>
      <c r="F1572" s="2" t="s">
        <v>11192</v>
      </c>
      <c r="G1572" s="2" t="s">
        <v>11193</v>
      </c>
      <c r="H1572" s="2" t="s">
        <v>11194</v>
      </c>
      <c r="I1572" s="2" t="s">
        <v>11195</v>
      </c>
      <c r="K1572" s="2" t="s">
        <v>582</v>
      </c>
      <c r="L1572" s="2">
        <v>92932</v>
      </c>
      <c r="M1572" s="2" t="s">
        <v>11196</v>
      </c>
      <c r="N1572" s="2" t="s">
        <v>11197</v>
      </c>
      <c r="U1572" s="2" t="s">
        <v>798</v>
      </c>
      <c r="V1572" s="3">
        <v>40998</v>
      </c>
      <c r="W1572" s="3">
        <v>41365</v>
      </c>
      <c r="X1572" s="4">
        <v>41183</v>
      </c>
      <c r="Y1572" s="2" t="s">
        <v>103</v>
      </c>
      <c r="Z1572" s="2" t="s">
        <v>1071</v>
      </c>
      <c r="AA1572" s="2" t="s">
        <v>103</v>
      </c>
      <c r="AB1572" s="2" t="s">
        <v>102</v>
      </c>
      <c r="AD1572" s="2" t="s">
        <v>102</v>
      </c>
      <c r="AF1572" s="2" t="s">
        <v>102</v>
      </c>
      <c r="AG1572" s="2" t="s">
        <v>103</v>
      </c>
      <c r="AH1572" s="2" t="s">
        <v>102</v>
      </c>
      <c r="AI1572" s="2" t="s">
        <v>218</v>
      </c>
      <c r="AJ1572" s="2" t="s">
        <v>1986</v>
      </c>
      <c r="AL1572" s="2" t="s">
        <v>582</v>
      </c>
      <c r="AM1572" s="2" t="s">
        <v>102</v>
      </c>
      <c r="AN1572" s="2" t="s">
        <v>102</v>
      </c>
      <c r="AO1572" s="2" t="s">
        <v>102</v>
      </c>
      <c r="AP1572" s="2" t="s">
        <v>102</v>
      </c>
      <c r="AQ1572" s="2" t="s">
        <v>102</v>
      </c>
      <c r="AR1572" s="2" t="s">
        <v>102</v>
      </c>
      <c r="AS1572" s="2" t="s">
        <v>102</v>
      </c>
      <c r="AT1572" s="2" t="s">
        <v>102</v>
      </c>
      <c r="AU1572" s="2" t="s">
        <v>102</v>
      </c>
      <c r="AV1572" s="2" t="s">
        <v>102</v>
      </c>
      <c r="AW1572" s="2" t="s">
        <v>102</v>
      </c>
      <c r="AX1572" s="2" t="s">
        <v>102</v>
      </c>
      <c r="AY1572" s="2" t="s">
        <v>102</v>
      </c>
      <c r="AZ1572" s="2" t="s">
        <v>102</v>
      </c>
      <c r="BB1572" s="2" t="s">
        <v>102</v>
      </c>
      <c r="BD1572" s="2" t="s">
        <v>102</v>
      </c>
      <c r="BE1572" s="2" t="s">
        <v>103</v>
      </c>
      <c r="BF1572" s="2" t="s">
        <v>103</v>
      </c>
      <c r="BG1572" s="2" t="s">
        <v>102</v>
      </c>
      <c r="BH1572" s="2" t="s">
        <v>102</v>
      </c>
      <c r="BI1572" s="2" t="s">
        <v>102</v>
      </c>
      <c r="BJ1572" s="2" t="s">
        <v>102</v>
      </c>
      <c r="BK1572" s="2" t="s">
        <v>102</v>
      </c>
      <c r="BL1572" s="2" t="s">
        <v>103</v>
      </c>
      <c r="BM1572" s="2" t="s">
        <v>102</v>
      </c>
      <c r="BN1572" s="2" t="s">
        <v>102</v>
      </c>
      <c r="BO1572" s="2" t="s">
        <v>102</v>
      </c>
      <c r="BP1572" s="2" t="s">
        <v>103</v>
      </c>
      <c r="BQ1572" s="2" t="s">
        <v>102</v>
      </c>
      <c r="BR1572" s="2" t="s">
        <v>102</v>
      </c>
      <c r="BS1572" s="2" t="s">
        <v>102</v>
      </c>
      <c r="BT1572" s="2" t="s">
        <v>102</v>
      </c>
      <c r="BU1572" s="2" t="s">
        <v>102</v>
      </c>
      <c r="BV1572" s="2" t="s">
        <v>102</v>
      </c>
      <c r="BW1572" s="2" t="s">
        <v>102</v>
      </c>
      <c r="BX1572" s="2" t="s">
        <v>102</v>
      </c>
      <c r="BY1572" s="2" t="s">
        <v>102</v>
      </c>
      <c r="BZ1572" s="2" t="s">
        <v>102</v>
      </c>
      <c r="CA1572" s="2" t="s">
        <v>102</v>
      </c>
      <c r="CB1572" s="2" t="s">
        <v>102</v>
      </c>
      <c r="CC1572" s="2" t="s">
        <v>102</v>
      </c>
      <c r="CD1572" s="2" t="s">
        <v>102</v>
      </c>
      <c r="CE1572" s="2" t="s">
        <v>102</v>
      </c>
      <c r="CF1572" s="2" t="s">
        <v>102</v>
      </c>
      <c r="CG1572" s="2" t="s">
        <v>102</v>
      </c>
      <c r="CH1572" s="2" t="s">
        <v>102</v>
      </c>
      <c r="CI1572" s="2" t="s">
        <v>102</v>
      </c>
      <c r="CJ1572" s="2" t="s">
        <v>102</v>
      </c>
      <c r="CK1572" s="2" t="s">
        <v>102</v>
      </c>
      <c r="CL1572" s="2" t="s">
        <v>102</v>
      </c>
      <c r="CM1572" s="2" t="s">
        <v>102</v>
      </c>
      <c r="CN1572" s="2" t="s">
        <v>102</v>
      </c>
      <c r="CO1572" s="2" t="s">
        <v>102</v>
      </c>
      <c r="CP1572" s="2" t="s">
        <v>102</v>
      </c>
      <c r="CQ1572" s="2" t="s">
        <v>102</v>
      </c>
      <c r="CR1572" s="2" t="s">
        <v>102</v>
      </c>
      <c r="CS1572" s="2" t="s">
        <v>102</v>
      </c>
      <c r="CT1572" s="2" t="s">
        <v>102</v>
      </c>
      <c r="CU1572" s="2" t="s">
        <v>102</v>
      </c>
    </row>
    <row r="1573" spans="1:99" x14ac:dyDescent="0.3">
      <c r="A1573" s="2" t="s">
        <v>379</v>
      </c>
      <c r="B1573" s="2">
        <v>163213</v>
      </c>
      <c r="C1573" s="2" t="s">
        <v>8856</v>
      </c>
      <c r="D1573" s="2" t="s">
        <v>792</v>
      </c>
      <c r="E1573" s="2" t="s">
        <v>8857</v>
      </c>
      <c r="F1573" s="2" t="s">
        <v>8857</v>
      </c>
      <c r="G1573" s="2" t="s">
        <v>2245</v>
      </c>
      <c r="I1573" s="2" t="s">
        <v>381</v>
      </c>
      <c r="K1573" s="2" t="s">
        <v>382</v>
      </c>
      <c r="L1573" s="2" t="s">
        <v>2246</v>
      </c>
      <c r="M1573" s="2" t="s">
        <v>8858</v>
      </c>
      <c r="N1573" s="2" t="s">
        <v>8859</v>
      </c>
      <c r="U1573" s="2" t="s">
        <v>798</v>
      </c>
      <c r="V1573" s="3">
        <v>40998</v>
      </c>
      <c r="W1573" s="3">
        <v>41544</v>
      </c>
      <c r="X1573" s="4">
        <v>41183</v>
      </c>
      <c r="Y1573" s="2" t="s">
        <v>103</v>
      </c>
      <c r="Z1573" s="2" t="s">
        <v>8860</v>
      </c>
      <c r="AA1573" s="2" t="s">
        <v>103</v>
      </c>
      <c r="AB1573" s="2" t="s">
        <v>102</v>
      </c>
      <c r="AD1573" s="2" t="s">
        <v>102</v>
      </c>
      <c r="AF1573" s="2" t="s">
        <v>102</v>
      </c>
      <c r="AG1573" s="2" t="s">
        <v>103</v>
      </c>
      <c r="AH1573" s="2" t="s">
        <v>102</v>
      </c>
      <c r="AI1573" s="2" t="s">
        <v>279</v>
      </c>
      <c r="AL1573" s="2" t="s">
        <v>382</v>
      </c>
      <c r="AM1573" s="2" t="s">
        <v>102</v>
      </c>
      <c r="AN1573" s="2" t="s">
        <v>102</v>
      </c>
      <c r="AO1573" s="2" t="s">
        <v>102</v>
      </c>
      <c r="AP1573" s="2" t="s">
        <v>102</v>
      </c>
      <c r="AQ1573" s="2" t="s">
        <v>102</v>
      </c>
      <c r="AR1573" s="2" t="s">
        <v>102</v>
      </c>
      <c r="AS1573" s="2" t="s">
        <v>102</v>
      </c>
      <c r="AT1573" s="2" t="s">
        <v>102</v>
      </c>
      <c r="AU1573" s="2" t="s">
        <v>102</v>
      </c>
      <c r="AV1573" s="2" t="s">
        <v>102</v>
      </c>
      <c r="AW1573" s="2" t="s">
        <v>102</v>
      </c>
      <c r="AX1573" s="2" t="s">
        <v>102</v>
      </c>
      <c r="AY1573" s="2" t="s">
        <v>102</v>
      </c>
      <c r="AZ1573" s="2" t="s">
        <v>102</v>
      </c>
      <c r="BB1573" s="2" t="s">
        <v>102</v>
      </c>
      <c r="BD1573" s="2" t="s">
        <v>102</v>
      </c>
      <c r="BE1573" s="2" t="s">
        <v>102</v>
      </c>
      <c r="BF1573" s="2" t="s">
        <v>103</v>
      </c>
      <c r="BG1573" s="2" t="s">
        <v>102</v>
      </c>
      <c r="BH1573" s="2" t="s">
        <v>102</v>
      </c>
      <c r="BI1573" s="2" t="s">
        <v>102</v>
      </c>
      <c r="BJ1573" s="2" t="s">
        <v>102</v>
      </c>
      <c r="BK1573" s="2" t="s">
        <v>102</v>
      </c>
      <c r="BL1573" s="2" t="s">
        <v>102</v>
      </c>
      <c r="BM1573" s="2" t="s">
        <v>102</v>
      </c>
      <c r="BN1573" s="2" t="s">
        <v>102</v>
      </c>
      <c r="BO1573" s="2" t="s">
        <v>102</v>
      </c>
      <c r="BP1573" s="2" t="s">
        <v>102</v>
      </c>
      <c r="BQ1573" s="2" t="s">
        <v>102</v>
      </c>
      <c r="BR1573" s="2" t="s">
        <v>102</v>
      </c>
      <c r="BS1573" s="2" t="s">
        <v>102</v>
      </c>
      <c r="BT1573" s="2" t="s">
        <v>103</v>
      </c>
      <c r="BU1573" s="2" t="s">
        <v>103</v>
      </c>
      <c r="BV1573" s="2" t="s">
        <v>102</v>
      </c>
      <c r="BW1573" s="2" t="s">
        <v>102</v>
      </c>
      <c r="BX1573" s="2" t="s">
        <v>102</v>
      </c>
      <c r="BY1573" s="2" t="s">
        <v>102</v>
      </c>
      <c r="BZ1573" s="2" t="s">
        <v>102</v>
      </c>
      <c r="CA1573" s="2" t="s">
        <v>102</v>
      </c>
      <c r="CB1573" s="2" t="s">
        <v>102</v>
      </c>
      <c r="CC1573" s="2" t="s">
        <v>102</v>
      </c>
      <c r="CD1573" s="2" t="s">
        <v>102</v>
      </c>
      <c r="CE1573" s="2" t="s">
        <v>102</v>
      </c>
      <c r="CF1573" s="2" t="s">
        <v>102</v>
      </c>
      <c r="CG1573" s="2" t="s">
        <v>102</v>
      </c>
      <c r="CH1573" s="2" t="s">
        <v>102</v>
      </c>
      <c r="CI1573" s="2" t="s">
        <v>102</v>
      </c>
      <c r="CJ1573" s="2" t="s">
        <v>102</v>
      </c>
      <c r="CK1573" s="2" t="s">
        <v>102</v>
      </c>
      <c r="CL1573" s="2" t="s">
        <v>102</v>
      </c>
      <c r="CM1573" s="2" t="s">
        <v>102</v>
      </c>
      <c r="CN1573" s="2" t="s">
        <v>102</v>
      </c>
      <c r="CO1573" s="2" t="s">
        <v>102</v>
      </c>
      <c r="CP1573" s="2" t="s">
        <v>102</v>
      </c>
      <c r="CQ1573" s="2" t="s">
        <v>102</v>
      </c>
      <c r="CR1573" s="2" t="s">
        <v>102</v>
      </c>
      <c r="CS1573" s="2" t="s">
        <v>102</v>
      </c>
      <c r="CT1573" s="2" t="s">
        <v>102</v>
      </c>
      <c r="CU1573" s="2" t="s">
        <v>102</v>
      </c>
    </row>
    <row r="1574" spans="1:99" x14ac:dyDescent="0.3">
      <c r="A1574" s="2" t="s">
        <v>123</v>
      </c>
      <c r="B1574" s="2">
        <v>163215</v>
      </c>
      <c r="C1574" s="2" t="s">
        <v>8408</v>
      </c>
      <c r="D1574" s="2" t="s">
        <v>792</v>
      </c>
      <c r="E1574" s="2" t="s">
        <v>8409</v>
      </c>
      <c r="F1574" s="2" t="s">
        <v>8409</v>
      </c>
      <c r="G1574" s="2" t="s">
        <v>8349</v>
      </c>
      <c r="I1574" s="2" t="s">
        <v>8350</v>
      </c>
      <c r="J1574" s="2" t="s">
        <v>155</v>
      </c>
      <c r="K1574" s="2" t="s">
        <v>101</v>
      </c>
      <c r="L1574" s="2">
        <v>44022</v>
      </c>
      <c r="M1574" s="2" t="s">
        <v>8351</v>
      </c>
      <c r="N1574" s="2" t="s">
        <v>8352</v>
      </c>
      <c r="U1574" s="2" t="s">
        <v>798</v>
      </c>
      <c r="V1574" s="3">
        <v>40998</v>
      </c>
      <c r="W1574" s="3">
        <v>41358</v>
      </c>
      <c r="X1574" s="4">
        <v>41183</v>
      </c>
      <c r="Y1574" s="2" t="s">
        <v>103</v>
      </c>
      <c r="Z1574" s="2" t="s">
        <v>8410</v>
      </c>
      <c r="AA1574" s="2" t="s">
        <v>102</v>
      </c>
      <c r="AB1574" s="2" t="s">
        <v>102</v>
      </c>
      <c r="AD1574" s="2" t="s">
        <v>102</v>
      </c>
      <c r="AF1574" s="2" t="s">
        <v>102</v>
      </c>
      <c r="AG1574" s="2" t="s">
        <v>103</v>
      </c>
      <c r="AH1574" s="2" t="s">
        <v>102</v>
      </c>
      <c r="AI1574" s="2" t="s">
        <v>108</v>
      </c>
      <c r="AK1574" s="2" t="s">
        <v>155</v>
      </c>
      <c r="AL1574" s="2" t="s">
        <v>101</v>
      </c>
      <c r="AM1574" s="2" t="s">
        <v>102</v>
      </c>
      <c r="AN1574" s="2" t="s">
        <v>102</v>
      </c>
      <c r="AO1574" s="2" t="s">
        <v>102</v>
      </c>
      <c r="AP1574" s="2" t="s">
        <v>102</v>
      </c>
      <c r="AQ1574" s="2" t="s">
        <v>102</v>
      </c>
      <c r="AR1574" s="2" t="s">
        <v>102</v>
      </c>
      <c r="AS1574" s="2" t="s">
        <v>102</v>
      </c>
      <c r="AT1574" s="2" t="s">
        <v>102</v>
      </c>
      <c r="AU1574" s="2" t="s">
        <v>102</v>
      </c>
      <c r="AV1574" s="2" t="s">
        <v>102</v>
      </c>
      <c r="AW1574" s="2" t="s">
        <v>102</v>
      </c>
      <c r="AX1574" s="2" t="s">
        <v>102</v>
      </c>
      <c r="AY1574" s="2" t="s">
        <v>102</v>
      </c>
      <c r="AZ1574" s="2" t="s">
        <v>102</v>
      </c>
      <c r="BB1574" s="2" t="s">
        <v>102</v>
      </c>
      <c r="BD1574" s="2" t="s">
        <v>102</v>
      </c>
      <c r="BE1574" s="2" t="s">
        <v>102</v>
      </c>
      <c r="BF1574" s="2" t="s">
        <v>103</v>
      </c>
      <c r="BG1574" s="2" t="s">
        <v>102</v>
      </c>
      <c r="BH1574" s="2" t="s">
        <v>102</v>
      </c>
      <c r="BI1574" s="2" t="s">
        <v>102</v>
      </c>
      <c r="BJ1574" s="2" t="s">
        <v>102</v>
      </c>
      <c r="BK1574" s="2" t="s">
        <v>102</v>
      </c>
      <c r="BL1574" s="2" t="s">
        <v>102</v>
      </c>
      <c r="BM1574" s="2" t="s">
        <v>102</v>
      </c>
      <c r="BN1574" s="2" t="s">
        <v>103</v>
      </c>
      <c r="BO1574" s="2" t="s">
        <v>102</v>
      </c>
      <c r="BP1574" s="2" t="s">
        <v>102</v>
      </c>
      <c r="BQ1574" s="2" t="s">
        <v>102</v>
      </c>
      <c r="BR1574" s="2" t="s">
        <v>102</v>
      </c>
      <c r="BS1574" s="2" t="s">
        <v>102</v>
      </c>
      <c r="BT1574" s="2" t="s">
        <v>103</v>
      </c>
      <c r="BU1574" s="2" t="s">
        <v>103</v>
      </c>
      <c r="BV1574" s="2" t="s">
        <v>102</v>
      </c>
      <c r="BW1574" s="2" t="s">
        <v>102</v>
      </c>
      <c r="BX1574" s="2" t="s">
        <v>102</v>
      </c>
      <c r="BY1574" s="2" t="s">
        <v>102</v>
      </c>
      <c r="BZ1574" s="2" t="s">
        <v>102</v>
      </c>
      <c r="CA1574" s="2" t="s">
        <v>102</v>
      </c>
      <c r="CB1574" s="2" t="s">
        <v>102</v>
      </c>
      <c r="CC1574" s="2" t="s">
        <v>102</v>
      </c>
      <c r="CD1574" s="2" t="s">
        <v>102</v>
      </c>
      <c r="CE1574" s="2" t="s">
        <v>102</v>
      </c>
      <c r="CF1574" s="2" t="s">
        <v>102</v>
      </c>
      <c r="CG1574" s="2" t="s">
        <v>102</v>
      </c>
      <c r="CH1574" s="2" t="s">
        <v>102</v>
      </c>
      <c r="CI1574" s="2" t="s">
        <v>102</v>
      </c>
      <c r="CJ1574" s="2" t="s">
        <v>102</v>
      </c>
      <c r="CK1574" s="2" t="s">
        <v>102</v>
      </c>
      <c r="CL1574" s="2" t="s">
        <v>102</v>
      </c>
      <c r="CM1574" s="2" t="s">
        <v>102</v>
      </c>
      <c r="CN1574" s="2" t="s">
        <v>102</v>
      </c>
      <c r="CO1574" s="2" t="s">
        <v>102</v>
      </c>
      <c r="CP1574" s="2" t="s">
        <v>102</v>
      </c>
      <c r="CQ1574" s="2" t="s">
        <v>102</v>
      </c>
      <c r="CR1574" s="2" t="s">
        <v>102</v>
      </c>
      <c r="CS1574" s="2" t="s">
        <v>102</v>
      </c>
      <c r="CT1574" s="2" t="s">
        <v>102</v>
      </c>
      <c r="CU1574" s="2" t="s">
        <v>102</v>
      </c>
    </row>
    <row r="1575" spans="1:99" x14ac:dyDescent="0.3">
      <c r="A1575" s="2" t="s">
        <v>379</v>
      </c>
      <c r="B1575" s="2">
        <v>163217</v>
      </c>
      <c r="C1575" s="2" t="s">
        <v>9794</v>
      </c>
      <c r="D1575" s="2" t="s">
        <v>792</v>
      </c>
      <c r="E1575" s="2" t="s">
        <v>9795</v>
      </c>
      <c r="F1575" s="2" t="s">
        <v>9795</v>
      </c>
      <c r="G1575" s="2" t="s">
        <v>753</v>
      </c>
      <c r="H1575" s="2" t="s">
        <v>9796</v>
      </c>
      <c r="I1575" s="2" t="s">
        <v>1203</v>
      </c>
      <c r="K1575" s="2" t="s">
        <v>1074</v>
      </c>
      <c r="L1575" s="2" t="s">
        <v>9667</v>
      </c>
      <c r="M1575" s="2" t="s">
        <v>9797</v>
      </c>
      <c r="N1575" s="2" t="s">
        <v>9798</v>
      </c>
      <c r="U1575" s="2" t="s">
        <v>798</v>
      </c>
      <c r="V1575" s="3">
        <v>40998</v>
      </c>
      <c r="W1575" s="3">
        <v>41304</v>
      </c>
      <c r="X1575" s="4">
        <v>41183</v>
      </c>
      <c r="Y1575" s="2" t="s">
        <v>103</v>
      </c>
      <c r="Z1575" s="2" t="s">
        <v>9799</v>
      </c>
      <c r="AA1575" s="2" t="s">
        <v>103</v>
      </c>
      <c r="AB1575" s="2" t="s">
        <v>102</v>
      </c>
      <c r="AD1575" s="2" t="s">
        <v>102</v>
      </c>
      <c r="AF1575" s="2" t="s">
        <v>102</v>
      </c>
      <c r="AG1575" s="2" t="s">
        <v>103</v>
      </c>
      <c r="AH1575" s="2" t="s">
        <v>102</v>
      </c>
      <c r="AI1575" s="2" t="s">
        <v>218</v>
      </c>
      <c r="AJ1575" s="2" t="s">
        <v>843</v>
      </c>
      <c r="AL1575" s="2" t="s">
        <v>1074</v>
      </c>
      <c r="AM1575" s="2" t="s">
        <v>102</v>
      </c>
      <c r="AN1575" s="2" t="s">
        <v>102</v>
      </c>
      <c r="AO1575" s="2" t="s">
        <v>102</v>
      </c>
      <c r="AP1575" s="2" t="s">
        <v>102</v>
      </c>
      <c r="AQ1575" s="2" t="s">
        <v>102</v>
      </c>
      <c r="AR1575" s="2" t="s">
        <v>102</v>
      </c>
      <c r="AS1575" s="2" t="s">
        <v>102</v>
      </c>
      <c r="AT1575" s="2" t="s">
        <v>102</v>
      </c>
      <c r="AU1575" s="2" t="s">
        <v>102</v>
      </c>
      <c r="AV1575" s="2" t="s">
        <v>102</v>
      </c>
      <c r="AW1575" s="2" t="s">
        <v>102</v>
      </c>
      <c r="AX1575" s="2" t="s">
        <v>102</v>
      </c>
      <c r="AY1575" s="2" t="s">
        <v>102</v>
      </c>
      <c r="AZ1575" s="2" t="s">
        <v>103</v>
      </c>
      <c r="BA1575" s="2" t="s">
        <v>9800</v>
      </c>
      <c r="BB1575" s="2" t="s">
        <v>102</v>
      </c>
      <c r="BD1575" s="2" t="s">
        <v>102</v>
      </c>
      <c r="BE1575" s="2" t="s">
        <v>102</v>
      </c>
      <c r="BF1575" s="2" t="s">
        <v>103</v>
      </c>
      <c r="BG1575" s="2" t="s">
        <v>102</v>
      </c>
      <c r="BH1575" s="2" t="s">
        <v>102</v>
      </c>
      <c r="BI1575" s="2" t="s">
        <v>102</v>
      </c>
      <c r="BJ1575" s="2" t="s">
        <v>102</v>
      </c>
      <c r="BK1575" s="2" t="s">
        <v>102</v>
      </c>
      <c r="BL1575" s="2" t="s">
        <v>102</v>
      </c>
      <c r="BM1575" s="2" t="s">
        <v>102</v>
      </c>
      <c r="BN1575" s="2" t="s">
        <v>102</v>
      </c>
      <c r="BO1575" s="2" t="s">
        <v>102</v>
      </c>
      <c r="BP1575" s="2" t="s">
        <v>102</v>
      </c>
      <c r="BQ1575" s="2" t="s">
        <v>102</v>
      </c>
      <c r="BR1575" s="2" t="s">
        <v>102</v>
      </c>
      <c r="BS1575" s="2" t="s">
        <v>102</v>
      </c>
      <c r="BT1575" s="2" t="s">
        <v>103</v>
      </c>
      <c r="BU1575" s="2" t="s">
        <v>103</v>
      </c>
      <c r="BV1575" s="2" t="s">
        <v>102</v>
      </c>
      <c r="BW1575" s="2" t="s">
        <v>102</v>
      </c>
      <c r="BX1575" s="2" t="s">
        <v>102</v>
      </c>
      <c r="BY1575" s="2" t="s">
        <v>102</v>
      </c>
      <c r="BZ1575" s="2" t="s">
        <v>102</v>
      </c>
      <c r="CA1575" s="2" t="s">
        <v>102</v>
      </c>
      <c r="CB1575" s="2" t="s">
        <v>102</v>
      </c>
      <c r="CC1575" s="2" t="s">
        <v>102</v>
      </c>
      <c r="CD1575" s="2" t="s">
        <v>102</v>
      </c>
      <c r="CE1575" s="2" t="s">
        <v>102</v>
      </c>
      <c r="CF1575" s="2" t="s">
        <v>102</v>
      </c>
      <c r="CG1575" s="2" t="s">
        <v>102</v>
      </c>
      <c r="CH1575" s="2" t="s">
        <v>102</v>
      </c>
      <c r="CI1575" s="2" t="s">
        <v>102</v>
      </c>
      <c r="CJ1575" s="2" t="s">
        <v>102</v>
      </c>
      <c r="CK1575" s="2" t="s">
        <v>102</v>
      </c>
      <c r="CL1575" s="2" t="s">
        <v>102</v>
      </c>
      <c r="CM1575" s="2" t="s">
        <v>102</v>
      </c>
      <c r="CN1575" s="2" t="s">
        <v>102</v>
      </c>
      <c r="CO1575" s="2" t="s">
        <v>102</v>
      </c>
      <c r="CP1575" s="2" t="s">
        <v>102</v>
      </c>
      <c r="CQ1575" s="2" t="s">
        <v>102</v>
      </c>
      <c r="CR1575" s="2" t="s">
        <v>102</v>
      </c>
      <c r="CS1575" s="2" t="s">
        <v>102</v>
      </c>
      <c r="CT1575" s="2" t="s">
        <v>102</v>
      </c>
      <c r="CU1575" s="2" t="s">
        <v>102</v>
      </c>
    </row>
    <row r="1576" spans="1:99" x14ac:dyDescent="0.3">
      <c r="A1576" s="2" t="s">
        <v>379</v>
      </c>
      <c r="B1576" s="2">
        <v>163218</v>
      </c>
      <c r="C1576" s="2" t="s">
        <v>8774</v>
      </c>
      <c r="D1576" s="2" t="s">
        <v>792</v>
      </c>
      <c r="E1576" s="2" t="s">
        <v>8775</v>
      </c>
      <c r="F1576" s="2" t="s">
        <v>8776</v>
      </c>
      <c r="G1576" s="2" t="s">
        <v>1467</v>
      </c>
      <c r="I1576" s="2" t="s">
        <v>1468</v>
      </c>
      <c r="K1576" s="2" t="s">
        <v>693</v>
      </c>
      <c r="L1576" s="2" t="s">
        <v>1854</v>
      </c>
      <c r="M1576" s="2" t="s">
        <v>8777</v>
      </c>
      <c r="N1576" s="2" t="s">
        <v>8778</v>
      </c>
      <c r="U1576" s="2" t="s">
        <v>798</v>
      </c>
      <c r="V1576" s="3">
        <v>40998</v>
      </c>
      <c r="W1576" s="3">
        <v>41361</v>
      </c>
      <c r="X1576" s="4">
        <v>41183</v>
      </c>
      <c r="Y1576" s="2" t="s">
        <v>103</v>
      </c>
      <c r="Z1576" s="2" t="s">
        <v>8779</v>
      </c>
      <c r="AA1576" s="2" t="s">
        <v>102</v>
      </c>
      <c r="AB1576" s="2" t="s">
        <v>102</v>
      </c>
      <c r="AD1576" s="2" t="s">
        <v>102</v>
      </c>
      <c r="AF1576" s="2" t="s">
        <v>102</v>
      </c>
      <c r="AG1576" s="2" t="s">
        <v>103</v>
      </c>
      <c r="AH1576" s="2" t="s">
        <v>102</v>
      </c>
      <c r="AI1576" s="2" t="s">
        <v>218</v>
      </c>
      <c r="AJ1576" s="2" t="s">
        <v>2601</v>
      </c>
      <c r="AL1576" s="2" t="s">
        <v>693</v>
      </c>
      <c r="AM1576" s="2" t="s">
        <v>102</v>
      </c>
      <c r="AN1576" s="2" t="s">
        <v>102</v>
      </c>
      <c r="AO1576" s="2" t="s">
        <v>102</v>
      </c>
      <c r="AP1576" s="2" t="s">
        <v>102</v>
      </c>
      <c r="AQ1576" s="2" t="s">
        <v>102</v>
      </c>
      <c r="AR1576" s="2" t="s">
        <v>102</v>
      </c>
      <c r="AS1576" s="2" t="s">
        <v>102</v>
      </c>
      <c r="AT1576" s="2" t="s">
        <v>102</v>
      </c>
      <c r="AU1576" s="2" t="s">
        <v>102</v>
      </c>
      <c r="AV1576" s="2" t="s">
        <v>102</v>
      </c>
      <c r="AW1576" s="2" t="s">
        <v>102</v>
      </c>
      <c r="AX1576" s="2" t="s">
        <v>102</v>
      </c>
      <c r="AY1576" s="2" t="s">
        <v>102</v>
      </c>
      <c r="AZ1576" s="2" t="s">
        <v>102</v>
      </c>
      <c r="BB1576" s="2" t="s">
        <v>102</v>
      </c>
      <c r="BD1576" s="2" t="s">
        <v>102</v>
      </c>
      <c r="BE1576" s="2" t="s">
        <v>102</v>
      </c>
      <c r="BF1576" s="2" t="s">
        <v>103</v>
      </c>
      <c r="BG1576" s="2" t="s">
        <v>102</v>
      </c>
      <c r="BH1576" s="2" t="s">
        <v>102</v>
      </c>
      <c r="BI1576" s="2" t="s">
        <v>102</v>
      </c>
      <c r="BJ1576" s="2" t="s">
        <v>102</v>
      </c>
      <c r="BK1576" s="2" t="s">
        <v>102</v>
      </c>
      <c r="BL1576" s="2" t="s">
        <v>102</v>
      </c>
      <c r="BM1576" s="2" t="s">
        <v>102</v>
      </c>
      <c r="BN1576" s="2" t="s">
        <v>102</v>
      </c>
      <c r="BO1576" s="2" t="s">
        <v>102</v>
      </c>
      <c r="BP1576" s="2" t="s">
        <v>102</v>
      </c>
      <c r="BQ1576" s="2" t="s">
        <v>102</v>
      </c>
      <c r="BR1576" s="2" t="s">
        <v>102</v>
      </c>
      <c r="BS1576" s="2" t="s">
        <v>102</v>
      </c>
      <c r="BT1576" s="2" t="s">
        <v>103</v>
      </c>
      <c r="BU1576" s="2" t="s">
        <v>103</v>
      </c>
      <c r="BV1576" s="2" t="s">
        <v>102</v>
      </c>
      <c r="BW1576" s="2" t="s">
        <v>102</v>
      </c>
      <c r="BX1576" s="2" t="s">
        <v>102</v>
      </c>
      <c r="BY1576" s="2" t="s">
        <v>102</v>
      </c>
      <c r="BZ1576" s="2" t="s">
        <v>102</v>
      </c>
      <c r="CA1576" s="2" t="s">
        <v>102</v>
      </c>
      <c r="CB1576" s="2" t="s">
        <v>102</v>
      </c>
      <c r="CC1576" s="2" t="s">
        <v>102</v>
      </c>
      <c r="CD1576" s="2" t="s">
        <v>102</v>
      </c>
      <c r="CE1576" s="2" t="s">
        <v>102</v>
      </c>
      <c r="CF1576" s="2" t="s">
        <v>102</v>
      </c>
      <c r="CG1576" s="2" t="s">
        <v>102</v>
      </c>
      <c r="CH1576" s="2" t="s">
        <v>102</v>
      </c>
      <c r="CI1576" s="2" t="s">
        <v>102</v>
      </c>
      <c r="CJ1576" s="2" t="s">
        <v>102</v>
      </c>
      <c r="CK1576" s="2" t="s">
        <v>102</v>
      </c>
      <c r="CL1576" s="2" t="s">
        <v>102</v>
      </c>
      <c r="CM1576" s="2" t="s">
        <v>102</v>
      </c>
      <c r="CN1576" s="2" t="s">
        <v>102</v>
      </c>
      <c r="CO1576" s="2" t="s">
        <v>102</v>
      </c>
      <c r="CP1576" s="2" t="s">
        <v>102</v>
      </c>
      <c r="CQ1576" s="2" t="s">
        <v>102</v>
      </c>
      <c r="CR1576" s="2" t="s">
        <v>102</v>
      </c>
      <c r="CS1576" s="2" t="s">
        <v>102</v>
      </c>
      <c r="CT1576" s="2" t="s">
        <v>102</v>
      </c>
      <c r="CU1576" s="2" t="s">
        <v>102</v>
      </c>
    </row>
    <row r="1577" spans="1:99" x14ac:dyDescent="0.3">
      <c r="A1577" s="2" t="s">
        <v>379</v>
      </c>
      <c r="B1577" s="2">
        <v>163220</v>
      </c>
      <c r="C1577" s="2" t="s">
        <v>5283</v>
      </c>
      <c r="D1577" s="2" t="s">
        <v>792</v>
      </c>
      <c r="E1577" s="2" t="s">
        <v>5284</v>
      </c>
      <c r="F1577" s="2" t="s">
        <v>5284</v>
      </c>
      <c r="G1577" s="2" t="s">
        <v>5285</v>
      </c>
      <c r="I1577" s="2" t="s">
        <v>381</v>
      </c>
      <c r="K1577" s="2" t="s">
        <v>382</v>
      </c>
      <c r="L1577" s="2" t="s">
        <v>5286</v>
      </c>
      <c r="M1577" s="2" t="s">
        <v>5287</v>
      </c>
      <c r="N1577" s="2" t="s">
        <v>5288</v>
      </c>
      <c r="U1577" s="2" t="s">
        <v>798</v>
      </c>
      <c r="V1577" s="3">
        <v>40996</v>
      </c>
      <c r="W1577" s="3">
        <v>41373</v>
      </c>
      <c r="X1577" s="4">
        <v>41183</v>
      </c>
      <c r="Y1577" s="2" t="s">
        <v>103</v>
      </c>
      <c r="Z1577" s="2" t="s">
        <v>5289</v>
      </c>
      <c r="AA1577" s="2" t="s">
        <v>103</v>
      </c>
      <c r="AB1577" s="2" t="s">
        <v>102</v>
      </c>
      <c r="AD1577" s="2" t="s">
        <v>103</v>
      </c>
      <c r="AF1577" s="2" t="s">
        <v>102</v>
      </c>
      <c r="AG1577" s="2" t="s">
        <v>103</v>
      </c>
      <c r="AH1577" s="2" t="s">
        <v>102</v>
      </c>
      <c r="AI1577" s="2" t="s">
        <v>279</v>
      </c>
      <c r="AL1577" s="2" t="s">
        <v>382</v>
      </c>
      <c r="AM1577" s="2" t="s">
        <v>102</v>
      </c>
      <c r="AN1577" s="2" t="s">
        <v>102</v>
      </c>
      <c r="AO1577" s="2" t="s">
        <v>102</v>
      </c>
      <c r="AP1577" s="2" t="s">
        <v>102</v>
      </c>
      <c r="AQ1577" s="2" t="s">
        <v>102</v>
      </c>
      <c r="AR1577" s="2" t="s">
        <v>102</v>
      </c>
      <c r="AS1577" s="2" t="s">
        <v>102</v>
      </c>
      <c r="AT1577" s="2" t="s">
        <v>102</v>
      </c>
      <c r="AU1577" s="2" t="s">
        <v>102</v>
      </c>
      <c r="AV1577" s="2" t="s">
        <v>102</v>
      </c>
      <c r="AW1577" s="2" t="s">
        <v>102</v>
      </c>
      <c r="AX1577" s="2" t="s">
        <v>102</v>
      </c>
      <c r="AY1577" s="2" t="s">
        <v>102</v>
      </c>
      <c r="AZ1577" s="2" t="s">
        <v>102</v>
      </c>
      <c r="BB1577" s="2" t="s">
        <v>102</v>
      </c>
      <c r="BD1577" s="2" t="s">
        <v>102</v>
      </c>
      <c r="BE1577" s="2" t="s">
        <v>102</v>
      </c>
      <c r="BF1577" s="2" t="s">
        <v>103</v>
      </c>
      <c r="BG1577" s="2" t="s">
        <v>102</v>
      </c>
      <c r="BH1577" s="2" t="s">
        <v>102</v>
      </c>
      <c r="BI1577" s="2" t="s">
        <v>102</v>
      </c>
      <c r="BJ1577" s="2" t="s">
        <v>102</v>
      </c>
      <c r="BK1577" s="2" t="s">
        <v>102</v>
      </c>
      <c r="BL1577" s="2" t="s">
        <v>102</v>
      </c>
      <c r="BM1577" s="2" t="s">
        <v>102</v>
      </c>
      <c r="BN1577" s="2" t="s">
        <v>102</v>
      </c>
      <c r="BO1577" s="2" t="s">
        <v>102</v>
      </c>
      <c r="BP1577" s="2" t="s">
        <v>102</v>
      </c>
      <c r="BQ1577" s="2" t="s">
        <v>102</v>
      </c>
      <c r="BR1577" s="2" t="s">
        <v>102</v>
      </c>
      <c r="BS1577" s="2" t="s">
        <v>102</v>
      </c>
      <c r="BT1577" s="2" t="s">
        <v>102</v>
      </c>
      <c r="BU1577" s="2" t="s">
        <v>103</v>
      </c>
      <c r="BV1577" s="2" t="s">
        <v>102</v>
      </c>
      <c r="BW1577" s="2" t="s">
        <v>102</v>
      </c>
      <c r="BX1577" s="2" t="s">
        <v>102</v>
      </c>
      <c r="BY1577" s="2" t="s">
        <v>102</v>
      </c>
      <c r="BZ1577" s="2" t="s">
        <v>102</v>
      </c>
      <c r="CA1577" s="2" t="s">
        <v>102</v>
      </c>
      <c r="CB1577" s="2" t="s">
        <v>102</v>
      </c>
      <c r="CC1577" s="2" t="s">
        <v>102</v>
      </c>
      <c r="CD1577" s="2" t="s">
        <v>102</v>
      </c>
      <c r="CE1577" s="2" t="s">
        <v>102</v>
      </c>
      <c r="CF1577" s="2" t="s">
        <v>102</v>
      </c>
      <c r="CG1577" s="2" t="s">
        <v>102</v>
      </c>
      <c r="CH1577" s="2" t="s">
        <v>102</v>
      </c>
      <c r="CI1577" s="2" t="s">
        <v>102</v>
      </c>
      <c r="CJ1577" s="2" t="s">
        <v>102</v>
      </c>
      <c r="CK1577" s="2" t="s">
        <v>102</v>
      </c>
      <c r="CL1577" s="2" t="s">
        <v>102</v>
      </c>
      <c r="CM1577" s="2" t="s">
        <v>102</v>
      </c>
      <c r="CN1577" s="2" t="s">
        <v>102</v>
      </c>
      <c r="CO1577" s="2" t="s">
        <v>102</v>
      </c>
      <c r="CP1577" s="2" t="s">
        <v>102</v>
      </c>
      <c r="CQ1577" s="2" t="s">
        <v>102</v>
      </c>
      <c r="CR1577" s="2" t="s">
        <v>102</v>
      </c>
      <c r="CS1577" s="2" t="s">
        <v>102</v>
      </c>
      <c r="CT1577" s="2" t="s">
        <v>102</v>
      </c>
      <c r="CU1577" s="2" t="s">
        <v>102</v>
      </c>
    </row>
    <row r="1578" spans="1:99" x14ac:dyDescent="0.3">
      <c r="A1578" s="2" t="s">
        <v>123</v>
      </c>
      <c r="B1578" s="2">
        <v>163221</v>
      </c>
      <c r="C1578" s="2" t="s">
        <v>11591</v>
      </c>
      <c r="D1578" s="2" t="s">
        <v>792</v>
      </c>
      <c r="E1578" s="2" t="s">
        <v>11592</v>
      </c>
      <c r="F1578" s="2" t="s">
        <v>11592</v>
      </c>
      <c r="G1578" s="2" t="s">
        <v>11593</v>
      </c>
      <c r="H1578" s="2" t="s">
        <v>280</v>
      </c>
      <c r="I1578" s="2" t="s">
        <v>368</v>
      </c>
      <c r="J1578" s="2" t="s">
        <v>125</v>
      </c>
      <c r="K1578" s="2" t="s">
        <v>101</v>
      </c>
      <c r="L1578" s="2">
        <v>63131</v>
      </c>
      <c r="M1578" s="2" t="s">
        <v>11557</v>
      </c>
      <c r="N1578" s="2" t="s">
        <v>11558</v>
      </c>
      <c r="U1578" s="2" t="s">
        <v>798</v>
      </c>
      <c r="V1578" s="3">
        <v>40998</v>
      </c>
      <c r="W1578" s="3">
        <v>41361</v>
      </c>
      <c r="X1578" s="4">
        <v>41183</v>
      </c>
      <c r="Y1578" s="2" t="s">
        <v>103</v>
      </c>
      <c r="Z1578" s="2" t="s">
        <v>11559</v>
      </c>
      <c r="AA1578" s="2" t="s">
        <v>102</v>
      </c>
      <c r="AB1578" s="2" t="s">
        <v>102</v>
      </c>
      <c r="AD1578" s="2" t="s">
        <v>102</v>
      </c>
      <c r="AF1578" s="2" t="s">
        <v>103</v>
      </c>
      <c r="AG1578" s="2" t="s">
        <v>102</v>
      </c>
      <c r="AH1578" s="2" t="s">
        <v>102</v>
      </c>
      <c r="AI1578" s="2" t="s">
        <v>104</v>
      </c>
      <c r="AK1578" s="2" t="s">
        <v>125</v>
      </c>
      <c r="AL1578" s="2" t="s">
        <v>101</v>
      </c>
      <c r="AM1578" s="2" t="s">
        <v>102</v>
      </c>
      <c r="AN1578" s="2" t="s">
        <v>102</v>
      </c>
      <c r="AO1578" s="2" t="s">
        <v>102</v>
      </c>
      <c r="AP1578" s="2" t="s">
        <v>102</v>
      </c>
      <c r="AQ1578" s="2" t="s">
        <v>102</v>
      </c>
      <c r="AR1578" s="2" t="s">
        <v>102</v>
      </c>
      <c r="AS1578" s="2" t="s">
        <v>102</v>
      </c>
      <c r="AT1578" s="2" t="s">
        <v>102</v>
      </c>
      <c r="AU1578" s="2" t="s">
        <v>102</v>
      </c>
      <c r="AV1578" s="2" t="s">
        <v>102</v>
      </c>
      <c r="AW1578" s="2" t="s">
        <v>102</v>
      </c>
      <c r="AX1578" s="2" t="s">
        <v>102</v>
      </c>
      <c r="AY1578" s="2" t="s">
        <v>102</v>
      </c>
      <c r="AZ1578" s="2" t="s">
        <v>102</v>
      </c>
      <c r="BB1578" s="2" t="s">
        <v>102</v>
      </c>
      <c r="BD1578" s="2" t="s">
        <v>102</v>
      </c>
      <c r="BE1578" s="2" t="s">
        <v>102</v>
      </c>
      <c r="BF1578" s="2" t="s">
        <v>102</v>
      </c>
      <c r="BG1578" s="2" t="s">
        <v>102</v>
      </c>
      <c r="BH1578" s="2" t="s">
        <v>102</v>
      </c>
      <c r="BI1578" s="2" t="s">
        <v>102</v>
      </c>
      <c r="BJ1578" s="2" t="s">
        <v>102</v>
      </c>
      <c r="BK1578" s="2" t="s">
        <v>102</v>
      </c>
      <c r="BL1578" s="2" t="s">
        <v>102</v>
      </c>
      <c r="BM1578" s="2" t="s">
        <v>102</v>
      </c>
      <c r="BN1578" s="2" t="s">
        <v>102</v>
      </c>
      <c r="BO1578" s="2" t="s">
        <v>103</v>
      </c>
      <c r="BP1578" s="2" t="s">
        <v>102</v>
      </c>
      <c r="BQ1578" s="2" t="s">
        <v>102</v>
      </c>
      <c r="BR1578" s="2" t="s">
        <v>102</v>
      </c>
      <c r="BS1578" s="2" t="s">
        <v>102</v>
      </c>
      <c r="BT1578" s="2" t="s">
        <v>103</v>
      </c>
      <c r="BU1578" s="2" t="s">
        <v>103</v>
      </c>
      <c r="BV1578" s="2" t="s">
        <v>102</v>
      </c>
      <c r="BW1578" s="2" t="s">
        <v>102</v>
      </c>
      <c r="BX1578" s="2" t="s">
        <v>102</v>
      </c>
      <c r="BY1578" s="2" t="s">
        <v>102</v>
      </c>
      <c r="BZ1578" s="2" t="s">
        <v>102</v>
      </c>
      <c r="CA1578" s="2" t="s">
        <v>102</v>
      </c>
      <c r="CB1578" s="2" t="s">
        <v>102</v>
      </c>
      <c r="CC1578" s="2" t="s">
        <v>102</v>
      </c>
      <c r="CD1578" s="2" t="s">
        <v>102</v>
      </c>
      <c r="CE1578" s="2" t="s">
        <v>102</v>
      </c>
      <c r="CF1578" s="2" t="s">
        <v>102</v>
      </c>
      <c r="CG1578" s="2" t="s">
        <v>102</v>
      </c>
      <c r="CH1578" s="2" t="s">
        <v>102</v>
      </c>
      <c r="CI1578" s="2" t="s">
        <v>102</v>
      </c>
      <c r="CJ1578" s="2" t="s">
        <v>102</v>
      </c>
      <c r="CK1578" s="2" t="s">
        <v>102</v>
      </c>
      <c r="CL1578" s="2" t="s">
        <v>102</v>
      </c>
      <c r="CM1578" s="2" t="s">
        <v>102</v>
      </c>
      <c r="CN1578" s="2" t="s">
        <v>102</v>
      </c>
      <c r="CO1578" s="2" t="s">
        <v>102</v>
      </c>
      <c r="CP1578" s="2" t="s">
        <v>102</v>
      </c>
      <c r="CQ1578" s="2" t="s">
        <v>102</v>
      </c>
      <c r="CR1578" s="2" t="s">
        <v>102</v>
      </c>
      <c r="CS1578" s="2" t="s">
        <v>102</v>
      </c>
      <c r="CT1578" s="2" t="s">
        <v>102</v>
      </c>
      <c r="CU1578" s="2" t="s">
        <v>102</v>
      </c>
    </row>
    <row r="1579" spans="1:99" x14ac:dyDescent="0.3">
      <c r="A1579" s="2" t="s">
        <v>109</v>
      </c>
      <c r="B1579" s="2">
        <v>163223</v>
      </c>
      <c r="C1579" s="2" t="s">
        <v>4956</v>
      </c>
      <c r="D1579" s="2" t="s">
        <v>792</v>
      </c>
      <c r="E1579" s="2" t="s">
        <v>4957</v>
      </c>
      <c r="F1579" s="2" t="s">
        <v>4958</v>
      </c>
      <c r="G1579" s="2" t="s">
        <v>1341</v>
      </c>
      <c r="H1579" s="2" t="s">
        <v>389</v>
      </c>
      <c r="I1579" s="2" t="s">
        <v>130</v>
      </c>
      <c r="J1579" s="2" t="s">
        <v>131</v>
      </c>
      <c r="K1579" s="2" t="s">
        <v>101</v>
      </c>
      <c r="L1579" s="2">
        <v>10019</v>
      </c>
      <c r="M1579" s="2" t="s">
        <v>4959</v>
      </c>
      <c r="N1579" s="2" t="s">
        <v>4960</v>
      </c>
      <c r="U1579" s="2" t="s">
        <v>798</v>
      </c>
      <c r="V1579" s="3">
        <v>40995</v>
      </c>
      <c r="W1579" s="3">
        <v>41351</v>
      </c>
      <c r="X1579" s="4">
        <v>41183</v>
      </c>
      <c r="Y1579" s="2" t="s">
        <v>103</v>
      </c>
      <c r="Z1579" s="2" t="s">
        <v>4961</v>
      </c>
      <c r="AA1579" s="2" t="s">
        <v>102</v>
      </c>
      <c r="AB1579" s="2" t="s">
        <v>102</v>
      </c>
      <c r="AD1579" s="2" t="s">
        <v>102</v>
      </c>
      <c r="AF1579" s="2" t="s">
        <v>102</v>
      </c>
      <c r="AG1579" s="2" t="s">
        <v>103</v>
      </c>
      <c r="AH1579" s="2" t="s">
        <v>102</v>
      </c>
      <c r="AI1579" s="2" t="s">
        <v>108</v>
      </c>
      <c r="AK1579" s="2" t="s">
        <v>105</v>
      </c>
      <c r="AL1579" s="2" t="s">
        <v>101</v>
      </c>
      <c r="AM1579" s="2" t="s">
        <v>102</v>
      </c>
      <c r="AN1579" s="2" t="s">
        <v>102</v>
      </c>
      <c r="AO1579" s="2" t="s">
        <v>102</v>
      </c>
      <c r="AP1579" s="2" t="s">
        <v>102</v>
      </c>
      <c r="AQ1579" s="2" t="s">
        <v>102</v>
      </c>
      <c r="AR1579" s="2" t="s">
        <v>102</v>
      </c>
      <c r="AS1579" s="2" t="s">
        <v>102</v>
      </c>
      <c r="AT1579" s="2" t="s">
        <v>102</v>
      </c>
      <c r="AU1579" s="2" t="s">
        <v>102</v>
      </c>
      <c r="AV1579" s="2" t="s">
        <v>102</v>
      </c>
      <c r="AW1579" s="2" t="s">
        <v>102</v>
      </c>
      <c r="AX1579" s="2" t="s">
        <v>102</v>
      </c>
      <c r="AY1579" s="2" t="s">
        <v>102</v>
      </c>
      <c r="AZ1579" s="2" t="s">
        <v>102</v>
      </c>
      <c r="BB1579" s="2" t="s">
        <v>102</v>
      </c>
      <c r="BD1579" s="2" t="s">
        <v>102</v>
      </c>
      <c r="BE1579" s="2" t="s">
        <v>102</v>
      </c>
      <c r="BF1579" s="2" t="s">
        <v>102</v>
      </c>
      <c r="BG1579" s="2" t="s">
        <v>102</v>
      </c>
      <c r="BH1579" s="2" t="s">
        <v>102</v>
      </c>
      <c r="BI1579" s="2" t="s">
        <v>102</v>
      </c>
      <c r="BJ1579" s="2" t="s">
        <v>102</v>
      </c>
      <c r="BK1579" s="2" t="s">
        <v>102</v>
      </c>
      <c r="BL1579" s="2" t="s">
        <v>102</v>
      </c>
      <c r="BM1579" s="2" t="s">
        <v>102</v>
      </c>
      <c r="BN1579" s="2" t="s">
        <v>102</v>
      </c>
      <c r="BO1579" s="2" t="s">
        <v>102</v>
      </c>
      <c r="BP1579" s="2" t="s">
        <v>102</v>
      </c>
      <c r="BQ1579" s="2" t="s">
        <v>102</v>
      </c>
      <c r="BR1579" s="2" t="s">
        <v>102</v>
      </c>
      <c r="BS1579" s="2" t="s">
        <v>102</v>
      </c>
      <c r="BT1579" s="2" t="s">
        <v>103</v>
      </c>
      <c r="BU1579" s="2" t="s">
        <v>103</v>
      </c>
      <c r="BV1579" s="2" t="s">
        <v>102</v>
      </c>
      <c r="BW1579" s="2" t="s">
        <v>102</v>
      </c>
      <c r="BX1579" s="2" t="s">
        <v>102</v>
      </c>
      <c r="BY1579" s="2" t="s">
        <v>102</v>
      </c>
      <c r="BZ1579" s="2" t="s">
        <v>102</v>
      </c>
      <c r="CA1579" s="2" t="s">
        <v>102</v>
      </c>
      <c r="CB1579" s="2" t="s">
        <v>102</v>
      </c>
      <c r="CC1579" s="2" t="s">
        <v>102</v>
      </c>
      <c r="CD1579" s="2" t="s">
        <v>102</v>
      </c>
      <c r="CE1579" s="2" t="s">
        <v>102</v>
      </c>
      <c r="CF1579" s="2" t="s">
        <v>102</v>
      </c>
      <c r="CG1579" s="2" t="s">
        <v>102</v>
      </c>
      <c r="CH1579" s="2" t="s">
        <v>102</v>
      </c>
      <c r="CI1579" s="2" t="s">
        <v>102</v>
      </c>
      <c r="CJ1579" s="2" t="s">
        <v>102</v>
      </c>
      <c r="CK1579" s="2" t="s">
        <v>102</v>
      </c>
      <c r="CL1579" s="2" t="s">
        <v>102</v>
      </c>
      <c r="CM1579" s="2" t="s">
        <v>102</v>
      </c>
      <c r="CN1579" s="2" t="s">
        <v>102</v>
      </c>
      <c r="CO1579" s="2" t="s">
        <v>102</v>
      </c>
      <c r="CP1579" s="2" t="s">
        <v>102</v>
      </c>
      <c r="CQ1579" s="2" t="s">
        <v>102</v>
      </c>
      <c r="CR1579" s="2" t="s">
        <v>102</v>
      </c>
      <c r="CS1579" s="2" t="s">
        <v>102</v>
      </c>
      <c r="CT1579" s="2" t="s">
        <v>102</v>
      </c>
      <c r="CU1579" s="2" t="s">
        <v>102</v>
      </c>
    </row>
    <row r="1580" spans="1:99" x14ac:dyDescent="0.3">
      <c r="A1580" s="2" t="s">
        <v>379</v>
      </c>
      <c r="B1580" s="2">
        <v>163224</v>
      </c>
      <c r="C1580" s="2" t="s">
        <v>8578</v>
      </c>
      <c r="D1580" s="2" t="s">
        <v>792</v>
      </c>
      <c r="E1580" s="2" t="s">
        <v>8579</v>
      </c>
      <c r="F1580" s="2" t="s">
        <v>8579</v>
      </c>
      <c r="G1580" s="2" t="s">
        <v>8580</v>
      </c>
      <c r="H1580" s="2" t="s">
        <v>2885</v>
      </c>
      <c r="I1580" s="2" t="s">
        <v>738</v>
      </c>
      <c r="K1580" s="2" t="s">
        <v>217</v>
      </c>
      <c r="M1580" s="2">
        <f>852-3669-8178</f>
        <v>-10995</v>
      </c>
      <c r="N1580" s="2">
        <f>852-3669-8008</f>
        <v>-10825</v>
      </c>
      <c r="U1580" s="2" t="s">
        <v>798</v>
      </c>
      <c r="V1580" s="3">
        <v>40998</v>
      </c>
      <c r="W1580" s="3">
        <v>41365</v>
      </c>
      <c r="X1580" s="4">
        <v>41183</v>
      </c>
      <c r="Y1580" s="2" t="s">
        <v>103</v>
      </c>
      <c r="Z1580" s="2" t="s">
        <v>8581</v>
      </c>
      <c r="AA1580" s="2" t="s">
        <v>102</v>
      </c>
      <c r="AB1580" s="2" t="s">
        <v>102</v>
      </c>
      <c r="AD1580" s="2" t="s">
        <v>102</v>
      </c>
      <c r="AF1580" s="2" t="s">
        <v>103</v>
      </c>
      <c r="AG1580" s="2" t="s">
        <v>102</v>
      </c>
      <c r="AH1580" s="2" t="s">
        <v>102</v>
      </c>
      <c r="AI1580" s="2" t="s">
        <v>108</v>
      </c>
      <c r="AL1580" s="2" t="s">
        <v>693</v>
      </c>
      <c r="AM1580" s="2" t="s">
        <v>102</v>
      </c>
      <c r="AN1580" s="2" t="s">
        <v>102</v>
      </c>
      <c r="AO1580" s="2" t="s">
        <v>102</v>
      </c>
      <c r="AP1580" s="2" t="s">
        <v>102</v>
      </c>
      <c r="AQ1580" s="2" t="s">
        <v>102</v>
      </c>
      <c r="AR1580" s="2" t="s">
        <v>102</v>
      </c>
      <c r="AS1580" s="2" t="s">
        <v>102</v>
      </c>
      <c r="AT1580" s="2" t="s">
        <v>102</v>
      </c>
      <c r="AU1580" s="2" t="s">
        <v>102</v>
      </c>
      <c r="AV1580" s="2" t="s">
        <v>102</v>
      </c>
      <c r="AW1580" s="2" t="s">
        <v>102</v>
      </c>
      <c r="AX1580" s="2" t="s">
        <v>102</v>
      </c>
      <c r="AY1580" s="2" t="s">
        <v>102</v>
      </c>
      <c r="AZ1580" s="2" t="s">
        <v>102</v>
      </c>
      <c r="BB1580" s="2" t="s">
        <v>102</v>
      </c>
      <c r="BD1580" s="2" t="s">
        <v>102</v>
      </c>
      <c r="BE1580" s="2" t="s">
        <v>102</v>
      </c>
      <c r="BF1580" s="2" t="s">
        <v>103</v>
      </c>
      <c r="BG1580" s="2" t="s">
        <v>102</v>
      </c>
      <c r="BH1580" s="2" t="s">
        <v>102</v>
      </c>
      <c r="BI1580" s="2" t="s">
        <v>102</v>
      </c>
      <c r="BJ1580" s="2" t="s">
        <v>102</v>
      </c>
      <c r="BK1580" s="2" t="s">
        <v>102</v>
      </c>
      <c r="BL1580" s="2" t="s">
        <v>102</v>
      </c>
      <c r="BM1580" s="2" t="s">
        <v>102</v>
      </c>
      <c r="BN1580" s="2" t="s">
        <v>102</v>
      </c>
      <c r="BO1580" s="2" t="s">
        <v>102</v>
      </c>
      <c r="BP1580" s="2" t="s">
        <v>102</v>
      </c>
      <c r="BQ1580" s="2" t="s">
        <v>102</v>
      </c>
      <c r="BR1580" s="2" t="s">
        <v>102</v>
      </c>
      <c r="BS1580" s="2" t="s">
        <v>102</v>
      </c>
      <c r="BT1580" s="2" t="s">
        <v>103</v>
      </c>
      <c r="BU1580" s="2" t="s">
        <v>103</v>
      </c>
      <c r="BV1580" s="2" t="s">
        <v>102</v>
      </c>
      <c r="BW1580" s="2" t="s">
        <v>102</v>
      </c>
      <c r="BX1580" s="2" t="s">
        <v>102</v>
      </c>
      <c r="BY1580" s="2" t="s">
        <v>102</v>
      </c>
      <c r="BZ1580" s="2" t="s">
        <v>102</v>
      </c>
      <c r="CA1580" s="2" t="s">
        <v>102</v>
      </c>
      <c r="CB1580" s="2" t="s">
        <v>102</v>
      </c>
      <c r="CC1580" s="2" t="s">
        <v>102</v>
      </c>
      <c r="CD1580" s="2" t="s">
        <v>102</v>
      </c>
      <c r="CE1580" s="2" t="s">
        <v>102</v>
      </c>
      <c r="CF1580" s="2" t="s">
        <v>102</v>
      </c>
      <c r="CG1580" s="2" t="s">
        <v>102</v>
      </c>
      <c r="CH1580" s="2" t="s">
        <v>102</v>
      </c>
      <c r="CI1580" s="2" t="s">
        <v>102</v>
      </c>
      <c r="CJ1580" s="2" t="s">
        <v>102</v>
      </c>
      <c r="CK1580" s="2" t="s">
        <v>102</v>
      </c>
      <c r="CL1580" s="2" t="s">
        <v>102</v>
      </c>
      <c r="CM1580" s="2" t="s">
        <v>102</v>
      </c>
      <c r="CN1580" s="2" t="s">
        <v>102</v>
      </c>
      <c r="CO1580" s="2" t="s">
        <v>102</v>
      </c>
      <c r="CP1580" s="2" t="s">
        <v>102</v>
      </c>
      <c r="CQ1580" s="2" t="s">
        <v>102</v>
      </c>
      <c r="CR1580" s="2" t="s">
        <v>102</v>
      </c>
      <c r="CS1580" s="2" t="s">
        <v>102</v>
      </c>
      <c r="CT1580" s="2" t="s">
        <v>102</v>
      </c>
      <c r="CU1580" s="2" t="s">
        <v>102</v>
      </c>
    </row>
    <row r="1581" spans="1:99" x14ac:dyDescent="0.3">
      <c r="A1581" s="2" t="s">
        <v>379</v>
      </c>
      <c r="B1581" s="2">
        <v>163225</v>
      </c>
      <c r="C1581" s="2" t="s">
        <v>9125</v>
      </c>
      <c r="D1581" s="2" t="s">
        <v>792</v>
      </c>
      <c r="E1581" s="2" t="s">
        <v>9126</v>
      </c>
      <c r="F1581" s="2" t="s">
        <v>9126</v>
      </c>
      <c r="G1581" s="2" t="s">
        <v>9127</v>
      </c>
      <c r="I1581" s="2" t="s">
        <v>1283</v>
      </c>
      <c r="K1581" s="2" t="s">
        <v>1283</v>
      </c>
      <c r="L1581" s="2" t="s">
        <v>9128</v>
      </c>
      <c r="M1581" s="2" t="s">
        <v>9129</v>
      </c>
      <c r="N1581" s="2" t="s">
        <v>9130</v>
      </c>
      <c r="U1581" s="2" t="s">
        <v>798</v>
      </c>
      <c r="V1581" s="3">
        <v>40998</v>
      </c>
      <c r="W1581" s="3">
        <v>41375</v>
      </c>
      <c r="X1581" s="4">
        <v>41183</v>
      </c>
      <c r="Y1581" s="2" t="s">
        <v>103</v>
      </c>
      <c r="Z1581" s="2" t="s">
        <v>9131</v>
      </c>
      <c r="AA1581" s="2" t="s">
        <v>103</v>
      </c>
      <c r="AB1581" s="2" t="s">
        <v>102</v>
      </c>
      <c r="AD1581" s="2" t="s">
        <v>102</v>
      </c>
      <c r="AF1581" s="2" t="s">
        <v>102</v>
      </c>
      <c r="AG1581" s="2" t="s">
        <v>103</v>
      </c>
      <c r="AH1581" s="2" t="s">
        <v>102</v>
      </c>
      <c r="AI1581" s="2" t="s">
        <v>108</v>
      </c>
      <c r="AL1581" s="2" t="s">
        <v>1283</v>
      </c>
      <c r="AM1581" s="2" t="s">
        <v>102</v>
      </c>
      <c r="AN1581" s="2" t="s">
        <v>102</v>
      </c>
      <c r="AO1581" s="2" t="s">
        <v>102</v>
      </c>
      <c r="AP1581" s="2" t="s">
        <v>102</v>
      </c>
      <c r="AQ1581" s="2" t="s">
        <v>102</v>
      </c>
      <c r="AR1581" s="2" t="s">
        <v>102</v>
      </c>
      <c r="AS1581" s="2" t="s">
        <v>102</v>
      </c>
      <c r="AT1581" s="2" t="s">
        <v>102</v>
      </c>
      <c r="AU1581" s="2" t="s">
        <v>102</v>
      </c>
      <c r="AV1581" s="2" t="s">
        <v>102</v>
      </c>
      <c r="AW1581" s="2" t="s">
        <v>102</v>
      </c>
      <c r="AX1581" s="2" t="s">
        <v>102</v>
      </c>
      <c r="AY1581" s="2" t="s">
        <v>102</v>
      </c>
      <c r="AZ1581" s="2" t="s">
        <v>102</v>
      </c>
      <c r="BB1581" s="2" t="s">
        <v>102</v>
      </c>
      <c r="BD1581" s="2" t="s">
        <v>102</v>
      </c>
      <c r="BE1581" s="2" t="s">
        <v>102</v>
      </c>
      <c r="BF1581" s="2" t="s">
        <v>102</v>
      </c>
      <c r="BG1581" s="2" t="s">
        <v>102</v>
      </c>
      <c r="BH1581" s="2" t="s">
        <v>102</v>
      </c>
      <c r="BI1581" s="2" t="s">
        <v>102</v>
      </c>
      <c r="BJ1581" s="2" t="s">
        <v>102</v>
      </c>
      <c r="BK1581" s="2" t="s">
        <v>102</v>
      </c>
      <c r="BL1581" s="2" t="s">
        <v>102</v>
      </c>
      <c r="BM1581" s="2" t="s">
        <v>102</v>
      </c>
      <c r="BN1581" s="2" t="s">
        <v>102</v>
      </c>
      <c r="BO1581" s="2" t="s">
        <v>102</v>
      </c>
      <c r="BP1581" s="2" t="s">
        <v>102</v>
      </c>
      <c r="BQ1581" s="2" t="s">
        <v>102</v>
      </c>
      <c r="BR1581" s="2" t="s">
        <v>102</v>
      </c>
      <c r="BS1581" s="2" t="s">
        <v>102</v>
      </c>
      <c r="BT1581" s="2" t="s">
        <v>102</v>
      </c>
      <c r="BU1581" s="2" t="s">
        <v>103</v>
      </c>
      <c r="BV1581" s="2" t="s">
        <v>102</v>
      </c>
      <c r="BW1581" s="2" t="s">
        <v>102</v>
      </c>
      <c r="BX1581" s="2" t="s">
        <v>102</v>
      </c>
      <c r="BY1581" s="2" t="s">
        <v>102</v>
      </c>
      <c r="BZ1581" s="2" t="s">
        <v>102</v>
      </c>
      <c r="CA1581" s="2" t="s">
        <v>102</v>
      </c>
      <c r="CB1581" s="2" t="s">
        <v>102</v>
      </c>
      <c r="CC1581" s="2" t="s">
        <v>102</v>
      </c>
      <c r="CD1581" s="2" t="s">
        <v>102</v>
      </c>
      <c r="CE1581" s="2" t="s">
        <v>102</v>
      </c>
      <c r="CF1581" s="2" t="s">
        <v>102</v>
      </c>
      <c r="CG1581" s="2" t="s">
        <v>102</v>
      </c>
      <c r="CH1581" s="2" t="s">
        <v>102</v>
      </c>
      <c r="CI1581" s="2" t="s">
        <v>102</v>
      </c>
      <c r="CJ1581" s="2" t="s">
        <v>102</v>
      </c>
      <c r="CK1581" s="2" t="s">
        <v>102</v>
      </c>
      <c r="CL1581" s="2" t="s">
        <v>102</v>
      </c>
      <c r="CM1581" s="2" t="s">
        <v>102</v>
      </c>
      <c r="CN1581" s="2" t="s">
        <v>102</v>
      </c>
      <c r="CO1581" s="2" t="s">
        <v>102</v>
      </c>
      <c r="CP1581" s="2" t="s">
        <v>102</v>
      </c>
      <c r="CQ1581" s="2" t="s">
        <v>102</v>
      </c>
      <c r="CR1581" s="2" t="s">
        <v>102</v>
      </c>
      <c r="CS1581" s="2" t="s">
        <v>102</v>
      </c>
      <c r="CT1581" s="2" t="s">
        <v>102</v>
      </c>
      <c r="CU1581" s="2" t="s">
        <v>102</v>
      </c>
    </row>
    <row r="1582" spans="1:99" x14ac:dyDescent="0.3">
      <c r="A1582" s="2" t="s">
        <v>379</v>
      </c>
      <c r="B1582" s="2">
        <v>163227</v>
      </c>
      <c r="C1582" s="2" t="s">
        <v>6216</v>
      </c>
      <c r="D1582" s="2" t="s">
        <v>792</v>
      </c>
      <c r="E1582" s="2" t="s">
        <v>6217</v>
      </c>
      <c r="F1582" s="2" t="s">
        <v>6217</v>
      </c>
      <c r="G1582" s="2" t="s">
        <v>6218</v>
      </c>
      <c r="H1582" s="2" t="s">
        <v>1081</v>
      </c>
      <c r="I1582" s="2" t="s">
        <v>1468</v>
      </c>
      <c r="K1582" s="2" t="s">
        <v>693</v>
      </c>
      <c r="L1582" s="2" t="s">
        <v>1854</v>
      </c>
      <c r="M1582" s="2">
        <v>13459490100</v>
      </c>
      <c r="N1582" s="2">
        <v>13459497886</v>
      </c>
      <c r="O1582" s="2" t="s">
        <v>6219</v>
      </c>
      <c r="P1582" s="2" t="s">
        <v>6220</v>
      </c>
      <c r="Q1582" s="2" t="s">
        <v>5897</v>
      </c>
      <c r="S1582" s="2" t="s">
        <v>5898</v>
      </c>
      <c r="T1582" s="2">
        <v>70000</v>
      </c>
      <c r="U1582" s="2" t="s">
        <v>798</v>
      </c>
      <c r="V1582" s="3">
        <v>40997</v>
      </c>
      <c r="W1582" s="3">
        <v>41352</v>
      </c>
      <c r="X1582" s="4">
        <v>41183</v>
      </c>
      <c r="Y1582" s="2" t="s">
        <v>103</v>
      </c>
      <c r="Z1582" s="2" t="s">
        <v>6221</v>
      </c>
      <c r="AA1582" s="2" t="s">
        <v>102</v>
      </c>
      <c r="AB1582" s="2" t="s">
        <v>102</v>
      </c>
      <c r="AD1582" s="2" t="s">
        <v>102</v>
      </c>
      <c r="AF1582" s="2" t="s">
        <v>102</v>
      </c>
      <c r="AG1582" s="2" t="s">
        <v>103</v>
      </c>
      <c r="AH1582" s="2" t="s">
        <v>102</v>
      </c>
      <c r="AI1582" s="2" t="s">
        <v>104</v>
      </c>
      <c r="AL1582" s="2" t="s">
        <v>693</v>
      </c>
      <c r="AM1582" s="2" t="s">
        <v>102</v>
      </c>
      <c r="AN1582" s="2" t="s">
        <v>102</v>
      </c>
      <c r="AO1582" s="2" t="s">
        <v>102</v>
      </c>
      <c r="AP1582" s="2" t="s">
        <v>102</v>
      </c>
      <c r="AQ1582" s="2" t="s">
        <v>102</v>
      </c>
      <c r="AR1582" s="2" t="s">
        <v>102</v>
      </c>
      <c r="AS1582" s="2" t="s">
        <v>102</v>
      </c>
      <c r="AT1582" s="2" t="s">
        <v>102</v>
      </c>
      <c r="AU1582" s="2" t="s">
        <v>102</v>
      </c>
      <c r="AV1582" s="2" t="s">
        <v>102</v>
      </c>
      <c r="AW1582" s="2" t="s">
        <v>102</v>
      </c>
      <c r="AX1582" s="2" t="s">
        <v>102</v>
      </c>
      <c r="AY1582" s="2" t="s">
        <v>102</v>
      </c>
      <c r="AZ1582" s="2" t="s">
        <v>102</v>
      </c>
      <c r="BB1582" s="2" t="s">
        <v>102</v>
      </c>
      <c r="BD1582" s="2" t="s">
        <v>102</v>
      </c>
      <c r="BE1582" s="2" t="s">
        <v>102</v>
      </c>
      <c r="BF1582" s="2" t="s">
        <v>103</v>
      </c>
      <c r="BG1582" s="2" t="s">
        <v>102</v>
      </c>
      <c r="BH1582" s="2" t="s">
        <v>102</v>
      </c>
      <c r="BI1582" s="2" t="s">
        <v>102</v>
      </c>
      <c r="BJ1582" s="2" t="s">
        <v>102</v>
      </c>
      <c r="BK1582" s="2" t="s">
        <v>102</v>
      </c>
      <c r="BL1582" s="2" t="s">
        <v>102</v>
      </c>
      <c r="BM1582" s="2" t="s">
        <v>102</v>
      </c>
      <c r="BN1582" s="2" t="s">
        <v>102</v>
      </c>
      <c r="BO1582" s="2" t="s">
        <v>102</v>
      </c>
      <c r="BP1582" s="2" t="s">
        <v>102</v>
      </c>
      <c r="BQ1582" s="2" t="s">
        <v>102</v>
      </c>
      <c r="BR1582" s="2" t="s">
        <v>102</v>
      </c>
      <c r="BS1582" s="2" t="s">
        <v>102</v>
      </c>
      <c r="BT1582" s="2" t="s">
        <v>102</v>
      </c>
      <c r="BU1582" s="2" t="s">
        <v>103</v>
      </c>
      <c r="BV1582" s="2" t="s">
        <v>102</v>
      </c>
      <c r="BW1582" s="2" t="s">
        <v>102</v>
      </c>
      <c r="BX1582" s="2" t="s">
        <v>102</v>
      </c>
      <c r="BY1582" s="2" t="s">
        <v>102</v>
      </c>
      <c r="BZ1582" s="2" t="s">
        <v>102</v>
      </c>
      <c r="CA1582" s="2" t="s">
        <v>102</v>
      </c>
      <c r="CB1582" s="2" t="s">
        <v>102</v>
      </c>
      <c r="CC1582" s="2" t="s">
        <v>102</v>
      </c>
      <c r="CD1582" s="2" t="s">
        <v>102</v>
      </c>
      <c r="CE1582" s="2" t="s">
        <v>102</v>
      </c>
      <c r="CF1582" s="2" t="s">
        <v>102</v>
      </c>
      <c r="CG1582" s="2" t="s">
        <v>102</v>
      </c>
      <c r="CH1582" s="2" t="s">
        <v>102</v>
      </c>
      <c r="CI1582" s="2" t="s">
        <v>102</v>
      </c>
      <c r="CJ1582" s="2" t="s">
        <v>102</v>
      </c>
      <c r="CK1582" s="2" t="s">
        <v>102</v>
      </c>
      <c r="CL1582" s="2" t="s">
        <v>102</v>
      </c>
      <c r="CM1582" s="2" t="s">
        <v>102</v>
      </c>
      <c r="CN1582" s="2" t="s">
        <v>102</v>
      </c>
      <c r="CO1582" s="2" t="s">
        <v>102</v>
      </c>
      <c r="CP1582" s="2" t="s">
        <v>102</v>
      </c>
      <c r="CQ1582" s="2" t="s">
        <v>102</v>
      </c>
      <c r="CR1582" s="2" t="s">
        <v>102</v>
      </c>
      <c r="CS1582" s="2" t="s">
        <v>102</v>
      </c>
      <c r="CT1582" s="2" t="s">
        <v>102</v>
      </c>
      <c r="CU1582" s="2" t="s">
        <v>102</v>
      </c>
    </row>
    <row r="1583" spans="1:99" x14ac:dyDescent="0.3">
      <c r="A1583" s="2" t="s">
        <v>379</v>
      </c>
      <c r="B1583" s="2">
        <v>163228</v>
      </c>
      <c r="C1583" s="2" t="s">
        <v>5557</v>
      </c>
      <c r="D1583" s="2" t="s">
        <v>792</v>
      </c>
      <c r="E1583" s="2" t="s">
        <v>5558</v>
      </c>
      <c r="F1583" s="2" t="s">
        <v>5559</v>
      </c>
      <c r="G1583" s="2" t="s">
        <v>5560</v>
      </c>
      <c r="I1583" s="2" t="s">
        <v>2366</v>
      </c>
      <c r="K1583" s="2" t="s">
        <v>1090</v>
      </c>
      <c r="L1583" s="2">
        <v>6117502</v>
      </c>
      <c r="M1583" s="2" t="s">
        <v>5561</v>
      </c>
      <c r="N1583" s="2" t="s">
        <v>5562</v>
      </c>
      <c r="U1583" s="2" t="s">
        <v>798</v>
      </c>
      <c r="V1583" s="3">
        <v>40996</v>
      </c>
      <c r="W1583" s="3">
        <v>41344</v>
      </c>
      <c r="X1583" s="4">
        <v>41183</v>
      </c>
      <c r="Y1583" s="2" t="s">
        <v>103</v>
      </c>
      <c r="Z1583" s="2" t="s">
        <v>5563</v>
      </c>
      <c r="AA1583" s="2" t="s">
        <v>102</v>
      </c>
      <c r="AB1583" s="2" t="s">
        <v>102</v>
      </c>
      <c r="AD1583" s="2" t="s">
        <v>102</v>
      </c>
      <c r="AF1583" s="2" t="s">
        <v>103</v>
      </c>
      <c r="AG1583" s="2" t="s">
        <v>103</v>
      </c>
      <c r="AH1583" s="2" t="s">
        <v>102</v>
      </c>
      <c r="AI1583" s="2" t="s">
        <v>108</v>
      </c>
      <c r="AL1583" s="2" t="s">
        <v>1090</v>
      </c>
      <c r="AM1583" s="2" t="s">
        <v>102</v>
      </c>
      <c r="AN1583" s="2" t="s">
        <v>102</v>
      </c>
      <c r="AO1583" s="2" t="s">
        <v>102</v>
      </c>
      <c r="AP1583" s="2" t="s">
        <v>102</v>
      </c>
      <c r="AQ1583" s="2" t="s">
        <v>102</v>
      </c>
      <c r="AR1583" s="2" t="s">
        <v>102</v>
      </c>
      <c r="AS1583" s="2" t="s">
        <v>102</v>
      </c>
      <c r="AT1583" s="2" t="s">
        <v>102</v>
      </c>
      <c r="AU1583" s="2" t="s">
        <v>102</v>
      </c>
      <c r="AV1583" s="2" t="s">
        <v>102</v>
      </c>
      <c r="AW1583" s="2" t="s">
        <v>102</v>
      </c>
      <c r="AX1583" s="2" t="s">
        <v>102</v>
      </c>
      <c r="AY1583" s="2" t="s">
        <v>102</v>
      </c>
      <c r="AZ1583" s="2" t="s">
        <v>102</v>
      </c>
      <c r="BB1583" s="2" t="s">
        <v>102</v>
      </c>
      <c r="BD1583" s="2" t="s">
        <v>102</v>
      </c>
      <c r="BE1583" s="2" t="s">
        <v>102</v>
      </c>
      <c r="BF1583" s="2" t="s">
        <v>103</v>
      </c>
      <c r="BG1583" s="2" t="s">
        <v>102</v>
      </c>
      <c r="BH1583" s="2" t="s">
        <v>102</v>
      </c>
      <c r="BI1583" s="2" t="s">
        <v>102</v>
      </c>
      <c r="BJ1583" s="2" t="s">
        <v>102</v>
      </c>
      <c r="BK1583" s="2" t="s">
        <v>102</v>
      </c>
      <c r="BL1583" s="2" t="s">
        <v>102</v>
      </c>
      <c r="BM1583" s="2" t="s">
        <v>102</v>
      </c>
      <c r="BN1583" s="2" t="s">
        <v>102</v>
      </c>
      <c r="BO1583" s="2" t="s">
        <v>102</v>
      </c>
      <c r="BP1583" s="2" t="s">
        <v>102</v>
      </c>
      <c r="BQ1583" s="2" t="s">
        <v>102</v>
      </c>
      <c r="BR1583" s="2" t="s">
        <v>102</v>
      </c>
      <c r="BS1583" s="2" t="s">
        <v>102</v>
      </c>
      <c r="BT1583" s="2" t="s">
        <v>103</v>
      </c>
      <c r="BU1583" s="2" t="s">
        <v>103</v>
      </c>
      <c r="BV1583" s="2" t="s">
        <v>102</v>
      </c>
      <c r="BW1583" s="2" t="s">
        <v>102</v>
      </c>
      <c r="BX1583" s="2" t="s">
        <v>102</v>
      </c>
      <c r="BY1583" s="2" t="s">
        <v>102</v>
      </c>
      <c r="BZ1583" s="2" t="s">
        <v>102</v>
      </c>
      <c r="CA1583" s="2" t="s">
        <v>102</v>
      </c>
      <c r="CB1583" s="2" t="s">
        <v>102</v>
      </c>
      <c r="CC1583" s="2" t="s">
        <v>102</v>
      </c>
      <c r="CD1583" s="2" t="s">
        <v>102</v>
      </c>
      <c r="CE1583" s="2" t="s">
        <v>102</v>
      </c>
      <c r="CF1583" s="2" t="s">
        <v>102</v>
      </c>
      <c r="CG1583" s="2" t="s">
        <v>102</v>
      </c>
      <c r="CH1583" s="2" t="s">
        <v>102</v>
      </c>
      <c r="CI1583" s="2" t="s">
        <v>102</v>
      </c>
      <c r="CJ1583" s="2" t="s">
        <v>102</v>
      </c>
      <c r="CK1583" s="2" t="s">
        <v>102</v>
      </c>
      <c r="CL1583" s="2" t="s">
        <v>102</v>
      </c>
      <c r="CM1583" s="2" t="s">
        <v>102</v>
      </c>
      <c r="CN1583" s="2" t="s">
        <v>102</v>
      </c>
      <c r="CO1583" s="2" t="s">
        <v>102</v>
      </c>
      <c r="CP1583" s="2" t="s">
        <v>102</v>
      </c>
      <c r="CQ1583" s="2" t="s">
        <v>102</v>
      </c>
      <c r="CR1583" s="2" t="s">
        <v>102</v>
      </c>
      <c r="CS1583" s="2" t="s">
        <v>102</v>
      </c>
      <c r="CT1583" s="2" t="s">
        <v>102</v>
      </c>
      <c r="CU1583" s="2" t="s">
        <v>102</v>
      </c>
    </row>
    <row r="1584" spans="1:99" x14ac:dyDescent="0.3">
      <c r="A1584" s="2" t="s">
        <v>112</v>
      </c>
      <c r="B1584" s="2">
        <v>163230</v>
      </c>
      <c r="C1584" s="2" t="s">
        <v>6780</v>
      </c>
      <c r="D1584" s="2" t="s">
        <v>792</v>
      </c>
      <c r="E1584" s="2" t="s">
        <v>6781</v>
      </c>
      <c r="F1584" s="2" t="s">
        <v>6781</v>
      </c>
      <c r="G1584" s="2" t="s">
        <v>6782</v>
      </c>
      <c r="H1584" s="2" t="s">
        <v>262</v>
      </c>
      <c r="I1584" s="2" t="s">
        <v>166</v>
      </c>
      <c r="J1584" s="2" t="s">
        <v>134</v>
      </c>
      <c r="K1584" s="2" t="s">
        <v>101</v>
      </c>
      <c r="L1584" s="2" t="s">
        <v>6783</v>
      </c>
      <c r="M1584" s="2" t="s">
        <v>6784</v>
      </c>
      <c r="N1584" s="2" t="s">
        <v>6785</v>
      </c>
      <c r="U1584" s="2" t="s">
        <v>798</v>
      </c>
      <c r="V1584" s="3">
        <v>40997</v>
      </c>
      <c r="W1584" s="3">
        <v>41361</v>
      </c>
      <c r="X1584" s="4">
        <v>41183</v>
      </c>
      <c r="Y1584" s="2" t="s">
        <v>103</v>
      </c>
      <c r="Z1584" s="2" t="s">
        <v>6786</v>
      </c>
      <c r="AA1584" s="2" t="s">
        <v>102</v>
      </c>
      <c r="AB1584" s="2" t="s">
        <v>102</v>
      </c>
      <c r="AD1584" s="2" t="s">
        <v>102</v>
      </c>
      <c r="AF1584" s="2" t="s">
        <v>103</v>
      </c>
      <c r="AG1584" s="2" t="s">
        <v>102</v>
      </c>
      <c r="AH1584" s="2" t="s">
        <v>102</v>
      </c>
      <c r="AI1584" s="2" t="s">
        <v>104</v>
      </c>
      <c r="AK1584" s="2" t="s">
        <v>105</v>
      </c>
      <c r="AL1584" s="2" t="s">
        <v>101</v>
      </c>
      <c r="AM1584" s="2" t="s">
        <v>102</v>
      </c>
      <c r="AN1584" s="2" t="s">
        <v>102</v>
      </c>
      <c r="AO1584" s="2" t="s">
        <v>102</v>
      </c>
      <c r="AP1584" s="2" t="s">
        <v>102</v>
      </c>
      <c r="AQ1584" s="2" t="s">
        <v>102</v>
      </c>
      <c r="AR1584" s="2" t="s">
        <v>102</v>
      </c>
      <c r="AS1584" s="2" t="s">
        <v>102</v>
      </c>
      <c r="AT1584" s="2" t="s">
        <v>102</v>
      </c>
      <c r="AU1584" s="2" t="s">
        <v>102</v>
      </c>
      <c r="AV1584" s="2" t="s">
        <v>102</v>
      </c>
      <c r="AW1584" s="2" t="s">
        <v>102</v>
      </c>
      <c r="AX1584" s="2" t="s">
        <v>102</v>
      </c>
      <c r="AY1584" s="2" t="s">
        <v>102</v>
      </c>
      <c r="AZ1584" s="2" t="s">
        <v>102</v>
      </c>
      <c r="BB1584" s="2" t="s">
        <v>102</v>
      </c>
      <c r="BD1584" s="2" t="s">
        <v>102</v>
      </c>
      <c r="BE1584" s="2" t="s">
        <v>102</v>
      </c>
      <c r="BF1584" s="2" t="s">
        <v>103</v>
      </c>
      <c r="BG1584" s="2" t="s">
        <v>102</v>
      </c>
      <c r="BH1584" s="2" t="s">
        <v>102</v>
      </c>
      <c r="BI1584" s="2" t="s">
        <v>102</v>
      </c>
      <c r="BJ1584" s="2" t="s">
        <v>102</v>
      </c>
      <c r="BK1584" s="2" t="s">
        <v>102</v>
      </c>
      <c r="BL1584" s="2" t="s">
        <v>102</v>
      </c>
      <c r="BM1584" s="2" t="s">
        <v>102</v>
      </c>
      <c r="BN1584" s="2" t="s">
        <v>102</v>
      </c>
      <c r="BO1584" s="2" t="s">
        <v>102</v>
      </c>
      <c r="BP1584" s="2" t="s">
        <v>102</v>
      </c>
      <c r="BQ1584" s="2" t="s">
        <v>102</v>
      </c>
      <c r="BR1584" s="2" t="s">
        <v>102</v>
      </c>
      <c r="BS1584" s="2" t="s">
        <v>102</v>
      </c>
      <c r="BT1584" s="2" t="s">
        <v>103</v>
      </c>
      <c r="BU1584" s="2" t="s">
        <v>103</v>
      </c>
      <c r="BV1584" s="2" t="s">
        <v>102</v>
      </c>
      <c r="BW1584" s="2" t="s">
        <v>102</v>
      </c>
      <c r="BX1584" s="2" t="s">
        <v>102</v>
      </c>
      <c r="BY1584" s="2" t="s">
        <v>102</v>
      </c>
      <c r="BZ1584" s="2" t="s">
        <v>102</v>
      </c>
      <c r="CA1584" s="2" t="s">
        <v>102</v>
      </c>
      <c r="CB1584" s="2" t="s">
        <v>102</v>
      </c>
      <c r="CC1584" s="2" t="s">
        <v>102</v>
      </c>
      <c r="CD1584" s="2" t="s">
        <v>102</v>
      </c>
      <c r="CE1584" s="2" t="s">
        <v>102</v>
      </c>
      <c r="CF1584" s="2" t="s">
        <v>102</v>
      </c>
      <c r="CG1584" s="2" t="s">
        <v>102</v>
      </c>
      <c r="CH1584" s="2" t="s">
        <v>102</v>
      </c>
      <c r="CI1584" s="2" t="s">
        <v>102</v>
      </c>
      <c r="CJ1584" s="2" t="s">
        <v>102</v>
      </c>
      <c r="CK1584" s="2" t="s">
        <v>102</v>
      </c>
      <c r="CL1584" s="2" t="s">
        <v>102</v>
      </c>
      <c r="CM1584" s="2" t="s">
        <v>102</v>
      </c>
      <c r="CN1584" s="2" t="s">
        <v>102</v>
      </c>
      <c r="CO1584" s="2" t="s">
        <v>102</v>
      </c>
      <c r="CP1584" s="2" t="s">
        <v>102</v>
      </c>
      <c r="CQ1584" s="2" t="s">
        <v>102</v>
      </c>
      <c r="CR1584" s="2" t="s">
        <v>102</v>
      </c>
      <c r="CS1584" s="2" t="s">
        <v>102</v>
      </c>
      <c r="CT1584" s="2" t="s">
        <v>102</v>
      </c>
      <c r="CU1584" s="2" t="s">
        <v>102</v>
      </c>
    </row>
    <row r="1585" spans="1:99" x14ac:dyDescent="0.3">
      <c r="A1585" s="2" t="s">
        <v>112</v>
      </c>
      <c r="B1585" s="2">
        <v>163233</v>
      </c>
      <c r="C1585" s="2" t="s">
        <v>3800</v>
      </c>
      <c r="D1585" s="2" t="s">
        <v>792</v>
      </c>
      <c r="E1585" s="2" t="s">
        <v>3801</v>
      </c>
      <c r="F1585" s="2" t="s">
        <v>3802</v>
      </c>
      <c r="G1585" s="2" t="s">
        <v>3803</v>
      </c>
      <c r="I1585" s="2" t="s">
        <v>166</v>
      </c>
      <c r="J1585" s="2" t="s">
        <v>134</v>
      </c>
      <c r="K1585" s="2" t="s">
        <v>101</v>
      </c>
      <c r="L1585" s="2">
        <v>94111</v>
      </c>
      <c r="M1585" s="2" t="s">
        <v>3804</v>
      </c>
      <c r="N1585" s="2" t="s">
        <v>3805</v>
      </c>
      <c r="U1585" s="2" t="s">
        <v>798</v>
      </c>
      <c r="V1585" s="3">
        <v>40989</v>
      </c>
      <c r="W1585" s="3">
        <v>41339</v>
      </c>
      <c r="X1585" s="4">
        <v>41183</v>
      </c>
      <c r="Y1585" s="2" t="s">
        <v>103</v>
      </c>
      <c r="Z1585" s="2" t="s">
        <v>3806</v>
      </c>
      <c r="AA1585" s="2" t="s">
        <v>102</v>
      </c>
      <c r="AB1585" s="2" t="s">
        <v>102</v>
      </c>
      <c r="AD1585" s="2" t="s">
        <v>102</v>
      </c>
      <c r="AF1585" s="2" t="s">
        <v>103</v>
      </c>
      <c r="AG1585" s="2" t="s">
        <v>103</v>
      </c>
      <c r="AH1585" s="2" t="s">
        <v>102</v>
      </c>
      <c r="AI1585" s="2" t="s">
        <v>104</v>
      </c>
      <c r="AK1585" s="2" t="s">
        <v>105</v>
      </c>
      <c r="AL1585" s="2" t="s">
        <v>101</v>
      </c>
      <c r="AM1585" s="2" t="s">
        <v>102</v>
      </c>
      <c r="AN1585" s="2" t="s">
        <v>102</v>
      </c>
      <c r="AO1585" s="2" t="s">
        <v>102</v>
      </c>
      <c r="AP1585" s="2" t="s">
        <v>102</v>
      </c>
      <c r="AQ1585" s="2" t="s">
        <v>102</v>
      </c>
      <c r="AR1585" s="2" t="s">
        <v>102</v>
      </c>
      <c r="AS1585" s="2" t="s">
        <v>102</v>
      </c>
      <c r="AT1585" s="2" t="s">
        <v>102</v>
      </c>
      <c r="AU1585" s="2" t="s">
        <v>102</v>
      </c>
      <c r="AV1585" s="2" t="s">
        <v>102</v>
      </c>
      <c r="AW1585" s="2" t="s">
        <v>102</v>
      </c>
      <c r="AX1585" s="2" t="s">
        <v>102</v>
      </c>
      <c r="AY1585" s="2" t="s">
        <v>102</v>
      </c>
      <c r="AZ1585" s="2" t="s">
        <v>102</v>
      </c>
      <c r="BB1585" s="2" t="s">
        <v>102</v>
      </c>
      <c r="BD1585" s="2" t="s">
        <v>102</v>
      </c>
      <c r="BE1585" s="2" t="s">
        <v>102</v>
      </c>
      <c r="BF1585" s="2" t="s">
        <v>102</v>
      </c>
      <c r="BG1585" s="2" t="s">
        <v>102</v>
      </c>
      <c r="BH1585" s="2" t="s">
        <v>102</v>
      </c>
      <c r="BI1585" s="2" t="s">
        <v>102</v>
      </c>
      <c r="BJ1585" s="2" t="s">
        <v>102</v>
      </c>
      <c r="BK1585" s="2" t="s">
        <v>102</v>
      </c>
      <c r="BL1585" s="2" t="s">
        <v>102</v>
      </c>
      <c r="BM1585" s="2" t="s">
        <v>102</v>
      </c>
      <c r="BN1585" s="2" t="s">
        <v>102</v>
      </c>
      <c r="BO1585" s="2" t="s">
        <v>102</v>
      </c>
      <c r="BP1585" s="2" t="s">
        <v>102</v>
      </c>
      <c r="BQ1585" s="2" t="s">
        <v>102</v>
      </c>
      <c r="BR1585" s="2" t="s">
        <v>102</v>
      </c>
      <c r="BS1585" s="2" t="s">
        <v>102</v>
      </c>
      <c r="BT1585" s="2" t="s">
        <v>102</v>
      </c>
      <c r="BU1585" s="2" t="s">
        <v>103</v>
      </c>
      <c r="BV1585" s="2" t="s">
        <v>102</v>
      </c>
      <c r="BW1585" s="2" t="s">
        <v>102</v>
      </c>
      <c r="BX1585" s="2" t="s">
        <v>102</v>
      </c>
      <c r="BY1585" s="2" t="s">
        <v>102</v>
      </c>
      <c r="BZ1585" s="2" t="s">
        <v>102</v>
      </c>
      <c r="CA1585" s="2" t="s">
        <v>102</v>
      </c>
      <c r="CB1585" s="2" t="s">
        <v>102</v>
      </c>
      <c r="CC1585" s="2" t="s">
        <v>102</v>
      </c>
      <c r="CD1585" s="2" t="s">
        <v>102</v>
      </c>
      <c r="CE1585" s="2" t="s">
        <v>102</v>
      </c>
      <c r="CF1585" s="2" t="s">
        <v>102</v>
      </c>
      <c r="CG1585" s="2" t="s">
        <v>102</v>
      </c>
      <c r="CH1585" s="2" t="s">
        <v>102</v>
      </c>
      <c r="CI1585" s="2" t="s">
        <v>102</v>
      </c>
      <c r="CJ1585" s="2" t="s">
        <v>102</v>
      </c>
      <c r="CK1585" s="2" t="s">
        <v>102</v>
      </c>
      <c r="CL1585" s="2" t="s">
        <v>102</v>
      </c>
      <c r="CM1585" s="2" t="s">
        <v>102</v>
      </c>
      <c r="CN1585" s="2" t="s">
        <v>102</v>
      </c>
      <c r="CO1585" s="2" t="s">
        <v>102</v>
      </c>
      <c r="CP1585" s="2" t="s">
        <v>102</v>
      </c>
      <c r="CQ1585" s="2" t="s">
        <v>102</v>
      </c>
      <c r="CR1585" s="2" t="s">
        <v>102</v>
      </c>
      <c r="CS1585" s="2" t="s">
        <v>102</v>
      </c>
      <c r="CT1585" s="2" t="s">
        <v>102</v>
      </c>
      <c r="CU1585" s="2" t="s">
        <v>102</v>
      </c>
    </row>
    <row r="1586" spans="1:99" x14ac:dyDescent="0.3">
      <c r="A1586" s="2" t="s">
        <v>123</v>
      </c>
      <c r="B1586" s="2">
        <v>163236</v>
      </c>
      <c r="C1586" s="2" t="s">
        <v>6125</v>
      </c>
      <c r="D1586" s="2" t="s">
        <v>792</v>
      </c>
      <c r="E1586" s="2" t="s">
        <v>6126</v>
      </c>
      <c r="F1586" s="2" t="s">
        <v>6126</v>
      </c>
      <c r="G1586" s="2" t="s">
        <v>6127</v>
      </c>
      <c r="H1586" s="2" t="s">
        <v>1234</v>
      </c>
      <c r="I1586" s="2" t="s">
        <v>261</v>
      </c>
      <c r="J1586" s="2" t="s">
        <v>155</v>
      </c>
      <c r="K1586" s="2" t="s">
        <v>101</v>
      </c>
      <c r="L1586" s="2" t="s">
        <v>3598</v>
      </c>
      <c r="M1586" s="2" t="s">
        <v>3670</v>
      </c>
      <c r="N1586" s="2" t="s">
        <v>3597</v>
      </c>
      <c r="U1586" s="2" t="s">
        <v>798</v>
      </c>
      <c r="V1586" s="3">
        <v>40997</v>
      </c>
      <c r="W1586" s="3">
        <v>41353</v>
      </c>
      <c r="X1586" s="4">
        <v>41183</v>
      </c>
      <c r="Y1586" s="2" t="s">
        <v>103</v>
      </c>
      <c r="Z1586" s="2" t="s">
        <v>6128</v>
      </c>
      <c r="AA1586" s="2" t="s">
        <v>102</v>
      </c>
      <c r="AB1586" s="2" t="s">
        <v>102</v>
      </c>
      <c r="AD1586" s="2" t="s">
        <v>102</v>
      </c>
      <c r="AF1586" s="2" t="s">
        <v>103</v>
      </c>
      <c r="AG1586" s="2" t="s">
        <v>102</v>
      </c>
      <c r="AH1586" s="2" t="s">
        <v>102</v>
      </c>
      <c r="AI1586" s="2" t="s">
        <v>108</v>
      </c>
      <c r="AK1586" s="2" t="s">
        <v>326</v>
      </c>
      <c r="AL1586" s="2" t="s">
        <v>101</v>
      </c>
      <c r="AM1586" s="2" t="s">
        <v>102</v>
      </c>
      <c r="AN1586" s="2" t="s">
        <v>102</v>
      </c>
      <c r="AO1586" s="2" t="s">
        <v>102</v>
      </c>
      <c r="AP1586" s="2" t="s">
        <v>102</v>
      </c>
      <c r="AQ1586" s="2" t="s">
        <v>102</v>
      </c>
      <c r="AR1586" s="2" t="s">
        <v>102</v>
      </c>
      <c r="AS1586" s="2" t="s">
        <v>102</v>
      </c>
      <c r="AT1586" s="2" t="s">
        <v>102</v>
      </c>
      <c r="AU1586" s="2" t="s">
        <v>102</v>
      </c>
      <c r="AV1586" s="2" t="s">
        <v>102</v>
      </c>
      <c r="AW1586" s="2" t="s">
        <v>102</v>
      </c>
      <c r="AX1586" s="2" t="s">
        <v>102</v>
      </c>
      <c r="AY1586" s="2" t="s">
        <v>102</v>
      </c>
      <c r="AZ1586" s="2" t="s">
        <v>102</v>
      </c>
      <c r="BB1586" s="2" t="s">
        <v>102</v>
      </c>
      <c r="BD1586" s="2" t="s">
        <v>102</v>
      </c>
      <c r="BE1586" s="2" t="s">
        <v>102</v>
      </c>
      <c r="BF1586" s="2" t="s">
        <v>103</v>
      </c>
      <c r="BG1586" s="2" t="s">
        <v>102</v>
      </c>
      <c r="BH1586" s="2" t="s">
        <v>102</v>
      </c>
      <c r="BI1586" s="2" t="s">
        <v>102</v>
      </c>
      <c r="BJ1586" s="2" t="s">
        <v>102</v>
      </c>
      <c r="BK1586" s="2" t="s">
        <v>102</v>
      </c>
      <c r="BL1586" s="2" t="s">
        <v>102</v>
      </c>
      <c r="BM1586" s="2" t="s">
        <v>102</v>
      </c>
      <c r="BN1586" s="2" t="s">
        <v>102</v>
      </c>
      <c r="BO1586" s="2" t="s">
        <v>102</v>
      </c>
      <c r="BP1586" s="2" t="s">
        <v>102</v>
      </c>
      <c r="BQ1586" s="2" t="s">
        <v>102</v>
      </c>
      <c r="BR1586" s="2" t="s">
        <v>102</v>
      </c>
      <c r="BS1586" s="2" t="s">
        <v>102</v>
      </c>
      <c r="BT1586" s="2" t="s">
        <v>103</v>
      </c>
      <c r="BU1586" s="2" t="s">
        <v>103</v>
      </c>
      <c r="BV1586" s="2" t="s">
        <v>102</v>
      </c>
      <c r="BW1586" s="2" t="s">
        <v>102</v>
      </c>
      <c r="BX1586" s="2" t="s">
        <v>102</v>
      </c>
      <c r="BY1586" s="2" t="s">
        <v>102</v>
      </c>
      <c r="BZ1586" s="2" t="s">
        <v>102</v>
      </c>
      <c r="CA1586" s="2" t="s">
        <v>102</v>
      </c>
      <c r="CB1586" s="2" t="s">
        <v>102</v>
      </c>
      <c r="CC1586" s="2" t="s">
        <v>102</v>
      </c>
      <c r="CD1586" s="2" t="s">
        <v>102</v>
      </c>
      <c r="CE1586" s="2" t="s">
        <v>102</v>
      </c>
      <c r="CF1586" s="2" t="s">
        <v>102</v>
      </c>
      <c r="CG1586" s="2" t="s">
        <v>102</v>
      </c>
      <c r="CH1586" s="2" t="s">
        <v>102</v>
      </c>
      <c r="CI1586" s="2" t="s">
        <v>102</v>
      </c>
      <c r="CJ1586" s="2" t="s">
        <v>102</v>
      </c>
      <c r="CK1586" s="2" t="s">
        <v>102</v>
      </c>
      <c r="CL1586" s="2" t="s">
        <v>102</v>
      </c>
      <c r="CM1586" s="2" t="s">
        <v>102</v>
      </c>
      <c r="CN1586" s="2" t="s">
        <v>102</v>
      </c>
      <c r="CO1586" s="2" t="s">
        <v>102</v>
      </c>
      <c r="CP1586" s="2" t="s">
        <v>102</v>
      </c>
      <c r="CQ1586" s="2" t="s">
        <v>102</v>
      </c>
      <c r="CR1586" s="2" t="s">
        <v>102</v>
      </c>
      <c r="CS1586" s="2" t="s">
        <v>102</v>
      </c>
      <c r="CT1586" s="2" t="s">
        <v>102</v>
      </c>
      <c r="CU1586" s="2" t="s">
        <v>102</v>
      </c>
    </row>
    <row r="1587" spans="1:99" x14ac:dyDescent="0.3">
      <c r="A1587" s="2" t="s">
        <v>135</v>
      </c>
      <c r="B1587" s="2">
        <v>163238</v>
      </c>
      <c r="C1587" s="2" t="s">
        <v>11230</v>
      </c>
      <c r="D1587" s="2" t="s">
        <v>792</v>
      </c>
      <c r="E1587" s="2" t="s">
        <v>11231</v>
      </c>
      <c r="F1587" s="2" t="s">
        <v>11231</v>
      </c>
      <c r="G1587" s="2" t="s">
        <v>11232</v>
      </c>
      <c r="I1587" s="2" t="s">
        <v>602</v>
      </c>
      <c r="J1587" s="2" t="s">
        <v>134</v>
      </c>
      <c r="K1587" s="2" t="s">
        <v>101</v>
      </c>
      <c r="L1587" s="2">
        <v>93101</v>
      </c>
      <c r="M1587" s="2" t="s">
        <v>11233</v>
      </c>
      <c r="N1587" s="2" t="s">
        <v>11234</v>
      </c>
      <c r="U1587" s="2" t="s">
        <v>798</v>
      </c>
      <c r="V1587" s="3">
        <v>40998</v>
      </c>
      <c r="W1587" s="3">
        <v>41365</v>
      </c>
      <c r="X1587" s="4">
        <v>41183</v>
      </c>
      <c r="Y1587" s="2" t="s">
        <v>103</v>
      </c>
      <c r="Z1587" s="2" t="s">
        <v>11235</v>
      </c>
      <c r="AA1587" s="2" t="s">
        <v>102</v>
      </c>
      <c r="AB1587" s="2" t="s">
        <v>102</v>
      </c>
      <c r="AD1587" s="2" t="s">
        <v>102</v>
      </c>
      <c r="AF1587" s="2" t="s">
        <v>103</v>
      </c>
      <c r="AG1587" s="2" t="s">
        <v>103</v>
      </c>
      <c r="AH1587" s="2" t="s">
        <v>102</v>
      </c>
      <c r="AI1587" s="2" t="s">
        <v>104</v>
      </c>
      <c r="AK1587" s="2" t="s">
        <v>105</v>
      </c>
      <c r="AL1587" s="2" t="s">
        <v>101</v>
      </c>
      <c r="AM1587" s="2" t="s">
        <v>102</v>
      </c>
      <c r="AN1587" s="2" t="s">
        <v>102</v>
      </c>
      <c r="AO1587" s="2" t="s">
        <v>102</v>
      </c>
      <c r="AP1587" s="2" t="s">
        <v>102</v>
      </c>
      <c r="AQ1587" s="2" t="s">
        <v>102</v>
      </c>
      <c r="AR1587" s="2" t="s">
        <v>102</v>
      </c>
      <c r="AS1587" s="2" t="s">
        <v>102</v>
      </c>
      <c r="AT1587" s="2" t="s">
        <v>102</v>
      </c>
      <c r="AU1587" s="2" t="s">
        <v>102</v>
      </c>
      <c r="AV1587" s="2" t="s">
        <v>102</v>
      </c>
      <c r="AW1587" s="2" t="s">
        <v>102</v>
      </c>
      <c r="AX1587" s="2" t="s">
        <v>102</v>
      </c>
      <c r="AY1587" s="2" t="s">
        <v>102</v>
      </c>
      <c r="AZ1587" s="2" t="s">
        <v>102</v>
      </c>
      <c r="BB1587" s="2" t="s">
        <v>102</v>
      </c>
      <c r="BD1587" s="2" t="s">
        <v>102</v>
      </c>
      <c r="BE1587" s="2" t="s">
        <v>102</v>
      </c>
      <c r="BF1587" s="2" t="s">
        <v>102</v>
      </c>
      <c r="BG1587" s="2" t="s">
        <v>102</v>
      </c>
      <c r="BH1587" s="2" t="s">
        <v>102</v>
      </c>
      <c r="BI1587" s="2" t="s">
        <v>102</v>
      </c>
      <c r="BJ1587" s="2" t="s">
        <v>102</v>
      </c>
      <c r="BK1587" s="2" t="s">
        <v>102</v>
      </c>
      <c r="BL1587" s="2" t="s">
        <v>102</v>
      </c>
      <c r="BM1587" s="2" t="s">
        <v>102</v>
      </c>
      <c r="BN1587" s="2" t="s">
        <v>102</v>
      </c>
      <c r="BO1587" s="2" t="s">
        <v>102</v>
      </c>
      <c r="BP1587" s="2" t="s">
        <v>102</v>
      </c>
      <c r="BQ1587" s="2" t="s">
        <v>102</v>
      </c>
      <c r="BR1587" s="2" t="s">
        <v>102</v>
      </c>
      <c r="BS1587" s="2" t="s">
        <v>102</v>
      </c>
      <c r="BT1587" s="2" t="s">
        <v>103</v>
      </c>
      <c r="BU1587" s="2" t="s">
        <v>103</v>
      </c>
      <c r="BV1587" s="2" t="s">
        <v>102</v>
      </c>
      <c r="BW1587" s="2" t="s">
        <v>102</v>
      </c>
      <c r="BX1587" s="2" t="s">
        <v>102</v>
      </c>
      <c r="BY1587" s="2" t="s">
        <v>102</v>
      </c>
      <c r="BZ1587" s="2" t="s">
        <v>102</v>
      </c>
      <c r="CA1587" s="2" t="s">
        <v>102</v>
      </c>
      <c r="CB1587" s="2" t="s">
        <v>102</v>
      </c>
      <c r="CC1587" s="2" t="s">
        <v>102</v>
      </c>
      <c r="CD1587" s="2" t="s">
        <v>102</v>
      </c>
      <c r="CE1587" s="2" t="s">
        <v>102</v>
      </c>
      <c r="CF1587" s="2" t="s">
        <v>102</v>
      </c>
      <c r="CG1587" s="2" t="s">
        <v>102</v>
      </c>
      <c r="CH1587" s="2" t="s">
        <v>102</v>
      </c>
      <c r="CI1587" s="2" t="s">
        <v>102</v>
      </c>
      <c r="CJ1587" s="2" t="s">
        <v>102</v>
      </c>
      <c r="CK1587" s="2" t="s">
        <v>102</v>
      </c>
      <c r="CL1587" s="2" t="s">
        <v>102</v>
      </c>
      <c r="CM1587" s="2" t="s">
        <v>102</v>
      </c>
      <c r="CN1587" s="2" t="s">
        <v>102</v>
      </c>
      <c r="CO1587" s="2" t="s">
        <v>102</v>
      </c>
      <c r="CP1587" s="2" t="s">
        <v>102</v>
      </c>
      <c r="CQ1587" s="2" t="s">
        <v>102</v>
      </c>
      <c r="CR1587" s="2" t="s">
        <v>102</v>
      </c>
      <c r="CS1587" s="2" t="s">
        <v>102</v>
      </c>
      <c r="CT1587" s="2" t="s">
        <v>102</v>
      </c>
      <c r="CU1587" s="2" t="s">
        <v>102</v>
      </c>
    </row>
    <row r="1588" spans="1:99" x14ac:dyDescent="0.3">
      <c r="A1588" s="2" t="s">
        <v>106</v>
      </c>
      <c r="B1588" s="2">
        <v>163240</v>
      </c>
      <c r="C1588" s="2" t="s">
        <v>4356</v>
      </c>
      <c r="D1588" s="2" t="s">
        <v>792</v>
      </c>
      <c r="E1588" s="2" t="s">
        <v>4357</v>
      </c>
      <c r="F1588" s="2" t="s">
        <v>4357</v>
      </c>
      <c r="G1588" s="2" t="s">
        <v>4358</v>
      </c>
      <c r="H1588" s="2" t="s">
        <v>132</v>
      </c>
      <c r="I1588" s="2" t="s">
        <v>573</v>
      </c>
      <c r="J1588" s="2" t="s">
        <v>107</v>
      </c>
      <c r="K1588" s="2" t="s">
        <v>101</v>
      </c>
      <c r="L1588" s="2">
        <v>18938</v>
      </c>
      <c r="M1588" s="2" t="s">
        <v>4359</v>
      </c>
      <c r="N1588" s="2" t="s">
        <v>4360</v>
      </c>
      <c r="U1588" s="2" t="s">
        <v>798</v>
      </c>
      <c r="V1588" s="3">
        <v>40994</v>
      </c>
      <c r="W1588" s="3">
        <v>41361</v>
      </c>
      <c r="X1588" s="4">
        <v>41183</v>
      </c>
      <c r="Y1588" s="2" t="s">
        <v>102</v>
      </c>
      <c r="AA1588" s="2" t="s">
        <v>102</v>
      </c>
      <c r="AB1588" s="2" t="s">
        <v>102</v>
      </c>
      <c r="AD1588" s="2" t="s">
        <v>102</v>
      </c>
      <c r="AF1588" s="2" t="s">
        <v>102</v>
      </c>
      <c r="AG1588" s="2" t="s">
        <v>103</v>
      </c>
      <c r="AH1588" s="2" t="s">
        <v>102</v>
      </c>
      <c r="AI1588" s="2" t="s">
        <v>104</v>
      </c>
      <c r="AK1588" s="2" t="s">
        <v>105</v>
      </c>
      <c r="AL1588" s="2" t="s">
        <v>101</v>
      </c>
      <c r="AM1588" s="2" t="s">
        <v>102</v>
      </c>
      <c r="AN1588" s="2" t="s">
        <v>102</v>
      </c>
      <c r="AO1588" s="2" t="s">
        <v>102</v>
      </c>
      <c r="AP1588" s="2" t="s">
        <v>102</v>
      </c>
      <c r="AQ1588" s="2" t="s">
        <v>102</v>
      </c>
      <c r="AR1588" s="2" t="s">
        <v>102</v>
      </c>
      <c r="AS1588" s="2" t="s">
        <v>102</v>
      </c>
      <c r="AT1588" s="2" t="s">
        <v>102</v>
      </c>
      <c r="AU1588" s="2" t="s">
        <v>102</v>
      </c>
      <c r="AV1588" s="2" t="s">
        <v>102</v>
      </c>
      <c r="AW1588" s="2" t="s">
        <v>102</v>
      </c>
      <c r="AX1588" s="2" t="s">
        <v>102</v>
      </c>
      <c r="AY1588" s="2" t="s">
        <v>102</v>
      </c>
      <c r="AZ1588" s="2" t="s">
        <v>102</v>
      </c>
      <c r="BB1588" s="2" t="s">
        <v>102</v>
      </c>
      <c r="BD1588" s="2" t="s">
        <v>102</v>
      </c>
      <c r="BE1588" s="2" t="s">
        <v>103</v>
      </c>
      <c r="BF1588" s="2" t="s">
        <v>102</v>
      </c>
      <c r="BG1588" s="2" t="s">
        <v>102</v>
      </c>
      <c r="BH1588" s="2" t="s">
        <v>102</v>
      </c>
      <c r="BI1588" s="2" t="s">
        <v>102</v>
      </c>
      <c r="BJ1588" s="2" t="s">
        <v>102</v>
      </c>
      <c r="BK1588" s="2" t="s">
        <v>102</v>
      </c>
      <c r="BL1588" s="2" t="s">
        <v>102</v>
      </c>
      <c r="BM1588" s="2" t="s">
        <v>102</v>
      </c>
      <c r="BN1588" s="2" t="s">
        <v>102</v>
      </c>
      <c r="BO1588" s="2" t="s">
        <v>102</v>
      </c>
      <c r="BP1588" s="2" t="s">
        <v>102</v>
      </c>
      <c r="BQ1588" s="2" t="s">
        <v>102</v>
      </c>
      <c r="BR1588" s="2" t="s">
        <v>102</v>
      </c>
      <c r="BS1588" s="2" t="s">
        <v>102</v>
      </c>
      <c r="BT1588" s="2" t="s">
        <v>103</v>
      </c>
      <c r="BU1588" s="2" t="s">
        <v>103</v>
      </c>
      <c r="BV1588" s="2" t="s">
        <v>102</v>
      </c>
      <c r="BW1588" s="2" t="s">
        <v>102</v>
      </c>
      <c r="BX1588" s="2" t="s">
        <v>102</v>
      </c>
      <c r="BY1588" s="2" t="s">
        <v>102</v>
      </c>
      <c r="BZ1588" s="2" t="s">
        <v>102</v>
      </c>
      <c r="CA1588" s="2" t="s">
        <v>102</v>
      </c>
      <c r="CB1588" s="2" t="s">
        <v>102</v>
      </c>
      <c r="CC1588" s="2" t="s">
        <v>102</v>
      </c>
      <c r="CD1588" s="2" t="s">
        <v>102</v>
      </c>
      <c r="CE1588" s="2" t="s">
        <v>102</v>
      </c>
      <c r="CF1588" s="2" t="s">
        <v>102</v>
      </c>
      <c r="CG1588" s="2" t="s">
        <v>102</v>
      </c>
      <c r="CH1588" s="2" t="s">
        <v>102</v>
      </c>
      <c r="CI1588" s="2" t="s">
        <v>102</v>
      </c>
      <c r="CJ1588" s="2" t="s">
        <v>102</v>
      </c>
      <c r="CK1588" s="2" t="s">
        <v>102</v>
      </c>
      <c r="CL1588" s="2" t="s">
        <v>102</v>
      </c>
      <c r="CM1588" s="2" t="s">
        <v>102</v>
      </c>
      <c r="CN1588" s="2" t="s">
        <v>102</v>
      </c>
      <c r="CO1588" s="2" t="s">
        <v>102</v>
      </c>
      <c r="CP1588" s="2" t="s">
        <v>102</v>
      </c>
      <c r="CQ1588" s="2" t="s">
        <v>102</v>
      </c>
      <c r="CR1588" s="2" t="s">
        <v>102</v>
      </c>
      <c r="CS1588" s="2" t="s">
        <v>102</v>
      </c>
      <c r="CT1588" s="2" t="s">
        <v>102</v>
      </c>
      <c r="CU1588" s="2" t="s">
        <v>102</v>
      </c>
    </row>
    <row r="1589" spans="1:99" x14ac:dyDescent="0.3">
      <c r="A1589" s="2" t="s">
        <v>379</v>
      </c>
      <c r="B1589" s="2">
        <v>163245</v>
      </c>
      <c r="C1589" s="2" t="s">
        <v>11166</v>
      </c>
      <c r="D1589" s="2" t="s">
        <v>792</v>
      </c>
      <c r="E1589" s="2" t="s">
        <v>11167</v>
      </c>
      <c r="F1589" s="2" t="s">
        <v>11167</v>
      </c>
      <c r="G1589" s="2" t="s">
        <v>11168</v>
      </c>
      <c r="I1589" s="2" t="s">
        <v>756</v>
      </c>
      <c r="K1589" s="2" t="s">
        <v>197</v>
      </c>
      <c r="L1589" s="2" t="s">
        <v>755</v>
      </c>
      <c r="M1589" s="2" t="s">
        <v>11169</v>
      </c>
      <c r="N1589" s="2" t="s">
        <v>11170</v>
      </c>
      <c r="U1589" s="2" t="s">
        <v>798</v>
      </c>
      <c r="V1589" s="3">
        <v>40998</v>
      </c>
      <c r="W1589" s="3">
        <v>41365</v>
      </c>
      <c r="X1589" s="4">
        <v>41183</v>
      </c>
      <c r="Y1589" s="2" t="s">
        <v>103</v>
      </c>
      <c r="Z1589" s="2" t="s">
        <v>11171</v>
      </c>
      <c r="AA1589" s="2" t="s">
        <v>103</v>
      </c>
      <c r="AB1589" s="2" t="s">
        <v>102</v>
      </c>
      <c r="AD1589" s="2" t="s">
        <v>102</v>
      </c>
      <c r="AF1589" s="2" t="s">
        <v>102</v>
      </c>
      <c r="AG1589" s="2" t="s">
        <v>103</v>
      </c>
      <c r="AH1589" s="2" t="s">
        <v>102</v>
      </c>
      <c r="AI1589" s="2" t="s">
        <v>108</v>
      </c>
      <c r="AL1589" s="2" t="s">
        <v>197</v>
      </c>
      <c r="AM1589" s="2" t="s">
        <v>102</v>
      </c>
      <c r="AN1589" s="2" t="s">
        <v>102</v>
      </c>
      <c r="AO1589" s="2" t="s">
        <v>102</v>
      </c>
      <c r="AP1589" s="2" t="s">
        <v>102</v>
      </c>
      <c r="AQ1589" s="2" t="s">
        <v>102</v>
      </c>
      <c r="AR1589" s="2" t="s">
        <v>102</v>
      </c>
      <c r="AS1589" s="2" t="s">
        <v>102</v>
      </c>
      <c r="AT1589" s="2" t="s">
        <v>102</v>
      </c>
      <c r="AU1589" s="2" t="s">
        <v>102</v>
      </c>
      <c r="AV1589" s="2" t="s">
        <v>102</v>
      </c>
      <c r="AW1589" s="2" t="s">
        <v>102</v>
      </c>
      <c r="AX1589" s="2" t="s">
        <v>102</v>
      </c>
      <c r="AY1589" s="2" t="s">
        <v>102</v>
      </c>
      <c r="AZ1589" s="2" t="s">
        <v>102</v>
      </c>
      <c r="BB1589" s="2" t="s">
        <v>102</v>
      </c>
      <c r="BD1589" s="2" t="s">
        <v>102</v>
      </c>
      <c r="BE1589" s="2" t="s">
        <v>102</v>
      </c>
      <c r="BF1589" s="2" t="s">
        <v>103</v>
      </c>
      <c r="BG1589" s="2" t="s">
        <v>102</v>
      </c>
      <c r="BH1589" s="2" t="s">
        <v>102</v>
      </c>
      <c r="BI1589" s="2" t="s">
        <v>102</v>
      </c>
      <c r="BJ1589" s="2" t="s">
        <v>102</v>
      </c>
      <c r="BK1589" s="2" t="s">
        <v>102</v>
      </c>
      <c r="BL1589" s="2" t="s">
        <v>102</v>
      </c>
      <c r="BM1589" s="2" t="s">
        <v>102</v>
      </c>
      <c r="BN1589" s="2" t="s">
        <v>102</v>
      </c>
      <c r="BO1589" s="2" t="s">
        <v>102</v>
      </c>
      <c r="BP1589" s="2" t="s">
        <v>102</v>
      </c>
      <c r="BQ1589" s="2" t="s">
        <v>102</v>
      </c>
      <c r="BR1589" s="2" t="s">
        <v>102</v>
      </c>
      <c r="BS1589" s="2" t="s">
        <v>102</v>
      </c>
      <c r="BT1589" s="2" t="s">
        <v>103</v>
      </c>
      <c r="BU1589" s="2" t="s">
        <v>103</v>
      </c>
      <c r="BV1589" s="2" t="s">
        <v>102</v>
      </c>
      <c r="BW1589" s="2" t="s">
        <v>102</v>
      </c>
      <c r="BX1589" s="2" t="s">
        <v>102</v>
      </c>
      <c r="BY1589" s="2" t="s">
        <v>102</v>
      </c>
      <c r="BZ1589" s="2" t="s">
        <v>102</v>
      </c>
      <c r="CA1589" s="2" t="s">
        <v>102</v>
      </c>
      <c r="CB1589" s="2" t="s">
        <v>102</v>
      </c>
      <c r="CC1589" s="2" t="s">
        <v>102</v>
      </c>
      <c r="CD1589" s="2" t="s">
        <v>102</v>
      </c>
      <c r="CE1589" s="2" t="s">
        <v>102</v>
      </c>
      <c r="CF1589" s="2" t="s">
        <v>102</v>
      </c>
      <c r="CG1589" s="2" t="s">
        <v>102</v>
      </c>
      <c r="CH1589" s="2" t="s">
        <v>102</v>
      </c>
      <c r="CI1589" s="2" t="s">
        <v>102</v>
      </c>
      <c r="CJ1589" s="2" t="s">
        <v>102</v>
      </c>
      <c r="CK1589" s="2" t="s">
        <v>102</v>
      </c>
      <c r="CL1589" s="2" t="s">
        <v>102</v>
      </c>
      <c r="CM1589" s="2" t="s">
        <v>102</v>
      </c>
      <c r="CN1589" s="2" t="s">
        <v>102</v>
      </c>
      <c r="CO1589" s="2" t="s">
        <v>102</v>
      </c>
      <c r="CP1589" s="2" t="s">
        <v>102</v>
      </c>
      <c r="CQ1589" s="2" t="s">
        <v>102</v>
      </c>
      <c r="CR1589" s="2" t="s">
        <v>102</v>
      </c>
      <c r="CS1589" s="2" t="s">
        <v>102</v>
      </c>
      <c r="CT1589" s="2" t="s">
        <v>102</v>
      </c>
      <c r="CU1589" s="2" t="s">
        <v>102</v>
      </c>
    </row>
    <row r="1590" spans="1:99" x14ac:dyDescent="0.3">
      <c r="A1590" s="2" t="s">
        <v>379</v>
      </c>
      <c r="B1590" s="2">
        <v>163246</v>
      </c>
      <c r="C1590" s="2" t="s">
        <v>4271</v>
      </c>
      <c r="D1590" s="2" t="s">
        <v>792</v>
      </c>
      <c r="E1590" s="2" t="s">
        <v>4272</v>
      </c>
      <c r="F1590" s="2" t="s">
        <v>4272</v>
      </c>
      <c r="G1590" s="2" t="s">
        <v>4273</v>
      </c>
      <c r="I1590" s="2" t="s">
        <v>1094</v>
      </c>
      <c r="K1590" s="2" t="s">
        <v>459</v>
      </c>
      <c r="L1590" s="2">
        <v>6300</v>
      </c>
      <c r="M1590" s="2" t="s">
        <v>4274</v>
      </c>
      <c r="N1590" s="2" t="s">
        <v>4275</v>
      </c>
      <c r="U1590" s="2" t="s">
        <v>798</v>
      </c>
      <c r="V1590" s="3">
        <v>40994</v>
      </c>
      <c r="W1590" s="3">
        <v>41360</v>
      </c>
      <c r="X1590" s="4">
        <v>41183</v>
      </c>
      <c r="Y1590" s="2" t="s">
        <v>103</v>
      </c>
      <c r="Z1590" s="2" t="s">
        <v>4133</v>
      </c>
      <c r="AA1590" s="2" t="s">
        <v>103</v>
      </c>
      <c r="AB1590" s="2" t="s">
        <v>102</v>
      </c>
      <c r="AD1590" s="2" t="s">
        <v>102</v>
      </c>
      <c r="AF1590" s="2" t="s">
        <v>102</v>
      </c>
      <c r="AG1590" s="2" t="s">
        <v>103</v>
      </c>
      <c r="AH1590" s="2" t="s">
        <v>102</v>
      </c>
      <c r="AI1590" s="2" t="s">
        <v>104</v>
      </c>
      <c r="AL1590" s="2" t="s">
        <v>459</v>
      </c>
      <c r="AM1590" s="2" t="s">
        <v>102</v>
      </c>
      <c r="AN1590" s="2" t="s">
        <v>102</v>
      </c>
      <c r="AO1590" s="2" t="s">
        <v>103</v>
      </c>
      <c r="AP1590" s="2" t="s">
        <v>102</v>
      </c>
      <c r="AQ1590" s="2" t="s">
        <v>102</v>
      </c>
      <c r="AR1590" s="2" t="s">
        <v>102</v>
      </c>
      <c r="AS1590" s="2" t="s">
        <v>102</v>
      </c>
      <c r="AT1590" s="2" t="s">
        <v>102</v>
      </c>
      <c r="AU1590" s="2" t="s">
        <v>102</v>
      </c>
      <c r="AV1590" s="2" t="s">
        <v>102</v>
      </c>
      <c r="AW1590" s="2" t="s">
        <v>102</v>
      </c>
      <c r="AX1590" s="2" t="s">
        <v>102</v>
      </c>
      <c r="AY1590" s="2" t="s">
        <v>102</v>
      </c>
      <c r="AZ1590" s="2" t="s">
        <v>102</v>
      </c>
      <c r="BB1590" s="2" t="s">
        <v>102</v>
      </c>
      <c r="BD1590" s="2" t="s">
        <v>102</v>
      </c>
      <c r="BE1590" s="2" t="s">
        <v>102</v>
      </c>
      <c r="BF1590" s="2" t="s">
        <v>103</v>
      </c>
      <c r="BG1590" s="2" t="s">
        <v>102</v>
      </c>
      <c r="BH1590" s="2" t="s">
        <v>102</v>
      </c>
      <c r="BI1590" s="2" t="s">
        <v>102</v>
      </c>
      <c r="BJ1590" s="2" t="s">
        <v>103</v>
      </c>
      <c r="BK1590" s="2" t="s">
        <v>102</v>
      </c>
      <c r="BL1590" s="2" t="s">
        <v>102</v>
      </c>
      <c r="BM1590" s="2" t="s">
        <v>102</v>
      </c>
      <c r="BN1590" s="2" t="s">
        <v>102</v>
      </c>
      <c r="BO1590" s="2" t="s">
        <v>102</v>
      </c>
      <c r="BP1590" s="2" t="s">
        <v>102</v>
      </c>
      <c r="BQ1590" s="2" t="s">
        <v>102</v>
      </c>
      <c r="BR1590" s="2" t="s">
        <v>102</v>
      </c>
      <c r="BS1590" s="2" t="s">
        <v>102</v>
      </c>
      <c r="BT1590" s="2" t="s">
        <v>103</v>
      </c>
      <c r="BU1590" s="2" t="s">
        <v>103</v>
      </c>
      <c r="BV1590" s="2" t="s">
        <v>102</v>
      </c>
      <c r="BW1590" s="2" t="s">
        <v>102</v>
      </c>
      <c r="BX1590" s="2" t="s">
        <v>102</v>
      </c>
      <c r="BY1590" s="2" t="s">
        <v>102</v>
      </c>
      <c r="BZ1590" s="2" t="s">
        <v>102</v>
      </c>
      <c r="CA1590" s="2" t="s">
        <v>102</v>
      </c>
      <c r="CB1590" s="2" t="s">
        <v>102</v>
      </c>
      <c r="CC1590" s="2" t="s">
        <v>102</v>
      </c>
      <c r="CD1590" s="2" t="s">
        <v>102</v>
      </c>
      <c r="CE1590" s="2" t="s">
        <v>102</v>
      </c>
      <c r="CF1590" s="2" t="s">
        <v>102</v>
      </c>
      <c r="CG1590" s="2" t="s">
        <v>102</v>
      </c>
      <c r="CH1590" s="2" t="s">
        <v>102</v>
      </c>
      <c r="CI1590" s="2" t="s">
        <v>102</v>
      </c>
      <c r="CJ1590" s="2" t="s">
        <v>102</v>
      </c>
      <c r="CK1590" s="2" t="s">
        <v>102</v>
      </c>
      <c r="CL1590" s="2" t="s">
        <v>102</v>
      </c>
      <c r="CM1590" s="2" t="s">
        <v>102</v>
      </c>
      <c r="CN1590" s="2" t="s">
        <v>102</v>
      </c>
      <c r="CO1590" s="2" t="s">
        <v>102</v>
      </c>
      <c r="CP1590" s="2" t="s">
        <v>102</v>
      </c>
      <c r="CQ1590" s="2" t="s">
        <v>102</v>
      </c>
      <c r="CR1590" s="2" t="s">
        <v>102</v>
      </c>
      <c r="CS1590" s="2" t="s">
        <v>102</v>
      </c>
      <c r="CT1590" s="2" t="s">
        <v>102</v>
      </c>
      <c r="CU1590" s="2" t="s">
        <v>102</v>
      </c>
    </row>
    <row r="1591" spans="1:99" x14ac:dyDescent="0.3">
      <c r="A1591" s="2" t="s">
        <v>112</v>
      </c>
      <c r="B1591" s="2">
        <v>163248</v>
      </c>
      <c r="C1591" s="2" t="s">
        <v>7620</v>
      </c>
      <c r="D1591" s="2" t="s">
        <v>792</v>
      </c>
      <c r="E1591" s="2" t="s">
        <v>7621</v>
      </c>
      <c r="F1591" s="2" t="s">
        <v>7621</v>
      </c>
      <c r="G1591" s="2" t="s">
        <v>7622</v>
      </c>
      <c r="H1591" s="2" t="s">
        <v>149</v>
      </c>
      <c r="I1591" s="2" t="s">
        <v>166</v>
      </c>
      <c r="J1591" s="2" t="s">
        <v>134</v>
      </c>
      <c r="K1591" s="2" t="s">
        <v>101</v>
      </c>
      <c r="L1591" s="2">
        <v>94107</v>
      </c>
      <c r="M1591" s="2" t="s">
        <v>7623</v>
      </c>
      <c r="N1591" s="2" t="s">
        <v>7624</v>
      </c>
      <c r="U1591" s="2" t="s">
        <v>798</v>
      </c>
      <c r="V1591" s="3">
        <v>40997</v>
      </c>
      <c r="W1591" s="3">
        <v>41367</v>
      </c>
      <c r="X1591" s="4">
        <v>41183</v>
      </c>
      <c r="Y1591" s="2" t="s">
        <v>103</v>
      </c>
      <c r="Z1591" s="2" t="s">
        <v>7625</v>
      </c>
      <c r="AA1591" s="2" t="s">
        <v>102</v>
      </c>
      <c r="AB1591" s="2" t="s">
        <v>102</v>
      </c>
      <c r="AD1591" s="2" t="s">
        <v>102</v>
      </c>
      <c r="AF1591" s="2" t="s">
        <v>103</v>
      </c>
      <c r="AG1591" s="2" t="s">
        <v>103</v>
      </c>
      <c r="AH1591" s="2" t="s">
        <v>102</v>
      </c>
      <c r="AI1591" s="2" t="s">
        <v>108</v>
      </c>
      <c r="AK1591" s="2" t="s">
        <v>105</v>
      </c>
      <c r="AL1591" s="2" t="s">
        <v>101</v>
      </c>
      <c r="AM1591" s="2" t="s">
        <v>102</v>
      </c>
      <c r="AN1591" s="2" t="s">
        <v>102</v>
      </c>
      <c r="AO1591" s="2" t="s">
        <v>102</v>
      </c>
      <c r="AP1591" s="2" t="s">
        <v>102</v>
      </c>
      <c r="AQ1591" s="2" t="s">
        <v>102</v>
      </c>
      <c r="AR1591" s="2" t="s">
        <v>102</v>
      </c>
      <c r="AS1591" s="2" t="s">
        <v>102</v>
      </c>
      <c r="AT1591" s="2" t="s">
        <v>102</v>
      </c>
      <c r="AU1591" s="2" t="s">
        <v>102</v>
      </c>
      <c r="AV1591" s="2" t="s">
        <v>102</v>
      </c>
      <c r="AW1591" s="2" t="s">
        <v>102</v>
      </c>
      <c r="AX1591" s="2" t="s">
        <v>102</v>
      </c>
      <c r="AY1591" s="2" t="s">
        <v>102</v>
      </c>
      <c r="AZ1591" s="2" t="s">
        <v>102</v>
      </c>
      <c r="BB1591" s="2" t="s">
        <v>102</v>
      </c>
      <c r="BD1591" s="2" t="s">
        <v>102</v>
      </c>
      <c r="BE1591" s="2" t="s">
        <v>102</v>
      </c>
      <c r="BF1591" s="2" t="s">
        <v>102</v>
      </c>
      <c r="BG1591" s="2" t="s">
        <v>102</v>
      </c>
      <c r="BH1591" s="2" t="s">
        <v>102</v>
      </c>
      <c r="BI1591" s="2" t="s">
        <v>102</v>
      </c>
      <c r="BJ1591" s="2" t="s">
        <v>102</v>
      </c>
      <c r="BK1591" s="2" t="s">
        <v>102</v>
      </c>
      <c r="BL1591" s="2" t="s">
        <v>102</v>
      </c>
      <c r="BM1591" s="2" t="s">
        <v>102</v>
      </c>
      <c r="BN1591" s="2" t="s">
        <v>102</v>
      </c>
      <c r="BO1591" s="2" t="s">
        <v>102</v>
      </c>
      <c r="BP1591" s="2" t="s">
        <v>102</v>
      </c>
      <c r="BQ1591" s="2" t="s">
        <v>102</v>
      </c>
      <c r="BR1591" s="2" t="s">
        <v>102</v>
      </c>
      <c r="BS1591" s="2" t="s">
        <v>102</v>
      </c>
      <c r="BT1591" s="2" t="s">
        <v>103</v>
      </c>
      <c r="BU1591" s="2" t="s">
        <v>103</v>
      </c>
      <c r="BV1591" s="2" t="s">
        <v>102</v>
      </c>
      <c r="BW1591" s="2" t="s">
        <v>102</v>
      </c>
      <c r="BX1591" s="2" t="s">
        <v>102</v>
      </c>
      <c r="BY1591" s="2" t="s">
        <v>102</v>
      </c>
      <c r="BZ1591" s="2" t="s">
        <v>102</v>
      </c>
      <c r="CA1591" s="2" t="s">
        <v>102</v>
      </c>
      <c r="CB1591" s="2" t="s">
        <v>102</v>
      </c>
      <c r="CC1591" s="2" t="s">
        <v>102</v>
      </c>
      <c r="CD1591" s="2" t="s">
        <v>102</v>
      </c>
      <c r="CE1591" s="2" t="s">
        <v>102</v>
      </c>
      <c r="CF1591" s="2" t="s">
        <v>102</v>
      </c>
      <c r="CG1591" s="2" t="s">
        <v>102</v>
      </c>
      <c r="CH1591" s="2" t="s">
        <v>102</v>
      </c>
      <c r="CI1591" s="2" t="s">
        <v>102</v>
      </c>
      <c r="CJ1591" s="2" t="s">
        <v>102</v>
      </c>
      <c r="CK1591" s="2" t="s">
        <v>102</v>
      </c>
      <c r="CL1591" s="2" t="s">
        <v>102</v>
      </c>
      <c r="CM1591" s="2" t="s">
        <v>102</v>
      </c>
      <c r="CN1591" s="2" t="s">
        <v>102</v>
      </c>
      <c r="CO1591" s="2" t="s">
        <v>102</v>
      </c>
      <c r="CP1591" s="2" t="s">
        <v>102</v>
      </c>
      <c r="CQ1591" s="2" t="s">
        <v>102</v>
      </c>
      <c r="CR1591" s="2" t="s">
        <v>102</v>
      </c>
      <c r="CS1591" s="2" t="s">
        <v>102</v>
      </c>
      <c r="CT1591" s="2" t="s">
        <v>102</v>
      </c>
      <c r="CU1591" s="2" t="s">
        <v>102</v>
      </c>
    </row>
    <row r="1592" spans="1:99" x14ac:dyDescent="0.3">
      <c r="A1592" s="2" t="s">
        <v>379</v>
      </c>
      <c r="B1592" s="2">
        <v>163250</v>
      </c>
      <c r="C1592" s="2" t="s">
        <v>6439</v>
      </c>
      <c r="D1592" s="2" t="s">
        <v>792</v>
      </c>
      <c r="E1592" s="2" t="s">
        <v>6440</v>
      </c>
      <c r="F1592" s="2" t="s">
        <v>6441</v>
      </c>
      <c r="G1592" s="2" t="s">
        <v>6442</v>
      </c>
      <c r="H1592" s="2" t="s">
        <v>6443</v>
      </c>
      <c r="I1592" s="2" t="s">
        <v>6444</v>
      </c>
      <c r="K1592" s="2" t="s">
        <v>6445</v>
      </c>
      <c r="L1592" s="2">
        <v>200</v>
      </c>
      <c r="M1592" s="2">
        <f>254-20-496-7000</f>
        <v>-7262</v>
      </c>
      <c r="N1592" s="2">
        <f>254-20-496-7300</f>
        <v>-7562</v>
      </c>
      <c r="O1592" s="2" t="s">
        <v>6446</v>
      </c>
      <c r="Q1592" s="2" t="s">
        <v>6444</v>
      </c>
      <c r="S1592" s="2" t="s">
        <v>6445</v>
      </c>
      <c r="T1592" s="2">
        <v>200</v>
      </c>
      <c r="U1592" s="2" t="s">
        <v>798</v>
      </c>
      <c r="V1592" s="3">
        <v>40997</v>
      </c>
      <c r="W1592" s="3">
        <v>41403</v>
      </c>
      <c r="X1592" s="4">
        <v>41183</v>
      </c>
      <c r="Y1592" s="2" t="s">
        <v>103</v>
      </c>
      <c r="Z1592" s="2" t="s">
        <v>553</v>
      </c>
      <c r="AA1592" s="2" t="s">
        <v>103</v>
      </c>
      <c r="AB1592" s="2" t="s">
        <v>102</v>
      </c>
      <c r="AD1592" s="2" t="s">
        <v>102</v>
      </c>
      <c r="AF1592" s="2" t="s">
        <v>102</v>
      </c>
      <c r="AG1592" s="2" t="s">
        <v>103</v>
      </c>
      <c r="AH1592" s="2" t="s">
        <v>102</v>
      </c>
      <c r="AI1592" s="2" t="s">
        <v>104</v>
      </c>
      <c r="AL1592" s="2" t="s">
        <v>6445</v>
      </c>
      <c r="AM1592" s="2" t="s">
        <v>102</v>
      </c>
      <c r="AN1592" s="2" t="s">
        <v>102</v>
      </c>
      <c r="AO1592" s="2" t="s">
        <v>102</v>
      </c>
      <c r="AP1592" s="2" t="s">
        <v>102</v>
      </c>
      <c r="AQ1592" s="2" t="s">
        <v>102</v>
      </c>
      <c r="AR1592" s="2" t="s">
        <v>102</v>
      </c>
      <c r="AS1592" s="2" t="s">
        <v>102</v>
      </c>
      <c r="AT1592" s="2" t="s">
        <v>102</v>
      </c>
      <c r="AU1592" s="2" t="s">
        <v>102</v>
      </c>
      <c r="AV1592" s="2" t="s">
        <v>102</v>
      </c>
      <c r="AW1592" s="2" t="s">
        <v>102</v>
      </c>
      <c r="AX1592" s="2" t="s">
        <v>102</v>
      </c>
      <c r="AY1592" s="2" t="s">
        <v>102</v>
      </c>
      <c r="AZ1592" s="2" t="s">
        <v>102</v>
      </c>
      <c r="BB1592" s="2" t="s">
        <v>102</v>
      </c>
      <c r="BD1592" s="2" t="s">
        <v>102</v>
      </c>
      <c r="BE1592" s="2" t="s">
        <v>103</v>
      </c>
      <c r="BF1592" s="2" t="s">
        <v>103</v>
      </c>
      <c r="BG1592" s="2" t="s">
        <v>102</v>
      </c>
      <c r="BH1592" s="2" t="s">
        <v>102</v>
      </c>
      <c r="BI1592" s="2" t="s">
        <v>102</v>
      </c>
      <c r="BJ1592" s="2" t="s">
        <v>103</v>
      </c>
      <c r="BK1592" s="2" t="s">
        <v>102</v>
      </c>
      <c r="BL1592" s="2" t="s">
        <v>102</v>
      </c>
      <c r="BM1592" s="2" t="s">
        <v>102</v>
      </c>
      <c r="BN1592" s="2" t="s">
        <v>102</v>
      </c>
      <c r="BO1592" s="2" t="s">
        <v>102</v>
      </c>
      <c r="BP1592" s="2" t="s">
        <v>102</v>
      </c>
      <c r="BQ1592" s="2" t="s">
        <v>102</v>
      </c>
      <c r="BR1592" s="2" t="s">
        <v>102</v>
      </c>
      <c r="BS1592" s="2" t="s">
        <v>103</v>
      </c>
      <c r="BT1592" s="2" t="s">
        <v>103</v>
      </c>
      <c r="BU1592" s="2" t="s">
        <v>103</v>
      </c>
      <c r="BV1592" s="2" t="s">
        <v>102</v>
      </c>
      <c r="BW1592" s="2" t="s">
        <v>103</v>
      </c>
      <c r="BX1592" s="2" t="s">
        <v>102</v>
      </c>
      <c r="BY1592" s="2" t="s">
        <v>102</v>
      </c>
      <c r="BZ1592" s="2" t="s">
        <v>102</v>
      </c>
      <c r="CA1592" s="2" t="s">
        <v>102</v>
      </c>
      <c r="CB1592" s="2" t="s">
        <v>103</v>
      </c>
      <c r="CC1592" s="2" t="s">
        <v>103</v>
      </c>
      <c r="CD1592" s="2" t="s">
        <v>102</v>
      </c>
      <c r="CE1592" s="2" t="s">
        <v>103</v>
      </c>
      <c r="CF1592" s="2" t="s">
        <v>103</v>
      </c>
      <c r="CG1592" s="2" t="s">
        <v>102</v>
      </c>
      <c r="CH1592" s="2" t="s">
        <v>102</v>
      </c>
      <c r="CI1592" s="2" t="s">
        <v>102</v>
      </c>
      <c r="CJ1592" s="2" t="s">
        <v>102</v>
      </c>
      <c r="CK1592" s="2" t="s">
        <v>102</v>
      </c>
      <c r="CL1592" s="2" t="s">
        <v>102</v>
      </c>
      <c r="CM1592" s="2" t="s">
        <v>102</v>
      </c>
      <c r="CN1592" s="2" t="s">
        <v>102</v>
      </c>
      <c r="CO1592" s="2" t="s">
        <v>102</v>
      </c>
      <c r="CP1592" s="2" t="s">
        <v>102</v>
      </c>
      <c r="CQ1592" s="2" t="s">
        <v>102</v>
      </c>
      <c r="CR1592" s="2" t="s">
        <v>102</v>
      </c>
      <c r="CS1592" s="2" t="s">
        <v>102</v>
      </c>
      <c r="CT1592" s="2" t="s">
        <v>102</v>
      </c>
      <c r="CU1592" s="2" t="s">
        <v>102</v>
      </c>
    </row>
    <row r="1593" spans="1:99" x14ac:dyDescent="0.3">
      <c r="A1593" s="2" t="s">
        <v>109</v>
      </c>
      <c r="B1593" s="2">
        <v>163251</v>
      </c>
      <c r="C1593" s="2" t="s">
        <v>10194</v>
      </c>
      <c r="D1593" s="2" t="s">
        <v>792</v>
      </c>
      <c r="E1593" s="2" t="s">
        <v>10195</v>
      </c>
      <c r="F1593" s="2" t="s">
        <v>2433</v>
      </c>
      <c r="G1593" s="2" t="s">
        <v>649</v>
      </c>
      <c r="H1593" s="2" t="s">
        <v>532</v>
      </c>
      <c r="I1593" s="2" t="s">
        <v>130</v>
      </c>
      <c r="J1593" s="2" t="s">
        <v>131</v>
      </c>
      <c r="K1593" s="2" t="s">
        <v>101</v>
      </c>
      <c r="L1593" s="2">
        <v>10005</v>
      </c>
      <c r="M1593" s="2" t="s">
        <v>10196</v>
      </c>
      <c r="N1593" s="2" t="s">
        <v>10197</v>
      </c>
      <c r="U1593" s="2" t="s">
        <v>798</v>
      </c>
      <c r="V1593" s="3">
        <v>40998</v>
      </c>
      <c r="W1593" s="3">
        <v>41079</v>
      </c>
      <c r="X1593" s="4">
        <v>40848</v>
      </c>
      <c r="Y1593" s="2" t="s">
        <v>102</v>
      </c>
      <c r="AA1593" s="2" t="s">
        <v>102</v>
      </c>
      <c r="AB1593" s="2" t="s">
        <v>102</v>
      </c>
      <c r="AD1593" s="2" t="s">
        <v>102</v>
      </c>
      <c r="AF1593" s="2" t="s">
        <v>102</v>
      </c>
      <c r="AG1593" s="2" t="s">
        <v>103</v>
      </c>
      <c r="AH1593" s="2" t="s">
        <v>102</v>
      </c>
      <c r="AI1593" s="2" t="s">
        <v>279</v>
      </c>
      <c r="AK1593" s="2" t="s">
        <v>105</v>
      </c>
      <c r="AL1593" s="2" t="s">
        <v>101</v>
      </c>
      <c r="AM1593" s="2" t="s">
        <v>102</v>
      </c>
      <c r="AN1593" s="2" t="s">
        <v>102</v>
      </c>
      <c r="AO1593" s="2" t="s">
        <v>102</v>
      </c>
      <c r="AP1593" s="2" t="s">
        <v>102</v>
      </c>
      <c r="AQ1593" s="2" t="s">
        <v>102</v>
      </c>
      <c r="AR1593" s="2" t="s">
        <v>102</v>
      </c>
      <c r="AS1593" s="2" t="s">
        <v>102</v>
      </c>
      <c r="AT1593" s="2" t="s">
        <v>102</v>
      </c>
      <c r="AU1593" s="2" t="s">
        <v>102</v>
      </c>
      <c r="AV1593" s="2" t="s">
        <v>102</v>
      </c>
      <c r="AW1593" s="2" t="s">
        <v>102</v>
      </c>
      <c r="AX1593" s="2" t="s">
        <v>102</v>
      </c>
      <c r="AY1593" s="2" t="s">
        <v>102</v>
      </c>
      <c r="AZ1593" s="2" t="s">
        <v>102</v>
      </c>
      <c r="BB1593" s="2" t="s">
        <v>102</v>
      </c>
      <c r="BD1593" s="2" t="s">
        <v>102</v>
      </c>
      <c r="BE1593" s="2" t="s">
        <v>102</v>
      </c>
      <c r="BF1593" s="2" t="s">
        <v>102</v>
      </c>
      <c r="BG1593" s="2" t="s">
        <v>102</v>
      </c>
      <c r="BH1593" s="2" t="s">
        <v>102</v>
      </c>
      <c r="BI1593" s="2" t="s">
        <v>102</v>
      </c>
      <c r="BJ1593" s="2" t="s">
        <v>102</v>
      </c>
      <c r="BK1593" s="2" t="s">
        <v>102</v>
      </c>
      <c r="BL1593" s="2" t="s">
        <v>102</v>
      </c>
      <c r="BM1593" s="2" t="s">
        <v>102</v>
      </c>
      <c r="BN1593" s="2" t="s">
        <v>102</v>
      </c>
      <c r="BO1593" s="2" t="s">
        <v>102</v>
      </c>
      <c r="BP1593" s="2" t="s">
        <v>102</v>
      </c>
      <c r="BQ1593" s="2" t="s">
        <v>102</v>
      </c>
      <c r="BR1593" s="2" t="s">
        <v>102</v>
      </c>
      <c r="BS1593" s="2" t="s">
        <v>102</v>
      </c>
      <c r="BT1593" s="2" t="s">
        <v>102</v>
      </c>
      <c r="BU1593" s="2" t="s">
        <v>103</v>
      </c>
      <c r="BV1593" s="2" t="s">
        <v>102</v>
      </c>
      <c r="BW1593" s="2" t="s">
        <v>102</v>
      </c>
      <c r="BX1593" s="2" t="s">
        <v>102</v>
      </c>
      <c r="BY1593" s="2" t="s">
        <v>102</v>
      </c>
      <c r="BZ1593" s="2" t="s">
        <v>102</v>
      </c>
      <c r="CA1593" s="2" t="s">
        <v>102</v>
      </c>
      <c r="CB1593" s="2" t="s">
        <v>102</v>
      </c>
      <c r="CC1593" s="2" t="s">
        <v>102</v>
      </c>
      <c r="CD1593" s="2" t="s">
        <v>102</v>
      </c>
      <c r="CE1593" s="2" t="s">
        <v>102</v>
      </c>
      <c r="CF1593" s="2" t="s">
        <v>102</v>
      </c>
      <c r="CG1593" s="2" t="s">
        <v>102</v>
      </c>
      <c r="CH1593" s="2" t="s">
        <v>102</v>
      </c>
      <c r="CI1593" s="2" t="s">
        <v>102</v>
      </c>
      <c r="CJ1593" s="2" t="s">
        <v>102</v>
      </c>
      <c r="CK1593" s="2" t="s">
        <v>102</v>
      </c>
      <c r="CL1593" s="2" t="s">
        <v>102</v>
      </c>
      <c r="CM1593" s="2" t="s">
        <v>102</v>
      </c>
      <c r="CN1593" s="2" t="s">
        <v>102</v>
      </c>
      <c r="CO1593" s="2" t="s">
        <v>102</v>
      </c>
      <c r="CP1593" s="2" t="s">
        <v>102</v>
      </c>
      <c r="CQ1593" s="2" t="s">
        <v>102</v>
      </c>
      <c r="CR1593" s="2" t="s">
        <v>102</v>
      </c>
      <c r="CS1593" s="2" t="s">
        <v>102</v>
      </c>
      <c r="CT1593" s="2" t="s">
        <v>102</v>
      </c>
      <c r="CU1593" s="2" t="s">
        <v>102</v>
      </c>
    </row>
    <row r="1594" spans="1:99" x14ac:dyDescent="0.3">
      <c r="A1594" s="2" t="s">
        <v>139</v>
      </c>
      <c r="B1594" s="2">
        <v>163253</v>
      </c>
      <c r="C1594" s="2" t="s">
        <v>12387</v>
      </c>
      <c r="D1594" s="2" t="s">
        <v>792</v>
      </c>
      <c r="E1594" s="2" t="s">
        <v>12388</v>
      </c>
      <c r="F1594" s="2" t="s">
        <v>12388</v>
      </c>
      <c r="G1594" s="2" t="s">
        <v>12389</v>
      </c>
      <c r="H1594" s="2" t="s">
        <v>310</v>
      </c>
      <c r="I1594" s="2" t="s">
        <v>453</v>
      </c>
      <c r="J1594" s="2" t="s">
        <v>178</v>
      </c>
      <c r="K1594" s="2" t="s">
        <v>101</v>
      </c>
      <c r="L1594" s="2">
        <v>27701</v>
      </c>
      <c r="M1594" s="2" t="s">
        <v>12390</v>
      </c>
      <c r="N1594" s="2" t="s">
        <v>12391</v>
      </c>
      <c r="U1594" s="2" t="s">
        <v>798</v>
      </c>
      <c r="V1594" s="3">
        <v>41002</v>
      </c>
      <c r="W1594" s="3">
        <v>41365</v>
      </c>
      <c r="X1594" s="4">
        <v>41183</v>
      </c>
      <c r="Y1594" s="2" t="s">
        <v>103</v>
      </c>
      <c r="Z1594" s="2" t="s">
        <v>12392</v>
      </c>
      <c r="AA1594" s="2" t="s">
        <v>102</v>
      </c>
      <c r="AB1594" s="2" t="s">
        <v>102</v>
      </c>
      <c r="AD1594" s="2" t="s">
        <v>102</v>
      </c>
      <c r="AF1594" s="2" t="s">
        <v>103</v>
      </c>
      <c r="AG1594" s="2" t="s">
        <v>102</v>
      </c>
      <c r="AH1594" s="2" t="s">
        <v>102</v>
      </c>
      <c r="AI1594" s="2" t="s">
        <v>104</v>
      </c>
      <c r="AK1594" s="2" t="s">
        <v>105</v>
      </c>
      <c r="AL1594" s="2" t="s">
        <v>101</v>
      </c>
      <c r="AM1594" s="2" t="s">
        <v>102</v>
      </c>
      <c r="AN1594" s="2" t="s">
        <v>102</v>
      </c>
      <c r="AO1594" s="2" t="s">
        <v>102</v>
      </c>
      <c r="AP1594" s="2" t="s">
        <v>102</v>
      </c>
      <c r="AQ1594" s="2" t="s">
        <v>102</v>
      </c>
      <c r="AR1594" s="2" t="s">
        <v>102</v>
      </c>
      <c r="AS1594" s="2" t="s">
        <v>102</v>
      </c>
      <c r="AT1594" s="2" t="s">
        <v>102</v>
      </c>
      <c r="AU1594" s="2" t="s">
        <v>102</v>
      </c>
      <c r="AV1594" s="2" t="s">
        <v>102</v>
      </c>
      <c r="AW1594" s="2" t="s">
        <v>102</v>
      </c>
      <c r="AX1594" s="2" t="s">
        <v>102</v>
      </c>
      <c r="AY1594" s="2" t="s">
        <v>102</v>
      </c>
      <c r="AZ1594" s="2" t="s">
        <v>102</v>
      </c>
      <c r="BB1594" s="2" t="s">
        <v>102</v>
      </c>
      <c r="BD1594" s="2" t="s">
        <v>102</v>
      </c>
      <c r="BE1594" s="2" t="s">
        <v>102</v>
      </c>
      <c r="BF1594" s="2" t="s">
        <v>103</v>
      </c>
      <c r="BG1594" s="2" t="s">
        <v>102</v>
      </c>
      <c r="BH1594" s="2" t="s">
        <v>102</v>
      </c>
      <c r="BI1594" s="2" t="s">
        <v>102</v>
      </c>
      <c r="BJ1594" s="2" t="s">
        <v>102</v>
      </c>
      <c r="BK1594" s="2" t="s">
        <v>102</v>
      </c>
      <c r="BL1594" s="2" t="s">
        <v>102</v>
      </c>
      <c r="BM1594" s="2" t="s">
        <v>102</v>
      </c>
      <c r="BN1594" s="2" t="s">
        <v>102</v>
      </c>
      <c r="BO1594" s="2" t="s">
        <v>102</v>
      </c>
      <c r="BP1594" s="2" t="s">
        <v>102</v>
      </c>
      <c r="BQ1594" s="2" t="s">
        <v>102</v>
      </c>
      <c r="BR1594" s="2" t="s">
        <v>102</v>
      </c>
      <c r="BS1594" s="2" t="s">
        <v>102</v>
      </c>
      <c r="BT1594" s="2" t="s">
        <v>103</v>
      </c>
      <c r="BU1594" s="2" t="s">
        <v>103</v>
      </c>
      <c r="BV1594" s="2" t="s">
        <v>102</v>
      </c>
      <c r="BW1594" s="2" t="s">
        <v>102</v>
      </c>
      <c r="BX1594" s="2" t="s">
        <v>102</v>
      </c>
      <c r="BY1594" s="2" t="s">
        <v>102</v>
      </c>
      <c r="BZ1594" s="2" t="s">
        <v>102</v>
      </c>
      <c r="CA1594" s="2" t="s">
        <v>102</v>
      </c>
      <c r="CB1594" s="2" t="s">
        <v>102</v>
      </c>
      <c r="CC1594" s="2" t="s">
        <v>102</v>
      </c>
      <c r="CD1594" s="2" t="s">
        <v>102</v>
      </c>
      <c r="CE1594" s="2" t="s">
        <v>102</v>
      </c>
      <c r="CF1594" s="2" t="s">
        <v>102</v>
      </c>
      <c r="CG1594" s="2" t="s">
        <v>102</v>
      </c>
      <c r="CH1594" s="2" t="s">
        <v>102</v>
      </c>
      <c r="CI1594" s="2" t="s">
        <v>102</v>
      </c>
      <c r="CJ1594" s="2" t="s">
        <v>102</v>
      </c>
      <c r="CK1594" s="2" t="s">
        <v>102</v>
      </c>
      <c r="CL1594" s="2" t="s">
        <v>102</v>
      </c>
      <c r="CM1594" s="2" t="s">
        <v>102</v>
      </c>
      <c r="CN1594" s="2" t="s">
        <v>102</v>
      </c>
      <c r="CO1594" s="2" t="s">
        <v>102</v>
      </c>
      <c r="CP1594" s="2" t="s">
        <v>102</v>
      </c>
      <c r="CQ1594" s="2" t="s">
        <v>102</v>
      </c>
      <c r="CR1594" s="2" t="s">
        <v>102</v>
      </c>
      <c r="CS1594" s="2" t="s">
        <v>102</v>
      </c>
      <c r="CT1594" s="2" t="s">
        <v>102</v>
      </c>
      <c r="CU1594" s="2" t="s">
        <v>102</v>
      </c>
    </row>
    <row r="1595" spans="1:99" x14ac:dyDescent="0.3">
      <c r="A1595" s="2" t="s">
        <v>239</v>
      </c>
      <c r="B1595" s="2">
        <v>163260</v>
      </c>
      <c r="C1595" s="2" t="s">
        <v>6688</v>
      </c>
      <c r="D1595" s="2" t="s">
        <v>792</v>
      </c>
      <c r="E1595" s="2" t="s">
        <v>6689</v>
      </c>
      <c r="F1595" s="2" t="s">
        <v>6689</v>
      </c>
      <c r="G1595" s="2" t="s">
        <v>6690</v>
      </c>
      <c r="H1595" s="2" t="s">
        <v>353</v>
      </c>
      <c r="I1595" s="2" t="s">
        <v>539</v>
      </c>
      <c r="J1595" s="2" t="s">
        <v>201</v>
      </c>
      <c r="K1595" s="2" t="s">
        <v>101</v>
      </c>
      <c r="L1595" s="2">
        <v>33180</v>
      </c>
      <c r="M1595" s="2" t="s">
        <v>6691</v>
      </c>
      <c r="N1595" s="2" t="s">
        <v>6692</v>
      </c>
      <c r="U1595" s="2" t="s">
        <v>798</v>
      </c>
      <c r="V1595" s="3">
        <v>40997</v>
      </c>
      <c r="W1595" s="3">
        <v>41312</v>
      </c>
      <c r="X1595" s="4">
        <v>41183</v>
      </c>
      <c r="Y1595" s="2" t="s">
        <v>103</v>
      </c>
      <c r="Z1595" s="2" t="s">
        <v>6693</v>
      </c>
      <c r="AA1595" s="2" t="s">
        <v>102</v>
      </c>
      <c r="AB1595" s="2" t="s">
        <v>102</v>
      </c>
      <c r="AD1595" s="2" t="s">
        <v>102</v>
      </c>
      <c r="AF1595" s="2" t="s">
        <v>102</v>
      </c>
      <c r="AG1595" s="2" t="s">
        <v>103</v>
      </c>
      <c r="AH1595" s="2" t="s">
        <v>102</v>
      </c>
      <c r="AI1595" s="2" t="s">
        <v>104</v>
      </c>
      <c r="AK1595" s="2" t="s">
        <v>105</v>
      </c>
      <c r="AL1595" s="2" t="s">
        <v>101</v>
      </c>
      <c r="AM1595" s="2" t="s">
        <v>102</v>
      </c>
      <c r="AN1595" s="2" t="s">
        <v>102</v>
      </c>
      <c r="AO1595" s="2" t="s">
        <v>102</v>
      </c>
      <c r="AP1595" s="2" t="s">
        <v>102</v>
      </c>
      <c r="AQ1595" s="2" t="s">
        <v>102</v>
      </c>
      <c r="AR1595" s="2" t="s">
        <v>102</v>
      </c>
      <c r="AS1595" s="2" t="s">
        <v>102</v>
      </c>
      <c r="AT1595" s="2" t="s">
        <v>102</v>
      </c>
      <c r="AU1595" s="2" t="s">
        <v>102</v>
      </c>
      <c r="AV1595" s="2" t="s">
        <v>102</v>
      </c>
      <c r="AW1595" s="2" t="s">
        <v>102</v>
      </c>
      <c r="AX1595" s="2" t="s">
        <v>102</v>
      </c>
      <c r="AY1595" s="2" t="s">
        <v>102</v>
      </c>
      <c r="AZ1595" s="2" t="s">
        <v>102</v>
      </c>
      <c r="BB1595" s="2" t="s">
        <v>102</v>
      </c>
      <c r="BD1595" s="2" t="s">
        <v>102</v>
      </c>
      <c r="BE1595" s="2" t="s">
        <v>102</v>
      </c>
      <c r="BF1595" s="2" t="s">
        <v>103</v>
      </c>
      <c r="BG1595" s="2" t="s">
        <v>102</v>
      </c>
      <c r="BH1595" s="2" t="s">
        <v>102</v>
      </c>
      <c r="BI1595" s="2" t="s">
        <v>102</v>
      </c>
      <c r="BJ1595" s="2" t="s">
        <v>102</v>
      </c>
      <c r="BK1595" s="2" t="s">
        <v>102</v>
      </c>
      <c r="BL1595" s="2" t="s">
        <v>102</v>
      </c>
      <c r="BM1595" s="2" t="s">
        <v>102</v>
      </c>
      <c r="BN1595" s="2" t="s">
        <v>103</v>
      </c>
      <c r="BO1595" s="2" t="s">
        <v>102</v>
      </c>
      <c r="BP1595" s="2" t="s">
        <v>102</v>
      </c>
      <c r="BQ1595" s="2" t="s">
        <v>102</v>
      </c>
      <c r="BR1595" s="2" t="s">
        <v>102</v>
      </c>
      <c r="BS1595" s="2" t="s">
        <v>102</v>
      </c>
      <c r="BT1595" s="2" t="s">
        <v>103</v>
      </c>
      <c r="BU1595" s="2" t="s">
        <v>103</v>
      </c>
      <c r="BV1595" s="2" t="s">
        <v>102</v>
      </c>
      <c r="BW1595" s="2" t="s">
        <v>102</v>
      </c>
      <c r="BX1595" s="2" t="s">
        <v>102</v>
      </c>
      <c r="BY1595" s="2" t="s">
        <v>102</v>
      </c>
      <c r="BZ1595" s="2" t="s">
        <v>102</v>
      </c>
      <c r="CA1595" s="2" t="s">
        <v>102</v>
      </c>
      <c r="CB1595" s="2" t="s">
        <v>102</v>
      </c>
      <c r="CC1595" s="2" t="s">
        <v>102</v>
      </c>
      <c r="CD1595" s="2" t="s">
        <v>102</v>
      </c>
      <c r="CE1595" s="2" t="s">
        <v>102</v>
      </c>
      <c r="CF1595" s="2" t="s">
        <v>102</v>
      </c>
      <c r="CG1595" s="2" t="s">
        <v>102</v>
      </c>
      <c r="CH1595" s="2" t="s">
        <v>102</v>
      </c>
      <c r="CI1595" s="2" t="s">
        <v>102</v>
      </c>
      <c r="CJ1595" s="2" t="s">
        <v>102</v>
      </c>
      <c r="CK1595" s="2" t="s">
        <v>102</v>
      </c>
      <c r="CL1595" s="2" t="s">
        <v>102</v>
      </c>
      <c r="CM1595" s="2" t="s">
        <v>102</v>
      </c>
      <c r="CN1595" s="2" t="s">
        <v>102</v>
      </c>
      <c r="CO1595" s="2" t="s">
        <v>102</v>
      </c>
      <c r="CP1595" s="2" t="s">
        <v>102</v>
      </c>
      <c r="CQ1595" s="2" t="s">
        <v>102</v>
      </c>
      <c r="CR1595" s="2" t="s">
        <v>102</v>
      </c>
      <c r="CS1595" s="2" t="s">
        <v>102</v>
      </c>
      <c r="CT1595" s="2" t="s">
        <v>102</v>
      </c>
      <c r="CU1595" s="2" t="s">
        <v>102</v>
      </c>
    </row>
    <row r="1596" spans="1:99" x14ac:dyDescent="0.3">
      <c r="A1596" s="2" t="s">
        <v>379</v>
      </c>
      <c r="B1596" s="2">
        <v>163261</v>
      </c>
      <c r="C1596" s="2" t="s">
        <v>9350</v>
      </c>
      <c r="D1596" s="2" t="s">
        <v>792</v>
      </c>
      <c r="E1596" s="2" t="s">
        <v>9351</v>
      </c>
      <c r="F1596" s="2" t="s">
        <v>9351</v>
      </c>
      <c r="G1596" s="2" t="s">
        <v>3549</v>
      </c>
      <c r="H1596" s="2" t="s">
        <v>9352</v>
      </c>
      <c r="I1596" s="2" t="s">
        <v>1298</v>
      </c>
      <c r="K1596" s="2" t="s">
        <v>1299</v>
      </c>
      <c r="M1596" s="2" t="s">
        <v>9353</v>
      </c>
      <c r="N1596" s="2" t="s">
        <v>9354</v>
      </c>
      <c r="U1596" s="2" t="s">
        <v>798</v>
      </c>
      <c r="V1596" s="3">
        <v>40998</v>
      </c>
      <c r="W1596" s="3">
        <v>41365</v>
      </c>
      <c r="X1596" s="4">
        <v>41183</v>
      </c>
      <c r="Y1596" s="2" t="s">
        <v>103</v>
      </c>
      <c r="Z1596" s="2" t="s">
        <v>9355</v>
      </c>
      <c r="AA1596" s="2" t="s">
        <v>103</v>
      </c>
      <c r="AB1596" s="2" t="s">
        <v>102</v>
      </c>
      <c r="AD1596" s="2" t="s">
        <v>102</v>
      </c>
      <c r="AF1596" s="2" t="s">
        <v>102</v>
      </c>
      <c r="AG1596" s="2" t="s">
        <v>103</v>
      </c>
      <c r="AH1596" s="2" t="s">
        <v>102</v>
      </c>
      <c r="AI1596" s="2" t="s">
        <v>108</v>
      </c>
      <c r="AL1596" s="2" t="s">
        <v>1299</v>
      </c>
      <c r="AM1596" s="2" t="s">
        <v>102</v>
      </c>
      <c r="AN1596" s="2" t="s">
        <v>102</v>
      </c>
      <c r="AO1596" s="2" t="s">
        <v>102</v>
      </c>
      <c r="AP1596" s="2" t="s">
        <v>102</v>
      </c>
      <c r="AQ1596" s="2" t="s">
        <v>102</v>
      </c>
      <c r="AR1596" s="2" t="s">
        <v>102</v>
      </c>
      <c r="AS1596" s="2" t="s">
        <v>102</v>
      </c>
      <c r="AT1596" s="2" t="s">
        <v>102</v>
      </c>
      <c r="AU1596" s="2" t="s">
        <v>102</v>
      </c>
      <c r="AV1596" s="2" t="s">
        <v>102</v>
      </c>
      <c r="AW1596" s="2" t="s">
        <v>102</v>
      </c>
      <c r="AX1596" s="2" t="s">
        <v>102</v>
      </c>
      <c r="AY1596" s="2" t="s">
        <v>102</v>
      </c>
      <c r="AZ1596" s="2" t="s">
        <v>102</v>
      </c>
      <c r="BB1596" s="2" t="s">
        <v>102</v>
      </c>
      <c r="BD1596" s="2" t="s">
        <v>102</v>
      </c>
      <c r="BE1596" s="2" t="s">
        <v>102</v>
      </c>
      <c r="BF1596" s="2" t="s">
        <v>103</v>
      </c>
      <c r="BG1596" s="2" t="s">
        <v>102</v>
      </c>
      <c r="BH1596" s="2" t="s">
        <v>102</v>
      </c>
      <c r="BI1596" s="2" t="s">
        <v>102</v>
      </c>
      <c r="BJ1596" s="2" t="s">
        <v>102</v>
      </c>
      <c r="BK1596" s="2" t="s">
        <v>102</v>
      </c>
      <c r="BL1596" s="2" t="s">
        <v>102</v>
      </c>
      <c r="BM1596" s="2" t="s">
        <v>102</v>
      </c>
      <c r="BN1596" s="2" t="s">
        <v>102</v>
      </c>
      <c r="BO1596" s="2" t="s">
        <v>102</v>
      </c>
      <c r="BP1596" s="2" t="s">
        <v>102</v>
      </c>
      <c r="BQ1596" s="2" t="s">
        <v>102</v>
      </c>
      <c r="BR1596" s="2" t="s">
        <v>102</v>
      </c>
      <c r="BS1596" s="2" t="s">
        <v>102</v>
      </c>
      <c r="BT1596" s="2" t="s">
        <v>103</v>
      </c>
      <c r="BU1596" s="2" t="s">
        <v>103</v>
      </c>
      <c r="BV1596" s="2" t="s">
        <v>102</v>
      </c>
      <c r="BW1596" s="2" t="s">
        <v>102</v>
      </c>
      <c r="BX1596" s="2" t="s">
        <v>102</v>
      </c>
      <c r="BY1596" s="2" t="s">
        <v>102</v>
      </c>
      <c r="BZ1596" s="2" t="s">
        <v>102</v>
      </c>
      <c r="CA1596" s="2" t="s">
        <v>102</v>
      </c>
      <c r="CB1596" s="2" t="s">
        <v>102</v>
      </c>
      <c r="CC1596" s="2" t="s">
        <v>102</v>
      </c>
      <c r="CD1596" s="2" t="s">
        <v>102</v>
      </c>
      <c r="CE1596" s="2" t="s">
        <v>102</v>
      </c>
      <c r="CF1596" s="2" t="s">
        <v>102</v>
      </c>
      <c r="CG1596" s="2" t="s">
        <v>102</v>
      </c>
      <c r="CH1596" s="2" t="s">
        <v>102</v>
      </c>
      <c r="CI1596" s="2" t="s">
        <v>102</v>
      </c>
      <c r="CJ1596" s="2" t="s">
        <v>102</v>
      </c>
      <c r="CK1596" s="2" t="s">
        <v>102</v>
      </c>
      <c r="CL1596" s="2" t="s">
        <v>102</v>
      </c>
      <c r="CM1596" s="2" t="s">
        <v>102</v>
      </c>
      <c r="CN1596" s="2" t="s">
        <v>102</v>
      </c>
      <c r="CO1596" s="2" t="s">
        <v>102</v>
      </c>
      <c r="CP1596" s="2" t="s">
        <v>102</v>
      </c>
      <c r="CQ1596" s="2" t="s">
        <v>102</v>
      </c>
      <c r="CR1596" s="2" t="s">
        <v>102</v>
      </c>
      <c r="CS1596" s="2" t="s">
        <v>102</v>
      </c>
      <c r="CT1596" s="2" t="s">
        <v>102</v>
      </c>
      <c r="CU1596" s="2" t="s">
        <v>102</v>
      </c>
    </row>
    <row r="1597" spans="1:99" x14ac:dyDescent="0.3">
      <c r="A1597" s="2" t="s">
        <v>109</v>
      </c>
      <c r="B1597" s="2">
        <v>163262</v>
      </c>
      <c r="C1597" s="2" t="s">
        <v>7509</v>
      </c>
      <c r="D1597" s="2" t="s">
        <v>792</v>
      </c>
      <c r="E1597" s="2" t="s">
        <v>7510</v>
      </c>
      <c r="F1597" s="2" t="s">
        <v>7510</v>
      </c>
      <c r="G1597" s="2" t="s">
        <v>2252</v>
      </c>
      <c r="H1597" s="2" t="s">
        <v>295</v>
      </c>
      <c r="I1597" s="2" t="s">
        <v>130</v>
      </c>
      <c r="J1597" s="2" t="s">
        <v>131</v>
      </c>
      <c r="K1597" s="2" t="s">
        <v>101</v>
      </c>
      <c r="L1597" s="2">
        <v>10006</v>
      </c>
      <c r="M1597" s="2" t="s">
        <v>7511</v>
      </c>
      <c r="N1597" s="2" t="s">
        <v>7512</v>
      </c>
      <c r="U1597" s="2" t="s">
        <v>798</v>
      </c>
      <c r="V1597" s="3">
        <v>40997</v>
      </c>
      <c r="W1597" s="3">
        <v>40997</v>
      </c>
      <c r="X1597" s="4">
        <v>40848</v>
      </c>
      <c r="Y1597" s="2" t="s">
        <v>102</v>
      </c>
      <c r="AA1597" s="2" t="s">
        <v>102</v>
      </c>
      <c r="AB1597" s="2" t="s">
        <v>102</v>
      </c>
      <c r="AD1597" s="2" t="s">
        <v>102</v>
      </c>
      <c r="AF1597" s="2" t="s">
        <v>102</v>
      </c>
      <c r="AG1597" s="2" t="s">
        <v>103</v>
      </c>
      <c r="AH1597" s="2" t="s">
        <v>102</v>
      </c>
      <c r="AI1597" s="2" t="s">
        <v>104</v>
      </c>
      <c r="AK1597" s="2" t="s">
        <v>105</v>
      </c>
      <c r="AL1597" s="2" t="s">
        <v>101</v>
      </c>
      <c r="AM1597" s="2" t="s">
        <v>102</v>
      </c>
      <c r="AN1597" s="2" t="s">
        <v>102</v>
      </c>
      <c r="AO1597" s="2" t="s">
        <v>103</v>
      </c>
      <c r="AP1597" s="2" t="s">
        <v>102</v>
      </c>
      <c r="AQ1597" s="2" t="s">
        <v>102</v>
      </c>
      <c r="AR1597" s="2" t="s">
        <v>102</v>
      </c>
      <c r="AS1597" s="2" t="s">
        <v>102</v>
      </c>
      <c r="AT1597" s="2" t="s">
        <v>102</v>
      </c>
      <c r="AU1597" s="2" t="s">
        <v>102</v>
      </c>
      <c r="AV1597" s="2" t="s">
        <v>102</v>
      </c>
      <c r="AW1597" s="2" t="s">
        <v>102</v>
      </c>
      <c r="AX1597" s="2" t="s">
        <v>102</v>
      </c>
      <c r="AY1597" s="2" t="s">
        <v>102</v>
      </c>
      <c r="AZ1597" s="2" t="s">
        <v>102</v>
      </c>
      <c r="BB1597" s="2" t="s">
        <v>102</v>
      </c>
      <c r="BD1597" s="2" t="s">
        <v>102</v>
      </c>
      <c r="BE1597" s="2" t="s">
        <v>102</v>
      </c>
      <c r="BF1597" s="2" t="s">
        <v>102</v>
      </c>
      <c r="BG1597" s="2" t="s">
        <v>102</v>
      </c>
      <c r="BH1597" s="2" t="s">
        <v>102</v>
      </c>
      <c r="BI1597" s="2" t="s">
        <v>102</v>
      </c>
      <c r="BJ1597" s="2" t="s">
        <v>102</v>
      </c>
      <c r="BK1597" s="2" t="s">
        <v>102</v>
      </c>
      <c r="BL1597" s="2" t="s">
        <v>102</v>
      </c>
      <c r="BM1597" s="2" t="s">
        <v>102</v>
      </c>
      <c r="BN1597" s="2" t="s">
        <v>102</v>
      </c>
      <c r="BO1597" s="2" t="s">
        <v>102</v>
      </c>
      <c r="BP1597" s="2" t="s">
        <v>102</v>
      </c>
      <c r="BQ1597" s="2" t="s">
        <v>102</v>
      </c>
      <c r="BR1597" s="2" t="s">
        <v>102</v>
      </c>
      <c r="BS1597" s="2" t="s">
        <v>102</v>
      </c>
      <c r="BT1597" s="2" t="s">
        <v>102</v>
      </c>
      <c r="BU1597" s="2" t="s">
        <v>103</v>
      </c>
      <c r="BV1597" s="2" t="s">
        <v>102</v>
      </c>
      <c r="BW1597" s="2" t="s">
        <v>102</v>
      </c>
      <c r="BX1597" s="2" t="s">
        <v>102</v>
      </c>
      <c r="BY1597" s="2" t="s">
        <v>102</v>
      </c>
      <c r="BZ1597" s="2" t="s">
        <v>102</v>
      </c>
      <c r="CA1597" s="2" t="s">
        <v>102</v>
      </c>
      <c r="CB1597" s="2" t="s">
        <v>102</v>
      </c>
      <c r="CC1597" s="2" t="s">
        <v>102</v>
      </c>
      <c r="CD1597" s="2" t="s">
        <v>102</v>
      </c>
      <c r="CE1597" s="2" t="s">
        <v>102</v>
      </c>
      <c r="CF1597" s="2" t="s">
        <v>102</v>
      </c>
      <c r="CG1597" s="2" t="s">
        <v>102</v>
      </c>
      <c r="CH1597" s="2" t="s">
        <v>102</v>
      </c>
      <c r="CI1597" s="2" t="s">
        <v>102</v>
      </c>
      <c r="CJ1597" s="2" t="s">
        <v>102</v>
      </c>
      <c r="CK1597" s="2" t="s">
        <v>102</v>
      </c>
      <c r="CL1597" s="2" t="s">
        <v>102</v>
      </c>
      <c r="CM1597" s="2" t="s">
        <v>102</v>
      </c>
      <c r="CN1597" s="2" t="s">
        <v>102</v>
      </c>
      <c r="CO1597" s="2" t="s">
        <v>102</v>
      </c>
      <c r="CP1597" s="2" t="s">
        <v>102</v>
      </c>
      <c r="CQ1597" s="2" t="s">
        <v>102</v>
      </c>
      <c r="CR1597" s="2" t="s">
        <v>102</v>
      </c>
      <c r="CS1597" s="2" t="s">
        <v>102</v>
      </c>
      <c r="CT1597" s="2" t="s">
        <v>102</v>
      </c>
      <c r="CU1597" s="2" t="s">
        <v>102</v>
      </c>
    </row>
    <row r="1598" spans="1:99" x14ac:dyDescent="0.3">
      <c r="A1598" s="2" t="s">
        <v>116</v>
      </c>
      <c r="B1598" s="2">
        <v>163267</v>
      </c>
      <c r="C1598" s="2" t="s">
        <v>13017</v>
      </c>
      <c r="D1598" s="2" t="s">
        <v>792</v>
      </c>
      <c r="E1598" s="2" t="s">
        <v>13018</v>
      </c>
      <c r="F1598" s="2" t="s">
        <v>13018</v>
      </c>
      <c r="G1598" s="2" t="s">
        <v>13019</v>
      </c>
      <c r="H1598" s="2" t="s">
        <v>308</v>
      </c>
      <c r="I1598" s="2" t="s">
        <v>120</v>
      </c>
      <c r="J1598" s="2" t="s">
        <v>117</v>
      </c>
      <c r="K1598" s="2" t="s">
        <v>101</v>
      </c>
      <c r="L1598" s="2">
        <v>77024</v>
      </c>
      <c r="M1598" s="2" t="s">
        <v>13020</v>
      </c>
      <c r="N1598" s="2" t="s">
        <v>13021</v>
      </c>
      <c r="U1598" s="2" t="s">
        <v>798</v>
      </c>
      <c r="V1598" s="3">
        <v>41026</v>
      </c>
      <c r="W1598" s="3">
        <v>41361</v>
      </c>
      <c r="X1598" s="4">
        <v>41183</v>
      </c>
      <c r="Y1598" s="2" t="s">
        <v>103</v>
      </c>
      <c r="Z1598" s="2" t="s">
        <v>13022</v>
      </c>
      <c r="AA1598" s="2" t="s">
        <v>102</v>
      </c>
      <c r="AB1598" s="2" t="s">
        <v>102</v>
      </c>
      <c r="AD1598" s="2" t="s">
        <v>102</v>
      </c>
      <c r="AF1598" s="2" t="s">
        <v>102</v>
      </c>
      <c r="AG1598" s="2" t="s">
        <v>103</v>
      </c>
      <c r="AH1598" s="2" t="s">
        <v>102</v>
      </c>
      <c r="AI1598" s="2" t="s">
        <v>104</v>
      </c>
      <c r="AK1598" s="2" t="s">
        <v>105</v>
      </c>
      <c r="AL1598" s="2" t="s">
        <v>101</v>
      </c>
      <c r="AM1598" s="2" t="s">
        <v>102</v>
      </c>
      <c r="AN1598" s="2" t="s">
        <v>102</v>
      </c>
      <c r="AO1598" s="2" t="s">
        <v>102</v>
      </c>
      <c r="AP1598" s="2" t="s">
        <v>102</v>
      </c>
      <c r="AQ1598" s="2" t="s">
        <v>102</v>
      </c>
      <c r="AR1598" s="2" t="s">
        <v>102</v>
      </c>
      <c r="AS1598" s="2" t="s">
        <v>102</v>
      </c>
      <c r="AT1598" s="2" t="s">
        <v>102</v>
      </c>
      <c r="AU1598" s="2" t="s">
        <v>102</v>
      </c>
      <c r="AV1598" s="2" t="s">
        <v>102</v>
      </c>
      <c r="AW1598" s="2" t="s">
        <v>102</v>
      </c>
      <c r="AX1598" s="2" t="s">
        <v>102</v>
      </c>
      <c r="AY1598" s="2" t="s">
        <v>102</v>
      </c>
      <c r="AZ1598" s="2" t="s">
        <v>102</v>
      </c>
      <c r="BB1598" s="2" t="s">
        <v>102</v>
      </c>
      <c r="BD1598" s="2" t="s">
        <v>102</v>
      </c>
      <c r="BE1598" s="2" t="s">
        <v>102</v>
      </c>
      <c r="BF1598" s="2" t="s">
        <v>102</v>
      </c>
      <c r="BG1598" s="2" t="s">
        <v>102</v>
      </c>
      <c r="BH1598" s="2" t="s">
        <v>102</v>
      </c>
      <c r="BI1598" s="2" t="s">
        <v>102</v>
      </c>
      <c r="BJ1598" s="2" t="s">
        <v>102</v>
      </c>
      <c r="BK1598" s="2" t="s">
        <v>102</v>
      </c>
      <c r="BL1598" s="2" t="s">
        <v>102</v>
      </c>
      <c r="BM1598" s="2" t="s">
        <v>102</v>
      </c>
      <c r="BN1598" s="2" t="s">
        <v>102</v>
      </c>
      <c r="BO1598" s="2" t="s">
        <v>102</v>
      </c>
      <c r="BP1598" s="2" t="s">
        <v>102</v>
      </c>
      <c r="BQ1598" s="2" t="s">
        <v>102</v>
      </c>
      <c r="BR1598" s="2" t="s">
        <v>102</v>
      </c>
      <c r="BS1598" s="2" t="s">
        <v>102</v>
      </c>
      <c r="BT1598" s="2" t="s">
        <v>103</v>
      </c>
      <c r="BU1598" s="2" t="s">
        <v>103</v>
      </c>
      <c r="BV1598" s="2" t="s">
        <v>102</v>
      </c>
      <c r="BW1598" s="2" t="s">
        <v>102</v>
      </c>
      <c r="BX1598" s="2" t="s">
        <v>102</v>
      </c>
      <c r="BY1598" s="2" t="s">
        <v>102</v>
      </c>
      <c r="BZ1598" s="2" t="s">
        <v>102</v>
      </c>
      <c r="CA1598" s="2" t="s">
        <v>102</v>
      </c>
      <c r="CB1598" s="2" t="s">
        <v>102</v>
      </c>
      <c r="CC1598" s="2" t="s">
        <v>102</v>
      </c>
      <c r="CD1598" s="2" t="s">
        <v>102</v>
      </c>
      <c r="CE1598" s="2" t="s">
        <v>102</v>
      </c>
      <c r="CF1598" s="2" t="s">
        <v>102</v>
      </c>
      <c r="CG1598" s="2" t="s">
        <v>102</v>
      </c>
      <c r="CH1598" s="2" t="s">
        <v>102</v>
      </c>
      <c r="CI1598" s="2" t="s">
        <v>102</v>
      </c>
      <c r="CJ1598" s="2" t="s">
        <v>102</v>
      </c>
      <c r="CK1598" s="2" t="s">
        <v>102</v>
      </c>
      <c r="CL1598" s="2" t="s">
        <v>102</v>
      </c>
      <c r="CM1598" s="2" t="s">
        <v>102</v>
      </c>
      <c r="CN1598" s="2" t="s">
        <v>102</v>
      </c>
      <c r="CO1598" s="2" t="s">
        <v>102</v>
      </c>
      <c r="CP1598" s="2" t="s">
        <v>102</v>
      </c>
      <c r="CQ1598" s="2" t="s">
        <v>102</v>
      </c>
      <c r="CR1598" s="2" t="s">
        <v>102</v>
      </c>
      <c r="CS1598" s="2" t="s">
        <v>102</v>
      </c>
      <c r="CT1598" s="2" t="s">
        <v>102</v>
      </c>
      <c r="CU1598" s="2" t="s">
        <v>102</v>
      </c>
    </row>
    <row r="1599" spans="1:99" x14ac:dyDescent="0.3">
      <c r="A1599" s="2" t="s">
        <v>135</v>
      </c>
      <c r="B1599" s="2">
        <v>163269</v>
      </c>
      <c r="C1599" s="2" t="s">
        <v>7864</v>
      </c>
      <c r="D1599" s="2" t="s">
        <v>792</v>
      </c>
      <c r="E1599" s="2" t="s">
        <v>7865</v>
      </c>
      <c r="F1599" s="2" t="s">
        <v>7865</v>
      </c>
      <c r="G1599" s="2" t="s">
        <v>7866</v>
      </c>
      <c r="H1599" s="2" t="s">
        <v>287</v>
      </c>
      <c r="I1599" s="2" t="s">
        <v>146</v>
      </c>
      <c r="J1599" s="2" t="s">
        <v>134</v>
      </c>
      <c r="K1599" s="2" t="s">
        <v>101</v>
      </c>
      <c r="L1599" s="2">
        <v>90049</v>
      </c>
      <c r="M1599" s="2" t="s">
        <v>7867</v>
      </c>
      <c r="N1599" s="2" t="s">
        <v>7868</v>
      </c>
      <c r="U1599" s="2" t="s">
        <v>798</v>
      </c>
      <c r="V1599" s="3">
        <v>40997</v>
      </c>
      <c r="W1599" s="3">
        <v>41401</v>
      </c>
      <c r="X1599" s="4">
        <v>41183</v>
      </c>
      <c r="Y1599" s="2" t="s">
        <v>103</v>
      </c>
      <c r="Z1599" s="2" t="s">
        <v>7869</v>
      </c>
      <c r="AA1599" s="2" t="s">
        <v>102</v>
      </c>
      <c r="AB1599" s="2" t="s">
        <v>102</v>
      </c>
      <c r="AD1599" s="2" t="s">
        <v>102</v>
      </c>
      <c r="AF1599" s="2" t="s">
        <v>102</v>
      </c>
      <c r="AG1599" s="2" t="s">
        <v>103</v>
      </c>
      <c r="AH1599" s="2" t="s">
        <v>102</v>
      </c>
      <c r="AI1599" s="2" t="s">
        <v>104</v>
      </c>
      <c r="AK1599" s="2" t="s">
        <v>105</v>
      </c>
      <c r="AL1599" s="2" t="s">
        <v>101</v>
      </c>
      <c r="AM1599" s="2" t="s">
        <v>102</v>
      </c>
      <c r="AN1599" s="2" t="s">
        <v>102</v>
      </c>
      <c r="AO1599" s="2" t="s">
        <v>102</v>
      </c>
      <c r="AP1599" s="2" t="s">
        <v>102</v>
      </c>
      <c r="AQ1599" s="2" t="s">
        <v>102</v>
      </c>
      <c r="AR1599" s="2" t="s">
        <v>102</v>
      </c>
      <c r="AS1599" s="2" t="s">
        <v>102</v>
      </c>
      <c r="AT1599" s="2" t="s">
        <v>102</v>
      </c>
      <c r="AU1599" s="2" t="s">
        <v>102</v>
      </c>
      <c r="AV1599" s="2" t="s">
        <v>102</v>
      </c>
      <c r="AW1599" s="2" t="s">
        <v>102</v>
      </c>
      <c r="AX1599" s="2" t="s">
        <v>102</v>
      </c>
      <c r="AY1599" s="2" t="s">
        <v>102</v>
      </c>
      <c r="AZ1599" s="2" t="s">
        <v>102</v>
      </c>
      <c r="BB1599" s="2" t="s">
        <v>102</v>
      </c>
      <c r="BD1599" s="2" t="s">
        <v>102</v>
      </c>
      <c r="BE1599" s="2" t="s">
        <v>102</v>
      </c>
      <c r="BF1599" s="2" t="s">
        <v>102</v>
      </c>
      <c r="BG1599" s="2" t="s">
        <v>102</v>
      </c>
      <c r="BH1599" s="2" t="s">
        <v>102</v>
      </c>
      <c r="BI1599" s="2" t="s">
        <v>102</v>
      </c>
      <c r="BJ1599" s="2" t="s">
        <v>102</v>
      </c>
      <c r="BK1599" s="2" t="s">
        <v>102</v>
      </c>
      <c r="BL1599" s="2" t="s">
        <v>102</v>
      </c>
      <c r="BM1599" s="2" t="s">
        <v>102</v>
      </c>
      <c r="BN1599" s="2" t="s">
        <v>102</v>
      </c>
      <c r="BO1599" s="2" t="s">
        <v>102</v>
      </c>
      <c r="BP1599" s="2" t="s">
        <v>102</v>
      </c>
      <c r="BQ1599" s="2" t="s">
        <v>102</v>
      </c>
      <c r="BR1599" s="2" t="s">
        <v>102</v>
      </c>
      <c r="BS1599" s="2" t="s">
        <v>102</v>
      </c>
      <c r="BT1599" s="2" t="s">
        <v>103</v>
      </c>
      <c r="BU1599" s="2" t="s">
        <v>103</v>
      </c>
      <c r="BV1599" s="2" t="s">
        <v>102</v>
      </c>
      <c r="BW1599" s="2" t="s">
        <v>102</v>
      </c>
      <c r="BX1599" s="2" t="s">
        <v>102</v>
      </c>
      <c r="BY1599" s="2" t="s">
        <v>102</v>
      </c>
      <c r="BZ1599" s="2" t="s">
        <v>102</v>
      </c>
      <c r="CA1599" s="2" t="s">
        <v>102</v>
      </c>
      <c r="CB1599" s="2" t="s">
        <v>102</v>
      </c>
      <c r="CC1599" s="2" t="s">
        <v>102</v>
      </c>
      <c r="CD1599" s="2" t="s">
        <v>102</v>
      </c>
      <c r="CE1599" s="2" t="s">
        <v>102</v>
      </c>
      <c r="CF1599" s="2" t="s">
        <v>102</v>
      </c>
      <c r="CG1599" s="2" t="s">
        <v>102</v>
      </c>
      <c r="CH1599" s="2" t="s">
        <v>102</v>
      </c>
      <c r="CI1599" s="2" t="s">
        <v>102</v>
      </c>
      <c r="CJ1599" s="2" t="s">
        <v>102</v>
      </c>
      <c r="CK1599" s="2" t="s">
        <v>102</v>
      </c>
      <c r="CL1599" s="2" t="s">
        <v>102</v>
      </c>
      <c r="CM1599" s="2" t="s">
        <v>102</v>
      </c>
      <c r="CN1599" s="2" t="s">
        <v>102</v>
      </c>
      <c r="CO1599" s="2" t="s">
        <v>102</v>
      </c>
      <c r="CP1599" s="2" t="s">
        <v>102</v>
      </c>
      <c r="CQ1599" s="2" t="s">
        <v>102</v>
      </c>
      <c r="CR1599" s="2" t="s">
        <v>102</v>
      </c>
      <c r="CS1599" s="2" t="s">
        <v>102</v>
      </c>
      <c r="CT1599" s="2" t="s">
        <v>102</v>
      </c>
      <c r="CU1599" s="2" t="s">
        <v>102</v>
      </c>
    </row>
    <row r="1600" spans="1:99" x14ac:dyDescent="0.3">
      <c r="A1600" s="2" t="s">
        <v>239</v>
      </c>
      <c r="B1600" s="2">
        <v>163271</v>
      </c>
      <c r="C1600" s="2" t="s">
        <v>6525</v>
      </c>
      <c r="D1600" s="2" t="s">
        <v>792</v>
      </c>
      <c r="E1600" s="2" t="s">
        <v>6526</v>
      </c>
      <c r="F1600" s="2" t="s">
        <v>6526</v>
      </c>
      <c r="G1600" s="2" t="s">
        <v>6527</v>
      </c>
      <c r="I1600" s="2" t="s">
        <v>335</v>
      </c>
      <c r="J1600" s="2" t="s">
        <v>201</v>
      </c>
      <c r="K1600" s="2" t="s">
        <v>101</v>
      </c>
      <c r="L1600" s="2">
        <v>34109</v>
      </c>
      <c r="M1600" s="2" t="s">
        <v>6528</v>
      </c>
      <c r="N1600" s="2" t="s">
        <v>6528</v>
      </c>
      <c r="U1600" s="2" t="s">
        <v>798</v>
      </c>
      <c r="V1600" s="3">
        <v>40997</v>
      </c>
      <c r="W1600" s="3">
        <v>41354</v>
      </c>
      <c r="X1600" s="4">
        <v>41183</v>
      </c>
      <c r="Y1600" s="2" t="s">
        <v>102</v>
      </c>
      <c r="AA1600" s="2" t="s">
        <v>102</v>
      </c>
      <c r="AB1600" s="2" t="s">
        <v>102</v>
      </c>
      <c r="AD1600" s="2" t="s">
        <v>102</v>
      </c>
      <c r="AF1600" s="2" t="s">
        <v>102</v>
      </c>
      <c r="AG1600" s="2" t="s">
        <v>103</v>
      </c>
      <c r="AH1600" s="2" t="s">
        <v>102</v>
      </c>
      <c r="AI1600" s="2" t="s">
        <v>104</v>
      </c>
      <c r="AK1600" s="2" t="s">
        <v>114</v>
      </c>
      <c r="AL1600" s="2" t="s">
        <v>101</v>
      </c>
      <c r="AM1600" s="2" t="s">
        <v>102</v>
      </c>
      <c r="AN1600" s="2" t="s">
        <v>102</v>
      </c>
      <c r="AO1600" s="2" t="s">
        <v>102</v>
      </c>
      <c r="AP1600" s="2" t="s">
        <v>102</v>
      </c>
      <c r="AQ1600" s="2" t="s">
        <v>102</v>
      </c>
      <c r="AR1600" s="2" t="s">
        <v>102</v>
      </c>
      <c r="AS1600" s="2" t="s">
        <v>102</v>
      </c>
      <c r="AT1600" s="2" t="s">
        <v>102</v>
      </c>
      <c r="AU1600" s="2" t="s">
        <v>102</v>
      </c>
      <c r="AV1600" s="2" t="s">
        <v>102</v>
      </c>
      <c r="AW1600" s="2" t="s">
        <v>102</v>
      </c>
      <c r="AX1600" s="2" t="s">
        <v>102</v>
      </c>
      <c r="AY1600" s="2" t="s">
        <v>102</v>
      </c>
      <c r="AZ1600" s="2" t="s">
        <v>102</v>
      </c>
      <c r="BB1600" s="2" t="s">
        <v>102</v>
      </c>
      <c r="BD1600" s="2" t="s">
        <v>102</v>
      </c>
      <c r="BE1600" s="2" t="s">
        <v>102</v>
      </c>
      <c r="BF1600" s="2" t="s">
        <v>102</v>
      </c>
      <c r="BG1600" s="2" t="s">
        <v>102</v>
      </c>
      <c r="BH1600" s="2" t="s">
        <v>102</v>
      </c>
      <c r="BI1600" s="2" t="s">
        <v>102</v>
      </c>
      <c r="BJ1600" s="2" t="s">
        <v>102</v>
      </c>
      <c r="BK1600" s="2" t="s">
        <v>102</v>
      </c>
      <c r="BL1600" s="2" t="s">
        <v>102</v>
      </c>
      <c r="BM1600" s="2" t="s">
        <v>102</v>
      </c>
      <c r="BN1600" s="2" t="s">
        <v>102</v>
      </c>
      <c r="BO1600" s="2" t="s">
        <v>102</v>
      </c>
      <c r="BP1600" s="2" t="s">
        <v>102</v>
      </c>
      <c r="BQ1600" s="2" t="s">
        <v>102</v>
      </c>
      <c r="BR1600" s="2" t="s">
        <v>102</v>
      </c>
      <c r="BS1600" s="2" t="s">
        <v>102</v>
      </c>
      <c r="BT1600" s="2" t="s">
        <v>102</v>
      </c>
      <c r="BU1600" s="2" t="s">
        <v>103</v>
      </c>
      <c r="BV1600" s="2" t="s">
        <v>102</v>
      </c>
      <c r="BW1600" s="2" t="s">
        <v>102</v>
      </c>
      <c r="BX1600" s="2" t="s">
        <v>102</v>
      </c>
      <c r="BY1600" s="2" t="s">
        <v>102</v>
      </c>
      <c r="BZ1600" s="2" t="s">
        <v>102</v>
      </c>
      <c r="CA1600" s="2" t="s">
        <v>102</v>
      </c>
      <c r="CB1600" s="2" t="s">
        <v>102</v>
      </c>
      <c r="CC1600" s="2" t="s">
        <v>102</v>
      </c>
      <c r="CD1600" s="2" t="s">
        <v>102</v>
      </c>
      <c r="CE1600" s="2" t="s">
        <v>102</v>
      </c>
      <c r="CF1600" s="2" t="s">
        <v>102</v>
      </c>
      <c r="CG1600" s="2" t="s">
        <v>102</v>
      </c>
      <c r="CH1600" s="2" t="s">
        <v>102</v>
      </c>
      <c r="CI1600" s="2" t="s">
        <v>102</v>
      </c>
      <c r="CJ1600" s="2" t="s">
        <v>102</v>
      </c>
      <c r="CK1600" s="2" t="s">
        <v>102</v>
      </c>
      <c r="CL1600" s="2" t="s">
        <v>102</v>
      </c>
      <c r="CM1600" s="2" t="s">
        <v>102</v>
      </c>
      <c r="CN1600" s="2" t="s">
        <v>102</v>
      </c>
      <c r="CO1600" s="2" t="s">
        <v>102</v>
      </c>
      <c r="CP1600" s="2" t="s">
        <v>102</v>
      </c>
      <c r="CQ1600" s="2" t="s">
        <v>102</v>
      </c>
      <c r="CR1600" s="2" t="s">
        <v>102</v>
      </c>
      <c r="CS1600" s="2" t="s">
        <v>102</v>
      </c>
      <c r="CT1600" s="2" t="s">
        <v>102</v>
      </c>
      <c r="CU1600" s="2" t="s">
        <v>102</v>
      </c>
    </row>
    <row r="1601" spans="1:99" x14ac:dyDescent="0.3">
      <c r="A1601" s="2" t="s">
        <v>123</v>
      </c>
      <c r="B1601" s="2">
        <v>163274</v>
      </c>
      <c r="C1601" s="2" t="s">
        <v>7677</v>
      </c>
      <c r="D1601" s="2" t="s">
        <v>792</v>
      </c>
      <c r="E1601" s="2" t="s">
        <v>7678</v>
      </c>
      <c r="F1601" s="2" t="s">
        <v>7678</v>
      </c>
      <c r="G1601" s="2" t="s">
        <v>6101</v>
      </c>
      <c r="H1601" s="2" t="s">
        <v>164</v>
      </c>
      <c r="I1601" s="2" t="s">
        <v>359</v>
      </c>
      <c r="J1601" s="2" t="s">
        <v>205</v>
      </c>
      <c r="K1601" s="2" t="s">
        <v>101</v>
      </c>
      <c r="L1601" s="2">
        <v>60062</v>
      </c>
      <c r="M1601" s="2" t="s">
        <v>7657</v>
      </c>
      <c r="N1601" s="2" t="s">
        <v>7658</v>
      </c>
      <c r="U1601" s="2" t="s">
        <v>798</v>
      </c>
      <c r="V1601" s="3">
        <v>40997</v>
      </c>
      <c r="W1601" s="3">
        <v>41361</v>
      </c>
      <c r="X1601" s="4">
        <v>41183</v>
      </c>
      <c r="Y1601" s="2" t="s">
        <v>102</v>
      </c>
      <c r="AA1601" s="2" t="s">
        <v>102</v>
      </c>
      <c r="AB1601" s="2" t="s">
        <v>102</v>
      </c>
      <c r="AD1601" s="2" t="s">
        <v>102</v>
      </c>
      <c r="AF1601" s="2" t="s">
        <v>103</v>
      </c>
      <c r="AG1601" s="2" t="s">
        <v>102</v>
      </c>
      <c r="AH1601" s="2" t="s">
        <v>102</v>
      </c>
      <c r="AI1601" s="2" t="s">
        <v>104</v>
      </c>
      <c r="AK1601" s="2" t="s">
        <v>161</v>
      </c>
      <c r="AL1601" s="2" t="s">
        <v>101</v>
      </c>
      <c r="AM1601" s="2" t="s">
        <v>102</v>
      </c>
      <c r="AN1601" s="2" t="s">
        <v>102</v>
      </c>
      <c r="AO1601" s="2" t="s">
        <v>102</v>
      </c>
      <c r="AP1601" s="2" t="s">
        <v>102</v>
      </c>
      <c r="AQ1601" s="2" t="s">
        <v>102</v>
      </c>
      <c r="AR1601" s="2" t="s">
        <v>102</v>
      </c>
      <c r="AS1601" s="2" t="s">
        <v>102</v>
      </c>
      <c r="AT1601" s="2" t="s">
        <v>102</v>
      </c>
      <c r="AU1601" s="2" t="s">
        <v>102</v>
      </c>
      <c r="AV1601" s="2" t="s">
        <v>102</v>
      </c>
      <c r="AW1601" s="2" t="s">
        <v>102</v>
      </c>
      <c r="AX1601" s="2" t="s">
        <v>102</v>
      </c>
      <c r="AY1601" s="2" t="s">
        <v>102</v>
      </c>
      <c r="AZ1601" s="2" t="s">
        <v>102</v>
      </c>
      <c r="BB1601" s="2" t="s">
        <v>102</v>
      </c>
      <c r="BD1601" s="2" t="s">
        <v>102</v>
      </c>
      <c r="BE1601" s="2" t="s">
        <v>102</v>
      </c>
      <c r="BF1601" s="2" t="s">
        <v>103</v>
      </c>
      <c r="BG1601" s="2" t="s">
        <v>102</v>
      </c>
      <c r="BH1601" s="2" t="s">
        <v>102</v>
      </c>
      <c r="BI1601" s="2" t="s">
        <v>102</v>
      </c>
      <c r="BJ1601" s="2" t="s">
        <v>102</v>
      </c>
      <c r="BK1601" s="2" t="s">
        <v>102</v>
      </c>
      <c r="BL1601" s="2" t="s">
        <v>102</v>
      </c>
      <c r="BM1601" s="2" t="s">
        <v>102</v>
      </c>
      <c r="BN1601" s="2" t="s">
        <v>102</v>
      </c>
      <c r="BO1601" s="2" t="s">
        <v>102</v>
      </c>
      <c r="BP1601" s="2" t="s">
        <v>102</v>
      </c>
      <c r="BQ1601" s="2" t="s">
        <v>102</v>
      </c>
      <c r="BR1601" s="2" t="s">
        <v>102</v>
      </c>
      <c r="BS1601" s="2" t="s">
        <v>102</v>
      </c>
      <c r="BT1601" s="2" t="s">
        <v>103</v>
      </c>
      <c r="BU1601" s="2" t="s">
        <v>103</v>
      </c>
      <c r="BV1601" s="2" t="s">
        <v>102</v>
      </c>
      <c r="BW1601" s="2" t="s">
        <v>102</v>
      </c>
      <c r="BX1601" s="2" t="s">
        <v>102</v>
      </c>
      <c r="BY1601" s="2" t="s">
        <v>102</v>
      </c>
      <c r="BZ1601" s="2" t="s">
        <v>102</v>
      </c>
      <c r="CA1601" s="2" t="s">
        <v>102</v>
      </c>
      <c r="CB1601" s="2" t="s">
        <v>102</v>
      </c>
      <c r="CC1601" s="2" t="s">
        <v>102</v>
      </c>
      <c r="CD1601" s="2" t="s">
        <v>102</v>
      </c>
      <c r="CE1601" s="2" t="s">
        <v>102</v>
      </c>
      <c r="CF1601" s="2" t="s">
        <v>102</v>
      </c>
      <c r="CG1601" s="2" t="s">
        <v>102</v>
      </c>
      <c r="CH1601" s="2" t="s">
        <v>102</v>
      </c>
      <c r="CI1601" s="2" t="s">
        <v>102</v>
      </c>
      <c r="CJ1601" s="2" t="s">
        <v>102</v>
      </c>
      <c r="CK1601" s="2" t="s">
        <v>102</v>
      </c>
      <c r="CL1601" s="2" t="s">
        <v>102</v>
      </c>
      <c r="CM1601" s="2" t="s">
        <v>102</v>
      </c>
      <c r="CN1601" s="2" t="s">
        <v>102</v>
      </c>
      <c r="CO1601" s="2" t="s">
        <v>102</v>
      </c>
      <c r="CP1601" s="2" t="s">
        <v>102</v>
      </c>
      <c r="CQ1601" s="2" t="s">
        <v>102</v>
      </c>
      <c r="CR1601" s="2" t="s">
        <v>102</v>
      </c>
      <c r="CS1601" s="2" t="s">
        <v>102</v>
      </c>
      <c r="CT1601" s="2" t="s">
        <v>102</v>
      </c>
      <c r="CU1601" s="2" t="s">
        <v>102</v>
      </c>
    </row>
    <row r="1602" spans="1:99" x14ac:dyDescent="0.3">
      <c r="A1602" s="2" t="s">
        <v>98</v>
      </c>
      <c r="B1602" s="2">
        <v>163275</v>
      </c>
      <c r="C1602" s="2" t="s">
        <v>4316</v>
      </c>
      <c r="D1602" s="2" t="s">
        <v>792</v>
      </c>
      <c r="E1602" s="2" t="s">
        <v>4317</v>
      </c>
      <c r="F1602" s="2" t="s">
        <v>4318</v>
      </c>
      <c r="G1602" s="2" t="s">
        <v>1815</v>
      </c>
      <c r="H1602" s="2" t="s">
        <v>185</v>
      </c>
      <c r="I1602" s="2" t="s">
        <v>263</v>
      </c>
      <c r="J1602" s="2" t="s">
        <v>174</v>
      </c>
      <c r="K1602" s="2" t="s">
        <v>101</v>
      </c>
      <c r="L1602" s="2" t="s">
        <v>4319</v>
      </c>
      <c r="M1602" s="2" t="s">
        <v>4320</v>
      </c>
      <c r="N1602" s="2" t="s">
        <v>4321</v>
      </c>
      <c r="U1602" s="2" t="s">
        <v>798</v>
      </c>
      <c r="V1602" s="3">
        <v>40994</v>
      </c>
      <c r="W1602" s="3">
        <v>41291</v>
      </c>
      <c r="X1602" s="4">
        <v>41183</v>
      </c>
      <c r="Y1602" s="2" t="s">
        <v>103</v>
      </c>
      <c r="Z1602" s="2" t="s">
        <v>4322</v>
      </c>
      <c r="AA1602" s="2" t="s">
        <v>102</v>
      </c>
      <c r="AB1602" s="2" t="s">
        <v>102</v>
      </c>
      <c r="AD1602" s="2" t="s">
        <v>102</v>
      </c>
      <c r="AF1602" s="2" t="s">
        <v>103</v>
      </c>
      <c r="AG1602" s="2" t="s">
        <v>103</v>
      </c>
      <c r="AH1602" s="2" t="s">
        <v>102</v>
      </c>
      <c r="AI1602" s="2" t="s">
        <v>104</v>
      </c>
      <c r="AK1602" s="2" t="s">
        <v>105</v>
      </c>
      <c r="AL1602" s="2" t="s">
        <v>101</v>
      </c>
      <c r="AM1602" s="2" t="s">
        <v>102</v>
      </c>
      <c r="AN1602" s="2" t="s">
        <v>102</v>
      </c>
      <c r="AO1602" s="2" t="s">
        <v>102</v>
      </c>
      <c r="AP1602" s="2" t="s">
        <v>102</v>
      </c>
      <c r="AQ1602" s="2" t="s">
        <v>102</v>
      </c>
      <c r="AR1602" s="2" t="s">
        <v>102</v>
      </c>
      <c r="AS1602" s="2" t="s">
        <v>102</v>
      </c>
      <c r="AT1602" s="2" t="s">
        <v>102</v>
      </c>
      <c r="AU1602" s="2" t="s">
        <v>102</v>
      </c>
      <c r="AV1602" s="2" t="s">
        <v>102</v>
      </c>
      <c r="AW1602" s="2" t="s">
        <v>102</v>
      </c>
      <c r="AX1602" s="2" t="s">
        <v>102</v>
      </c>
      <c r="AY1602" s="2" t="s">
        <v>102</v>
      </c>
      <c r="AZ1602" s="2" t="s">
        <v>102</v>
      </c>
      <c r="BB1602" s="2" t="s">
        <v>102</v>
      </c>
      <c r="BD1602" s="2" t="s">
        <v>102</v>
      </c>
      <c r="BE1602" s="2" t="s">
        <v>102</v>
      </c>
      <c r="BF1602" s="2" t="s">
        <v>102</v>
      </c>
      <c r="BG1602" s="2" t="s">
        <v>102</v>
      </c>
      <c r="BH1602" s="2" t="s">
        <v>102</v>
      </c>
      <c r="BI1602" s="2" t="s">
        <v>102</v>
      </c>
      <c r="BJ1602" s="2" t="s">
        <v>102</v>
      </c>
      <c r="BK1602" s="2" t="s">
        <v>102</v>
      </c>
      <c r="BL1602" s="2" t="s">
        <v>102</v>
      </c>
      <c r="BM1602" s="2" t="s">
        <v>102</v>
      </c>
      <c r="BN1602" s="2" t="s">
        <v>102</v>
      </c>
      <c r="BO1602" s="2" t="s">
        <v>102</v>
      </c>
      <c r="BP1602" s="2" t="s">
        <v>102</v>
      </c>
      <c r="BQ1602" s="2" t="s">
        <v>102</v>
      </c>
      <c r="BR1602" s="2" t="s">
        <v>102</v>
      </c>
      <c r="BS1602" s="2" t="s">
        <v>102</v>
      </c>
      <c r="BT1602" s="2" t="s">
        <v>102</v>
      </c>
      <c r="BU1602" s="2" t="s">
        <v>103</v>
      </c>
      <c r="BV1602" s="2" t="s">
        <v>102</v>
      </c>
      <c r="BW1602" s="2" t="s">
        <v>102</v>
      </c>
      <c r="BX1602" s="2" t="s">
        <v>102</v>
      </c>
      <c r="BY1602" s="2" t="s">
        <v>102</v>
      </c>
      <c r="BZ1602" s="2" t="s">
        <v>102</v>
      </c>
      <c r="CA1602" s="2" t="s">
        <v>102</v>
      </c>
      <c r="CB1602" s="2" t="s">
        <v>102</v>
      </c>
      <c r="CC1602" s="2" t="s">
        <v>102</v>
      </c>
      <c r="CD1602" s="2" t="s">
        <v>102</v>
      </c>
      <c r="CE1602" s="2" t="s">
        <v>102</v>
      </c>
      <c r="CF1602" s="2" t="s">
        <v>102</v>
      </c>
      <c r="CG1602" s="2" t="s">
        <v>102</v>
      </c>
      <c r="CH1602" s="2" t="s">
        <v>102</v>
      </c>
      <c r="CI1602" s="2" t="s">
        <v>102</v>
      </c>
      <c r="CJ1602" s="2" t="s">
        <v>102</v>
      </c>
      <c r="CK1602" s="2" t="s">
        <v>102</v>
      </c>
      <c r="CL1602" s="2" t="s">
        <v>102</v>
      </c>
      <c r="CM1602" s="2" t="s">
        <v>102</v>
      </c>
      <c r="CN1602" s="2" t="s">
        <v>102</v>
      </c>
      <c r="CO1602" s="2" t="s">
        <v>102</v>
      </c>
      <c r="CP1602" s="2" t="s">
        <v>102</v>
      </c>
      <c r="CQ1602" s="2" t="s">
        <v>102</v>
      </c>
      <c r="CR1602" s="2" t="s">
        <v>102</v>
      </c>
      <c r="CS1602" s="2" t="s">
        <v>102</v>
      </c>
      <c r="CT1602" s="2" t="s">
        <v>102</v>
      </c>
      <c r="CU1602" s="2" t="s">
        <v>102</v>
      </c>
    </row>
    <row r="1603" spans="1:99" x14ac:dyDescent="0.3">
      <c r="A1603" s="2" t="s">
        <v>123</v>
      </c>
      <c r="B1603" s="2">
        <v>163276</v>
      </c>
      <c r="C1603" s="2" t="s">
        <v>7655</v>
      </c>
      <c r="D1603" s="2" t="s">
        <v>792</v>
      </c>
      <c r="E1603" s="2" t="s">
        <v>7656</v>
      </c>
      <c r="F1603" s="2" t="s">
        <v>7656</v>
      </c>
      <c r="G1603" s="2" t="s">
        <v>6101</v>
      </c>
      <c r="H1603" s="2" t="s">
        <v>164</v>
      </c>
      <c r="I1603" s="2" t="s">
        <v>359</v>
      </c>
      <c r="J1603" s="2" t="s">
        <v>205</v>
      </c>
      <c r="K1603" s="2" t="s">
        <v>101</v>
      </c>
      <c r="L1603" s="2">
        <v>60062</v>
      </c>
      <c r="M1603" s="2" t="s">
        <v>7657</v>
      </c>
      <c r="N1603" s="2" t="s">
        <v>7658</v>
      </c>
      <c r="U1603" s="2" t="s">
        <v>798</v>
      </c>
      <c r="V1603" s="3">
        <v>40997</v>
      </c>
      <c r="W1603" s="3">
        <v>41361</v>
      </c>
      <c r="X1603" s="4">
        <v>41183</v>
      </c>
      <c r="Y1603" s="2" t="s">
        <v>102</v>
      </c>
      <c r="AA1603" s="2" t="s">
        <v>102</v>
      </c>
      <c r="AB1603" s="2" t="s">
        <v>102</v>
      </c>
      <c r="AD1603" s="2" t="s">
        <v>102</v>
      </c>
      <c r="AF1603" s="2" t="s">
        <v>103</v>
      </c>
      <c r="AG1603" s="2" t="s">
        <v>102</v>
      </c>
      <c r="AH1603" s="2" t="s">
        <v>102</v>
      </c>
      <c r="AI1603" s="2" t="s">
        <v>126</v>
      </c>
      <c r="AK1603" s="2" t="s">
        <v>161</v>
      </c>
      <c r="AL1603" s="2" t="s">
        <v>101</v>
      </c>
      <c r="AM1603" s="2" t="s">
        <v>102</v>
      </c>
      <c r="AN1603" s="2" t="s">
        <v>102</v>
      </c>
      <c r="AO1603" s="2" t="s">
        <v>102</v>
      </c>
      <c r="AP1603" s="2" t="s">
        <v>102</v>
      </c>
      <c r="AQ1603" s="2" t="s">
        <v>102</v>
      </c>
      <c r="AR1603" s="2" t="s">
        <v>102</v>
      </c>
      <c r="AS1603" s="2" t="s">
        <v>102</v>
      </c>
      <c r="AT1603" s="2" t="s">
        <v>102</v>
      </c>
      <c r="AU1603" s="2" t="s">
        <v>102</v>
      </c>
      <c r="AV1603" s="2" t="s">
        <v>102</v>
      </c>
      <c r="AW1603" s="2" t="s">
        <v>102</v>
      </c>
      <c r="AX1603" s="2" t="s">
        <v>102</v>
      </c>
      <c r="AY1603" s="2" t="s">
        <v>102</v>
      </c>
      <c r="AZ1603" s="2" t="s">
        <v>102</v>
      </c>
      <c r="BB1603" s="2" t="s">
        <v>102</v>
      </c>
      <c r="BD1603" s="2" t="s">
        <v>102</v>
      </c>
      <c r="BE1603" s="2" t="s">
        <v>102</v>
      </c>
      <c r="BF1603" s="2" t="s">
        <v>103</v>
      </c>
      <c r="BG1603" s="2" t="s">
        <v>102</v>
      </c>
      <c r="BH1603" s="2" t="s">
        <v>102</v>
      </c>
      <c r="BI1603" s="2" t="s">
        <v>102</v>
      </c>
      <c r="BJ1603" s="2" t="s">
        <v>102</v>
      </c>
      <c r="BK1603" s="2" t="s">
        <v>102</v>
      </c>
      <c r="BL1603" s="2" t="s">
        <v>102</v>
      </c>
      <c r="BM1603" s="2" t="s">
        <v>102</v>
      </c>
      <c r="BN1603" s="2" t="s">
        <v>102</v>
      </c>
      <c r="BO1603" s="2" t="s">
        <v>102</v>
      </c>
      <c r="BP1603" s="2" t="s">
        <v>102</v>
      </c>
      <c r="BQ1603" s="2" t="s">
        <v>102</v>
      </c>
      <c r="BR1603" s="2" t="s">
        <v>102</v>
      </c>
      <c r="BS1603" s="2" t="s">
        <v>102</v>
      </c>
      <c r="BT1603" s="2" t="s">
        <v>103</v>
      </c>
      <c r="BU1603" s="2" t="s">
        <v>103</v>
      </c>
      <c r="BV1603" s="2" t="s">
        <v>102</v>
      </c>
      <c r="BW1603" s="2" t="s">
        <v>102</v>
      </c>
      <c r="BX1603" s="2" t="s">
        <v>102</v>
      </c>
      <c r="BY1603" s="2" t="s">
        <v>102</v>
      </c>
      <c r="BZ1603" s="2" t="s">
        <v>102</v>
      </c>
      <c r="CA1603" s="2" t="s">
        <v>102</v>
      </c>
      <c r="CB1603" s="2" t="s">
        <v>102</v>
      </c>
      <c r="CC1603" s="2" t="s">
        <v>102</v>
      </c>
      <c r="CD1603" s="2" t="s">
        <v>102</v>
      </c>
      <c r="CE1603" s="2" t="s">
        <v>102</v>
      </c>
      <c r="CF1603" s="2" t="s">
        <v>102</v>
      </c>
      <c r="CG1603" s="2" t="s">
        <v>102</v>
      </c>
      <c r="CH1603" s="2" t="s">
        <v>102</v>
      </c>
      <c r="CI1603" s="2" t="s">
        <v>102</v>
      </c>
      <c r="CJ1603" s="2" t="s">
        <v>102</v>
      </c>
      <c r="CK1603" s="2" t="s">
        <v>102</v>
      </c>
      <c r="CL1603" s="2" t="s">
        <v>102</v>
      </c>
      <c r="CM1603" s="2" t="s">
        <v>102</v>
      </c>
      <c r="CN1603" s="2" t="s">
        <v>102</v>
      </c>
      <c r="CO1603" s="2" t="s">
        <v>102</v>
      </c>
      <c r="CP1603" s="2" t="s">
        <v>102</v>
      </c>
      <c r="CQ1603" s="2" t="s">
        <v>102</v>
      </c>
      <c r="CR1603" s="2" t="s">
        <v>102</v>
      </c>
      <c r="CS1603" s="2" t="s">
        <v>102</v>
      </c>
      <c r="CT1603" s="2" t="s">
        <v>102</v>
      </c>
      <c r="CU1603" s="2" t="s">
        <v>102</v>
      </c>
    </row>
    <row r="1604" spans="1:99" x14ac:dyDescent="0.3">
      <c r="A1604" s="2" t="s">
        <v>239</v>
      </c>
      <c r="B1604" s="2">
        <v>163279</v>
      </c>
      <c r="C1604" s="2" t="s">
        <v>12770</v>
      </c>
      <c r="D1604" s="2" t="s">
        <v>792</v>
      </c>
      <c r="E1604" s="2" t="s">
        <v>12771</v>
      </c>
      <c r="F1604" s="2" t="s">
        <v>12771</v>
      </c>
      <c r="G1604" s="2" t="s">
        <v>12772</v>
      </c>
      <c r="I1604" s="2" t="s">
        <v>539</v>
      </c>
      <c r="J1604" s="2" t="s">
        <v>201</v>
      </c>
      <c r="K1604" s="2" t="s">
        <v>101</v>
      </c>
      <c r="L1604" s="2">
        <v>33180</v>
      </c>
      <c r="M1604" s="2" t="s">
        <v>12773</v>
      </c>
      <c r="N1604" s="2" t="s">
        <v>12774</v>
      </c>
      <c r="U1604" s="2" t="s">
        <v>798</v>
      </c>
      <c r="V1604" s="3">
        <v>41009</v>
      </c>
      <c r="W1604" s="3">
        <v>41359</v>
      </c>
      <c r="X1604" s="4">
        <v>41183</v>
      </c>
      <c r="Y1604" s="2" t="s">
        <v>102</v>
      </c>
      <c r="AA1604" s="2" t="s">
        <v>102</v>
      </c>
      <c r="AB1604" s="2" t="s">
        <v>102</v>
      </c>
      <c r="AD1604" s="2" t="s">
        <v>102</v>
      </c>
      <c r="AF1604" s="2" t="s">
        <v>102</v>
      </c>
      <c r="AG1604" s="2" t="s">
        <v>103</v>
      </c>
      <c r="AH1604" s="2" t="s">
        <v>102</v>
      </c>
      <c r="AI1604" s="2" t="s">
        <v>104</v>
      </c>
      <c r="AK1604" s="2" t="s">
        <v>105</v>
      </c>
      <c r="AL1604" s="2" t="s">
        <v>101</v>
      </c>
      <c r="AM1604" s="2" t="s">
        <v>102</v>
      </c>
      <c r="AN1604" s="2" t="s">
        <v>102</v>
      </c>
      <c r="AO1604" s="2" t="s">
        <v>103</v>
      </c>
      <c r="AP1604" s="2" t="s">
        <v>102</v>
      </c>
      <c r="AQ1604" s="2" t="s">
        <v>102</v>
      </c>
      <c r="AR1604" s="2" t="s">
        <v>102</v>
      </c>
      <c r="AS1604" s="2" t="s">
        <v>102</v>
      </c>
      <c r="AT1604" s="2" t="s">
        <v>102</v>
      </c>
      <c r="AU1604" s="2" t="s">
        <v>102</v>
      </c>
      <c r="AV1604" s="2" t="s">
        <v>102</v>
      </c>
      <c r="AW1604" s="2" t="s">
        <v>102</v>
      </c>
      <c r="AX1604" s="2" t="s">
        <v>102</v>
      </c>
      <c r="AY1604" s="2" t="s">
        <v>102</v>
      </c>
      <c r="AZ1604" s="2" t="s">
        <v>102</v>
      </c>
      <c r="BB1604" s="2" t="s">
        <v>102</v>
      </c>
      <c r="BD1604" s="2" t="s">
        <v>102</v>
      </c>
      <c r="BE1604" s="2" t="s">
        <v>102</v>
      </c>
      <c r="BF1604" s="2" t="s">
        <v>103</v>
      </c>
      <c r="BG1604" s="2" t="s">
        <v>102</v>
      </c>
      <c r="BH1604" s="2" t="s">
        <v>102</v>
      </c>
      <c r="BI1604" s="2" t="s">
        <v>102</v>
      </c>
      <c r="BJ1604" s="2" t="s">
        <v>103</v>
      </c>
      <c r="BK1604" s="2" t="s">
        <v>102</v>
      </c>
      <c r="BL1604" s="2" t="s">
        <v>102</v>
      </c>
      <c r="BM1604" s="2" t="s">
        <v>102</v>
      </c>
      <c r="BN1604" s="2" t="s">
        <v>102</v>
      </c>
      <c r="BO1604" s="2" t="s">
        <v>102</v>
      </c>
      <c r="BP1604" s="2" t="s">
        <v>102</v>
      </c>
      <c r="BQ1604" s="2" t="s">
        <v>102</v>
      </c>
      <c r="BR1604" s="2" t="s">
        <v>102</v>
      </c>
      <c r="BS1604" s="2" t="s">
        <v>102</v>
      </c>
      <c r="BT1604" s="2" t="s">
        <v>103</v>
      </c>
      <c r="BU1604" s="2" t="s">
        <v>103</v>
      </c>
      <c r="BV1604" s="2" t="s">
        <v>102</v>
      </c>
      <c r="BW1604" s="2" t="s">
        <v>102</v>
      </c>
      <c r="BX1604" s="2" t="s">
        <v>102</v>
      </c>
      <c r="BY1604" s="2" t="s">
        <v>102</v>
      </c>
      <c r="BZ1604" s="2" t="s">
        <v>102</v>
      </c>
      <c r="CA1604" s="2" t="s">
        <v>102</v>
      </c>
      <c r="CB1604" s="2" t="s">
        <v>102</v>
      </c>
      <c r="CC1604" s="2" t="s">
        <v>102</v>
      </c>
      <c r="CD1604" s="2" t="s">
        <v>102</v>
      </c>
      <c r="CE1604" s="2" t="s">
        <v>102</v>
      </c>
      <c r="CF1604" s="2" t="s">
        <v>102</v>
      </c>
      <c r="CG1604" s="2" t="s">
        <v>102</v>
      </c>
      <c r="CH1604" s="2" t="s">
        <v>102</v>
      </c>
      <c r="CI1604" s="2" t="s">
        <v>102</v>
      </c>
      <c r="CJ1604" s="2" t="s">
        <v>102</v>
      </c>
      <c r="CK1604" s="2" t="s">
        <v>102</v>
      </c>
      <c r="CL1604" s="2" t="s">
        <v>102</v>
      </c>
      <c r="CM1604" s="2" t="s">
        <v>102</v>
      </c>
      <c r="CN1604" s="2" t="s">
        <v>102</v>
      </c>
      <c r="CO1604" s="2" t="s">
        <v>102</v>
      </c>
      <c r="CP1604" s="2" t="s">
        <v>102</v>
      </c>
      <c r="CQ1604" s="2" t="s">
        <v>102</v>
      </c>
      <c r="CR1604" s="2" t="s">
        <v>102</v>
      </c>
      <c r="CS1604" s="2" t="s">
        <v>102</v>
      </c>
      <c r="CT1604" s="2" t="s">
        <v>102</v>
      </c>
      <c r="CU1604" s="2" t="s">
        <v>102</v>
      </c>
    </row>
    <row r="1605" spans="1:99" x14ac:dyDescent="0.3">
      <c r="A1605" s="2" t="s">
        <v>379</v>
      </c>
      <c r="B1605" s="2">
        <v>163280</v>
      </c>
      <c r="C1605" s="2" t="s">
        <v>10302</v>
      </c>
      <c r="D1605" s="2" t="s">
        <v>792</v>
      </c>
      <c r="E1605" s="2" t="s">
        <v>10303</v>
      </c>
      <c r="F1605" s="2" t="s">
        <v>10303</v>
      </c>
      <c r="G1605" s="2" t="s">
        <v>10304</v>
      </c>
      <c r="I1605" s="2" t="s">
        <v>1468</v>
      </c>
      <c r="K1605" s="2" t="s">
        <v>693</v>
      </c>
      <c r="L1605" s="2" t="s">
        <v>1533</v>
      </c>
      <c r="M1605" s="2" t="s">
        <v>10305</v>
      </c>
      <c r="N1605" s="2" t="s">
        <v>10306</v>
      </c>
      <c r="U1605" s="2" t="s">
        <v>798</v>
      </c>
      <c r="V1605" s="3">
        <v>40998</v>
      </c>
      <c r="W1605" s="3">
        <v>40998</v>
      </c>
      <c r="X1605" s="4">
        <v>40848</v>
      </c>
      <c r="Y1605" s="2" t="s">
        <v>102</v>
      </c>
      <c r="AA1605" s="2" t="s">
        <v>102</v>
      </c>
      <c r="AB1605" s="2" t="s">
        <v>102</v>
      </c>
      <c r="AD1605" s="2" t="s">
        <v>102</v>
      </c>
      <c r="AF1605" s="2" t="s">
        <v>102</v>
      </c>
      <c r="AG1605" s="2" t="s">
        <v>103</v>
      </c>
      <c r="AH1605" s="2" t="s">
        <v>102</v>
      </c>
      <c r="AI1605" s="2" t="s">
        <v>104</v>
      </c>
      <c r="AL1605" s="2" t="s">
        <v>693</v>
      </c>
      <c r="AM1605" s="2" t="s">
        <v>102</v>
      </c>
      <c r="AN1605" s="2" t="s">
        <v>102</v>
      </c>
      <c r="AO1605" s="2" t="s">
        <v>102</v>
      </c>
      <c r="AP1605" s="2" t="s">
        <v>102</v>
      </c>
      <c r="AQ1605" s="2" t="s">
        <v>102</v>
      </c>
      <c r="AR1605" s="2" t="s">
        <v>102</v>
      </c>
      <c r="AS1605" s="2" t="s">
        <v>102</v>
      </c>
      <c r="AT1605" s="2" t="s">
        <v>102</v>
      </c>
      <c r="AU1605" s="2" t="s">
        <v>102</v>
      </c>
      <c r="AV1605" s="2" t="s">
        <v>102</v>
      </c>
      <c r="AW1605" s="2" t="s">
        <v>102</v>
      </c>
      <c r="AX1605" s="2" t="s">
        <v>102</v>
      </c>
      <c r="AY1605" s="2" t="s">
        <v>102</v>
      </c>
      <c r="AZ1605" s="2" t="s">
        <v>102</v>
      </c>
      <c r="BB1605" s="2" t="s">
        <v>102</v>
      </c>
      <c r="BD1605" s="2" t="s">
        <v>102</v>
      </c>
      <c r="BE1605" s="2" t="s">
        <v>102</v>
      </c>
      <c r="BF1605" s="2" t="s">
        <v>102</v>
      </c>
      <c r="BG1605" s="2" t="s">
        <v>102</v>
      </c>
      <c r="BH1605" s="2" t="s">
        <v>102</v>
      </c>
      <c r="BI1605" s="2" t="s">
        <v>102</v>
      </c>
      <c r="BJ1605" s="2" t="s">
        <v>102</v>
      </c>
      <c r="BK1605" s="2" t="s">
        <v>102</v>
      </c>
      <c r="BL1605" s="2" t="s">
        <v>102</v>
      </c>
      <c r="BM1605" s="2" t="s">
        <v>102</v>
      </c>
      <c r="BN1605" s="2" t="s">
        <v>102</v>
      </c>
      <c r="BO1605" s="2" t="s">
        <v>102</v>
      </c>
      <c r="BP1605" s="2" t="s">
        <v>102</v>
      </c>
      <c r="BQ1605" s="2" t="s">
        <v>102</v>
      </c>
      <c r="BR1605" s="2" t="s">
        <v>102</v>
      </c>
      <c r="BS1605" s="2" t="s">
        <v>102</v>
      </c>
      <c r="BT1605" s="2" t="s">
        <v>102</v>
      </c>
      <c r="BU1605" s="2" t="s">
        <v>103</v>
      </c>
      <c r="BV1605" s="2" t="s">
        <v>102</v>
      </c>
      <c r="BW1605" s="2" t="s">
        <v>102</v>
      </c>
      <c r="BX1605" s="2" t="s">
        <v>102</v>
      </c>
      <c r="BY1605" s="2" t="s">
        <v>102</v>
      </c>
      <c r="BZ1605" s="2" t="s">
        <v>102</v>
      </c>
      <c r="CA1605" s="2" t="s">
        <v>102</v>
      </c>
      <c r="CB1605" s="2" t="s">
        <v>102</v>
      </c>
      <c r="CC1605" s="2" t="s">
        <v>102</v>
      </c>
      <c r="CD1605" s="2" t="s">
        <v>102</v>
      </c>
      <c r="CE1605" s="2" t="s">
        <v>102</v>
      </c>
      <c r="CF1605" s="2" t="s">
        <v>102</v>
      </c>
      <c r="CG1605" s="2" t="s">
        <v>102</v>
      </c>
      <c r="CH1605" s="2" t="s">
        <v>102</v>
      </c>
      <c r="CI1605" s="2" t="s">
        <v>102</v>
      </c>
      <c r="CJ1605" s="2" t="s">
        <v>102</v>
      </c>
      <c r="CK1605" s="2" t="s">
        <v>102</v>
      </c>
      <c r="CL1605" s="2" t="s">
        <v>102</v>
      </c>
      <c r="CM1605" s="2" t="s">
        <v>102</v>
      </c>
      <c r="CN1605" s="2" t="s">
        <v>102</v>
      </c>
      <c r="CO1605" s="2" t="s">
        <v>102</v>
      </c>
      <c r="CP1605" s="2" t="s">
        <v>102</v>
      </c>
      <c r="CQ1605" s="2" t="s">
        <v>102</v>
      </c>
      <c r="CR1605" s="2" t="s">
        <v>102</v>
      </c>
      <c r="CS1605" s="2" t="s">
        <v>102</v>
      </c>
      <c r="CT1605" s="2" t="s">
        <v>102</v>
      </c>
      <c r="CU1605" s="2" t="s">
        <v>102</v>
      </c>
    </row>
    <row r="1606" spans="1:99" x14ac:dyDescent="0.3">
      <c r="A1606" s="2" t="s">
        <v>109</v>
      </c>
      <c r="B1606" s="2">
        <v>163281</v>
      </c>
      <c r="C1606" s="2" t="s">
        <v>8375</v>
      </c>
      <c r="D1606" s="2" t="s">
        <v>792</v>
      </c>
      <c r="E1606" s="2" t="s">
        <v>8376</v>
      </c>
      <c r="F1606" s="2" t="s">
        <v>8377</v>
      </c>
      <c r="G1606" s="2" t="s">
        <v>8378</v>
      </c>
      <c r="I1606" s="2" t="s">
        <v>130</v>
      </c>
      <c r="J1606" s="2" t="s">
        <v>131</v>
      </c>
      <c r="K1606" s="2" t="s">
        <v>101</v>
      </c>
      <c r="L1606" s="2">
        <v>10019</v>
      </c>
      <c r="M1606" s="2" t="s">
        <v>8379</v>
      </c>
      <c r="N1606" s="2" t="s">
        <v>8380</v>
      </c>
      <c r="U1606" s="2" t="s">
        <v>798</v>
      </c>
      <c r="V1606" s="3">
        <v>40998</v>
      </c>
      <c r="W1606" s="3">
        <v>41331</v>
      </c>
      <c r="X1606" s="4">
        <v>41183</v>
      </c>
      <c r="Y1606" s="2" t="s">
        <v>103</v>
      </c>
      <c r="Z1606" s="2" t="s">
        <v>8381</v>
      </c>
      <c r="AA1606" s="2" t="s">
        <v>102</v>
      </c>
      <c r="AB1606" s="2" t="s">
        <v>102</v>
      </c>
      <c r="AD1606" s="2" t="s">
        <v>102</v>
      </c>
      <c r="AF1606" s="2" t="s">
        <v>102</v>
      </c>
      <c r="AG1606" s="2" t="s">
        <v>103</v>
      </c>
      <c r="AH1606" s="2" t="s">
        <v>102</v>
      </c>
      <c r="AI1606" s="2" t="s">
        <v>104</v>
      </c>
      <c r="AK1606" s="2" t="s">
        <v>105</v>
      </c>
      <c r="AL1606" s="2" t="s">
        <v>101</v>
      </c>
      <c r="AM1606" s="2" t="s">
        <v>102</v>
      </c>
      <c r="AN1606" s="2" t="s">
        <v>102</v>
      </c>
      <c r="AO1606" s="2" t="s">
        <v>102</v>
      </c>
      <c r="AP1606" s="2" t="s">
        <v>102</v>
      </c>
      <c r="AQ1606" s="2" t="s">
        <v>102</v>
      </c>
      <c r="AR1606" s="2" t="s">
        <v>102</v>
      </c>
      <c r="AS1606" s="2" t="s">
        <v>102</v>
      </c>
      <c r="AT1606" s="2" t="s">
        <v>102</v>
      </c>
      <c r="AU1606" s="2" t="s">
        <v>102</v>
      </c>
      <c r="AV1606" s="2" t="s">
        <v>102</v>
      </c>
      <c r="AW1606" s="2" t="s">
        <v>102</v>
      </c>
      <c r="AX1606" s="2" t="s">
        <v>102</v>
      </c>
      <c r="AY1606" s="2" t="s">
        <v>102</v>
      </c>
      <c r="AZ1606" s="2" t="s">
        <v>102</v>
      </c>
      <c r="BB1606" s="2" t="s">
        <v>102</v>
      </c>
      <c r="BD1606" s="2" t="s">
        <v>102</v>
      </c>
      <c r="BE1606" s="2" t="s">
        <v>102</v>
      </c>
      <c r="BF1606" s="2" t="s">
        <v>102</v>
      </c>
      <c r="BG1606" s="2" t="s">
        <v>102</v>
      </c>
      <c r="BH1606" s="2" t="s">
        <v>102</v>
      </c>
      <c r="BI1606" s="2" t="s">
        <v>102</v>
      </c>
      <c r="BJ1606" s="2" t="s">
        <v>102</v>
      </c>
      <c r="BK1606" s="2" t="s">
        <v>102</v>
      </c>
      <c r="BL1606" s="2" t="s">
        <v>102</v>
      </c>
      <c r="BM1606" s="2" t="s">
        <v>102</v>
      </c>
      <c r="BN1606" s="2" t="s">
        <v>102</v>
      </c>
      <c r="BO1606" s="2" t="s">
        <v>102</v>
      </c>
      <c r="BP1606" s="2" t="s">
        <v>102</v>
      </c>
      <c r="BQ1606" s="2" t="s">
        <v>102</v>
      </c>
      <c r="BR1606" s="2" t="s">
        <v>102</v>
      </c>
      <c r="BS1606" s="2" t="s">
        <v>102</v>
      </c>
      <c r="BT1606" s="2" t="s">
        <v>103</v>
      </c>
      <c r="BU1606" s="2" t="s">
        <v>103</v>
      </c>
      <c r="BV1606" s="2" t="s">
        <v>102</v>
      </c>
      <c r="BW1606" s="2" t="s">
        <v>102</v>
      </c>
      <c r="BX1606" s="2" t="s">
        <v>102</v>
      </c>
      <c r="BY1606" s="2" t="s">
        <v>102</v>
      </c>
      <c r="BZ1606" s="2" t="s">
        <v>102</v>
      </c>
      <c r="CA1606" s="2" t="s">
        <v>102</v>
      </c>
      <c r="CB1606" s="2" t="s">
        <v>102</v>
      </c>
      <c r="CC1606" s="2" t="s">
        <v>102</v>
      </c>
      <c r="CD1606" s="2" t="s">
        <v>102</v>
      </c>
      <c r="CE1606" s="2" t="s">
        <v>102</v>
      </c>
      <c r="CF1606" s="2" t="s">
        <v>102</v>
      </c>
      <c r="CG1606" s="2" t="s">
        <v>102</v>
      </c>
      <c r="CH1606" s="2" t="s">
        <v>102</v>
      </c>
      <c r="CI1606" s="2" t="s">
        <v>102</v>
      </c>
      <c r="CJ1606" s="2" t="s">
        <v>102</v>
      </c>
      <c r="CK1606" s="2" t="s">
        <v>102</v>
      </c>
      <c r="CL1606" s="2" t="s">
        <v>102</v>
      </c>
      <c r="CM1606" s="2" t="s">
        <v>102</v>
      </c>
      <c r="CN1606" s="2" t="s">
        <v>102</v>
      </c>
      <c r="CO1606" s="2" t="s">
        <v>102</v>
      </c>
      <c r="CP1606" s="2" t="s">
        <v>102</v>
      </c>
      <c r="CQ1606" s="2" t="s">
        <v>102</v>
      </c>
      <c r="CR1606" s="2" t="s">
        <v>102</v>
      </c>
      <c r="CS1606" s="2" t="s">
        <v>102</v>
      </c>
      <c r="CT1606" s="2" t="s">
        <v>102</v>
      </c>
      <c r="CU1606" s="2" t="s">
        <v>102</v>
      </c>
    </row>
    <row r="1607" spans="1:99" x14ac:dyDescent="0.3">
      <c r="A1607" s="2" t="s">
        <v>106</v>
      </c>
      <c r="B1607" s="2">
        <v>163282</v>
      </c>
      <c r="C1607" s="2" t="s">
        <v>7514</v>
      </c>
      <c r="D1607" s="2" t="s">
        <v>792</v>
      </c>
      <c r="E1607" s="2" t="s">
        <v>7515</v>
      </c>
      <c r="F1607" s="2" t="s">
        <v>7516</v>
      </c>
      <c r="G1607" s="2" t="s">
        <v>7517</v>
      </c>
      <c r="I1607" s="2" t="s">
        <v>805</v>
      </c>
      <c r="J1607" s="2" t="s">
        <v>107</v>
      </c>
      <c r="K1607" s="2" t="s">
        <v>101</v>
      </c>
      <c r="L1607" s="2">
        <v>19004</v>
      </c>
      <c r="M1607" s="2" t="s">
        <v>7518</v>
      </c>
      <c r="N1607" s="2" t="s">
        <v>4781</v>
      </c>
      <c r="U1607" s="2" t="s">
        <v>798</v>
      </c>
      <c r="V1607" s="3">
        <v>40997</v>
      </c>
      <c r="W1607" s="3">
        <v>41304</v>
      </c>
      <c r="X1607" s="4">
        <v>41183</v>
      </c>
      <c r="Y1607" s="2" t="s">
        <v>103</v>
      </c>
      <c r="Z1607" s="2" t="s">
        <v>7519</v>
      </c>
      <c r="AA1607" s="2" t="s">
        <v>102</v>
      </c>
      <c r="AB1607" s="2" t="s">
        <v>102</v>
      </c>
      <c r="AD1607" s="2" t="s">
        <v>102</v>
      </c>
      <c r="AF1607" s="2" t="s">
        <v>102</v>
      </c>
      <c r="AG1607" s="2" t="s">
        <v>103</v>
      </c>
      <c r="AH1607" s="2" t="s">
        <v>102</v>
      </c>
      <c r="AI1607" s="2" t="s">
        <v>126</v>
      </c>
      <c r="AK1607" s="2" t="s">
        <v>107</v>
      </c>
      <c r="AL1607" s="2" t="s">
        <v>101</v>
      </c>
      <c r="AM1607" s="2" t="s">
        <v>102</v>
      </c>
      <c r="AN1607" s="2" t="s">
        <v>102</v>
      </c>
      <c r="AO1607" s="2" t="s">
        <v>102</v>
      </c>
      <c r="AP1607" s="2" t="s">
        <v>102</v>
      </c>
      <c r="AQ1607" s="2" t="s">
        <v>102</v>
      </c>
      <c r="AR1607" s="2" t="s">
        <v>102</v>
      </c>
      <c r="AS1607" s="2" t="s">
        <v>102</v>
      </c>
      <c r="AT1607" s="2" t="s">
        <v>102</v>
      </c>
      <c r="AU1607" s="2" t="s">
        <v>102</v>
      </c>
      <c r="AV1607" s="2" t="s">
        <v>102</v>
      </c>
      <c r="AW1607" s="2" t="s">
        <v>102</v>
      </c>
      <c r="AX1607" s="2" t="s">
        <v>102</v>
      </c>
      <c r="AY1607" s="2" t="s">
        <v>102</v>
      </c>
      <c r="AZ1607" s="2" t="s">
        <v>102</v>
      </c>
      <c r="BB1607" s="2" t="s">
        <v>103</v>
      </c>
      <c r="BC1607" s="2" t="s">
        <v>103</v>
      </c>
      <c r="BD1607" s="2" t="s">
        <v>102</v>
      </c>
      <c r="BE1607" s="2" t="s">
        <v>102</v>
      </c>
      <c r="BF1607" s="2" t="s">
        <v>103</v>
      </c>
      <c r="BG1607" s="2" t="s">
        <v>102</v>
      </c>
      <c r="BH1607" s="2" t="s">
        <v>102</v>
      </c>
      <c r="BI1607" s="2" t="s">
        <v>102</v>
      </c>
      <c r="BJ1607" s="2" t="s">
        <v>102</v>
      </c>
      <c r="BK1607" s="2" t="s">
        <v>102</v>
      </c>
      <c r="BL1607" s="2" t="s">
        <v>102</v>
      </c>
      <c r="BM1607" s="2" t="s">
        <v>102</v>
      </c>
      <c r="BN1607" s="2" t="s">
        <v>102</v>
      </c>
      <c r="BO1607" s="2" t="s">
        <v>102</v>
      </c>
      <c r="BP1607" s="2" t="s">
        <v>102</v>
      </c>
      <c r="BQ1607" s="2" t="s">
        <v>102</v>
      </c>
      <c r="BR1607" s="2" t="s">
        <v>102</v>
      </c>
      <c r="BS1607" s="2" t="s">
        <v>102</v>
      </c>
      <c r="BT1607" s="2" t="s">
        <v>103</v>
      </c>
      <c r="BU1607" s="2" t="s">
        <v>103</v>
      </c>
      <c r="BV1607" s="2" t="s">
        <v>102</v>
      </c>
      <c r="BW1607" s="2" t="s">
        <v>102</v>
      </c>
      <c r="BX1607" s="2" t="s">
        <v>102</v>
      </c>
      <c r="BY1607" s="2" t="s">
        <v>102</v>
      </c>
      <c r="BZ1607" s="2" t="s">
        <v>102</v>
      </c>
      <c r="CA1607" s="2" t="s">
        <v>102</v>
      </c>
      <c r="CB1607" s="2" t="s">
        <v>102</v>
      </c>
      <c r="CC1607" s="2" t="s">
        <v>102</v>
      </c>
      <c r="CD1607" s="2" t="s">
        <v>102</v>
      </c>
      <c r="CE1607" s="2" t="s">
        <v>102</v>
      </c>
      <c r="CF1607" s="2" t="s">
        <v>102</v>
      </c>
      <c r="CG1607" s="2" t="s">
        <v>102</v>
      </c>
      <c r="CH1607" s="2" t="s">
        <v>102</v>
      </c>
      <c r="CI1607" s="2" t="s">
        <v>102</v>
      </c>
      <c r="CJ1607" s="2" t="s">
        <v>102</v>
      </c>
      <c r="CK1607" s="2" t="s">
        <v>102</v>
      </c>
      <c r="CL1607" s="2" t="s">
        <v>102</v>
      </c>
      <c r="CM1607" s="2" t="s">
        <v>102</v>
      </c>
      <c r="CN1607" s="2" t="s">
        <v>102</v>
      </c>
      <c r="CO1607" s="2" t="s">
        <v>102</v>
      </c>
      <c r="CP1607" s="2" t="s">
        <v>102</v>
      </c>
      <c r="CQ1607" s="2" t="s">
        <v>102</v>
      </c>
      <c r="CR1607" s="2" t="s">
        <v>102</v>
      </c>
      <c r="CS1607" s="2" t="s">
        <v>102</v>
      </c>
      <c r="CT1607" s="2" t="s">
        <v>102</v>
      </c>
      <c r="CU1607" s="2" t="s">
        <v>102</v>
      </c>
    </row>
    <row r="1608" spans="1:99" x14ac:dyDescent="0.3">
      <c r="A1608" s="2" t="s">
        <v>106</v>
      </c>
      <c r="B1608" s="2">
        <v>163284</v>
      </c>
      <c r="C1608" s="2" t="s">
        <v>10905</v>
      </c>
      <c r="D1608" s="2" t="s">
        <v>792</v>
      </c>
      <c r="E1608" s="2" t="s">
        <v>10906</v>
      </c>
      <c r="F1608" s="2" t="s">
        <v>10907</v>
      </c>
      <c r="G1608" s="2" t="s">
        <v>10908</v>
      </c>
      <c r="I1608" s="2" t="s">
        <v>505</v>
      </c>
      <c r="J1608" s="2" t="s">
        <v>107</v>
      </c>
      <c r="K1608" s="2" t="s">
        <v>101</v>
      </c>
      <c r="L1608" s="2">
        <v>19428</v>
      </c>
      <c r="M1608" s="2" t="s">
        <v>10909</v>
      </c>
      <c r="N1608" s="2" t="s">
        <v>10910</v>
      </c>
      <c r="U1608" s="2" t="s">
        <v>798</v>
      </c>
      <c r="V1608" s="3">
        <v>40998</v>
      </c>
      <c r="W1608" s="3">
        <v>41365</v>
      </c>
      <c r="X1608" s="4">
        <v>41183</v>
      </c>
      <c r="Y1608" s="2" t="s">
        <v>103</v>
      </c>
      <c r="Z1608" s="2" t="s">
        <v>10911</v>
      </c>
      <c r="AA1608" s="2" t="s">
        <v>102</v>
      </c>
      <c r="AB1608" s="2" t="s">
        <v>102</v>
      </c>
      <c r="AD1608" s="2" t="s">
        <v>102</v>
      </c>
      <c r="AF1608" s="2" t="s">
        <v>103</v>
      </c>
      <c r="AG1608" s="2" t="s">
        <v>103</v>
      </c>
      <c r="AH1608" s="2" t="s">
        <v>102</v>
      </c>
      <c r="AI1608" s="2" t="s">
        <v>104</v>
      </c>
      <c r="AK1608" s="2" t="s">
        <v>105</v>
      </c>
      <c r="AL1608" s="2" t="s">
        <v>101</v>
      </c>
      <c r="AM1608" s="2" t="s">
        <v>102</v>
      </c>
      <c r="AN1608" s="2" t="s">
        <v>102</v>
      </c>
      <c r="AO1608" s="2" t="s">
        <v>102</v>
      </c>
      <c r="AP1608" s="2" t="s">
        <v>102</v>
      </c>
      <c r="AQ1608" s="2" t="s">
        <v>102</v>
      </c>
      <c r="AR1608" s="2" t="s">
        <v>102</v>
      </c>
      <c r="AS1608" s="2" t="s">
        <v>102</v>
      </c>
      <c r="AT1608" s="2" t="s">
        <v>102</v>
      </c>
      <c r="AU1608" s="2" t="s">
        <v>102</v>
      </c>
      <c r="AV1608" s="2" t="s">
        <v>102</v>
      </c>
      <c r="AW1608" s="2" t="s">
        <v>102</v>
      </c>
      <c r="AX1608" s="2" t="s">
        <v>102</v>
      </c>
      <c r="AY1608" s="2" t="s">
        <v>102</v>
      </c>
      <c r="AZ1608" s="2" t="s">
        <v>102</v>
      </c>
      <c r="BB1608" s="2" t="s">
        <v>102</v>
      </c>
      <c r="BD1608" s="2" t="s">
        <v>102</v>
      </c>
      <c r="BE1608" s="2" t="s">
        <v>102</v>
      </c>
      <c r="BF1608" s="2" t="s">
        <v>102</v>
      </c>
      <c r="BG1608" s="2" t="s">
        <v>102</v>
      </c>
      <c r="BH1608" s="2" t="s">
        <v>102</v>
      </c>
      <c r="BI1608" s="2" t="s">
        <v>102</v>
      </c>
      <c r="BJ1608" s="2" t="s">
        <v>102</v>
      </c>
      <c r="BK1608" s="2" t="s">
        <v>102</v>
      </c>
      <c r="BL1608" s="2" t="s">
        <v>102</v>
      </c>
      <c r="BM1608" s="2" t="s">
        <v>102</v>
      </c>
      <c r="BN1608" s="2" t="s">
        <v>102</v>
      </c>
      <c r="BO1608" s="2" t="s">
        <v>102</v>
      </c>
      <c r="BP1608" s="2" t="s">
        <v>102</v>
      </c>
      <c r="BQ1608" s="2" t="s">
        <v>102</v>
      </c>
      <c r="BR1608" s="2" t="s">
        <v>102</v>
      </c>
      <c r="BS1608" s="2" t="s">
        <v>102</v>
      </c>
      <c r="BT1608" s="2" t="s">
        <v>103</v>
      </c>
      <c r="BU1608" s="2" t="s">
        <v>103</v>
      </c>
      <c r="BV1608" s="2" t="s">
        <v>102</v>
      </c>
      <c r="BW1608" s="2" t="s">
        <v>102</v>
      </c>
      <c r="BX1608" s="2" t="s">
        <v>102</v>
      </c>
      <c r="BY1608" s="2" t="s">
        <v>102</v>
      </c>
      <c r="BZ1608" s="2" t="s">
        <v>102</v>
      </c>
      <c r="CA1608" s="2" t="s">
        <v>102</v>
      </c>
      <c r="CB1608" s="2" t="s">
        <v>102</v>
      </c>
      <c r="CC1608" s="2" t="s">
        <v>102</v>
      </c>
      <c r="CD1608" s="2" t="s">
        <v>102</v>
      </c>
      <c r="CE1608" s="2" t="s">
        <v>102</v>
      </c>
      <c r="CF1608" s="2" t="s">
        <v>102</v>
      </c>
      <c r="CG1608" s="2" t="s">
        <v>102</v>
      </c>
      <c r="CH1608" s="2" t="s">
        <v>102</v>
      </c>
      <c r="CI1608" s="2" t="s">
        <v>102</v>
      </c>
      <c r="CJ1608" s="2" t="s">
        <v>102</v>
      </c>
      <c r="CK1608" s="2" t="s">
        <v>102</v>
      </c>
      <c r="CL1608" s="2" t="s">
        <v>102</v>
      </c>
      <c r="CM1608" s="2" t="s">
        <v>102</v>
      </c>
      <c r="CN1608" s="2" t="s">
        <v>102</v>
      </c>
      <c r="CO1608" s="2" t="s">
        <v>102</v>
      </c>
      <c r="CP1608" s="2" t="s">
        <v>102</v>
      </c>
      <c r="CQ1608" s="2" t="s">
        <v>102</v>
      </c>
      <c r="CR1608" s="2" t="s">
        <v>102</v>
      </c>
      <c r="CS1608" s="2" t="s">
        <v>102</v>
      </c>
      <c r="CT1608" s="2" t="s">
        <v>102</v>
      </c>
      <c r="CU1608" s="2" t="s">
        <v>102</v>
      </c>
    </row>
    <row r="1609" spans="1:99" x14ac:dyDescent="0.3">
      <c r="A1609" s="2" t="s">
        <v>379</v>
      </c>
      <c r="B1609" s="2">
        <v>163286</v>
      </c>
      <c r="C1609" s="2" t="s">
        <v>11535</v>
      </c>
      <c r="D1609" s="2" t="s">
        <v>792</v>
      </c>
      <c r="E1609" s="2" t="s">
        <v>11536</v>
      </c>
      <c r="F1609" s="2" t="s">
        <v>11536</v>
      </c>
      <c r="G1609" s="2" t="s">
        <v>11537</v>
      </c>
      <c r="I1609" s="2" t="s">
        <v>11538</v>
      </c>
      <c r="K1609" s="2" t="s">
        <v>1928</v>
      </c>
      <c r="M1609" s="2" t="s">
        <v>11539</v>
      </c>
      <c r="N1609" s="2" t="s">
        <v>11540</v>
      </c>
      <c r="U1609" s="2" t="s">
        <v>798</v>
      </c>
      <c r="V1609" s="3">
        <v>40998</v>
      </c>
      <c r="W1609" s="3">
        <v>41254</v>
      </c>
      <c r="X1609" s="4">
        <v>41183</v>
      </c>
      <c r="Y1609" s="2" t="s">
        <v>103</v>
      </c>
      <c r="Z1609" s="2" t="s">
        <v>11541</v>
      </c>
      <c r="AA1609" s="2" t="s">
        <v>102</v>
      </c>
      <c r="AB1609" s="2" t="s">
        <v>102</v>
      </c>
      <c r="AD1609" s="2" t="s">
        <v>102</v>
      </c>
      <c r="AF1609" s="2" t="s">
        <v>102</v>
      </c>
      <c r="AG1609" s="2" t="s">
        <v>103</v>
      </c>
      <c r="AH1609" s="2" t="s">
        <v>102</v>
      </c>
      <c r="AI1609" s="2" t="s">
        <v>104</v>
      </c>
      <c r="AL1609" s="2" t="s">
        <v>1928</v>
      </c>
      <c r="AM1609" s="2" t="s">
        <v>102</v>
      </c>
      <c r="AN1609" s="2" t="s">
        <v>102</v>
      </c>
      <c r="AO1609" s="2" t="s">
        <v>102</v>
      </c>
      <c r="AP1609" s="2" t="s">
        <v>102</v>
      </c>
      <c r="AQ1609" s="2" t="s">
        <v>102</v>
      </c>
      <c r="AR1609" s="2" t="s">
        <v>102</v>
      </c>
      <c r="AS1609" s="2" t="s">
        <v>102</v>
      </c>
      <c r="AT1609" s="2" t="s">
        <v>102</v>
      </c>
      <c r="AU1609" s="2" t="s">
        <v>102</v>
      </c>
      <c r="AV1609" s="2" t="s">
        <v>102</v>
      </c>
      <c r="AW1609" s="2" t="s">
        <v>102</v>
      </c>
      <c r="AX1609" s="2" t="s">
        <v>102</v>
      </c>
      <c r="AY1609" s="2" t="s">
        <v>102</v>
      </c>
      <c r="AZ1609" s="2" t="s">
        <v>102</v>
      </c>
      <c r="BB1609" s="2" t="s">
        <v>102</v>
      </c>
      <c r="BD1609" s="2" t="s">
        <v>102</v>
      </c>
      <c r="BE1609" s="2" t="s">
        <v>102</v>
      </c>
      <c r="BF1609" s="2" t="s">
        <v>103</v>
      </c>
      <c r="BG1609" s="2" t="s">
        <v>102</v>
      </c>
      <c r="BH1609" s="2" t="s">
        <v>102</v>
      </c>
      <c r="BI1609" s="2" t="s">
        <v>102</v>
      </c>
      <c r="BJ1609" s="2" t="s">
        <v>102</v>
      </c>
      <c r="BK1609" s="2" t="s">
        <v>102</v>
      </c>
      <c r="BL1609" s="2" t="s">
        <v>102</v>
      </c>
      <c r="BM1609" s="2" t="s">
        <v>102</v>
      </c>
      <c r="BN1609" s="2" t="s">
        <v>102</v>
      </c>
      <c r="BO1609" s="2" t="s">
        <v>102</v>
      </c>
      <c r="BP1609" s="2" t="s">
        <v>102</v>
      </c>
      <c r="BQ1609" s="2" t="s">
        <v>102</v>
      </c>
      <c r="BR1609" s="2" t="s">
        <v>102</v>
      </c>
      <c r="BS1609" s="2" t="s">
        <v>102</v>
      </c>
      <c r="BT1609" s="2" t="s">
        <v>103</v>
      </c>
      <c r="BU1609" s="2" t="s">
        <v>103</v>
      </c>
      <c r="BV1609" s="2" t="s">
        <v>102</v>
      </c>
      <c r="BW1609" s="2" t="s">
        <v>102</v>
      </c>
      <c r="BX1609" s="2" t="s">
        <v>102</v>
      </c>
      <c r="BY1609" s="2" t="s">
        <v>102</v>
      </c>
      <c r="BZ1609" s="2" t="s">
        <v>102</v>
      </c>
      <c r="CA1609" s="2" t="s">
        <v>102</v>
      </c>
      <c r="CB1609" s="2" t="s">
        <v>102</v>
      </c>
      <c r="CC1609" s="2" t="s">
        <v>102</v>
      </c>
      <c r="CD1609" s="2" t="s">
        <v>102</v>
      </c>
      <c r="CE1609" s="2" t="s">
        <v>102</v>
      </c>
      <c r="CF1609" s="2" t="s">
        <v>102</v>
      </c>
      <c r="CG1609" s="2" t="s">
        <v>102</v>
      </c>
      <c r="CH1609" s="2" t="s">
        <v>102</v>
      </c>
      <c r="CI1609" s="2" t="s">
        <v>102</v>
      </c>
      <c r="CJ1609" s="2" t="s">
        <v>102</v>
      </c>
      <c r="CK1609" s="2" t="s">
        <v>102</v>
      </c>
      <c r="CL1609" s="2" t="s">
        <v>102</v>
      </c>
      <c r="CM1609" s="2" t="s">
        <v>102</v>
      </c>
      <c r="CN1609" s="2" t="s">
        <v>102</v>
      </c>
      <c r="CO1609" s="2" t="s">
        <v>102</v>
      </c>
      <c r="CP1609" s="2" t="s">
        <v>102</v>
      </c>
      <c r="CQ1609" s="2" t="s">
        <v>102</v>
      </c>
      <c r="CR1609" s="2" t="s">
        <v>102</v>
      </c>
      <c r="CS1609" s="2" t="s">
        <v>102</v>
      </c>
      <c r="CT1609" s="2" t="s">
        <v>102</v>
      </c>
      <c r="CU1609" s="2" t="s">
        <v>102</v>
      </c>
    </row>
    <row r="1610" spans="1:99" x14ac:dyDescent="0.3">
      <c r="A1610" s="2" t="s">
        <v>379</v>
      </c>
      <c r="B1610" s="2">
        <v>163287</v>
      </c>
      <c r="C1610" s="2" t="s">
        <v>9671</v>
      </c>
      <c r="D1610" s="2" t="s">
        <v>792</v>
      </c>
      <c r="E1610" s="2" t="s">
        <v>9672</v>
      </c>
      <c r="F1610" s="2" t="s">
        <v>9672</v>
      </c>
      <c r="G1610" s="2" t="s">
        <v>9673</v>
      </c>
      <c r="H1610" s="2" t="s">
        <v>9674</v>
      </c>
      <c r="I1610" s="2" t="s">
        <v>692</v>
      </c>
      <c r="K1610" s="2" t="s">
        <v>693</v>
      </c>
      <c r="L1610" s="2" t="s">
        <v>9675</v>
      </c>
      <c r="M1610" s="2" t="s">
        <v>9676</v>
      </c>
      <c r="N1610" s="2" t="s">
        <v>9677</v>
      </c>
      <c r="O1610" s="2" t="s">
        <v>9672</v>
      </c>
      <c r="P1610" s="2" t="s">
        <v>9678</v>
      </c>
      <c r="Q1610" s="2" t="s">
        <v>692</v>
      </c>
      <c r="S1610" s="2" t="s">
        <v>693</v>
      </c>
      <c r="T1610" s="2" t="s">
        <v>9675</v>
      </c>
      <c r="U1610" s="2" t="s">
        <v>798</v>
      </c>
      <c r="V1610" s="3">
        <v>40998</v>
      </c>
      <c r="W1610" s="3">
        <v>41365</v>
      </c>
      <c r="X1610" s="4">
        <v>41183</v>
      </c>
      <c r="Y1610" s="2" t="s">
        <v>103</v>
      </c>
      <c r="Z1610" s="2" t="s">
        <v>9679</v>
      </c>
      <c r="AA1610" s="2" t="s">
        <v>103</v>
      </c>
      <c r="AB1610" s="2" t="s">
        <v>102</v>
      </c>
      <c r="AD1610" s="2" t="s">
        <v>102</v>
      </c>
      <c r="AF1610" s="2" t="s">
        <v>102</v>
      </c>
      <c r="AG1610" s="2" t="s">
        <v>103</v>
      </c>
      <c r="AH1610" s="2" t="s">
        <v>102</v>
      </c>
      <c r="AI1610" s="2" t="s">
        <v>108</v>
      </c>
      <c r="AL1610" s="2" t="s">
        <v>693</v>
      </c>
      <c r="AM1610" s="2" t="s">
        <v>102</v>
      </c>
      <c r="AN1610" s="2" t="s">
        <v>102</v>
      </c>
      <c r="AO1610" s="2" t="s">
        <v>102</v>
      </c>
      <c r="AP1610" s="2" t="s">
        <v>102</v>
      </c>
      <c r="AQ1610" s="2" t="s">
        <v>102</v>
      </c>
      <c r="AR1610" s="2" t="s">
        <v>102</v>
      </c>
      <c r="AS1610" s="2" t="s">
        <v>102</v>
      </c>
      <c r="AT1610" s="2" t="s">
        <v>102</v>
      </c>
      <c r="AU1610" s="2" t="s">
        <v>102</v>
      </c>
      <c r="AV1610" s="2" t="s">
        <v>102</v>
      </c>
      <c r="AW1610" s="2" t="s">
        <v>102</v>
      </c>
      <c r="AX1610" s="2" t="s">
        <v>102</v>
      </c>
      <c r="AY1610" s="2" t="s">
        <v>102</v>
      </c>
      <c r="AZ1610" s="2" t="s">
        <v>102</v>
      </c>
      <c r="BB1610" s="2" t="s">
        <v>102</v>
      </c>
      <c r="BD1610" s="2" t="s">
        <v>102</v>
      </c>
      <c r="BE1610" s="2" t="s">
        <v>102</v>
      </c>
      <c r="BF1610" s="2" t="s">
        <v>103</v>
      </c>
      <c r="BG1610" s="2" t="s">
        <v>102</v>
      </c>
      <c r="BH1610" s="2" t="s">
        <v>102</v>
      </c>
      <c r="BI1610" s="2" t="s">
        <v>102</v>
      </c>
      <c r="BJ1610" s="2" t="s">
        <v>102</v>
      </c>
      <c r="BK1610" s="2" t="s">
        <v>102</v>
      </c>
      <c r="BL1610" s="2" t="s">
        <v>102</v>
      </c>
      <c r="BM1610" s="2" t="s">
        <v>102</v>
      </c>
      <c r="BN1610" s="2" t="s">
        <v>102</v>
      </c>
      <c r="BO1610" s="2" t="s">
        <v>102</v>
      </c>
      <c r="BP1610" s="2" t="s">
        <v>102</v>
      </c>
      <c r="BQ1610" s="2" t="s">
        <v>102</v>
      </c>
      <c r="BR1610" s="2" t="s">
        <v>102</v>
      </c>
      <c r="BS1610" s="2" t="s">
        <v>102</v>
      </c>
      <c r="BT1610" s="2" t="s">
        <v>103</v>
      </c>
      <c r="BU1610" s="2" t="s">
        <v>103</v>
      </c>
      <c r="BV1610" s="2" t="s">
        <v>102</v>
      </c>
      <c r="BW1610" s="2" t="s">
        <v>102</v>
      </c>
      <c r="BX1610" s="2" t="s">
        <v>102</v>
      </c>
      <c r="BY1610" s="2" t="s">
        <v>102</v>
      </c>
      <c r="BZ1610" s="2" t="s">
        <v>102</v>
      </c>
      <c r="CA1610" s="2" t="s">
        <v>102</v>
      </c>
      <c r="CB1610" s="2" t="s">
        <v>102</v>
      </c>
      <c r="CC1610" s="2" t="s">
        <v>102</v>
      </c>
      <c r="CD1610" s="2" t="s">
        <v>102</v>
      </c>
      <c r="CE1610" s="2" t="s">
        <v>102</v>
      </c>
      <c r="CF1610" s="2" t="s">
        <v>102</v>
      </c>
      <c r="CG1610" s="2" t="s">
        <v>102</v>
      </c>
      <c r="CH1610" s="2" t="s">
        <v>102</v>
      </c>
      <c r="CI1610" s="2" t="s">
        <v>102</v>
      </c>
      <c r="CJ1610" s="2" t="s">
        <v>102</v>
      </c>
      <c r="CK1610" s="2" t="s">
        <v>102</v>
      </c>
      <c r="CL1610" s="2" t="s">
        <v>102</v>
      </c>
      <c r="CM1610" s="2" t="s">
        <v>102</v>
      </c>
      <c r="CN1610" s="2" t="s">
        <v>102</v>
      </c>
      <c r="CO1610" s="2" t="s">
        <v>102</v>
      </c>
      <c r="CP1610" s="2" t="s">
        <v>102</v>
      </c>
      <c r="CQ1610" s="2" t="s">
        <v>102</v>
      </c>
      <c r="CR1610" s="2" t="s">
        <v>102</v>
      </c>
      <c r="CS1610" s="2" t="s">
        <v>102</v>
      </c>
      <c r="CT1610" s="2" t="s">
        <v>102</v>
      </c>
      <c r="CU1610" s="2" t="s">
        <v>102</v>
      </c>
    </row>
    <row r="1611" spans="1:99" x14ac:dyDescent="0.3">
      <c r="A1611" s="2" t="s">
        <v>98</v>
      </c>
      <c r="B1611" s="2">
        <v>163289</v>
      </c>
      <c r="C1611" s="2" t="s">
        <v>8342</v>
      </c>
      <c r="D1611" s="2" t="s">
        <v>792</v>
      </c>
      <c r="E1611" s="2" t="s">
        <v>8343</v>
      </c>
      <c r="F1611" s="2" t="s">
        <v>8343</v>
      </c>
      <c r="G1611" s="2" t="s">
        <v>726</v>
      </c>
      <c r="I1611" s="2" t="s">
        <v>725</v>
      </c>
      <c r="J1611" s="2" t="s">
        <v>100</v>
      </c>
      <c r="K1611" s="2" t="s">
        <v>101</v>
      </c>
      <c r="L1611" s="2">
        <v>6840</v>
      </c>
      <c r="M1611" s="2" t="s">
        <v>8344</v>
      </c>
      <c r="N1611" s="2" t="s">
        <v>8345</v>
      </c>
      <c r="U1611" s="2" t="s">
        <v>798</v>
      </c>
      <c r="V1611" s="3">
        <v>40998</v>
      </c>
      <c r="W1611" s="3">
        <v>41365</v>
      </c>
      <c r="X1611" s="4">
        <v>41183</v>
      </c>
      <c r="Y1611" s="2" t="s">
        <v>103</v>
      </c>
      <c r="Z1611" s="2" t="s">
        <v>8346</v>
      </c>
      <c r="AA1611" s="2" t="s">
        <v>102</v>
      </c>
      <c r="AB1611" s="2" t="s">
        <v>102</v>
      </c>
      <c r="AD1611" s="2" t="s">
        <v>102</v>
      </c>
      <c r="AF1611" s="2" t="s">
        <v>102</v>
      </c>
      <c r="AG1611" s="2" t="s">
        <v>103</v>
      </c>
      <c r="AH1611" s="2" t="s">
        <v>102</v>
      </c>
      <c r="AI1611" s="2" t="s">
        <v>108</v>
      </c>
      <c r="AK1611" s="2" t="s">
        <v>105</v>
      </c>
      <c r="AL1611" s="2" t="s">
        <v>101</v>
      </c>
      <c r="AM1611" s="2" t="s">
        <v>102</v>
      </c>
      <c r="AN1611" s="2" t="s">
        <v>102</v>
      </c>
      <c r="AO1611" s="2" t="s">
        <v>102</v>
      </c>
      <c r="AP1611" s="2" t="s">
        <v>102</v>
      </c>
      <c r="AQ1611" s="2" t="s">
        <v>102</v>
      </c>
      <c r="AR1611" s="2" t="s">
        <v>102</v>
      </c>
      <c r="AS1611" s="2" t="s">
        <v>102</v>
      </c>
      <c r="AT1611" s="2" t="s">
        <v>102</v>
      </c>
      <c r="AU1611" s="2" t="s">
        <v>102</v>
      </c>
      <c r="AV1611" s="2" t="s">
        <v>102</v>
      </c>
      <c r="AW1611" s="2" t="s">
        <v>102</v>
      </c>
      <c r="AX1611" s="2" t="s">
        <v>102</v>
      </c>
      <c r="AY1611" s="2" t="s">
        <v>102</v>
      </c>
      <c r="AZ1611" s="2" t="s">
        <v>102</v>
      </c>
      <c r="BB1611" s="2" t="s">
        <v>103</v>
      </c>
      <c r="BC1611" s="2" t="s">
        <v>103</v>
      </c>
      <c r="BD1611" s="2" t="s">
        <v>102</v>
      </c>
      <c r="BE1611" s="2" t="s">
        <v>102</v>
      </c>
      <c r="BF1611" s="2" t="s">
        <v>102</v>
      </c>
      <c r="BG1611" s="2" t="s">
        <v>102</v>
      </c>
      <c r="BH1611" s="2" t="s">
        <v>102</v>
      </c>
      <c r="BI1611" s="2" t="s">
        <v>102</v>
      </c>
      <c r="BJ1611" s="2" t="s">
        <v>102</v>
      </c>
      <c r="BK1611" s="2" t="s">
        <v>102</v>
      </c>
      <c r="BL1611" s="2" t="s">
        <v>102</v>
      </c>
      <c r="BM1611" s="2" t="s">
        <v>102</v>
      </c>
      <c r="BN1611" s="2" t="s">
        <v>102</v>
      </c>
      <c r="BO1611" s="2" t="s">
        <v>102</v>
      </c>
      <c r="BP1611" s="2" t="s">
        <v>102</v>
      </c>
      <c r="BQ1611" s="2" t="s">
        <v>102</v>
      </c>
      <c r="BR1611" s="2" t="s">
        <v>102</v>
      </c>
      <c r="BS1611" s="2" t="s">
        <v>102</v>
      </c>
      <c r="BT1611" s="2" t="s">
        <v>102</v>
      </c>
      <c r="BU1611" s="2" t="s">
        <v>103</v>
      </c>
      <c r="BV1611" s="2" t="s">
        <v>102</v>
      </c>
      <c r="BW1611" s="2" t="s">
        <v>102</v>
      </c>
      <c r="BX1611" s="2" t="s">
        <v>102</v>
      </c>
      <c r="BY1611" s="2" t="s">
        <v>102</v>
      </c>
      <c r="BZ1611" s="2" t="s">
        <v>102</v>
      </c>
      <c r="CA1611" s="2" t="s">
        <v>102</v>
      </c>
      <c r="CB1611" s="2" t="s">
        <v>102</v>
      </c>
      <c r="CC1611" s="2" t="s">
        <v>102</v>
      </c>
      <c r="CD1611" s="2" t="s">
        <v>102</v>
      </c>
      <c r="CE1611" s="2" t="s">
        <v>102</v>
      </c>
      <c r="CF1611" s="2" t="s">
        <v>102</v>
      </c>
      <c r="CG1611" s="2" t="s">
        <v>102</v>
      </c>
      <c r="CH1611" s="2" t="s">
        <v>102</v>
      </c>
      <c r="CI1611" s="2" t="s">
        <v>102</v>
      </c>
      <c r="CJ1611" s="2" t="s">
        <v>102</v>
      </c>
      <c r="CK1611" s="2" t="s">
        <v>102</v>
      </c>
      <c r="CL1611" s="2" t="s">
        <v>102</v>
      </c>
      <c r="CM1611" s="2" t="s">
        <v>102</v>
      </c>
      <c r="CN1611" s="2" t="s">
        <v>102</v>
      </c>
      <c r="CO1611" s="2" t="s">
        <v>102</v>
      </c>
      <c r="CP1611" s="2" t="s">
        <v>102</v>
      </c>
      <c r="CQ1611" s="2" t="s">
        <v>102</v>
      </c>
      <c r="CR1611" s="2" t="s">
        <v>102</v>
      </c>
      <c r="CS1611" s="2" t="s">
        <v>102</v>
      </c>
      <c r="CT1611" s="2" t="s">
        <v>102</v>
      </c>
      <c r="CU1611" s="2" t="s">
        <v>102</v>
      </c>
    </row>
    <row r="1612" spans="1:99" x14ac:dyDescent="0.3">
      <c r="A1612" s="2" t="s">
        <v>379</v>
      </c>
      <c r="B1612" s="2">
        <v>163290</v>
      </c>
      <c r="C1612" s="2" t="s">
        <v>8902</v>
      </c>
      <c r="D1612" s="2" t="s">
        <v>792</v>
      </c>
      <c r="E1612" s="2" t="s">
        <v>8903</v>
      </c>
      <c r="F1612" s="2" t="s">
        <v>8903</v>
      </c>
      <c r="G1612" s="2" t="s">
        <v>8904</v>
      </c>
      <c r="H1612" s="2" t="s">
        <v>8905</v>
      </c>
      <c r="I1612" s="2" t="s">
        <v>217</v>
      </c>
      <c r="K1612" s="2" t="s">
        <v>217</v>
      </c>
      <c r="M1612" s="2" t="s">
        <v>8906</v>
      </c>
      <c r="N1612" s="2" t="s">
        <v>8907</v>
      </c>
      <c r="U1612" s="2" t="s">
        <v>798</v>
      </c>
      <c r="V1612" s="3">
        <v>40998</v>
      </c>
      <c r="W1612" s="3">
        <v>41359</v>
      </c>
      <c r="X1612" s="4">
        <v>41183</v>
      </c>
      <c r="Y1612" s="2" t="s">
        <v>103</v>
      </c>
      <c r="Z1612" s="2" t="s">
        <v>8908</v>
      </c>
      <c r="AA1612" s="2" t="s">
        <v>103</v>
      </c>
      <c r="AB1612" s="2" t="s">
        <v>102</v>
      </c>
      <c r="AD1612" s="2" t="s">
        <v>102</v>
      </c>
      <c r="AF1612" s="2" t="s">
        <v>102</v>
      </c>
      <c r="AG1612" s="2" t="s">
        <v>103</v>
      </c>
      <c r="AH1612" s="2" t="s">
        <v>102</v>
      </c>
      <c r="AI1612" s="2" t="s">
        <v>104</v>
      </c>
      <c r="AL1612" s="2" t="s">
        <v>217</v>
      </c>
      <c r="AM1612" s="2" t="s">
        <v>102</v>
      </c>
      <c r="AN1612" s="2" t="s">
        <v>102</v>
      </c>
      <c r="AO1612" s="2" t="s">
        <v>102</v>
      </c>
      <c r="AP1612" s="2" t="s">
        <v>102</v>
      </c>
      <c r="AQ1612" s="2" t="s">
        <v>102</v>
      </c>
      <c r="AR1612" s="2" t="s">
        <v>102</v>
      </c>
      <c r="AS1612" s="2" t="s">
        <v>102</v>
      </c>
      <c r="AT1612" s="2" t="s">
        <v>102</v>
      </c>
      <c r="AU1612" s="2" t="s">
        <v>102</v>
      </c>
      <c r="AV1612" s="2" t="s">
        <v>102</v>
      </c>
      <c r="AW1612" s="2" t="s">
        <v>102</v>
      </c>
      <c r="AX1612" s="2" t="s">
        <v>102</v>
      </c>
      <c r="AY1612" s="2" t="s">
        <v>102</v>
      </c>
      <c r="AZ1612" s="2" t="s">
        <v>102</v>
      </c>
      <c r="BB1612" s="2" t="s">
        <v>102</v>
      </c>
      <c r="BD1612" s="2" t="s">
        <v>102</v>
      </c>
      <c r="BE1612" s="2" t="s">
        <v>102</v>
      </c>
      <c r="BF1612" s="2" t="s">
        <v>103</v>
      </c>
      <c r="BG1612" s="2" t="s">
        <v>102</v>
      </c>
      <c r="BH1612" s="2" t="s">
        <v>102</v>
      </c>
      <c r="BI1612" s="2" t="s">
        <v>102</v>
      </c>
      <c r="BJ1612" s="2" t="s">
        <v>102</v>
      </c>
      <c r="BK1612" s="2" t="s">
        <v>102</v>
      </c>
      <c r="BL1612" s="2" t="s">
        <v>102</v>
      </c>
      <c r="BM1612" s="2" t="s">
        <v>102</v>
      </c>
      <c r="BN1612" s="2" t="s">
        <v>102</v>
      </c>
      <c r="BO1612" s="2" t="s">
        <v>102</v>
      </c>
      <c r="BP1612" s="2" t="s">
        <v>102</v>
      </c>
      <c r="BQ1612" s="2" t="s">
        <v>102</v>
      </c>
      <c r="BR1612" s="2" t="s">
        <v>102</v>
      </c>
      <c r="BS1612" s="2" t="s">
        <v>102</v>
      </c>
      <c r="BT1612" s="2" t="s">
        <v>103</v>
      </c>
      <c r="BU1612" s="2" t="s">
        <v>103</v>
      </c>
      <c r="BV1612" s="2" t="s">
        <v>102</v>
      </c>
      <c r="BW1612" s="2" t="s">
        <v>102</v>
      </c>
      <c r="BX1612" s="2" t="s">
        <v>102</v>
      </c>
      <c r="BY1612" s="2" t="s">
        <v>102</v>
      </c>
      <c r="BZ1612" s="2" t="s">
        <v>102</v>
      </c>
      <c r="CA1612" s="2" t="s">
        <v>102</v>
      </c>
      <c r="CB1612" s="2" t="s">
        <v>102</v>
      </c>
      <c r="CC1612" s="2" t="s">
        <v>102</v>
      </c>
      <c r="CD1612" s="2" t="s">
        <v>102</v>
      </c>
      <c r="CE1612" s="2" t="s">
        <v>102</v>
      </c>
      <c r="CF1612" s="2" t="s">
        <v>102</v>
      </c>
      <c r="CG1612" s="2" t="s">
        <v>102</v>
      </c>
      <c r="CH1612" s="2" t="s">
        <v>102</v>
      </c>
      <c r="CI1612" s="2" t="s">
        <v>102</v>
      </c>
      <c r="CJ1612" s="2" t="s">
        <v>102</v>
      </c>
      <c r="CK1612" s="2" t="s">
        <v>102</v>
      </c>
      <c r="CL1612" s="2" t="s">
        <v>102</v>
      </c>
      <c r="CM1612" s="2" t="s">
        <v>102</v>
      </c>
      <c r="CN1612" s="2" t="s">
        <v>102</v>
      </c>
      <c r="CO1612" s="2" t="s">
        <v>102</v>
      </c>
      <c r="CP1612" s="2" t="s">
        <v>102</v>
      </c>
      <c r="CQ1612" s="2" t="s">
        <v>102</v>
      </c>
      <c r="CR1612" s="2" t="s">
        <v>102</v>
      </c>
      <c r="CS1612" s="2" t="s">
        <v>102</v>
      </c>
      <c r="CT1612" s="2" t="s">
        <v>102</v>
      </c>
      <c r="CU1612" s="2" t="s">
        <v>102</v>
      </c>
    </row>
    <row r="1613" spans="1:99" x14ac:dyDescent="0.3">
      <c r="A1613" s="2" t="s">
        <v>112</v>
      </c>
      <c r="B1613" s="2">
        <v>163293</v>
      </c>
      <c r="C1613" s="2" t="s">
        <v>11238</v>
      </c>
      <c r="D1613" s="2" t="s">
        <v>792</v>
      </c>
      <c r="E1613" s="2" t="s">
        <v>11239</v>
      </c>
      <c r="F1613" s="2" t="s">
        <v>11239</v>
      </c>
      <c r="G1613" s="2" t="s">
        <v>1079</v>
      </c>
      <c r="H1613" s="2" t="s">
        <v>709</v>
      </c>
      <c r="I1613" s="2" t="s">
        <v>566</v>
      </c>
      <c r="J1613" s="2" t="s">
        <v>134</v>
      </c>
      <c r="K1613" s="2" t="s">
        <v>101</v>
      </c>
      <c r="L1613" s="2">
        <v>95014</v>
      </c>
      <c r="M1613" s="2" t="s">
        <v>11240</v>
      </c>
      <c r="N1613" s="2" t="s">
        <v>11241</v>
      </c>
      <c r="U1613" s="2" t="s">
        <v>798</v>
      </c>
      <c r="V1613" s="3">
        <v>40998</v>
      </c>
      <c r="W1613" s="3">
        <v>41365</v>
      </c>
      <c r="X1613" s="4">
        <v>41183</v>
      </c>
      <c r="Y1613" s="2" t="s">
        <v>103</v>
      </c>
      <c r="Z1613" s="2" t="s">
        <v>11242</v>
      </c>
      <c r="AA1613" s="2" t="s">
        <v>102</v>
      </c>
      <c r="AB1613" s="2" t="s">
        <v>102</v>
      </c>
      <c r="AD1613" s="2" t="s">
        <v>102</v>
      </c>
      <c r="AF1613" s="2" t="s">
        <v>102</v>
      </c>
      <c r="AG1613" s="2" t="s">
        <v>103</v>
      </c>
      <c r="AH1613" s="2" t="s">
        <v>102</v>
      </c>
      <c r="AI1613" s="2" t="s">
        <v>104</v>
      </c>
      <c r="AK1613" s="2" t="s">
        <v>105</v>
      </c>
      <c r="AL1613" s="2" t="s">
        <v>101</v>
      </c>
      <c r="AM1613" s="2" t="s">
        <v>102</v>
      </c>
      <c r="AN1613" s="2" t="s">
        <v>102</v>
      </c>
      <c r="AO1613" s="2" t="s">
        <v>102</v>
      </c>
      <c r="AP1613" s="2" t="s">
        <v>102</v>
      </c>
      <c r="AQ1613" s="2" t="s">
        <v>102</v>
      </c>
      <c r="AR1613" s="2" t="s">
        <v>102</v>
      </c>
      <c r="AS1613" s="2" t="s">
        <v>102</v>
      </c>
      <c r="AT1613" s="2" t="s">
        <v>102</v>
      </c>
      <c r="AU1613" s="2" t="s">
        <v>102</v>
      </c>
      <c r="AV1613" s="2" t="s">
        <v>102</v>
      </c>
      <c r="AW1613" s="2" t="s">
        <v>102</v>
      </c>
      <c r="AX1613" s="2" t="s">
        <v>102</v>
      </c>
      <c r="AY1613" s="2" t="s">
        <v>102</v>
      </c>
      <c r="AZ1613" s="2" t="s">
        <v>102</v>
      </c>
      <c r="BB1613" s="2" t="s">
        <v>102</v>
      </c>
      <c r="BD1613" s="2" t="s">
        <v>102</v>
      </c>
      <c r="BE1613" s="2" t="s">
        <v>102</v>
      </c>
      <c r="BF1613" s="2" t="s">
        <v>102</v>
      </c>
      <c r="BG1613" s="2" t="s">
        <v>102</v>
      </c>
      <c r="BH1613" s="2" t="s">
        <v>102</v>
      </c>
      <c r="BI1613" s="2" t="s">
        <v>102</v>
      </c>
      <c r="BJ1613" s="2" t="s">
        <v>102</v>
      </c>
      <c r="BK1613" s="2" t="s">
        <v>102</v>
      </c>
      <c r="BL1613" s="2" t="s">
        <v>102</v>
      </c>
      <c r="BM1613" s="2" t="s">
        <v>102</v>
      </c>
      <c r="BN1613" s="2" t="s">
        <v>102</v>
      </c>
      <c r="BO1613" s="2" t="s">
        <v>102</v>
      </c>
      <c r="BP1613" s="2" t="s">
        <v>102</v>
      </c>
      <c r="BQ1613" s="2" t="s">
        <v>102</v>
      </c>
      <c r="BR1613" s="2" t="s">
        <v>102</v>
      </c>
      <c r="BS1613" s="2" t="s">
        <v>102</v>
      </c>
      <c r="BT1613" s="2" t="s">
        <v>103</v>
      </c>
      <c r="BU1613" s="2" t="s">
        <v>103</v>
      </c>
      <c r="BV1613" s="2" t="s">
        <v>102</v>
      </c>
      <c r="BW1613" s="2" t="s">
        <v>102</v>
      </c>
      <c r="BX1613" s="2" t="s">
        <v>102</v>
      </c>
      <c r="BY1613" s="2" t="s">
        <v>102</v>
      </c>
      <c r="BZ1613" s="2" t="s">
        <v>102</v>
      </c>
      <c r="CA1613" s="2" t="s">
        <v>102</v>
      </c>
      <c r="CB1613" s="2" t="s">
        <v>102</v>
      </c>
      <c r="CC1613" s="2" t="s">
        <v>102</v>
      </c>
      <c r="CD1613" s="2" t="s">
        <v>102</v>
      </c>
      <c r="CE1613" s="2" t="s">
        <v>102</v>
      </c>
      <c r="CF1613" s="2" t="s">
        <v>102</v>
      </c>
      <c r="CG1613" s="2" t="s">
        <v>102</v>
      </c>
      <c r="CH1613" s="2" t="s">
        <v>102</v>
      </c>
      <c r="CI1613" s="2" t="s">
        <v>102</v>
      </c>
      <c r="CJ1613" s="2" t="s">
        <v>102</v>
      </c>
      <c r="CK1613" s="2" t="s">
        <v>102</v>
      </c>
      <c r="CL1613" s="2" t="s">
        <v>102</v>
      </c>
      <c r="CM1613" s="2" t="s">
        <v>102</v>
      </c>
      <c r="CN1613" s="2" t="s">
        <v>102</v>
      </c>
      <c r="CO1613" s="2" t="s">
        <v>102</v>
      </c>
      <c r="CP1613" s="2" t="s">
        <v>102</v>
      </c>
      <c r="CQ1613" s="2" t="s">
        <v>102</v>
      </c>
      <c r="CR1613" s="2" t="s">
        <v>102</v>
      </c>
      <c r="CS1613" s="2" t="s">
        <v>102</v>
      </c>
      <c r="CT1613" s="2" t="s">
        <v>102</v>
      </c>
      <c r="CU1613" s="2" t="s">
        <v>102</v>
      </c>
    </row>
    <row r="1614" spans="1:99" x14ac:dyDescent="0.3">
      <c r="A1614" s="2" t="s">
        <v>112</v>
      </c>
      <c r="B1614" s="2">
        <v>163295</v>
      </c>
      <c r="C1614" s="2" t="s">
        <v>12400</v>
      </c>
      <c r="D1614" s="2" t="s">
        <v>792</v>
      </c>
      <c r="E1614" s="2" t="s">
        <v>12401</v>
      </c>
      <c r="F1614" s="2" t="s">
        <v>12401</v>
      </c>
      <c r="G1614" s="2" t="s">
        <v>12402</v>
      </c>
      <c r="I1614" s="2" t="s">
        <v>397</v>
      </c>
      <c r="J1614" s="2" t="s">
        <v>129</v>
      </c>
      <c r="K1614" s="2" t="s">
        <v>101</v>
      </c>
      <c r="L1614" s="2">
        <v>97504</v>
      </c>
      <c r="M1614" s="2" t="s">
        <v>12403</v>
      </c>
      <c r="N1614" s="2" t="s">
        <v>12404</v>
      </c>
      <c r="U1614" s="2" t="s">
        <v>798</v>
      </c>
      <c r="V1614" s="3">
        <v>41002</v>
      </c>
      <c r="W1614" s="3">
        <v>41316</v>
      </c>
      <c r="X1614" s="4">
        <v>41183</v>
      </c>
      <c r="Y1614" s="2" t="s">
        <v>102</v>
      </c>
      <c r="AA1614" s="2" t="s">
        <v>102</v>
      </c>
      <c r="AB1614" s="2" t="s">
        <v>102</v>
      </c>
      <c r="AD1614" s="2" t="s">
        <v>102</v>
      </c>
      <c r="AF1614" s="2" t="s">
        <v>103</v>
      </c>
      <c r="AG1614" s="2" t="s">
        <v>102</v>
      </c>
      <c r="AH1614" s="2" t="s">
        <v>102</v>
      </c>
      <c r="AI1614" s="2" t="s">
        <v>104</v>
      </c>
      <c r="AK1614" s="2" t="s">
        <v>129</v>
      </c>
      <c r="AL1614" s="2" t="s">
        <v>101</v>
      </c>
      <c r="AM1614" s="2" t="s">
        <v>102</v>
      </c>
      <c r="AN1614" s="2" t="s">
        <v>102</v>
      </c>
      <c r="AO1614" s="2" t="s">
        <v>103</v>
      </c>
      <c r="AP1614" s="2" t="s">
        <v>102</v>
      </c>
      <c r="AQ1614" s="2" t="s">
        <v>102</v>
      </c>
      <c r="AR1614" s="2" t="s">
        <v>102</v>
      </c>
      <c r="AS1614" s="2" t="s">
        <v>102</v>
      </c>
      <c r="AT1614" s="2" t="s">
        <v>102</v>
      </c>
      <c r="AU1614" s="2" t="s">
        <v>102</v>
      </c>
      <c r="AV1614" s="2" t="s">
        <v>102</v>
      </c>
      <c r="AW1614" s="2" t="s">
        <v>102</v>
      </c>
      <c r="AX1614" s="2" t="s">
        <v>102</v>
      </c>
      <c r="AY1614" s="2" t="s">
        <v>102</v>
      </c>
      <c r="AZ1614" s="2" t="s">
        <v>102</v>
      </c>
      <c r="BB1614" s="2" t="s">
        <v>102</v>
      </c>
      <c r="BD1614" s="2" t="s">
        <v>102</v>
      </c>
      <c r="BE1614" s="2" t="s">
        <v>102</v>
      </c>
      <c r="BF1614" s="2" t="s">
        <v>103</v>
      </c>
      <c r="BG1614" s="2" t="s">
        <v>102</v>
      </c>
      <c r="BH1614" s="2" t="s">
        <v>102</v>
      </c>
      <c r="BI1614" s="2" t="s">
        <v>102</v>
      </c>
      <c r="BJ1614" s="2" t="s">
        <v>102</v>
      </c>
      <c r="BK1614" s="2" t="s">
        <v>102</v>
      </c>
      <c r="BL1614" s="2" t="s">
        <v>102</v>
      </c>
      <c r="BM1614" s="2" t="s">
        <v>102</v>
      </c>
      <c r="BN1614" s="2" t="s">
        <v>102</v>
      </c>
      <c r="BO1614" s="2" t="s">
        <v>102</v>
      </c>
      <c r="BP1614" s="2" t="s">
        <v>102</v>
      </c>
      <c r="BQ1614" s="2" t="s">
        <v>102</v>
      </c>
      <c r="BR1614" s="2" t="s">
        <v>102</v>
      </c>
      <c r="BS1614" s="2" t="s">
        <v>102</v>
      </c>
      <c r="BT1614" s="2" t="s">
        <v>102</v>
      </c>
      <c r="BU1614" s="2" t="s">
        <v>103</v>
      </c>
      <c r="BV1614" s="2" t="s">
        <v>102</v>
      </c>
      <c r="BW1614" s="2" t="s">
        <v>102</v>
      </c>
      <c r="BX1614" s="2" t="s">
        <v>102</v>
      </c>
      <c r="BY1614" s="2" t="s">
        <v>102</v>
      </c>
      <c r="BZ1614" s="2" t="s">
        <v>102</v>
      </c>
      <c r="CA1614" s="2" t="s">
        <v>102</v>
      </c>
      <c r="CB1614" s="2" t="s">
        <v>102</v>
      </c>
      <c r="CC1614" s="2" t="s">
        <v>102</v>
      </c>
      <c r="CD1614" s="2" t="s">
        <v>102</v>
      </c>
      <c r="CE1614" s="2" t="s">
        <v>102</v>
      </c>
      <c r="CF1614" s="2" t="s">
        <v>102</v>
      </c>
      <c r="CG1614" s="2" t="s">
        <v>102</v>
      </c>
      <c r="CH1614" s="2" t="s">
        <v>102</v>
      </c>
      <c r="CI1614" s="2" t="s">
        <v>102</v>
      </c>
      <c r="CJ1614" s="2" t="s">
        <v>102</v>
      </c>
      <c r="CK1614" s="2" t="s">
        <v>102</v>
      </c>
      <c r="CL1614" s="2" t="s">
        <v>102</v>
      </c>
      <c r="CM1614" s="2" t="s">
        <v>102</v>
      </c>
      <c r="CN1614" s="2" t="s">
        <v>102</v>
      </c>
      <c r="CO1614" s="2" t="s">
        <v>102</v>
      </c>
      <c r="CP1614" s="2" t="s">
        <v>102</v>
      </c>
      <c r="CQ1614" s="2" t="s">
        <v>102</v>
      </c>
      <c r="CR1614" s="2" t="s">
        <v>102</v>
      </c>
      <c r="CS1614" s="2" t="s">
        <v>102</v>
      </c>
      <c r="CT1614" s="2" t="s">
        <v>102</v>
      </c>
      <c r="CU1614" s="2" t="s">
        <v>102</v>
      </c>
    </row>
    <row r="1615" spans="1:99" x14ac:dyDescent="0.3">
      <c r="A1615" s="2" t="s">
        <v>379</v>
      </c>
      <c r="B1615" s="2">
        <v>163297</v>
      </c>
      <c r="C1615" s="2" t="s">
        <v>11642</v>
      </c>
      <c r="D1615" s="2" t="s">
        <v>792</v>
      </c>
      <c r="E1615" s="2" t="s">
        <v>11643</v>
      </c>
      <c r="F1615" s="2" t="s">
        <v>11643</v>
      </c>
      <c r="G1615" s="2" t="s">
        <v>11644</v>
      </c>
      <c r="H1615" s="2" t="s">
        <v>6083</v>
      </c>
      <c r="I1615" s="2" t="s">
        <v>217</v>
      </c>
      <c r="K1615" s="2" t="s">
        <v>615</v>
      </c>
      <c r="M1615" s="2" t="s">
        <v>11645</v>
      </c>
      <c r="N1615" s="2" t="s">
        <v>11646</v>
      </c>
      <c r="U1615" s="2" t="s">
        <v>798</v>
      </c>
      <c r="V1615" s="3">
        <v>40998</v>
      </c>
      <c r="W1615" s="3">
        <v>41360</v>
      </c>
      <c r="X1615" s="4">
        <v>41183</v>
      </c>
      <c r="Y1615" s="2" t="s">
        <v>103</v>
      </c>
      <c r="Z1615" s="2" t="s">
        <v>11647</v>
      </c>
      <c r="AA1615" s="2" t="s">
        <v>102</v>
      </c>
      <c r="AB1615" s="2" t="s">
        <v>102</v>
      </c>
      <c r="AD1615" s="2" t="s">
        <v>102</v>
      </c>
      <c r="AF1615" s="2" t="s">
        <v>102</v>
      </c>
      <c r="AG1615" s="2" t="s">
        <v>103</v>
      </c>
      <c r="AH1615" s="2" t="s">
        <v>102</v>
      </c>
      <c r="AI1615" s="2" t="s">
        <v>108</v>
      </c>
      <c r="AL1615" s="2" t="s">
        <v>693</v>
      </c>
      <c r="AM1615" s="2" t="s">
        <v>102</v>
      </c>
      <c r="AN1615" s="2" t="s">
        <v>102</v>
      </c>
      <c r="AO1615" s="2" t="s">
        <v>102</v>
      </c>
      <c r="AP1615" s="2" t="s">
        <v>102</v>
      </c>
      <c r="AQ1615" s="2" t="s">
        <v>102</v>
      </c>
      <c r="AR1615" s="2" t="s">
        <v>102</v>
      </c>
      <c r="AS1615" s="2" t="s">
        <v>102</v>
      </c>
      <c r="AT1615" s="2" t="s">
        <v>102</v>
      </c>
      <c r="AU1615" s="2" t="s">
        <v>102</v>
      </c>
      <c r="AV1615" s="2" t="s">
        <v>102</v>
      </c>
      <c r="AW1615" s="2" t="s">
        <v>102</v>
      </c>
      <c r="AX1615" s="2" t="s">
        <v>102</v>
      </c>
      <c r="AY1615" s="2" t="s">
        <v>102</v>
      </c>
      <c r="AZ1615" s="2" t="s">
        <v>102</v>
      </c>
      <c r="BB1615" s="2" t="s">
        <v>102</v>
      </c>
      <c r="BD1615" s="2" t="s">
        <v>102</v>
      </c>
      <c r="BE1615" s="2" t="s">
        <v>102</v>
      </c>
      <c r="BF1615" s="2" t="s">
        <v>103</v>
      </c>
      <c r="BG1615" s="2" t="s">
        <v>102</v>
      </c>
      <c r="BH1615" s="2" t="s">
        <v>102</v>
      </c>
      <c r="BI1615" s="2" t="s">
        <v>102</v>
      </c>
      <c r="BJ1615" s="2" t="s">
        <v>102</v>
      </c>
      <c r="BK1615" s="2" t="s">
        <v>102</v>
      </c>
      <c r="BL1615" s="2" t="s">
        <v>102</v>
      </c>
      <c r="BM1615" s="2" t="s">
        <v>102</v>
      </c>
      <c r="BN1615" s="2" t="s">
        <v>102</v>
      </c>
      <c r="BO1615" s="2" t="s">
        <v>102</v>
      </c>
      <c r="BP1615" s="2" t="s">
        <v>102</v>
      </c>
      <c r="BQ1615" s="2" t="s">
        <v>102</v>
      </c>
      <c r="BR1615" s="2" t="s">
        <v>102</v>
      </c>
      <c r="BS1615" s="2" t="s">
        <v>102</v>
      </c>
      <c r="BT1615" s="2" t="s">
        <v>103</v>
      </c>
      <c r="BU1615" s="2" t="s">
        <v>103</v>
      </c>
      <c r="BV1615" s="2" t="s">
        <v>102</v>
      </c>
      <c r="BW1615" s="2" t="s">
        <v>102</v>
      </c>
      <c r="BX1615" s="2" t="s">
        <v>102</v>
      </c>
      <c r="BY1615" s="2" t="s">
        <v>102</v>
      </c>
      <c r="BZ1615" s="2" t="s">
        <v>102</v>
      </c>
      <c r="CA1615" s="2" t="s">
        <v>102</v>
      </c>
      <c r="CB1615" s="2" t="s">
        <v>102</v>
      </c>
      <c r="CC1615" s="2" t="s">
        <v>102</v>
      </c>
      <c r="CD1615" s="2" t="s">
        <v>102</v>
      </c>
      <c r="CE1615" s="2" t="s">
        <v>102</v>
      </c>
      <c r="CF1615" s="2" t="s">
        <v>102</v>
      </c>
      <c r="CG1615" s="2" t="s">
        <v>102</v>
      </c>
      <c r="CH1615" s="2" t="s">
        <v>102</v>
      </c>
      <c r="CI1615" s="2" t="s">
        <v>102</v>
      </c>
      <c r="CJ1615" s="2" t="s">
        <v>102</v>
      </c>
      <c r="CK1615" s="2" t="s">
        <v>102</v>
      </c>
      <c r="CL1615" s="2" t="s">
        <v>102</v>
      </c>
      <c r="CM1615" s="2" t="s">
        <v>102</v>
      </c>
      <c r="CN1615" s="2" t="s">
        <v>102</v>
      </c>
      <c r="CO1615" s="2" t="s">
        <v>102</v>
      </c>
      <c r="CP1615" s="2" t="s">
        <v>102</v>
      </c>
      <c r="CQ1615" s="2" t="s">
        <v>102</v>
      </c>
      <c r="CR1615" s="2" t="s">
        <v>102</v>
      </c>
      <c r="CS1615" s="2" t="s">
        <v>102</v>
      </c>
      <c r="CT1615" s="2" t="s">
        <v>102</v>
      </c>
      <c r="CU1615" s="2" t="s">
        <v>102</v>
      </c>
    </row>
    <row r="1616" spans="1:99" x14ac:dyDescent="0.3">
      <c r="A1616" s="2" t="s">
        <v>112</v>
      </c>
      <c r="B1616" s="2">
        <v>163299</v>
      </c>
      <c r="C1616" s="2" t="s">
        <v>8915</v>
      </c>
      <c r="D1616" s="2" t="s">
        <v>792</v>
      </c>
      <c r="E1616" s="2" t="s">
        <v>8916</v>
      </c>
      <c r="F1616" s="2" t="s">
        <v>8917</v>
      </c>
      <c r="G1616" s="2" t="s">
        <v>8918</v>
      </c>
      <c r="I1616" s="2" t="s">
        <v>166</v>
      </c>
      <c r="J1616" s="2" t="s">
        <v>134</v>
      </c>
      <c r="K1616" s="2" t="s">
        <v>101</v>
      </c>
      <c r="L1616" s="2">
        <v>94111</v>
      </c>
      <c r="M1616" s="2" t="s">
        <v>8919</v>
      </c>
      <c r="N1616" s="2" t="s">
        <v>8920</v>
      </c>
      <c r="U1616" s="2" t="s">
        <v>798</v>
      </c>
      <c r="V1616" s="3">
        <v>40998</v>
      </c>
      <c r="W1616" s="3">
        <v>41358</v>
      </c>
      <c r="X1616" s="4">
        <v>41183</v>
      </c>
      <c r="Y1616" s="2" t="s">
        <v>103</v>
      </c>
      <c r="Z1616" s="2" t="s">
        <v>8921</v>
      </c>
      <c r="AA1616" s="2" t="s">
        <v>102</v>
      </c>
      <c r="AB1616" s="2" t="s">
        <v>102</v>
      </c>
      <c r="AD1616" s="2" t="s">
        <v>102</v>
      </c>
      <c r="AF1616" s="2" t="s">
        <v>103</v>
      </c>
      <c r="AG1616" s="2" t="s">
        <v>103</v>
      </c>
      <c r="AH1616" s="2" t="s">
        <v>102</v>
      </c>
      <c r="AI1616" s="2" t="s">
        <v>104</v>
      </c>
      <c r="AK1616" s="2" t="s">
        <v>105</v>
      </c>
      <c r="AL1616" s="2" t="s">
        <v>101</v>
      </c>
      <c r="AM1616" s="2" t="s">
        <v>102</v>
      </c>
      <c r="AN1616" s="2" t="s">
        <v>102</v>
      </c>
      <c r="AO1616" s="2" t="s">
        <v>102</v>
      </c>
      <c r="AP1616" s="2" t="s">
        <v>102</v>
      </c>
      <c r="AQ1616" s="2" t="s">
        <v>102</v>
      </c>
      <c r="AR1616" s="2" t="s">
        <v>102</v>
      </c>
      <c r="AS1616" s="2" t="s">
        <v>102</v>
      </c>
      <c r="AT1616" s="2" t="s">
        <v>102</v>
      </c>
      <c r="AU1616" s="2" t="s">
        <v>102</v>
      </c>
      <c r="AV1616" s="2" t="s">
        <v>102</v>
      </c>
      <c r="AW1616" s="2" t="s">
        <v>102</v>
      </c>
      <c r="AX1616" s="2" t="s">
        <v>102</v>
      </c>
      <c r="AY1616" s="2" t="s">
        <v>102</v>
      </c>
      <c r="AZ1616" s="2" t="s">
        <v>102</v>
      </c>
      <c r="BB1616" s="2" t="s">
        <v>102</v>
      </c>
      <c r="BD1616" s="2" t="s">
        <v>102</v>
      </c>
      <c r="BE1616" s="2" t="s">
        <v>102</v>
      </c>
      <c r="BF1616" s="2" t="s">
        <v>102</v>
      </c>
      <c r="BG1616" s="2" t="s">
        <v>102</v>
      </c>
      <c r="BH1616" s="2" t="s">
        <v>102</v>
      </c>
      <c r="BI1616" s="2" t="s">
        <v>102</v>
      </c>
      <c r="BJ1616" s="2" t="s">
        <v>102</v>
      </c>
      <c r="BK1616" s="2" t="s">
        <v>102</v>
      </c>
      <c r="BL1616" s="2" t="s">
        <v>102</v>
      </c>
      <c r="BM1616" s="2" t="s">
        <v>102</v>
      </c>
      <c r="BN1616" s="2" t="s">
        <v>102</v>
      </c>
      <c r="BO1616" s="2" t="s">
        <v>102</v>
      </c>
      <c r="BP1616" s="2" t="s">
        <v>102</v>
      </c>
      <c r="BQ1616" s="2" t="s">
        <v>102</v>
      </c>
      <c r="BR1616" s="2" t="s">
        <v>102</v>
      </c>
      <c r="BS1616" s="2" t="s">
        <v>102</v>
      </c>
      <c r="BT1616" s="2" t="s">
        <v>103</v>
      </c>
      <c r="BU1616" s="2" t="s">
        <v>103</v>
      </c>
      <c r="BV1616" s="2" t="s">
        <v>102</v>
      </c>
      <c r="BW1616" s="2" t="s">
        <v>102</v>
      </c>
      <c r="BX1616" s="2" t="s">
        <v>102</v>
      </c>
      <c r="BY1616" s="2" t="s">
        <v>102</v>
      </c>
      <c r="BZ1616" s="2" t="s">
        <v>102</v>
      </c>
      <c r="CA1616" s="2" t="s">
        <v>102</v>
      </c>
      <c r="CB1616" s="2" t="s">
        <v>102</v>
      </c>
      <c r="CC1616" s="2" t="s">
        <v>102</v>
      </c>
      <c r="CD1616" s="2" t="s">
        <v>102</v>
      </c>
      <c r="CE1616" s="2" t="s">
        <v>102</v>
      </c>
      <c r="CF1616" s="2" t="s">
        <v>102</v>
      </c>
      <c r="CG1616" s="2" t="s">
        <v>102</v>
      </c>
      <c r="CH1616" s="2" t="s">
        <v>102</v>
      </c>
      <c r="CI1616" s="2" t="s">
        <v>102</v>
      </c>
      <c r="CJ1616" s="2" t="s">
        <v>102</v>
      </c>
      <c r="CK1616" s="2" t="s">
        <v>102</v>
      </c>
      <c r="CL1616" s="2" t="s">
        <v>102</v>
      </c>
      <c r="CM1616" s="2" t="s">
        <v>102</v>
      </c>
      <c r="CN1616" s="2" t="s">
        <v>102</v>
      </c>
      <c r="CO1616" s="2" t="s">
        <v>102</v>
      </c>
      <c r="CP1616" s="2" t="s">
        <v>102</v>
      </c>
      <c r="CQ1616" s="2" t="s">
        <v>102</v>
      </c>
      <c r="CR1616" s="2" t="s">
        <v>102</v>
      </c>
      <c r="CS1616" s="2" t="s">
        <v>102</v>
      </c>
      <c r="CT1616" s="2" t="s">
        <v>102</v>
      </c>
      <c r="CU1616" s="2" t="s">
        <v>102</v>
      </c>
    </row>
    <row r="1617" spans="1:99" x14ac:dyDescent="0.3">
      <c r="A1617" s="2" t="s">
        <v>112</v>
      </c>
      <c r="B1617" s="2">
        <v>163300</v>
      </c>
      <c r="C1617" s="2" t="s">
        <v>10545</v>
      </c>
      <c r="D1617" s="2" t="s">
        <v>792</v>
      </c>
      <c r="E1617" s="2" t="s">
        <v>10546</v>
      </c>
      <c r="F1617" s="2" t="s">
        <v>10546</v>
      </c>
      <c r="G1617" s="2" t="s">
        <v>10547</v>
      </c>
      <c r="I1617" s="2" t="s">
        <v>141</v>
      </c>
      <c r="J1617" s="2" t="s">
        <v>113</v>
      </c>
      <c r="K1617" s="2" t="s">
        <v>101</v>
      </c>
      <c r="L1617" s="2">
        <v>98122</v>
      </c>
      <c r="M1617" s="2" t="s">
        <v>10548</v>
      </c>
      <c r="N1617" s="2" t="s">
        <v>10549</v>
      </c>
      <c r="U1617" s="2" t="s">
        <v>798</v>
      </c>
      <c r="V1617" s="3">
        <v>40998</v>
      </c>
      <c r="W1617" s="3">
        <v>41366</v>
      </c>
      <c r="X1617" s="4">
        <v>41183</v>
      </c>
      <c r="Y1617" s="2" t="s">
        <v>103</v>
      </c>
      <c r="Z1617" s="2" t="s">
        <v>10550</v>
      </c>
      <c r="AA1617" s="2" t="s">
        <v>102</v>
      </c>
      <c r="AB1617" s="2" t="s">
        <v>102</v>
      </c>
      <c r="AD1617" s="2" t="s">
        <v>102</v>
      </c>
      <c r="AF1617" s="2" t="s">
        <v>103</v>
      </c>
      <c r="AG1617" s="2" t="s">
        <v>102</v>
      </c>
      <c r="AH1617" s="2" t="s">
        <v>102</v>
      </c>
      <c r="AI1617" s="2" t="s">
        <v>104</v>
      </c>
      <c r="AK1617" s="2" t="s">
        <v>105</v>
      </c>
      <c r="AL1617" s="2" t="s">
        <v>101</v>
      </c>
      <c r="AM1617" s="2" t="s">
        <v>102</v>
      </c>
      <c r="AN1617" s="2" t="s">
        <v>102</v>
      </c>
      <c r="AO1617" s="2" t="s">
        <v>102</v>
      </c>
      <c r="AP1617" s="2" t="s">
        <v>102</v>
      </c>
      <c r="AQ1617" s="2" t="s">
        <v>102</v>
      </c>
      <c r="AR1617" s="2" t="s">
        <v>102</v>
      </c>
      <c r="AS1617" s="2" t="s">
        <v>102</v>
      </c>
      <c r="AT1617" s="2" t="s">
        <v>102</v>
      </c>
      <c r="AU1617" s="2" t="s">
        <v>102</v>
      </c>
      <c r="AV1617" s="2" t="s">
        <v>102</v>
      </c>
      <c r="AW1617" s="2" t="s">
        <v>102</v>
      </c>
      <c r="AX1617" s="2" t="s">
        <v>102</v>
      </c>
      <c r="AY1617" s="2" t="s">
        <v>102</v>
      </c>
      <c r="AZ1617" s="2" t="s">
        <v>102</v>
      </c>
      <c r="BB1617" s="2" t="s">
        <v>102</v>
      </c>
      <c r="BD1617" s="2" t="s">
        <v>102</v>
      </c>
      <c r="BE1617" s="2" t="s">
        <v>102</v>
      </c>
      <c r="BF1617" s="2" t="s">
        <v>102</v>
      </c>
      <c r="BG1617" s="2" t="s">
        <v>102</v>
      </c>
      <c r="BH1617" s="2" t="s">
        <v>102</v>
      </c>
      <c r="BI1617" s="2" t="s">
        <v>102</v>
      </c>
      <c r="BJ1617" s="2" t="s">
        <v>102</v>
      </c>
      <c r="BK1617" s="2" t="s">
        <v>102</v>
      </c>
      <c r="BL1617" s="2" t="s">
        <v>102</v>
      </c>
      <c r="BM1617" s="2" t="s">
        <v>102</v>
      </c>
      <c r="BN1617" s="2" t="s">
        <v>102</v>
      </c>
      <c r="BO1617" s="2" t="s">
        <v>102</v>
      </c>
      <c r="BP1617" s="2" t="s">
        <v>102</v>
      </c>
      <c r="BQ1617" s="2" t="s">
        <v>102</v>
      </c>
      <c r="BR1617" s="2" t="s">
        <v>102</v>
      </c>
      <c r="BS1617" s="2" t="s">
        <v>102</v>
      </c>
      <c r="BT1617" s="2" t="s">
        <v>102</v>
      </c>
      <c r="BU1617" s="2" t="s">
        <v>103</v>
      </c>
      <c r="BV1617" s="2" t="s">
        <v>102</v>
      </c>
      <c r="BW1617" s="2" t="s">
        <v>102</v>
      </c>
      <c r="BX1617" s="2" t="s">
        <v>102</v>
      </c>
      <c r="BY1617" s="2" t="s">
        <v>102</v>
      </c>
      <c r="BZ1617" s="2" t="s">
        <v>102</v>
      </c>
      <c r="CA1617" s="2" t="s">
        <v>102</v>
      </c>
      <c r="CB1617" s="2" t="s">
        <v>102</v>
      </c>
      <c r="CC1617" s="2" t="s">
        <v>102</v>
      </c>
      <c r="CD1617" s="2" t="s">
        <v>102</v>
      </c>
      <c r="CE1617" s="2" t="s">
        <v>102</v>
      </c>
      <c r="CF1617" s="2" t="s">
        <v>102</v>
      </c>
      <c r="CG1617" s="2" t="s">
        <v>102</v>
      </c>
      <c r="CH1617" s="2" t="s">
        <v>102</v>
      </c>
      <c r="CI1617" s="2" t="s">
        <v>102</v>
      </c>
      <c r="CJ1617" s="2" t="s">
        <v>102</v>
      </c>
      <c r="CK1617" s="2" t="s">
        <v>102</v>
      </c>
      <c r="CL1617" s="2" t="s">
        <v>102</v>
      </c>
      <c r="CM1617" s="2" t="s">
        <v>102</v>
      </c>
      <c r="CN1617" s="2" t="s">
        <v>102</v>
      </c>
      <c r="CO1617" s="2" t="s">
        <v>102</v>
      </c>
      <c r="CP1617" s="2" t="s">
        <v>102</v>
      </c>
      <c r="CQ1617" s="2" t="s">
        <v>102</v>
      </c>
      <c r="CR1617" s="2" t="s">
        <v>102</v>
      </c>
      <c r="CS1617" s="2" t="s">
        <v>102</v>
      </c>
      <c r="CT1617" s="2" t="s">
        <v>102</v>
      </c>
      <c r="CU1617" s="2" t="s">
        <v>102</v>
      </c>
    </row>
    <row r="1618" spans="1:99" x14ac:dyDescent="0.3">
      <c r="A1618" s="2" t="s">
        <v>379</v>
      </c>
      <c r="B1618" s="2">
        <v>163301</v>
      </c>
      <c r="C1618" s="2" t="s">
        <v>11349</v>
      </c>
      <c r="D1618" s="2" t="s">
        <v>792</v>
      </c>
      <c r="E1618" s="2" t="s">
        <v>11350</v>
      </c>
      <c r="F1618" s="2" t="s">
        <v>11350</v>
      </c>
      <c r="G1618" s="2" t="s">
        <v>5331</v>
      </c>
      <c r="H1618" s="2" t="s">
        <v>5332</v>
      </c>
      <c r="I1618" s="2" t="s">
        <v>1203</v>
      </c>
      <c r="K1618" s="2" t="s">
        <v>1074</v>
      </c>
      <c r="L1618" s="2" t="s">
        <v>1339</v>
      </c>
      <c r="M1618" s="2" t="s">
        <v>11351</v>
      </c>
      <c r="N1618" s="2" t="s">
        <v>11352</v>
      </c>
      <c r="U1618" s="2" t="s">
        <v>798</v>
      </c>
      <c r="V1618" s="3">
        <v>40998</v>
      </c>
      <c r="W1618" s="3">
        <v>41365</v>
      </c>
      <c r="X1618" s="4">
        <v>41183</v>
      </c>
      <c r="Y1618" s="2" t="s">
        <v>103</v>
      </c>
      <c r="Z1618" s="2" t="s">
        <v>11353</v>
      </c>
      <c r="AA1618" s="2" t="s">
        <v>102</v>
      </c>
      <c r="AB1618" s="2" t="s">
        <v>102</v>
      </c>
      <c r="AD1618" s="2" t="s">
        <v>102</v>
      </c>
      <c r="AF1618" s="2" t="s">
        <v>102</v>
      </c>
      <c r="AG1618" s="2" t="s">
        <v>103</v>
      </c>
      <c r="AH1618" s="2" t="s">
        <v>102</v>
      </c>
      <c r="AI1618" s="2" t="s">
        <v>126</v>
      </c>
      <c r="AL1618" s="2" t="s">
        <v>1074</v>
      </c>
      <c r="AM1618" s="2" t="s">
        <v>102</v>
      </c>
      <c r="AN1618" s="2" t="s">
        <v>102</v>
      </c>
      <c r="AO1618" s="2" t="s">
        <v>102</v>
      </c>
      <c r="AP1618" s="2" t="s">
        <v>102</v>
      </c>
      <c r="AQ1618" s="2" t="s">
        <v>102</v>
      </c>
      <c r="AR1618" s="2" t="s">
        <v>102</v>
      </c>
      <c r="AS1618" s="2" t="s">
        <v>102</v>
      </c>
      <c r="AT1618" s="2" t="s">
        <v>102</v>
      </c>
      <c r="AU1618" s="2" t="s">
        <v>102</v>
      </c>
      <c r="AV1618" s="2" t="s">
        <v>102</v>
      </c>
      <c r="AW1618" s="2" t="s">
        <v>102</v>
      </c>
      <c r="AX1618" s="2" t="s">
        <v>102</v>
      </c>
      <c r="AY1618" s="2" t="s">
        <v>102</v>
      </c>
      <c r="AZ1618" s="2" t="s">
        <v>102</v>
      </c>
      <c r="BB1618" s="2" t="s">
        <v>102</v>
      </c>
      <c r="BD1618" s="2" t="s">
        <v>102</v>
      </c>
      <c r="BE1618" s="2" t="s">
        <v>102</v>
      </c>
      <c r="BF1618" s="2" t="s">
        <v>103</v>
      </c>
      <c r="BG1618" s="2" t="s">
        <v>102</v>
      </c>
      <c r="BH1618" s="2" t="s">
        <v>102</v>
      </c>
      <c r="BI1618" s="2" t="s">
        <v>102</v>
      </c>
      <c r="BJ1618" s="2" t="s">
        <v>102</v>
      </c>
      <c r="BK1618" s="2" t="s">
        <v>102</v>
      </c>
      <c r="BL1618" s="2" t="s">
        <v>102</v>
      </c>
      <c r="BM1618" s="2" t="s">
        <v>102</v>
      </c>
      <c r="BN1618" s="2" t="s">
        <v>102</v>
      </c>
      <c r="BO1618" s="2" t="s">
        <v>102</v>
      </c>
      <c r="BP1618" s="2" t="s">
        <v>102</v>
      </c>
      <c r="BQ1618" s="2" t="s">
        <v>102</v>
      </c>
      <c r="BR1618" s="2" t="s">
        <v>102</v>
      </c>
      <c r="BS1618" s="2" t="s">
        <v>102</v>
      </c>
      <c r="BT1618" s="2" t="s">
        <v>103</v>
      </c>
      <c r="BU1618" s="2" t="s">
        <v>103</v>
      </c>
      <c r="BV1618" s="2" t="s">
        <v>102</v>
      </c>
      <c r="BW1618" s="2" t="s">
        <v>102</v>
      </c>
      <c r="BX1618" s="2" t="s">
        <v>102</v>
      </c>
      <c r="BY1618" s="2" t="s">
        <v>102</v>
      </c>
      <c r="BZ1618" s="2" t="s">
        <v>102</v>
      </c>
      <c r="CA1618" s="2" t="s">
        <v>102</v>
      </c>
      <c r="CB1618" s="2" t="s">
        <v>102</v>
      </c>
      <c r="CC1618" s="2" t="s">
        <v>102</v>
      </c>
      <c r="CD1618" s="2" t="s">
        <v>102</v>
      </c>
      <c r="CE1618" s="2" t="s">
        <v>102</v>
      </c>
      <c r="CF1618" s="2" t="s">
        <v>102</v>
      </c>
      <c r="CG1618" s="2" t="s">
        <v>102</v>
      </c>
      <c r="CH1618" s="2" t="s">
        <v>102</v>
      </c>
      <c r="CI1618" s="2" t="s">
        <v>102</v>
      </c>
      <c r="CJ1618" s="2" t="s">
        <v>102</v>
      </c>
      <c r="CK1618" s="2" t="s">
        <v>102</v>
      </c>
      <c r="CL1618" s="2" t="s">
        <v>102</v>
      </c>
      <c r="CM1618" s="2" t="s">
        <v>102</v>
      </c>
      <c r="CN1618" s="2" t="s">
        <v>102</v>
      </c>
      <c r="CO1618" s="2" t="s">
        <v>102</v>
      </c>
      <c r="CP1618" s="2" t="s">
        <v>102</v>
      </c>
      <c r="CQ1618" s="2" t="s">
        <v>102</v>
      </c>
      <c r="CR1618" s="2" t="s">
        <v>102</v>
      </c>
      <c r="CS1618" s="2" t="s">
        <v>102</v>
      </c>
      <c r="CT1618" s="2" t="s">
        <v>102</v>
      </c>
      <c r="CU1618" s="2" t="s">
        <v>102</v>
      </c>
    </row>
    <row r="1619" spans="1:99" x14ac:dyDescent="0.3">
      <c r="A1619" s="2" t="s">
        <v>109</v>
      </c>
      <c r="B1619" s="2">
        <v>163302</v>
      </c>
      <c r="C1619" s="2" t="s">
        <v>4997</v>
      </c>
      <c r="D1619" s="2" t="s">
        <v>792</v>
      </c>
      <c r="E1619" s="2" t="s">
        <v>4998</v>
      </c>
      <c r="F1619" s="2" t="s">
        <v>4999</v>
      </c>
      <c r="G1619" s="2" t="s">
        <v>1341</v>
      </c>
      <c r="H1619" s="2" t="s">
        <v>389</v>
      </c>
      <c r="I1619" s="2" t="s">
        <v>130</v>
      </c>
      <c r="J1619" s="2" t="s">
        <v>131</v>
      </c>
      <c r="K1619" s="2" t="s">
        <v>101</v>
      </c>
      <c r="L1619" s="2">
        <v>10019</v>
      </c>
      <c r="M1619" s="2" t="s">
        <v>5000</v>
      </c>
      <c r="N1619" s="2" t="s">
        <v>5001</v>
      </c>
      <c r="U1619" s="2" t="s">
        <v>798</v>
      </c>
      <c r="V1619" s="3">
        <v>40995</v>
      </c>
      <c r="W1619" s="3">
        <v>41340</v>
      </c>
      <c r="X1619" s="4">
        <v>41183</v>
      </c>
      <c r="Y1619" s="2" t="s">
        <v>103</v>
      </c>
      <c r="Z1619" s="2" t="s">
        <v>5002</v>
      </c>
      <c r="AA1619" s="2" t="s">
        <v>102</v>
      </c>
      <c r="AB1619" s="2" t="s">
        <v>102</v>
      </c>
      <c r="AD1619" s="2" t="s">
        <v>102</v>
      </c>
      <c r="AF1619" s="2" t="s">
        <v>102</v>
      </c>
      <c r="AG1619" s="2" t="s">
        <v>103</v>
      </c>
      <c r="AH1619" s="2" t="s">
        <v>102</v>
      </c>
      <c r="AI1619" s="2" t="s">
        <v>104</v>
      </c>
      <c r="AK1619" s="2" t="s">
        <v>105</v>
      </c>
      <c r="AL1619" s="2" t="s">
        <v>101</v>
      </c>
      <c r="AM1619" s="2" t="s">
        <v>102</v>
      </c>
      <c r="AN1619" s="2" t="s">
        <v>102</v>
      </c>
      <c r="AO1619" s="2" t="s">
        <v>102</v>
      </c>
      <c r="AP1619" s="2" t="s">
        <v>102</v>
      </c>
      <c r="AQ1619" s="2" t="s">
        <v>102</v>
      </c>
      <c r="AR1619" s="2" t="s">
        <v>102</v>
      </c>
      <c r="AS1619" s="2" t="s">
        <v>102</v>
      </c>
      <c r="AT1619" s="2" t="s">
        <v>102</v>
      </c>
      <c r="AU1619" s="2" t="s">
        <v>102</v>
      </c>
      <c r="AV1619" s="2" t="s">
        <v>102</v>
      </c>
      <c r="AW1619" s="2" t="s">
        <v>102</v>
      </c>
      <c r="AX1619" s="2" t="s">
        <v>102</v>
      </c>
      <c r="AY1619" s="2" t="s">
        <v>102</v>
      </c>
      <c r="AZ1619" s="2" t="s">
        <v>102</v>
      </c>
      <c r="BB1619" s="2" t="s">
        <v>102</v>
      </c>
      <c r="BD1619" s="2" t="s">
        <v>102</v>
      </c>
      <c r="BE1619" s="2" t="s">
        <v>102</v>
      </c>
      <c r="BF1619" s="2" t="s">
        <v>102</v>
      </c>
      <c r="BG1619" s="2" t="s">
        <v>102</v>
      </c>
      <c r="BH1619" s="2" t="s">
        <v>102</v>
      </c>
      <c r="BI1619" s="2" t="s">
        <v>102</v>
      </c>
      <c r="BJ1619" s="2" t="s">
        <v>102</v>
      </c>
      <c r="BK1619" s="2" t="s">
        <v>102</v>
      </c>
      <c r="BL1619" s="2" t="s">
        <v>102</v>
      </c>
      <c r="BM1619" s="2" t="s">
        <v>102</v>
      </c>
      <c r="BN1619" s="2" t="s">
        <v>102</v>
      </c>
      <c r="BO1619" s="2" t="s">
        <v>102</v>
      </c>
      <c r="BP1619" s="2" t="s">
        <v>102</v>
      </c>
      <c r="BQ1619" s="2" t="s">
        <v>102</v>
      </c>
      <c r="BR1619" s="2" t="s">
        <v>102</v>
      </c>
      <c r="BS1619" s="2" t="s">
        <v>102</v>
      </c>
      <c r="BT1619" s="2" t="s">
        <v>102</v>
      </c>
      <c r="BU1619" s="2" t="s">
        <v>103</v>
      </c>
      <c r="BV1619" s="2" t="s">
        <v>102</v>
      </c>
      <c r="BW1619" s="2" t="s">
        <v>102</v>
      </c>
      <c r="BX1619" s="2" t="s">
        <v>102</v>
      </c>
      <c r="BY1619" s="2" t="s">
        <v>102</v>
      </c>
      <c r="BZ1619" s="2" t="s">
        <v>102</v>
      </c>
      <c r="CA1619" s="2" t="s">
        <v>102</v>
      </c>
      <c r="CB1619" s="2" t="s">
        <v>102</v>
      </c>
      <c r="CC1619" s="2" t="s">
        <v>102</v>
      </c>
      <c r="CD1619" s="2" t="s">
        <v>102</v>
      </c>
      <c r="CE1619" s="2" t="s">
        <v>102</v>
      </c>
      <c r="CF1619" s="2" t="s">
        <v>102</v>
      </c>
      <c r="CG1619" s="2" t="s">
        <v>102</v>
      </c>
      <c r="CH1619" s="2" t="s">
        <v>102</v>
      </c>
      <c r="CI1619" s="2" t="s">
        <v>102</v>
      </c>
      <c r="CJ1619" s="2" t="s">
        <v>102</v>
      </c>
      <c r="CK1619" s="2" t="s">
        <v>102</v>
      </c>
      <c r="CL1619" s="2" t="s">
        <v>102</v>
      </c>
      <c r="CM1619" s="2" t="s">
        <v>102</v>
      </c>
      <c r="CN1619" s="2" t="s">
        <v>102</v>
      </c>
      <c r="CO1619" s="2" t="s">
        <v>102</v>
      </c>
      <c r="CP1619" s="2" t="s">
        <v>102</v>
      </c>
      <c r="CQ1619" s="2" t="s">
        <v>102</v>
      </c>
      <c r="CR1619" s="2" t="s">
        <v>102</v>
      </c>
      <c r="CS1619" s="2" t="s">
        <v>102</v>
      </c>
      <c r="CT1619" s="2" t="s">
        <v>102</v>
      </c>
      <c r="CU1619" s="2" t="s">
        <v>102</v>
      </c>
    </row>
    <row r="1620" spans="1:99" x14ac:dyDescent="0.3">
      <c r="A1620" s="2" t="s">
        <v>379</v>
      </c>
      <c r="B1620" s="2">
        <v>163303</v>
      </c>
      <c r="C1620" s="2" t="s">
        <v>13378</v>
      </c>
      <c r="D1620" s="2" t="s">
        <v>792</v>
      </c>
      <c r="E1620" s="2" t="s">
        <v>13379</v>
      </c>
      <c r="F1620" s="2" t="s">
        <v>13380</v>
      </c>
      <c r="G1620" s="2" t="s">
        <v>13381</v>
      </c>
      <c r="I1620" s="2" t="s">
        <v>13382</v>
      </c>
      <c r="K1620" s="2" t="s">
        <v>761</v>
      </c>
      <c r="L1620" s="2" t="s">
        <v>13383</v>
      </c>
      <c r="M1620" s="2">
        <v>31207766280</v>
      </c>
      <c r="N1620" s="2">
        <v>31208907687</v>
      </c>
      <c r="U1620" s="2" t="s">
        <v>798</v>
      </c>
      <c r="V1620" s="3">
        <v>41072</v>
      </c>
      <c r="W1620" s="3">
        <v>41365</v>
      </c>
      <c r="X1620" s="4">
        <v>41183</v>
      </c>
      <c r="Y1620" s="2" t="s">
        <v>103</v>
      </c>
      <c r="Z1620" s="2" t="s">
        <v>13384</v>
      </c>
      <c r="AA1620" s="2" t="s">
        <v>102</v>
      </c>
      <c r="AB1620" s="2" t="s">
        <v>102</v>
      </c>
      <c r="AD1620" s="2" t="s">
        <v>102</v>
      </c>
      <c r="AF1620" s="2" t="s">
        <v>102</v>
      </c>
      <c r="AG1620" s="2" t="s">
        <v>103</v>
      </c>
      <c r="AH1620" s="2" t="s">
        <v>102</v>
      </c>
      <c r="AI1620" s="2" t="s">
        <v>108</v>
      </c>
      <c r="AL1620" s="2" t="s">
        <v>761</v>
      </c>
      <c r="AM1620" s="2" t="s">
        <v>102</v>
      </c>
      <c r="AN1620" s="2" t="s">
        <v>102</v>
      </c>
      <c r="AO1620" s="2" t="s">
        <v>102</v>
      </c>
      <c r="AP1620" s="2" t="s">
        <v>102</v>
      </c>
      <c r="AQ1620" s="2" t="s">
        <v>102</v>
      </c>
      <c r="AR1620" s="2" t="s">
        <v>102</v>
      </c>
      <c r="AS1620" s="2" t="s">
        <v>102</v>
      </c>
      <c r="AT1620" s="2" t="s">
        <v>102</v>
      </c>
      <c r="AU1620" s="2" t="s">
        <v>102</v>
      </c>
      <c r="AV1620" s="2" t="s">
        <v>102</v>
      </c>
      <c r="AW1620" s="2" t="s">
        <v>102</v>
      </c>
      <c r="AX1620" s="2" t="s">
        <v>102</v>
      </c>
      <c r="AY1620" s="2" t="s">
        <v>102</v>
      </c>
      <c r="AZ1620" s="2" t="s">
        <v>102</v>
      </c>
      <c r="BB1620" s="2" t="s">
        <v>102</v>
      </c>
      <c r="BD1620" s="2" t="s">
        <v>102</v>
      </c>
      <c r="BE1620" s="2" t="s">
        <v>102</v>
      </c>
      <c r="BF1620" s="2" t="s">
        <v>103</v>
      </c>
      <c r="BG1620" s="2" t="s">
        <v>102</v>
      </c>
      <c r="BH1620" s="2" t="s">
        <v>102</v>
      </c>
      <c r="BI1620" s="2" t="s">
        <v>102</v>
      </c>
      <c r="BJ1620" s="2" t="s">
        <v>102</v>
      </c>
      <c r="BK1620" s="2" t="s">
        <v>102</v>
      </c>
      <c r="BL1620" s="2" t="s">
        <v>102</v>
      </c>
      <c r="BM1620" s="2" t="s">
        <v>102</v>
      </c>
      <c r="BN1620" s="2" t="s">
        <v>102</v>
      </c>
      <c r="BO1620" s="2" t="s">
        <v>102</v>
      </c>
      <c r="BP1620" s="2" t="s">
        <v>102</v>
      </c>
      <c r="BQ1620" s="2" t="s">
        <v>102</v>
      </c>
      <c r="BR1620" s="2" t="s">
        <v>102</v>
      </c>
      <c r="BS1620" s="2" t="s">
        <v>102</v>
      </c>
      <c r="BT1620" s="2" t="s">
        <v>103</v>
      </c>
      <c r="BU1620" s="2" t="s">
        <v>103</v>
      </c>
      <c r="BV1620" s="2" t="s">
        <v>102</v>
      </c>
      <c r="BW1620" s="2" t="s">
        <v>102</v>
      </c>
      <c r="BX1620" s="2" t="s">
        <v>102</v>
      </c>
      <c r="BY1620" s="2" t="s">
        <v>102</v>
      </c>
      <c r="BZ1620" s="2" t="s">
        <v>102</v>
      </c>
      <c r="CA1620" s="2" t="s">
        <v>102</v>
      </c>
      <c r="CB1620" s="2" t="s">
        <v>102</v>
      </c>
      <c r="CC1620" s="2" t="s">
        <v>102</v>
      </c>
      <c r="CD1620" s="2" t="s">
        <v>102</v>
      </c>
      <c r="CE1620" s="2" t="s">
        <v>102</v>
      </c>
      <c r="CF1620" s="2" t="s">
        <v>102</v>
      </c>
      <c r="CG1620" s="2" t="s">
        <v>102</v>
      </c>
      <c r="CH1620" s="2" t="s">
        <v>102</v>
      </c>
      <c r="CI1620" s="2" t="s">
        <v>102</v>
      </c>
      <c r="CJ1620" s="2" t="s">
        <v>102</v>
      </c>
      <c r="CK1620" s="2" t="s">
        <v>102</v>
      </c>
      <c r="CL1620" s="2" t="s">
        <v>102</v>
      </c>
      <c r="CM1620" s="2" t="s">
        <v>102</v>
      </c>
      <c r="CN1620" s="2" t="s">
        <v>102</v>
      </c>
      <c r="CO1620" s="2" t="s">
        <v>102</v>
      </c>
      <c r="CP1620" s="2" t="s">
        <v>102</v>
      </c>
      <c r="CQ1620" s="2" t="s">
        <v>102</v>
      </c>
      <c r="CR1620" s="2" t="s">
        <v>102</v>
      </c>
      <c r="CS1620" s="2" t="s">
        <v>102</v>
      </c>
      <c r="CT1620" s="2" t="s">
        <v>102</v>
      </c>
      <c r="CU1620" s="2" t="s">
        <v>102</v>
      </c>
    </row>
    <row r="1621" spans="1:99" x14ac:dyDescent="0.3">
      <c r="A1621" s="2" t="s">
        <v>112</v>
      </c>
      <c r="B1621" s="2">
        <v>163304</v>
      </c>
      <c r="C1621" s="2" t="s">
        <v>10567</v>
      </c>
      <c r="D1621" s="2" t="s">
        <v>792</v>
      </c>
      <c r="E1621" s="2" t="s">
        <v>10568</v>
      </c>
      <c r="F1621" s="2" t="s">
        <v>10568</v>
      </c>
      <c r="G1621" s="2" t="s">
        <v>10547</v>
      </c>
      <c r="I1621" s="2" t="s">
        <v>141</v>
      </c>
      <c r="J1621" s="2" t="s">
        <v>113</v>
      </c>
      <c r="K1621" s="2" t="s">
        <v>101</v>
      </c>
      <c r="L1621" s="2">
        <v>98122</v>
      </c>
      <c r="M1621" s="2" t="s">
        <v>10548</v>
      </c>
      <c r="N1621" s="2" t="s">
        <v>10549</v>
      </c>
      <c r="U1621" s="2" t="s">
        <v>798</v>
      </c>
      <c r="V1621" s="3">
        <v>40998</v>
      </c>
      <c r="W1621" s="3">
        <v>41366</v>
      </c>
      <c r="X1621" s="4">
        <v>41183</v>
      </c>
      <c r="Y1621" s="2" t="s">
        <v>103</v>
      </c>
      <c r="Z1621" s="2" t="s">
        <v>10550</v>
      </c>
      <c r="AA1621" s="2" t="s">
        <v>102</v>
      </c>
      <c r="AB1621" s="2" t="s">
        <v>102</v>
      </c>
      <c r="AD1621" s="2" t="s">
        <v>102</v>
      </c>
      <c r="AF1621" s="2" t="s">
        <v>103</v>
      </c>
      <c r="AG1621" s="2" t="s">
        <v>102</v>
      </c>
      <c r="AH1621" s="2" t="s">
        <v>102</v>
      </c>
      <c r="AI1621" s="2" t="s">
        <v>104</v>
      </c>
      <c r="AK1621" s="2" t="s">
        <v>105</v>
      </c>
      <c r="AL1621" s="2" t="s">
        <v>101</v>
      </c>
      <c r="AM1621" s="2" t="s">
        <v>102</v>
      </c>
      <c r="AN1621" s="2" t="s">
        <v>102</v>
      </c>
      <c r="AO1621" s="2" t="s">
        <v>102</v>
      </c>
      <c r="AP1621" s="2" t="s">
        <v>102</v>
      </c>
      <c r="AQ1621" s="2" t="s">
        <v>102</v>
      </c>
      <c r="AR1621" s="2" t="s">
        <v>102</v>
      </c>
      <c r="AS1621" s="2" t="s">
        <v>102</v>
      </c>
      <c r="AT1621" s="2" t="s">
        <v>102</v>
      </c>
      <c r="AU1621" s="2" t="s">
        <v>102</v>
      </c>
      <c r="AV1621" s="2" t="s">
        <v>102</v>
      </c>
      <c r="AW1621" s="2" t="s">
        <v>102</v>
      </c>
      <c r="AX1621" s="2" t="s">
        <v>102</v>
      </c>
      <c r="AY1621" s="2" t="s">
        <v>102</v>
      </c>
      <c r="AZ1621" s="2" t="s">
        <v>102</v>
      </c>
      <c r="BB1621" s="2" t="s">
        <v>102</v>
      </c>
      <c r="BD1621" s="2" t="s">
        <v>102</v>
      </c>
      <c r="BE1621" s="2" t="s">
        <v>102</v>
      </c>
      <c r="BF1621" s="2" t="s">
        <v>102</v>
      </c>
      <c r="BG1621" s="2" t="s">
        <v>102</v>
      </c>
      <c r="BH1621" s="2" t="s">
        <v>102</v>
      </c>
      <c r="BI1621" s="2" t="s">
        <v>102</v>
      </c>
      <c r="BJ1621" s="2" t="s">
        <v>102</v>
      </c>
      <c r="BK1621" s="2" t="s">
        <v>102</v>
      </c>
      <c r="BL1621" s="2" t="s">
        <v>102</v>
      </c>
      <c r="BM1621" s="2" t="s">
        <v>102</v>
      </c>
      <c r="BN1621" s="2" t="s">
        <v>102</v>
      </c>
      <c r="BO1621" s="2" t="s">
        <v>102</v>
      </c>
      <c r="BP1621" s="2" t="s">
        <v>102</v>
      </c>
      <c r="BQ1621" s="2" t="s">
        <v>102</v>
      </c>
      <c r="BR1621" s="2" t="s">
        <v>102</v>
      </c>
      <c r="BS1621" s="2" t="s">
        <v>102</v>
      </c>
      <c r="BT1621" s="2" t="s">
        <v>102</v>
      </c>
      <c r="BU1621" s="2" t="s">
        <v>103</v>
      </c>
      <c r="BV1621" s="2" t="s">
        <v>102</v>
      </c>
      <c r="BW1621" s="2" t="s">
        <v>102</v>
      </c>
      <c r="BX1621" s="2" t="s">
        <v>102</v>
      </c>
      <c r="BY1621" s="2" t="s">
        <v>102</v>
      </c>
      <c r="BZ1621" s="2" t="s">
        <v>102</v>
      </c>
      <c r="CA1621" s="2" t="s">
        <v>102</v>
      </c>
      <c r="CB1621" s="2" t="s">
        <v>102</v>
      </c>
      <c r="CC1621" s="2" t="s">
        <v>102</v>
      </c>
      <c r="CD1621" s="2" t="s">
        <v>102</v>
      </c>
      <c r="CE1621" s="2" t="s">
        <v>102</v>
      </c>
      <c r="CF1621" s="2" t="s">
        <v>102</v>
      </c>
      <c r="CG1621" s="2" t="s">
        <v>102</v>
      </c>
      <c r="CH1621" s="2" t="s">
        <v>102</v>
      </c>
      <c r="CI1621" s="2" t="s">
        <v>102</v>
      </c>
      <c r="CJ1621" s="2" t="s">
        <v>102</v>
      </c>
      <c r="CK1621" s="2" t="s">
        <v>102</v>
      </c>
      <c r="CL1621" s="2" t="s">
        <v>102</v>
      </c>
      <c r="CM1621" s="2" t="s">
        <v>102</v>
      </c>
      <c r="CN1621" s="2" t="s">
        <v>102</v>
      </c>
      <c r="CO1621" s="2" t="s">
        <v>102</v>
      </c>
      <c r="CP1621" s="2" t="s">
        <v>102</v>
      </c>
      <c r="CQ1621" s="2" t="s">
        <v>102</v>
      </c>
      <c r="CR1621" s="2" t="s">
        <v>102</v>
      </c>
      <c r="CS1621" s="2" t="s">
        <v>102</v>
      </c>
      <c r="CT1621" s="2" t="s">
        <v>102</v>
      </c>
      <c r="CU1621" s="2" t="s">
        <v>102</v>
      </c>
    </row>
    <row r="1622" spans="1:99" x14ac:dyDescent="0.3">
      <c r="A1622" s="2" t="s">
        <v>98</v>
      </c>
      <c r="B1622" s="2">
        <v>163306</v>
      </c>
      <c r="C1622" s="2" t="s">
        <v>10137</v>
      </c>
      <c r="D1622" s="2" t="s">
        <v>792</v>
      </c>
      <c r="E1622" s="2" t="s">
        <v>10138</v>
      </c>
      <c r="F1622" s="2" t="s">
        <v>10138</v>
      </c>
      <c r="G1622" s="2" t="s">
        <v>10139</v>
      </c>
      <c r="H1622" s="2" t="s">
        <v>10140</v>
      </c>
      <c r="I1622" s="2" t="s">
        <v>346</v>
      </c>
      <c r="J1622" s="2" t="s">
        <v>100</v>
      </c>
      <c r="K1622" s="2" t="s">
        <v>101</v>
      </c>
      <c r="L1622" s="2">
        <v>6830</v>
      </c>
      <c r="M1622" s="2" t="s">
        <v>2912</v>
      </c>
      <c r="N1622" s="2" t="s">
        <v>10141</v>
      </c>
      <c r="U1622" s="2" t="s">
        <v>798</v>
      </c>
      <c r="V1622" s="3">
        <v>40998</v>
      </c>
      <c r="W1622" s="3">
        <v>41359</v>
      </c>
      <c r="X1622" s="4">
        <v>41183</v>
      </c>
      <c r="Y1622" s="2" t="s">
        <v>102</v>
      </c>
      <c r="AA1622" s="2" t="s">
        <v>102</v>
      </c>
      <c r="AB1622" s="2" t="s">
        <v>102</v>
      </c>
      <c r="AD1622" s="2" t="s">
        <v>102</v>
      </c>
      <c r="AF1622" s="2" t="s">
        <v>102</v>
      </c>
      <c r="AG1622" s="2" t="s">
        <v>103</v>
      </c>
      <c r="AH1622" s="2" t="s">
        <v>102</v>
      </c>
      <c r="AI1622" s="2" t="s">
        <v>104</v>
      </c>
      <c r="AK1622" s="2" t="s">
        <v>105</v>
      </c>
      <c r="AL1622" s="2" t="s">
        <v>101</v>
      </c>
      <c r="AM1622" s="2" t="s">
        <v>102</v>
      </c>
      <c r="AN1622" s="2" t="s">
        <v>102</v>
      </c>
      <c r="AO1622" s="2" t="s">
        <v>102</v>
      </c>
      <c r="AP1622" s="2" t="s">
        <v>102</v>
      </c>
      <c r="AQ1622" s="2" t="s">
        <v>102</v>
      </c>
      <c r="AR1622" s="2" t="s">
        <v>102</v>
      </c>
      <c r="AS1622" s="2" t="s">
        <v>102</v>
      </c>
      <c r="AT1622" s="2" t="s">
        <v>102</v>
      </c>
      <c r="AU1622" s="2" t="s">
        <v>102</v>
      </c>
      <c r="AV1622" s="2" t="s">
        <v>102</v>
      </c>
      <c r="AW1622" s="2" t="s">
        <v>102</v>
      </c>
      <c r="AX1622" s="2" t="s">
        <v>102</v>
      </c>
      <c r="AY1622" s="2" t="s">
        <v>102</v>
      </c>
      <c r="AZ1622" s="2" t="s">
        <v>102</v>
      </c>
      <c r="BB1622" s="2" t="s">
        <v>102</v>
      </c>
      <c r="BD1622" s="2" t="s">
        <v>102</v>
      </c>
      <c r="BE1622" s="2" t="s">
        <v>103</v>
      </c>
      <c r="BF1622" s="2" t="s">
        <v>103</v>
      </c>
      <c r="BG1622" s="2" t="s">
        <v>102</v>
      </c>
      <c r="BH1622" s="2" t="s">
        <v>102</v>
      </c>
      <c r="BI1622" s="2" t="s">
        <v>102</v>
      </c>
      <c r="BJ1622" s="2" t="s">
        <v>102</v>
      </c>
      <c r="BK1622" s="2" t="s">
        <v>102</v>
      </c>
      <c r="BL1622" s="2" t="s">
        <v>103</v>
      </c>
      <c r="BM1622" s="2" t="s">
        <v>103</v>
      </c>
      <c r="BN1622" s="2" t="s">
        <v>102</v>
      </c>
      <c r="BO1622" s="2" t="s">
        <v>102</v>
      </c>
      <c r="BP1622" s="2" t="s">
        <v>102</v>
      </c>
      <c r="BQ1622" s="2" t="s">
        <v>102</v>
      </c>
      <c r="BR1622" s="2" t="s">
        <v>102</v>
      </c>
      <c r="BS1622" s="2" t="s">
        <v>102</v>
      </c>
      <c r="BT1622" s="2" t="s">
        <v>103</v>
      </c>
      <c r="BU1622" s="2" t="s">
        <v>103</v>
      </c>
      <c r="BV1622" s="2" t="s">
        <v>102</v>
      </c>
      <c r="BW1622" s="2" t="s">
        <v>102</v>
      </c>
      <c r="BX1622" s="2" t="s">
        <v>102</v>
      </c>
      <c r="BY1622" s="2" t="s">
        <v>102</v>
      </c>
      <c r="BZ1622" s="2" t="s">
        <v>102</v>
      </c>
      <c r="CA1622" s="2" t="s">
        <v>102</v>
      </c>
      <c r="CB1622" s="2" t="s">
        <v>102</v>
      </c>
      <c r="CC1622" s="2" t="s">
        <v>102</v>
      </c>
      <c r="CD1622" s="2" t="s">
        <v>102</v>
      </c>
      <c r="CE1622" s="2" t="s">
        <v>102</v>
      </c>
      <c r="CF1622" s="2" t="s">
        <v>102</v>
      </c>
      <c r="CG1622" s="2" t="s">
        <v>102</v>
      </c>
      <c r="CH1622" s="2" t="s">
        <v>102</v>
      </c>
      <c r="CI1622" s="2" t="s">
        <v>102</v>
      </c>
      <c r="CJ1622" s="2" t="s">
        <v>102</v>
      </c>
      <c r="CK1622" s="2" t="s">
        <v>102</v>
      </c>
      <c r="CL1622" s="2" t="s">
        <v>102</v>
      </c>
      <c r="CM1622" s="2" t="s">
        <v>102</v>
      </c>
      <c r="CN1622" s="2" t="s">
        <v>102</v>
      </c>
      <c r="CO1622" s="2" t="s">
        <v>102</v>
      </c>
      <c r="CP1622" s="2" t="s">
        <v>102</v>
      </c>
      <c r="CQ1622" s="2" t="s">
        <v>102</v>
      </c>
      <c r="CR1622" s="2" t="s">
        <v>102</v>
      </c>
      <c r="CS1622" s="2" t="s">
        <v>102</v>
      </c>
      <c r="CT1622" s="2" t="s">
        <v>102</v>
      </c>
      <c r="CU1622" s="2" t="s">
        <v>102</v>
      </c>
    </row>
    <row r="1623" spans="1:99" x14ac:dyDescent="0.3">
      <c r="A1623" s="2" t="s">
        <v>109</v>
      </c>
      <c r="B1623" s="2">
        <v>163307</v>
      </c>
      <c r="C1623" s="2" t="s">
        <v>7892</v>
      </c>
      <c r="D1623" s="2" t="s">
        <v>792</v>
      </c>
      <c r="E1623" s="2" t="s">
        <v>7893</v>
      </c>
      <c r="F1623" s="2" t="s">
        <v>7894</v>
      </c>
      <c r="G1623" s="2" t="s">
        <v>7895</v>
      </c>
      <c r="H1623" s="2" t="s">
        <v>138</v>
      </c>
      <c r="I1623" s="2" t="s">
        <v>130</v>
      </c>
      <c r="J1623" s="2" t="s">
        <v>131</v>
      </c>
      <c r="K1623" s="2" t="s">
        <v>101</v>
      </c>
      <c r="L1623" s="2" t="s">
        <v>7896</v>
      </c>
      <c r="M1623" s="2" t="s">
        <v>7897</v>
      </c>
      <c r="N1623" s="2" t="s">
        <v>7898</v>
      </c>
      <c r="U1623" s="2" t="s">
        <v>798</v>
      </c>
      <c r="V1623" s="3">
        <v>40997</v>
      </c>
      <c r="W1623" s="3">
        <v>41396</v>
      </c>
      <c r="X1623" s="4">
        <v>41183</v>
      </c>
      <c r="Y1623" s="2" t="s">
        <v>103</v>
      </c>
      <c r="Z1623" s="2" t="s">
        <v>7899</v>
      </c>
      <c r="AA1623" s="2" t="s">
        <v>102</v>
      </c>
      <c r="AB1623" s="2" t="s">
        <v>102</v>
      </c>
      <c r="AD1623" s="2" t="s">
        <v>102</v>
      </c>
      <c r="AF1623" s="2" t="s">
        <v>102</v>
      </c>
      <c r="AG1623" s="2" t="s">
        <v>103</v>
      </c>
      <c r="AH1623" s="2" t="s">
        <v>102</v>
      </c>
      <c r="AI1623" s="2" t="s">
        <v>126</v>
      </c>
      <c r="AK1623" s="2" t="s">
        <v>105</v>
      </c>
      <c r="AL1623" s="2" t="s">
        <v>101</v>
      </c>
      <c r="AM1623" s="2" t="s">
        <v>102</v>
      </c>
      <c r="AN1623" s="2" t="s">
        <v>102</v>
      </c>
      <c r="AO1623" s="2" t="s">
        <v>102</v>
      </c>
      <c r="AP1623" s="2" t="s">
        <v>102</v>
      </c>
      <c r="AQ1623" s="2" t="s">
        <v>102</v>
      </c>
      <c r="AR1623" s="2" t="s">
        <v>102</v>
      </c>
      <c r="AS1623" s="2" t="s">
        <v>102</v>
      </c>
      <c r="AT1623" s="2" t="s">
        <v>102</v>
      </c>
      <c r="AU1623" s="2" t="s">
        <v>102</v>
      </c>
      <c r="AV1623" s="2" t="s">
        <v>102</v>
      </c>
      <c r="AW1623" s="2" t="s">
        <v>102</v>
      </c>
      <c r="AX1623" s="2" t="s">
        <v>102</v>
      </c>
      <c r="AY1623" s="2" t="s">
        <v>102</v>
      </c>
      <c r="AZ1623" s="2" t="s">
        <v>102</v>
      </c>
      <c r="BB1623" s="2" t="s">
        <v>102</v>
      </c>
      <c r="BD1623" s="2" t="s">
        <v>102</v>
      </c>
      <c r="BE1623" s="2" t="s">
        <v>102</v>
      </c>
      <c r="BF1623" s="2" t="s">
        <v>102</v>
      </c>
      <c r="BG1623" s="2" t="s">
        <v>102</v>
      </c>
      <c r="BH1623" s="2" t="s">
        <v>102</v>
      </c>
      <c r="BI1623" s="2" t="s">
        <v>102</v>
      </c>
      <c r="BJ1623" s="2" t="s">
        <v>102</v>
      </c>
      <c r="BK1623" s="2" t="s">
        <v>102</v>
      </c>
      <c r="BL1623" s="2" t="s">
        <v>102</v>
      </c>
      <c r="BM1623" s="2" t="s">
        <v>102</v>
      </c>
      <c r="BN1623" s="2" t="s">
        <v>102</v>
      </c>
      <c r="BO1623" s="2" t="s">
        <v>103</v>
      </c>
      <c r="BP1623" s="2" t="s">
        <v>102</v>
      </c>
      <c r="BQ1623" s="2" t="s">
        <v>102</v>
      </c>
      <c r="BR1623" s="2" t="s">
        <v>102</v>
      </c>
      <c r="BS1623" s="2" t="s">
        <v>102</v>
      </c>
      <c r="BT1623" s="2" t="s">
        <v>103</v>
      </c>
      <c r="BU1623" s="2" t="s">
        <v>103</v>
      </c>
      <c r="BV1623" s="2" t="s">
        <v>102</v>
      </c>
      <c r="BW1623" s="2" t="s">
        <v>102</v>
      </c>
      <c r="BX1623" s="2" t="s">
        <v>102</v>
      </c>
      <c r="BY1623" s="2" t="s">
        <v>102</v>
      </c>
      <c r="BZ1623" s="2" t="s">
        <v>102</v>
      </c>
      <c r="CA1623" s="2" t="s">
        <v>102</v>
      </c>
      <c r="CB1623" s="2" t="s">
        <v>102</v>
      </c>
      <c r="CC1623" s="2" t="s">
        <v>102</v>
      </c>
      <c r="CD1623" s="2" t="s">
        <v>102</v>
      </c>
      <c r="CE1623" s="2" t="s">
        <v>102</v>
      </c>
      <c r="CF1623" s="2" t="s">
        <v>102</v>
      </c>
      <c r="CG1623" s="2" t="s">
        <v>102</v>
      </c>
      <c r="CH1623" s="2" t="s">
        <v>102</v>
      </c>
      <c r="CI1623" s="2" t="s">
        <v>102</v>
      </c>
      <c r="CJ1623" s="2" t="s">
        <v>102</v>
      </c>
      <c r="CK1623" s="2" t="s">
        <v>102</v>
      </c>
      <c r="CL1623" s="2" t="s">
        <v>102</v>
      </c>
      <c r="CM1623" s="2" t="s">
        <v>102</v>
      </c>
      <c r="CN1623" s="2" t="s">
        <v>102</v>
      </c>
      <c r="CO1623" s="2" t="s">
        <v>102</v>
      </c>
      <c r="CP1623" s="2" t="s">
        <v>102</v>
      </c>
      <c r="CQ1623" s="2" t="s">
        <v>102</v>
      </c>
      <c r="CR1623" s="2" t="s">
        <v>102</v>
      </c>
      <c r="CS1623" s="2" t="s">
        <v>102</v>
      </c>
      <c r="CT1623" s="2" t="s">
        <v>102</v>
      </c>
      <c r="CU1623" s="2" t="s">
        <v>102</v>
      </c>
    </row>
    <row r="1624" spans="1:99" x14ac:dyDescent="0.3">
      <c r="A1624" s="2" t="s">
        <v>112</v>
      </c>
      <c r="B1624" s="2">
        <v>163309</v>
      </c>
      <c r="C1624" s="2" t="s">
        <v>13729</v>
      </c>
      <c r="D1624" s="2" t="s">
        <v>792</v>
      </c>
      <c r="E1624" s="2" t="s">
        <v>13730</v>
      </c>
      <c r="F1624" s="2" t="s">
        <v>13730</v>
      </c>
      <c r="G1624" s="2" t="s">
        <v>10547</v>
      </c>
      <c r="I1624" s="2" t="s">
        <v>141</v>
      </c>
      <c r="J1624" s="2" t="s">
        <v>113</v>
      </c>
      <c r="K1624" s="2" t="s">
        <v>101</v>
      </c>
      <c r="L1624" s="2">
        <v>98122</v>
      </c>
      <c r="M1624" s="2" t="s">
        <v>13731</v>
      </c>
      <c r="N1624" s="2" t="s">
        <v>13732</v>
      </c>
      <c r="U1624" s="2" t="s">
        <v>798</v>
      </c>
      <c r="V1624" s="3">
        <v>41128</v>
      </c>
      <c r="W1624" s="3">
        <v>41366</v>
      </c>
      <c r="X1624" s="4">
        <v>41183</v>
      </c>
      <c r="Y1624" s="2" t="s">
        <v>103</v>
      </c>
      <c r="Z1624" s="2" t="s">
        <v>13733</v>
      </c>
      <c r="AA1624" s="2" t="s">
        <v>102</v>
      </c>
      <c r="AB1624" s="2" t="s">
        <v>102</v>
      </c>
      <c r="AD1624" s="2" t="s">
        <v>102</v>
      </c>
      <c r="AF1624" s="2" t="s">
        <v>103</v>
      </c>
      <c r="AG1624" s="2" t="s">
        <v>102</v>
      </c>
      <c r="AH1624" s="2" t="s">
        <v>102</v>
      </c>
      <c r="AI1624" s="2" t="s">
        <v>104</v>
      </c>
      <c r="AK1624" s="2" t="s">
        <v>105</v>
      </c>
      <c r="AL1624" s="2" t="s">
        <v>101</v>
      </c>
      <c r="AM1624" s="2" t="s">
        <v>102</v>
      </c>
      <c r="AN1624" s="2" t="s">
        <v>102</v>
      </c>
      <c r="AO1624" s="2" t="s">
        <v>102</v>
      </c>
      <c r="AP1624" s="2" t="s">
        <v>102</v>
      </c>
      <c r="AQ1624" s="2" t="s">
        <v>102</v>
      </c>
      <c r="AR1624" s="2" t="s">
        <v>102</v>
      </c>
      <c r="AS1624" s="2" t="s">
        <v>102</v>
      </c>
      <c r="AT1624" s="2" t="s">
        <v>102</v>
      </c>
      <c r="AU1624" s="2" t="s">
        <v>102</v>
      </c>
      <c r="AV1624" s="2" t="s">
        <v>102</v>
      </c>
      <c r="AW1624" s="2" t="s">
        <v>102</v>
      </c>
      <c r="AX1624" s="2" t="s">
        <v>102</v>
      </c>
      <c r="AY1624" s="2" t="s">
        <v>102</v>
      </c>
      <c r="AZ1624" s="2" t="s">
        <v>102</v>
      </c>
      <c r="BB1624" s="2" t="s">
        <v>102</v>
      </c>
      <c r="BD1624" s="2" t="s">
        <v>102</v>
      </c>
      <c r="BE1624" s="2" t="s">
        <v>102</v>
      </c>
      <c r="BF1624" s="2" t="s">
        <v>102</v>
      </c>
      <c r="BG1624" s="2" t="s">
        <v>102</v>
      </c>
      <c r="BH1624" s="2" t="s">
        <v>102</v>
      </c>
      <c r="BI1624" s="2" t="s">
        <v>102</v>
      </c>
      <c r="BJ1624" s="2" t="s">
        <v>102</v>
      </c>
      <c r="BK1624" s="2" t="s">
        <v>102</v>
      </c>
      <c r="BL1624" s="2" t="s">
        <v>102</v>
      </c>
      <c r="BM1624" s="2" t="s">
        <v>102</v>
      </c>
      <c r="BN1624" s="2" t="s">
        <v>102</v>
      </c>
      <c r="BO1624" s="2" t="s">
        <v>102</v>
      </c>
      <c r="BP1624" s="2" t="s">
        <v>102</v>
      </c>
      <c r="BQ1624" s="2" t="s">
        <v>102</v>
      </c>
      <c r="BR1624" s="2" t="s">
        <v>102</v>
      </c>
      <c r="BS1624" s="2" t="s">
        <v>102</v>
      </c>
      <c r="BT1624" s="2" t="s">
        <v>102</v>
      </c>
      <c r="BU1624" s="2" t="s">
        <v>103</v>
      </c>
      <c r="BV1624" s="2" t="s">
        <v>102</v>
      </c>
      <c r="BW1624" s="2" t="s">
        <v>102</v>
      </c>
      <c r="BX1624" s="2" t="s">
        <v>102</v>
      </c>
      <c r="BY1624" s="2" t="s">
        <v>102</v>
      </c>
      <c r="BZ1624" s="2" t="s">
        <v>102</v>
      </c>
      <c r="CA1624" s="2" t="s">
        <v>102</v>
      </c>
      <c r="CB1624" s="2" t="s">
        <v>102</v>
      </c>
      <c r="CC1624" s="2" t="s">
        <v>102</v>
      </c>
      <c r="CD1624" s="2" t="s">
        <v>102</v>
      </c>
      <c r="CE1624" s="2" t="s">
        <v>102</v>
      </c>
      <c r="CF1624" s="2" t="s">
        <v>102</v>
      </c>
      <c r="CG1624" s="2" t="s">
        <v>102</v>
      </c>
      <c r="CH1624" s="2" t="s">
        <v>102</v>
      </c>
      <c r="CI1624" s="2" t="s">
        <v>102</v>
      </c>
      <c r="CJ1624" s="2" t="s">
        <v>102</v>
      </c>
      <c r="CK1624" s="2" t="s">
        <v>102</v>
      </c>
      <c r="CL1624" s="2" t="s">
        <v>102</v>
      </c>
      <c r="CM1624" s="2" t="s">
        <v>102</v>
      </c>
      <c r="CN1624" s="2" t="s">
        <v>102</v>
      </c>
      <c r="CO1624" s="2" t="s">
        <v>102</v>
      </c>
      <c r="CP1624" s="2" t="s">
        <v>102</v>
      </c>
      <c r="CQ1624" s="2" t="s">
        <v>102</v>
      </c>
      <c r="CR1624" s="2" t="s">
        <v>102</v>
      </c>
      <c r="CS1624" s="2" t="s">
        <v>102</v>
      </c>
      <c r="CT1624" s="2" t="s">
        <v>102</v>
      </c>
      <c r="CU1624" s="2" t="s">
        <v>102</v>
      </c>
    </row>
    <row r="1625" spans="1:99" x14ac:dyDescent="0.3">
      <c r="A1625" s="2" t="s">
        <v>98</v>
      </c>
      <c r="B1625" s="2">
        <v>163310</v>
      </c>
      <c r="C1625" s="2" t="s">
        <v>11619</v>
      </c>
      <c r="D1625" s="2" t="s">
        <v>792</v>
      </c>
      <c r="E1625" s="2" t="s">
        <v>11620</v>
      </c>
      <c r="F1625" s="2" t="s">
        <v>11620</v>
      </c>
      <c r="G1625" s="2" t="s">
        <v>1558</v>
      </c>
      <c r="I1625" s="2" t="s">
        <v>346</v>
      </c>
      <c r="J1625" s="2" t="s">
        <v>100</v>
      </c>
      <c r="K1625" s="2" t="s">
        <v>101</v>
      </c>
      <c r="L1625" s="2">
        <v>6831</v>
      </c>
      <c r="M1625" s="2" t="s">
        <v>11621</v>
      </c>
      <c r="N1625" s="2" t="s">
        <v>11622</v>
      </c>
      <c r="U1625" s="2" t="s">
        <v>798</v>
      </c>
      <c r="V1625" s="3">
        <v>40998</v>
      </c>
      <c r="W1625" s="3">
        <v>40998</v>
      </c>
      <c r="X1625" s="4">
        <v>40848</v>
      </c>
      <c r="Y1625" s="2" t="s">
        <v>102</v>
      </c>
      <c r="AA1625" s="2" t="s">
        <v>102</v>
      </c>
      <c r="AB1625" s="2" t="s">
        <v>102</v>
      </c>
      <c r="AD1625" s="2" t="s">
        <v>102</v>
      </c>
      <c r="AF1625" s="2" t="s">
        <v>102</v>
      </c>
      <c r="AG1625" s="2" t="s">
        <v>103</v>
      </c>
      <c r="AH1625" s="2" t="s">
        <v>102</v>
      </c>
      <c r="AI1625" s="2" t="s">
        <v>104</v>
      </c>
      <c r="AK1625" s="2" t="s">
        <v>105</v>
      </c>
      <c r="AL1625" s="2" t="s">
        <v>101</v>
      </c>
      <c r="AM1625" s="2" t="s">
        <v>102</v>
      </c>
      <c r="AN1625" s="2" t="s">
        <v>102</v>
      </c>
      <c r="AO1625" s="2" t="s">
        <v>102</v>
      </c>
      <c r="AP1625" s="2" t="s">
        <v>102</v>
      </c>
      <c r="AQ1625" s="2" t="s">
        <v>102</v>
      </c>
      <c r="AR1625" s="2" t="s">
        <v>102</v>
      </c>
      <c r="AS1625" s="2" t="s">
        <v>102</v>
      </c>
      <c r="AT1625" s="2" t="s">
        <v>102</v>
      </c>
      <c r="AU1625" s="2" t="s">
        <v>102</v>
      </c>
      <c r="AV1625" s="2" t="s">
        <v>102</v>
      </c>
      <c r="AW1625" s="2" t="s">
        <v>102</v>
      </c>
      <c r="AX1625" s="2" t="s">
        <v>102</v>
      </c>
      <c r="AY1625" s="2" t="s">
        <v>102</v>
      </c>
      <c r="AZ1625" s="2" t="s">
        <v>102</v>
      </c>
      <c r="BB1625" s="2" t="s">
        <v>102</v>
      </c>
      <c r="BD1625" s="2" t="s">
        <v>102</v>
      </c>
      <c r="BE1625" s="2" t="s">
        <v>102</v>
      </c>
      <c r="BF1625" s="2" t="s">
        <v>103</v>
      </c>
      <c r="BG1625" s="2" t="s">
        <v>102</v>
      </c>
      <c r="BH1625" s="2" t="s">
        <v>102</v>
      </c>
      <c r="BI1625" s="2" t="s">
        <v>102</v>
      </c>
      <c r="BJ1625" s="2" t="s">
        <v>103</v>
      </c>
      <c r="BK1625" s="2" t="s">
        <v>102</v>
      </c>
      <c r="BL1625" s="2" t="s">
        <v>102</v>
      </c>
      <c r="BM1625" s="2" t="s">
        <v>102</v>
      </c>
      <c r="BN1625" s="2" t="s">
        <v>102</v>
      </c>
      <c r="BO1625" s="2" t="s">
        <v>102</v>
      </c>
      <c r="BP1625" s="2" t="s">
        <v>102</v>
      </c>
      <c r="BQ1625" s="2" t="s">
        <v>102</v>
      </c>
      <c r="BR1625" s="2" t="s">
        <v>102</v>
      </c>
      <c r="BS1625" s="2" t="s">
        <v>102</v>
      </c>
      <c r="BT1625" s="2" t="s">
        <v>103</v>
      </c>
      <c r="BU1625" s="2" t="s">
        <v>103</v>
      </c>
      <c r="BV1625" s="2" t="s">
        <v>102</v>
      </c>
      <c r="BW1625" s="2" t="s">
        <v>103</v>
      </c>
      <c r="BX1625" s="2" t="s">
        <v>102</v>
      </c>
      <c r="BY1625" s="2" t="s">
        <v>102</v>
      </c>
      <c r="BZ1625" s="2" t="s">
        <v>102</v>
      </c>
      <c r="CA1625" s="2" t="s">
        <v>102</v>
      </c>
      <c r="CB1625" s="2" t="s">
        <v>102</v>
      </c>
      <c r="CC1625" s="2" t="s">
        <v>103</v>
      </c>
      <c r="CD1625" s="2" t="s">
        <v>102</v>
      </c>
      <c r="CE1625" s="2" t="s">
        <v>103</v>
      </c>
      <c r="CF1625" s="2" t="s">
        <v>103</v>
      </c>
      <c r="CG1625" s="2" t="s">
        <v>102</v>
      </c>
      <c r="CH1625" s="2" t="s">
        <v>103</v>
      </c>
      <c r="CI1625" s="2" t="s">
        <v>102</v>
      </c>
      <c r="CJ1625" s="2" t="s">
        <v>103</v>
      </c>
      <c r="CK1625" s="2" t="s">
        <v>102</v>
      </c>
      <c r="CL1625" s="2" t="s">
        <v>102</v>
      </c>
      <c r="CM1625" s="2" t="s">
        <v>102</v>
      </c>
      <c r="CN1625" s="2" t="s">
        <v>102</v>
      </c>
      <c r="CO1625" s="2" t="s">
        <v>102</v>
      </c>
      <c r="CP1625" s="2" t="s">
        <v>102</v>
      </c>
      <c r="CQ1625" s="2" t="s">
        <v>102</v>
      </c>
      <c r="CR1625" s="2" t="s">
        <v>103</v>
      </c>
      <c r="CS1625" s="2" t="s">
        <v>103</v>
      </c>
      <c r="CT1625" s="2" t="s">
        <v>102</v>
      </c>
      <c r="CU1625" s="2" t="s">
        <v>102</v>
      </c>
    </row>
    <row r="1626" spans="1:99" x14ac:dyDescent="0.3">
      <c r="A1626" s="2" t="s">
        <v>379</v>
      </c>
      <c r="B1626" s="2">
        <v>163311</v>
      </c>
      <c r="C1626" s="2" t="s">
        <v>11306</v>
      </c>
      <c r="D1626" s="2" t="s">
        <v>792</v>
      </c>
      <c r="E1626" s="2" t="s">
        <v>11307</v>
      </c>
      <c r="F1626" s="2" t="s">
        <v>11307</v>
      </c>
      <c r="G1626" s="2" t="s">
        <v>11308</v>
      </c>
      <c r="H1626" s="2" t="s">
        <v>1729</v>
      </c>
      <c r="I1626" s="2" t="s">
        <v>11309</v>
      </c>
      <c r="K1626" s="2" t="s">
        <v>489</v>
      </c>
      <c r="L1626" s="2" t="s">
        <v>11310</v>
      </c>
      <c r="M1626" s="2" t="s">
        <v>11311</v>
      </c>
      <c r="N1626" s="2" t="s">
        <v>11312</v>
      </c>
      <c r="U1626" s="2" t="s">
        <v>798</v>
      </c>
      <c r="V1626" s="3">
        <v>40998</v>
      </c>
      <c r="W1626" s="3">
        <v>41365</v>
      </c>
      <c r="X1626" s="4">
        <v>41183</v>
      </c>
      <c r="Y1626" s="2" t="s">
        <v>103</v>
      </c>
      <c r="Z1626" s="2" t="s">
        <v>11313</v>
      </c>
      <c r="AA1626" s="2" t="s">
        <v>103</v>
      </c>
      <c r="AB1626" s="2" t="s">
        <v>102</v>
      </c>
      <c r="AD1626" s="2" t="s">
        <v>103</v>
      </c>
      <c r="AF1626" s="2" t="s">
        <v>102</v>
      </c>
      <c r="AG1626" s="2" t="s">
        <v>103</v>
      </c>
      <c r="AH1626" s="2" t="s">
        <v>102</v>
      </c>
      <c r="AI1626" s="2" t="s">
        <v>218</v>
      </c>
      <c r="AJ1626" s="2" t="s">
        <v>11314</v>
      </c>
      <c r="AL1626" s="2" t="s">
        <v>489</v>
      </c>
      <c r="AM1626" s="2" t="s">
        <v>102</v>
      </c>
      <c r="AN1626" s="2" t="s">
        <v>102</v>
      </c>
      <c r="AO1626" s="2" t="s">
        <v>102</v>
      </c>
      <c r="AP1626" s="2" t="s">
        <v>102</v>
      </c>
      <c r="AQ1626" s="2" t="s">
        <v>102</v>
      </c>
      <c r="AR1626" s="2" t="s">
        <v>102</v>
      </c>
      <c r="AS1626" s="2" t="s">
        <v>102</v>
      </c>
      <c r="AT1626" s="2" t="s">
        <v>102</v>
      </c>
      <c r="AU1626" s="2" t="s">
        <v>102</v>
      </c>
      <c r="AV1626" s="2" t="s">
        <v>102</v>
      </c>
      <c r="AW1626" s="2" t="s">
        <v>102</v>
      </c>
      <c r="AX1626" s="2" t="s">
        <v>102</v>
      </c>
      <c r="AY1626" s="2" t="s">
        <v>102</v>
      </c>
      <c r="AZ1626" s="2" t="s">
        <v>102</v>
      </c>
      <c r="BB1626" s="2" t="s">
        <v>102</v>
      </c>
      <c r="BD1626" s="2" t="s">
        <v>102</v>
      </c>
      <c r="BE1626" s="2" t="s">
        <v>103</v>
      </c>
      <c r="BF1626" s="2" t="s">
        <v>103</v>
      </c>
      <c r="BG1626" s="2" t="s">
        <v>102</v>
      </c>
      <c r="BH1626" s="2" t="s">
        <v>102</v>
      </c>
      <c r="BI1626" s="2" t="s">
        <v>102</v>
      </c>
      <c r="BJ1626" s="2" t="s">
        <v>102</v>
      </c>
      <c r="BK1626" s="2" t="s">
        <v>102</v>
      </c>
      <c r="BL1626" s="2" t="s">
        <v>103</v>
      </c>
      <c r="BM1626" s="2" t="s">
        <v>102</v>
      </c>
      <c r="BN1626" s="2" t="s">
        <v>102</v>
      </c>
      <c r="BO1626" s="2" t="s">
        <v>102</v>
      </c>
      <c r="BP1626" s="2" t="s">
        <v>102</v>
      </c>
      <c r="BQ1626" s="2" t="s">
        <v>102</v>
      </c>
      <c r="BR1626" s="2" t="s">
        <v>103</v>
      </c>
      <c r="BS1626" s="2" t="s">
        <v>102</v>
      </c>
      <c r="BT1626" s="2" t="s">
        <v>102</v>
      </c>
      <c r="BU1626" s="2" t="s">
        <v>103</v>
      </c>
      <c r="BV1626" s="2" t="s">
        <v>102</v>
      </c>
      <c r="BW1626" s="2" t="s">
        <v>103</v>
      </c>
      <c r="BX1626" s="2" t="s">
        <v>102</v>
      </c>
      <c r="BY1626" s="2" t="s">
        <v>103</v>
      </c>
      <c r="BZ1626" s="2" t="s">
        <v>103</v>
      </c>
      <c r="CA1626" s="2" t="s">
        <v>102</v>
      </c>
      <c r="CB1626" s="2" t="s">
        <v>102</v>
      </c>
      <c r="CC1626" s="2" t="s">
        <v>102</v>
      </c>
      <c r="CD1626" s="2" t="s">
        <v>102</v>
      </c>
      <c r="CE1626" s="2" t="s">
        <v>102</v>
      </c>
      <c r="CF1626" s="2" t="s">
        <v>102</v>
      </c>
      <c r="CG1626" s="2" t="s">
        <v>102</v>
      </c>
      <c r="CH1626" s="2" t="s">
        <v>102</v>
      </c>
      <c r="CI1626" s="2" t="s">
        <v>102</v>
      </c>
      <c r="CJ1626" s="2" t="s">
        <v>102</v>
      </c>
      <c r="CK1626" s="2" t="s">
        <v>102</v>
      </c>
      <c r="CL1626" s="2" t="s">
        <v>102</v>
      </c>
      <c r="CM1626" s="2" t="s">
        <v>102</v>
      </c>
      <c r="CN1626" s="2" t="s">
        <v>102</v>
      </c>
      <c r="CO1626" s="2" t="s">
        <v>102</v>
      </c>
      <c r="CP1626" s="2" t="s">
        <v>102</v>
      </c>
      <c r="CQ1626" s="2" t="s">
        <v>102</v>
      </c>
      <c r="CR1626" s="2" t="s">
        <v>102</v>
      </c>
      <c r="CS1626" s="2" t="s">
        <v>102</v>
      </c>
      <c r="CT1626" s="2" t="s">
        <v>102</v>
      </c>
      <c r="CU1626" s="2" t="s">
        <v>103</v>
      </c>
    </row>
    <row r="1627" spans="1:99" x14ac:dyDescent="0.3">
      <c r="A1627" s="2" t="s">
        <v>239</v>
      </c>
      <c r="B1627" s="2">
        <v>163312</v>
      </c>
      <c r="C1627" s="2" t="s">
        <v>11630</v>
      </c>
      <c r="D1627" s="2" t="s">
        <v>792</v>
      </c>
      <c r="E1627" s="2" t="s">
        <v>11631</v>
      </c>
      <c r="F1627" s="2" t="s">
        <v>11631</v>
      </c>
      <c r="G1627" s="2" t="s">
        <v>11632</v>
      </c>
      <c r="H1627" s="2" t="s">
        <v>231</v>
      </c>
      <c r="I1627" s="2" t="s">
        <v>800</v>
      </c>
      <c r="J1627" s="2" t="s">
        <v>201</v>
      </c>
      <c r="K1627" s="2" t="s">
        <v>101</v>
      </c>
      <c r="L1627" s="2">
        <v>33445</v>
      </c>
      <c r="M1627" s="2" t="s">
        <v>11633</v>
      </c>
      <c r="N1627" s="2" t="s">
        <v>11634</v>
      </c>
      <c r="U1627" s="2" t="s">
        <v>798</v>
      </c>
      <c r="V1627" s="3">
        <v>40998</v>
      </c>
      <c r="W1627" s="3">
        <v>41366</v>
      </c>
      <c r="X1627" s="4">
        <v>41183</v>
      </c>
      <c r="Y1627" s="2" t="s">
        <v>102</v>
      </c>
      <c r="AA1627" s="2" t="s">
        <v>102</v>
      </c>
      <c r="AB1627" s="2" t="s">
        <v>102</v>
      </c>
      <c r="AD1627" s="2" t="s">
        <v>102</v>
      </c>
      <c r="AF1627" s="2" t="s">
        <v>102</v>
      </c>
      <c r="AG1627" s="2" t="s">
        <v>103</v>
      </c>
      <c r="AH1627" s="2" t="s">
        <v>102</v>
      </c>
      <c r="AI1627" s="2" t="s">
        <v>104</v>
      </c>
      <c r="AK1627" s="2" t="s">
        <v>105</v>
      </c>
      <c r="AL1627" s="2" t="s">
        <v>101</v>
      </c>
      <c r="AM1627" s="2" t="s">
        <v>102</v>
      </c>
      <c r="AN1627" s="2" t="s">
        <v>102</v>
      </c>
      <c r="AO1627" s="2" t="s">
        <v>102</v>
      </c>
      <c r="AP1627" s="2" t="s">
        <v>102</v>
      </c>
      <c r="AQ1627" s="2" t="s">
        <v>102</v>
      </c>
      <c r="AR1627" s="2" t="s">
        <v>102</v>
      </c>
      <c r="AS1627" s="2" t="s">
        <v>102</v>
      </c>
      <c r="AT1627" s="2" t="s">
        <v>102</v>
      </c>
      <c r="AU1627" s="2" t="s">
        <v>102</v>
      </c>
      <c r="AV1627" s="2" t="s">
        <v>102</v>
      </c>
      <c r="AW1627" s="2" t="s">
        <v>102</v>
      </c>
      <c r="AX1627" s="2" t="s">
        <v>102</v>
      </c>
      <c r="AY1627" s="2" t="s">
        <v>102</v>
      </c>
      <c r="AZ1627" s="2" t="s">
        <v>102</v>
      </c>
      <c r="BB1627" s="2" t="s">
        <v>102</v>
      </c>
      <c r="BD1627" s="2" t="s">
        <v>102</v>
      </c>
      <c r="BE1627" s="2" t="s">
        <v>102</v>
      </c>
      <c r="BF1627" s="2" t="s">
        <v>103</v>
      </c>
      <c r="BG1627" s="2" t="s">
        <v>102</v>
      </c>
      <c r="BH1627" s="2" t="s">
        <v>102</v>
      </c>
      <c r="BI1627" s="2" t="s">
        <v>102</v>
      </c>
      <c r="BJ1627" s="2" t="s">
        <v>103</v>
      </c>
      <c r="BK1627" s="2" t="s">
        <v>102</v>
      </c>
      <c r="BL1627" s="2" t="s">
        <v>102</v>
      </c>
      <c r="BM1627" s="2" t="s">
        <v>102</v>
      </c>
      <c r="BN1627" s="2" t="s">
        <v>102</v>
      </c>
      <c r="BO1627" s="2" t="s">
        <v>102</v>
      </c>
      <c r="BP1627" s="2" t="s">
        <v>102</v>
      </c>
      <c r="BQ1627" s="2" t="s">
        <v>102</v>
      </c>
      <c r="BR1627" s="2" t="s">
        <v>102</v>
      </c>
      <c r="BS1627" s="2" t="s">
        <v>102</v>
      </c>
      <c r="BT1627" s="2" t="s">
        <v>103</v>
      </c>
      <c r="BU1627" s="2" t="s">
        <v>103</v>
      </c>
      <c r="BV1627" s="2" t="s">
        <v>102</v>
      </c>
      <c r="BW1627" s="2" t="s">
        <v>103</v>
      </c>
      <c r="BX1627" s="2" t="s">
        <v>102</v>
      </c>
      <c r="BY1627" s="2" t="s">
        <v>102</v>
      </c>
      <c r="BZ1627" s="2" t="s">
        <v>102</v>
      </c>
      <c r="CA1627" s="2" t="s">
        <v>102</v>
      </c>
      <c r="CB1627" s="2" t="s">
        <v>102</v>
      </c>
      <c r="CC1627" s="2" t="s">
        <v>103</v>
      </c>
      <c r="CD1627" s="2" t="s">
        <v>102</v>
      </c>
      <c r="CE1627" s="2" t="s">
        <v>103</v>
      </c>
      <c r="CF1627" s="2" t="s">
        <v>103</v>
      </c>
      <c r="CG1627" s="2" t="s">
        <v>102</v>
      </c>
      <c r="CH1627" s="2" t="s">
        <v>103</v>
      </c>
      <c r="CI1627" s="2" t="s">
        <v>102</v>
      </c>
      <c r="CJ1627" s="2" t="s">
        <v>103</v>
      </c>
      <c r="CK1627" s="2" t="s">
        <v>102</v>
      </c>
      <c r="CL1627" s="2" t="s">
        <v>102</v>
      </c>
      <c r="CM1627" s="2" t="s">
        <v>102</v>
      </c>
      <c r="CN1627" s="2" t="s">
        <v>102</v>
      </c>
      <c r="CO1627" s="2" t="s">
        <v>102</v>
      </c>
      <c r="CP1627" s="2" t="s">
        <v>102</v>
      </c>
      <c r="CQ1627" s="2" t="s">
        <v>102</v>
      </c>
      <c r="CR1627" s="2" t="s">
        <v>103</v>
      </c>
      <c r="CS1627" s="2" t="s">
        <v>103</v>
      </c>
      <c r="CT1627" s="2" t="s">
        <v>102</v>
      </c>
      <c r="CU1627" s="2" t="s">
        <v>102</v>
      </c>
    </row>
    <row r="1628" spans="1:99" x14ac:dyDescent="0.3">
      <c r="A1628" s="2" t="s">
        <v>112</v>
      </c>
      <c r="B1628" s="2">
        <v>163313</v>
      </c>
      <c r="C1628" s="2" t="s">
        <v>10981</v>
      </c>
      <c r="D1628" s="2" t="s">
        <v>792</v>
      </c>
      <c r="E1628" s="2" t="s">
        <v>10982</v>
      </c>
      <c r="F1628" s="2" t="s">
        <v>10983</v>
      </c>
      <c r="G1628" s="2" t="s">
        <v>10984</v>
      </c>
      <c r="H1628" s="2" t="s">
        <v>997</v>
      </c>
      <c r="I1628" s="2" t="s">
        <v>166</v>
      </c>
      <c r="J1628" s="2" t="s">
        <v>134</v>
      </c>
      <c r="K1628" s="2" t="s">
        <v>101</v>
      </c>
      <c r="L1628" s="2">
        <v>94129</v>
      </c>
      <c r="M1628" s="2" t="s">
        <v>10985</v>
      </c>
      <c r="N1628" s="2" t="s">
        <v>10986</v>
      </c>
      <c r="O1628" s="2" t="s">
        <v>10987</v>
      </c>
      <c r="Q1628" s="2" t="s">
        <v>166</v>
      </c>
      <c r="R1628" s="2" t="s">
        <v>134</v>
      </c>
      <c r="S1628" s="2" t="s">
        <v>101</v>
      </c>
      <c r="T1628" s="2">
        <v>94147</v>
      </c>
      <c r="U1628" s="2" t="s">
        <v>798</v>
      </c>
      <c r="V1628" s="3">
        <v>40998</v>
      </c>
      <c r="W1628" s="3">
        <v>41365</v>
      </c>
      <c r="X1628" s="4">
        <v>41183</v>
      </c>
      <c r="Y1628" s="2" t="s">
        <v>103</v>
      </c>
      <c r="Z1628" s="2" t="s">
        <v>10988</v>
      </c>
      <c r="AA1628" s="2" t="s">
        <v>102</v>
      </c>
      <c r="AB1628" s="2" t="s">
        <v>102</v>
      </c>
      <c r="AD1628" s="2" t="s">
        <v>102</v>
      </c>
      <c r="AF1628" s="2" t="s">
        <v>102</v>
      </c>
      <c r="AG1628" s="2" t="s">
        <v>103</v>
      </c>
      <c r="AH1628" s="2" t="s">
        <v>102</v>
      </c>
      <c r="AI1628" s="2" t="s">
        <v>104</v>
      </c>
      <c r="AK1628" s="2" t="s">
        <v>134</v>
      </c>
      <c r="AL1628" s="2" t="s">
        <v>101</v>
      </c>
      <c r="AM1628" s="2" t="s">
        <v>102</v>
      </c>
      <c r="AN1628" s="2" t="s">
        <v>102</v>
      </c>
      <c r="AO1628" s="2" t="s">
        <v>102</v>
      </c>
      <c r="AP1628" s="2" t="s">
        <v>102</v>
      </c>
      <c r="AQ1628" s="2" t="s">
        <v>102</v>
      </c>
      <c r="AR1628" s="2" t="s">
        <v>102</v>
      </c>
      <c r="AS1628" s="2" t="s">
        <v>102</v>
      </c>
      <c r="AT1628" s="2" t="s">
        <v>102</v>
      </c>
      <c r="AU1628" s="2" t="s">
        <v>102</v>
      </c>
      <c r="AV1628" s="2" t="s">
        <v>102</v>
      </c>
      <c r="AW1628" s="2" t="s">
        <v>102</v>
      </c>
      <c r="AX1628" s="2" t="s">
        <v>102</v>
      </c>
      <c r="AY1628" s="2" t="s">
        <v>102</v>
      </c>
      <c r="AZ1628" s="2" t="s">
        <v>102</v>
      </c>
      <c r="BB1628" s="2" t="s">
        <v>102</v>
      </c>
      <c r="BD1628" s="2" t="s">
        <v>102</v>
      </c>
      <c r="BE1628" s="2" t="s">
        <v>102</v>
      </c>
      <c r="BF1628" s="2" t="s">
        <v>102</v>
      </c>
      <c r="BG1628" s="2" t="s">
        <v>102</v>
      </c>
      <c r="BH1628" s="2" t="s">
        <v>102</v>
      </c>
      <c r="BI1628" s="2" t="s">
        <v>102</v>
      </c>
      <c r="BJ1628" s="2" t="s">
        <v>102</v>
      </c>
      <c r="BK1628" s="2" t="s">
        <v>102</v>
      </c>
      <c r="BL1628" s="2" t="s">
        <v>102</v>
      </c>
      <c r="BM1628" s="2" t="s">
        <v>102</v>
      </c>
      <c r="BN1628" s="2" t="s">
        <v>102</v>
      </c>
      <c r="BO1628" s="2" t="s">
        <v>102</v>
      </c>
      <c r="BP1628" s="2" t="s">
        <v>102</v>
      </c>
      <c r="BQ1628" s="2" t="s">
        <v>102</v>
      </c>
      <c r="BR1628" s="2" t="s">
        <v>102</v>
      </c>
      <c r="BS1628" s="2" t="s">
        <v>102</v>
      </c>
      <c r="BT1628" s="2" t="s">
        <v>103</v>
      </c>
      <c r="BU1628" s="2" t="s">
        <v>103</v>
      </c>
      <c r="BV1628" s="2" t="s">
        <v>102</v>
      </c>
      <c r="BW1628" s="2" t="s">
        <v>103</v>
      </c>
      <c r="BX1628" s="2" t="s">
        <v>103</v>
      </c>
      <c r="BY1628" s="2" t="s">
        <v>102</v>
      </c>
      <c r="BZ1628" s="2" t="s">
        <v>102</v>
      </c>
      <c r="CA1628" s="2" t="s">
        <v>102</v>
      </c>
      <c r="CB1628" s="2" t="s">
        <v>102</v>
      </c>
      <c r="CC1628" s="2" t="s">
        <v>102</v>
      </c>
      <c r="CD1628" s="2" t="s">
        <v>102</v>
      </c>
      <c r="CE1628" s="2" t="s">
        <v>102</v>
      </c>
      <c r="CF1628" s="2" t="s">
        <v>102</v>
      </c>
      <c r="CG1628" s="2" t="s">
        <v>102</v>
      </c>
      <c r="CH1628" s="2" t="s">
        <v>102</v>
      </c>
      <c r="CI1628" s="2" t="s">
        <v>102</v>
      </c>
      <c r="CJ1628" s="2" t="s">
        <v>102</v>
      </c>
      <c r="CK1628" s="2" t="s">
        <v>102</v>
      </c>
      <c r="CL1628" s="2" t="s">
        <v>102</v>
      </c>
      <c r="CM1628" s="2" t="s">
        <v>102</v>
      </c>
      <c r="CN1628" s="2" t="s">
        <v>102</v>
      </c>
      <c r="CO1628" s="2" t="s">
        <v>102</v>
      </c>
      <c r="CP1628" s="2" t="s">
        <v>102</v>
      </c>
      <c r="CQ1628" s="2" t="s">
        <v>102</v>
      </c>
      <c r="CR1628" s="2" t="s">
        <v>102</v>
      </c>
      <c r="CS1628" s="2" t="s">
        <v>102</v>
      </c>
      <c r="CT1628" s="2" t="s">
        <v>102</v>
      </c>
      <c r="CU1628" s="2" t="s">
        <v>102</v>
      </c>
    </row>
    <row r="1629" spans="1:99" x14ac:dyDescent="0.3">
      <c r="A1629" s="2" t="s">
        <v>135</v>
      </c>
      <c r="B1629" s="2">
        <v>163314</v>
      </c>
      <c r="C1629" s="2" t="s">
        <v>6831</v>
      </c>
      <c r="D1629" s="2" t="s">
        <v>792</v>
      </c>
      <c r="E1629" s="2" t="s">
        <v>6832</v>
      </c>
      <c r="F1629" s="2" t="s">
        <v>6832</v>
      </c>
      <c r="G1629" s="2" t="s">
        <v>6833</v>
      </c>
      <c r="I1629" s="2" t="s">
        <v>1343</v>
      </c>
      <c r="J1629" s="2" t="s">
        <v>251</v>
      </c>
      <c r="K1629" s="2" t="s">
        <v>101</v>
      </c>
      <c r="L1629" s="2">
        <v>89449</v>
      </c>
      <c r="M1629" s="2" t="s">
        <v>6834</v>
      </c>
      <c r="N1629" s="2" t="s">
        <v>6835</v>
      </c>
      <c r="U1629" s="2" t="s">
        <v>798</v>
      </c>
      <c r="V1629" s="3">
        <v>40997</v>
      </c>
      <c r="W1629" s="3">
        <v>41355</v>
      </c>
      <c r="X1629" s="4">
        <v>41183</v>
      </c>
      <c r="Y1629" s="2" t="s">
        <v>102</v>
      </c>
      <c r="AA1629" s="2" t="s">
        <v>102</v>
      </c>
      <c r="AB1629" s="2" t="s">
        <v>102</v>
      </c>
      <c r="AD1629" s="2" t="s">
        <v>102</v>
      </c>
      <c r="AF1629" s="2" t="s">
        <v>103</v>
      </c>
      <c r="AG1629" s="2" t="s">
        <v>102</v>
      </c>
      <c r="AH1629" s="2" t="s">
        <v>102</v>
      </c>
      <c r="AI1629" s="2" t="s">
        <v>104</v>
      </c>
      <c r="AK1629" s="2" t="s">
        <v>105</v>
      </c>
      <c r="AL1629" s="2" t="s">
        <v>101</v>
      </c>
      <c r="AM1629" s="2" t="s">
        <v>102</v>
      </c>
      <c r="AN1629" s="2" t="s">
        <v>102</v>
      </c>
      <c r="AO1629" s="2" t="s">
        <v>102</v>
      </c>
      <c r="AP1629" s="2" t="s">
        <v>102</v>
      </c>
      <c r="AQ1629" s="2" t="s">
        <v>102</v>
      </c>
      <c r="AR1629" s="2" t="s">
        <v>102</v>
      </c>
      <c r="AS1629" s="2" t="s">
        <v>102</v>
      </c>
      <c r="AT1629" s="2" t="s">
        <v>102</v>
      </c>
      <c r="AU1629" s="2" t="s">
        <v>102</v>
      </c>
      <c r="AV1629" s="2" t="s">
        <v>102</v>
      </c>
      <c r="AW1629" s="2" t="s">
        <v>102</v>
      </c>
      <c r="AX1629" s="2" t="s">
        <v>102</v>
      </c>
      <c r="AY1629" s="2" t="s">
        <v>102</v>
      </c>
      <c r="AZ1629" s="2" t="s">
        <v>102</v>
      </c>
      <c r="BB1629" s="2" t="s">
        <v>102</v>
      </c>
      <c r="BD1629" s="2" t="s">
        <v>102</v>
      </c>
      <c r="BE1629" s="2" t="s">
        <v>102</v>
      </c>
      <c r="BF1629" s="2" t="s">
        <v>103</v>
      </c>
      <c r="BG1629" s="2" t="s">
        <v>102</v>
      </c>
      <c r="BH1629" s="2" t="s">
        <v>102</v>
      </c>
      <c r="BI1629" s="2" t="s">
        <v>102</v>
      </c>
      <c r="BJ1629" s="2" t="s">
        <v>102</v>
      </c>
      <c r="BK1629" s="2" t="s">
        <v>102</v>
      </c>
      <c r="BL1629" s="2" t="s">
        <v>102</v>
      </c>
      <c r="BM1629" s="2" t="s">
        <v>102</v>
      </c>
      <c r="BN1629" s="2" t="s">
        <v>102</v>
      </c>
      <c r="BO1629" s="2" t="s">
        <v>102</v>
      </c>
      <c r="BP1629" s="2" t="s">
        <v>102</v>
      </c>
      <c r="BQ1629" s="2" t="s">
        <v>102</v>
      </c>
      <c r="BR1629" s="2" t="s">
        <v>102</v>
      </c>
      <c r="BS1629" s="2" t="s">
        <v>102</v>
      </c>
      <c r="BT1629" s="2" t="s">
        <v>103</v>
      </c>
      <c r="BU1629" s="2" t="s">
        <v>103</v>
      </c>
      <c r="BV1629" s="2" t="s">
        <v>102</v>
      </c>
      <c r="BW1629" s="2" t="s">
        <v>102</v>
      </c>
      <c r="BX1629" s="2" t="s">
        <v>102</v>
      </c>
      <c r="BY1629" s="2" t="s">
        <v>102</v>
      </c>
      <c r="BZ1629" s="2" t="s">
        <v>102</v>
      </c>
      <c r="CA1629" s="2" t="s">
        <v>102</v>
      </c>
      <c r="CB1629" s="2" t="s">
        <v>102</v>
      </c>
      <c r="CC1629" s="2" t="s">
        <v>102</v>
      </c>
      <c r="CD1629" s="2" t="s">
        <v>102</v>
      </c>
      <c r="CE1629" s="2" t="s">
        <v>102</v>
      </c>
      <c r="CF1629" s="2" t="s">
        <v>102</v>
      </c>
      <c r="CG1629" s="2" t="s">
        <v>102</v>
      </c>
      <c r="CH1629" s="2" t="s">
        <v>102</v>
      </c>
      <c r="CI1629" s="2" t="s">
        <v>102</v>
      </c>
      <c r="CJ1629" s="2" t="s">
        <v>102</v>
      </c>
      <c r="CK1629" s="2" t="s">
        <v>102</v>
      </c>
      <c r="CL1629" s="2" t="s">
        <v>102</v>
      </c>
      <c r="CM1629" s="2" t="s">
        <v>102</v>
      </c>
      <c r="CN1629" s="2" t="s">
        <v>102</v>
      </c>
      <c r="CO1629" s="2" t="s">
        <v>102</v>
      </c>
      <c r="CP1629" s="2" t="s">
        <v>102</v>
      </c>
      <c r="CQ1629" s="2" t="s">
        <v>102</v>
      </c>
      <c r="CR1629" s="2" t="s">
        <v>102</v>
      </c>
      <c r="CS1629" s="2" t="s">
        <v>102</v>
      </c>
      <c r="CT1629" s="2" t="s">
        <v>102</v>
      </c>
      <c r="CU1629" s="2" t="s">
        <v>102</v>
      </c>
    </row>
    <row r="1630" spans="1:99" x14ac:dyDescent="0.3">
      <c r="A1630" s="2" t="s">
        <v>379</v>
      </c>
      <c r="B1630" s="2">
        <v>163316</v>
      </c>
      <c r="C1630" s="2" t="s">
        <v>11549</v>
      </c>
      <c r="D1630" s="2" t="s">
        <v>792</v>
      </c>
      <c r="E1630" s="2" t="s">
        <v>11550</v>
      </c>
      <c r="F1630" s="2" t="s">
        <v>11550</v>
      </c>
      <c r="G1630" s="2" t="s">
        <v>11551</v>
      </c>
      <c r="I1630" s="2" t="s">
        <v>1714</v>
      </c>
      <c r="K1630" s="2" t="s">
        <v>1299</v>
      </c>
      <c r="M1630" s="2" t="s">
        <v>11552</v>
      </c>
      <c r="N1630" s="2" t="s">
        <v>5210</v>
      </c>
      <c r="U1630" s="2" t="s">
        <v>798</v>
      </c>
      <c r="V1630" s="3">
        <v>40998</v>
      </c>
      <c r="W1630" s="3">
        <v>41417</v>
      </c>
      <c r="X1630" s="4">
        <v>41183</v>
      </c>
      <c r="Y1630" s="2" t="s">
        <v>102</v>
      </c>
      <c r="AA1630" s="2" t="s">
        <v>103</v>
      </c>
      <c r="AB1630" s="2" t="s">
        <v>102</v>
      </c>
      <c r="AD1630" s="2" t="s">
        <v>102</v>
      </c>
      <c r="AF1630" s="2" t="s">
        <v>102</v>
      </c>
      <c r="AG1630" s="2" t="s">
        <v>103</v>
      </c>
      <c r="AH1630" s="2" t="s">
        <v>102</v>
      </c>
      <c r="AI1630" s="2" t="s">
        <v>218</v>
      </c>
      <c r="AJ1630" s="2" t="s">
        <v>11553</v>
      </c>
      <c r="AL1630" s="2" t="s">
        <v>1299</v>
      </c>
      <c r="AM1630" s="2" t="s">
        <v>102</v>
      </c>
      <c r="AN1630" s="2" t="s">
        <v>102</v>
      </c>
      <c r="AO1630" s="2" t="s">
        <v>102</v>
      </c>
      <c r="AP1630" s="2" t="s">
        <v>102</v>
      </c>
      <c r="AQ1630" s="2" t="s">
        <v>102</v>
      </c>
      <c r="AR1630" s="2" t="s">
        <v>102</v>
      </c>
      <c r="AS1630" s="2" t="s">
        <v>102</v>
      </c>
      <c r="AT1630" s="2" t="s">
        <v>102</v>
      </c>
      <c r="AU1630" s="2" t="s">
        <v>102</v>
      </c>
      <c r="AV1630" s="2" t="s">
        <v>102</v>
      </c>
      <c r="AW1630" s="2" t="s">
        <v>102</v>
      </c>
      <c r="AX1630" s="2" t="s">
        <v>102</v>
      </c>
      <c r="AY1630" s="2" t="s">
        <v>102</v>
      </c>
      <c r="AZ1630" s="2" t="s">
        <v>102</v>
      </c>
      <c r="BB1630" s="2" t="s">
        <v>102</v>
      </c>
      <c r="BD1630" s="2" t="s">
        <v>102</v>
      </c>
      <c r="BE1630" s="2" t="s">
        <v>102</v>
      </c>
      <c r="BF1630" s="2" t="s">
        <v>102</v>
      </c>
      <c r="BG1630" s="2" t="s">
        <v>102</v>
      </c>
      <c r="BH1630" s="2" t="s">
        <v>102</v>
      </c>
      <c r="BI1630" s="2" t="s">
        <v>102</v>
      </c>
      <c r="BJ1630" s="2" t="s">
        <v>102</v>
      </c>
      <c r="BK1630" s="2" t="s">
        <v>102</v>
      </c>
      <c r="BL1630" s="2" t="s">
        <v>102</v>
      </c>
      <c r="BM1630" s="2" t="s">
        <v>102</v>
      </c>
      <c r="BN1630" s="2" t="s">
        <v>102</v>
      </c>
      <c r="BO1630" s="2" t="s">
        <v>102</v>
      </c>
      <c r="BP1630" s="2" t="s">
        <v>102</v>
      </c>
      <c r="BQ1630" s="2" t="s">
        <v>102</v>
      </c>
      <c r="BR1630" s="2" t="s">
        <v>102</v>
      </c>
      <c r="BS1630" s="2" t="s">
        <v>102</v>
      </c>
      <c r="BT1630" s="2" t="s">
        <v>102</v>
      </c>
      <c r="BU1630" s="2" t="s">
        <v>103</v>
      </c>
      <c r="BV1630" s="2" t="s">
        <v>102</v>
      </c>
      <c r="BW1630" s="2" t="s">
        <v>102</v>
      </c>
      <c r="BX1630" s="2" t="s">
        <v>102</v>
      </c>
      <c r="BY1630" s="2" t="s">
        <v>102</v>
      </c>
      <c r="BZ1630" s="2" t="s">
        <v>102</v>
      </c>
      <c r="CA1630" s="2" t="s">
        <v>102</v>
      </c>
      <c r="CB1630" s="2" t="s">
        <v>102</v>
      </c>
      <c r="CC1630" s="2" t="s">
        <v>102</v>
      </c>
      <c r="CD1630" s="2" t="s">
        <v>102</v>
      </c>
      <c r="CE1630" s="2" t="s">
        <v>102</v>
      </c>
      <c r="CF1630" s="2" t="s">
        <v>102</v>
      </c>
      <c r="CG1630" s="2" t="s">
        <v>102</v>
      </c>
      <c r="CH1630" s="2" t="s">
        <v>102</v>
      </c>
      <c r="CI1630" s="2" t="s">
        <v>102</v>
      </c>
      <c r="CJ1630" s="2" t="s">
        <v>102</v>
      </c>
      <c r="CK1630" s="2" t="s">
        <v>102</v>
      </c>
      <c r="CL1630" s="2" t="s">
        <v>102</v>
      </c>
      <c r="CM1630" s="2" t="s">
        <v>102</v>
      </c>
      <c r="CN1630" s="2" t="s">
        <v>102</v>
      </c>
      <c r="CO1630" s="2" t="s">
        <v>102</v>
      </c>
      <c r="CP1630" s="2" t="s">
        <v>102</v>
      </c>
      <c r="CQ1630" s="2" t="s">
        <v>102</v>
      </c>
      <c r="CR1630" s="2" t="s">
        <v>102</v>
      </c>
      <c r="CS1630" s="2" t="s">
        <v>102</v>
      </c>
      <c r="CT1630" s="2" t="s">
        <v>102</v>
      </c>
      <c r="CU1630" s="2" t="s">
        <v>102</v>
      </c>
    </row>
    <row r="1631" spans="1:99" x14ac:dyDescent="0.3">
      <c r="A1631" s="2" t="s">
        <v>379</v>
      </c>
      <c r="B1631" s="2">
        <v>163318</v>
      </c>
      <c r="C1631" s="2" t="s">
        <v>9534</v>
      </c>
      <c r="D1631" s="2" t="s">
        <v>792</v>
      </c>
      <c r="E1631" s="2" t="s">
        <v>9535</v>
      </c>
      <c r="F1631" s="2" t="s">
        <v>9536</v>
      </c>
      <c r="G1631" s="2" t="s">
        <v>9537</v>
      </c>
      <c r="I1631" s="2" t="s">
        <v>1203</v>
      </c>
      <c r="K1631" s="2" t="s">
        <v>1074</v>
      </c>
      <c r="L1631" s="2" t="s">
        <v>9538</v>
      </c>
      <c r="M1631" s="2" t="s">
        <v>9539</v>
      </c>
      <c r="N1631" s="2" t="s">
        <v>9540</v>
      </c>
      <c r="U1631" s="2" t="s">
        <v>798</v>
      </c>
      <c r="V1631" s="3">
        <v>40998</v>
      </c>
      <c r="W1631" s="3">
        <v>41358</v>
      </c>
      <c r="X1631" s="4">
        <v>41183</v>
      </c>
      <c r="Y1631" s="2" t="s">
        <v>103</v>
      </c>
      <c r="Z1631" s="2" t="s">
        <v>9541</v>
      </c>
      <c r="AA1631" s="2" t="s">
        <v>103</v>
      </c>
      <c r="AB1631" s="2" t="s">
        <v>102</v>
      </c>
      <c r="AD1631" s="2" t="s">
        <v>102</v>
      </c>
      <c r="AF1631" s="2" t="s">
        <v>102</v>
      </c>
      <c r="AG1631" s="2" t="s">
        <v>103</v>
      </c>
      <c r="AH1631" s="2" t="s">
        <v>102</v>
      </c>
      <c r="AI1631" s="2" t="s">
        <v>108</v>
      </c>
      <c r="AL1631" s="2" t="s">
        <v>1074</v>
      </c>
      <c r="AM1631" s="2" t="s">
        <v>102</v>
      </c>
      <c r="AN1631" s="2" t="s">
        <v>102</v>
      </c>
      <c r="AO1631" s="2" t="s">
        <v>102</v>
      </c>
      <c r="AP1631" s="2" t="s">
        <v>102</v>
      </c>
      <c r="AQ1631" s="2" t="s">
        <v>102</v>
      </c>
      <c r="AR1631" s="2" t="s">
        <v>102</v>
      </c>
      <c r="AS1631" s="2" t="s">
        <v>102</v>
      </c>
      <c r="AT1631" s="2" t="s">
        <v>102</v>
      </c>
      <c r="AU1631" s="2" t="s">
        <v>102</v>
      </c>
      <c r="AV1631" s="2" t="s">
        <v>102</v>
      </c>
      <c r="AW1631" s="2" t="s">
        <v>102</v>
      </c>
      <c r="AX1631" s="2" t="s">
        <v>102</v>
      </c>
      <c r="AY1631" s="2" t="s">
        <v>102</v>
      </c>
      <c r="AZ1631" s="2" t="s">
        <v>102</v>
      </c>
      <c r="BB1631" s="2" t="s">
        <v>102</v>
      </c>
      <c r="BD1631" s="2" t="s">
        <v>102</v>
      </c>
      <c r="BE1631" s="2" t="s">
        <v>102</v>
      </c>
      <c r="BF1631" s="2" t="s">
        <v>103</v>
      </c>
      <c r="BG1631" s="2" t="s">
        <v>102</v>
      </c>
      <c r="BH1631" s="2" t="s">
        <v>102</v>
      </c>
      <c r="BI1631" s="2" t="s">
        <v>102</v>
      </c>
      <c r="BJ1631" s="2" t="s">
        <v>102</v>
      </c>
      <c r="BK1631" s="2" t="s">
        <v>102</v>
      </c>
      <c r="BL1631" s="2" t="s">
        <v>102</v>
      </c>
      <c r="BM1631" s="2" t="s">
        <v>102</v>
      </c>
      <c r="BN1631" s="2" t="s">
        <v>102</v>
      </c>
      <c r="BO1631" s="2" t="s">
        <v>102</v>
      </c>
      <c r="BP1631" s="2" t="s">
        <v>102</v>
      </c>
      <c r="BQ1631" s="2" t="s">
        <v>102</v>
      </c>
      <c r="BR1631" s="2" t="s">
        <v>102</v>
      </c>
      <c r="BS1631" s="2" t="s">
        <v>102</v>
      </c>
      <c r="BT1631" s="2" t="s">
        <v>103</v>
      </c>
      <c r="BU1631" s="2" t="s">
        <v>103</v>
      </c>
      <c r="BV1631" s="2" t="s">
        <v>102</v>
      </c>
      <c r="BW1631" s="2" t="s">
        <v>102</v>
      </c>
      <c r="BX1631" s="2" t="s">
        <v>102</v>
      </c>
      <c r="BY1631" s="2" t="s">
        <v>102</v>
      </c>
      <c r="BZ1631" s="2" t="s">
        <v>102</v>
      </c>
      <c r="CA1631" s="2" t="s">
        <v>102</v>
      </c>
      <c r="CB1631" s="2" t="s">
        <v>102</v>
      </c>
      <c r="CC1631" s="2" t="s">
        <v>102</v>
      </c>
      <c r="CD1631" s="2" t="s">
        <v>102</v>
      </c>
      <c r="CE1631" s="2" t="s">
        <v>102</v>
      </c>
      <c r="CF1631" s="2" t="s">
        <v>102</v>
      </c>
      <c r="CG1631" s="2" t="s">
        <v>102</v>
      </c>
      <c r="CH1631" s="2" t="s">
        <v>102</v>
      </c>
      <c r="CI1631" s="2" t="s">
        <v>102</v>
      </c>
      <c r="CJ1631" s="2" t="s">
        <v>102</v>
      </c>
      <c r="CK1631" s="2" t="s">
        <v>102</v>
      </c>
      <c r="CL1631" s="2" t="s">
        <v>102</v>
      </c>
      <c r="CM1631" s="2" t="s">
        <v>102</v>
      </c>
      <c r="CN1631" s="2" t="s">
        <v>102</v>
      </c>
      <c r="CO1631" s="2" t="s">
        <v>102</v>
      </c>
      <c r="CP1631" s="2" t="s">
        <v>102</v>
      </c>
      <c r="CQ1631" s="2" t="s">
        <v>102</v>
      </c>
      <c r="CR1631" s="2" t="s">
        <v>102</v>
      </c>
      <c r="CS1631" s="2" t="s">
        <v>102</v>
      </c>
      <c r="CT1631" s="2" t="s">
        <v>102</v>
      </c>
      <c r="CU1631" s="2" t="s">
        <v>102</v>
      </c>
    </row>
    <row r="1632" spans="1:99" x14ac:dyDescent="0.3">
      <c r="A1632" s="2" t="s">
        <v>379</v>
      </c>
      <c r="B1632" s="2">
        <v>163319</v>
      </c>
      <c r="C1632" s="2" t="s">
        <v>6518</v>
      </c>
      <c r="D1632" s="2" t="s">
        <v>792</v>
      </c>
      <c r="E1632" s="2" t="s">
        <v>6519</v>
      </c>
      <c r="F1632" s="2" t="s">
        <v>6520</v>
      </c>
      <c r="G1632" s="2" t="s">
        <v>6521</v>
      </c>
      <c r="I1632" s="2" t="s">
        <v>581</v>
      </c>
      <c r="K1632" s="2" t="s">
        <v>582</v>
      </c>
      <c r="L1632" s="2">
        <v>75008</v>
      </c>
      <c r="M1632" s="2" t="s">
        <v>6522</v>
      </c>
      <c r="N1632" s="2" t="s">
        <v>6523</v>
      </c>
      <c r="U1632" s="2" t="s">
        <v>798</v>
      </c>
      <c r="V1632" s="3">
        <v>40997</v>
      </c>
      <c r="W1632" s="3">
        <v>41373</v>
      </c>
      <c r="X1632" s="4">
        <v>41183</v>
      </c>
      <c r="Y1632" s="2" t="s">
        <v>103</v>
      </c>
      <c r="Z1632" s="2" t="s">
        <v>6524</v>
      </c>
      <c r="AA1632" s="2" t="s">
        <v>103</v>
      </c>
      <c r="AB1632" s="2" t="s">
        <v>102</v>
      </c>
      <c r="AD1632" s="2" t="s">
        <v>102</v>
      </c>
      <c r="AF1632" s="2" t="s">
        <v>102</v>
      </c>
      <c r="AG1632" s="2" t="s">
        <v>103</v>
      </c>
      <c r="AH1632" s="2" t="s">
        <v>102</v>
      </c>
      <c r="AI1632" s="2" t="s">
        <v>108</v>
      </c>
      <c r="AL1632" s="2" t="s">
        <v>582</v>
      </c>
      <c r="AM1632" s="2" t="s">
        <v>102</v>
      </c>
      <c r="AN1632" s="2" t="s">
        <v>102</v>
      </c>
      <c r="AO1632" s="2" t="s">
        <v>102</v>
      </c>
      <c r="AP1632" s="2" t="s">
        <v>102</v>
      </c>
      <c r="AQ1632" s="2" t="s">
        <v>102</v>
      </c>
      <c r="AR1632" s="2" t="s">
        <v>102</v>
      </c>
      <c r="AS1632" s="2" t="s">
        <v>102</v>
      </c>
      <c r="AT1632" s="2" t="s">
        <v>102</v>
      </c>
      <c r="AU1632" s="2" t="s">
        <v>102</v>
      </c>
      <c r="AV1632" s="2" t="s">
        <v>102</v>
      </c>
      <c r="AW1632" s="2" t="s">
        <v>102</v>
      </c>
      <c r="AX1632" s="2" t="s">
        <v>102</v>
      </c>
      <c r="AY1632" s="2" t="s">
        <v>102</v>
      </c>
      <c r="AZ1632" s="2" t="s">
        <v>102</v>
      </c>
      <c r="BB1632" s="2" t="s">
        <v>102</v>
      </c>
      <c r="BD1632" s="2" t="s">
        <v>102</v>
      </c>
      <c r="BE1632" s="2" t="s">
        <v>102</v>
      </c>
      <c r="BF1632" s="2" t="s">
        <v>102</v>
      </c>
      <c r="BG1632" s="2" t="s">
        <v>102</v>
      </c>
      <c r="BH1632" s="2" t="s">
        <v>102</v>
      </c>
      <c r="BI1632" s="2" t="s">
        <v>102</v>
      </c>
      <c r="BJ1632" s="2" t="s">
        <v>102</v>
      </c>
      <c r="BK1632" s="2" t="s">
        <v>102</v>
      </c>
      <c r="BL1632" s="2" t="s">
        <v>102</v>
      </c>
      <c r="BM1632" s="2" t="s">
        <v>102</v>
      </c>
      <c r="BN1632" s="2" t="s">
        <v>102</v>
      </c>
      <c r="BO1632" s="2" t="s">
        <v>102</v>
      </c>
      <c r="BP1632" s="2" t="s">
        <v>102</v>
      </c>
      <c r="BQ1632" s="2" t="s">
        <v>102</v>
      </c>
      <c r="BR1632" s="2" t="s">
        <v>102</v>
      </c>
      <c r="BS1632" s="2" t="s">
        <v>102</v>
      </c>
      <c r="BT1632" s="2" t="s">
        <v>102</v>
      </c>
      <c r="BU1632" s="2" t="s">
        <v>103</v>
      </c>
      <c r="BV1632" s="2" t="s">
        <v>102</v>
      </c>
      <c r="BW1632" s="2" t="s">
        <v>102</v>
      </c>
      <c r="BX1632" s="2" t="s">
        <v>102</v>
      </c>
      <c r="BY1632" s="2" t="s">
        <v>102</v>
      </c>
      <c r="BZ1632" s="2" t="s">
        <v>102</v>
      </c>
      <c r="CA1632" s="2" t="s">
        <v>102</v>
      </c>
      <c r="CB1632" s="2" t="s">
        <v>102</v>
      </c>
      <c r="CC1632" s="2" t="s">
        <v>102</v>
      </c>
      <c r="CD1632" s="2" t="s">
        <v>102</v>
      </c>
      <c r="CE1632" s="2" t="s">
        <v>102</v>
      </c>
      <c r="CF1632" s="2" t="s">
        <v>102</v>
      </c>
      <c r="CG1632" s="2" t="s">
        <v>102</v>
      </c>
      <c r="CH1632" s="2" t="s">
        <v>102</v>
      </c>
      <c r="CI1632" s="2" t="s">
        <v>102</v>
      </c>
      <c r="CJ1632" s="2" t="s">
        <v>102</v>
      </c>
      <c r="CK1632" s="2" t="s">
        <v>102</v>
      </c>
      <c r="CL1632" s="2" t="s">
        <v>102</v>
      </c>
      <c r="CM1632" s="2" t="s">
        <v>102</v>
      </c>
      <c r="CN1632" s="2" t="s">
        <v>102</v>
      </c>
      <c r="CO1632" s="2" t="s">
        <v>102</v>
      </c>
      <c r="CP1632" s="2" t="s">
        <v>102</v>
      </c>
      <c r="CQ1632" s="2" t="s">
        <v>102</v>
      </c>
      <c r="CR1632" s="2" t="s">
        <v>102</v>
      </c>
      <c r="CS1632" s="2" t="s">
        <v>102</v>
      </c>
      <c r="CT1632" s="2" t="s">
        <v>102</v>
      </c>
      <c r="CU1632" s="2" t="s">
        <v>102</v>
      </c>
    </row>
    <row r="1633" spans="1:99" x14ac:dyDescent="0.3">
      <c r="A1633" s="2" t="s">
        <v>135</v>
      </c>
      <c r="B1633" s="2">
        <v>163320</v>
      </c>
      <c r="C1633" s="2" t="s">
        <v>10414</v>
      </c>
      <c r="D1633" s="2" t="s">
        <v>792</v>
      </c>
      <c r="E1633" s="2" t="s">
        <v>10415</v>
      </c>
      <c r="F1633" s="2" t="s">
        <v>10416</v>
      </c>
      <c r="G1633" s="2" t="s">
        <v>10417</v>
      </c>
      <c r="I1633" s="2" t="s">
        <v>10418</v>
      </c>
      <c r="J1633" s="2" t="s">
        <v>134</v>
      </c>
      <c r="K1633" s="2" t="s">
        <v>101</v>
      </c>
      <c r="L1633" s="2">
        <v>91789</v>
      </c>
      <c r="M1633" s="2" t="s">
        <v>10419</v>
      </c>
      <c r="N1633" s="2" t="s">
        <v>10420</v>
      </c>
      <c r="U1633" s="2" t="s">
        <v>798</v>
      </c>
      <c r="V1633" s="3">
        <v>40998</v>
      </c>
      <c r="W1633" s="3">
        <v>41365</v>
      </c>
      <c r="X1633" s="4">
        <v>41183</v>
      </c>
      <c r="Y1633" s="2" t="s">
        <v>103</v>
      </c>
      <c r="Z1633" s="2" t="s">
        <v>10421</v>
      </c>
      <c r="AA1633" s="2" t="s">
        <v>102</v>
      </c>
      <c r="AB1633" s="2" t="s">
        <v>102</v>
      </c>
      <c r="AD1633" s="2" t="s">
        <v>102</v>
      </c>
      <c r="AF1633" s="2" t="s">
        <v>102</v>
      </c>
      <c r="AG1633" s="2" t="s">
        <v>103</v>
      </c>
      <c r="AH1633" s="2" t="s">
        <v>102</v>
      </c>
      <c r="AI1633" s="2" t="s">
        <v>104</v>
      </c>
      <c r="AK1633" s="2" t="s">
        <v>105</v>
      </c>
      <c r="AL1633" s="2" t="s">
        <v>101</v>
      </c>
      <c r="AM1633" s="2" t="s">
        <v>102</v>
      </c>
      <c r="AN1633" s="2" t="s">
        <v>102</v>
      </c>
      <c r="AO1633" s="2" t="s">
        <v>102</v>
      </c>
      <c r="AP1633" s="2" t="s">
        <v>102</v>
      </c>
      <c r="AQ1633" s="2" t="s">
        <v>102</v>
      </c>
      <c r="AR1633" s="2" t="s">
        <v>102</v>
      </c>
      <c r="AS1633" s="2" t="s">
        <v>102</v>
      </c>
      <c r="AT1633" s="2" t="s">
        <v>102</v>
      </c>
      <c r="AU1633" s="2" t="s">
        <v>102</v>
      </c>
      <c r="AV1633" s="2" t="s">
        <v>102</v>
      </c>
      <c r="AW1633" s="2" t="s">
        <v>102</v>
      </c>
      <c r="AX1633" s="2" t="s">
        <v>102</v>
      </c>
      <c r="AY1633" s="2" t="s">
        <v>102</v>
      </c>
      <c r="AZ1633" s="2" t="s">
        <v>102</v>
      </c>
      <c r="BB1633" s="2" t="s">
        <v>102</v>
      </c>
      <c r="BD1633" s="2" t="s">
        <v>102</v>
      </c>
      <c r="BE1633" s="2" t="s">
        <v>102</v>
      </c>
      <c r="BF1633" s="2" t="s">
        <v>103</v>
      </c>
      <c r="BG1633" s="2" t="s">
        <v>102</v>
      </c>
      <c r="BH1633" s="2" t="s">
        <v>102</v>
      </c>
      <c r="BI1633" s="2" t="s">
        <v>102</v>
      </c>
      <c r="BJ1633" s="2" t="s">
        <v>102</v>
      </c>
      <c r="BK1633" s="2" t="s">
        <v>102</v>
      </c>
      <c r="BL1633" s="2" t="s">
        <v>102</v>
      </c>
      <c r="BM1633" s="2" t="s">
        <v>102</v>
      </c>
      <c r="BN1633" s="2" t="s">
        <v>102</v>
      </c>
      <c r="BO1633" s="2" t="s">
        <v>102</v>
      </c>
      <c r="BP1633" s="2" t="s">
        <v>102</v>
      </c>
      <c r="BQ1633" s="2" t="s">
        <v>102</v>
      </c>
      <c r="BR1633" s="2" t="s">
        <v>102</v>
      </c>
      <c r="BS1633" s="2" t="s">
        <v>102</v>
      </c>
      <c r="BT1633" s="2" t="s">
        <v>103</v>
      </c>
      <c r="BU1633" s="2" t="s">
        <v>103</v>
      </c>
      <c r="BV1633" s="2" t="s">
        <v>102</v>
      </c>
      <c r="BW1633" s="2" t="s">
        <v>102</v>
      </c>
      <c r="BX1633" s="2" t="s">
        <v>102</v>
      </c>
      <c r="BY1633" s="2" t="s">
        <v>102</v>
      </c>
      <c r="BZ1633" s="2" t="s">
        <v>102</v>
      </c>
      <c r="CA1633" s="2" t="s">
        <v>102</v>
      </c>
      <c r="CB1633" s="2" t="s">
        <v>102</v>
      </c>
      <c r="CC1633" s="2" t="s">
        <v>102</v>
      </c>
      <c r="CD1633" s="2" t="s">
        <v>102</v>
      </c>
      <c r="CE1633" s="2" t="s">
        <v>102</v>
      </c>
      <c r="CF1633" s="2" t="s">
        <v>102</v>
      </c>
      <c r="CG1633" s="2" t="s">
        <v>102</v>
      </c>
      <c r="CH1633" s="2" t="s">
        <v>102</v>
      </c>
      <c r="CI1633" s="2" t="s">
        <v>102</v>
      </c>
      <c r="CJ1633" s="2" t="s">
        <v>102</v>
      </c>
      <c r="CK1633" s="2" t="s">
        <v>102</v>
      </c>
      <c r="CL1633" s="2" t="s">
        <v>102</v>
      </c>
      <c r="CM1633" s="2" t="s">
        <v>102</v>
      </c>
      <c r="CN1633" s="2" t="s">
        <v>102</v>
      </c>
      <c r="CO1633" s="2" t="s">
        <v>102</v>
      </c>
      <c r="CP1633" s="2" t="s">
        <v>102</v>
      </c>
      <c r="CQ1633" s="2" t="s">
        <v>102</v>
      </c>
      <c r="CR1633" s="2" t="s">
        <v>102</v>
      </c>
      <c r="CS1633" s="2" t="s">
        <v>102</v>
      </c>
      <c r="CT1633" s="2" t="s">
        <v>102</v>
      </c>
      <c r="CU1633" s="2" t="s">
        <v>102</v>
      </c>
    </row>
    <row r="1634" spans="1:99" x14ac:dyDescent="0.3">
      <c r="A1634" s="2" t="s">
        <v>112</v>
      </c>
      <c r="B1634" s="2">
        <v>163328</v>
      </c>
      <c r="C1634" s="2" t="s">
        <v>9467</v>
      </c>
      <c r="D1634" s="2" t="s">
        <v>792</v>
      </c>
      <c r="E1634" s="2" t="s">
        <v>9468</v>
      </c>
      <c r="F1634" s="2" t="s">
        <v>9468</v>
      </c>
      <c r="G1634" s="2" t="s">
        <v>7701</v>
      </c>
      <c r="H1634" s="2" t="s">
        <v>361</v>
      </c>
      <c r="I1634" s="2" t="s">
        <v>212</v>
      </c>
      <c r="J1634" s="2" t="s">
        <v>134</v>
      </c>
      <c r="K1634" s="2" t="s">
        <v>101</v>
      </c>
      <c r="L1634" s="2">
        <v>94301</v>
      </c>
      <c r="M1634" s="2" t="s">
        <v>9469</v>
      </c>
      <c r="N1634" s="2" t="s">
        <v>9470</v>
      </c>
      <c r="U1634" s="2" t="s">
        <v>798</v>
      </c>
      <c r="V1634" s="3">
        <v>40998</v>
      </c>
      <c r="W1634" s="3">
        <v>41316</v>
      </c>
      <c r="X1634" s="4">
        <v>41183</v>
      </c>
      <c r="Y1634" s="2" t="s">
        <v>103</v>
      </c>
      <c r="Z1634" s="2" t="s">
        <v>9471</v>
      </c>
      <c r="AA1634" s="2" t="s">
        <v>102</v>
      </c>
      <c r="AB1634" s="2" t="s">
        <v>102</v>
      </c>
      <c r="AD1634" s="2" t="s">
        <v>102</v>
      </c>
      <c r="AF1634" s="2" t="s">
        <v>103</v>
      </c>
      <c r="AG1634" s="2" t="s">
        <v>102</v>
      </c>
      <c r="AH1634" s="2" t="s">
        <v>102</v>
      </c>
      <c r="AI1634" s="2" t="s">
        <v>279</v>
      </c>
      <c r="AK1634" s="2" t="s">
        <v>105</v>
      </c>
      <c r="AL1634" s="2" t="s">
        <v>101</v>
      </c>
      <c r="AM1634" s="2" t="s">
        <v>102</v>
      </c>
      <c r="AN1634" s="2" t="s">
        <v>102</v>
      </c>
      <c r="AO1634" s="2" t="s">
        <v>102</v>
      </c>
      <c r="AP1634" s="2" t="s">
        <v>102</v>
      </c>
      <c r="AQ1634" s="2" t="s">
        <v>102</v>
      </c>
      <c r="AR1634" s="2" t="s">
        <v>102</v>
      </c>
      <c r="AS1634" s="2" t="s">
        <v>102</v>
      </c>
      <c r="AT1634" s="2" t="s">
        <v>102</v>
      </c>
      <c r="AU1634" s="2" t="s">
        <v>102</v>
      </c>
      <c r="AV1634" s="2" t="s">
        <v>102</v>
      </c>
      <c r="AW1634" s="2" t="s">
        <v>102</v>
      </c>
      <c r="AX1634" s="2" t="s">
        <v>102</v>
      </c>
      <c r="AY1634" s="2" t="s">
        <v>102</v>
      </c>
      <c r="AZ1634" s="2" t="s">
        <v>102</v>
      </c>
      <c r="BB1634" s="2" t="s">
        <v>102</v>
      </c>
      <c r="BD1634" s="2" t="s">
        <v>102</v>
      </c>
      <c r="BE1634" s="2" t="s">
        <v>102</v>
      </c>
      <c r="BF1634" s="2" t="s">
        <v>103</v>
      </c>
      <c r="BG1634" s="2" t="s">
        <v>102</v>
      </c>
      <c r="BH1634" s="2" t="s">
        <v>102</v>
      </c>
      <c r="BI1634" s="2" t="s">
        <v>102</v>
      </c>
      <c r="BJ1634" s="2" t="s">
        <v>102</v>
      </c>
      <c r="BK1634" s="2" t="s">
        <v>102</v>
      </c>
      <c r="BL1634" s="2" t="s">
        <v>102</v>
      </c>
      <c r="BM1634" s="2" t="s">
        <v>102</v>
      </c>
      <c r="BN1634" s="2" t="s">
        <v>102</v>
      </c>
      <c r="BO1634" s="2" t="s">
        <v>102</v>
      </c>
      <c r="BP1634" s="2" t="s">
        <v>102</v>
      </c>
      <c r="BQ1634" s="2" t="s">
        <v>102</v>
      </c>
      <c r="BR1634" s="2" t="s">
        <v>102</v>
      </c>
      <c r="BS1634" s="2" t="s">
        <v>102</v>
      </c>
      <c r="BT1634" s="2" t="s">
        <v>103</v>
      </c>
      <c r="BU1634" s="2" t="s">
        <v>103</v>
      </c>
      <c r="BV1634" s="2" t="s">
        <v>102</v>
      </c>
      <c r="BW1634" s="2" t="s">
        <v>102</v>
      </c>
      <c r="BX1634" s="2" t="s">
        <v>102</v>
      </c>
      <c r="BY1634" s="2" t="s">
        <v>102</v>
      </c>
      <c r="BZ1634" s="2" t="s">
        <v>102</v>
      </c>
      <c r="CA1634" s="2" t="s">
        <v>102</v>
      </c>
      <c r="CB1634" s="2" t="s">
        <v>102</v>
      </c>
      <c r="CC1634" s="2" t="s">
        <v>102</v>
      </c>
      <c r="CD1634" s="2" t="s">
        <v>102</v>
      </c>
      <c r="CE1634" s="2" t="s">
        <v>102</v>
      </c>
      <c r="CF1634" s="2" t="s">
        <v>102</v>
      </c>
      <c r="CG1634" s="2" t="s">
        <v>102</v>
      </c>
      <c r="CH1634" s="2" t="s">
        <v>102</v>
      </c>
      <c r="CI1634" s="2" t="s">
        <v>102</v>
      </c>
      <c r="CJ1634" s="2" t="s">
        <v>102</v>
      </c>
      <c r="CK1634" s="2" t="s">
        <v>102</v>
      </c>
      <c r="CL1634" s="2" t="s">
        <v>102</v>
      </c>
      <c r="CM1634" s="2" t="s">
        <v>102</v>
      </c>
      <c r="CN1634" s="2" t="s">
        <v>102</v>
      </c>
      <c r="CO1634" s="2" t="s">
        <v>102</v>
      </c>
      <c r="CP1634" s="2" t="s">
        <v>102</v>
      </c>
      <c r="CQ1634" s="2" t="s">
        <v>102</v>
      </c>
      <c r="CR1634" s="2" t="s">
        <v>102</v>
      </c>
      <c r="CS1634" s="2" t="s">
        <v>102</v>
      </c>
      <c r="CT1634" s="2" t="s">
        <v>102</v>
      </c>
      <c r="CU1634" s="2" t="s">
        <v>102</v>
      </c>
    </row>
    <row r="1635" spans="1:99" x14ac:dyDescent="0.3">
      <c r="A1635" s="2" t="s">
        <v>112</v>
      </c>
      <c r="B1635" s="2">
        <v>163329</v>
      </c>
      <c r="C1635" s="2" t="s">
        <v>9605</v>
      </c>
      <c r="D1635" s="2" t="s">
        <v>792</v>
      </c>
      <c r="E1635" s="2" t="s">
        <v>9606</v>
      </c>
      <c r="F1635" s="2" t="s">
        <v>9606</v>
      </c>
      <c r="G1635" s="2" t="s">
        <v>7701</v>
      </c>
      <c r="H1635" s="2" t="s">
        <v>361</v>
      </c>
      <c r="I1635" s="2" t="s">
        <v>212</v>
      </c>
      <c r="J1635" s="2" t="s">
        <v>134</v>
      </c>
      <c r="K1635" s="2" t="s">
        <v>101</v>
      </c>
      <c r="L1635" s="2">
        <v>94301</v>
      </c>
      <c r="M1635" s="2" t="s">
        <v>9469</v>
      </c>
      <c r="N1635" s="2" t="s">
        <v>9470</v>
      </c>
      <c r="U1635" s="2" t="s">
        <v>798</v>
      </c>
      <c r="V1635" s="3">
        <v>40998</v>
      </c>
      <c r="W1635" s="3">
        <v>41316</v>
      </c>
      <c r="X1635" s="4">
        <v>41183</v>
      </c>
      <c r="Y1635" s="2" t="s">
        <v>103</v>
      </c>
      <c r="Z1635" s="2" t="s">
        <v>9471</v>
      </c>
      <c r="AA1635" s="2" t="s">
        <v>102</v>
      </c>
      <c r="AB1635" s="2" t="s">
        <v>102</v>
      </c>
      <c r="AD1635" s="2" t="s">
        <v>102</v>
      </c>
      <c r="AF1635" s="2" t="s">
        <v>103</v>
      </c>
      <c r="AG1635" s="2" t="s">
        <v>102</v>
      </c>
      <c r="AH1635" s="2" t="s">
        <v>102</v>
      </c>
      <c r="AI1635" s="2" t="s">
        <v>126</v>
      </c>
      <c r="AK1635" s="2" t="s">
        <v>105</v>
      </c>
      <c r="AL1635" s="2" t="s">
        <v>101</v>
      </c>
      <c r="AM1635" s="2" t="s">
        <v>102</v>
      </c>
      <c r="AN1635" s="2" t="s">
        <v>102</v>
      </c>
      <c r="AO1635" s="2" t="s">
        <v>102</v>
      </c>
      <c r="AP1635" s="2" t="s">
        <v>102</v>
      </c>
      <c r="AQ1635" s="2" t="s">
        <v>102</v>
      </c>
      <c r="AR1635" s="2" t="s">
        <v>102</v>
      </c>
      <c r="AS1635" s="2" t="s">
        <v>102</v>
      </c>
      <c r="AT1635" s="2" t="s">
        <v>102</v>
      </c>
      <c r="AU1635" s="2" t="s">
        <v>102</v>
      </c>
      <c r="AV1635" s="2" t="s">
        <v>102</v>
      </c>
      <c r="AW1635" s="2" t="s">
        <v>102</v>
      </c>
      <c r="AX1635" s="2" t="s">
        <v>102</v>
      </c>
      <c r="AY1635" s="2" t="s">
        <v>102</v>
      </c>
      <c r="AZ1635" s="2" t="s">
        <v>102</v>
      </c>
      <c r="BB1635" s="2" t="s">
        <v>102</v>
      </c>
      <c r="BD1635" s="2" t="s">
        <v>102</v>
      </c>
      <c r="BE1635" s="2" t="s">
        <v>102</v>
      </c>
      <c r="BF1635" s="2" t="s">
        <v>103</v>
      </c>
      <c r="BG1635" s="2" t="s">
        <v>102</v>
      </c>
      <c r="BH1635" s="2" t="s">
        <v>102</v>
      </c>
      <c r="BI1635" s="2" t="s">
        <v>102</v>
      </c>
      <c r="BJ1635" s="2" t="s">
        <v>102</v>
      </c>
      <c r="BK1635" s="2" t="s">
        <v>102</v>
      </c>
      <c r="BL1635" s="2" t="s">
        <v>102</v>
      </c>
      <c r="BM1635" s="2" t="s">
        <v>102</v>
      </c>
      <c r="BN1635" s="2" t="s">
        <v>102</v>
      </c>
      <c r="BO1635" s="2" t="s">
        <v>102</v>
      </c>
      <c r="BP1635" s="2" t="s">
        <v>102</v>
      </c>
      <c r="BQ1635" s="2" t="s">
        <v>102</v>
      </c>
      <c r="BR1635" s="2" t="s">
        <v>102</v>
      </c>
      <c r="BS1635" s="2" t="s">
        <v>102</v>
      </c>
      <c r="BT1635" s="2" t="s">
        <v>103</v>
      </c>
      <c r="BU1635" s="2" t="s">
        <v>103</v>
      </c>
      <c r="BV1635" s="2" t="s">
        <v>102</v>
      </c>
      <c r="BW1635" s="2" t="s">
        <v>102</v>
      </c>
      <c r="BX1635" s="2" t="s">
        <v>102</v>
      </c>
      <c r="BY1635" s="2" t="s">
        <v>102</v>
      </c>
      <c r="BZ1635" s="2" t="s">
        <v>102</v>
      </c>
      <c r="CA1635" s="2" t="s">
        <v>102</v>
      </c>
      <c r="CB1635" s="2" t="s">
        <v>102</v>
      </c>
      <c r="CC1635" s="2" t="s">
        <v>102</v>
      </c>
      <c r="CD1635" s="2" t="s">
        <v>102</v>
      </c>
      <c r="CE1635" s="2" t="s">
        <v>102</v>
      </c>
      <c r="CF1635" s="2" t="s">
        <v>102</v>
      </c>
      <c r="CG1635" s="2" t="s">
        <v>102</v>
      </c>
      <c r="CH1635" s="2" t="s">
        <v>102</v>
      </c>
      <c r="CI1635" s="2" t="s">
        <v>102</v>
      </c>
      <c r="CJ1635" s="2" t="s">
        <v>102</v>
      </c>
      <c r="CK1635" s="2" t="s">
        <v>102</v>
      </c>
      <c r="CL1635" s="2" t="s">
        <v>102</v>
      </c>
      <c r="CM1635" s="2" t="s">
        <v>102</v>
      </c>
      <c r="CN1635" s="2" t="s">
        <v>102</v>
      </c>
      <c r="CO1635" s="2" t="s">
        <v>102</v>
      </c>
      <c r="CP1635" s="2" t="s">
        <v>102</v>
      </c>
      <c r="CQ1635" s="2" t="s">
        <v>102</v>
      </c>
      <c r="CR1635" s="2" t="s">
        <v>102</v>
      </c>
      <c r="CS1635" s="2" t="s">
        <v>102</v>
      </c>
      <c r="CT1635" s="2" t="s">
        <v>102</v>
      </c>
      <c r="CU1635" s="2" t="s">
        <v>102</v>
      </c>
    </row>
    <row r="1636" spans="1:99" x14ac:dyDescent="0.3">
      <c r="A1636" s="2" t="s">
        <v>112</v>
      </c>
      <c r="B1636" s="2">
        <v>163330</v>
      </c>
      <c r="C1636" s="2" t="s">
        <v>9682</v>
      </c>
      <c r="D1636" s="2" t="s">
        <v>792</v>
      </c>
      <c r="E1636" s="2" t="s">
        <v>9683</v>
      </c>
      <c r="F1636" s="2" t="s">
        <v>9683</v>
      </c>
      <c r="G1636" s="2" t="s">
        <v>7701</v>
      </c>
      <c r="H1636" s="2" t="s">
        <v>361</v>
      </c>
      <c r="I1636" s="2" t="s">
        <v>212</v>
      </c>
      <c r="J1636" s="2" t="s">
        <v>134</v>
      </c>
      <c r="K1636" s="2" t="s">
        <v>101</v>
      </c>
      <c r="L1636" s="2">
        <v>94301</v>
      </c>
      <c r="M1636" s="2" t="s">
        <v>9469</v>
      </c>
      <c r="N1636" s="2" t="s">
        <v>9470</v>
      </c>
      <c r="U1636" s="2" t="s">
        <v>798</v>
      </c>
      <c r="V1636" s="3">
        <v>40998</v>
      </c>
      <c r="W1636" s="3">
        <v>41316</v>
      </c>
      <c r="X1636" s="4">
        <v>41183</v>
      </c>
      <c r="Y1636" s="2" t="s">
        <v>103</v>
      </c>
      <c r="Z1636" s="2" t="s">
        <v>9471</v>
      </c>
      <c r="AA1636" s="2" t="s">
        <v>102</v>
      </c>
      <c r="AB1636" s="2" t="s">
        <v>102</v>
      </c>
      <c r="AD1636" s="2" t="s">
        <v>102</v>
      </c>
      <c r="AF1636" s="2" t="s">
        <v>103</v>
      </c>
      <c r="AG1636" s="2" t="s">
        <v>102</v>
      </c>
      <c r="AH1636" s="2" t="s">
        <v>102</v>
      </c>
      <c r="AI1636" s="2" t="s">
        <v>279</v>
      </c>
      <c r="AK1636" s="2" t="s">
        <v>105</v>
      </c>
      <c r="AL1636" s="2" t="s">
        <v>101</v>
      </c>
      <c r="AM1636" s="2" t="s">
        <v>102</v>
      </c>
      <c r="AN1636" s="2" t="s">
        <v>102</v>
      </c>
      <c r="AO1636" s="2" t="s">
        <v>102</v>
      </c>
      <c r="AP1636" s="2" t="s">
        <v>102</v>
      </c>
      <c r="AQ1636" s="2" t="s">
        <v>102</v>
      </c>
      <c r="AR1636" s="2" t="s">
        <v>102</v>
      </c>
      <c r="AS1636" s="2" t="s">
        <v>102</v>
      </c>
      <c r="AT1636" s="2" t="s">
        <v>102</v>
      </c>
      <c r="AU1636" s="2" t="s">
        <v>102</v>
      </c>
      <c r="AV1636" s="2" t="s">
        <v>102</v>
      </c>
      <c r="AW1636" s="2" t="s">
        <v>102</v>
      </c>
      <c r="AX1636" s="2" t="s">
        <v>102</v>
      </c>
      <c r="AY1636" s="2" t="s">
        <v>102</v>
      </c>
      <c r="AZ1636" s="2" t="s">
        <v>102</v>
      </c>
      <c r="BB1636" s="2" t="s">
        <v>102</v>
      </c>
      <c r="BD1636" s="2" t="s">
        <v>102</v>
      </c>
      <c r="BE1636" s="2" t="s">
        <v>102</v>
      </c>
      <c r="BF1636" s="2" t="s">
        <v>103</v>
      </c>
      <c r="BG1636" s="2" t="s">
        <v>102</v>
      </c>
      <c r="BH1636" s="2" t="s">
        <v>102</v>
      </c>
      <c r="BI1636" s="2" t="s">
        <v>102</v>
      </c>
      <c r="BJ1636" s="2" t="s">
        <v>102</v>
      </c>
      <c r="BK1636" s="2" t="s">
        <v>102</v>
      </c>
      <c r="BL1636" s="2" t="s">
        <v>102</v>
      </c>
      <c r="BM1636" s="2" t="s">
        <v>102</v>
      </c>
      <c r="BN1636" s="2" t="s">
        <v>102</v>
      </c>
      <c r="BO1636" s="2" t="s">
        <v>102</v>
      </c>
      <c r="BP1636" s="2" t="s">
        <v>102</v>
      </c>
      <c r="BQ1636" s="2" t="s">
        <v>102</v>
      </c>
      <c r="BR1636" s="2" t="s">
        <v>102</v>
      </c>
      <c r="BS1636" s="2" t="s">
        <v>102</v>
      </c>
      <c r="BT1636" s="2" t="s">
        <v>103</v>
      </c>
      <c r="BU1636" s="2" t="s">
        <v>103</v>
      </c>
      <c r="BV1636" s="2" t="s">
        <v>102</v>
      </c>
      <c r="BW1636" s="2" t="s">
        <v>102</v>
      </c>
      <c r="BX1636" s="2" t="s">
        <v>102</v>
      </c>
      <c r="BY1636" s="2" t="s">
        <v>102</v>
      </c>
      <c r="BZ1636" s="2" t="s">
        <v>102</v>
      </c>
      <c r="CA1636" s="2" t="s">
        <v>102</v>
      </c>
      <c r="CB1636" s="2" t="s">
        <v>102</v>
      </c>
      <c r="CC1636" s="2" t="s">
        <v>102</v>
      </c>
      <c r="CD1636" s="2" t="s">
        <v>102</v>
      </c>
      <c r="CE1636" s="2" t="s">
        <v>102</v>
      </c>
      <c r="CF1636" s="2" t="s">
        <v>102</v>
      </c>
      <c r="CG1636" s="2" t="s">
        <v>102</v>
      </c>
      <c r="CH1636" s="2" t="s">
        <v>102</v>
      </c>
      <c r="CI1636" s="2" t="s">
        <v>102</v>
      </c>
      <c r="CJ1636" s="2" t="s">
        <v>102</v>
      </c>
      <c r="CK1636" s="2" t="s">
        <v>102</v>
      </c>
      <c r="CL1636" s="2" t="s">
        <v>102</v>
      </c>
      <c r="CM1636" s="2" t="s">
        <v>102</v>
      </c>
      <c r="CN1636" s="2" t="s">
        <v>102</v>
      </c>
      <c r="CO1636" s="2" t="s">
        <v>102</v>
      </c>
      <c r="CP1636" s="2" t="s">
        <v>102</v>
      </c>
      <c r="CQ1636" s="2" t="s">
        <v>102</v>
      </c>
      <c r="CR1636" s="2" t="s">
        <v>102</v>
      </c>
      <c r="CS1636" s="2" t="s">
        <v>102</v>
      </c>
      <c r="CT1636" s="2" t="s">
        <v>102</v>
      </c>
      <c r="CU1636" s="2" t="s">
        <v>102</v>
      </c>
    </row>
    <row r="1637" spans="1:99" x14ac:dyDescent="0.3">
      <c r="A1637" s="2" t="s">
        <v>112</v>
      </c>
      <c r="B1637" s="2">
        <v>163331</v>
      </c>
      <c r="C1637" s="2" t="s">
        <v>11222</v>
      </c>
      <c r="D1637" s="2" t="s">
        <v>792</v>
      </c>
      <c r="E1637" s="2" t="s">
        <v>11223</v>
      </c>
      <c r="F1637" s="2" t="s">
        <v>11223</v>
      </c>
      <c r="G1637" s="2" t="s">
        <v>7701</v>
      </c>
      <c r="H1637" s="2" t="s">
        <v>361</v>
      </c>
      <c r="I1637" s="2" t="s">
        <v>212</v>
      </c>
      <c r="J1637" s="2" t="s">
        <v>134</v>
      </c>
      <c r="K1637" s="2" t="s">
        <v>101</v>
      </c>
      <c r="L1637" s="2">
        <v>94301</v>
      </c>
      <c r="M1637" s="2" t="s">
        <v>9469</v>
      </c>
      <c r="N1637" s="2" t="s">
        <v>9470</v>
      </c>
      <c r="U1637" s="2" t="s">
        <v>798</v>
      </c>
      <c r="V1637" s="3">
        <v>40998</v>
      </c>
      <c r="W1637" s="3">
        <v>41316</v>
      </c>
      <c r="X1637" s="4">
        <v>41183</v>
      </c>
      <c r="Y1637" s="2" t="s">
        <v>103</v>
      </c>
      <c r="Z1637" s="2" t="s">
        <v>9471</v>
      </c>
      <c r="AA1637" s="2" t="s">
        <v>102</v>
      </c>
      <c r="AB1637" s="2" t="s">
        <v>102</v>
      </c>
      <c r="AD1637" s="2" t="s">
        <v>102</v>
      </c>
      <c r="AF1637" s="2" t="s">
        <v>103</v>
      </c>
      <c r="AG1637" s="2" t="s">
        <v>102</v>
      </c>
      <c r="AH1637" s="2" t="s">
        <v>102</v>
      </c>
      <c r="AI1637" s="2" t="s">
        <v>104</v>
      </c>
      <c r="AK1637" s="2" t="s">
        <v>105</v>
      </c>
      <c r="AL1637" s="2" t="s">
        <v>101</v>
      </c>
      <c r="AM1637" s="2" t="s">
        <v>102</v>
      </c>
      <c r="AN1637" s="2" t="s">
        <v>102</v>
      </c>
      <c r="AO1637" s="2" t="s">
        <v>102</v>
      </c>
      <c r="AP1637" s="2" t="s">
        <v>102</v>
      </c>
      <c r="AQ1637" s="2" t="s">
        <v>102</v>
      </c>
      <c r="AR1637" s="2" t="s">
        <v>102</v>
      </c>
      <c r="AS1637" s="2" t="s">
        <v>102</v>
      </c>
      <c r="AT1637" s="2" t="s">
        <v>102</v>
      </c>
      <c r="AU1637" s="2" t="s">
        <v>102</v>
      </c>
      <c r="AV1637" s="2" t="s">
        <v>102</v>
      </c>
      <c r="AW1637" s="2" t="s">
        <v>102</v>
      </c>
      <c r="AX1637" s="2" t="s">
        <v>102</v>
      </c>
      <c r="AY1637" s="2" t="s">
        <v>102</v>
      </c>
      <c r="AZ1637" s="2" t="s">
        <v>102</v>
      </c>
      <c r="BB1637" s="2" t="s">
        <v>102</v>
      </c>
      <c r="BD1637" s="2" t="s">
        <v>102</v>
      </c>
      <c r="BE1637" s="2" t="s">
        <v>102</v>
      </c>
      <c r="BF1637" s="2" t="s">
        <v>103</v>
      </c>
      <c r="BG1637" s="2" t="s">
        <v>102</v>
      </c>
      <c r="BH1637" s="2" t="s">
        <v>102</v>
      </c>
      <c r="BI1637" s="2" t="s">
        <v>102</v>
      </c>
      <c r="BJ1637" s="2" t="s">
        <v>102</v>
      </c>
      <c r="BK1637" s="2" t="s">
        <v>102</v>
      </c>
      <c r="BL1637" s="2" t="s">
        <v>102</v>
      </c>
      <c r="BM1637" s="2" t="s">
        <v>102</v>
      </c>
      <c r="BN1637" s="2" t="s">
        <v>102</v>
      </c>
      <c r="BO1637" s="2" t="s">
        <v>102</v>
      </c>
      <c r="BP1637" s="2" t="s">
        <v>102</v>
      </c>
      <c r="BQ1637" s="2" t="s">
        <v>102</v>
      </c>
      <c r="BR1637" s="2" t="s">
        <v>102</v>
      </c>
      <c r="BS1637" s="2" t="s">
        <v>102</v>
      </c>
      <c r="BT1637" s="2" t="s">
        <v>103</v>
      </c>
      <c r="BU1637" s="2" t="s">
        <v>103</v>
      </c>
      <c r="BV1637" s="2" t="s">
        <v>102</v>
      </c>
      <c r="BW1637" s="2" t="s">
        <v>102</v>
      </c>
      <c r="BX1637" s="2" t="s">
        <v>102</v>
      </c>
      <c r="BY1637" s="2" t="s">
        <v>102</v>
      </c>
      <c r="BZ1637" s="2" t="s">
        <v>102</v>
      </c>
      <c r="CA1637" s="2" t="s">
        <v>102</v>
      </c>
      <c r="CB1637" s="2" t="s">
        <v>102</v>
      </c>
      <c r="CC1637" s="2" t="s">
        <v>102</v>
      </c>
      <c r="CD1637" s="2" t="s">
        <v>102</v>
      </c>
      <c r="CE1637" s="2" t="s">
        <v>102</v>
      </c>
      <c r="CF1637" s="2" t="s">
        <v>102</v>
      </c>
      <c r="CG1637" s="2" t="s">
        <v>102</v>
      </c>
      <c r="CH1637" s="2" t="s">
        <v>102</v>
      </c>
      <c r="CI1637" s="2" t="s">
        <v>102</v>
      </c>
      <c r="CJ1637" s="2" t="s">
        <v>102</v>
      </c>
      <c r="CK1637" s="2" t="s">
        <v>102</v>
      </c>
      <c r="CL1637" s="2" t="s">
        <v>102</v>
      </c>
      <c r="CM1637" s="2" t="s">
        <v>102</v>
      </c>
      <c r="CN1637" s="2" t="s">
        <v>102</v>
      </c>
      <c r="CO1637" s="2" t="s">
        <v>102</v>
      </c>
      <c r="CP1637" s="2" t="s">
        <v>102</v>
      </c>
      <c r="CQ1637" s="2" t="s">
        <v>102</v>
      </c>
      <c r="CR1637" s="2" t="s">
        <v>102</v>
      </c>
      <c r="CS1637" s="2" t="s">
        <v>102</v>
      </c>
      <c r="CT1637" s="2" t="s">
        <v>102</v>
      </c>
      <c r="CU1637" s="2" t="s">
        <v>102</v>
      </c>
    </row>
    <row r="1638" spans="1:99" x14ac:dyDescent="0.3">
      <c r="A1638" s="2" t="s">
        <v>98</v>
      </c>
      <c r="B1638" s="2">
        <v>163333</v>
      </c>
      <c r="C1638" s="2" t="s">
        <v>8244</v>
      </c>
      <c r="D1638" s="2" t="s">
        <v>792</v>
      </c>
      <c r="E1638" s="2" t="s">
        <v>8245</v>
      </c>
      <c r="F1638" s="2" t="s">
        <v>8245</v>
      </c>
      <c r="G1638" s="2" t="s">
        <v>8246</v>
      </c>
      <c r="H1638" s="2" t="s">
        <v>339</v>
      </c>
      <c r="I1638" s="2" t="s">
        <v>214</v>
      </c>
      <c r="J1638" s="2" t="s">
        <v>100</v>
      </c>
      <c r="K1638" s="2" t="s">
        <v>101</v>
      </c>
      <c r="L1638" s="2">
        <v>6901</v>
      </c>
      <c r="M1638" s="2" t="s">
        <v>8247</v>
      </c>
      <c r="N1638" s="2" t="s">
        <v>8248</v>
      </c>
      <c r="U1638" s="2" t="s">
        <v>798</v>
      </c>
      <c r="V1638" s="3">
        <v>40998</v>
      </c>
      <c r="W1638" s="3">
        <v>41352</v>
      </c>
      <c r="X1638" s="4">
        <v>41183</v>
      </c>
      <c r="Y1638" s="2" t="s">
        <v>102</v>
      </c>
      <c r="AA1638" s="2" t="s">
        <v>102</v>
      </c>
      <c r="AB1638" s="2" t="s">
        <v>102</v>
      </c>
      <c r="AD1638" s="2" t="s">
        <v>102</v>
      </c>
      <c r="AF1638" s="2" t="s">
        <v>102</v>
      </c>
      <c r="AG1638" s="2" t="s">
        <v>103</v>
      </c>
      <c r="AH1638" s="2" t="s">
        <v>102</v>
      </c>
      <c r="AI1638" s="2" t="s">
        <v>259</v>
      </c>
      <c r="AK1638" s="2" t="s">
        <v>100</v>
      </c>
      <c r="AL1638" s="2" t="s">
        <v>101</v>
      </c>
      <c r="AM1638" s="2" t="s">
        <v>102</v>
      </c>
      <c r="AN1638" s="2" t="s">
        <v>102</v>
      </c>
      <c r="AO1638" s="2" t="s">
        <v>102</v>
      </c>
      <c r="AP1638" s="2" t="s">
        <v>102</v>
      </c>
      <c r="AQ1638" s="2" t="s">
        <v>102</v>
      </c>
      <c r="AR1638" s="2" t="s">
        <v>102</v>
      </c>
      <c r="AS1638" s="2" t="s">
        <v>102</v>
      </c>
      <c r="AT1638" s="2" t="s">
        <v>102</v>
      </c>
      <c r="AU1638" s="2" t="s">
        <v>102</v>
      </c>
      <c r="AV1638" s="2" t="s">
        <v>102</v>
      </c>
      <c r="AW1638" s="2" t="s">
        <v>102</v>
      </c>
      <c r="AX1638" s="2" t="s">
        <v>102</v>
      </c>
      <c r="AY1638" s="2" t="s">
        <v>102</v>
      </c>
      <c r="AZ1638" s="2" t="s">
        <v>102</v>
      </c>
      <c r="BB1638" s="2" t="s">
        <v>102</v>
      </c>
      <c r="BD1638" s="2" t="s">
        <v>102</v>
      </c>
      <c r="BE1638" s="2" t="s">
        <v>102</v>
      </c>
      <c r="BF1638" s="2" t="s">
        <v>102</v>
      </c>
      <c r="BG1638" s="2" t="s">
        <v>102</v>
      </c>
      <c r="BH1638" s="2" t="s">
        <v>102</v>
      </c>
      <c r="BI1638" s="2" t="s">
        <v>102</v>
      </c>
      <c r="BJ1638" s="2" t="s">
        <v>102</v>
      </c>
      <c r="BK1638" s="2" t="s">
        <v>102</v>
      </c>
      <c r="BL1638" s="2" t="s">
        <v>102</v>
      </c>
      <c r="BM1638" s="2" t="s">
        <v>102</v>
      </c>
      <c r="BN1638" s="2" t="s">
        <v>102</v>
      </c>
      <c r="BO1638" s="2" t="s">
        <v>102</v>
      </c>
      <c r="BP1638" s="2" t="s">
        <v>102</v>
      </c>
      <c r="BQ1638" s="2" t="s">
        <v>102</v>
      </c>
      <c r="BR1638" s="2" t="s">
        <v>102</v>
      </c>
      <c r="BS1638" s="2" t="s">
        <v>102</v>
      </c>
      <c r="BT1638" s="2" t="s">
        <v>102</v>
      </c>
      <c r="BU1638" s="2" t="s">
        <v>103</v>
      </c>
      <c r="BV1638" s="2" t="s">
        <v>102</v>
      </c>
      <c r="BW1638" s="2" t="s">
        <v>102</v>
      </c>
      <c r="BX1638" s="2" t="s">
        <v>102</v>
      </c>
      <c r="BY1638" s="2" t="s">
        <v>102</v>
      </c>
      <c r="BZ1638" s="2" t="s">
        <v>102</v>
      </c>
      <c r="CA1638" s="2" t="s">
        <v>102</v>
      </c>
      <c r="CB1638" s="2" t="s">
        <v>102</v>
      </c>
      <c r="CC1638" s="2" t="s">
        <v>102</v>
      </c>
      <c r="CD1638" s="2" t="s">
        <v>102</v>
      </c>
      <c r="CE1638" s="2" t="s">
        <v>102</v>
      </c>
      <c r="CF1638" s="2" t="s">
        <v>102</v>
      </c>
      <c r="CG1638" s="2" t="s">
        <v>102</v>
      </c>
      <c r="CH1638" s="2" t="s">
        <v>102</v>
      </c>
      <c r="CI1638" s="2" t="s">
        <v>102</v>
      </c>
      <c r="CJ1638" s="2" t="s">
        <v>102</v>
      </c>
      <c r="CK1638" s="2" t="s">
        <v>102</v>
      </c>
      <c r="CL1638" s="2" t="s">
        <v>102</v>
      </c>
      <c r="CM1638" s="2" t="s">
        <v>102</v>
      </c>
      <c r="CN1638" s="2" t="s">
        <v>102</v>
      </c>
      <c r="CO1638" s="2" t="s">
        <v>102</v>
      </c>
      <c r="CP1638" s="2" t="s">
        <v>102</v>
      </c>
      <c r="CQ1638" s="2" t="s">
        <v>102</v>
      </c>
      <c r="CR1638" s="2" t="s">
        <v>102</v>
      </c>
      <c r="CS1638" s="2" t="s">
        <v>102</v>
      </c>
      <c r="CT1638" s="2" t="s">
        <v>102</v>
      </c>
      <c r="CU1638" s="2" t="s">
        <v>102</v>
      </c>
    </row>
    <row r="1639" spans="1:99" x14ac:dyDescent="0.3">
      <c r="A1639" s="2" t="s">
        <v>239</v>
      </c>
      <c r="B1639" s="2">
        <v>163334</v>
      </c>
      <c r="C1639" s="2" t="s">
        <v>11754</v>
      </c>
      <c r="D1639" s="2" t="s">
        <v>792</v>
      </c>
      <c r="E1639" s="2" t="s">
        <v>11755</v>
      </c>
      <c r="F1639" s="2" t="s">
        <v>11755</v>
      </c>
      <c r="G1639" s="2" t="s">
        <v>11756</v>
      </c>
      <c r="H1639" s="2" t="s">
        <v>160</v>
      </c>
      <c r="I1639" s="2" t="s">
        <v>11757</v>
      </c>
      <c r="J1639" s="2" t="s">
        <v>201</v>
      </c>
      <c r="K1639" s="2" t="s">
        <v>101</v>
      </c>
      <c r="L1639" s="2" t="s">
        <v>11758</v>
      </c>
      <c r="M1639" s="2" t="s">
        <v>11759</v>
      </c>
      <c r="N1639" s="2" t="s">
        <v>11760</v>
      </c>
      <c r="U1639" s="2" t="s">
        <v>798</v>
      </c>
      <c r="V1639" s="3">
        <v>41001</v>
      </c>
      <c r="W1639" s="3">
        <v>41339</v>
      </c>
      <c r="X1639" s="4">
        <v>41183</v>
      </c>
      <c r="Y1639" s="2" t="s">
        <v>103</v>
      </c>
      <c r="Z1639" s="2" t="s">
        <v>11761</v>
      </c>
      <c r="AA1639" s="2" t="s">
        <v>102</v>
      </c>
      <c r="AB1639" s="2" t="s">
        <v>102</v>
      </c>
      <c r="AD1639" s="2" t="s">
        <v>102</v>
      </c>
      <c r="AF1639" s="2" t="s">
        <v>103</v>
      </c>
      <c r="AG1639" s="2" t="s">
        <v>103</v>
      </c>
      <c r="AH1639" s="2" t="s">
        <v>102</v>
      </c>
      <c r="AI1639" s="2" t="s">
        <v>108</v>
      </c>
      <c r="AK1639" s="2" t="s">
        <v>201</v>
      </c>
      <c r="AL1639" s="2" t="s">
        <v>101</v>
      </c>
      <c r="AM1639" s="2" t="s">
        <v>102</v>
      </c>
      <c r="AN1639" s="2" t="s">
        <v>102</v>
      </c>
      <c r="AO1639" s="2" t="s">
        <v>102</v>
      </c>
      <c r="AP1639" s="2" t="s">
        <v>102</v>
      </c>
      <c r="AQ1639" s="2" t="s">
        <v>102</v>
      </c>
      <c r="AR1639" s="2" t="s">
        <v>102</v>
      </c>
      <c r="AS1639" s="2" t="s">
        <v>102</v>
      </c>
      <c r="AT1639" s="2" t="s">
        <v>102</v>
      </c>
      <c r="AU1639" s="2" t="s">
        <v>102</v>
      </c>
      <c r="AV1639" s="2" t="s">
        <v>102</v>
      </c>
      <c r="AW1639" s="2" t="s">
        <v>102</v>
      </c>
      <c r="AX1639" s="2" t="s">
        <v>102</v>
      </c>
      <c r="AY1639" s="2" t="s">
        <v>102</v>
      </c>
      <c r="AZ1639" s="2" t="s">
        <v>102</v>
      </c>
      <c r="BB1639" s="2" t="s">
        <v>102</v>
      </c>
      <c r="BD1639" s="2" t="s">
        <v>102</v>
      </c>
      <c r="BE1639" s="2" t="s">
        <v>102</v>
      </c>
      <c r="BF1639" s="2" t="s">
        <v>102</v>
      </c>
      <c r="BG1639" s="2" t="s">
        <v>102</v>
      </c>
      <c r="BH1639" s="2" t="s">
        <v>102</v>
      </c>
      <c r="BI1639" s="2" t="s">
        <v>102</v>
      </c>
      <c r="BJ1639" s="2" t="s">
        <v>102</v>
      </c>
      <c r="BK1639" s="2" t="s">
        <v>102</v>
      </c>
      <c r="BL1639" s="2" t="s">
        <v>102</v>
      </c>
      <c r="BM1639" s="2" t="s">
        <v>102</v>
      </c>
      <c r="BN1639" s="2" t="s">
        <v>102</v>
      </c>
      <c r="BO1639" s="2" t="s">
        <v>102</v>
      </c>
      <c r="BP1639" s="2" t="s">
        <v>102</v>
      </c>
      <c r="BQ1639" s="2" t="s">
        <v>102</v>
      </c>
      <c r="BR1639" s="2" t="s">
        <v>102</v>
      </c>
      <c r="BS1639" s="2" t="s">
        <v>102</v>
      </c>
      <c r="BT1639" s="2" t="s">
        <v>103</v>
      </c>
      <c r="BU1639" s="2" t="s">
        <v>103</v>
      </c>
      <c r="BV1639" s="2" t="s">
        <v>102</v>
      </c>
      <c r="BW1639" s="2" t="s">
        <v>102</v>
      </c>
      <c r="BX1639" s="2" t="s">
        <v>102</v>
      </c>
      <c r="BY1639" s="2" t="s">
        <v>102</v>
      </c>
      <c r="BZ1639" s="2" t="s">
        <v>102</v>
      </c>
      <c r="CA1639" s="2" t="s">
        <v>102</v>
      </c>
      <c r="CB1639" s="2" t="s">
        <v>102</v>
      </c>
      <c r="CC1639" s="2" t="s">
        <v>102</v>
      </c>
      <c r="CD1639" s="2" t="s">
        <v>102</v>
      </c>
      <c r="CE1639" s="2" t="s">
        <v>102</v>
      </c>
      <c r="CF1639" s="2" t="s">
        <v>102</v>
      </c>
      <c r="CG1639" s="2" t="s">
        <v>102</v>
      </c>
      <c r="CH1639" s="2" t="s">
        <v>102</v>
      </c>
      <c r="CI1639" s="2" t="s">
        <v>102</v>
      </c>
      <c r="CJ1639" s="2" t="s">
        <v>102</v>
      </c>
      <c r="CK1639" s="2" t="s">
        <v>102</v>
      </c>
      <c r="CL1639" s="2" t="s">
        <v>102</v>
      </c>
      <c r="CM1639" s="2" t="s">
        <v>102</v>
      </c>
      <c r="CN1639" s="2" t="s">
        <v>102</v>
      </c>
      <c r="CO1639" s="2" t="s">
        <v>102</v>
      </c>
      <c r="CP1639" s="2" t="s">
        <v>102</v>
      </c>
      <c r="CQ1639" s="2" t="s">
        <v>102</v>
      </c>
      <c r="CR1639" s="2" t="s">
        <v>102</v>
      </c>
      <c r="CS1639" s="2" t="s">
        <v>102</v>
      </c>
      <c r="CT1639" s="2" t="s">
        <v>102</v>
      </c>
      <c r="CU1639" s="2" t="s">
        <v>102</v>
      </c>
    </row>
    <row r="1640" spans="1:99" x14ac:dyDescent="0.3">
      <c r="A1640" s="2" t="s">
        <v>109</v>
      </c>
      <c r="B1640" s="2">
        <v>163335</v>
      </c>
      <c r="C1640" s="2" t="s">
        <v>9051</v>
      </c>
      <c r="D1640" s="2" t="s">
        <v>792</v>
      </c>
      <c r="E1640" s="2" t="s">
        <v>9052</v>
      </c>
      <c r="F1640" s="2" t="s">
        <v>9053</v>
      </c>
      <c r="G1640" s="2" t="s">
        <v>9054</v>
      </c>
      <c r="H1640" s="2" t="s">
        <v>9055</v>
      </c>
      <c r="I1640" s="2" t="s">
        <v>130</v>
      </c>
      <c r="J1640" s="2" t="s">
        <v>131</v>
      </c>
      <c r="K1640" s="2" t="s">
        <v>101</v>
      </c>
      <c r="L1640" s="2">
        <v>10012</v>
      </c>
      <c r="M1640" s="2" t="s">
        <v>9056</v>
      </c>
      <c r="N1640" s="2" t="s">
        <v>9057</v>
      </c>
      <c r="U1640" s="2" t="s">
        <v>798</v>
      </c>
      <c r="V1640" s="3">
        <v>40998</v>
      </c>
      <c r="W1640" s="3">
        <v>41331</v>
      </c>
      <c r="X1640" s="4">
        <v>41183</v>
      </c>
      <c r="Y1640" s="2" t="s">
        <v>103</v>
      </c>
      <c r="Z1640" s="2" t="s">
        <v>9058</v>
      </c>
      <c r="AA1640" s="2" t="s">
        <v>102</v>
      </c>
      <c r="AB1640" s="2" t="s">
        <v>102</v>
      </c>
      <c r="AD1640" s="2" t="s">
        <v>102</v>
      </c>
      <c r="AF1640" s="2" t="s">
        <v>103</v>
      </c>
      <c r="AG1640" s="2" t="s">
        <v>102</v>
      </c>
      <c r="AH1640" s="2" t="s">
        <v>102</v>
      </c>
      <c r="AI1640" s="2" t="s">
        <v>104</v>
      </c>
      <c r="AK1640" s="2" t="s">
        <v>105</v>
      </c>
      <c r="AL1640" s="2" t="s">
        <v>101</v>
      </c>
      <c r="AM1640" s="2" t="s">
        <v>102</v>
      </c>
      <c r="AN1640" s="2" t="s">
        <v>102</v>
      </c>
      <c r="AO1640" s="2" t="s">
        <v>102</v>
      </c>
      <c r="AP1640" s="2" t="s">
        <v>102</v>
      </c>
      <c r="AQ1640" s="2" t="s">
        <v>102</v>
      </c>
      <c r="AR1640" s="2" t="s">
        <v>102</v>
      </c>
      <c r="AS1640" s="2" t="s">
        <v>102</v>
      </c>
      <c r="AT1640" s="2" t="s">
        <v>102</v>
      </c>
      <c r="AU1640" s="2" t="s">
        <v>102</v>
      </c>
      <c r="AV1640" s="2" t="s">
        <v>102</v>
      </c>
      <c r="AW1640" s="2" t="s">
        <v>102</v>
      </c>
      <c r="AX1640" s="2" t="s">
        <v>102</v>
      </c>
      <c r="AY1640" s="2" t="s">
        <v>102</v>
      </c>
      <c r="AZ1640" s="2" t="s">
        <v>102</v>
      </c>
      <c r="BB1640" s="2" t="s">
        <v>102</v>
      </c>
      <c r="BD1640" s="2" t="s">
        <v>102</v>
      </c>
      <c r="BE1640" s="2" t="s">
        <v>102</v>
      </c>
      <c r="BF1640" s="2" t="s">
        <v>102</v>
      </c>
      <c r="BG1640" s="2" t="s">
        <v>102</v>
      </c>
      <c r="BH1640" s="2" t="s">
        <v>102</v>
      </c>
      <c r="BI1640" s="2" t="s">
        <v>102</v>
      </c>
      <c r="BJ1640" s="2" t="s">
        <v>102</v>
      </c>
      <c r="BK1640" s="2" t="s">
        <v>102</v>
      </c>
      <c r="BL1640" s="2" t="s">
        <v>102</v>
      </c>
      <c r="BM1640" s="2" t="s">
        <v>102</v>
      </c>
      <c r="BN1640" s="2" t="s">
        <v>102</v>
      </c>
      <c r="BO1640" s="2" t="s">
        <v>102</v>
      </c>
      <c r="BP1640" s="2" t="s">
        <v>102</v>
      </c>
      <c r="BQ1640" s="2" t="s">
        <v>102</v>
      </c>
      <c r="BR1640" s="2" t="s">
        <v>102</v>
      </c>
      <c r="BS1640" s="2" t="s">
        <v>102</v>
      </c>
      <c r="BT1640" s="2" t="s">
        <v>102</v>
      </c>
      <c r="BU1640" s="2" t="s">
        <v>103</v>
      </c>
      <c r="BV1640" s="2" t="s">
        <v>102</v>
      </c>
      <c r="BW1640" s="2" t="s">
        <v>102</v>
      </c>
      <c r="BX1640" s="2" t="s">
        <v>102</v>
      </c>
      <c r="BY1640" s="2" t="s">
        <v>102</v>
      </c>
      <c r="BZ1640" s="2" t="s">
        <v>102</v>
      </c>
      <c r="CA1640" s="2" t="s">
        <v>102</v>
      </c>
      <c r="CB1640" s="2" t="s">
        <v>102</v>
      </c>
      <c r="CC1640" s="2" t="s">
        <v>102</v>
      </c>
      <c r="CD1640" s="2" t="s">
        <v>102</v>
      </c>
      <c r="CE1640" s="2" t="s">
        <v>102</v>
      </c>
      <c r="CF1640" s="2" t="s">
        <v>102</v>
      </c>
      <c r="CG1640" s="2" t="s">
        <v>102</v>
      </c>
      <c r="CH1640" s="2" t="s">
        <v>102</v>
      </c>
      <c r="CI1640" s="2" t="s">
        <v>102</v>
      </c>
      <c r="CJ1640" s="2" t="s">
        <v>102</v>
      </c>
      <c r="CK1640" s="2" t="s">
        <v>102</v>
      </c>
      <c r="CL1640" s="2" t="s">
        <v>102</v>
      </c>
      <c r="CM1640" s="2" t="s">
        <v>102</v>
      </c>
      <c r="CN1640" s="2" t="s">
        <v>102</v>
      </c>
      <c r="CO1640" s="2" t="s">
        <v>102</v>
      </c>
      <c r="CP1640" s="2" t="s">
        <v>102</v>
      </c>
      <c r="CQ1640" s="2" t="s">
        <v>102</v>
      </c>
      <c r="CR1640" s="2" t="s">
        <v>102</v>
      </c>
      <c r="CS1640" s="2" t="s">
        <v>102</v>
      </c>
      <c r="CT1640" s="2" t="s">
        <v>102</v>
      </c>
      <c r="CU1640" s="2" t="s">
        <v>102</v>
      </c>
    </row>
    <row r="1641" spans="1:99" x14ac:dyDescent="0.3">
      <c r="A1641" s="2" t="s">
        <v>112</v>
      </c>
      <c r="B1641" s="2">
        <v>163338</v>
      </c>
      <c r="C1641" s="2" t="s">
        <v>4398</v>
      </c>
      <c r="D1641" s="2" t="s">
        <v>792</v>
      </c>
      <c r="E1641" s="2" t="s">
        <v>4399</v>
      </c>
      <c r="F1641" s="2" t="s">
        <v>4399</v>
      </c>
      <c r="G1641" s="2" t="s">
        <v>4400</v>
      </c>
      <c r="H1641" s="2" t="s">
        <v>132</v>
      </c>
      <c r="I1641" s="2" t="s">
        <v>141</v>
      </c>
      <c r="J1641" s="2" t="s">
        <v>113</v>
      </c>
      <c r="K1641" s="2" t="s">
        <v>101</v>
      </c>
      <c r="L1641" s="2">
        <v>98121</v>
      </c>
      <c r="M1641" s="2" t="s">
        <v>4401</v>
      </c>
      <c r="N1641" s="2" t="s">
        <v>4402</v>
      </c>
      <c r="U1641" s="2" t="s">
        <v>798</v>
      </c>
      <c r="V1641" s="3">
        <v>40994</v>
      </c>
      <c r="W1641" s="3">
        <v>40994</v>
      </c>
      <c r="X1641" s="4">
        <v>40848</v>
      </c>
      <c r="Y1641" s="2" t="s">
        <v>103</v>
      </c>
      <c r="Z1641" s="2" t="s">
        <v>4403</v>
      </c>
      <c r="AA1641" s="2" t="s">
        <v>102</v>
      </c>
      <c r="AB1641" s="2" t="s">
        <v>102</v>
      </c>
      <c r="AD1641" s="2" t="s">
        <v>102</v>
      </c>
      <c r="AF1641" s="2" t="s">
        <v>103</v>
      </c>
      <c r="AG1641" s="2" t="s">
        <v>103</v>
      </c>
      <c r="AH1641" s="2" t="s">
        <v>102</v>
      </c>
      <c r="AI1641" s="2" t="s">
        <v>126</v>
      </c>
      <c r="AK1641" s="2" t="s">
        <v>113</v>
      </c>
      <c r="AL1641" s="2" t="s">
        <v>101</v>
      </c>
      <c r="AM1641" s="2" t="s">
        <v>102</v>
      </c>
      <c r="AN1641" s="2" t="s">
        <v>102</v>
      </c>
      <c r="AO1641" s="2" t="s">
        <v>102</v>
      </c>
      <c r="AP1641" s="2" t="s">
        <v>102</v>
      </c>
      <c r="AQ1641" s="2" t="s">
        <v>102</v>
      </c>
      <c r="AR1641" s="2" t="s">
        <v>102</v>
      </c>
      <c r="AS1641" s="2" t="s">
        <v>102</v>
      </c>
      <c r="AT1641" s="2" t="s">
        <v>102</v>
      </c>
      <c r="AU1641" s="2" t="s">
        <v>102</v>
      </c>
      <c r="AV1641" s="2" t="s">
        <v>102</v>
      </c>
      <c r="AW1641" s="2" t="s">
        <v>102</v>
      </c>
      <c r="AX1641" s="2" t="s">
        <v>102</v>
      </c>
      <c r="AY1641" s="2" t="s">
        <v>102</v>
      </c>
      <c r="AZ1641" s="2" t="s">
        <v>102</v>
      </c>
      <c r="BB1641" s="2" t="s">
        <v>102</v>
      </c>
      <c r="BD1641" s="2" t="s">
        <v>102</v>
      </c>
      <c r="BE1641" s="2" t="s">
        <v>102</v>
      </c>
      <c r="BF1641" s="2" t="s">
        <v>102</v>
      </c>
      <c r="BG1641" s="2" t="s">
        <v>102</v>
      </c>
      <c r="BH1641" s="2" t="s">
        <v>102</v>
      </c>
      <c r="BI1641" s="2" t="s">
        <v>102</v>
      </c>
      <c r="BJ1641" s="2" t="s">
        <v>102</v>
      </c>
      <c r="BK1641" s="2" t="s">
        <v>102</v>
      </c>
      <c r="BL1641" s="2" t="s">
        <v>102</v>
      </c>
      <c r="BM1641" s="2" t="s">
        <v>102</v>
      </c>
      <c r="BN1641" s="2" t="s">
        <v>102</v>
      </c>
      <c r="BO1641" s="2" t="s">
        <v>102</v>
      </c>
      <c r="BP1641" s="2" t="s">
        <v>102</v>
      </c>
      <c r="BQ1641" s="2" t="s">
        <v>102</v>
      </c>
      <c r="BR1641" s="2" t="s">
        <v>102</v>
      </c>
      <c r="BS1641" s="2" t="s">
        <v>102</v>
      </c>
      <c r="BT1641" s="2" t="s">
        <v>102</v>
      </c>
      <c r="BU1641" s="2" t="s">
        <v>103</v>
      </c>
      <c r="BV1641" s="2" t="s">
        <v>103</v>
      </c>
      <c r="BW1641" s="2" t="s">
        <v>102</v>
      </c>
      <c r="BX1641" s="2" t="s">
        <v>102</v>
      </c>
      <c r="BY1641" s="2" t="s">
        <v>102</v>
      </c>
      <c r="BZ1641" s="2" t="s">
        <v>102</v>
      </c>
      <c r="CA1641" s="2" t="s">
        <v>102</v>
      </c>
      <c r="CB1641" s="2" t="s">
        <v>102</v>
      </c>
      <c r="CC1641" s="2" t="s">
        <v>102</v>
      </c>
      <c r="CD1641" s="2" t="s">
        <v>102</v>
      </c>
      <c r="CE1641" s="2" t="s">
        <v>102</v>
      </c>
      <c r="CF1641" s="2" t="s">
        <v>102</v>
      </c>
      <c r="CG1641" s="2" t="s">
        <v>102</v>
      </c>
      <c r="CH1641" s="2" t="s">
        <v>102</v>
      </c>
      <c r="CI1641" s="2" t="s">
        <v>102</v>
      </c>
      <c r="CJ1641" s="2" t="s">
        <v>102</v>
      </c>
      <c r="CK1641" s="2" t="s">
        <v>102</v>
      </c>
      <c r="CL1641" s="2" t="s">
        <v>102</v>
      </c>
      <c r="CM1641" s="2" t="s">
        <v>102</v>
      </c>
      <c r="CN1641" s="2" t="s">
        <v>102</v>
      </c>
      <c r="CO1641" s="2" t="s">
        <v>102</v>
      </c>
      <c r="CP1641" s="2" t="s">
        <v>102</v>
      </c>
      <c r="CQ1641" s="2" t="s">
        <v>102</v>
      </c>
      <c r="CR1641" s="2" t="s">
        <v>102</v>
      </c>
      <c r="CS1641" s="2" t="s">
        <v>102</v>
      </c>
      <c r="CT1641" s="2" t="s">
        <v>102</v>
      </c>
      <c r="CU1641" s="2" t="s">
        <v>102</v>
      </c>
    </row>
    <row r="1642" spans="1:99" x14ac:dyDescent="0.3">
      <c r="A1642" s="2" t="s">
        <v>112</v>
      </c>
      <c r="B1642" s="2">
        <v>163341</v>
      </c>
      <c r="C1642" s="2" t="s">
        <v>10422</v>
      </c>
      <c r="D1642" s="2" t="s">
        <v>792</v>
      </c>
      <c r="E1642" s="2" t="s">
        <v>10423</v>
      </c>
      <c r="F1642" s="2" t="s">
        <v>10423</v>
      </c>
      <c r="G1642" s="2" t="s">
        <v>10424</v>
      </c>
      <c r="I1642" s="2" t="s">
        <v>803</v>
      </c>
      <c r="J1642" s="2" t="s">
        <v>134</v>
      </c>
      <c r="K1642" s="2" t="s">
        <v>101</v>
      </c>
      <c r="L1642" s="2" t="s">
        <v>10425</v>
      </c>
      <c r="M1642" s="2" t="s">
        <v>10426</v>
      </c>
      <c r="N1642" s="2" t="s">
        <v>10427</v>
      </c>
      <c r="U1642" s="2" t="s">
        <v>798</v>
      </c>
      <c r="V1642" s="3">
        <v>40998</v>
      </c>
      <c r="W1642" s="3">
        <v>41332</v>
      </c>
      <c r="X1642" s="4">
        <v>41183</v>
      </c>
      <c r="Y1642" s="2" t="s">
        <v>103</v>
      </c>
      <c r="Z1642" s="2" t="s">
        <v>10428</v>
      </c>
      <c r="AA1642" s="2" t="s">
        <v>102</v>
      </c>
      <c r="AB1642" s="2" t="s">
        <v>102</v>
      </c>
      <c r="AD1642" s="2" t="s">
        <v>102</v>
      </c>
      <c r="AF1642" s="2" t="s">
        <v>103</v>
      </c>
      <c r="AG1642" s="2" t="s">
        <v>102</v>
      </c>
      <c r="AH1642" s="2" t="s">
        <v>102</v>
      </c>
      <c r="AI1642" s="2" t="s">
        <v>108</v>
      </c>
      <c r="AK1642" s="2" t="s">
        <v>105</v>
      </c>
      <c r="AL1642" s="2" t="s">
        <v>101</v>
      </c>
      <c r="AM1642" s="2" t="s">
        <v>102</v>
      </c>
      <c r="AN1642" s="2" t="s">
        <v>102</v>
      </c>
      <c r="AO1642" s="2" t="s">
        <v>102</v>
      </c>
      <c r="AP1642" s="2" t="s">
        <v>102</v>
      </c>
      <c r="AQ1642" s="2" t="s">
        <v>102</v>
      </c>
      <c r="AR1642" s="2" t="s">
        <v>102</v>
      </c>
      <c r="AS1642" s="2" t="s">
        <v>102</v>
      </c>
      <c r="AT1642" s="2" t="s">
        <v>102</v>
      </c>
      <c r="AU1642" s="2" t="s">
        <v>102</v>
      </c>
      <c r="AV1642" s="2" t="s">
        <v>102</v>
      </c>
      <c r="AW1642" s="2" t="s">
        <v>102</v>
      </c>
      <c r="AX1642" s="2" t="s">
        <v>102</v>
      </c>
      <c r="AY1642" s="2" t="s">
        <v>102</v>
      </c>
      <c r="AZ1642" s="2" t="s">
        <v>102</v>
      </c>
      <c r="BB1642" s="2" t="s">
        <v>102</v>
      </c>
      <c r="BD1642" s="2" t="s">
        <v>102</v>
      </c>
      <c r="BE1642" s="2" t="s">
        <v>102</v>
      </c>
      <c r="BF1642" s="2" t="s">
        <v>103</v>
      </c>
      <c r="BG1642" s="2" t="s">
        <v>102</v>
      </c>
      <c r="BH1642" s="2" t="s">
        <v>102</v>
      </c>
      <c r="BI1642" s="2" t="s">
        <v>102</v>
      </c>
      <c r="BJ1642" s="2" t="s">
        <v>102</v>
      </c>
      <c r="BK1642" s="2" t="s">
        <v>102</v>
      </c>
      <c r="BL1642" s="2" t="s">
        <v>102</v>
      </c>
      <c r="BM1642" s="2" t="s">
        <v>102</v>
      </c>
      <c r="BN1642" s="2" t="s">
        <v>102</v>
      </c>
      <c r="BO1642" s="2" t="s">
        <v>102</v>
      </c>
      <c r="BP1642" s="2" t="s">
        <v>102</v>
      </c>
      <c r="BQ1642" s="2" t="s">
        <v>102</v>
      </c>
      <c r="BR1642" s="2" t="s">
        <v>102</v>
      </c>
      <c r="BS1642" s="2" t="s">
        <v>102</v>
      </c>
      <c r="BT1642" s="2" t="s">
        <v>102</v>
      </c>
      <c r="BU1642" s="2" t="s">
        <v>103</v>
      </c>
      <c r="BV1642" s="2" t="s">
        <v>102</v>
      </c>
      <c r="BW1642" s="2" t="s">
        <v>102</v>
      </c>
      <c r="BX1642" s="2" t="s">
        <v>102</v>
      </c>
      <c r="BY1642" s="2" t="s">
        <v>102</v>
      </c>
      <c r="BZ1642" s="2" t="s">
        <v>102</v>
      </c>
      <c r="CA1642" s="2" t="s">
        <v>102</v>
      </c>
      <c r="CB1642" s="2" t="s">
        <v>102</v>
      </c>
      <c r="CC1642" s="2" t="s">
        <v>102</v>
      </c>
      <c r="CD1642" s="2" t="s">
        <v>102</v>
      </c>
      <c r="CE1642" s="2" t="s">
        <v>102</v>
      </c>
      <c r="CF1642" s="2" t="s">
        <v>102</v>
      </c>
      <c r="CG1642" s="2" t="s">
        <v>102</v>
      </c>
      <c r="CH1642" s="2" t="s">
        <v>102</v>
      </c>
      <c r="CI1642" s="2" t="s">
        <v>102</v>
      </c>
      <c r="CJ1642" s="2" t="s">
        <v>102</v>
      </c>
      <c r="CK1642" s="2" t="s">
        <v>102</v>
      </c>
      <c r="CL1642" s="2" t="s">
        <v>102</v>
      </c>
      <c r="CM1642" s="2" t="s">
        <v>102</v>
      </c>
      <c r="CN1642" s="2" t="s">
        <v>102</v>
      </c>
      <c r="CO1642" s="2" t="s">
        <v>102</v>
      </c>
      <c r="CP1642" s="2" t="s">
        <v>102</v>
      </c>
      <c r="CQ1642" s="2" t="s">
        <v>102</v>
      </c>
      <c r="CR1642" s="2" t="s">
        <v>102</v>
      </c>
      <c r="CS1642" s="2" t="s">
        <v>102</v>
      </c>
      <c r="CT1642" s="2" t="s">
        <v>102</v>
      </c>
      <c r="CU1642" s="2" t="s">
        <v>102</v>
      </c>
    </row>
    <row r="1643" spans="1:99" x14ac:dyDescent="0.3">
      <c r="A1643" s="2" t="s">
        <v>135</v>
      </c>
      <c r="B1643" s="2">
        <v>163342</v>
      </c>
      <c r="C1643" s="2" t="s">
        <v>11613</v>
      </c>
      <c r="D1643" s="2" t="s">
        <v>792</v>
      </c>
      <c r="E1643" s="2" t="s">
        <v>11614</v>
      </c>
      <c r="F1643" s="2" t="s">
        <v>11614</v>
      </c>
      <c r="G1643" s="2" t="s">
        <v>11615</v>
      </c>
      <c r="H1643" s="2" t="s">
        <v>551</v>
      </c>
      <c r="I1643" s="2" t="s">
        <v>446</v>
      </c>
      <c r="J1643" s="2" t="s">
        <v>134</v>
      </c>
      <c r="K1643" s="2" t="s">
        <v>101</v>
      </c>
      <c r="L1643" s="2">
        <v>92612</v>
      </c>
      <c r="M1643" s="2" t="s">
        <v>11616</v>
      </c>
      <c r="N1643" s="2" t="s">
        <v>11617</v>
      </c>
      <c r="U1643" s="2" t="s">
        <v>798</v>
      </c>
      <c r="V1643" s="3">
        <v>40998</v>
      </c>
      <c r="W1643" s="3">
        <v>41358</v>
      </c>
      <c r="X1643" s="4">
        <v>41183</v>
      </c>
      <c r="Y1643" s="2" t="s">
        <v>103</v>
      </c>
      <c r="Z1643" s="2" t="s">
        <v>11618</v>
      </c>
      <c r="AA1643" s="2" t="s">
        <v>102</v>
      </c>
      <c r="AB1643" s="2" t="s">
        <v>102</v>
      </c>
      <c r="AD1643" s="2" t="s">
        <v>102</v>
      </c>
      <c r="AF1643" s="2" t="s">
        <v>103</v>
      </c>
      <c r="AG1643" s="2" t="s">
        <v>102</v>
      </c>
      <c r="AH1643" s="2" t="s">
        <v>103</v>
      </c>
      <c r="AI1643" s="2" t="s">
        <v>104</v>
      </c>
      <c r="AK1643" s="2" t="s">
        <v>105</v>
      </c>
      <c r="AL1643" s="2" t="s">
        <v>101</v>
      </c>
      <c r="AM1643" s="2" t="s">
        <v>102</v>
      </c>
      <c r="AN1643" s="2" t="s">
        <v>102</v>
      </c>
      <c r="AO1643" s="2" t="s">
        <v>102</v>
      </c>
      <c r="AP1643" s="2" t="s">
        <v>102</v>
      </c>
      <c r="AQ1643" s="2" t="s">
        <v>102</v>
      </c>
      <c r="AR1643" s="2" t="s">
        <v>102</v>
      </c>
      <c r="AS1643" s="2" t="s">
        <v>102</v>
      </c>
      <c r="AT1643" s="2" t="s">
        <v>102</v>
      </c>
      <c r="AU1643" s="2" t="s">
        <v>102</v>
      </c>
      <c r="AV1643" s="2" t="s">
        <v>102</v>
      </c>
      <c r="AW1643" s="2" t="s">
        <v>102</v>
      </c>
      <c r="AX1643" s="2" t="s">
        <v>102</v>
      </c>
      <c r="AY1643" s="2" t="s">
        <v>102</v>
      </c>
      <c r="AZ1643" s="2" t="s">
        <v>102</v>
      </c>
      <c r="BB1643" s="2" t="s">
        <v>102</v>
      </c>
      <c r="BD1643" s="2" t="s">
        <v>102</v>
      </c>
      <c r="BE1643" s="2" t="s">
        <v>102</v>
      </c>
      <c r="BF1643" s="2" t="s">
        <v>103</v>
      </c>
      <c r="BG1643" s="2" t="s">
        <v>102</v>
      </c>
      <c r="BH1643" s="2" t="s">
        <v>102</v>
      </c>
      <c r="BI1643" s="2" t="s">
        <v>102</v>
      </c>
      <c r="BJ1643" s="2" t="s">
        <v>102</v>
      </c>
      <c r="BK1643" s="2" t="s">
        <v>102</v>
      </c>
      <c r="BL1643" s="2" t="s">
        <v>102</v>
      </c>
      <c r="BM1643" s="2" t="s">
        <v>102</v>
      </c>
      <c r="BN1643" s="2" t="s">
        <v>102</v>
      </c>
      <c r="BO1643" s="2" t="s">
        <v>102</v>
      </c>
      <c r="BP1643" s="2" t="s">
        <v>102</v>
      </c>
      <c r="BQ1643" s="2" t="s">
        <v>102</v>
      </c>
      <c r="BR1643" s="2" t="s">
        <v>102</v>
      </c>
      <c r="BS1643" s="2" t="s">
        <v>102</v>
      </c>
      <c r="BT1643" s="2" t="s">
        <v>103</v>
      </c>
      <c r="BU1643" s="2" t="s">
        <v>103</v>
      </c>
      <c r="BV1643" s="2" t="s">
        <v>102</v>
      </c>
      <c r="BW1643" s="2" t="s">
        <v>102</v>
      </c>
      <c r="BX1643" s="2" t="s">
        <v>102</v>
      </c>
      <c r="BY1643" s="2" t="s">
        <v>102</v>
      </c>
      <c r="BZ1643" s="2" t="s">
        <v>102</v>
      </c>
      <c r="CA1643" s="2" t="s">
        <v>102</v>
      </c>
      <c r="CB1643" s="2" t="s">
        <v>102</v>
      </c>
      <c r="CC1643" s="2" t="s">
        <v>102</v>
      </c>
      <c r="CD1643" s="2" t="s">
        <v>102</v>
      </c>
      <c r="CE1643" s="2" t="s">
        <v>102</v>
      </c>
      <c r="CF1643" s="2" t="s">
        <v>102</v>
      </c>
      <c r="CG1643" s="2" t="s">
        <v>102</v>
      </c>
      <c r="CH1643" s="2" t="s">
        <v>102</v>
      </c>
      <c r="CI1643" s="2" t="s">
        <v>102</v>
      </c>
      <c r="CJ1643" s="2" t="s">
        <v>102</v>
      </c>
      <c r="CK1643" s="2" t="s">
        <v>102</v>
      </c>
      <c r="CL1643" s="2" t="s">
        <v>102</v>
      </c>
      <c r="CM1643" s="2" t="s">
        <v>102</v>
      </c>
      <c r="CN1643" s="2" t="s">
        <v>102</v>
      </c>
      <c r="CO1643" s="2" t="s">
        <v>102</v>
      </c>
      <c r="CP1643" s="2" t="s">
        <v>102</v>
      </c>
      <c r="CQ1643" s="2" t="s">
        <v>102</v>
      </c>
      <c r="CR1643" s="2" t="s">
        <v>102</v>
      </c>
      <c r="CS1643" s="2" t="s">
        <v>102</v>
      </c>
      <c r="CT1643" s="2" t="s">
        <v>102</v>
      </c>
      <c r="CU1643" s="2" t="s">
        <v>102</v>
      </c>
    </row>
    <row r="1644" spans="1:99" x14ac:dyDescent="0.3">
      <c r="A1644" s="2" t="s">
        <v>109</v>
      </c>
      <c r="B1644" s="2">
        <v>163343</v>
      </c>
      <c r="C1644" s="2" t="s">
        <v>5762</v>
      </c>
      <c r="D1644" s="2" t="s">
        <v>792</v>
      </c>
      <c r="E1644" s="2" t="s">
        <v>5763</v>
      </c>
      <c r="F1644" s="2" t="s">
        <v>5763</v>
      </c>
      <c r="G1644" s="2" t="s">
        <v>1220</v>
      </c>
      <c r="I1644" s="2" t="s">
        <v>130</v>
      </c>
      <c r="J1644" s="2" t="s">
        <v>131</v>
      </c>
      <c r="K1644" s="2" t="s">
        <v>101</v>
      </c>
      <c r="L1644" s="2">
        <v>10004</v>
      </c>
      <c r="M1644" s="2" t="s">
        <v>5764</v>
      </c>
      <c r="N1644" s="2" t="s">
        <v>5765</v>
      </c>
      <c r="U1644" s="2" t="s">
        <v>798</v>
      </c>
      <c r="V1644" s="3">
        <v>40996</v>
      </c>
      <c r="W1644" s="3">
        <v>41361</v>
      </c>
      <c r="X1644" s="4">
        <v>41183</v>
      </c>
      <c r="Y1644" s="2" t="s">
        <v>103</v>
      </c>
      <c r="Z1644" s="2" t="s">
        <v>5766</v>
      </c>
      <c r="AA1644" s="2" t="s">
        <v>102</v>
      </c>
      <c r="AB1644" s="2" t="s">
        <v>102</v>
      </c>
      <c r="AD1644" s="2" t="s">
        <v>102</v>
      </c>
      <c r="AF1644" s="2" t="s">
        <v>102</v>
      </c>
      <c r="AG1644" s="2" t="s">
        <v>103</v>
      </c>
      <c r="AH1644" s="2" t="s">
        <v>102</v>
      </c>
      <c r="AI1644" s="2" t="s">
        <v>108</v>
      </c>
      <c r="AK1644" s="2" t="s">
        <v>131</v>
      </c>
      <c r="AL1644" s="2" t="s">
        <v>101</v>
      </c>
      <c r="AM1644" s="2" t="s">
        <v>102</v>
      </c>
      <c r="AN1644" s="2" t="s">
        <v>102</v>
      </c>
      <c r="AO1644" s="2" t="s">
        <v>102</v>
      </c>
      <c r="AP1644" s="2" t="s">
        <v>102</v>
      </c>
      <c r="AQ1644" s="2" t="s">
        <v>102</v>
      </c>
      <c r="AR1644" s="2" t="s">
        <v>102</v>
      </c>
      <c r="AS1644" s="2" t="s">
        <v>102</v>
      </c>
      <c r="AT1644" s="2" t="s">
        <v>102</v>
      </c>
      <c r="AU1644" s="2" t="s">
        <v>102</v>
      </c>
      <c r="AV1644" s="2" t="s">
        <v>102</v>
      </c>
      <c r="AW1644" s="2" t="s">
        <v>102</v>
      </c>
      <c r="AX1644" s="2" t="s">
        <v>102</v>
      </c>
      <c r="AY1644" s="2" t="s">
        <v>102</v>
      </c>
      <c r="AZ1644" s="2" t="s">
        <v>102</v>
      </c>
      <c r="BB1644" s="2" t="s">
        <v>103</v>
      </c>
      <c r="BC1644" s="2" t="s">
        <v>102</v>
      </c>
      <c r="BD1644" s="2" t="s">
        <v>102</v>
      </c>
      <c r="BE1644" s="2" t="s">
        <v>102</v>
      </c>
      <c r="BF1644" s="2" t="s">
        <v>102</v>
      </c>
      <c r="BG1644" s="2" t="s">
        <v>102</v>
      </c>
      <c r="BH1644" s="2" t="s">
        <v>102</v>
      </c>
      <c r="BI1644" s="2" t="s">
        <v>102</v>
      </c>
      <c r="BJ1644" s="2" t="s">
        <v>102</v>
      </c>
      <c r="BK1644" s="2" t="s">
        <v>102</v>
      </c>
      <c r="BL1644" s="2" t="s">
        <v>102</v>
      </c>
      <c r="BM1644" s="2" t="s">
        <v>102</v>
      </c>
      <c r="BN1644" s="2" t="s">
        <v>102</v>
      </c>
      <c r="BO1644" s="2" t="s">
        <v>102</v>
      </c>
      <c r="BP1644" s="2" t="s">
        <v>102</v>
      </c>
      <c r="BQ1644" s="2" t="s">
        <v>102</v>
      </c>
      <c r="BR1644" s="2" t="s">
        <v>102</v>
      </c>
      <c r="BS1644" s="2" t="s">
        <v>102</v>
      </c>
      <c r="BT1644" s="2" t="s">
        <v>103</v>
      </c>
      <c r="BU1644" s="2" t="s">
        <v>103</v>
      </c>
      <c r="BV1644" s="2" t="s">
        <v>102</v>
      </c>
      <c r="BW1644" s="2" t="s">
        <v>102</v>
      </c>
      <c r="BX1644" s="2" t="s">
        <v>102</v>
      </c>
      <c r="BY1644" s="2" t="s">
        <v>102</v>
      </c>
      <c r="BZ1644" s="2" t="s">
        <v>102</v>
      </c>
      <c r="CA1644" s="2" t="s">
        <v>102</v>
      </c>
      <c r="CB1644" s="2" t="s">
        <v>102</v>
      </c>
      <c r="CC1644" s="2" t="s">
        <v>102</v>
      </c>
      <c r="CD1644" s="2" t="s">
        <v>102</v>
      </c>
      <c r="CE1644" s="2" t="s">
        <v>102</v>
      </c>
      <c r="CF1644" s="2" t="s">
        <v>102</v>
      </c>
      <c r="CG1644" s="2" t="s">
        <v>102</v>
      </c>
      <c r="CH1644" s="2" t="s">
        <v>102</v>
      </c>
      <c r="CI1644" s="2" t="s">
        <v>102</v>
      </c>
      <c r="CJ1644" s="2" t="s">
        <v>102</v>
      </c>
      <c r="CK1644" s="2" t="s">
        <v>102</v>
      </c>
      <c r="CL1644" s="2" t="s">
        <v>102</v>
      </c>
      <c r="CM1644" s="2" t="s">
        <v>102</v>
      </c>
      <c r="CN1644" s="2" t="s">
        <v>102</v>
      </c>
      <c r="CO1644" s="2" t="s">
        <v>102</v>
      </c>
      <c r="CP1644" s="2" t="s">
        <v>102</v>
      </c>
      <c r="CQ1644" s="2" t="s">
        <v>102</v>
      </c>
      <c r="CR1644" s="2" t="s">
        <v>102</v>
      </c>
      <c r="CS1644" s="2" t="s">
        <v>102</v>
      </c>
      <c r="CT1644" s="2" t="s">
        <v>102</v>
      </c>
      <c r="CU1644" s="2" t="s">
        <v>102</v>
      </c>
    </row>
    <row r="1645" spans="1:99" x14ac:dyDescent="0.3">
      <c r="A1645" s="2" t="s">
        <v>109</v>
      </c>
      <c r="B1645" s="2">
        <v>163345</v>
      </c>
      <c r="C1645" s="2" t="s">
        <v>11249</v>
      </c>
      <c r="D1645" s="2" t="s">
        <v>792</v>
      </c>
      <c r="E1645" s="2" t="s">
        <v>11250</v>
      </c>
      <c r="F1645" s="2" t="s">
        <v>11251</v>
      </c>
      <c r="G1645" s="2" t="s">
        <v>11252</v>
      </c>
      <c r="H1645" s="2" t="s">
        <v>185</v>
      </c>
      <c r="I1645" s="2" t="s">
        <v>130</v>
      </c>
      <c r="J1645" s="2" t="s">
        <v>131</v>
      </c>
      <c r="K1645" s="2" t="s">
        <v>101</v>
      </c>
      <c r="L1645" s="2" t="s">
        <v>11253</v>
      </c>
      <c r="M1645" s="2" t="s">
        <v>11254</v>
      </c>
      <c r="N1645" s="2" t="s">
        <v>11255</v>
      </c>
      <c r="U1645" s="2" t="s">
        <v>798</v>
      </c>
      <c r="V1645" s="3">
        <v>40998</v>
      </c>
      <c r="W1645" s="3">
        <v>41347</v>
      </c>
      <c r="X1645" s="4">
        <v>41183</v>
      </c>
      <c r="Y1645" s="2" t="s">
        <v>103</v>
      </c>
      <c r="Z1645" s="2" t="s">
        <v>11256</v>
      </c>
      <c r="AA1645" s="2" t="s">
        <v>102</v>
      </c>
      <c r="AB1645" s="2" t="s">
        <v>102</v>
      </c>
      <c r="AD1645" s="2" t="s">
        <v>102</v>
      </c>
      <c r="AF1645" s="2" t="s">
        <v>102</v>
      </c>
      <c r="AG1645" s="2" t="s">
        <v>103</v>
      </c>
      <c r="AH1645" s="2" t="s">
        <v>102</v>
      </c>
      <c r="AI1645" s="2" t="s">
        <v>126</v>
      </c>
      <c r="AK1645" s="2" t="s">
        <v>105</v>
      </c>
      <c r="AL1645" s="2" t="s">
        <v>101</v>
      </c>
      <c r="AM1645" s="2" t="s">
        <v>102</v>
      </c>
      <c r="AN1645" s="2" t="s">
        <v>102</v>
      </c>
      <c r="AO1645" s="2" t="s">
        <v>102</v>
      </c>
      <c r="AP1645" s="2" t="s">
        <v>102</v>
      </c>
      <c r="AQ1645" s="2" t="s">
        <v>102</v>
      </c>
      <c r="AR1645" s="2" t="s">
        <v>102</v>
      </c>
      <c r="AS1645" s="2" t="s">
        <v>102</v>
      </c>
      <c r="AT1645" s="2" t="s">
        <v>102</v>
      </c>
      <c r="AU1645" s="2" t="s">
        <v>102</v>
      </c>
      <c r="AV1645" s="2" t="s">
        <v>102</v>
      </c>
      <c r="AW1645" s="2" t="s">
        <v>102</v>
      </c>
      <c r="AX1645" s="2" t="s">
        <v>102</v>
      </c>
      <c r="AY1645" s="2" t="s">
        <v>102</v>
      </c>
      <c r="AZ1645" s="2" t="s">
        <v>102</v>
      </c>
      <c r="BB1645" s="2" t="s">
        <v>102</v>
      </c>
      <c r="BD1645" s="2" t="s">
        <v>102</v>
      </c>
      <c r="BE1645" s="2" t="s">
        <v>102</v>
      </c>
      <c r="BF1645" s="2" t="s">
        <v>102</v>
      </c>
      <c r="BG1645" s="2" t="s">
        <v>102</v>
      </c>
      <c r="BH1645" s="2" t="s">
        <v>102</v>
      </c>
      <c r="BI1645" s="2" t="s">
        <v>102</v>
      </c>
      <c r="BJ1645" s="2" t="s">
        <v>102</v>
      </c>
      <c r="BK1645" s="2" t="s">
        <v>102</v>
      </c>
      <c r="BL1645" s="2" t="s">
        <v>102</v>
      </c>
      <c r="BM1645" s="2" t="s">
        <v>102</v>
      </c>
      <c r="BN1645" s="2" t="s">
        <v>102</v>
      </c>
      <c r="BO1645" s="2" t="s">
        <v>102</v>
      </c>
      <c r="BP1645" s="2" t="s">
        <v>102</v>
      </c>
      <c r="BQ1645" s="2" t="s">
        <v>102</v>
      </c>
      <c r="BR1645" s="2" t="s">
        <v>102</v>
      </c>
      <c r="BS1645" s="2" t="s">
        <v>102</v>
      </c>
      <c r="BT1645" s="2" t="s">
        <v>103</v>
      </c>
      <c r="BU1645" s="2" t="s">
        <v>103</v>
      </c>
      <c r="BV1645" s="2" t="s">
        <v>102</v>
      </c>
      <c r="BW1645" s="2" t="s">
        <v>102</v>
      </c>
      <c r="BX1645" s="2" t="s">
        <v>102</v>
      </c>
      <c r="BY1645" s="2" t="s">
        <v>102</v>
      </c>
      <c r="BZ1645" s="2" t="s">
        <v>102</v>
      </c>
      <c r="CA1645" s="2" t="s">
        <v>102</v>
      </c>
      <c r="CB1645" s="2" t="s">
        <v>102</v>
      </c>
      <c r="CC1645" s="2" t="s">
        <v>102</v>
      </c>
      <c r="CD1645" s="2" t="s">
        <v>102</v>
      </c>
      <c r="CE1645" s="2" t="s">
        <v>102</v>
      </c>
      <c r="CF1645" s="2" t="s">
        <v>102</v>
      </c>
      <c r="CG1645" s="2" t="s">
        <v>102</v>
      </c>
      <c r="CH1645" s="2" t="s">
        <v>102</v>
      </c>
      <c r="CI1645" s="2" t="s">
        <v>102</v>
      </c>
      <c r="CJ1645" s="2" t="s">
        <v>102</v>
      </c>
      <c r="CK1645" s="2" t="s">
        <v>102</v>
      </c>
      <c r="CL1645" s="2" t="s">
        <v>102</v>
      </c>
      <c r="CM1645" s="2" t="s">
        <v>102</v>
      </c>
      <c r="CN1645" s="2" t="s">
        <v>102</v>
      </c>
      <c r="CO1645" s="2" t="s">
        <v>102</v>
      </c>
      <c r="CP1645" s="2" t="s">
        <v>102</v>
      </c>
      <c r="CQ1645" s="2" t="s">
        <v>102</v>
      </c>
      <c r="CR1645" s="2" t="s">
        <v>102</v>
      </c>
      <c r="CS1645" s="2" t="s">
        <v>102</v>
      </c>
      <c r="CT1645" s="2" t="s">
        <v>102</v>
      </c>
      <c r="CU1645" s="2" t="s">
        <v>102</v>
      </c>
    </row>
    <row r="1646" spans="1:99" x14ac:dyDescent="0.3">
      <c r="A1646" s="2" t="s">
        <v>139</v>
      </c>
      <c r="B1646" s="2">
        <v>163346</v>
      </c>
      <c r="C1646" s="2" t="s">
        <v>12295</v>
      </c>
      <c r="D1646" s="2" t="s">
        <v>792</v>
      </c>
      <c r="E1646" s="2" t="s">
        <v>12296</v>
      </c>
      <c r="F1646" s="2" t="s">
        <v>12297</v>
      </c>
      <c r="G1646" s="2" t="s">
        <v>12298</v>
      </c>
      <c r="H1646" s="2" t="s">
        <v>209</v>
      </c>
      <c r="I1646" s="2" t="s">
        <v>453</v>
      </c>
      <c r="J1646" s="2" t="s">
        <v>178</v>
      </c>
      <c r="K1646" s="2" t="s">
        <v>101</v>
      </c>
      <c r="L1646" s="2">
        <v>27713</v>
      </c>
      <c r="M1646" s="2" t="s">
        <v>12299</v>
      </c>
      <c r="N1646" s="2" t="s">
        <v>12300</v>
      </c>
      <c r="O1646" s="2" t="s">
        <v>12301</v>
      </c>
      <c r="Q1646" s="2" t="s">
        <v>12302</v>
      </c>
      <c r="R1646" s="2" t="s">
        <v>178</v>
      </c>
      <c r="S1646" s="2" t="s">
        <v>101</v>
      </c>
      <c r="T1646" s="2">
        <v>27709</v>
      </c>
      <c r="U1646" s="2" t="s">
        <v>798</v>
      </c>
      <c r="V1646" s="3">
        <v>41001</v>
      </c>
      <c r="W1646" s="3">
        <v>41361</v>
      </c>
      <c r="X1646" s="4">
        <v>41183</v>
      </c>
      <c r="Y1646" s="2" t="s">
        <v>102</v>
      </c>
      <c r="AA1646" s="2" t="s">
        <v>102</v>
      </c>
      <c r="AB1646" s="2" t="s">
        <v>102</v>
      </c>
      <c r="AD1646" s="2" t="s">
        <v>102</v>
      </c>
      <c r="AF1646" s="2" t="s">
        <v>103</v>
      </c>
      <c r="AG1646" s="2" t="s">
        <v>102</v>
      </c>
      <c r="AH1646" s="2" t="s">
        <v>102</v>
      </c>
      <c r="AI1646" s="2" t="s">
        <v>104</v>
      </c>
      <c r="AK1646" s="2" t="s">
        <v>178</v>
      </c>
      <c r="AL1646" s="2" t="s">
        <v>101</v>
      </c>
      <c r="AM1646" s="2" t="s">
        <v>102</v>
      </c>
      <c r="AN1646" s="2" t="s">
        <v>102</v>
      </c>
      <c r="AO1646" s="2" t="s">
        <v>102</v>
      </c>
      <c r="AP1646" s="2" t="s">
        <v>102</v>
      </c>
      <c r="AQ1646" s="2" t="s">
        <v>102</v>
      </c>
      <c r="AR1646" s="2" t="s">
        <v>102</v>
      </c>
      <c r="AS1646" s="2" t="s">
        <v>102</v>
      </c>
      <c r="AT1646" s="2" t="s">
        <v>102</v>
      </c>
      <c r="AU1646" s="2" t="s">
        <v>102</v>
      </c>
      <c r="AV1646" s="2" t="s">
        <v>102</v>
      </c>
      <c r="AW1646" s="2" t="s">
        <v>102</v>
      </c>
      <c r="AX1646" s="2" t="s">
        <v>102</v>
      </c>
      <c r="AY1646" s="2" t="s">
        <v>102</v>
      </c>
      <c r="AZ1646" s="2" t="s">
        <v>102</v>
      </c>
      <c r="BB1646" s="2" t="s">
        <v>103</v>
      </c>
      <c r="BC1646" s="2" t="s">
        <v>102</v>
      </c>
      <c r="BD1646" s="2" t="s">
        <v>102</v>
      </c>
      <c r="BE1646" s="2" t="s">
        <v>102</v>
      </c>
      <c r="BF1646" s="2" t="s">
        <v>103</v>
      </c>
      <c r="BG1646" s="2" t="s">
        <v>102</v>
      </c>
      <c r="BH1646" s="2" t="s">
        <v>102</v>
      </c>
      <c r="BI1646" s="2" t="s">
        <v>102</v>
      </c>
      <c r="BJ1646" s="2" t="s">
        <v>102</v>
      </c>
      <c r="BK1646" s="2" t="s">
        <v>102</v>
      </c>
      <c r="BL1646" s="2" t="s">
        <v>102</v>
      </c>
      <c r="BM1646" s="2" t="s">
        <v>102</v>
      </c>
      <c r="BN1646" s="2" t="s">
        <v>102</v>
      </c>
      <c r="BO1646" s="2" t="s">
        <v>102</v>
      </c>
      <c r="BP1646" s="2" t="s">
        <v>102</v>
      </c>
      <c r="BQ1646" s="2" t="s">
        <v>102</v>
      </c>
      <c r="BR1646" s="2" t="s">
        <v>102</v>
      </c>
      <c r="BS1646" s="2" t="s">
        <v>102</v>
      </c>
      <c r="BT1646" s="2" t="s">
        <v>103</v>
      </c>
      <c r="BU1646" s="2" t="s">
        <v>103</v>
      </c>
      <c r="BV1646" s="2" t="s">
        <v>102</v>
      </c>
      <c r="BW1646" s="2" t="s">
        <v>102</v>
      </c>
      <c r="BX1646" s="2" t="s">
        <v>102</v>
      </c>
      <c r="BY1646" s="2" t="s">
        <v>102</v>
      </c>
      <c r="BZ1646" s="2" t="s">
        <v>102</v>
      </c>
      <c r="CA1646" s="2" t="s">
        <v>102</v>
      </c>
      <c r="CB1646" s="2" t="s">
        <v>102</v>
      </c>
      <c r="CC1646" s="2" t="s">
        <v>102</v>
      </c>
      <c r="CD1646" s="2" t="s">
        <v>102</v>
      </c>
      <c r="CE1646" s="2" t="s">
        <v>102</v>
      </c>
      <c r="CF1646" s="2" t="s">
        <v>102</v>
      </c>
      <c r="CG1646" s="2" t="s">
        <v>102</v>
      </c>
      <c r="CH1646" s="2" t="s">
        <v>102</v>
      </c>
      <c r="CI1646" s="2" t="s">
        <v>102</v>
      </c>
      <c r="CJ1646" s="2" t="s">
        <v>102</v>
      </c>
      <c r="CK1646" s="2" t="s">
        <v>102</v>
      </c>
      <c r="CL1646" s="2" t="s">
        <v>102</v>
      </c>
      <c r="CM1646" s="2" t="s">
        <v>102</v>
      </c>
      <c r="CN1646" s="2" t="s">
        <v>102</v>
      </c>
      <c r="CO1646" s="2" t="s">
        <v>102</v>
      </c>
      <c r="CP1646" s="2" t="s">
        <v>102</v>
      </c>
      <c r="CQ1646" s="2" t="s">
        <v>102</v>
      </c>
      <c r="CR1646" s="2" t="s">
        <v>102</v>
      </c>
      <c r="CS1646" s="2" t="s">
        <v>102</v>
      </c>
      <c r="CT1646" s="2" t="s">
        <v>102</v>
      </c>
      <c r="CU1646" s="2" t="s">
        <v>102</v>
      </c>
    </row>
    <row r="1647" spans="1:99" x14ac:dyDescent="0.3">
      <c r="A1647" s="2" t="s">
        <v>379</v>
      </c>
      <c r="B1647" s="2">
        <v>163348</v>
      </c>
      <c r="C1647" s="2" t="s">
        <v>13623</v>
      </c>
      <c r="D1647" s="2" t="s">
        <v>792</v>
      </c>
      <c r="E1647" s="2" t="s">
        <v>13624</v>
      </c>
      <c r="F1647" s="2" t="s">
        <v>13624</v>
      </c>
      <c r="G1647" s="2" t="s">
        <v>2809</v>
      </c>
      <c r="I1647" s="2" t="s">
        <v>381</v>
      </c>
      <c r="K1647" s="2" t="s">
        <v>382</v>
      </c>
      <c r="L1647" s="2" t="s">
        <v>2810</v>
      </c>
      <c r="M1647" s="2" t="s">
        <v>13625</v>
      </c>
      <c r="N1647" s="2" t="s">
        <v>13626</v>
      </c>
      <c r="U1647" s="2" t="s">
        <v>798</v>
      </c>
      <c r="V1647" s="3">
        <v>41113</v>
      </c>
      <c r="W1647" s="3">
        <v>41360</v>
      </c>
      <c r="X1647" s="4">
        <v>41183</v>
      </c>
      <c r="Y1647" s="2" t="s">
        <v>103</v>
      </c>
      <c r="Z1647" s="2" t="s">
        <v>13627</v>
      </c>
      <c r="AA1647" s="2" t="s">
        <v>103</v>
      </c>
      <c r="AB1647" s="2" t="s">
        <v>102</v>
      </c>
      <c r="AD1647" s="2" t="s">
        <v>102</v>
      </c>
      <c r="AF1647" s="2" t="s">
        <v>102</v>
      </c>
      <c r="AG1647" s="2" t="s">
        <v>103</v>
      </c>
      <c r="AH1647" s="2" t="s">
        <v>102</v>
      </c>
      <c r="AI1647" s="2" t="s">
        <v>279</v>
      </c>
      <c r="AL1647" s="2" t="s">
        <v>382</v>
      </c>
      <c r="AM1647" s="2" t="s">
        <v>102</v>
      </c>
      <c r="AN1647" s="2" t="s">
        <v>102</v>
      </c>
      <c r="AO1647" s="2" t="s">
        <v>102</v>
      </c>
      <c r="AP1647" s="2" t="s">
        <v>102</v>
      </c>
      <c r="AQ1647" s="2" t="s">
        <v>102</v>
      </c>
      <c r="AR1647" s="2" t="s">
        <v>102</v>
      </c>
      <c r="AS1647" s="2" t="s">
        <v>102</v>
      </c>
      <c r="AT1647" s="2" t="s">
        <v>102</v>
      </c>
      <c r="AU1647" s="2" t="s">
        <v>102</v>
      </c>
      <c r="AV1647" s="2" t="s">
        <v>102</v>
      </c>
      <c r="AW1647" s="2" t="s">
        <v>102</v>
      </c>
      <c r="AX1647" s="2" t="s">
        <v>102</v>
      </c>
      <c r="AY1647" s="2" t="s">
        <v>102</v>
      </c>
      <c r="AZ1647" s="2" t="s">
        <v>102</v>
      </c>
      <c r="BB1647" s="2" t="s">
        <v>102</v>
      </c>
      <c r="BD1647" s="2" t="s">
        <v>102</v>
      </c>
      <c r="BE1647" s="2" t="s">
        <v>102</v>
      </c>
      <c r="BF1647" s="2" t="s">
        <v>103</v>
      </c>
      <c r="BG1647" s="2" t="s">
        <v>102</v>
      </c>
      <c r="BH1647" s="2" t="s">
        <v>102</v>
      </c>
      <c r="BI1647" s="2" t="s">
        <v>102</v>
      </c>
      <c r="BJ1647" s="2" t="s">
        <v>102</v>
      </c>
      <c r="BK1647" s="2" t="s">
        <v>102</v>
      </c>
      <c r="BL1647" s="2" t="s">
        <v>102</v>
      </c>
      <c r="BM1647" s="2" t="s">
        <v>102</v>
      </c>
      <c r="BN1647" s="2" t="s">
        <v>102</v>
      </c>
      <c r="BO1647" s="2" t="s">
        <v>102</v>
      </c>
      <c r="BP1647" s="2" t="s">
        <v>102</v>
      </c>
      <c r="BQ1647" s="2" t="s">
        <v>102</v>
      </c>
      <c r="BR1647" s="2" t="s">
        <v>102</v>
      </c>
      <c r="BS1647" s="2" t="s">
        <v>102</v>
      </c>
      <c r="BT1647" s="2" t="s">
        <v>103</v>
      </c>
      <c r="BU1647" s="2" t="s">
        <v>103</v>
      </c>
      <c r="BV1647" s="2" t="s">
        <v>102</v>
      </c>
      <c r="BW1647" s="2" t="s">
        <v>102</v>
      </c>
      <c r="BX1647" s="2" t="s">
        <v>102</v>
      </c>
      <c r="BY1647" s="2" t="s">
        <v>102</v>
      </c>
      <c r="BZ1647" s="2" t="s">
        <v>102</v>
      </c>
      <c r="CA1647" s="2" t="s">
        <v>102</v>
      </c>
      <c r="CB1647" s="2" t="s">
        <v>102</v>
      </c>
      <c r="CC1647" s="2" t="s">
        <v>102</v>
      </c>
      <c r="CD1647" s="2" t="s">
        <v>102</v>
      </c>
      <c r="CE1647" s="2" t="s">
        <v>102</v>
      </c>
      <c r="CF1647" s="2" t="s">
        <v>102</v>
      </c>
      <c r="CG1647" s="2" t="s">
        <v>102</v>
      </c>
      <c r="CH1647" s="2" t="s">
        <v>102</v>
      </c>
      <c r="CI1647" s="2" t="s">
        <v>102</v>
      </c>
      <c r="CJ1647" s="2" t="s">
        <v>102</v>
      </c>
      <c r="CK1647" s="2" t="s">
        <v>102</v>
      </c>
      <c r="CL1647" s="2" t="s">
        <v>102</v>
      </c>
      <c r="CM1647" s="2" t="s">
        <v>102</v>
      </c>
      <c r="CN1647" s="2" t="s">
        <v>102</v>
      </c>
      <c r="CO1647" s="2" t="s">
        <v>102</v>
      </c>
      <c r="CP1647" s="2" t="s">
        <v>102</v>
      </c>
      <c r="CQ1647" s="2" t="s">
        <v>102</v>
      </c>
      <c r="CR1647" s="2" t="s">
        <v>102</v>
      </c>
      <c r="CS1647" s="2" t="s">
        <v>102</v>
      </c>
      <c r="CT1647" s="2" t="s">
        <v>102</v>
      </c>
      <c r="CU1647" s="2" t="s">
        <v>102</v>
      </c>
    </row>
    <row r="1648" spans="1:99" x14ac:dyDescent="0.3">
      <c r="A1648" s="2" t="s">
        <v>139</v>
      </c>
      <c r="B1648" s="2">
        <v>163349</v>
      </c>
      <c r="C1648" s="2" t="s">
        <v>12781</v>
      </c>
      <c r="D1648" s="2" t="s">
        <v>792</v>
      </c>
      <c r="E1648" s="2" t="s">
        <v>12782</v>
      </c>
      <c r="F1648" s="2" t="s">
        <v>12783</v>
      </c>
      <c r="G1648" s="2" t="s">
        <v>12784</v>
      </c>
      <c r="H1648" s="2" t="s">
        <v>303</v>
      </c>
      <c r="I1648" s="2" t="s">
        <v>215</v>
      </c>
      <c r="J1648" s="2" t="s">
        <v>140</v>
      </c>
      <c r="K1648" s="2" t="s">
        <v>101</v>
      </c>
      <c r="L1648" s="2">
        <v>30309</v>
      </c>
      <c r="M1648" s="2" t="s">
        <v>12785</v>
      </c>
      <c r="N1648" s="2" t="s">
        <v>12786</v>
      </c>
      <c r="U1648" s="2" t="s">
        <v>798</v>
      </c>
      <c r="V1648" s="3">
        <v>41009</v>
      </c>
      <c r="W1648" s="3">
        <v>41348</v>
      </c>
      <c r="X1648" s="4">
        <v>41183</v>
      </c>
      <c r="Y1648" s="2" t="s">
        <v>103</v>
      </c>
      <c r="Z1648" s="2" t="s">
        <v>12787</v>
      </c>
      <c r="AA1648" s="2" t="s">
        <v>102</v>
      </c>
      <c r="AB1648" s="2" t="s">
        <v>102</v>
      </c>
      <c r="AD1648" s="2" t="s">
        <v>102</v>
      </c>
      <c r="AF1648" s="2" t="s">
        <v>102</v>
      </c>
      <c r="AG1648" s="2" t="s">
        <v>103</v>
      </c>
      <c r="AH1648" s="2" t="s">
        <v>102</v>
      </c>
      <c r="AI1648" s="2" t="s">
        <v>108</v>
      </c>
      <c r="AK1648" s="2" t="s">
        <v>140</v>
      </c>
      <c r="AL1648" s="2" t="s">
        <v>101</v>
      </c>
      <c r="AM1648" s="2" t="s">
        <v>102</v>
      </c>
      <c r="AN1648" s="2" t="s">
        <v>102</v>
      </c>
      <c r="AO1648" s="2" t="s">
        <v>102</v>
      </c>
      <c r="AP1648" s="2" t="s">
        <v>102</v>
      </c>
      <c r="AQ1648" s="2" t="s">
        <v>102</v>
      </c>
      <c r="AR1648" s="2" t="s">
        <v>102</v>
      </c>
      <c r="AS1648" s="2" t="s">
        <v>102</v>
      </c>
      <c r="AT1648" s="2" t="s">
        <v>102</v>
      </c>
      <c r="AU1648" s="2" t="s">
        <v>102</v>
      </c>
      <c r="AV1648" s="2" t="s">
        <v>102</v>
      </c>
      <c r="AW1648" s="2" t="s">
        <v>102</v>
      </c>
      <c r="AX1648" s="2" t="s">
        <v>102</v>
      </c>
      <c r="AY1648" s="2" t="s">
        <v>102</v>
      </c>
      <c r="AZ1648" s="2" t="s">
        <v>102</v>
      </c>
      <c r="BB1648" s="2" t="s">
        <v>102</v>
      </c>
      <c r="BD1648" s="2" t="s">
        <v>102</v>
      </c>
      <c r="BE1648" s="2" t="s">
        <v>102</v>
      </c>
      <c r="BF1648" s="2" t="s">
        <v>102</v>
      </c>
      <c r="BG1648" s="2" t="s">
        <v>102</v>
      </c>
      <c r="BH1648" s="2" t="s">
        <v>102</v>
      </c>
      <c r="BI1648" s="2" t="s">
        <v>102</v>
      </c>
      <c r="BJ1648" s="2" t="s">
        <v>102</v>
      </c>
      <c r="BK1648" s="2" t="s">
        <v>102</v>
      </c>
      <c r="BL1648" s="2" t="s">
        <v>102</v>
      </c>
      <c r="BM1648" s="2" t="s">
        <v>102</v>
      </c>
      <c r="BN1648" s="2" t="s">
        <v>102</v>
      </c>
      <c r="BO1648" s="2" t="s">
        <v>102</v>
      </c>
      <c r="BP1648" s="2" t="s">
        <v>102</v>
      </c>
      <c r="BQ1648" s="2" t="s">
        <v>102</v>
      </c>
      <c r="BR1648" s="2" t="s">
        <v>102</v>
      </c>
      <c r="BS1648" s="2" t="s">
        <v>102</v>
      </c>
      <c r="BT1648" s="2" t="s">
        <v>103</v>
      </c>
      <c r="BU1648" s="2" t="s">
        <v>103</v>
      </c>
      <c r="BV1648" s="2" t="s">
        <v>102</v>
      </c>
      <c r="BW1648" s="2" t="s">
        <v>102</v>
      </c>
      <c r="BX1648" s="2" t="s">
        <v>102</v>
      </c>
      <c r="BY1648" s="2" t="s">
        <v>102</v>
      </c>
      <c r="BZ1648" s="2" t="s">
        <v>102</v>
      </c>
      <c r="CA1648" s="2" t="s">
        <v>102</v>
      </c>
      <c r="CB1648" s="2" t="s">
        <v>102</v>
      </c>
      <c r="CC1648" s="2" t="s">
        <v>102</v>
      </c>
      <c r="CD1648" s="2" t="s">
        <v>102</v>
      </c>
      <c r="CE1648" s="2" t="s">
        <v>102</v>
      </c>
      <c r="CF1648" s="2" t="s">
        <v>102</v>
      </c>
      <c r="CG1648" s="2" t="s">
        <v>102</v>
      </c>
      <c r="CH1648" s="2" t="s">
        <v>102</v>
      </c>
      <c r="CI1648" s="2" t="s">
        <v>102</v>
      </c>
      <c r="CJ1648" s="2" t="s">
        <v>102</v>
      </c>
      <c r="CK1648" s="2" t="s">
        <v>102</v>
      </c>
      <c r="CL1648" s="2" t="s">
        <v>102</v>
      </c>
      <c r="CM1648" s="2" t="s">
        <v>102</v>
      </c>
      <c r="CN1648" s="2" t="s">
        <v>102</v>
      </c>
      <c r="CO1648" s="2" t="s">
        <v>102</v>
      </c>
      <c r="CP1648" s="2" t="s">
        <v>102</v>
      </c>
      <c r="CQ1648" s="2" t="s">
        <v>102</v>
      </c>
      <c r="CR1648" s="2" t="s">
        <v>102</v>
      </c>
      <c r="CS1648" s="2" t="s">
        <v>102</v>
      </c>
      <c r="CT1648" s="2" t="s">
        <v>102</v>
      </c>
      <c r="CU1648" s="2" t="s">
        <v>102</v>
      </c>
    </row>
    <row r="1649" spans="1:99" x14ac:dyDescent="0.3">
      <c r="A1649" s="2" t="s">
        <v>379</v>
      </c>
      <c r="B1649" s="2">
        <v>163350</v>
      </c>
      <c r="C1649" s="2" t="s">
        <v>12812</v>
      </c>
      <c r="D1649" s="2" t="s">
        <v>792</v>
      </c>
      <c r="E1649" s="2" t="s">
        <v>12813</v>
      </c>
      <c r="F1649" s="2" t="s">
        <v>12813</v>
      </c>
      <c r="G1649" s="2" t="s">
        <v>1376</v>
      </c>
      <c r="H1649" s="2" t="s">
        <v>1377</v>
      </c>
      <c r="I1649" s="2" t="s">
        <v>381</v>
      </c>
      <c r="K1649" s="2" t="s">
        <v>382</v>
      </c>
      <c r="L1649" s="2" t="s">
        <v>1378</v>
      </c>
      <c r="M1649" s="2" t="s">
        <v>2448</v>
      </c>
      <c r="N1649" s="2" t="s">
        <v>2449</v>
      </c>
      <c r="U1649" s="2" t="s">
        <v>798</v>
      </c>
      <c r="V1649" s="3">
        <v>41010</v>
      </c>
      <c r="W1649" s="3">
        <v>41452</v>
      </c>
      <c r="X1649" s="4">
        <v>41183</v>
      </c>
      <c r="Y1649" s="2" t="s">
        <v>102</v>
      </c>
      <c r="AA1649" s="2" t="s">
        <v>102</v>
      </c>
      <c r="AB1649" s="2" t="s">
        <v>102</v>
      </c>
      <c r="AD1649" s="2" t="s">
        <v>102</v>
      </c>
      <c r="AF1649" s="2" t="s">
        <v>102</v>
      </c>
      <c r="AG1649" s="2" t="s">
        <v>103</v>
      </c>
      <c r="AH1649" s="2" t="s">
        <v>102</v>
      </c>
      <c r="AI1649" s="2" t="s">
        <v>218</v>
      </c>
      <c r="AJ1649" s="2" t="s">
        <v>12814</v>
      </c>
      <c r="AL1649" s="2" t="s">
        <v>699</v>
      </c>
      <c r="AM1649" s="2" t="s">
        <v>102</v>
      </c>
      <c r="AN1649" s="2" t="s">
        <v>102</v>
      </c>
      <c r="AO1649" s="2" t="s">
        <v>102</v>
      </c>
      <c r="AP1649" s="2" t="s">
        <v>102</v>
      </c>
      <c r="AQ1649" s="2" t="s">
        <v>102</v>
      </c>
      <c r="AR1649" s="2" t="s">
        <v>102</v>
      </c>
      <c r="AS1649" s="2" t="s">
        <v>102</v>
      </c>
      <c r="AT1649" s="2" t="s">
        <v>102</v>
      </c>
      <c r="AU1649" s="2" t="s">
        <v>102</v>
      </c>
      <c r="AV1649" s="2" t="s">
        <v>102</v>
      </c>
      <c r="AW1649" s="2" t="s">
        <v>102</v>
      </c>
      <c r="AX1649" s="2" t="s">
        <v>102</v>
      </c>
      <c r="AY1649" s="2" t="s">
        <v>102</v>
      </c>
      <c r="AZ1649" s="2" t="s">
        <v>102</v>
      </c>
      <c r="BB1649" s="2" t="s">
        <v>102</v>
      </c>
      <c r="BD1649" s="2" t="s">
        <v>102</v>
      </c>
      <c r="BE1649" s="2" t="s">
        <v>102</v>
      </c>
      <c r="BF1649" s="2" t="s">
        <v>103</v>
      </c>
      <c r="BG1649" s="2" t="s">
        <v>102</v>
      </c>
      <c r="BH1649" s="2" t="s">
        <v>102</v>
      </c>
      <c r="BI1649" s="2" t="s">
        <v>102</v>
      </c>
      <c r="BJ1649" s="2" t="s">
        <v>102</v>
      </c>
      <c r="BK1649" s="2" t="s">
        <v>102</v>
      </c>
      <c r="BL1649" s="2" t="s">
        <v>102</v>
      </c>
      <c r="BM1649" s="2" t="s">
        <v>103</v>
      </c>
      <c r="BN1649" s="2" t="s">
        <v>102</v>
      </c>
      <c r="BO1649" s="2" t="s">
        <v>102</v>
      </c>
      <c r="BP1649" s="2" t="s">
        <v>102</v>
      </c>
      <c r="BQ1649" s="2" t="s">
        <v>102</v>
      </c>
      <c r="BR1649" s="2" t="s">
        <v>102</v>
      </c>
      <c r="BS1649" s="2" t="s">
        <v>102</v>
      </c>
      <c r="BT1649" s="2" t="s">
        <v>102</v>
      </c>
      <c r="BU1649" s="2" t="s">
        <v>103</v>
      </c>
      <c r="BV1649" s="2" t="s">
        <v>102</v>
      </c>
      <c r="BW1649" s="2" t="s">
        <v>102</v>
      </c>
      <c r="BX1649" s="2" t="s">
        <v>102</v>
      </c>
      <c r="BY1649" s="2" t="s">
        <v>102</v>
      </c>
      <c r="BZ1649" s="2" t="s">
        <v>102</v>
      </c>
      <c r="CA1649" s="2" t="s">
        <v>102</v>
      </c>
      <c r="CB1649" s="2" t="s">
        <v>102</v>
      </c>
      <c r="CC1649" s="2" t="s">
        <v>102</v>
      </c>
      <c r="CD1649" s="2" t="s">
        <v>102</v>
      </c>
      <c r="CE1649" s="2" t="s">
        <v>102</v>
      </c>
      <c r="CF1649" s="2" t="s">
        <v>102</v>
      </c>
      <c r="CG1649" s="2" t="s">
        <v>102</v>
      </c>
      <c r="CH1649" s="2" t="s">
        <v>102</v>
      </c>
      <c r="CI1649" s="2" t="s">
        <v>102</v>
      </c>
      <c r="CJ1649" s="2" t="s">
        <v>102</v>
      </c>
      <c r="CK1649" s="2" t="s">
        <v>102</v>
      </c>
      <c r="CL1649" s="2" t="s">
        <v>102</v>
      </c>
      <c r="CM1649" s="2" t="s">
        <v>102</v>
      </c>
      <c r="CN1649" s="2" t="s">
        <v>102</v>
      </c>
      <c r="CO1649" s="2" t="s">
        <v>102</v>
      </c>
      <c r="CP1649" s="2" t="s">
        <v>102</v>
      </c>
      <c r="CQ1649" s="2" t="s">
        <v>102</v>
      </c>
      <c r="CR1649" s="2" t="s">
        <v>102</v>
      </c>
      <c r="CS1649" s="2" t="s">
        <v>102</v>
      </c>
      <c r="CT1649" s="2" t="s">
        <v>102</v>
      </c>
      <c r="CU1649" s="2" t="s">
        <v>102</v>
      </c>
    </row>
    <row r="1650" spans="1:99" x14ac:dyDescent="0.3">
      <c r="A1650" s="2" t="s">
        <v>379</v>
      </c>
      <c r="B1650" s="2">
        <v>163351</v>
      </c>
      <c r="C1650" s="2" t="s">
        <v>12599</v>
      </c>
      <c r="D1650" s="2" t="s">
        <v>792</v>
      </c>
      <c r="E1650" s="2" t="s">
        <v>12600</v>
      </c>
      <c r="F1650" s="2" t="s">
        <v>12601</v>
      </c>
      <c r="G1650" s="2" t="s">
        <v>12602</v>
      </c>
      <c r="I1650" s="2" t="s">
        <v>12603</v>
      </c>
      <c r="K1650" s="2" t="s">
        <v>761</v>
      </c>
      <c r="L1650" s="2" t="s">
        <v>12604</v>
      </c>
      <c r="M1650" s="2" t="s">
        <v>12605</v>
      </c>
      <c r="N1650" s="2" t="s">
        <v>12606</v>
      </c>
      <c r="U1650" s="2" t="s">
        <v>798</v>
      </c>
      <c r="V1650" s="3">
        <v>41004</v>
      </c>
      <c r="W1650" s="3">
        <v>41310</v>
      </c>
      <c r="X1650" s="4">
        <v>41183</v>
      </c>
      <c r="Y1650" s="2" t="s">
        <v>103</v>
      </c>
      <c r="Z1650" s="2" t="s">
        <v>12607</v>
      </c>
      <c r="AA1650" s="2" t="s">
        <v>102</v>
      </c>
      <c r="AB1650" s="2" t="s">
        <v>102</v>
      </c>
      <c r="AD1650" s="2" t="s">
        <v>102</v>
      </c>
      <c r="AF1650" s="2" t="s">
        <v>102</v>
      </c>
      <c r="AG1650" s="2" t="s">
        <v>103</v>
      </c>
      <c r="AH1650" s="2" t="s">
        <v>102</v>
      </c>
      <c r="AI1650" s="2" t="s">
        <v>108</v>
      </c>
      <c r="AL1650" s="2" t="s">
        <v>761</v>
      </c>
      <c r="AM1650" s="2" t="s">
        <v>102</v>
      </c>
      <c r="AN1650" s="2" t="s">
        <v>102</v>
      </c>
      <c r="AO1650" s="2" t="s">
        <v>102</v>
      </c>
      <c r="AP1650" s="2" t="s">
        <v>102</v>
      </c>
      <c r="AQ1650" s="2" t="s">
        <v>102</v>
      </c>
      <c r="AR1650" s="2" t="s">
        <v>102</v>
      </c>
      <c r="AS1650" s="2" t="s">
        <v>102</v>
      </c>
      <c r="AT1650" s="2" t="s">
        <v>102</v>
      </c>
      <c r="AU1650" s="2" t="s">
        <v>102</v>
      </c>
      <c r="AV1650" s="2" t="s">
        <v>102</v>
      </c>
      <c r="AW1650" s="2" t="s">
        <v>102</v>
      </c>
      <c r="AX1650" s="2" t="s">
        <v>102</v>
      </c>
      <c r="AY1650" s="2" t="s">
        <v>102</v>
      </c>
      <c r="AZ1650" s="2" t="s">
        <v>103</v>
      </c>
      <c r="BA1650" s="2" t="s">
        <v>12608</v>
      </c>
      <c r="BB1650" s="2" t="s">
        <v>102</v>
      </c>
      <c r="BD1650" s="2" t="s">
        <v>102</v>
      </c>
      <c r="BE1650" s="2" t="s">
        <v>102</v>
      </c>
      <c r="BF1650" s="2" t="s">
        <v>102</v>
      </c>
      <c r="BG1650" s="2" t="s">
        <v>102</v>
      </c>
      <c r="BH1650" s="2" t="s">
        <v>102</v>
      </c>
      <c r="BI1650" s="2" t="s">
        <v>102</v>
      </c>
      <c r="BJ1650" s="2" t="s">
        <v>102</v>
      </c>
      <c r="BK1650" s="2" t="s">
        <v>102</v>
      </c>
      <c r="BL1650" s="2" t="s">
        <v>102</v>
      </c>
      <c r="BM1650" s="2" t="s">
        <v>102</v>
      </c>
      <c r="BN1650" s="2" t="s">
        <v>102</v>
      </c>
      <c r="BO1650" s="2" t="s">
        <v>102</v>
      </c>
      <c r="BP1650" s="2" t="s">
        <v>102</v>
      </c>
      <c r="BQ1650" s="2" t="s">
        <v>102</v>
      </c>
      <c r="BR1650" s="2" t="s">
        <v>102</v>
      </c>
      <c r="BS1650" s="2" t="s">
        <v>102</v>
      </c>
      <c r="BT1650" s="2" t="s">
        <v>103</v>
      </c>
      <c r="BU1650" s="2" t="s">
        <v>103</v>
      </c>
      <c r="BV1650" s="2" t="s">
        <v>102</v>
      </c>
      <c r="BW1650" s="2" t="s">
        <v>102</v>
      </c>
      <c r="BX1650" s="2" t="s">
        <v>102</v>
      </c>
      <c r="BY1650" s="2" t="s">
        <v>102</v>
      </c>
      <c r="BZ1650" s="2" t="s">
        <v>102</v>
      </c>
      <c r="CA1650" s="2" t="s">
        <v>102</v>
      </c>
      <c r="CB1650" s="2" t="s">
        <v>102</v>
      </c>
      <c r="CC1650" s="2" t="s">
        <v>102</v>
      </c>
      <c r="CD1650" s="2" t="s">
        <v>102</v>
      </c>
      <c r="CE1650" s="2" t="s">
        <v>102</v>
      </c>
      <c r="CF1650" s="2" t="s">
        <v>102</v>
      </c>
      <c r="CG1650" s="2" t="s">
        <v>102</v>
      </c>
      <c r="CH1650" s="2" t="s">
        <v>102</v>
      </c>
      <c r="CI1650" s="2" t="s">
        <v>102</v>
      </c>
      <c r="CJ1650" s="2" t="s">
        <v>102</v>
      </c>
      <c r="CK1650" s="2" t="s">
        <v>102</v>
      </c>
      <c r="CL1650" s="2" t="s">
        <v>102</v>
      </c>
      <c r="CM1650" s="2" t="s">
        <v>102</v>
      </c>
      <c r="CN1650" s="2" t="s">
        <v>102</v>
      </c>
      <c r="CO1650" s="2" t="s">
        <v>102</v>
      </c>
      <c r="CP1650" s="2" t="s">
        <v>102</v>
      </c>
      <c r="CQ1650" s="2" t="s">
        <v>102</v>
      </c>
      <c r="CR1650" s="2" t="s">
        <v>102</v>
      </c>
      <c r="CS1650" s="2" t="s">
        <v>102</v>
      </c>
      <c r="CT1650" s="2" t="s">
        <v>102</v>
      </c>
      <c r="CU1650" s="2" t="s">
        <v>102</v>
      </c>
    </row>
    <row r="1651" spans="1:99" x14ac:dyDescent="0.3">
      <c r="A1651" s="2" t="s">
        <v>379</v>
      </c>
      <c r="B1651" s="2">
        <v>163352</v>
      </c>
      <c r="C1651" s="2" t="s">
        <v>7320</v>
      </c>
      <c r="D1651" s="2" t="s">
        <v>792</v>
      </c>
      <c r="E1651" s="2" t="s">
        <v>7321</v>
      </c>
      <c r="F1651" s="2" t="s">
        <v>7321</v>
      </c>
      <c r="G1651" s="2" t="s">
        <v>7322</v>
      </c>
      <c r="H1651" s="2" t="s">
        <v>7323</v>
      </c>
      <c r="I1651" s="2" t="s">
        <v>710</v>
      </c>
      <c r="K1651" s="2" t="s">
        <v>710</v>
      </c>
      <c r="L1651" s="2">
        <v>89315</v>
      </c>
      <c r="M1651" s="2" t="s">
        <v>7324</v>
      </c>
      <c r="N1651" s="2" t="s">
        <v>7325</v>
      </c>
      <c r="U1651" s="2" t="s">
        <v>798</v>
      </c>
      <c r="V1651" s="3">
        <v>40997</v>
      </c>
      <c r="W1651" s="3">
        <v>41360</v>
      </c>
      <c r="X1651" s="4">
        <v>41183</v>
      </c>
      <c r="Y1651" s="2" t="s">
        <v>102</v>
      </c>
      <c r="AA1651" s="2" t="s">
        <v>103</v>
      </c>
      <c r="AB1651" s="2" t="s">
        <v>102</v>
      </c>
      <c r="AD1651" s="2" t="s">
        <v>102</v>
      </c>
      <c r="AF1651" s="2" t="s">
        <v>102</v>
      </c>
      <c r="AG1651" s="2" t="s">
        <v>103</v>
      </c>
      <c r="AH1651" s="2" t="s">
        <v>102</v>
      </c>
      <c r="AI1651" s="2" t="s">
        <v>218</v>
      </c>
      <c r="AJ1651" s="2" t="s">
        <v>1374</v>
      </c>
      <c r="AL1651" s="2" t="s">
        <v>710</v>
      </c>
      <c r="AM1651" s="2" t="s">
        <v>102</v>
      </c>
      <c r="AN1651" s="2" t="s">
        <v>102</v>
      </c>
      <c r="AO1651" s="2" t="s">
        <v>103</v>
      </c>
      <c r="AP1651" s="2" t="s">
        <v>102</v>
      </c>
      <c r="AQ1651" s="2" t="s">
        <v>102</v>
      </c>
      <c r="AR1651" s="2" t="s">
        <v>102</v>
      </c>
      <c r="AS1651" s="2" t="s">
        <v>102</v>
      </c>
      <c r="AT1651" s="2" t="s">
        <v>102</v>
      </c>
      <c r="AU1651" s="2" t="s">
        <v>102</v>
      </c>
      <c r="AV1651" s="2" t="s">
        <v>102</v>
      </c>
      <c r="AW1651" s="2" t="s">
        <v>102</v>
      </c>
      <c r="AX1651" s="2" t="s">
        <v>102</v>
      </c>
      <c r="AY1651" s="2" t="s">
        <v>102</v>
      </c>
      <c r="AZ1651" s="2" t="s">
        <v>102</v>
      </c>
      <c r="BB1651" s="2" t="s">
        <v>102</v>
      </c>
      <c r="BD1651" s="2" t="s">
        <v>102</v>
      </c>
      <c r="BE1651" s="2" t="s">
        <v>102</v>
      </c>
      <c r="BF1651" s="2" t="s">
        <v>102</v>
      </c>
      <c r="BG1651" s="2" t="s">
        <v>102</v>
      </c>
      <c r="BH1651" s="2" t="s">
        <v>102</v>
      </c>
      <c r="BI1651" s="2" t="s">
        <v>102</v>
      </c>
      <c r="BJ1651" s="2" t="s">
        <v>103</v>
      </c>
      <c r="BK1651" s="2" t="s">
        <v>102</v>
      </c>
      <c r="BL1651" s="2" t="s">
        <v>102</v>
      </c>
      <c r="BM1651" s="2" t="s">
        <v>102</v>
      </c>
      <c r="BN1651" s="2" t="s">
        <v>102</v>
      </c>
      <c r="BO1651" s="2" t="s">
        <v>102</v>
      </c>
      <c r="BP1651" s="2" t="s">
        <v>102</v>
      </c>
      <c r="BQ1651" s="2" t="s">
        <v>102</v>
      </c>
      <c r="BR1651" s="2" t="s">
        <v>102</v>
      </c>
      <c r="BS1651" s="2" t="s">
        <v>102</v>
      </c>
      <c r="BT1651" s="2" t="s">
        <v>103</v>
      </c>
      <c r="BU1651" s="2" t="s">
        <v>103</v>
      </c>
      <c r="BV1651" s="2" t="s">
        <v>102</v>
      </c>
      <c r="BW1651" s="2" t="s">
        <v>102</v>
      </c>
      <c r="BX1651" s="2" t="s">
        <v>102</v>
      </c>
      <c r="BY1651" s="2" t="s">
        <v>102</v>
      </c>
      <c r="BZ1651" s="2" t="s">
        <v>102</v>
      </c>
      <c r="CA1651" s="2" t="s">
        <v>102</v>
      </c>
      <c r="CB1651" s="2" t="s">
        <v>102</v>
      </c>
      <c r="CC1651" s="2" t="s">
        <v>102</v>
      </c>
      <c r="CD1651" s="2" t="s">
        <v>102</v>
      </c>
      <c r="CE1651" s="2" t="s">
        <v>102</v>
      </c>
      <c r="CF1651" s="2" t="s">
        <v>102</v>
      </c>
      <c r="CG1651" s="2" t="s">
        <v>102</v>
      </c>
      <c r="CH1651" s="2" t="s">
        <v>102</v>
      </c>
      <c r="CI1651" s="2" t="s">
        <v>102</v>
      </c>
      <c r="CJ1651" s="2" t="s">
        <v>102</v>
      </c>
      <c r="CK1651" s="2" t="s">
        <v>102</v>
      </c>
      <c r="CL1651" s="2" t="s">
        <v>102</v>
      </c>
      <c r="CM1651" s="2" t="s">
        <v>102</v>
      </c>
      <c r="CN1651" s="2" t="s">
        <v>102</v>
      </c>
      <c r="CO1651" s="2" t="s">
        <v>102</v>
      </c>
      <c r="CP1651" s="2" t="s">
        <v>102</v>
      </c>
      <c r="CQ1651" s="2" t="s">
        <v>102</v>
      </c>
      <c r="CR1651" s="2" t="s">
        <v>102</v>
      </c>
      <c r="CS1651" s="2" t="s">
        <v>102</v>
      </c>
      <c r="CT1651" s="2" t="s">
        <v>102</v>
      </c>
      <c r="CU1651" s="2" t="s">
        <v>102</v>
      </c>
    </row>
    <row r="1652" spans="1:99" x14ac:dyDescent="0.3">
      <c r="A1652" s="2" t="s">
        <v>109</v>
      </c>
      <c r="B1652" s="2">
        <v>163353</v>
      </c>
      <c r="C1652" s="2" t="s">
        <v>10323</v>
      </c>
      <c r="D1652" s="2" t="s">
        <v>792</v>
      </c>
      <c r="E1652" s="2" t="s">
        <v>10324</v>
      </c>
      <c r="F1652" s="2" t="s">
        <v>10325</v>
      </c>
      <c r="G1652" s="2" t="s">
        <v>2208</v>
      </c>
      <c r="H1652" s="2" t="s">
        <v>531</v>
      </c>
      <c r="I1652" s="2" t="s">
        <v>130</v>
      </c>
      <c r="J1652" s="2" t="s">
        <v>131</v>
      </c>
      <c r="K1652" s="2" t="s">
        <v>101</v>
      </c>
      <c r="L1652" s="2">
        <v>10019</v>
      </c>
      <c r="M1652" s="2" t="s">
        <v>10326</v>
      </c>
      <c r="N1652" s="2" t="s">
        <v>10327</v>
      </c>
      <c r="U1652" s="2" t="s">
        <v>798</v>
      </c>
      <c r="V1652" s="3">
        <v>40998</v>
      </c>
      <c r="W1652" s="3">
        <v>41365</v>
      </c>
      <c r="X1652" s="4">
        <v>41183</v>
      </c>
      <c r="Y1652" s="2" t="s">
        <v>103</v>
      </c>
      <c r="Z1652" s="2" t="s">
        <v>10328</v>
      </c>
      <c r="AA1652" s="2" t="s">
        <v>102</v>
      </c>
      <c r="AB1652" s="2" t="s">
        <v>102</v>
      </c>
      <c r="AD1652" s="2" t="s">
        <v>102</v>
      </c>
      <c r="AF1652" s="2" t="s">
        <v>102</v>
      </c>
      <c r="AG1652" s="2" t="s">
        <v>103</v>
      </c>
      <c r="AH1652" s="2" t="s">
        <v>102</v>
      </c>
      <c r="AI1652" s="2" t="s">
        <v>104</v>
      </c>
      <c r="AK1652" s="2" t="s">
        <v>105</v>
      </c>
      <c r="AL1652" s="2" t="s">
        <v>101</v>
      </c>
      <c r="AM1652" s="2" t="s">
        <v>102</v>
      </c>
      <c r="AN1652" s="2" t="s">
        <v>102</v>
      </c>
      <c r="AO1652" s="2" t="s">
        <v>102</v>
      </c>
      <c r="AP1652" s="2" t="s">
        <v>102</v>
      </c>
      <c r="AQ1652" s="2" t="s">
        <v>102</v>
      </c>
      <c r="AR1652" s="2" t="s">
        <v>102</v>
      </c>
      <c r="AS1652" s="2" t="s">
        <v>102</v>
      </c>
      <c r="AT1652" s="2" t="s">
        <v>102</v>
      </c>
      <c r="AU1652" s="2" t="s">
        <v>102</v>
      </c>
      <c r="AV1652" s="2" t="s">
        <v>102</v>
      </c>
      <c r="AW1652" s="2" t="s">
        <v>102</v>
      </c>
      <c r="AX1652" s="2" t="s">
        <v>102</v>
      </c>
      <c r="AY1652" s="2" t="s">
        <v>102</v>
      </c>
      <c r="AZ1652" s="2" t="s">
        <v>102</v>
      </c>
      <c r="BB1652" s="2" t="s">
        <v>102</v>
      </c>
      <c r="BD1652" s="2" t="s">
        <v>102</v>
      </c>
      <c r="BE1652" s="2" t="s">
        <v>102</v>
      </c>
      <c r="BF1652" s="2" t="s">
        <v>102</v>
      </c>
      <c r="BG1652" s="2" t="s">
        <v>102</v>
      </c>
      <c r="BH1652" s="2" t="s">
        <v>102</v>
      </c>
      <c r="BI1652" s="2" t="s">
        <v>102</v>
      </c>
      <c r="BJ1652" s="2" t="s">
        <v>102</v>
      </c>
      <c r="BK1652" s="2" t="s">
        <v>102</v>
      </c>
      <c r="BL1652" s="2" t="s">
        <v>102</v>
      </c>
      <c r="BM1652" s="2" t="s">
        <v>102</v>
      </c>
      <c r="BN1652" s="2" t="s">
        <v>102</v>
      </c>
      <c r="BO1652" s="2" t="s">
        <v>102</v>
      </c>
      <c r="BP1652" s="2" t="s">
        <v>102</v>
      </c>
      <c r="BQ1652" s="2" t="s">
        <v>102</v>
      </c>
      <c r="BR1652" s="2" t="s">
        <v>102</v>
      </c>
      <c r="BS1652" s="2" t="s">
        <v>102</v>
      </c>
      <c r="BT1652" s="2" t="s">
        <v>102</v>
      </c>
      <c r="BU1652" s="2" t="s">
        <v>103</v>
      </c>
      <c r="BV1652" s="2" t="s">
        <v>102</v>
      </c>
      <c r="BW1652" s="2" t="s">
        <v>102</v>
      </c>
      <c r="BX1652" s="2" t="s">
        <v>102</v>
      </c>
      <c r="BY1652" s="2" t="s">
        <v>102</v>
      </c>
      <c r="BZ1652" s="2" t="s">
        <v>102</v>
      </c>
      <c r="CA1652" s="2" t="s">
        <v>102</v>
      </c>
      <c r="CB1652" s="2" t="s">
        <v>102</v>
      </c>
      <c r="CC1652" s="2" t="s">
        <v>102</v>
      </c>
      <c r="CD1652" s="2" t="s">
        <v>102</v>
      </c>
      <c r="CE1652" s="2" t="s">
        <v>102</v>
      </c>
      <c r="CF1652" s="2" t="s">
        <v>102</v>
      </c>
      <c r="CG1652" s="2" t="s">
        <v>102</v>
      </c>
      <c r="CH1652" s="2" t="s">
        <v>102</v>
      </c>
      <c r="CI1652" s="2" t="s">
        <v>102</v>
      </c>
      <c r="CJ1652" s="2" t="s">
        <v>102</v>
      </c>
      <c r="CK1652" s="2" t="s">
        <v>102</v>
      </c>
      <c r="CL1652" s="2" t="s">
        <v>102</v>
      </c>
      <c r="CM1652" s="2" t="s">
        <v>102</v>
      </c>
      <c r="CN1652" s="2" t="s">
        <v>102</v>
      </c>
      <c r="CO1652" s="2" t="s">
        <v>102</v>
      </c>
      <c r="CP1652" s="2" t="s">
        <v>102</v>
      </c>
      <c r="CQ1652" s="2" t="s">
        <v>102</v>
      </c>
      <c r="CR1652" s="2" t="s">
        <v>102</v>
      </c>
      <c r="CS1652" s="2" t="s">
        <v>102</v>
      </c>
      <c r="CT1652" s="2" t="s">
        <v>102</v>
      </c>
      <c r="CU1652" s="2" t="s">
        <v>102</v>
      </c>
    </row>
    <row r="1653" spans="1:99" x14ac:dyDescent="0.3">
      <c r="A1653" s="2" t="s">
        <v>109</v>
      </c>
      <c r="B1653" s="2">
        <v>163355</v>
      </c>
      <c r="C1653" s="2" t="s">
        <v>5457</v>
      </c>
      <c r="D1653" s="2" t="s">
        <v>792</v>
      </c>
      <c r="E1653" s="2" t="s">
        <v>5458</v>
      </c>
      <c r="F1653" s="2" t="s">
        <v>5458</v>
      </c>
      <c r="G1653" s="2" t="s">
        <v>2377</v>
      </c>
      <c r="H1653" s="2" t="s">
        <v>339</v>
      </c>
      <c r="I1653" s="2" t="s">
        <v>130</v>
      </c>
      <c r="J1653" s="2" t="s">
        <v>131</v>
      </c>
      <c r="K1653" s="2" t="s">
        <v>101</v>
      </c>
      <c r="L1653" s="2">
        <v>10019</v>
      </c>
      <c r="M1653" s="2" t="s">
        <v>5459</v>
      </c>
      <c r="N1653" s="2" t="s">
        <v>5460</v>
      </c>
      <c r="U1653" s="2" t="s">
        <v>798</v>
      </c>
      <c r="V1653" s="3">
        <v>40996</v>
      </c>
      <c r="W1653" s="3">
        <v>41360</v>
      </c>
      <c r="X1653" s="4">
        <v>41183</v>
      </c>
      <c r="Y1653" s="2" t="s">
        <v>102</v>
      </c>
      <c r="AA1653" s="2" t="s">
        <v>102</v>
      </c>
      <c r="AB1653" s="2" t="s">
        <v>102</v>
      </c>
      <c r="AD1653" s="2" t="s">
        <v>102</v>
      </c>
      <c r="AF1653" s="2" t="s">
        <v>102</v>
      </c>
      <c r="AG1653" s="2" t="s">
        <v>103</v>
      </c>
      <c r="AH1653" s="2" t="s">
        <v>102</v>
      </c>
      <c r="AI1653" s="2" t="s">
        <v>108</v>
      </c>
      <c r="AK1653" s="2" t="s">
        <v>105</v>
      </c>
      <c r="AL1653" s="2" t="s">
        <v>101</v>
      </c>
      <c r="AM1653" s="2" t="s">
        <v>102</v>
      </c>
      <c r="AN1653" s="2" t="s">
        <v>102</v>
      </c>
      <c r="AO1653" s="2" t="s">
        <v>103</v>
      </c>
      <c r="AP1653" s="2" t="s">
        <v>102</v>
      </c>
      <c r="AQ1653" s="2" t="s">
        <v>102</v>
      </c>
      <c r="AR1653" s="2" t="s">
        <v>102</v>
      </c>
      <c r="AS1653" s="2" t="s">
        <v>102</v>
      </c>
      <c r="AT1653" s="2" t="s">
        <v>102</v>
      </c>
      <c r="AU1653" s="2" t="s">
        <v>102</v>
      </c>
      <c r="AV1653" s="2" t="s">
        <v>102</v>
      </c>
      <c r="AW1653" s="2" t="s">
        <v>102</v>
      </c>
      <c r="AX1653" s="2" t="s">
        <v>102</v>
      </c>
      <c r="AY1653" s="2" t="s">
        <v>102</v>
      </c>
      <c r="AZ1653" s="2" t="s">
        <v>102</v>
      </c>
      <c r="BB1653" s="2" t="s">
        <v>102</v>
      </c>
      <c r="BD1653" s="2" t="s">
        <v>102</v>
      </c>
      <c r="BE1653" s="2" t="s">
        <v>102</v>
      </c>
      <c r="BF1653" s="2" t="s">
        <v>102</v>
      </c>
      <c r="BG1653" s="2" t="s">
        <v>102</v>
      </c>
      <c r="BH1653" s="2" t="s">
        <v>102</v>
      </c>
      <c r="BI1653" s="2" t="s">
        <v>102</v>
      </c>
      <c r="BJ1653" s="2" t="s">
        <v>103</v>
      </c>
      <c r="BK1653" s="2" t="s">
        <v>102</v>
      </c>
      <c r="BL1653" s="2" t="s">
        <v>102</v>
      </c>
      <c r="BM1653" s="2" t="s">
        <v>102</v>
      </c>
      <c r="BN1653" s="2" t="s">
        <v>102</v>
      </c>
      <c r="BO1653" s="2" t="s">
        <v>102</v>
      </c>
      <c r="BP1653" s="2" t="s">
        <v>102</v>
      </c>
      <c r="BQ1653" s="2" t="s">
        <v>102</v>
      </c>
      <c r="BR1653" s="2" t="s">
        <v>102</v>
      </c>
      <c r="BS1653" s="2" t="s">
        <v>102</v>
      </c>
      <c r="BT1653" s="2" t="s">
        <v>103</v>
      </c>
      <c r="BU1653" s="2" t="s">
        <v>103</v>
      </c>
      <c r="BV1653" s="2" t="s">
        <v>102</v>
      </c>
      <c r="BW1653" s="2" t="s">
        <v>102</v>
      </c>
      <c r="BX1653" s="2" t="s">
        <v>102</v>
      </c>
      <c r="BY1653" s="2" t="s">
        <v>102</v>
      </c>
      <c r="BZ1653" s="2" t="s">
        <v>102</v>
      </c>
      <c r="CA1653" s="2" t="s">
        <v>102</v>
      </c>
      <c r="CB1653" s="2" t="s">
        <v>102</v>
      </c>
      <c r="CC1653" s="2" t="s">
        <v>102</v>
      </c>
      <c r="CD1653" s="2" t="s">
        <v>102</v>
      </c>
      <c r="CE1653" s="2" t="s">
        <v>102</v>
      </c>
      <c r="CF1653" s="2" t="s">
        <v>102</v>
      </c>
      <c r="CG1653" s="2" t="s">
        <v>102</v>
      </c>
      <c r="CH1653" s="2" t="s">
        <v>102</v>
      </c>
      <c r="CI1653" s="2" t="s">
        <v>102</v>
      </c>
      <c r="CJ1653" s="2" t="s">
        <v>102</v>
      </c>
      <c r="CK1653" s="2" t="s">
        <v>102</v>
      </c>
      <c r="CL1653" s="2" t="s">
        <v>102</v>
      </c>
      <c r="CM1653" s="2" t="s">
        <v>102</v>
      </c>
      <c r="CN1653" s="2" t="s">
        <v>102</v>
      </c>
      <c r="CO1653" s="2" t="s">
        <v>102</v>
      </c>
      <c r="CP1653" s="2" t="s">
        <v>102</v>
      </c>
      <c r="CQ1653" s="2" t="s">
        <v>102</v>
      </c>
      <c r="CR1653" s="2" t="s">
        <v>102</v>
      </c>
      <c r="CS1653" s="2" t="s">
        <v>102</v>
      </c>
      <c r="CT1653" s="2" t="s">
        <v>102</v>
      </c>
      <c r="CU1653" s="2" t="s">
        <v>102</v>
      </c>
    </row>
    <row r="1654" spans="1:99" x14ac:dyDescent="0.3">
      <c r="A1654" s="2" t="s">
        <v>116</v>
      </c>
      <c r="B1654" s="2">
        <v>163359</v>
      </c>
      <c r="C1654" s="2" t="s">
        <v>11102</v>
      </c>
      <c r="D1654" s="2" t="s">
        <v>792</v>
      </c>
      <c r="E1654" s="2" t="s">
        <v>11103</v>
      </c>
      <c r="F1654" s="2" t="s">
        <v>11103</v>
      </c>
      <c r="G1654" s="2" t="s">
        <v>1126</v>
      </c>
      <c r="H1654" s="2" t="s">
        <v>1843</v>
      </c>
      <c r="I1654" s="2" t="s">
        <v>118</v>
      </c>
      <c r="J1654" s="2" t="s">
        <v>117</v>
      </c>
      <c r="K1654" s="2" t="s">
        <v>101</v>
      </c>
      <c r="L1654" s="2">
        <v>75201</v>
      </c>
      <c r="M1654" s="2" t="s">
        <v>11104</v>
      </c>
      <c r="U1654" s="2" t="s">
        <v>798</v>
      </c>
      <c r="V1654" s="3">
        <v>40998</v>
      </c>
      <c r="W1654" s="3">
        <v>41361</v>
      </c>
      <c r="X1654" s="4">
        <v>41183</v>
      </c>
      <c r="Y1654" s="2" t="s">
        <v>103</v>
      </c>
      <c r="Z1654" s="2" t="s">
        <v>11105</v>
      </c>
      <c r="AA1654" s="2" t="s">
        <v>102</v>
      </c>
      <c r="AB1654" s="2" t="s">
        <v>102</v>
      </c>
      <c r="AD1654" s="2" t="s">
        <v>102</v>
      </c>
      <c r="AF1654" s="2" t="s">
        <v>102</v>
      </c>
      <c r="AG1654" s="2" t="s">
        <v>103</v>
      </c>
      <c r="AH1654" s="2" t="s">
        <v>102</v>
      </c>
      <c r="AI1654" s="2" t="s">
        <v>104</v>
      </c>
      <c r="AK1654" s="2" t="s">
        <v>117</v>
      </c>
      <c r="AL1654" s="2" t="s">
        <v>101</v>
      </c>
      <c r="AM1654" s="2" t="s">
        <v>102</v>
      </c>
      <c r="AN1654" s="2" t="s">
        <v>102</v>
      </c>
      <c r="AO1654" s="2" t="s">
        <v>102</v>
      </c>
      <c r="AP1654" s="2" t="s">
        <v>102</v>
      </c>
      <c r="AQ1654" s="2" t="s">
        <v>102</v>
      </c>
      <c r="AR1654" s="2" t="s">
        <v>102</v>
      </c>
      <c r="AS1654" s="2" t="s">
        <v>102</v>
      </c>
      <c r="AT1654" s="2" t="s">
        <v>102</v>
      </c>
      <c r="AU1654" s="2" t="s">
        <v>102</v>
      </c>
      <c r="AV1654" s="2" t="s">
        <v>102</v>
      </c>
      <c r="AW1654" s="2" t="s">
        <v>102</v>
      </c>
      <c r="AX1654" s="2" t="s">
        <v>102</v>
      </c>
      <c r="AY1654" s="2" t="s">
        <v>102</v>
      </c>
      <c r="AZ1654" s="2" t="s">
        <v>102</v>
      </c>
      <c r="BB1654" s="2" t="s">
        <v>102</v>
      </c>
      <c r="BD1654" s="2" t="s">
        <v>102</v>
      </c>
      <c r="BE1654" s="2" t="s">
        <v>102</v>
      </c>
      <c r="BF1654" s="2" t="s">
        <v>102</v>
      </c>
      <c r="BG1654" s="2" t="s">
        <v>102</v>
      </c>
      <c r="BH1654" s="2" t="s">
        <v>102</v>
      </c>
      <c r="BI1654" s="2" t="s">
        <v>102</v>
      </c>
      <c r="BJ1654" s="2" t="s">
        <v>102</v>
      </c>
      <c r="BK1654" s="2" t="s">
        <v>102</v>
      </c>
      <c r="BL1654" s="2" t="s">
        <v>102</v>
      </c>
      <c r="BM1654" s="2" t="s">
        <v>102</v>
      </c>
      <c r="BN1654" s="2" t="s">
        <v>102</v>
      </c>
      <c r="BO1654" s="2" t="s">
        <v>102</v>
      </c>
      <c r="BP1654" s="2" t="s">
        <v>102</v>
      </c>
      <c r="BQ1654" s="2" t="s">
        <v>102</v>
      </c>
      <c r="BR1654" s="2" t="s">
        <v>102</v>
      </c>
      <c r="BS1654" s="2" t="s">
        <v>102</v>
      </c>
      <c r="BT1654" s="2" t="s">
        <v>103</v>
      </c>
      <c r="BU1654" s="2" t="s">
        <v>103</v>
      </c>
      <c r="BV1654" s="2" t="s">
        <v>102</v>
      </c>
      <c r="BW1654" s="2" t="s">
        <v>102</v>
      </c>
      <c r="BX1654" s="2" t="s">
        <v>102</v>
      </c>
      <c r="BY1654" s="2" t="s">
        <v>102</v>
      </c>
      <c r="BZ1654" s="2" t="s">
        <v>102</v>
      </c>
      <c r="CA1654" s="2" t="s">
        <v>102</v>
      </c>
      <c r="CB1654" s="2" t="s">
        <v>102</v>
      </c>
      <c r="CC1654" s="2" t="s">
        <v>102</v>
      </c>
      <c r="CD1654" s="2" t="s">
        <v>102</v>
      </c>
      <c r="CE1654" s="2" t="s">
        <v>102</v>
      </c>
      <c r="CF1654" s="2" t="s">
        <v>102</v>
      </c>
      <c r="CG1654" s="2" t="s">
        <v>102</v>
      </c>
      <c r="CH1654" s="2" t="s">
        <v>102</v>
      </c>
      <c r="CI1654" s="2" t="s">
        <v>102</v>
      </c>
      <c r="CJ1654" s="2" t="s">
        <v>102</v>
      </c>
      <c r="CK1654" s="2" t="s">
        <v>102</v>
      </c>
      <c r="CL1654" s="2" t="s">
        <v>102</v>
      </c>
      <c r="CM1654" s="2" t="s">
        <v>102</v>
      </c>
      <c r="CN1654" s="2" t="s">
        <v>102</v>
      </c>
      <c r="CO1654" s="2" t="s">
        <v>102</v>
      </c>
      <c r="CP1654" s="2" t="s">
        <v>102</v>
      </c>
      <c r="CQ1654" s="2" t="s">
        <v>102</v>
      </c>
      <c r="CR1654" s="2" t="s">
        <v>102</v>
      </c>
      <c r="CS1654" s="2" t="s">
        <v>102</v>
      </c>
      <c r="CT1654" s="2" t="s">
        <v>102</v>
      </c>
      <c r="CU1654" s="2" t="s">
        <v>102</v>
      </c>
    </row>
    <row r="1655" spans="1:99" x14ac:dyDescent="0.3">
      <c r="A1655" s="2" t="s">
        <v>123</v>
      </c>
      <c r="B1655" s="2">
        <v>163360</v>
      </c>
      <c r="C1655" s="2" t="s">
        <v>15797</v>
      </c>
      <c r="D1655" s="2" t="s">
        <v>792</v>
      </c>
      <c r="E1655" s="2" t="s">
        <v>15798</v>
      </c>
      <c r="F1655" s="2" t="s">
        <v>15799</v>
      </c>
      <c r="G1655" s="2" t="s">
        <v>15800</v>
      </c>
      <c r="H1655" s="2" t="s">
        <v>708</v>
      </c>
      <c r="I1655" s="2" t="s">
        <v>304</v>
      </c>
      <c r="J1655" s="2" t="s">
        <v>155</v>
      </c>
      <c r="K1655" s="2" t="s">
        <v>101</v>
      </c>
      <c r="L1655" s="2">
        <v>44122</v>
      </c>
      <c r="M1655" s="2" t="s">
        <v>15801</v>
      </c>
      <c r="N1655" s="2" t="s">
        <v>15802</v>
      </c>
      <c r="U1655" s="2" t="s">
        <v>798</v>
      </c>
      <c r="V1655" s="3">
        <v>41450</v>
      </c>
      <c r="W1655" s="3">
        <v>41450</v>
      </c>
      <c r="X1655" s="4">
        <v>41183</v>
      </c>
      <c r="Y1655" s="2" t="s">
        <v>103</v>
      </c>
      <c r="Z1655" s="2" t="s">
        <v>15803</v>
      </c>
      <c r="AA1655" s="2" t="s">
        <v>102</v>
      </c>
      <c r="AB1655" s="2" t="s">
        <v>102</v>
      </c>
      <c r="AD1655" s="2" t="s">
        <v>102</v>
      </c>
      <c r="AF1655" s="2" t="s">
        <v>102</v>
      </c>
      <c r="AG1655" s="2" t="s">
        <v>103</v>
      </c>
      <c r="AH1655" s="2" t="s">
        <v>102</v>
      </c>
      <c r="AI1655" s="2" t="s">
        <v>108</v>
      </c>
      <c r="AK1655" s="2" t="s">
        <v>105</v>
      </c>
      <c r="AL1655" s="2" t="s">
        <v>101</v>
      </c>
      <c r="AM1655" s="2" t="s">
        <v>102</v>
      </c>
      <c r="AN1655" s="2" t="s">
        <v>102</v>
      </c>
      <c r="AO1655" s="2" t="s">
        <v>102</v>
      </c>
      <c r="AP1655" s="2" t="s">
        <v>102</v>
      </c>
      <c r="AQ1655" s="2" t="s">
        <v>102</v>
      </c>
      <c r="AR1655" s="2" t="s">
        <v>102</v>
      </c>
      <c r="AS1655" s="2" t="s">
        <v>102</v>
      </c>
      <c r="AT1655" s="2" t="s">
        <v>102</v>
      </c>
      <c r="AU1655" s="2" t="s">
        <v>102</v>
      </c>
      <c r="AV1655" s="2" t="s">
        <v>102</v>
      </c>
      <c r="AW1655" s="2" t="s">
        <v>102</v>
      </c>
      <c r="AX1655" s="2" t="s">
        <v>102</v>
      </c>
      <c r="AY1655" s="2" t="s">
        <v>102</v>
      </c>
      <c r="AZ1655" s="2" t="s">
        <v>103</v>
      </c>
      <c r="BA1655" s="2" t="s">
        <v>4144</v>
      </c>
      <c r="BB1655" s="2" t="s">
        <v>102</v>
      </c>
      <c r="BD1655" s="2" t="s">
        <v>102</v>
      </c>
      <c r="BE1655" s="2" t="s">
        <v>102</v>
      </c>
      <c r="BF1655" s="2" t="s">
        <v>102</v>
      </c>
      <c r="BG1655" s="2" t="s">
        <v>102</v>
      </c>
      <c r="BH1655" s="2" t="s">
        <v>102</v>
      </c>
      <c r="BI1655" s="2" t="s">
        <v>102</v>
      </c>
      <c r="BJ1655" s="2" t="s">
        <v>102</v>
      </c>
      <c r="BK1655" s="2" t="s">
        <v>102</v>
      </c>
      <c r="BL1655" s="2" t="s">
        <v>102</v>
      </c>
      <c r="BM1655" s="2" t="s">
        <v>102</v>
      </c>
      <c r="BN1655" s="2" t="s">
        <v>103</v>
      </c>
      <c r="BO1655" s="2" t="s">
        <v>103</v>
      </c>
      <c r="BP1655" s="2" t="s">
        <v>102</v>
      </c>
      <c r="BQ1655" s="2" t="s">
        <v>102</v>
      </c>
      <c r="BR1655" s="2" t="s">
        <v>102</v>
      </c>
      <c r="BS1655" s="2" t="s">
        <v>102</v>
      </c>
      <c r="BT1655" s="2" t="s">
        <v>102</v>
      </c>
      <c r="BU1655" s="2" t="s">
        <v>103</v>
      </c>
      <c r="BV1655" s="2" t="s">
        <v>102</v>
      </c>
      <c r="BW1655" s="2" t="s">
        <v>102</v>
      </c>
      <c r="BX1655" s="2" t="s">
        <v>102</v>
      </c>
      <c r="BY1655" s="2" t="s">
        <v>102</v>
      </c>
      <c r="BZ1655" s="2" t="s">
        <v>102</v>
      </c>
      <c r="CA1655" s="2" t="s">
        <v>102</v>
      </c>
      <c r="CB1655" s="2" t="s">
        <v>102</v>
      </c>
      <c r="CC1655" s="2" t="s">
        <v>102</v>
      </c>
      <c r="CD1655" s="2" t="s">
        <v>102</v>
      </c>
      <c r="CE1655" s="2" t="s">
        <v>102</v>
      </c>
      <c r="CF1655" s="2" t="s">
        <v>102</v>
      </c>
      <c r="CG1655" s="2" t="s">
        <v>102</v>
      </c>
      <c r="CH1655" s="2" t="s">
        <v>102</v>
      </c>
      <c r="CI1655" s="2" t="s">
        <v>102</v>
      </c>
      <c r="CJ1655" s="2" t="s">
        <v>102</v>
      </c>
      <c r="CK1655" s="2" t="s">
        <v>102</v>
      </c>
      <c r="CL1655" s="2" t="s">
        <v>102</v>
      </c>
      <c r="CM1655" s="2" t="s">
        <v>102</v>
      </c>
      <c r="CN1655" s="2" t="s">
        <v>102</v>
      </c>
      <c r="CO1655" s="2" t="s">
        <v>102</v>
      </c>
      <c r="CP1655" s="2" t="s">
        <v>102</v>
      </c>
      <c r="CQ1655" s="2" t="s">
        <v>102</v>
      </c>
      <c r="CR1655" s="2" t="s">
        <v>102</v>
      </c>
      <c r="CS1655" s="2" t="s">
        <v>102</v>
      </c>
      <c r="CT1655" s="2" t="s">
        <v>102</v>
      </c>
      <c r="CU1655" s="2" t="s">
        <v>102</v>
      </c>
    </row>
    <row r="1656" spans="1:99" x14ac:dyDescent="0.3">
      <c r="A1656" s="2" t="s">
        <v>379</v>
      </c>
      <c r="B1656" s="2">
        <v>163364</v>
      </c>
      <c r="C1656" s="2" t="s">
        <v>7225</v>
      </c>
      <c r="D1656" s="2" t="s">
        <v>792</v>
      </c>
      <c r="E1656" s="2" t="s">
        <v>7226</v>
      </c>
      <c r="F1656" s="2" t="s">
        <v>7226</v>
      </c>
      <c r="G1656" s="2" t="s">
        <v>7227</v>
      </c>
      <c r="I1656" s="2" t="s">
        <v>381</v>
      </c>
      <c r="K1656" s="2" t="s">
        <v>382</v>
      </c>
      <c r="L1656" s="2" t="s">
        <v>7228</v>
      </c>
      <c r="M1656" s="2" t="s">
        <v>7229</v>
      </c>
      <c r="N1656" s="2" t="s">
        <v>7230</v>
      </c>
      <c r="U1656" s="2" t="s">
        <v>798</v>
      </c>
      <c r="V1656" s="3">
        <v>40997</v>
      </c>
      <c r="W1656" s="3">
        <v>41456</v>
      </c>
      <c r="X1656" s="4">
        <v>41183</v>
      </c>
      <c r="Y1656" s="2" t="s">
        <v>103</v>
      </c>
      <c r="Z1656" s="2" t="s">
        <v>7231</v>
      </c>
      <c r="AA1656" s="2" t="s">
        <v>103</v>
      </c>
      <c r="AB1656" s="2" t="s">
        <v>102</v>
      </c>
      <c r="AD1656" s="2" t="s">
        <v>102</v>
      </c>
      <c r="AE1656" s="2" t="s">
        <v>7232</v>
      </c>
      <c r="AF1656" s="2" t="s">
        <v>102</v>
      </c>
      <c r="AG1656" s="2" t="s">
        <v>103</v>
      </c>
      <c r="AH1656" s="2" t="s">
        <v>102</v>
      </c>
      <c r="AI1656" s="2" t="s">
        <v>279</v>
      </c>
      <c r="AL1656" s="2" t="s">
        <v>382</v>
      </c>
      <c r="AM1656" s="2" t="s">
        <v>102</v>
      </c>
      <c r="AN1656" s="2" t="s">
        <v>102</v>
      </c>
      <c r="AO1656" s="2" t="s">
        <v>103</v>
      </c>
      <c r="AP1656" s="2" t="s">
        <v>102</v>
      </c>
      <c r="AQ1656" s="2" t="s">
        <v>102</v>
      </c>
      <c r="AR1656" s="2" t="s">
        <v>102</v>
      </c>
      <c r="AS1656" s="2" t="s">
        <v>102</v>
      </c>
      <c r="AT1656" s="2" t="s">
        <v>102</v>
      </c>
      <c r="AU1656" s="2" t="s">
        <v>102</v>
      </c>
      <c r="AV1656" s="2" t="s">
        <v>102</v>
      </c>
      <c r="AW1656" s="2" t="s">
        <v>102</v>
      </c>
      <c r="AX1656" s="2" t="s">
        <v>102</v>
      </c>
      <c r="AY1656" s="2" t="s">
        <v>102</v>
      </c>
      <c r="AZ1656" s="2" t="s">
        <v>102</v>
      </c>
      <c r="BB1656" s="2" t="s">
        <v>102</v>
      </c>
      <c r="BD1656" s="2" t="s">
        <v>102</v>
      </c>
      <c r="BE1656" s="2" t="s">
        <v>102</v>
      </c>
      <c r="BF1656" s="2" t="s">
        <v>103</v>
      </c>
      <c r="BG1656" s="2" t="s">
        <v>102</v>
      </c>
      <c r="BH1656" s="2" t="s">
        <v>102</v>
      </c>
      <c r="BI1656" s="2" t="s">
        <v>102</v>
      </c>
      <c r="BJ1656" s="2" t="s">
        <v>103</v>
      </c>
      <c r="BK1656" s="2" t="s">
        <v>102</v>
      </c>
      <c r="BL1656" s="2" t="s">
        <v>102</v>
      </c>
      <c r="BM1656" s="2" t="s">
        <v>102</v>
      </c>
      <c r="BN1656" s="2" t="s">
        <v>102</v>
      </c>
      <c r="BO1656" s="2" t="s">
        <v>102</v>
      </c>
      <c r="BP1656" s="2" t="s">
        <v>102</v>
      </c>
      <c r="BQ1656" s="2" t="s">
        <v>102</v>
      </c>
      <c r="BR1656" s="2" t="s">
        <v>102</v>
      </c>
      <c r="BS1656" s="2" t="s">
        <v>102</v>
      </c>
      <c r="BT1656" s="2" t="s">
        <v>103</v>
      </c>
      <c r="BU1656" s="2" t="s">
        <v>103</v>
      </c>
      <c r="BV1656" s="2" t="s">
        <v>102</v>
      </c>
      <c r="BW1656" s="2" t="s">
        <v>102</v>
      </c>
      <c r="BX1656" s="2" t="s">
        <v>102</v>
      </c>
      <c r="BY1656" s="2" t="s">
        <v>102</v>
      </c>
      <c r="BZ1656" s="2" t="s">
        <v>102</v>
      </c>
      <c r="CA1656" s="2" t="s">
        <v>102</v>
      </c>
      <c r="CB1656" s="2" t="s">
        <v>102</v>
      </c>
      <c r="CC1656" s="2" t="s">
        <v>102</v>
      </c>
      <c r="CD1656" s="2" t="s">
        <v>102</v>
      </c>
      <c r="CE1656" s="2" t="s">
        <v>102</v>
      </c>
      <c r="CF1656" s="2" t="s">
        <v>102</v>
      </c>
      <c r="CG1656" s="2" t="s">
        <v>102</v>
      </c>
      <c r="CH1656" s="2" t="s">
        <v>102</v>
      </c>
      <c r="CI1656" s="2" t="s">
        <v>102</v>
      </c>
      <c r="CJ1656" s="2" t="s">
        <v>102</v>
      </c>
      <c r="CK1656" s="2" t="s">
        <v>102</v>
      </c>
      <c r="CL1656" s="2" t="s">
        <v>102</v>
      </c>
      <c r="CM1656" s="2" t="s">
        <v>103</v>
      </c>
      <c r="CN1656" s="2" t="s">
        <v>102</v>
      </c>
      <c r="CO1656" s="2" t="s">
        <v>102</v>
      </c>
      <c r="CP1656" s="2" t="s">
        <v>102</v>
      </c>
      <c r="CQ1656" s="2" t="s">
        <v>102</v>
      </c>
      <c r="CR1656" s="2" t="s">
        <v>102</v>
      </c>
      <c r="CS1656" s="2" t="s">
        <v>102</v>
      </c>
      <c r="CT1656" s="2" t="s">
        <v>102</v>
      </c>
      <c r="CU1656" s="2" t="s">
        <v>102</v>
      </c>
    </row>
    <row r="1657" spans="1:99" x14ac:dyDescent="0.3">
      <c r="A1657" s="2" t="s">
        <v>379</v>
      </c>
      <c r="B1657" s="2">
        <v>163365</v>
      </c>
      <c r="C1657" s="2" t="s">
        <v>7269</v>
      </c>
      <c r="D1657" s="2" t="s">
        <v>792</v>
      </c>
      <c r="E1657" s="2" t="s">
        <v>7270</v>
      </c>
      <c r="F1657" s="2" t="s">
        <v>7270</v>
      </c>
      <c r="G1657" s="2" t="s">
        <v>7271</v>
      </c>
      <c r="H1657" s="2" t="s">
        <v>7272</v>
      </c>
      <c r="I1657" s="2" t="s">
        <v>652</v>
      </c>
      <c r="K1657" s="2" t="s">
        <v>653</v>
      </c>
      <c r="L1657" s="2" t="s">
        <v>7273</v>
      </c>
      <c r="M1657" s="2" t="s">
        <v>7274</v>
      </c>
      <c r="U1657" s="2" t="s">
        <v>798</v>
      </c>
      <c r="V1657" s="3">
        <v>40997</v>
      </c>
      <c r="W1657" s="3">
        <v>41456</v>
      </c>
      <c r="X1657" s="4">
        <v>41183</v>
      </c>
      <c r="Y1657" s="2" t="s">
        <v>102</v>
      </c>
      <c r="AA1657" s="2" t="s">
        <v>103</v>
      </c>
      <c r="AB1657" s="2" t="s">
        <v>102</v>
      </c>
      <c r="AD1657" s="2" t="s">
        <v>102</v>
      </c>
      <c r="AF1657" s="2" t="s">
        <v>102</v>
      </c>
      <c r="AG1657" s="2" t="s">
        <v>103</v>
      </c>
      <c r="AH1657" s="2" t="s">
        <v>102</v>
      </c>
      <c r="AI1657" s="2" t="s">
        <v>108</v>
      </c>
      <c r="AL1657" s="2" t="s">
        <v>653</v>
      </c>
      <c r="AM1657" s="2" t="s">
        <v>102</v>
      </c>
      <c r="AN1657" s="2" t="s">
        <v>102</v>
      </c>
      <c r="AO1657" s="2" t="s">
        <v>103</v>
      </c>
      <c r="AP1657" s="2" t="s">
        <v>102</v>
      </c>
      <c r="AQ1657" s="2" t="s">
        <v>102</v>
      </c>
      <c r="AR1657" s="2" t="s">
        <v>102</v>
      </c>
      <c r="AS1657" s="2" t="s">
        <v>102</v>
      </c>
      <c r="AT1657" s="2" t="s">
        <v>102</v>
      </c>
      <c r="AU1657" s="2" t="s">
        <v>102</v>
      </c>
      <c r="AV1657" s="2" t="s">
        <v>102</v>
      </c>
      <c r="AW1657" s="2" t="s">
        <v>102</v>
      </c>
      <c r="AX1657" s="2" t="s">
        <v>102</v>
      </c>
      <c r="AY1657" s="2" t="s">
        <v>102</v>
      </c>
      <c r="AZ1657" s="2" t="s">
        <v>102</v>
      </c>
      <c r="BB1657" s="2" t="s">
        <v>102</v>
      </c>
      <c r="BD1657" s="2" t="s">
        <v>102</v>
      </c>
      <c r="BE1657" s="2" t="s">
        <v>102</v>
      </c>
      <c r="BF1657" s="2" t="s">
        <v>103</v>
      </c>
      <c r="BG1657" s="2" t="s">
        <v>102</v>
      </c>
      <c r="BH1657" s="2" t="s">
        <v>102</v>
      </c>
      <c r="BI1657" s="2" t="s">
        <v>102</v>
      </c>
      <c r="BJ1657" s="2" t="s">
        <v>103</v>
      </c>
      <c r="BK1657" s="2" t="s">
        <v>102</v>
      </c>
      <c r="BL1657" s="2" t="s">
        <v>102</v>
      </c>
      <c r="BM1657" s="2" t="s">
        <v>102</v>
      </c>
      <c r="BN1657" s="2" t="s">
        <v>102</v>
      </c>
      <c r="BO1657" s="2" t="s">
        <v>102</v>
      </c>
      <c r="BP1657" s="2" t="s">
        <v>102</v>
      </c>
      <c r="BQ1657" s="2" t="s">
        <v>102</v>
      </c>
      <c r="BR1657" s="2" t="s">
        <v>102</v>
      </c>
      <c r="BS1657" s="2" t="s">
        <v>102</v>
      </c>
      <c r="BT1657" s="2" t="s">
        <v>103</v>
      </c>
      <c r="BU1657" s="2" t="s">
        <v>103</v>
      </c>
      <c r="BV1657" s="2" t="s">
        <v>102</v>
      </c>
      <c r="BW1657" s="2" t="s">
        <v>102</v>
      </c>
      <c r="BX1657" s="2" t="s">
        <v>102</v>
      </c>
      <c r="BY1657" s="2" t="s">
        <v>102</v>
      </c>
      <c r="BZ1657" s="2" t="s">
        <v>102</v>
      </c>
      <c r="CA1657" s="2" t="s">
        <v>102</v>
      </c>
      <c r="CB1657" s="2" t="s">
        <v>102</v>
      </c>
      <c r="CC1657" s="2" t="s">
        <v>102</v>
      </c>
      <c r="CD1657" s="2" t="s">
        <v>102</v>
      </c>
      <c r="CE1657" s="2" t="s">
        <v>102</v>
      </c>
      <c r="CF1657" s="2" t="s">
        <v>102</v>
      </c>
      <c r="CG1657" s="2" t="s">
        <v>102</v>
      </c>
      <c r="CH1657" s="2" t="s">
        <v>102</v>
      </c>
      <c r="CI1657" s="2" t="s">
        <v>102</v>
      </c>
      <c r="CJ1657" s="2" t="s">
        <v>102</v>
      </c>
      <c r="CK1657" s="2" t="s">
        <v>102</v>
      </c>
      <c r="CL1657" s="2" t="s">
        <v>102</v>
      </c>
      <c r="CM1657" s="2" t="s">
        <v>102</v>
      </c>
      <c r="CN1657" s="2" t="s">
        <v>102</v>
      </c>
      <c r="CO1657" s="2" t="s">
        <v>102</v>
      </c>
      <c r="CP1657" s="2" t="s">
        <v>102</v>
      </c>
      <c r="CQ1657" s="2" t="s">
        <v>102</v>
      </c>
      <c r="CR1657" s="2" t="s">
        <v>102</v>
      </c>
      <c r="CS1657" s="2" t="s">
        <v>102</v>
      </c>
      <c r="CT1657" s="2" t="s">
        <v>102</v>
      </c>
      <c r="CU1657" s="2" t="s">
        <v>102</v>
      </c>
    </row>
    <row r="1658" spans="1:99" x14ac:dyDescent="0.3">
      <c r="A1658" s="2" t="s">
        <v>379</v>
      </c>
      <c r="B1658" s="2">
        <v>163367</v>
      </c>
      <c r="C1658" s="2" t="s">
        <v>11729</v>
      </c>
      <c r="D1658" s="2" t="s">
        <v>792</v>
      </c>
      <c r="E1658" s="2" t="s">
        <v>11730</v>
      </c>
      <c r="F1658" s="2" t="s">
        <v>11731</v>
      </c>
      <c r="G1658" s="2" t="s">
        <v>1453</v>
      </c>
      <c r="H1658" s="2" t="s">
        <v>2222</v>
      </c>
      <c r="I1658" s="2" t="s">
        <v>474</v>
      </c>
      <c r="K1658" s="2" t="s">
        <v>197</v>
      </c>
      <c r="L1658" s="2" t="s">
        <v>1454</v>
      </c>
      <c r="M1658" s="2" t="s">
        <v>11732</v>
      </c>
      <c r="N1658" s="2" t="s">
        <v>11733</v>
      </c>
      <c r="U1658" s="2" t="s">
        <v>798</v>
      </c>
      <c r="V1658" s="3">
        <v>41001</v>
      </c>
      <c r="W1658" s="3">
        <v>41368</v>
      </c>
      <c r="X1658" s="4">
        <v>41183</v>
      </c>
      <c r="Y1658" s="2" t="s">
        <v>103</v>
      </c>
      <c r="Z1658" s="2" t="s">
        <v>11734</v>
      </c>
      <c r="AA1658" s="2" t="s">
        <v>102</v>
      </c>
      <c r="AB1658" s="2" t="s">
        <v>102</v>
      </c>
      <c r="AD1658" s="2" t="s">
        <v>102</v>
      </c>
      <c r="AF1658" s="2" t="s">
        <v>102</v>
      </c>
      <c r="AG1658" s="2" t="s">
        <v>103</v>
      </c>
      <c r="AH1658" s="2" t="s">
        <v>102</v>
      </c>
      <c r="AI1658" s="2" t="s">
        <v>126</v>
      </c>
      <c r="AL1658" s="2" t="s">
        <v>197</v>
      </c>
      <c r="AM1658" s="2" t="s">
        <v>102</v>
      </c>
      <c r="AN1658" s="2" t="s">
        <v>102</v>
      </c>
      <c r="AO1658" s="2" t="s">
        <v>102</v>
      </c>
      <c r="AP1658" s="2" t="s">
        <v>102</v>
      </c>
      <c r="AQ1658" s="2" t="s">
        <v>102</v>
      </c>
      <c r="AR1658" s="2" t="s">
        <v>102</v>
      </c>
      <c r="AS1658" s="2" t="s">
        <v>102</v>
      </c>
      <c r="AT1658" s="2" t="s">
        <v>102</v>
      </c>
      <c r="AU1658" s="2" t="s">
        <v>102</v>
      </c>
      <c r="AV1658" s="2" t="s">
        <v>102</v>
      </c>
      <c r="AW1658" s="2" t="s">
        <v>102</v>
      </c>
      <c r="AX1658" s="2" t="s">
        <v>102</v>
      </c>
      <c r="AY1658" s="2" t="s">
        <v>102</v>
      </c>
      <c r="AZ1658" s="2" t="s">
        <v>102</v>
      </c>
      <c r="BB1658" s="2" t="s">
        <v>102</v>
      </c>
      <c r="BD1658" s="2" t="s">
        <v>102</v>
      </c>
      <c r="BE1658" s="2" t="s">
        <v>102</v>
      </c>
      <c r="BF1658" s="2" t="s">
        <v>102</v>
      </c>
      <c r="BG1658" s="2" t="s">
        <v>102</v>
      </c>
      <c r="BH1658" s="2" t="s">
        <v>102</v>
      </c>
      <c r="BI1658" s="2" t="s">
        <v>102</v>
      </c>
      <c r="BJ1658" s="2" t="s">
        <v>102</v>
      </c>
      <c r="BK1658" s="2" t="s">
        <v>102</v>
      </c>
      <c r="BL1658" s="2" t="s">
        <v>102</v>
      </c>
      <c r="BM1658" s="2" t="s">
        <v>102</v>
      </c>
      <c r="BN1658" s="2" t="s">
        <v>102</v>
      </c>
      <c r="BO1658" s="2" t="s">
        <v>102</v>
      </c>
      <c r="BP1658" s="2" t="s">
        <v>102</v>
      </c>
      <c r="BQ1658" s="2" t="s">
        <v>102</v>
      </c>
      <c r="BR1658" s="2" t="s">
        <v>102</v>
      </c>
      <c r="BS1658" s="2" t="s">
        <v>102</v>
      </c>
      <c r="BT1658" s="2" t="s">
        <v>102</v>
      </c>
      <c r="BU1658" s="2" t="s">
        <v>103</v>
      </c>
      <c r="BV1658" s="2" t="s">
        <v>102</v>
      </c>
      <c r="BW1658" s="2" t="s">
        <v>102</v>
      </c>
      <c r="BX1658" s="2" t="s">
        <v>102</v>
      </c>
      <c r="BY1658" s="2" t="s">
        <v>102</v>
      </c>
      <c r="BZ1658" s="2" t="s">
        <v>102</v>
      </c>
      <c r="CA1658" s="2" t="s">
        <v>102</v>
      </c>
      <c r="CB1658" s="2" t="s">
        <v>102</v>
      </c>
      <c r="CC1658" s="2" t="s">
        <v>102</v>
      </c>
      <c r="CD1658" s="2" t="s">
        <v>102</v>
      </c>
      <c r="CE1658" s="2" t="s">
        <v>102</v>
      </c>
      <c r="CF1658" s="2" t="s">
        <v>102</v>
      </c>
      <c r="CG1658" s="2" t="s">
        <v>102</v>
      </c>
      <c r="CH1658" s="2" t="s">
        <v>102</v>
      </c>
      <c r="CI1658" s="2" t="s">
        <v>102</v>
      </c>
      <c r="CJ1658" s="2" t="s">
        <v>102</v>
      </c>
      <c r="CK1658" s="2" t="s">
        <v>102</v>
      </c>
      <c r="CL1658" s="2" t="s">
        <v>102</v>
      </c>
      <c r="CM1658" s="2" t="s">
        <v>102</v>
      </c>
      <c r="CN1658" s="2" t="s">
        <v>102</v>
      </c>
      <c r="CO1658" s="2" t="s">
        <v>102</v>
      </c>
      <c r="CP1658" s="2" t="s">
        <v>102</v>
      </c>
      <c r="CQ1658" s="2" t="s">
        <v>102</v>
      </c>
      <c r="CR1658" s="2" t="s">
        <v>102</v>
      </c>
      <c r="CS1658" s="2" t="s">
        <v>102</v>
      </c>
      <c r="CT1658" s="2" t="s">
        <v>102</v>
      </c>
      <c r="CU1658" s="2" t="s">
        <v>102</v>
      </c>
    </row>
    <row r="1659" spans="1:99" x14ac:dyDescent="0.3">
      <c r="A1659" s="2" t="s">
        <v>379</v>
      </c>
      <c r="B1659" s="2">
        <v>163368</v>
      </c>
      <c r="C1659" s="2" t="s">
        <v>6580</v>
      </c>
      <c r="D1659" s="2" t="s">
        <v>792</v>
      </c>
      <c r="E1659" s="2" t="s">
        <v>6581</v>
      </c>
      <c r="F1659" s="2" t="s">
        <v>6581</v>
      </c>
      <c r="G1659" s="2" t="s">
        <v>6582</v>
      </c>
      <c r="I1659" s="2" t="s">
        <v>403</v>
      </c>
      <c r="K1659" s="2" t="s">
        <v>461</v>
      </c>
      <c r="L1659" s="2">
        <v>2</v>
      </c>
      <c r="M1659" s="2" t="s">
        <v>6583</v>
      </c>
      <c r="N1659" s="2" t="s">
        <v>6584</v>
      </c>
      <c r="U1659" s="2" t="s">
        <v>798</v>
      </c>
      <c r="V1659" s="3">
        <v>40997</v>
      </c>
      <c r="W1659" s="3">
        <v>41381</v>
      </c>
      <c r="X1659" s="4">
        <v>41183</v>
      </c>
      <c r="Y1659" s="2" t="s">
        <v>102</v>
      </c>
      <c r="AA1659" s="2" t="s">
        <v>102</v>
      </c>
      <c r="AB1659" s="2" t="s">
        <v>102</v>
      </c>
      <c r="AD1659" s="2" t="s">
        <v>102</v>
      </c>
      <c r="AF1659" s="2" t="s">
        <v>102</v>
      </c>
      <c r="AG1659" s="2" t="s">
        <v>103</v>
      </c>
      <c r="AH1659" s="2" t="s">
        <v>102</v>
      </c>
      <c r="AI1659" s="2" t="s">
        <v>108</v>
      </c>
      <c r="AL1659" s="2" t="s">
        <v>678</v>
      </c>
      <c r="AM1659" s="2" t="s">
        <v>102</v>
      </c>
      <c r="AN1659" s="2" t="s">
        <v>102</v>
      </c>
      <c r="AO1659" s="2" t="s">
        <v>102</v>
      </c>
      <c r="AP1659" s="2" t="s">
        <v>102</v>
      </c>
      <c r="AQ1659" s="2" t="s">
        <v>102</v>
      </c>
      <c r="AR1659" s="2" t="s">
        <v>102</v>
      </c>
      <c r="AS1659" s="2" t="s">
        <v>102</v>
      </c>
      <c r="AT1659" s="2" t="s">
        <v>102</v>
      </c>
      <c r="AU1659" s="2" t="s">
        <v>102</v>
      </c>
      <c r="AV1659" s="2" t="s">
        <v>102</v>
      </c>
      <c r="AW1659" s="2" t="s">
        <v>102</v>
      </c>
      <c r="AX1659" s="2" t="s">
        <v>102</v>
      </c>
      <c r="AY1659" s="2" t="s">
        <v>102</v>
      </c>
      <c r="AZ1659" s="2" t="s">
        <v>102</v>
      </c>
      <c r="BB1659" s="2" t="s">
        <v>102</v>
      </c>
      <c r="BD1659" s="2" t="s">
        <v>102</v>
      </c>
      <c r="BE1659" s="2" t="s">
        <v>102</v>
      </c>
      <c r="BF1659" s="2" t="s">
        <v>103</v>
      </c>
      <c r="BG1659" s="2" t="s">
        <v>102</v>
      </c>
      <c r="BH1659" s="2" t="s">
        <v>102</v>
      </c>
      <c r="BI1659" s="2" t="s">
        <v>102</v>
      </c>
      <c r="BJ1659" s="2" t="s">
        <v>102</v>
      </c>
      <c r="BK1659" s="2" t="s">
        <v>102</v>
      </c>
      <c r="BL1659" s="2" t="s">
        <v>102</v>
      </c>
      <c r="BM1659" s="2" t="s">
        <v>102</v>
      </c>
      <c r="BN1659" s="2" t="s">
        <v>102</v>
      </c>
      <c r="BO1659" s="2" t="s">
        <v>102</v>
      </c>
      <c r="BP1659" s="2" t="s">
        <v>102</v>
      </c>
      <c r="BQ1659" s="2" t="s">
        <v>102</v>
      </c>
      <c r="BR1659" s="2" t="s">
        <v>102</v>
      </c>
      <c r="BS1659" s="2" t="s">
        <v>102</v>
      </c>
      <c r="BT1659" s="2" t="s">
        <v>103</v>
      </c>
      <c r="BU1659" s="2" t="s">
        <v>103</v>
      </c>
      <c r="BV1659" s="2" t="s">
        <v>102</v>
      </c>
      <c r="BW1659" s="2" t="s">
        <v>102</v>
      </c>
      <c r="BX1659" s="2" t="s">
        <v>102</v>
      </c>
      <c r="BY1659" s="2" t="s">
        <v>102</v>
      </c>
      <c r="BZ1659" s="2" t="s">
        <v>102</v>
      </c>
      <c r="CA1659" s="2" t="s">
        <v>102</v>
      </c>
      <c r="CB1659" s="2" t="s">
        <v>102</v>
      </c>
      <c r="CC1659" s="2" t="s">
        <v>102</v>
      </c>
      <c r="CD1659" s="2" t="s">
        <v>102</v>
      </c>
      <c r="CE1659" s="2" t="s">
        <v>102</v>
      </c>
      <c r="CF1659" s="2" t="s">
        <v>102</v>
      </c>
      <c r="CG1659" s="2" t="s">
        <v>102</v>
      </c>
      <c r="CH1659" s="2" t="s">
        <v>102</v>
      </c>
      <c r="CI1659" s="2" t="s">
        <v>102</v>
      </c>
      <c r="CJ1659" s="2" t="s">
        <v>102</v>
      </c>
      <c r="CK1659" s="2" t="s">
        <v>102</v>
      </c>
      <c r="CL1659" s="2" t="s">
        <v>102</v>
      </c>
      <c r="CM1659" s="2" t="s">
        <v>102</v>
      </c>
      <c r="CN1659" s="2" t="s">
        <v>102</v>
      </c>
      <c r="CO1659" s="2" t="s">
        <v>102</v>
      </c>
      <c r="CP1659" s="2" t="s">
        <v>102</v>
      </c>
      <c r="CQ1659" s="2" t="s">
        <v>102</v>
      </c>
      <c r="CR1659" s="2" t="s">
        <v>102</v>
      </c>
      <c r="CS1659" s="2" t="s">
        <v>102</v>
      </c>
      <c r="CT1659" s="2" t="s">
        <v>102</v>
      </c>
      <c r="CU1659" s="2" t="s">
        <v>102</v>
      </c>
    </row>
    <row r="1660" spans="1:99" x14ac:dyDescent="0.3">
      <c r="A1660" s="2" t="s">
        <v>167</v>
      </c>
      <c r="B1660" s="2">
        <v>163369</v>
      </c>
      <c r="C1660" s="2" t="s">
        <v>12219</v>
      </c>
      <c r="D1660" s="2" t="s">
        <v>792</v>
      </c>
      <c r="E1660" s="2" t="s">
        <v>12220</v>
      </c>
      <c r="F1660" s="2" t="s">
        <v>12220</v>
      </c>
      <c r="G1660" s="2" t="s">
        <v>12221</v>
      </c>
      <c r="I1660" s="2" t="s">
        <v>12222</v>
      </c>
      <c r="J1660" s="2" t="s">
        <v>249</v>
      </c>
      <c r="K1660" s="2" t="s">
        <v>101</v>
      </c>
      <c r="L1660" s="2">
        <v>66216</v>
      </c>
      <c r="M1660" s="2" t="s">
        <v>12223</v>
      </c>
      <c r="N1660" s="2" t="s">
        <v>12224</v>
      </c>
      <c r="U1660" s="2" t="s">
        <v>798</v>
      </c>
      <c r="V1660" s="3">
        <v>41001</v>
      </c>
      <c r="W1660" s="3">
        <v>41354</v>
      </c>
      <c r="X1660" s="4">
        <v>41183</v>
      </c>
      <c r="Y1660" s="2" t="s">
        <v>102</v>
      </c>
      <c r="AA1660" s="2" t="s">
        <v>102</v>
      </c>
      <c r="AB1660" s="2" t="s">
        <v>102</v>
      </c>
      <c r="AD1660" s="2" t="s">
        <v>102</v>
      </c>
      <c r="AF1660" s="2" t="s">
        <v>102</v>
      </c>
      <c r="AG1660" s="2" t="s">
        <v>103</v>
      </c>
      <c r="AH1660" s="2" t="s">
        <v>102</v>
      </c>
      <c r="AI1660" s="2" t="s">
        <v>104</v>
      </c>
      <c r="AK1660" s="2" t="s">
        <v>105</v>
      </c>
      <c r="AL1660" s="2" t="s">
        <v>101</v>
      </c>
      <c r="AM1660" s="2" t="s">
        <v>102</v>
      </c>
      <c r="AN1660" s="2" t="s">
        <v>102</v>
      </c>
      <c r="AO1660" s="2" t="s">
        <v>102</v>
      </c>
      <c r="AP1660" s="2" t="s">
        <v>102</v>
      </c>
      <c r="AQ1660" s="2" t="s">
        <v>102</v>
      </c>
      <c r="AR1660" s="2" t="s">
        <v>102</v>
      </c>
      <c r="AS1660" s="2" t="s">
        <v>102</v>
      </c>
      <c r="AT1660" s="2" t="s">
        <v>102</v>
      </c>
      <c r="AU1660" s="2" t="s">
        <v>102</v>
      </c>
      <c r="AV1660" s="2" t="s">
        <v>102</v>
      </c>
      <c r="AW1660" s="2" t="s">
        <v>102</v>
      </c>
      <c r="AX1660" s="2" t="s">
        <v>102</v>
      </c>
      <c r="AY1660" s="2" t="s">
        <v>102</v>
      </c>
      <c r="AZ1660" s="2" t="s">
        <v>102</v>
      </c>
      <c r="BB1660" s="2" t="s">
        <v>102</v>
      </c>
      <c r="BD1660" s="2" t="s">
        <v>102</v>
      </c>
      <c r="BE1660" s="2" t="s">
        <v>102</v>
      </c>
      <c r="BF1660" s="2" t="s">
        <v>103</v>
      </c>
      <c r="BG1660" s="2" t="s">
        <v>102</v>
      </c>
      <c r="BH1660" s="2" t="s">
        <v>102</v>
      </c>
      <c r="BI1660" s="2" t="s">
        <v>102</v>
      </c>
      <c r="BJ1660" s="2" t="s">
        <v>102</v>
      </c>
      <c r="BK1660" s="2" t="s">
        <v>102</v>
      </c>
      <c r="BL1660" s="2" t="s">
        <v>102</v>
      </c>
      <c r="BM1660" s="2" t="s">
        <v>102</v>
      </c>
      <c r="BN1660" s="2" t="s">
        <v>102</v>
      </c>
      <c r="BO1660" s="2" t="s">
        <v>102</v>
      </c>
      <c r="BP1660" s="2" t="s">
        <v>102</v>
      </c>
      <c r="BQ1660" s="2" t="s">
        <v>102</v>
      </c>
      <c r="BR1660" s="2" t="s">
        <v>102</v>
      </c>
      <c r="BS1660" s="2" t="s">
        <v>102</v>
      </c>
      <c r="BT1660" s="2" t="s">
        <v>103</v>
      </c>
      <c r="BU1660" s="2" t="s">
        <v>103</v>
      </c>
      <c r="BV1660" s="2" t="s">
        <v>102</v>
      </c>
      <c r="BW1660" s="2" t="s">
        <v>102</v>
      </c>
      <c r="BX1660" s="2" t="s">
        <v>102</v>
      </c>
      <c r="BY1660" s="2" t="s">
        <v>102</v>
      </c>
      <c r="BZ1660" s="2" t="s">
        <v>102</v>
      </c>
      <c r="CA1660" s="2" t="s">
        <v>102</v>
      </c>
      <c r="CB1660" s="2" t="s">
        <v>102</v>
      </c>
      <c r="CC1660" s="2" t="s">
        <v>102</v>
      </c>
      <c r="CD1660" s="2" t="s">
        <v>102</v>
      </c>
      <c r="CE1660" s="2" t="s">
        <v>102</v>
      </c>
      <c r="CF1660" s="2" t="s">
        <v>102</v>
      </c>
      <c r="CG1660" s="2" t="s">
        <v>102</v>
      </c>
      <c r="CH1660" s="2" t="s">
        <v>102</v>
      </c>
      <c r="CI1660" s="2" t="s">
        <v>102</v>
      </c>
      <c r="CJ1660" s="2" t="s">
        <v>102</v>
      </c>
      <c r="CK1660" s="2" t="s">
        <v>102</v>
      </c>
      <c r="CL1660" s="2" t="s">
        <v>102</v>
      </c>
      <c r="CM1660" s="2" t="s">
        <v>102</v>
      </c>
      <c r="CN1660" s="2" t="s">
        <v>102</v>
      </c>
      <c r="CO1660" s="2" t="s">
        <v>102</v>
      </c>
      <c r="CP1660" s="2" t="s">
        <v>102</v>
      </c>
      <c r="CQ1660" s="2" t="s">
        <v>102</v>
      </c>
      <c r="CR1660" s="2" t="s">
        <v>102</v>
      </c>
      <c r="CS1660" s="2" t="s">
        <v>102</v>
      </c>
      <c r="CT1660" s="2" t="s">
        <v>102</v>
      </c>
      <c r="CU1660" s="2" t="s">
        <v>102</v>
      </c>
    </row>
    <row r="1661" spans="1:99" x14ac:dyDescent="0.3">
      <c r="A1661" s="2" t="s">
        <v>98</v>
      </c>
      <c r="B1661" s="2">
        <v>163370</v>
      </c>
      <c r="C1661" s="2" t="s">
        <v>4786</v>
      </c>
      <c r="D1661" s="2" t="s">
        <v>792</v>
      </c>
      <c r="E1661" s="2" t="s">
        <v>4787</v>
      </c>
      <c r="F1661" s="2" t="s">
        <v>4788</v>
      </c>
      <c r="G1661" s="2" t="s">
        <v>4789</v>
      </c>
      <c r="H1661" s="2" t="s">
        <v>330</v>
      </c>
      <c r="I1661" s="2" t="s">
        <v>227</v>
      </c>
      <c r="J1661" s="2" t="s">
        <v>174</v>
      </c>
      <c r="K1661" s="2" t="s">
        <v>101</v>
      </c>
      <c r="L1661" s="2">
        <v>2421</v>
      </c>
      <c r="M1661" s="2" t="s">
        <v>4790</v>
      </c>
      <c r="N1661" s="2" t="s">
        <v>4791</v>
      </c>
      <c r="U1661" s="2" t="s">
        <v>798</v>
      </c>
      <c r="V1661" s="3">
        <v>40995</v>
      </c>
      <c r="W1661" s="3">
        <v>41467</v>
      </c>
      <c r="X1661" s="4">
        <v>41183</v>
      </c>
      <c r="Y1661" s="2" t="s">
        <v>103</v>
      </c>
      <c r="Z1661" s="2" t="s">
        <v>4792</v>
      </c>
      <c r="AA1661" s="2" t="s">
        <v>102</v>
      </c>
      <c r="AB1661" s="2" t="s">
        <v>102</v>
      </c>
      <c r="AD1661" s="2" t="s">
        <v>102</v>
      </c>
      <c r="AF1661" s="2" t="s">
        <v>102</v>
      </c>
      <c r="AG1661" s="2" t="s">
        <v>103</v>
      </c>
      <c r="AH1661" s="2" t="s">
        <v>102</v>
      </c>
      <c r="AI1661" s="2" t="s">
        <v>104</v>
      </c>
      <c r="AK1661" s="2" t="s">
        <v>105</v>
      </c>
      <c r="AL1661" s="2" t="s">
        <v>101</v>
      </c>
      <c r="AM1661" s="2" t="s">
        <v>102</v>
      </c>
      <c r="AN1661" s="2" t="s">
        <v>102</v>
      </c>
      <c r="AO1661" s="2" t="s">
        <v>102</v>
      </c>
      <c r="AP1661" s="2" t="s">
        <v>102</v>
      </c>
      <c r="AQ1661" s="2" t="s">
        <v>102</v>
      </c>
      <c r="AR1661" s="2" t="s">
        <v>102</v>
      </c>
      <c r="AS1661" s="2" t="s">
        <v>102</v>
      </c>
      <c r="AT1661" s="2" t="s">
        <v>102</v>
      </c>
      <c r="AU1661" s="2" t="s">
        <v>102</v>
      </c>
      <c r="AV1661" s="2" t="s">
        <v>102</v>
      </c>
      <c r="AW1661" s="2" t="s">
        <v>102</v>
      </c>
      <c r="AX1661" s="2" t="s">
        <v>102</v>
      </c>
      <c r="AY1661" s="2" t="s">
        <v>102</v>
      </c>
      <c r="AZ1661" s="2" t="s">
        <v>102</v>
      </c>
      <c r="BB1661" s="2" t="s">
        <v>102</v>
      </c>
      <c r="BD1661" s="2" t="s">
        <v>102</v>
      </c>
      <c r="BE1661" s="2" t="s">
        <v>102</v>
      </c>
      <c r="BF1661" s="2" t="s">
        <v>103</v>
      </c>
      <c r="BG1661" s="2" t="s">
        <v>102</v>
      </c>
      <c r="BH1661" s="2" t="s">
        <v>102</v>
      </c>
      <c r="BI1661" s="2" t="s">
        <v>102</v>
      </c>
      <c r="BJ1661" s="2" t="s">
        <v>102</v>
      </c>
      <c r="BK1661" s="2" t="s">
        <v>102</v>
      </c>
      <c r="BL1661" s="2" t="s">
        <v>102</v>
      </c>
      <c r="BM1661" s="2" t="s">
        <v>102</v>
      </c>
      <c r="BN1661" s="2" t="s">
        <v>102</v>
      </c>
      <c r="BO1661" s="2" t="s">
        <v>102</v>
      </c>
      <c r="BP1661" s="2" t="s">
        <v>102</v>
      </c>
      <c r="BQ1661" s="2" t="s">
        <v>102</v>
      </c>
      <c r="BR1661" s="2" t="s">
        <v>102</v>
      </c>
      <c r="BS1661" s="2" t="s">
        <v>102</v>
      </c>
      <c r="BT1661" s="2" t="s">
        <v>103</v>
      </c>
      <c r="BU1661" s="2" t="s">
        <v>103</v>
      </c>
      <c r="BV1661" s="2" t="s">
        <v>102</v>
      </c>
      <c r="BW1661" s="2" t="s">
        <v>102</v>
      </c>
      <c r="BX1661" s="2" t="s">
        <v>102</v>
      </c>
      <c r="BY1661" s="2" t="s">
        <v>102</v>
      </c>
      <c r="BZ1661" s="2" t="s">
        <v>102</v>
      </c>
      <c r="CA1661" s="2" t="s">
        <v>102</v>
      </c>
      <c r="CB1661" s="2" t="s">
        <v>102</v>
      </c>
      <c r="CC1661" s="2" t="s">
        <v>102</v>
      </c>
      <c r="CD1661" s="2" t="s">
        <v>102</v>
      </c>
      <c r="CE1661" s="2" t="s">
        <v>102</v>
      </c>
      <c r="CF1661" s="2" t="s">
        <v>102</v>
      </c>
      <c r="CG1661" s="2" t="s">
        <v>102</v>
      </c>
      <c r="CH1661" s="2" t="s">
        <v>102</v>
      </c>
      <c r="CI1661" s="2" t="s">
        <v>102</v>
      </c>
      <c r="CJ1661" s="2" t="s">
        <v>102</v>
      </c>
      <c r="CK1661" s="2" t="s">
        <v>102</v>
      </c>
      <c r="CL1661" s="2" t="s">
        <v>102</v>
      </c>
      <c r="CM1661" s="2" t="s">
        <v>102</v>
      </c>
      <c r="CN1661" s="2" t="s">
        <v>102</v>
      </c>
      <c r="CO1661" s="2" t="s">
        <v>102</v>
      </c>
      <c r="CP1661" s="2" t="s">
        <v>102</v>
      </c>
      <c r="CQ1661" s="2" t="s">
        <v>102</v>
      </c>
      <c r="CR1661" s="2" t="s">
        <v>102</v>
      </c>
      <c r="CS1661" s="2" t="s">
        <v>102</v>
      </c>
      <c r="CT1661" s="2" t="s">
        <v>102</v>
      </c>
      <c r="CU1661" s="2" t="s">
        <v>102</v>
      </c>
    </row>
    <row r="1662" spans="1:99" x14ac:dyDescent="0.3">
      <c r="A1662" s="2" t="s">
        <v>379</v>
      </c>
      <c r="B1662" s="2">
        <v>163371</v>
      </c>
      <c r="C1662" s="2" t="s">
        <v>6574</v>
      </c>
      <c r="D1662" s="2" t="s">
        <v>792</v>
      </c>
      <c r="E1662" s="2" t="s">
        <v>6575</v>
      </c>
      <c r="F1662" s="2" t="s">
        <v>6575</v>
      </c>
      <c r="G1662" s="2" t="s">
        <v>6576</v>
      </c>
      <c r="I1662" s="2" t="s">
        <v>6577</v>
      </c>
      <c r="K1662" s="2" t="s">
        <v>450</v>
      </c>
      <c r="L1662" s="2">
        <v>1436</v>
      </c>
      <c r="M1662" s="2" t="s">
        <v>6578</v>
      </c>
      <c r="N1662" s="2" t="s">
        <v>6579</v>
      </c>
      <c r="U1662" s="2" t="s">
        <v>798</v>
      </c>
      <c r="V1662" s="3">
        <v>40997</v>
      </c>
      <c r="W1662" s="3">
        <v>41358</v>
      </c>
      <c r="X1662" s="4">
        <v>41183</v>
      </c>
      <c r="Y1662" s="2" t="s">
        <v>102</v>
      </c>
      <c r="AA1662" s="2" t="s">
        <v>102</v>
      </c>
      <c r="AB1662" s="2" t="s">
        <v>102</v>
      </c>
      <c r="AD1662" s="2" t="s">
        <v>102</v>
      </c>
      <c r="AF1662" s="2" t="s">
        <v>103</v>
      </c>
      <c r="AG1662" s="2" t="s">
        <v>102</v>
      </c>
      <c r="AH1662" s="2" t="s">
        <v>102</v>
      </c>
      <c r="AI1662" s="2" t="s">
        <v>108</v>
      </c>
      <c r="AL1662" s="2" t="s">
        <v>450</v>
      </c>
      <c r="AM1662" s="2" t="s">
        <v>102</v>
      </c>
      <c r="AN1662" s="2" t="s">
        <v>102</v>
      </c>
      <c r="AO1662" s="2" t="s">
        <v>102</v>
      </c>
      <c r="AP1662" s="2" t="s">
        <v>102</v>
      </c>
      <c r="AQ1662" s="2" t="s">
        <v>102</v>
      </c>
      <c r="AR1662" s="2" t="s">
        <v>102</v>
      </c>
      <c r="AS1662" s="2" t="s">
        <v>102</v>
      </c>
      <c r="AT1662" s="2" t="s">
        <v>102</v>
      </c>
      <c r="AU1662" s="2" t="s">
        <v>102</v>
      </c>
      <c r="AV1662" s="2" t="s">
        <v>102</v>
      </c>
      <c r="AW1662" s="2" t="s">
        <v>102</v>
      </c>
      <c r="AX1662" s="2" t="s">
        <v>102</v>
      </c>
      <c r="AY1662" s="2" t="s">
        <v>102</v>
      </c>
      <c r="AZ1662" s="2" t="s">
        <v>102</v>
      </c>
      <c r="BB1662" s="2" t="s">
        <v>102</v>
      </c>
      <c r="BD1662" s="2" t="s">
        <v>102</v>
      </c>
      <c r="BE1662" s="2" t="s">
        <v>102</v>
      </c>
      <c r="BF1662" s="2" t="s">
        <v>102</v>
      </c>
      <c r="BG1662" s="2" t="s">
        <v>102</v>
      </c>
      <c r="BH1662" s="2" t="s">
        <v>102</v>
      </c>
      <c r="BI1662" s="2" t="s">
        <v>102</v>
      </c>
      <c r="BJ1662" s="2" t="s">
        <v>102</v>
      </c>
      <c r="BK1662" s="2" t="s">
        <v>102</v>
      </c>
      <c r="BL1662" s="2" t="s">
        <v>102</v>
      </c>
      <c r="BM1662" s="2" t="s">
        <v>102</v>
      </c>
      <c r="BN1662" s="2" t="s">
        <v>102</v>
      </c>
      <c r="BO1662" s="2" t="s">
        <v>102</v>
      </c>
      <c r="BP1662" s="2" t="s">
        <v>102</v>
      </c>
      <c r="BQ1662" s="2" t="s">
        <v>102</v>
      </c>
      <c r="BR1662" s="2" t="s">
        <v>102</v>
      </c>
      <c r="BS1662" s="2" t="s">
        <v>102</v>
      </c>
      <c r="BT1662" s="2" t="s">
        <v>102</v>
      </c>
      <c r="BU1662" s="2" t="s">
        <v>103</v>
      </c>
      <c r="BV1662" s="2" t="s">
        <v>102</v>
      </c>
      <c r="BW1662" s="2" t="s">
        <v>102</v>
      </c>
      <c r="BX1662" s="2" t="s">
        <v>102</v>
      </c>
      <c r="BY1662" s="2" t="s">
        <v>102</v>
      </c>
      <c r="BZ1662" s="2" t="s">
        <v>102</v>
      </c>
      <c r="CA1662" s="2" t="s">
        <v>102</v>
      </c>
      <c r="CB1662" s="2" t="s">
        <v>102</v>
      </c>
      <c r="CC1662" s="2" t="s">
        <v>102</v>
      </c>
      <c r="CD1662" s="2" t="s">
        <v>102</v>
      </c>
      <c r="CE1662" s="2" t="s">
        <v>102</v>
      </c>
      <c r="CF1662" s="2" t="s">
        <v>102</v>
      </c>
      <c r="CG1662" s="2" t="s">
        <v>102</v>
      </c>
      <c r="CH1662" s="2" t="s">
        <v>102</v>
      </c>
      <c r="CI1662" s="2" t="s">
        <v>102</v>
      </c>
      <c r="CJ1662" s="2" t="s">
        <v>102</v>
      </c>
      <c r="CK1662" s="2" t="s">
        <v>102</v>
      </c>
      <c r="CL1662" s="2" t="s">
        <v>102</v>
      </c>
      <c r="CM1662" s="2" t="s">
        <v>102</v>
      </c>
      <c r="CN1662" s="2" t="s">
        <v>102</v>
      </c>
      <c r="CO1662" s="2" t="s">
        <v>102</v>
      </c>
      <c r="CP1662" s="2" t="s">
        <v>102</v>
      </c>
      <c r="CQ1662" s="2" t="s">
        <v>102</v>
      </c>
      <c r="CR1662" s="2" t="s">
        <v>102</v>
      </c>
      <c r="CS1662" s="2" t="s">
        <v>102</v>
      </c>
      <c r="CT1662" s="2" t="s">
        <v>102</v>
      </c>
      <c r="CU1662" s="2" t="s">
        <v>102</v>
      </c>
    </row>
    <row r="1663" spans="1:99" x14ac:dyDescent="0.3">
      <c r="A1663" s="2" t="s">
        <v>379</v>
      </c>
      <c r="B1663" s="2">
        <v>163372</v>
      </c>
      <c r="C1663" s="2" t="s">
        <v>12107</v>
      </c>
      <c r="D1663" s="2" t="s">
        <v>792</v>
      </c>
      <c r="E1663" s="2" t="s">
        <v>12108</v>
      </c>
      <c r="F1663" s="2" t="s">
        <v>12108</v>
      </c>
      <c r="G1663" s="2" t="s">
        <v>12109</v>
      </c>
      <c r="H1663" s="2" t="s">
        <v>11920</v>
      </c>
      <c r="I1663" s="2" t="s">
        <v>1468</v>
      </c>
      <c r="K1663" s="2" t="s">
        <v>693</v>
      </c>
      <c r="L1663" s="2" t="s">
        <v>1533</v>
      </c>
      <c r="M1663" s="2" t="s">
        <v>12110</v>
      </c>
      <c r="N1663" s="2" t="s">
        <v>12111</v>
      </c>
      <c r="U1663" s="2" t="s">
        <v>798</v>
      </c>
      <c r="V1663" s="3">
        <v>41001</v>
      </c>
      <c r="W1663" s="3">
        <v>41325</v>
      </c>
      <c r="X1663" s="4">
        <v>41183</v>
      </c>
      <c r="Y1663" s="2" t="s">
        <v>103</v>
      </c>
      <c r="Z1663" s="2" t="s">
        <v>12112</v>
      </c>
      <c r="AA1663" s="2" t="s">
        <v>103</v>
      </c>
      <c r="AB1663" s="2" t="s">
        <v>102</v>
      </c>
      <c r="AD1663" s="2" t="s">
        <v>102</v>
      </c>
      <c r="AF1663" s="2" t="s">
        <v>102</v>
      </c>
      <c r="AG1663" s="2" t="s">
        <v>103</v>
      </c>
      <c r="AH1663" s="2" t="s">
        <v>102</v>
      </c>
      <c r="AI1663" s="2" t="s">
        <v>108</v>
      </c>
      <c r="AL1663" s="2" t="s">
        <v>693</v>
      </c>
      <c r="AM1663" s="2" t="s">
        <v>102</v>
      </c>
      <c r="AN1663" s="2" t="s">
        <v>102</v>
      </c>
      <c r="AO1663" s="2" t="s">
        <v>102</v>
      </c>
      <c r="AP1663" s="2" t="s">
        <v>102</v>
      </c>
      <c r="AQ1663" s="2" t="s">
        <v>102</v>
      </c>
      <c r="AR1663" s="2" t="s">
        <v>102</v>
      </c>
      <c r="AS1663" s="2" t="s">
        <v>102</v>
      </c>
      <c r="AT1663" s="2" t="s">
        <v>102</v>
      </c>
      <c r="AU1663" s="2" t="s">
        <v>102</v>
      </c>
      <c r="AV1663" s="2" t="s">
        <v>102</v>
      </c>
      <c r="AW1663" s="2" t="s">
        <v>102</v>
      </c>
      <c r="AX1663" s="2" t="s">
        <v>102</v>
      </c>
      <c r="AY1663" s="2" t="s">
        <v>102</v>
      </c>
      <c r="AZ1663" s="2" t="s">
        <v>102</v>
      </c>
      <c r="BB1663" s="2" t="s">
        <v>102</v>
      </c>
      <c r="BD1663" s="2" t="s">
        <v>102</v>
      </c>
      <c r="BE1663" s="2" t="s">
        <v>102</v>
      </c>
      <c r="BF1663" s="2" t="s">
        <v>102</v>
      </c>
      <c r="BG1663" s="2" t="s">
        <v>102</v>
      </c>
      <c r="BH1663" s="2" t="s">
        <v>102</v>
      </c>
      <c r="BI1663" s="2" t="s">
        <v>102</v>
      </c>
      <c r="BJ1663" s="2" t="s">
        <v>102</v>
      </c>
      <c r="BK1663" s="2" t="s">
        <v>102</v>
      </c>
      <c r="BL1663" s="2" t="s">
        <v>102</v>
      </c>
      <c r="BM1663" s="2" t="s">
        <v>102</v>
      </c>
      <c r="BN1663" s="2" t="s">
        <v>102</v>
      </c>
      <c r="BO1663" s="2" t="s">
        <v>102</v>
      </c>
      <c r="BP1663" s="2" t="s">
        <v>102</v>
      </c>
      <c r="BQ1663" s="2" t="s">
        <v>102</v>
      </c>
      <c r="BR1663" s="2" t="s">
        <v>102</v>
      </c>
      <c r="BS1663" s="2" t="s">
        <v>102</v>
      </c>
      <c r="BT1663" s="2" t="s">
        <v>102</v>
      </c>
      <c r="BU1663" s="2" t="s">
        <v>103</v>
      </c>
      <c r="BV1663" s="2" t="s">
        <v>102</v>
      </c>
      <c r="BW1663" s="2" t="s">
        <v>102</v>
      </c>
      <c r="BX1663" s="2" t="s">
        <v>102</v>
      </c>
      <c r="BY1663" s="2" t="s">
        <v>102</v>
      </c>
      <c r="BZ1663" s="2" t="s">
        <v>102</v>
      </c>
      <c r="CA1663" s="2" t="s">
        <v>102</v>
      </c>
      <c r="CB1663" s="2" t="s">
        <v>102</v>
      </c>
      <c r="CC1663" s="2" t="s">
        <v>102</v>
      </c>
      <c r="CD1663" s="2" t="s">
        <v>102</v>
      </c>
      <c r="CE1663" s="2" t="s">
        <v>102</v>
      </c>
      <c r="CF1663" s="2" t="s">
        <v>102</v>
      </c>
      <c r="CG1663" s="2" t="s">
        <v>102</v>
      </c>
      <c r="CH1663" s="2" t="s">
        <v>102</v>
      </c>
      <c r="CI1663" s="2" t="s">
        <v>102</v>
      </c>
      <c r="CJ1663" s="2" t="s">
        <v>102</v>
      </c>
      <c r="CK1663" s="2" t="s">
        <v>102</v>
      </c>
      <c r="CL1663" s="2" t="s">
        <v>102</v>
      </c>
      <c r="CM1663" s="2" t="s">
        <v>102</v>
      </c>
      <c r="CN1663" s="2" t="s">
        <v>102</v>
      </c>
      <c r="CO1663" s="2" t="s">
        <v>102</v>
      </c>
      <c r="CP1663" s="2" t="s">
        <v>102</v>
      </c>
      <c r="CQ1663" s="2" t="s">
        <v>102</v>
      </c>
      <c r="CR1663" s="2" t="s">
        <v>102</v>
      </c>
      <c r="CS1663" s="2" t="s">
        <v>102</v>
      </c>
      <c r="CT1663" s="2" t="s">
        <v>102</v>
      </c>
      <c r="CU1663" s="2" t="s">
        <v>102</v>
      </c>
    </row>
    <row r="1664" spans="1:99" x14ac:dyDescent="0.3">
      <c r="A1664" s="2" t="s">
        <v>379</v>
      </c>
      <c r="B1664" s="2">
        <v>163375</v>
      </c>
      <c r="C1664" s="2" t="s">
        <v>13079</v>
      </c>
      <c r="D1664" s="2" t="s">
        <v>792</v>
      </c>
      <c r="E1664" s="2" t="s">
        <v>13080</v>
      </c>
      <c r="F1664" s="2" t="s">
        <v>13080</v>
      </c>
      <c r="G1664" s="2" t="s">
        <v>13081</v>
      </c>
      <c r="I1664" s="2" t="s">
        <v>710</v>
      </c>
      <c r="K1664" s="2" t="s">
        <v>710</v>
      </c>
      <c r="L1664" s="2">
        <v>68811</v>
      </c>
      <c r="M1664" s="2" t="s">
        <v>13082</v>
      </c>
      <c r="N1664" s="2" t="s">
        <v>13083</v>
      </c>
      <c r="U1664" s="2" t="s">
        <v>798</v>
      </c>
      <c r="V1664" s="3">
        <v>41032</v>
      </c>
      <c r="W1664" s="3">
        <v>41032</v>
      </c>
      <c r="X1664" s="4">
        <v>40848</v>
      </c>
      <c r="Y1664" s="2" t="s">
        <v>103</v>
      </c>
      <c r="Z1664" s="2" t="s">
        <v>13084</v>
      </c>
      <c r="AA1664" s="2" t="s">
        <v>103</v>
      </c>
      <c r="AB1664" s="2" t="s">
        <v>102</v>
      </c>
      <c r="AD1664" s="2" t="s">
        <v>102</v>
      </c>
      <c r="AF1664" s="2" t="s">
        <v>102</v>
      </c>
      <c r="AG1664" s="2" t="s">
        <v>103</v>
      </c>
      <c r="AH1664" s="2" t="s">
        <v>102</v>
      </c>
      <c r="AI1664" s="2" t="s">
        <v>218</v>
      </c>
      <c r="AJ1664" s="2" t="s">
        <v>2936</v>
      </c>
      <c r="AL1664" s="2" t="s">
        <v>710</v>
      </c>
      <c r="AM1664" s="2" t="s">
        <v>102</v>
      </c>
      <c r="AN1664" s="2" t="s">
        <v>102</v>
      </c>
      <c r="AO1664" s="2" t="s">
        <v>102</v>
      </c>
      <c r="AP1664" s="2" t="s">
        <v>102</v>
      </c>
      <c r="AQ1664" s="2" t="s">
        <v>102</v>
      </c>
      <c r="AR1664" s="2" t="s">
        <v>102</v>
      </c>
      <c r="AS1664" s="2" t="s">
        <v>102</v>
      </c>
      <c r="AT1664" s="2" t="s">
        <v>102</v>
      </c>
      <c r="AU1664" s="2" t="s">
        <v>102</v>
      </c>
      <c r="AV1664" s="2" t="s">
        <v>102</v>
      </c>
      <c r="AW1664" s="2" t="s">
        <v>102</v>
      </c>
      <c r="AX1664" s="2" t="s">
        <v>102</v>
      </c>
      <c r="AY1664" s="2" t="s">
        <v>102</v>
      </c>
      <c r="AZ1664" s="2" t="s">
        <v>102</v>
      </c>
      <c r="BB1664" s="2" t="s">
        <v>102</v>
      </c>
      <c r="BD1664" s="2" t="s">
        <v>102</v>
      </c>
      <c r="BE1664" s="2" t="s">
        <v>102</v>
      </c>
      <c r="BF1664" s="2" t="s">
        <v>102</v>
      </c>
      <c r="BG1664" s="2" t="s">
        <v>102</v>
      </c>
      <c r="BH1664" s="2" t="s">
        <v>102</v>
      </c>
      <c r="BI1664" s="2" t="s">
        <v>102</v>
      </c>
      <c r="BJ1664" s="2" t="s">
        <v>102</v>
      </c>
      <c r="BK1664" s="2" t="s">
        <v>102</v>
      </c>
      <c r="BL1664" s="2" t="s">
        <v>102</v>
      </c>
      <c r="BM1664" s="2" t="s">
        <v>102</v>
      </c>
      <c r="BN1664" s="2" t="s">
        <v>102</v>
      </c>
      <c r="BO1664" s="2" t="s">
        <v>102</v>
      </c>
      <c r="BP1664" s="2" t="s">
        <v>102</v>
      </c>
      <c r="BQ1664" s="2" t="s">
        <v>102</v>
      </c>
      <c r="BR1664" s="2" t="s">
        <v>102</v>
      </c>
      <c r="BS1664" s="2" t="s">
        <v>102</v>
      </c>
      <c r="BT1664" s="2" t="s">
        <v>102</v>
      </c>
      <c r="BU1664" s="2" t="s">
        <v>102</v>
      </c>
      <c r="BV1664" s="2" t="s">
        <v>102</v>
      </c>
      <c r="BW1664" s="2" t="s">
        <v>102</v>
      </c>
      <c r="BX1664" s="2" t="s">
        <v>102</v>
      </c>
      <c r="BY1664" s="2" t="s">
        <v>102</v>
      </c>
      <c r="BZ1664" s="2" t="s">
        <v>102</v>
      </c>
      <c r="CA1664" s="2" t="s">
        <v>102</v>
      </c>
      <c r="CB1664" s="2" t="s">
        <v>102</v>
      </c>
      <c r="CC1664" s="2" t="s">
        <v>102</v>
      </c>
      <c r="CD1664" s="2" t="s">
        <v>102</v>
      </c>
      <c r="CE1664" s="2" t="s">
        <v>102</v>
      </c>
      <c r="CF1664" s="2" t="s">
        <v>102</v>
      </c>
      <c r="CG1664" s="2" t="s">
        <v>102</v>
      </c>
      <c r="CH1664" s="2" t="s">
        <v>102</v>
      </c>
      <c r="CI1664" s="2" t="s">
        <v>102</v>
      </c>
      <c r="CJ1664" s="2" t="s">
        <v>102</v>
      </c>
      <c r="CK1664" s="2" t="s">
        <v>102</v>
      </c>
      <c r="CL1664" s="2" t="s">
        <v>102</v>
      </c>
      <c r="CM1664" s="2" t="s">
        <v>102</v>
      </c>
      <c r="CN1664" s="2" t="s">
        <v>102</v>
      </c>
      <c r="CO1664" s="2" t="s">
        <v>102</v>
      </c>
      <c r="CP1664" s="2" t="s">
        <v>102</v>
      </c>
      <c r="CQ1664" s="2" t="s">
        <v>102</v>
      </c>
      <c r="CR1664" s="2" t="s">
        <v>102</v>
      </c>
      <c r="CS1664" s="2" t="s">
        <v>102</v>
      </c>
      <c r="CT1664" s="2" t="s">
        <v>102</v>
      </c>
      <c r="CU1664" s="2" t="s">
        <v>102</v>
      </c>
    </row>
    <row r="1665" spans="1:99" x14ac:dyDescent="0.3">
      <c r="A1665" s="2" t="s">
        <v>379</v>
      </c>
      <c r="B1665" s="2">
        <v>163377</v>
      </c>
      <c r="C1665" s="2" t="s">
        <v>13711</v>
      </c>
      <c r="D1665" s="2" t="s">
        <v>792</v>
      </c>
      <c r="E1665" s="2" t="s">
        <v>13712</v>
      </c>
      <c r="F1665" s="2" t="s">
        <v>13712</v>
      </c>
      <c r="G1665" s="2" t="s">
        <v>13713</v>
      </c>
      <c r="I1665" s="2" t="s">
        <v>784</v>
      </c>
      <c r="K1665" s="2" t="s">
        <v>785</v>
      </c>
      <c r="L1665" s="2" t="s">
        <v>4762</v>
      </c>
      <c r="M1665" s="2" t="s">
        <v>13714</v>
      </c>
      <c r="N1665" s="2" t="s">
        <v>13715</v>
      </c>
      <c r="O1665" s="2" t="s">
        <v>13713</v>
      </c>
      <c r="Q1665" s="2" t="s">
        <v>784</v>
      </c>
      <c r="S1665" s="2" t="s">
        <v>785</v>
      </c>
      <c r="T1665" s="2" t="s">
        <v>13716</v>
      </c>
      <c r="U1665" s="2" t="s">
        <v>798</v>
      </c>
      <c r="V1665" s="3">
        <v>41123</v>
      </c>
      <c r="W1665" s="3">
        <v>41360</v>
      </c>
      <c r="X1665" s="4">
        <v>41183</v>
      </c>
      <c r="Y1665" s="2" t="s">
        <v>102</v>
      </c>
      <c r="AA1665" s="2" t="s">
        <v>102</v>
      </c>
      <c r="AB1665" s="2" t="s">
        <v>102</v>
      </c>
      <c r="AD1665" s="2" t="s">
        <v>102</v>
      </c>
      <c r="AE1665" s="2">
        <v>97385</v>
      </c>
      <c r="AF1665" s="2" t="s">
        <v>102</v>
      </c>
      <c r="AG1665" s="2" t="s">
        <v>103</v>
      </c>
      <c r="AH1665" s="2" t="s">
        <v>102</v>
      </c>
      <c r="AI1665" s="2" t="s">
        <v>218</v>
      </c>
      <c r="AJ1665" s="2" t="s">
        <v>843</v>
      </c>
      <c r="AL1665" s="2" t="s">
        <v>785</v>
      </c>
      <c r="AM1665" s="2" t="s">
        <v>102</v>
      </c>
      <c r="AN1665" s="2" t="s">
        <v>102</v>
      </c>
      <c r="AO1665" s="2" t="s">
        <v>102</v>
      </c>
      <c r="AP1665" s="2" t="s">
        <v>102</v>
      </c>
      <c r="AQ1665" s="2" t="s">
        <v>102</v>
      </c>
      <c r="AR1665" s="2" t="s">
        <v>102</v>
      </c>
      <c r="AS1665" s="2" t="s">
        <v>102</v>
      </c>
      <c r="AT1665" s="2" t="s">
        <v>102</v>
      </c>
      <c r="AU1665" s="2" t="s">
        <v>102</v>
      </c>
      <c r="AV1665" s="2" t="s">
        <v>102</v>
      </c>
      <c r="AW1665" s="2" t="s">
        <v>102</v>
      </c>
      <c r="AX1665" s="2" t="s">
        <v>102</v>
      </c>
      <c r="AY1665" s="2" t="s">
        <v>102</v>
      </c>
      <c r="AZ1665" s="2" t="s">
        <v>102</v>
      </c>
      <c r="BB1665" s="2" t="s">
        <v>103</v>
      </c>
      <c r="BC1665" s="2" t="s">
        <v>103</v>
      </c>
      <c r="BD1665" s="2" t="s">
        <v>102</v>
      </c>
      <c r="BE1665" s="2" t="s">
        <v>102</v>
      </c>
      <c r="BF1665" s="2" t="s">
        <v>103</v>
      </c>
      <c r="BG1665" s="2" t="s">
        <v>102</v>
      </c>
      <c r="BH1665" s="2" t="s">
        <v>102</v>
      </c>
      <c r="BI1665" s="2" t="s">
        <v>102</v>
      </c>
      <c r="BJ1665" s="2" t="s">
        <v>102</v>
      </c>
      <c r="BK1665" s="2" t="s">
        <v>102</v>
      </c>
      <c r="BL1665" s="2" t="s">
        <v>102</v>
      </c>
      <c r="BM1665" s="2" t="s">
        <v>102</v>
      </c>
      <c r="BN1665" s="2" t="s">
        <v>102</v>
      </c>
      <c r="BO1665" s="2" t="s">
        <v>102</v>
      </c>
      <c r="BP1665" s="2" t="s">
        <v>102</v>
      </c>
      <c r="BQ1665" s="2" t="s">
        <v>102</v>
      </c>
      <c r="BR1665" s="2" t="s">
        <v>102</v>
      </c>
      <c r="BS1665" s="2" t="s">
        <v>102</v>
      </c>
      <c r="BT1665" s="2" t="s">
        <v>103</v>
      </c>
      <c r="BU1665" s="2" t="s">
        <v>103</v>
      </c>
      <c r="BV1665" s="2" t="s">
        <v>102</v>
      </c>
      <c r="BW1665" s="2" t="s">
        <v>102</v>
      </c>
      <c r="BX1665" s="2" t="s">
        <v>102</v>
      </c>
      <c r="BY1665" s="2" t="s">
        <v>102</v>
      </c>
      <c r="BZ1665" s="2" t="s">
        <v>102</v>
      </c>
      <c r="CA1665" s="2" t="s">
        <v>102</v>
      </c>
      <c r="CB1665" s="2" t="s">
        <v>102</v>
      </c>
      <c r="CC1665" s="2" t="s">
        <v>102</v>
      </c>
      <c r="CD1665" s="2" t="s">
        <v>102</v>
      </c>
      <c r="CE1665" s="2" t="s">
        <v>102</v>
      </c>
      <c r="CF1665" s="2" t="s">
        <v>102</v>
      </c>
      <c r="CG1665" s="2" t="s">
        <v>102</v>
      </c>
      <c r="CH1665" s="2" t="s">
        <v>102</v>
      </c>
      <c r="CI1665" s="2" t="s">
        <v>102</v>
      </c>
      <c r="CJ1665" s="2" t="s">
        <v>102</v>
      </c>
      <c r="CK1665" s="2" t="s">
        <v>102</v>
      </c>
      <c r="CL1665" s="2" t="s">
        <v>102</v>
      </c>
      <c r="CM1665" s="2" t="s">
        <v>102</v>
      </c>
      <c r="CN1665" s="2" t="s">
        <v>102</v>
      </c>
      <c r="CO1665" s="2" t="s">
        <v>102</v>
      </c>
      <c r="CP1665" s="2" t="s">
        <v>102</v>
      </c>
      <c r="CQ1665" s="2" t="s">
        <v>102</v>
      </c>
      <c r="CR1665" s="2" t="s">
        <v>102</v>
      </c>
      <c r="CS1665" s="2" t="s">
        <v>102</v>
      </c>
      <c r="CT1665" s="2" t="s">
        <v>102</v>
      </c>
      <c r="CU1665" s="2" t="s">
        <v>102</v>
      </c>
    </row>
    <row r="1666" spans="1:99" x14ac:dyDescent="0.3">
      <c r="A1666" s="2" t="s">
        <v>379</v>
      </c>
      <c r="B1666" s="2">
        <v>163379</v>
      </c>
      <c r="C1666" s="2" t="s">
        <v>7578</v>
      </c>
      <c r="D1666" s="2" t="s">
        <v>792</v>
      </c>
      <c r="E1666" s="2" t="s">
        <v>7579</v>
      </c>
      <c r="F1666" s="2" t="s">
        <v>7579</v>
      </c>
      <c r="G1666" s="2" t="s">
        <v>7580</v>
      </c>
      <c r="H1666" s="2" t="s">
        <v>7581</v>
      </c>
      <c r="I1666" s="2" t="s">
        <v>1133</v>
      </c>
      <c r="K1666" s="2" t="s">
        <v>761</v>
      </c>
      <c r="L1666" s="2" t="s">
        <v>7582</v>
      </c>
      <c r="M1666" s="2" t="s">
        <v>7583</v>
      </c>
      <c r="N1666" s="2" t="s">
        <v>7584</v>
      </c>
      <c r="O1666" s="2" t="s">
        <v>7585</v>
      </c>
      <c r="P1666" s="2" t="s">
        <v>1202</v>
      </c>
      <c r="Q1666" s="2" t="s">
        <v>1073</v>
      </c>
      <c r="S1666" s="2" t="s">
        <v>1074</v>
      </c>
      <c r="T1666" s="2" t="s">
        <v>7586</v>
      </c>
      <c r="U1666" s="2" t="s">
        <v>798</v>
      </c>
      <c r="V1666" s="3">
        <v>40997</v>
      </c>
      <c r="W1666" s="3">
        <v>41361</v>
      </c>
      <c r="X1666" s="4">
        <v>41183</v>
      </c>
      <c r="Y1666" s="2" t="s">
        <v>103</v>
      </c>
      <c r="Z1666" s="2" t="s">
        <v>7587</v>
      </c>
      <c r="AA1666" s="2" t="s">
        <v>102</v>
      </c>
      <c r="AB1666" s="2" t="s">
        <v>102</v>
      </c>
      <c r="AD1666" s="2" t="s">
        <v>102</v>
      </c>
      <c r="AF1666" s="2" t="s">
        <v>102</v>
      </c>
      <c r="AG1666" s="2" t="s">
        <v>103</v>
      </c>
      <c r="AH1666" s="2" t="s">
        <v>102</v>
      </c>
      <c r="AI1666" s="2" t="s">
        <v>108</v>
      </c>
      <c r="AL1666" s="2" t="s">
        <v>761</v>
      </c>
      <c r="AM1666" s="2" t="s">
        <v>102</v>
      </c>
      <c r="AN1666" s="2" t="s">
        <v>102</v>
      </c>
      <c r="AO1666" s="2" t="s">
        <v>102</v>
      </c>
      <c r="AP1666" s="2" t="s">
        <v>102</v>
      </c>
      <c r="AQ1666" s="2" t="s">
        <v>102</v>
      </c>
      <c r="AR1666" s="2" t="s">
        <v>102</v>
      </c>
      <c r="AS1666" s="2" t="s">
        <v>102</v>
      </c>
      <c r="AT1666" s="2" t="s">
        <v>102</v>
      </c>
      <c r="AU1666" s="2" t="s">
        <v>102</v>
      </c>
      <c r="AV1666" s="2" t="s">
        <v>102</v>
      </c>
      <c r="AW1666" s="2" t="s">
        <v>102</v>
      </c>
      <c r="AX1666" s="2" t="s">
        <v>102</v>
      </c>
      <c r="AY1666" s="2" t="s">
        <v>102</v>
      </c>
      <c r="AZ1666" s="2" t="s">
        <v>102</v>
      </c>
      <c r="BB1666" s="2" t="s">
        <v>102</v>
      </c>
      <c r="BD1666" s="2" t="s">
        <v>102</v>
      </c>
      <c r="BE1666" s="2" t="s">
        <v>102</v>
      </c>
      <c r="BF1666" s="2" t="s">
        <v>103</v>
      </c>
      <c r="BG1666" s="2" t="s">
        <v>102</v>
      </c>
      <c r="BH1666" s="2" t="s">
        <v>102</v>
      </c>
      <c r="BI1666" s="2" t="s">
        <v>102</v>
      </c>
      <c r="BJ1666" s="2" t="s">
        <v>102</v>
      </c>
      <c r="BK1666" s="2" t="s">
        <v>102</v>
      </c>
      <c r="BL1666" s="2" t="s">
        <v>102</v>
      </c>
      <c r="BM1666" s="2" t="s">
        <v>102</v>
      </c>
      <c r="BN1666" s="2" t="s">
        <v>102</v>
      </c>
      <c r="BO1666" s="2" t="s">
        <v>102</v>
      </c>
      <c r="BP1666" s="2" t="s">
        <v>102</v>
      </c>
      <c r="BQ1666" s="2" t="s">
        <v>102</v>
      </c>
      <c r="BR1666" s="2" t="s">
        <v>102</v>
      </c>
      <c r="BS1666" s="2" t="s">
        <v>102</v>
      </c>
      <c r="BT1666" s="2" t="s">
        <v>103</v>
      </c>
      <c r="BU1666" s="2" t="s">
        <v>103</v>
      </c>
      <c r="BV1666" s="2" t="s">
        <v>102</v>
      </c>
      <c r="BW1666" s="2" t="s">
        <v>102</v>
      </c>
      <c r="BX1666" s="2" t="s">
        <v>102</v>
      </c>
      <c r="BY1666" s="2" t="s">
        <v>102</v>
      </c>
      <c r="BZ1666" s="2" t="s">
        <v>102</v>
      </c>
      <c r="CA1666" s="2" t="s">
        <v>102</v>
      </c>
      <c r="CB1666" s="2" t="s">
        <v>102</v>
      </c>
      <c r="CC1666" s="2" t="s">
        <v>102</v>
      </c>
      <c r="CD1666" s="2" t="s">
        <v>102</v>
      </c>
      <c r="CE1666" s="2" t="s">
        <v>102</v>
      </c>
      <c r="CF1666" s="2" t="s">
        <v>102</v>
      </c>
      <c r="CG1666" s="2" t="s">
        <v>102</v>
      </c>
      <c r="CH1666" s="2" t="s">
        <v>102</v>
      </c>
      <c r="CI1666" s="2" t="s">
        <v>102</v>
      </c>
      <c r="CJ1666" s="2" t="s">
        <v>102</v>
      </c>
      <c r="CK1666" s="2" t="s">
        <v>102</v>
      </c>
      <c r="CL1666" s="2" t="s">
        <v>102</v>
      </c>
      <c r="CM1666" s="2" t="s">
        <v>102</v>
      </c>
      <c r="CN1666" s="2" t="s">
        <v>102</v>
      </c>
      <c r="CO1666" s="2" t="s">
        <v>102</v>
      </c>
      <c r="CP1666" s="2" t="s">
        <v>102</v>
      </c>
      <c r="CQ1666" s="2" t="s">
        <v>102</v>
      </c>
      <c r="CR1666" s="2" t="s">
        <v>102</v>
      </c>
      <c r="CS1666" s="2" t="s">
        <v>102</v>
      </c>
      <c r="CT1666" s="2" t="s">
        <v>102</v>
      </c>
      <c r="CU1666" s="2" t="s">
        <v>102</v>
      </c>
    </row>
    <row r="1667" spans="1:99" x14ac:dyDescent="0.3">
      <c r="A1667" s="2" t="s">
        <v>123</v>
      </c>
      <c r="B1667" s="2">
        <v>163380</v>
      </c>
      <c r="C1667" s="2" t="s">
        <v>11236</v>
      </c>
      <c r="D1667" s="2" t="s">
        <v>792</v>
      </c>
      <c r="E1667" s="2" t="s">
        <v>11237</v>
      </c>
      <c r="F1667" s="2" t="s">
        <v>11237</v>
      </c>
      <c r="G1667" s="2" t="s">
        <v>5054</v>
      </c>
      <c r="H1667" s="2" t="s">
        <v>350</v>
      </c>
      <c r="I1667" s="2" t="s">
        <v>5055</v>
      </c>
      <c r="J1667" s="2" t="s">
        <v>161</v>
      </c>
      <c r="K1667" s="2" t="s">
        <v>101</v>
      </c>
      <c r="L1667" s="2">
        <v>54140</v>
      </c>
      <c r="M1667" s="2" t="s">
        <v>5056</v>
      </c>
      <c r="O1667" s="2" t="s">
        <v>5057</v>
      </c>
      <c r="Q1667" s="2" t="s">
        <v>5055</v>
      </c>
      <c r="R1667" s="2" t="s">
        <v>161</v>
      </c>
      <c r="S1667" s="2" t="s">
        <v>101</v>
      </c>
      <c r="T1667" s="2">
        <v>54140</v>
      </c>
      <c r="U1667" s="2" t="s">
        <v>798</v>
      </c>
      <c r="V1667" s="3">
        <v>40998</v>
      </c>
      <c r="W1667" s="3">
        <v>41361</v>
      </c>
      <c r="X1667" s="4">
        <v>41183</v>
      </c>
      <c r="Y1667" s="2" t="s">
        <v>102</v>
      </c>
      <c r="AA1667" s="2" t="s">
        <v>102</v>
      </c>
      <c r="AB1667" s="2" t="s">
        <v>102</v>
      </c>
      <c r="AD1667" s="2" t="s">
        <v>102</v>
      </c>
      <c r="AF1667" s="2" t="s">
        <v>103</v>
      </c>
      <c r="AG1667" s="2" t="s">
        <v>102</v>
      </c>
      <c r="AH1667" s="2" t="s">
        <v>102</v>
      </c>
      <c r="AI1667" s="2" t="s">
        <v>108</v>
      </c>
      <c r="AK1667" s="2" t="s">
        <v>161</v>
      </c>
      <c r="AL1667" s="2" t="s">
        <v>101</v>
      </c>
      <c r="AM1667" s="2" t="s">
        <v>102</v>
      </c>
      <c r="AN1667" s="2" t="s">
        <v>102</v>
      </c>
      <c r="AO1667" s="2" t="s">
        <v>102</v>
      </c>
      <c r="AP1667" s="2" t="s">
        <v>102</v>
      </c>
      <c r="AQ1667" s="2" t="s">
        <v>102</v>
      </c>
      <c r="AR1667" s="2" t="s">
        <v>102</v>
      </c>
      <c r="AS1667" s="2" t="s">
        <v>102</v>
      </c>
      <c r="AT1667" s="2" t="s">
        <v>102</v>
      </c>
      <c r="AU1667" s="2" t="s">
        <v>102</v>
      </c>
      <c r="AV1667" s="2" t="s">
        <v>102</v>
      </c>
      <c r="AW1667" s="2" t="s">
        <v>102</v>
      </c>
      <c r="AX1667" s="2" t="s">
        <v>102</v>
      </c>
      <c r="AY1667" s="2" t="s">
        <v>102</v>
      </c>
      <c r="AZ1667" s="2" t="s">
        <v>102</v>
      </c>
      <c r="BB1667" s="2" t="s">
        <v>102</v>
      </c>
      <c r="BD1667" s="2" t="s">
        <v>102</v>
      </c>
      <c r="BE1667" s="2" t="s">
        <v>102</v>
      </c>
      <c r="BF1667" s="2" t="s">
        <v>102</v>
      </c>
      <c r="BG1667" s="2" t="s">
        <v>102</v>
      </c>
      <c r="BH1667" s="2" t="s">
        <v>102</v>
      </c>
      <c r="BI1667" s="2" t="s">
        <v>102</v>
      </c>
      <c r="BJ1667" s="2" t="s">
        <v>102</v>
      </c>
      <c r="BK1667" s="2" t="s">
        <v>102</v>
      </c>
      <c r="BL1667" s="2" t="s">
        <v>102</v>
      </c>
      <c r="BM1667" s="2" t="s">
        <v>102</v>
      </c>
      <c r="BN1667" s="2" t="s">
        <v>102</v>
      </c>
      <c r="BO1667" s="2" t="s">
        <v>102</v>
      </c>
      <c r="BP1667" s="2" t="s">
        <v>102</v>
      </c>
      <c r="BQ1667" s="2" t="s">
        <v>102</v>
      </c>
      <c r="BR1667" s="2" t="s">
        <v>102</v>
      </c>
      <c r="BS1667" s="2" t="s">
        <v>102</v>
      </c>
      <c r="BT1667" s="2" t="s">
        <v>102</v>
      </c>
      <c r="BU1667" s="2" t="s">
        <v>103</v>
      </c>
      <c r="BV1667" s="2" t="s">
        <v>102</v>
      </c>
      <c r="BW1667" s="2" t="s">
        <v>102</v>
      </c>
      <c r="BX1667" s="2" t="s">
        <v>102</v>
      </c>
      <c r="BY1667" s="2" t="s">
        <v>102</v>
      </c>
      <c r="BZ1667" s="2" t="s">
        <v>102</v>
      </c>
      <c r="CA1667" s="2" t="s">
        <v>102</v>
      </c>
      <c r="CB1667" s="2" t="s">
        <v>102</v>
      </c>
      <c r="CC1667" s="2" t="s">
        <v>102</v>
      </c>
      <c r="CD1667" s="2" t="s">
        <v>102</v>
      </c>
      <c r="CE1667" s="2" t="s">
        <v>102</v>
      </c>
      <c r="CF1667" s="2" t="s">
        <v>102</v>
      </c>
      <c r="CG1667" s="2" t="s">
        <v>102</v>
      </c>
      <c r="CH1667" s="2" t="s">
        <v>102</v>
      </c>
      <c r="CI1667" s="2" t="s">
        <v>102</v>
      </c>
      <c r="CJ1667" s="2" t="s">
        <v>102</v>
      </c>
      <c r="CK1667" s="2" t="s">
        <v>102</v>
      </c>
      <c r="CL1667" s="2" t="s">
        <v>102</v>
      </c>
      <c r="CM1667" s="2" t="s">
        <v>102</v>
      </c>
      <c r="CN1667" s="2" t="s">
        <v>102</v>
      </c>
      <c r="CO1667" s="2" t="s">
        <v>102</v>
      </c>
      <c r="CP1667" s="2" t="s">
        <v>102</v>
      </c>
      <c r="CQ1667" s="2" t="s">
        <v>102</v>
      </c>
      <c r="CR1667" s="2" t="s">
        <v>102</v>
      </c>
      <c r="CS1667" s="2" t="s">
        <v>102</v>
      </c>
      <c r="CT1667" s="2" t="s">
        <v>102</v>
      </c>
      <c r="CU1667" s="2" t="s">
        <v>102</v>
      </c>
    </row>
    <row r="1668" spans="1:99" x14ac:dyDescent="0.3">
      <c r="A1668" s="2" t="s">
        <v>123</v>
      </c>
      <c r="B1668" s="2">
        <v>163381</v>
      </c>
      <c r="C1668" s="2" t="s">
        <v>5052</v>
      </c>
      <c r="D1668" s="2" t="s">
        <v>792</v>
      </c>
      <c r="E1668" s="2" t="s">
        <v>5053</v>
      </c>
      <c r="F1668" s="2" t="s">
        <v>5053</v>
      </c>
      <c r="G1668" s="2" t="s">
        <v>5054</v>
      </c>
      <c r="H1668" s="2" t="s">
        <v>350</v>
      </c>
      <c r="I1668" s="2" t="s">
        <v>5055</v>
      </c>
      <c r="J1668" s="2" t="s">
        <v>161</v>
      </c>
      <c r="K1668" s="2" t="s">
        <v>101</v>
      </c>
      <c r="L1668" s="2">
        <v>54140</v>
      </c>
      <c r="M1668" s="2" t="s">
        <v>5056</v>
      </c>
      <c r="O1668" s="2" t="s">
        <v>5057</v>
      </c>
      <c r="Q1668" s="2" t="s">
        <v>5055</v>
      </c>
      <c r="R1668" s="2" t="s">
        <v>161</v>
      </c>
      <c r="S1668" s="2" t="s">
        <v>101</v>
      </c>
      <c r="T1668" s="2">
        <v>54140</v>
      </c>
      <c r="U1668" s="2" t="s">
        <v>798</v>
      </c>
      <c r="V1668" s="3">
        <v>40995</v>
      </c>
      <c r="W1668" s="3">
        <v>41359</v>
      </c>
      <c r="X1668" s="4">
        <v>41183</v>
      </c>
      <c r="Y1668" s="2" t="s">
        <v>103</v>
      </c>
      <c r="Z1668" s="2" t="s">
        <v>5058</v>
      </c>
      <c r="AA1668" s="2" t="s">
        <v>102</v>
      </c>
      <c r="AB1668" s="2" t="s">
        <v>102</v>
      </c>
      <c r="AD1668" s="2" t="s">
        <v>102</v>
      </c>
      <c r="AF1668" s="2" t="s">
        <v>103</v>
      </c>
      <c r="AG1668" s="2" t="s">
        <v>102</v>
      </c>
      <c r="AH1668" s="2" t="s">
        <v>102</v>
      </c>
      <c r="AI1668" s="2" t="s">
        <v>108</v>
      </c>
      <c r="AK1668" s="2" t="s">
        <v>161</v>
      </c>
      <c r="AL1668" s="2" t="s">
        <v>101</v>
      </c>
      <c r="AM1668" s="2" t="s">
        <v>102</v>
      </c>
      <c r="AN1668" s="2" t="s">
        <v>102</v>
      </c>
      <c r="AO1668" s="2" t="s">
        <v>102</v>
      </c>
      <c r="AP1668" s="2" t="s">
        <v>102</v>
      </c>
      <c r="AQ1668" s="2" t="s">
        <v>102</v>
      </c>
      <c r="AR1668" s="2" t="s">
        <v>102</v>
      </c>
      <c r="AS1668" s="2" t="s">
        <v>102</v>
      </c>
      <c r="AT1668" s="2" t="s">
        <v>102</v>
      </c>
      <c r="AU1668" s="2" t="s">
        <v>102</v>
      </c>
      <c r="AV1668" s="2" t="s">
        <v>102</v>
      </c>
      <c r="AW1668" s="2" t="s">
        <v>102</v>
      </c>
      <c r="AX1668" s="2" t="s">
        <v>102</v>
      </c>
      <c r="AY1668" s="2" t="s">
        <v>102</v>
      </c>
      <c r="AZ1668" s="2" t="s">
        <v>102</v>
      </c>
      <c r="BB1668" s="2" t="s">
        <v>102</v>
      </c>
      <c r="BD1668" s="2" t="s">
        <v>102</v>
      </c>
      <c r="BE1668" s="2" t="s">
        <v>102</v>
      </c>
      <c r="BF1668" s="2" t="s">
        <v>102</v>
      </c>
      <c r="BG1668" s="2" t="s">
        <v>102</v>
      </c>
      <c r="BH1668" s="2" t="s">
        <v>102</v>
      </c>
      <c r="BI1668" s="2" t="s">
        <v>102</v>
      </c>
      <c r="BJ1668" s="2" t="s">
        <v>102</v>
      </c>
      <c r="BK1668" s="2" t="s">
        <v>102</v>
      </c>
      <c r="BL1668" s="2" t="s">
        <v>102</v>
      </c>
      <c r="BM1668" s="2" t="s">
        <v>102</v>
      </c>
      <c r="BN1668" s="2" t="s">
        <v>103</v>
      </c>
      <c r="BO1668" s="2" t="s">
        <v>102</v>
      </c>
      <c r="BP1668" s="2" t="s">
        <v>102</v>
      </c>
      <c r="BQ1668" s="2" t="s">
        <v>102</v>
      </c>
      <c r="BR1668" s="2" t="s">
        <v>102</v>
      </c>
      <c r="BS1668" s="2" t="s">
        <v>102</v>
      </c>
      <c r="BT1668" s="2" t="s">
        <v>102</v>
      </c>
      <c r="BU1668" s="2" t="s">
        <v>103</v>
      </c>
      <c r="BV1668" s="2" t="s">
        <v>102</v>
      </c>
      <c r="BW1668" s="2" t="s">
        <v>102</v>
      </c>
      <c r="BX1668" s="2" t="s">
        <v>102</v>
      </c>
      <c r="BY1668" s="2" t="s">
        <v>102</v>
      </c>
      <c r="BZ1668" s="2" t="s">
        <v>102</v>
      </c>
      <c r="CA1668" s="2" t="s">
        <v>102</v>
      </c>
      <c r="CB1668" s="2" t="s">
        <v>102</v>
      </c>
      <c r="CC1668" s="2" t="s">
        <v>102</v>
      </c>
      <c r="CD1668" s="2" t="s">
        <v>102</v>
      </c>
      <c r="CE1668" s="2" t="s">
        <v>102</v>
      </c>
      <c r="CF1668" s="2" t="s">
        <v>102</v>
      </c>
      <c r="CG1668" s="2" t="s">
        <v>102</v>
      </c>
      <c r="CH1668" s="2" t="s">
        <v>102</v>
      </c>
      <c r="CI1668" s="2" t="s">
        <v>102</v>
      </c>
      <c r="CJ1668" s="2" t="s">
        <v>102</v>
      </c>
      <c r="CK1668" s="2" t="s">
        <v>102</v>
      </c>
      <c r="CL1668" s="2" t="s">
        <v>102</v>
      </c>
      <c r="CM1668" s="2" t="s">
        <v>102</v>
      </c>
      <c r="CN1668" s="2" t="s">
        <v>102</v>
      </c>
      <c r="CO1668" s="2" t="s">
        <v>102</v>
      </c>
      <c r="CP1668" s="2" t="s">
        <v>102</v>
      </c>
      <c r="CQ1668" s="2" t="s">
        <v>102</v>
      </c>
      <c r="CR1668" s="2" t="s">
        <v>102</v>
      </c>
      <c r="CS1668" s="2" t="s">
        <v>102</v>
      </c>
      <c r="CT1668" s="2" t="s">
        <v>102</v>
      </c>
      <c r="CU1668" s="2" t="s">
        <v>102</v>
      </c>
    </row>
    <row r="1669" spans="1:99" x14ac:dyDescent="0.3">
      <c r="A1669" s="2" t="s">
        <v>379</v>
      </c>
      <c r="B1669" s="2">
        <v>163382</v>
      </c>
      <c r="C1669" s="2" t="s">
        <v>9776</v>
      </c>
      <c r="D1669" s="2" t="s">
        <v>792</v>
      </c>
      <c r="E1669" s="2" t="s">
        <v>9777</v>
      </c>
      <c r="F1669" s="2" t="s">
        <v>9777</v>
      </c>
      <c r="G1669" s="2" t="s">
        <v>9778</v>
      </c>
      <c r="H1669" s="2" t="s">
        <v>9778</v>
      </c>
      <c r="I1669" s="2" t="s">
        <v>381</v>
      </c>
      <c r="K1669" s="2" t="s">
        <v>382</v>
      </c>
      <c r="L1669" s="2" t="s">
        <v>9779</v>
      </c>
      <c r="M1669" s="2" t="s">
        <v>9780</v>
      </c>
      <c r="N1669" s="2" t="s">
        <v>9781</v>
      </c>
      <c r="O1669" s="2" t="s">
        <v>9782</v>
      </c>
      <c r="P1669" s="2" t="s">
        <v>9778</v>
      </c>
      <c r="Q1669" s="2" t="s">
        <v>381</v>
      </c>
      <c r="S1669" s="2" t="s">
        <v>382</v>
      </c>
      <c r="T1669" s="2" t="s">
        <v>9779</v>
      </c>
      <c r="U1669" s="2" t="s">
        <v>798</v>
      </c>
      <c r="V1669" s="3">
        <v>40998</v>
      </c>
      <c r="W1669" s="3">
        <v>41326</v>
      </c>
      <c r="X1669" s="4">
        <v>41183</v>
      </c>
      <c r="Y1669" s="2" t="s">
        <v>102</v>
      </c>
      <c r="AA1669" s="2" t="s">
        <v>103</v>
      </c>
      <c r="AB1669" s="2" t="s">
        <v>102</v>
      </c>
      <c r="AD1669" s="2" t="s">
        <v>102</v>
      </c>
      <c r="AE1669" s="2" t="s">
        <v>9783</v>
      </c>
      <c r="AF1669" s="2" t="s">
        <v>102</v>
      </c>
      <c r="AG1669" s="2" t="s">
        <v>103</v>
      </c>
      <c r="AH1669" s="2" t="s">
        <v>102</v>
      </c>
      <c r="AI1669" s="2" t="s">
        <v>279</v>
      </c>
      <c r="AL1669" s="2" t="s">
        <v>382</v>
      </c>
      <c r="AM1669" s="2" t="s">
        <v>102</v>
      </c>
      <c r="AN1669" s="2" t="s">
        <v>102</v>
      </c>
      <c r="AO1669" s="2" t="s">
        <v>102</v>
      </c>
      <c r="AP1669" s="2" t="s">
        <v>102</v>
      </c>
      <c r="AQ1669" s="2" t="s">
        <v>102</v>
      </c>
      <c r="AR1669" s="2" t="s">
        <v>102</v>
      </c>
      <c r="AS1669" s="2" t="s">
        <v>102</v>
      </c>
      <c r="AT1669" s="2" t="s">
        <v>102</v>
      </c>
      <c r="AU1669" s="2" t="s">
        <v>102</v>
      </c>
      <c r="AV1669" s="2" t="s">
        <v>102</v>
      </c>
      <c r="AW1669" s="2" t="s">
        <v>102</v>
      </c>
      <c r="AX1669" s="2" t="s">
        <v>102</v>
      </c>
      <c r="AY1669" s="2" t="s">
        <v>102</v>
      </c>
      <c r="AZ1669" s="2" t="s">
        <v>102</v>
      </c>
      <c r="BB1669" s="2" t="s">
        <v>102</v>
      </c>
      <c r="BD1669" s="2" t="s">
        <v>102</v>
      </c>
      <c r="BE1669" s="2" t="s">
        <v>102</v>
      </c>
      <c r="BF1669" s="2" t="s">
        <v>102</v>
      </c>
      <c r="BG1669" s="2" t="s">
        <v>102</v>
      </c>
      <c r="BH1669" s="2" t="s">
        <v>102</v>
      </c>
      <c r="BI1669" s="2" t="s">
        <v>102</v>
      </c>
      <c r="BJ1669" s="2" t="s">
        <v>102</v>
      </c>
      <c r="BK1669" s="2" t="s">
        <v>102</v>
      </c>
      <c r="BL1669" s="2" t="s">
        <v>102</v>
      </c>
      <c r="BM1669" s="2" t="s">
        <v>102</v>
      </c>
      <c r="BN1669" s="2" t="s">
        <v>102</v>
      </c>
      <c r="BO1669" s="2" t="s">
        <v>102</v>
      </c>
      <c r="BP1669" s="2" t="s">
        <v>102</v>
      </c>
      <c r="BQ1669" s="2" t="s">
        <v>102</v>
      </c>
      <c r="BR1669" s="2" t="s">
        <v>102</v>
      </c>
      <c r="BS1669" s="2" t="s">
        <v>102</v>
      </c>
      <c r="BT1669" s="2" t="s">
        <v>102</v>
      </c>
      <c r="BU1669" s="2" t="s">
        <v>102</v>
      </c>
      <c r="BV1669" s="2" t="s">
        <v>102</v>
      </c>
      <c r="BW1669" s="2" t="s">
        <v>102</v>
      </c>
      <c r="BX1669" s="2" t="s">
        <v>102</v>
      </c>
      <c r="BY1669" s="2" t="s">
        <v>102</v>
      </c>
      <c r="BZ1669" s="2" t="s">
        <v>102</v>
      </c>
      <c r="CA1669" s="2" t="s">
        <v>102</v>
      </c>
      <c r="CB1669" s="2" t="s">
        <v>102</v>
      </c>
      <c r="CC1669" s="2" t="s">
        <v>102</v>
      </c>
      <c r="CD1669" s="2" t="s">
        <v>102</v>
      </c>
      <c r="CE1669" s="2" t="s">
        <v>102</v>
      </c>
      <c r="CF1669" s="2" t="s">
        <v>102</v>
      </c>
      <c r="CG1669" s="2" t="s">
        <v>102</v>
      </c>
      <c r="CH1669" s="2" t="s">
        <v>102</v>
      </c>
      <c r="CI1669" s="2" t="s">
        <v>102</v>
      </c>
      <c r="CJ1669" s="2" t="s">
        <v>102</v>
      </c>
      <c r="CK1669" s="2" t="s">
        <v>102</v>
      </c>
      <c r="CL1669" s="2" t="s">
        <v>102</v>
      </c>
      <c r="CM1669" s="2" t="s">
        <v>102</v>
      </c>
      <c r="CN1669" s="2" t="s">
        <v>102</v>
      </c>
      <c r="CO1669" s="2" t="s">
        <v>102</v>
      </c>
      <c r="CP1669" s="2" t="s">
        <v>102</v>
      </c>
      <c r="CQ1669" s="2" t="s">
        <v>102</v>
      </c>
      <c r="CR1669" s="2" t="s">
        <v>102</v>
      </c>
      <c r="CS1669" s="2" t="s">
        <v>102</v>
      </c>
      <c r="CT1669" s="2" t="s">
        <v>102</v>
      </c>
      <c r="CU1669" s="2" t="s">
        <v>102</v>
      </c>
    </row>
    <row r="1670" spans="1:99" x14ac:dyDescent="0.3">
      <c r="A1670" s="2" t="s">
        <v>379</v>
      </c>
      <c r="B1670" s="2">
        <v>163383</v>
      </c>
      <c r="C1670" s="2" t="s">
        <v>5531</v>
      </c>
      <c r="D1670" s="2" t="s">
        <v>792</v>
      </c>
      <c r="E1670" s="2" t="s">
        <v>5532</v>
      </c>
      <c r="F1670" s="2" t="s">
        <v>5532</v>
      </c>
      <c r="G1670" s="2" t="s">
        <v>1798</v>
      </c>
      <c r="H1670" s="2" t="s">
        <v>1799</v>
      </c>
      <c r="I1670" s="2" t="s">
        <v>692</v>
      </c>
      <c r="K1670" s="2" t="s">
        <v>693</v>
      </c>
      <c r="L1670" s="2" t="s">
        <v>1533</v>
      </c>
      <c r="M1670" s="2" t="s">
        <v>1800</v>
      </c>
      <c r="N1670" s="2" t="s">
        <v>1801</v>
      </c>
      <c r="U1670" s="2" t="s">
        <v>798</v>
      </c>
      <c r="V1670" s="3">
        <v>40996</v>
      </c>
      <c r="W1670" s="3">
        <v>41361</v>
      </c>
      <c r="X1670" s="4">
        <v>41183</v>
      </c>
      <c r="Y1670" s="2" t="s">
        <v>103</v>
      </c>
      <c r="Z1670" s="2" t="s">
        <v>5530</v>
      </c>
      <c r="AA1670" s="2" t="s">
        <v>102</v>
      </c>
      <c r="AB1670" s="2" t="s">
        <v>102</v>
      </c>
      <c r="AD1670" s="2" t="s">
        <v>102</v>
      </c>
      <c r="AF1670" s="2" t="s">
        <v>102</v>
      </c>
      <c r="AG1670" s="2" t="s">
        <v>103</v>
      </c>
      <c r="AH1670" s="2" t="s">
        <v>102</v>
      </c>
      <c r="AI1670" s="2" t="s">
        <v>108</v>
      </c>
      <c r="AL1670" s="2" t="s">
        <v>693</v>
      </c>
      <c r="AM1670" s="2" t="s">
        <v>102</v>
      </c>
      <c r="AN1670" s="2" t="s">
        <v>102</v>
      </c>
      <c r="AO1670" s="2" t="s">
        <v>102</v>
      </c>
      <c r="AP1670" s="2" t="s">
        <v>102</v>
      </c>
      <c r="AQ1670" s="2" t="s">
        <v>102</v>
      </c>
      <c r="AR1670" s="2" t="s">
        <v>102</v>
      </c>
      <c r="AS1670" s="2" t="s">
        <v>102</v>
      </c>
      <c r="AT1670" s="2" t="s">
        <v>102</v>
      </c>
      <c r="AU1670" s="2" t="s">
        <v>102</v>
      </c>
      <c r="AV1670" s="2" t="s">
        <v>102</v>
      </c>
      <c r="AW1670" s="2" t="s">
        <v>102</v>
      </c>
      <c r="AX1670" s="2" t="s">
        <v>102</v>
      </c>
      <c r="AY1670" s="2" t="s">
        <v>102</v>
      </c>
      <c r="AZ1670" s="2" t="s">
        <v>102</v>
      </c>
      <c r="BB1670" s="2" t="s">
        <v>102</v>
      </c>
      <c r="BD1670" s="2" t="s">
        <v>102</v>
      </c>
      <c r="BE1670" s="2" t="s">
        <v>102</v>
      </c>
      <c r="BF1670" s="2" t="s">
        <v>103</v>
      </c>
      <c r="BG1670" s="2" t="s">
        <v>102</v>
      </c>
      <c r="BH1670" s="2" t="s">
        <v>102</v>
      </c>
      <c r="BI1670" s="2" t="s">
        <v>102</v>
      </c>
      <c r="BJ1670" s="2" t="s">
        <v>102</v>
      </c>
      <c r="BK1670" s="2" t="s">
        <v>102</v>
      </c>
      <c r="BL1670" s="2" t="s">
        <v>102</v>
      </c>
      <c r="BM1670" s="2" t="s">
        <v>102</v>
      </c>
      <c r="BN1670" s="2" t="s">
        <v>102</v>
      </c>
      <c r="BO1670" s="2" t="s">
        <v>102</v>
      </c>
      <c r="BP1670" s="2" t="s">
        <v>102</v>
      </c>
      <c r="BQ1670" s="2" t="s">
        <v>102</v>
      </c>
      <c r="BR1670" s="2" t="s">
        <v>102</v>
      </c>
      <c r="BS1670" s="2" t="s">
        <v>102</v>
      </c>
      <c r="BT1670" s="2" t="s">
        <v>103</v>
      </c>
      <c r="BU1670" s="2" t="s">
        <v>103</v>
      </c>
      <c r="BV1670" s="2" t="s">
        <v>102</v>
      </c>
      <c r="BW1670" s="2" t="s">
        <v>102</v>
      </c>
      <c r="BX1670" s="2" t="s">
        <v>102</v>
      </c>
      <c r="BY1670" s="2" t="s">
        <v>102</v>
      </c>
      <c r="BZ1670" s="2" t="s">
        <v>102</v>
      </c>
      <c r="CA1670" s="2" t="s">
        <v>102</v>
      </c>
      <c r="CB1670" s="2" t="s">
        <v>102</v>
      </c>
      <c r="CC1670" s="2" t="s">
        <v>102</v>
      </c>
      <c r="CD1670" s="2" t="s">
        <v>102</v>
      </c>
      <c r="CE1670" s="2" t="s">
        <v>102</v>
      </c>
      <c r="CF1670" s="2" t="s">
        <v>102</v>
      </c>
      <c r="CG1670" s="2" t="s">
        <v>102</v>
      </c>
      <c r="CH1670" s="2" t="s">
        <v>102</v>
      </c>
      <c r="CI1670" s="2" t="s">
        <v>102</v>
      </c>
      <c r="CJ1670" s="2" t="s">
        <v>102</v>
      </c>
      <c r="CK1670" s="2" t="s">
        <v>102</v>
      </c>
      <c r="CL1670" s="2" t="s">
        <v>102</v>
      </c>
      <c r="CM1670" s="2" t="s">
        <v>102</v>
      </c>
      <c r="CN1670" s="2" t="s">
        <v>102</v>
      </c>
      <c r="CO1670" s="2" t="s">
        <v>102</v>
      </c>
      <c r="CP1670" s="2" t="s">
        <v>102</v>
      </c>
      <c r="CQ1670" s="2" t="s">
        <v>102</v>
      </c>
      <c r="CR1670" s="2" t="s">
        <v>102</v>
      </c>
      <c r="CS1670" s="2" t="s">
        <v>102</v>
      </c>
      <c r="CT1670" s="2" t="s">
        <v>102</v>
      </c>
      <c r="CU1670" s="2" t="s">
        <v>102</v>
      </c>
    </row>
    <row r="1671" spans="1:99" x14ac:dyDescent="0.3">
      <c r="A1671" s="2" t="s">
        <v>379</v>
      </c>
      <c r="B1671" s="2">
        <v>163386</v>
      </c>
      <c r="C1671" s="2" t="s">
        <v>11668</v>
      </c>
      <c r="D1671" s="2" t="s">
        <v>792</v>
      </c>
      <c r="E1671" s="2" t="s">
        <v>11669</v>
      </c>
      <c r="F1671" s="2" t="s">
        <v>11670</v>
      </c>
      <c r="G1671" s="2" t="s">
        <v>11671</v>
      </c>
      <c r="H1671" s="2" t="s">
        <v>11672</v>
      </c>
      <c r="I1671" s="2" t="s">
        <v>217</v>
      </c>
      <c r="K1671" s="2" t="s">
        <v>615</v>
      </c>
      <c r="M1671" s="2" t="s">
        <v>11673</v>
      </c>
      <c r="N1671" s="2" t="s">
        <v>11674</v>
      </c>
      <c r="U1671" s="2" t="s">
        <v>798</v>
      </c>
      <c r="V1671" s="3">
        <v>40999</v>
      </c>
      <c r="W1671" s="3">
        <v>41359</v>
      </c>
      <c r="X1671" s="4">
        <v>41183</v>
      </c>
      <c r="Y1671" s="2" t="s">
        <v>102</v>
      </c>
      <c r="AA1671" s="2" t="s">
        <v>102</v>
      </c>
      <c r="AB1671" s="2" t="s">
        <v>102</v>
      </c>
      <c r="AD1671" s="2" t="s">
        <v>102</v>
      </c>
      <c r="AF1671" s="2" t="s">
        <v>103</v>
      </c>
      <c r="AG1671" s="2" t="s">
        <v>102</v>
      </c>
      <c r="AH1671" s="2" t="s">
        <v>102</v>
      </c>
      <c r="AI1671" s="2" t="s">
        <v>108</v>
      </c>
      <c r="AL1671" s="2" t="s">
        <v>217</v>
      </c>
      <c r="AM1671" s="2" t="s">
        <v>102</v>
      </c>
      <c r="AN1671" s="2" t="s">
        <v>102</v>
      </c>
      <c r="AO1671" s="2" t="s">
        <v>102</v>
      </c>
      <c r="AP1671" s="2" t="s">
        <v>102</v>
      </c>
      <c r="AQ1671" s="2" t="s">
        <v>102</v>
      </c>
      <c r="AR1671" s="2" t="s">
        <v>102</v>
      </c>
      <c r="AS1671" s="2" t="s">
        <v>102</v>
      </c>
      <c r="AT1671" s="2" t="s">
        <v>102</v>
      </c>
      <c r="AU1671" s="2" t="s">
        <v>102</v>
      </c>
      <c r="AV1671" s="2" t="s">
        <v>102</v>
      </c>
      <c r="AW1671" s="2" t="s">
        <v>102</v>
      </c>
      <c r="AX1671" s="2" t="s">
        <v>102</v>
      </c>
      <c r="AY1671" s="2" t="s">
        <v>102</v>
      </c>
      <c r="AZ1671" s="2" t="s">
        <v>102</v>
      </c>
      <c r="BB1671" s="2" t="s">
        <v>102</v>
      </c>
      <c r="BD1671" s="2" t="s">
        <v>102</v>
      </c>
      <c r="BE1671" s="2" t="s">
        <v>102</v>
      </c>
      <c r="BF1671" s="2" t="s">
        <v>102</v>
      </c>
      <c r="BG1671" s="2" t="s">
        <v>102</v>
      </c>
      <c r="BH1671" s="2" t="s">
        <v>102</v>
      </c>
      <c r="BI1671" s="2" t="s">
        <v>102</v>
      </c>
      <c r="BJ1671" s="2" t="s">
        <v>102</v>
      </c>
      <c r="BK1671" s="2" t="s">
        <v>102</v>
      </c>
      <c r="BL1671" s="2" t="s">
        <v>102</v>
      </c>
      <c r="BM1671" s="2" t="s">
        <v>102</v>
      </c>
      <c r="BN1671" s="2" t="s">
        <v>102</v>
      </c>
      <c r="BO1671" s="2" t="s">
        <v>102</v>
      </c>
      <c r="BP1671" s="2" t="s">
        <v>102</v>
      </c>
      <c r="BQ1671" s="2" t="s">
        <v>102</v>
      </c>
      <c r="BR1671" s="2" t="s">
        <v>102</v>
      </c>
      <c r="BS1671" s="2" t="s">
        <v>102</v>
      </c>
      <c r="BT1671" s="2" t="s">
        <v>103</v>
      </c>
      <c r="BU1671" s="2" t="s">
        <v>103</v>
      </c>
      <c r="BV1671" s="2" t="s">
        <v>102</v>
      </c>
      <c r="BW1671" s="2" t="s">
        <v>102</v>
      </c>
      <c r="BX1671" s="2" t="s">
        <v>102</v>
      </c>
      <c r="BY1671" s="2" t="s">
        <v>102</v>
      </c>
      <c r="BZ1671" s="2" t="s">
        <v>102</v>
      </c>
      <c r="CA1671" s="2" t="s">
        <v>102</v>
      </c>
      <c r="CB1671" s="2" t="s">
        <v>102</v>
      </c>
      <c r="CC1671" s="2" t="s">
        <v>102</v>
      </c>
      <c r="CD1671" s="2" t="s">
        <v>102</v>
      </c>
      <c r="CE1671" s="2" t="s">
        <v>102</v>
      </c>
      <c r="CF1671" s="2" t="s">
        <v>102</v>
      </c>
      <c r="CG1671" s="2" t="s">
        <v>102</v>
      </c>
      <c r="CH1671" s="2" t="s">
        <v>102</v>
      </c>
      <c r="CI1671" s="2" t="s">
        <v>102</v>
      </c>
      <c r="CJ1671" s="2" t="s">
        <v>102</v>
      </c>
      <c r="CK1671" s="2" t="s">
        <v>102</v>
      </c>
      <c r="CL1671" s="2" t="s">
        <v>102</v>
      </c>
      <c r="CM1671" s="2" t="s">
        <v>102</v>
      </c>
      <c r="CN1671" s="2" t="s">
        <v>102</v>
      </c>
      <c r="CO1671" s="2" t="s">
        <v>102</v>
      </c>
      <c r="CP1671" s="2" t="s">
        <v>102</v>
      </c>
      <c r="CQ1671" s="2" t="s">
        <v>102</v>
      </c>
      <c r="CR1671" s="2" t="s">
        <v>102</v>
      </c>
      <c r="CS1671" s="2" t="s">
        <v>102</v>
      </c>
      <c r="CT1671" s="2" t="s">
        <v>102</v>
      </c>
      <c r="CU1671" s="2" t="s">
        <v>102</v>
      </c>
    </row>
    <row r="1672" spans="1:99" x14ac:dyDescent="0.3">
      <c r="A1672" s="2" t="s">
        <v>112</v>
      </c>
      <c r="B1672" s="2">
        <v>163393</v>
      </c>
      <c r="C1672" s="2" t="s">
        <v>11654</v>
      </c>
      <c r="D1672" s="2" t="s">
        <v>792</v>
      </c>
      <c r="E1672" s="2" t="s">
        <v>11655</v>
      </c>
      <c r="F1672" s="2" t="s">
        <v>11656</v>
      </c>
      <c r="G1672" s="2" t="s">
        <v>11657</v>
      </c>
      <c r="H1672" s="2" t="s">
        <v>608</v>
      </c>
      <c r="I1672" s="2" t="s">
        <v>166</v>
      </c>
      <c r="J1672" s="2" t="s">
        <v>134</v>
      </c>
      <c r="K1672" s="2" t="s">
        <v>101</v>
      </c>
      <c r="L1672" s="2">
        <v>94111</v>
      </c>
      <c r="M1672" s="2" t="s">
        <v>11658</v>
      </c>
      <c r="N1672" s="2" t="s">
        <v>11659</v>
      </c>
      <c r="U1672" s="2" t="s">
        <v>798</v>
      </c>
      <c r="V1672" s="3">
        <v>40998</v>
      </c>
      <c r="W1672" s="3">
        <v>41205</v>
      </c>
      <c r="X1672" s="4">
        <v>40848</v>
      </c>
      <c r="Y1672" s="2" t="s">
        <v>103</v>
      </c>
      <c r="Z1672" s="2" t="s">
        <v>11660</v>
      </c>
      <c r="AA1672" s="2" t="s">
        <v>102</v>
      </c>
      <c r="AB1672" s="2" t="s">
        <v>102</v>
      </c>
      <c r="AD1672" s="2" t="s">
        <v>102</v>
      </c>
      <c r="AF1672" s="2" t="s">
        <v>103</v>
      </c>
      <c r="AG1672" s="2" t="s">
        <v>102</v>
      </c>
      <c r="AH1672" s="2" t="s">
        <v>102</v>
      </c>
      <c r="AI1672" s="2" t="s">
        <v>218</v>
      </c>
      <c r="AJ1672" s="2" t="s">
        <v>1039</v>
      </c>
      <c r="AL1672" s="2" t="s">
        <v>693</v>
      </c>
      <c r="AM1672" s="2" t="s">
        <v>102</v>
      </c>
      <c r="AN1672" s="2" t="s">
        <v>102</v>
      </c>
      <c r="AO1672" s="2" t="s">
        <v>102</v>
      </c>
      <c r="AP1672" s="2" t="s">
        <v>102</v>
      </c>
      <c r="AQ1672" s="2" t="s">
        <v>102</v>
      </c>
      <c r="AR1672" s="2" t="s">
        <v>102</v>
      </c>
      <c r="AS1672" s="2" t="s">
        <v>102</v>
      </c>
      <c r="AT1672" s="2" t="s">
        <v>102</v>
      </c>
      <c r="AU1672" s="2" t="s">
        <v>102</v>
      </c>
      <c r="AV1672" s="2" t="s">
        <v>102</v>
      </c>
      <c r="AW1672" s="2" t="s">
        <v>102</v>
      </c>
      <c r="AX1672" s="2" t="s">
        <v>102</v>
      </c>
      <c r="AY1672" s="2" t="s">
        <v>102</v>
      </c>
      <c r="AZ1672" s="2" t="s">
        <v>102</v>
      </c>
      <c r="BB1672" s="2" t="s">
        <v>102</v>
      </c>
      <c r="BD1672" s="2" t="s">
        <v>102</v>
      </c>
      <c r="BE1672" s="2" t="s">
        <v>102</v>
      </c>
      <c r="BF1672" s="2" t="s">
        <v>102</v>
      </c>
      <c r="BG1672" s="2" t="s">
        <v>102</v>
      </c>
      <c r="BH1672" s="2" t="s">
        <v>102</v>
      </c>
      <c r="BI1672" s="2" t="s">
        <v>102</v>
      </c>
      <c r="BJ1672" s="2" t="s">
        <v>102</v>
      </c>
      <c r="BK1672" s="2" t="s">
        <v>102</v>
      </c>
      <c r="BL1672" s="2" t="s">
        <v>102</v>
      </c>
      <c r="BM1672" s="2" t="s">
        <v>102</v>
      </c>
      <c r="BN1672" s="2" t="s">
        <v>102</v>
      </c>
      <c r="BO1672" s="2" t="s">
        <v>102</v>
      </c>
      <c r="BP1672" s="2" t="s">
        <v>102</v>
      </c>
      <c r="BQ1672" s="2" t="s">
        <v>102</v>
      </c>
      <c r="BR1672" s="2" t="s">
        <v>102</v>
      </c>
      <c r="BS1672" s="2" t="s">
        <v>102</v>
      </c>
      <c r="BT1672" s="2" t="s">
        <v>102</v>
      </c>
      <c r="BU1672" s="2" t="s">
        <v>103</v>
      </c>
      <c r="BV1672" s="2" t="s">
        <v>102</v>
      </c>
      <c r="BW1672" s="2" t="s">
        <v>102</v>
      </c>
      <c r="BX1672" s="2" t="s">
        <v>102</v>
      </c>
      <c r="BY1672" s="2" t="s">
        <v>102</v>
      </c>
      <c r="BZ1672" s="2" t="s">
        <v>102</v>
      </c>
      <c r="CA1672" s="2" t="s">
        <v>102</v>
      </c>
      <c r="CB1672" s="2" t="s">
        <v>102</v>
      </c>
      <c r="CC1672" s="2" t="s">
        <v>102</v>
      </c>
      <c r="CD1672" s="2" t="s">
        <v>102</v>
      </c>
      <c r="CE1672" s="2" t="s">
        <v>102</v>
      </c>
      <c r="CF1672" s="2" t="s">
        <v>102</v>
      </c>
      <c r="CG1672" s="2" t="s">
        <v>102</v>
      </c>
      <c r="CH1672" s="2" t="s">
        <v>102</v>
      </c>
      <c r="CI1672" s="2" t="s">
        <v>102</v>
      </c>
      <c r="CJ1672" s="2" t="s">
        <v>102</v>
      </c>
      <c r="CK1672" s="2" t="s">
        <v>102</v>
      </c>
      <c r="CL1672" s="2" t="s">
        <v>102</v>
      </c>
      <c r="CM1672" s="2" t="s">
        <v>102</v>
      </c>
      <c r="CN1672" s="2" t="s">
        <v>102</v>
      </c>
      <c r="CO1672" s="2" t="s">
        <v>102</v>
      </c>
      <c r="CP1672" s="2" t="s">
        <v>102</v>
      </c>
      <c r="CQ1672" s="2" t="s">
        <v>102</v>
      </c>
      <c r="CR1672" s="2" t="s">
        <v>102</v>
      </c>
      <c r="CS1672" s="2" t="s">
        <v>102</v>
      </c>
      <c r="CT1672" s="2" t="s">
        <v>102</v>
      </c>
      <c r="CU1672" s="2" t="s">
        <v>102</v>
      </c>
    </row>
    <row r="1673" spans="1:99" x14ac:dyDescent="0.3">
      <c r="A1673" s="2" t="s">
        <v>379</v>
      </c>
      <c r="B1673" s="2">
        <v>163394</v>
      </c>
      <c r="C1673" s="2" t="s">
        <v>6313</v>
      </c>
      <c r="D1673" s="2" t="s">
        <v>792</v>
      </c>
      <c r="E1673" s="2" t="s">
        <v>6314</v>
      </c>
      <c r="F1673" s="2" t="s">
        <v>6315</v>
      </c>
      <c r="G1673" s="2" t="s">
        <v>6316</v>
      </c>
      <c r="I1673" s="2" t="s">
        <v>381</v>
      </c>
      <c r="K1673" s="2" t="s">
        <v>382</v>
      </c>
      <c r="L1673" s="2" t="s">
        <v>6317</v>
      </c>
      <c r="M1673" s="2">
        <v>442079322100</v>
      </c>
      <c r="N1673" s="2">
        <v>442078281474</v>
      </c>
      <c r="U1673" s="2" t="s">
        <v>798</v>
      </c>
      <c r="V1673" s="3">
        <v>40997</v>
      </c>
      <c r="W1673" s="3">
        <v>40997</v>
      </c>
      <c r="X1673" s="4">
        <v>40848</v>
      </c>
      <c r="Y1673" s="2" t="s">
        <v>103</v>
      </c>
      <c r="Z1673" s="2" t="s">
        <v>6318</v>
      </c>
      <c r="AA1673" s="2" t="s">
        <v>103</v>
      </c>
      <c r="AB1673" s="2" t="s">
        <v>102</v>
      </c>
      <c r="AD1673" s="2" t="s">
        <v>102</v>
      </c>
      <c r="AF1673" s="2" t="s">
        <v>103</v>
      </c>
      <c r="AG1673" s="2" t="s">
        <v>102</v>
      </c>
      <c r="AH1673" s="2" t="s">
        <v>102</v>
      </c>
      <c r="AI1673" s="2" t="s">
        <v>279</v>
      </c>
      <c r="AL1673" s="2" t="s">
        <v>382</v>
      </c>
      <c r="AM1673" s="2" t="s">
        <v>102</v>
      </c>
      <c r="AN1673" s="2" t="s">
        <v>102</v>
      </c>
      <c r="AO1673" s="2" t="s">
        <v>102</v>
      </c>
      <c r="AP1673" s="2" t="s">
        <v>102</v>
      </c>
      <c r="AQ1673" s="2" t="s">
        <v>102</v>
      </c>
      <c r="AR1673" s="2" t="s">
        <v>102</v>
      </c>
      <c r="AS1673" s="2" t="s">
        <v>102</v>
      </c>
      <c r="AT1673" s="2" t="s">
        <v>102</v>
      </c>
      <c r="AU1673" s="2" t="s">
        <v>102</v>
      </c>
      <c r="AV1673" s="2" t="s">
        <v>102</v>
      </c>
      <c r="AW1673" s="2" t="s">
        <v>102</v>
      </c>
      <c r="AX1673" s="2" t="s">
        <v>102</v>
      </c>
      <c r="AY1673" s="2" t="s">
        <v>102</v>
      </c>
      <c r="AZ1673" s="2" t="s">
        <v>102</v>
      </c>
      <c r="BB1673" s="2" t="s">
        <v>102</v>
      </c>
      <c r="BD1673" s="2" t="s">
        <v>102</v>
      </c>
      <c r="BE1673" s="2" t="s">
        <v>102</v>
      </c>
      <c r="BF1673" s="2" t="s">
        <v>102</v>
      </c>
      <c r="BG1673" s="2" t="s">
        <v>102</v>
      </c>
      <c r="BH1673" s="2" t="s">
        <v>102</v>
      </c>
      <c r="BI1673" s="2" t="s">
        <v>102</v>
      </c>
      <c r="BJ1673" s="2" t="s">
        <v>102</v>
      </c>
      <c r="BK1673" s="2" t="s">
        <v>102</v>
      </c>
      <c r="BL1673" s="2" t="s">
        <v>102</v>
      </c>
      <c r="BM1673" s="2" t="s">
        <v>102</v>
      </c>
      <c r="BN1673" s="2" t="s">
        <v>102</v>
      </c>
      <c r="BO1673" s="2" t="s">
        <v>102</v>
      </c>
      <c r="BP1673" s="2" t="s">
        <v>102</v>
      </c>
      <c r="BQ1673" s="2" t="s">
        <v>102</v>
      </c>
      <c r="BR1673" s="2" t="s">
        <v>102</v>
      </c>
      <c r="BS1673" s="2" t="s">
        <v>102</v>
      </c>
      <c r="BT1673" s="2" t="s">
        <v>102</v>
      </c>
      <c r="BU1673" s="2" t="s">
        <v>103</v>
      </c>
      <c r="BV1673" s="2" t="s">
        <v>102</v>
      </c>
      <c r="BW1673" s="2" t="s">
        <v>102</v>
      </c>
      <c r="BX1673" s="2" t="s">
        <v>102</v>
      </c>
      <c r="BY1673" s="2" t="s">
        <v>102</v>
      </c>
      <c r="BZ1673" s="2" t="s">
        <v>102</v>
      </c>
      <c r="CA1673" s="2" t="s">
        <v>102</v>
      </c>
      <c r="CB1673" s="2" t="s">
        <v>102</v>
      </c>
      <c r="CC1673" s="2" t="s">
        <v>102</v>
      </c>
      <c r="CD1673" s="2" t="s">
        <v>102</v>
      </c>
      <c r="CE1673" s="2" t="s">
        <v>102</v>
      </c>
      <c r="CF1673" s="2" t="s">
        <v>102</v>
      </c>
      <c r="CG1673" s="2" t="s">
        <v>102</v>
      </c>
      <c r="CH1673" s="2" t="s">
        <v>102</v>
      </c>
      <c r="CI1673" s="2" t="s">
        <v>102</v>
      </c>
      <c r="CJ1673" s="2" t="s">
        <v>102</v>
      </c>
      <c r="CK1673" s="2" t="s">
        <v>102</v>
      </c>
      <c r="CL1673" s="2" t="s">
        <v>102</v>
      </c>
      <c r="CM1673" s="2" t="s">
        <v>102</v>
      </c>
      <c r="CN1673" s="2" t="s">
        <v>102</v>
      </c>
      <c r="CO1673" s="2" t="s">
        <v>102</v>
      </c>
      <c r="CP1673" s="2" t="s">
        <v>102</v>
      </c>
      <c r="CQ1673" s="2" t="s">
        <v>102</v>
      </c>
      <c r="CR1673" s="2" t="s">
        <v>102</v>
      </c>
      <c r="CS1673" s="2" t="s">
        <v>102</v>
      </c>
      <c r="CT1673" s="2" t="s">
        <v>102</v>
      </c>
      <c r="CU1673" s="2" t="s">
        <v>102</v>
      </c>
    </row>
    <row r="1674" spans="1:99" x14ac:dyDescent="0.3">
      <c r="A1674" s="2" t="s">
        <v>379</v>
      </c>
      <c r="B1674" s="2">
        <v>163395</v>
      </c>
      <c r="C1674" s="2" t="s">
        <v>5424</v>
      </c>
      <c r="D1674" s="2" t="s">
        <v>792</v>
      </c>
      <c r="E1674" s="2" t="s">
        <v>5425</v>
      </c>
      <c r="F1674" s="2" t="s">
        <v>5426</v>
      </c>
      <c r="G1674" s="2" t="s">
        <v>5427</v>
      </c>
      <c r="I1674" s="2" t="s">
        <v>1089</v>
      </c>
      <c r="K1674" s="2" t="s">
        <v>1090</v>
      </c>
      <c r="L1674" s="2">
        <v>67891</v>
      </c>
      <c r="M1674" s="2" t="s">
        <v>5428</v>
      </c>
      <c r="N1674" s="2" t="s">
        <v>5429</v>
      </c>
      <c r="U1674" s="2" t="s">
        <v>798</v>
      </c>
      <c r="V1674" s="3">
        <v>40996</v>
      </c>
      <c r="W1674" s="3">
        <v>41345</v>
      </c>
      <c r="X1674" s="4">
        <v>41183</v>
      </c>
      <c r="Y1674" s="2" t="s">
        <v>103</v>
      </c>
      <c r="Z1674" s="2" t="s">
        <v>5430</v>
      </c>
      <c r="AA1674" s="2" t="s">
        <v>102</v>
      </c>
      <c r="AB1674" s="2" t="s">
        <v>102</v>
      </c>
      <c r="AD1674" s="2" t="s">
        <v>102</v>
      </c>
      <c r="AF1674" s="2" t="s">
        <v>102</v>
      </c>
      <c r="AG1674" s="2" t="s">
        <v>103</v>
      </c>
      <c r="AH1674" s="2" t="s">
        <v>102</v>
      </c>
      <c r="AI1674" s="2" t="s">
        <v>218</v>
      </c>
      <c r="AJ1674" s="2" t="s">
        <v>5431</v>
      </c>
      <c r="AL1674" s="2" t="s">
        <v>1090</v>
      </c>
      <c r="AM1674" s="2" t="s">
        <v>102</v>
      </c>
      <c r="AN1674" s="2" t="s">
        <v>102</v>
      </c>
      <c r="AO1674" s="2" t="s">
        <v>102</v>
      </c>
      <c r="AP1674" s="2" t="s">
        <v>102</v>
      </c>
      <c r="AQ1674" s="2" t="s">
        <v>102</v>
      </c>
      <c r="AR1674" s="2" t="s">
        <v>102</v>
      </c>
      <c r="AS1674" s="2" t="s">
        <v>102</v>
      </c>
      <c r="AT1674" s="2" t="s">
        <v>102</v>
      </c>
      <c r="AU1674" s="2" t="s">
        <v>102</v>
      </c>
      <c r="AV1674" s="2" t="s">
        <v>102</v>
      </c>
      <c r="AW1674" s="2" t="s">
        <v>102</v>
      </c>
      <c r="AX1674" s="2" t="s">
        <v>102</v>
      </c>
      <c r="AY1674" s="2" t="s">
        <v>102</v>
      </c>
      <c r="AZ1674" s="2" t="s">
        <v>102</v>
      </c>
      <c r="BB1674" s="2" t="s">
        <v>102</v>
      </c>
      <c r="BD1674" s="2" t="s">
        <v>102</v>
      </c>
      <c r="BE1674" s="2" t="s">
        <v>102</v>
      </c>
      <c r="BF1674" s="2" t="s">
        <v>102</v>
      </c>
      <c r="BG1674" s="2" t="s">
        <v>102</v>
      </c>
      <c r="BH1674" s="2" t="s">
        <v>102</v>
      </c>
      <c r="BI1674" s="2" t="s">
        <v>102</v>
      </c>
      <c r="BJ1674" s="2" t="s">
        <v>102</v>
      </c>
      <c r="BK1674" s="2" t="s">
        <v>102</v>
      </c>
      <c r="BL1674" s="2" t="s">
        <v>102</v>
      </c>
      <c r="BM1674" s="2" t="s">
        <v>102</v>
      </c>
      <c r="BN1674" s="2" t="s">
        <v>102</v>
      </c>
      <c r="BO1674" s="2" t="s">
        <v>102</v>
      </c>
      <c r="BP1674" s="2" t="s">
        <v>102</v>
      </c>
      <c r="BQ1674" s="2" t="s">
        <v>102</v>
      </c>
      <c r="BR1674" s="2" t="s">
        <v>102</v>
      </c>
      <c r="BS1674" s="2" t="s">
        <v>102</v>
      </c>
      <c r="BT1674" s="2" t="s">
        <v>103</v>
      </c>
      <c r="BU1674" s="2" t="s">
        <v>103</v>
      </c>
      <c r="BV1674" s="2" t="s">
        <v>102</v>
      </c>
      <c r="BW1674" s="2" t="s">
        <v>102</v>
      </c>
      <c r="BX1674" s="2" t="s">
        <v>102</v>
      </c>
      <c r="BY1674" s="2" t="s">
        <v>102</v>
      </c>
      <c r="BZ1674" s="2" t="s">
        <v>102</v>
      </c>
      <c r="CA1674" s="2" t="s">
        <v>102</v>
      </c>
      <c r="CB1674" s="2" t="s">
        <v>102</v>
      </c>
      <c r="CC1674" s="2" t="s">
        <v>102</v>
      </c>
      <c r="CD1674" s="2" t="s">
        <v>102</v>
      </c>
      <c r="CE1674" s="2" t="s">
        <v>102</v>
      </c>
      <c r="CF1674" s="2" t="s">
        <v>102</v>
      </c>
      <c r="CG1674" s="2" t="s">
        <v>102</v>
      </c>
      <c r="CH1674" s="2" t="s">
        <v>102</v>
      </c>
      <c r="CI1674" s="2" t="s">
        <v>102</v>
      </c>
      <c r="CJ1674" s="2" t="s">
        <v>102</v>
      </c>
      <c r="CK1674" s="2" t="s">
        <v>102</v>
      </c>
      <c r="CL1674" s="2" t="s">
        <v>102</v>
      </c>
      <c r="CM1674" s="2" t="s">
        <v>102</v>
      </c>
      <c r="CN1674" s="2" t="s">
        <v>102</v>
      </c>
      <c r="CO1674" s="2" t="s">
        <v>102</v>
      </c>
      <c r="CP1674" s="2" t="s">
        <v>102</v>
      </c>
      <c r="CQ1674" s="2" t="s">
        <v>102</v>
      </c>
      <c r="CR1674" s="2" t="s">
        <v>102</v>
      </c>
      <c r="CS1674" s="2" t="s">
        <v>102</v>
      </c>
      <c r="CT1674" s="2" t="s">
        <v>102</v>
      </c>
      <c r="CU1674" s="2" t="s">
        <v>102</v>
      </c>
    </row>
    <row r="1675" spans="1:99" x14ac:dyDescent="0.3">
      <c r="A1675" s="2" t="s">
        <v>379</v>
      </c>
      <c r="B1675" s="2">
        <v>163397</v>
      </c>
      <c r="C1675" s="2" t="s">
        <v>8110</v>
      </c>
      <c r="D1675" s="2" t="s">
        <v>792</v>
      </c>
      <c r="E1675" s="2" t="s">
        <v>8111</v>
      </c>
      <c r="F1675" s="2" t="s">
        <v>8111</v>
      </c>
      <c r="G1675" s="2" t="s">
        <v>8112</v>
      </c>
      <c r="I1675" s="2" t="s">
        <v>710</v>
      </c>
      <c r="K1675" s="2" t="s">
        <v>710</v>
      </c>
      <c r="L1675" s="2">
        <v>48693</v>
      </c>
      <c r="M1675" s="2" t="s">
        <v>8113</v>
      </c>
      <c r="N1675" s="2" t="s">
        <v>8114</v>
      </c>
      <c r="U1675" s="2" t="s">
        <v>798</v>
      </c>
      <c r="V1675" s="3">
        <v>40998</v>
      </c>
      <c r="W1675" s="3">
        <v>41361</v>
      </c>
      <c r="X1675" s="4">
        <v>41183</v>
      </c>
      <c r="Y1675" s="2" t="s">
        <v>103</v>
      </c>
      <c r="Z1675" s="2" t="s">
        <v>8115</v>
      </c>
      <c r="AA1675" s="2" t="s">
        <v>103</v>
      </c>
      <c r="AB1675" s="2" t="s">
        <v>102</v>
      </c>
      <c r="AD1675" s="2" t="s">
        <v>102</v>
      </c>
      <c r="AF1675" s="2" t="s">
        <v>102</v>
      </c>
      <c r="AG1675" s="2" t="s">
        <v>103</v>
      </c>
      <c r="AH1675" s="2" t="s">
        <v>102</v>
      </c>
      <c r="AI1675" s="2" t="s">
        <v>218</v>
      </c>
      <c r="AJ1675" s="2" t="s">
        <v>8116</v>
      </c>
      <c r="AL1675" s="2" t="s">
        <v>710</v>
      </c>
      <c r="AM1675" s="2" t="s">
        <v>102</v>
      </c>
      <c r="AN1675" s="2" t="s">
        <v>102</v>
      </c>
      <c r="AO1675" s="2" t="s">
        <v>102</v>
      </c>
      <c r="AP1675" s="2" t="s">
        <v>102</v>
      </c>
      <c r="AQ1675" s="2" t="s">
        <v>102</v>
      </c>
      <c r="AR1675" s="2" t="s">
        <v>102</v>
      </c>
      <c r="AS1675" s="2" t="s">
        <v>102</v>
      </c>
      <c r="AT1675" s="2" t="s">
        <v>102</v>
      </c>
      <c r="AU1675" s="2" t="s">
        <v>102</v>
      </c>
      <c r="AV1675" s="2" t="s">
        <v>102</v>
      </c>
      <c r="AW1675" s="2" t="s">
        <v>102</v>
      </c>
      <c r="AX1675" s="2" t="s">
        <v>102</v>
      </c>
      <c r="AY1675" s="2" t="s">
        <v>102</v>
      </c>
      <c r="AZ1675" s="2" t="s">
        <v>102</v>
      </c>
      <c r="BB1675" s="2" t="s">
        <v>103</v>
      </c>
      <c r="BC1675" s="2" t="s">
        <v>102</v>
      </c>
      <c r="BD1675" s="2" t="s">
        <v>102</v>
      </c>
      <c r="BE1675" s="2" t="s">
        <v>102</v>
      </c>
      <c r="BF1675" s="2" t="s">
        <v>103</v>
      </c>
      <c r="BG1675" s="2" t="s">
        <v>102</v>
      </c>
      <c r="BH1675" s="2" t="s">
        <v>102</v>
      </c>
      <c r="BI1675" s="2" t="s">
        <v>102</v>
      </c>
      <c r="BJ1675" s="2" t="s">
        <v>102</v>
      </c>
      <c r="BK1675" s="2" t="s">
        <v>102</v>
      </c>
      <c r="BL1675" s="2" t="s">
        <v>102</v>
      </c>
      <c r="BM1675" s="2" t="s">
        <v>102</v>
      </c>
      <c r="BN1675" s="2" t="s">
        <v>102</v>
      </c>
      <c r="BO1675" s="2" t="s">
        <v>102</v>
      </c>
      <c r="BP1675" s="2" t="s">
        <v>102</v>
      </c>
      <c r="BQ1675" s="2" t="s">
        <v>102</v>
      </c>
      <c r="BR1675" s="2" t="s">
        <v>102</v>
      </c>
      <c r="BS1675" s="2" t="s">
        <v>102</v>
      </c>
      <c r="BT1675" s="2" t="s">
        <v>103</v>
      </c>
      <c r="BU1675" s="2" t="s">
        <v>103</v>
      </c>
      <c r="BV1675" s="2" t="s">
        <v>102</v>
      </c>
      <c r="BW1675" s="2" t="s">
        <v>102</v>
      </c>
      <c r="BX1675" s="2" t="s">
        <v>102</v>
      </c>
      <c r="BY1675" s="2" t="s">
        <v>102</v>
      </c>
      <c r="BZ1675" s="2" t="s">
        <v>102</v>
      </c>
      <c r="CA1675" s="2" t="s">
        <v>102</v>
      </c>
      <c r="CB1675" s="2" t="s">
        <v>102</v>
      </c>
      <c r="CC1675" s="2" t="s">
        <v>102</v>
      </c>
      <c r="CD1675" s="2" t="s">
        <v>102</v>
      </c>
      <c r="CE1675" s="2" t="s">
        <v>102</v>
      </c>
      <c r="CF1675" s="2" t="s">
        <v>102</v>
      </c>
      <c r="CG1675" s="2" t="s">
        <v>102</v>
      </c>
      <c r="CH1675" s="2" t="s">
        <v>102</v>
      </c>
      <c r="CI1675" s="2" t="s">
        <v>102</v>
      </c>
      <c r="CJ1675" s="2" t="s">
        <v>102</v>
      </c>
      <c r="CK1675" s="2" t="s">
        <v>102</v>
      </c>
      <c r="CL1675" s="2" t="s">
        <v>102</v>
      </c>
      <c r="CM1675" s="2" t="s">
        <v>102</v>
      </c>
      <c r="CN1675" s="2" t="s">
        <v>102</v>
      </c>
      <c r="CO1675" s="2" t="s">
        <v>102</v>
      </c>
      <c r="CP1675" s="2" t="s">
        <v>102</v>
      </c>
      <c r="CQ1675" s="2" t="s">
        <v>102</v>
      </c>
      <c r="CR1675" s="2" t="s">
        <v>102</v>
      </c>
      <c r="CS1675" s="2" t="s">
        <v>102</v>
      </c>
      <c r="CT1675" s="2" t="s">
        <v>102</v>
      </c>
      <c r="CU1675" s="2" t="s">
        <v>102</v>
      </c>
    </row>
    <row r="1676" spans="1:99" x14ac:dyDescent="0.3">
      <c r="A1676" s="2" t="s">
        <v>379</v>
      </c>
      <c r="B1676" s="2">
        <v>163398</v>
      </c>
      <c r="C1676" s="2" t="s">
        <v>9986</v>
      </c>
      <c r="D1676" s="2" t="s">
        <v>792</v>
      </c>
      <c r="E1676" s="2" t="s">
        <v>9987</v>
      </c>
      <c r="F1676" s="2" t="s">
        <v>9987</v>
      </c>
      <c r="G1676" s="2" t="s">
        <v>9988</v>
      </c>
      <c r="H1676" s="2" t="s">
        <v>9989</v>
      </c>
      <c r="I1676" s="2" t="s">
        <v>1637</v>
      </c>
      <c r="K1676" s="2" t="s">
        <v>785</v>
      </c>
      <c r="L1676" s="2" t="s">
        <v>9990</v>
      </c>
      <c r="M1676" s="2" t="s">
        <v>9991</v>
      </c>
      <c r="N1676" s="2" t="s">
        <v>2802</v>
      </c>
      <c r="U1676" s="2" t="s">
        <v>798</v>
      </c>
      <c r="V1676" s="3">
        <v>40998</v>
      </c>
      <c r="W1676" s="3">
        <v>41361</v>
      </c>
      <c r="X1676" s="4">
        <v>41183</v>
      </c>
      <c r="Y1676" s="2" t="s">
        <v>102</v>
      </c>
      <c r="AA1676" s="2" t="s">
        <v>103</v>
      </c>
      <c r="AB1676" s="2" t="s">
        <v>102</v>
      </c>
      <c r="AD1676" s="2" t="s">
        <v>102</v>
      </c>
      <c r="AF1676" s="2" t="s">
        <v>102</v>
      </c>
      <c r="AG1676" s="2" t="s">
        <v>103</v>
      </c>
      <c r="AH1676" s="2" t="s">
        <v>102</v>
      </c>
      <c r="AI1676" s="2" t="s">
        <v>218</v>
      </c>
      <c r="AJ1676" s="2" t="s">
        <v>843</v>
      </c>
      <c r="AL1676" s="2" t="s">
        <v>785</v>
      </c>
      <c r="AM1676" s="2" t="s">
        <v>102</v>
      </c>
      <c r="AN1676" s="2" t="s">
        <v>102</v>
      </c>
      <c r="AO1676" s="2" t="s">
        <v>102</v>
      </c>
      <c r="AP1676" s="2" t="s">
        <v>102</v>
      </c>
      <c r="AQ1676" s="2" t="s">
        <v>102</v>
      </c>
      <c r="AR1676" s="2" t="s">
        <v>102</v>
      </c>
      <c r="AS1676" s="2" t="s">
        <v>102</v>
      </c>
      <c r="AT1676" s="2" t="s">
        <v>102</v>
      </c>
      <c r="AU1676" s="2" t="s">
        <v>102</v>
      </c>
      <c r="AV1676" s="2" t="s">
        <v>102</v>
      </c>
      <c r="AW1676" s="2" t="s">
        <v>102</v>
      </c>
      <c r="AX1676" s="2" t="s">
        <v>102</v>
      </c>
      <c r="AY1676" s="2" t="s">
        <v>102</v>
      </c>
      <c r="AZ1676" s="2" t="s">
        <v>102</v>
      </c>
      <c r="BB1676" s="2" t="s">
        <v>103</v>
      </c>
      <c r="BC1676" s="2" t="s">
        <v>102</v>
      </c>
      <c r="BD1676" s="2" t="s">
        <v>102</v>
      </c>
      <c r="BE1676" s="2" t="s">
        <v>102</v>
      </c>
      <c r="BF1676" s="2" t="s">
        <v>102</v>
      </c>
      <c r="BG1676" s="2" t="s">
        <v>102</v>
      </c>
      <c r="BH1676" s="2" t="s">
        <v>102</v>
      </c>
      <c r="BI1676" s="2" t="s">
        <v>102</v>
      </c>
      <c r="BJ1676" s="2" t="s">
        <v>102</v>
      </c>
      <c r="BK1676" s="2" t="s">
        <v>102</v>
      </c>
      <c r="BL1676" s="2" t="s">
        <v>102</v>
      </c>
      <c r="BM1676" s="2" t="s">
        <v>102</v>
      </c>
      <c r="BN1676" s="2" t="s">
        <v>102</v>
      </c>
      <c r="BO1676" s="2" t="s">
        <v>102</v>
      </c>
      <c r="BP1676" s="2" t="s">
        <v>102</v>
      </c>
      <c r="BQ1676" s="2" t="s">
        <v>102</v>
      </c>
      <c r="BR1676" s="2" t="s">
        <v>102</v>
      </c>
      <c r="BS1676" s="2" t="s">
        <v>102</v>
      </c>
      <c r="BT1676" s="2" t="s">
        <v>103</v>
      </c>
      <c r="BU1676" s="2" t="s">
        <v>103</v>
      </c>
      <c r="BV1676" s="2" t="s">
        <v>102</v>
      </c>
      <c r="BW1676" s="2" t="s">
        <v>102</v>
      </c>
      <c r="BX1676" s="2" t="s">
        <v>102</v>
      </c>
      <c r="BY1676" s="2" t="s">
        <v>102</v>
      </c>
      <c r="BZ1676" s="2" t="s">
        <v>102</v>
      </c>
      <c r="CA1676" s="2" t="s">
        <v>102</v>
      </c>
      <c r="CB1676" s="2" t="s">
        <v>102</v>
      </c>
      <c r="CC1676" s="2" t="s">
        <v>102</v>
      </c>
      <c r="CD1676" s="2" t="s">
        <v>102</v>
      </c>
      <c r="CE1676" s="2" t="s">
        <v>102</v>
      </c>
      <c r="CF1676" s="2" t="s">
        <v>102</v>
      </c>
      <c r="CG1676" s="2" t="s">
        <v>102</v>
      </c>
      <c r="CH1676" s="2" t="s">
        <v>102</v>
      </c>
      <c r="CI1676" s="2" t="s">
        <v>102</v>
      </c>
      <c r="CJ1676" s="2" t="s">
        <v>102</v>
      </c>
      <c r="CK1676" s="2" t="s">
        <v>102</v>
      </c>
      <c r="CL1676" s="2" t="s">
        <v>102</v>
      </c>
      <c r="CM1676" s="2" t="s">
        <v>102</v>
      </c>
      <c r="CN1676" s="2" t="s">
        <v>102</v>
      </c>
      <c r="CO1676" s="2" t="s">
        <v>102</v>
      </c>
      <c r="CP1676" s="2" t="s">
        <v>102</v>
      </c>
      <c r="CQ1676" s="2" t="s">
        <v>102</v>
      </c>
      <c r="CR1676" s="2" t="s">
        <v>102</v>
      </c>
      <c r="CS1676" s="2" t="s">
        <v>102</v>
      </c>
      <c r="CT1676" s="2" t="s">
        <v>102</v>
      </c>
      <c r="CU1676" s="2" t="s">
        <v>102</v>
      </c>
    </row>
    <row r="1677" spans="1:99" x14ac:dyDescent="0.3">
      <c r="A1677" s="2" t="s">
        <v>379</v>
      </c>
      <c r="B1677" s="2">
        <v>163399</v>
      </c>
      <c r="C1677" s="2" t="s">
        <v>11979</v>
      </c>
      <c r="D1677" s="2" t="s">
        <v>792</v>
      </c>
      <c r="E1677" s="2" t="s">
        <v>11980</v>
      </c>
      <c r="F1677" s="2" t="s">
        <v>11980</v>
      </c>
      <c r="G1677" s="2" t="s">
        <v>11981</v>
      </c>
      <c r="I1677" s="2" t="s">
        <v>1812</v>
      </c>
      <c r="K1677" s="2" t="s">
        <v>197</v>
      </c>
      <c r="L1677" s="2" t="s">
        <v>11982</v>
      </c>
      <c r="M1677" s="2" t="s">
        <v>11983</v>
      </c>
      <c r="N1677" s="2" t="s">
        <v>11984</v>
      </c>
      <c r="U1677" s="2" t="s">
        <v>798</v>
      </c>
      <c r="V1677" s="3">
        <v>41001</v>
      </c>
      <c r="W1677" s="3">
        <v>41361</v>
      </c>
      <c r="X1677" s="4">
        <v>41183</v>
      </c>
      <c r="Y1677" s="2" t="s">
        <v>103</v>
      </c>
      <c r="Z1677" s="2" t="s">
        <v>11985</v>
      </c>
      <c r="AA1677" s="2" t="s">
        <v>102</v>
      </c>
      <c r="AB1677" s="2" t="s">
        <v>102</v>
      </c>
      <c r="AD1677" s="2" t="s">
        <v>102</v>
      </c>
      <c r="AF1677" s="2" t="s">
        <v>102</v>
      </c>
      <c r="AG1677" s="2" t="s">
        <v>103</v>
      </c>
      <c r="AH1677" s="2" t="s">
        <v>102</v>
      </c>
      <c r="AI1677" s="2" t="s">
        <v>126</v>
      </c>
      <c r="AL1677" s="2" t="s">
        <v>197</v>
      </c>
      <c r="AM1677" s="2" t="s">
        <v>102</v>
      </c>
      <c r="AN1677" s="2" t="s">
        <v>102</v>
      </c>
      <c r="AO1677" s="2" t="s">
        <v>102</v>
      </c>
      <c r="AP1677" s="2" t="s">
        <v>102</v>
      </c>
      <c r="AQ1677" s="2" t="s">
        <v>102</v>
      </c>
      <c r="AR1677" s="2" t="s">
        <v>102</v>
      </c>
      <c r="AS1677" s="2" t="s">
        <v>102</v>
      </c>
      <c r="AT1677" s="2" t="s">
        <v>102</v>
      </c>
      <c r="AU1677" s="2" t="s">
        <v>102</v>
      </c>
      <c r="AV1677" s="2" t="s">
        <v>102</v>
      </c>
      <c r="AW1677" s="2" t="s">
        <v>102</v>
      </c>
      <c r="AX1677" s="2" t="s">
        <v>102</v>
      </c>
      <c r="AY1677" s="2" t="s">
        <v>102</v>
      </c>
      <c r="AZ1677" s="2" t="s">
        <v>102</v>
      </c>
      <c r="BB1677" s="2" t="s">
        <v>102</v>
      </c>
      <c r="BD1677" s="2" t="s">
        <v>102</v>
      </c>
      <c r="BE1677" s="2" t="s">
        <v>102</v>
      </c>
      <c r="BF1677" s="2" t="s">
        <v>103</v>
      </c>
      <c r="BG1677" s="2" t="s">
        <v>102</v>
      </c>
      <c r="BH1677" s="2" t="s">
        <v>102</v>
      </c>
      <c r="BI1677" s="2" t="s">
        <v>102</v>
      </c>
      <c r="BJ1677" s="2" t="s">
        <v>102</v>
      </c>
      <c r="BK1677" s="2" t="s">
        <v>102</v>
      </c>
      <c r="BL1677" s="2" t="s">
        <v>102</v>
      </c>
      <c r="BM1677" s="2" t="s">
        <v>102</v>
      </c>
      <c r="BN1677" s="2" t="s">
        <v>102</v>
      </c>
      <c r="BO1677" s="2" t="s">
        <v>102</v>
      </c>
      <c r="BP1677" s="2" t="s">
        <v>102</v>
      </c>
      <c r="BQ1677" s="2" t="s">
        <v>102</v>
      </c>
      <c r="BR1677" s="2" t="s">
        <v>102</v>
      </c>
      <c r="BS1677" s="2" t="s">
        <v>102</v>
      </c>
      <c r="BT1677" s="2" t="s">
        <v>103</v>
      </c>
      <c r="BU1677" s="2" t="s">
        <v>103</v>
      </c>
      <c r="BV1677" s="2" t="s">
        <v>102</v>
      </c>
      <c r="BW1677" s="2" t="s">
        <v>102</v>
      </c>
      <c r="BX1677" s="2" t="s">
        <v>102</v>
      </c>
      <c r="BY1677" s="2" t="s">
        <v>102</v>
      </c>
      <c r="BZ1677" s="2" t="s">
        <v>102</v>
      </c>
      <c r="CA1677" s="2" t="s">
        <v>102</v>
      </c>
      <c r="CB1677" s="2" t="s">
        <v>102</v>
      </c>
      <c r="CC1677" s="2" t="s">
        <v>102</v>
      </c>
      <c r="CD1677" s="2" t="s">
        <v>102</v>
      </c>
      <c r="CE1677" s="2" t="s">
        <v>102</v>
      </c>
      <c r="CF1677" s="2" t="s">
        <v>102</v>
      </c>
      <c r="CG1677" s="2" t="s">
        <v>102</v>
      </c>
      <c r="CH1677" s="2" t="s">
        <v>102</v>
      </c>
      <c r="CI1677" s="2" t="s">
        <v>102</v>
      </c>
      <c r="CJ1677" s="2" t="s">
        <v>102</v>
      </c>
      <c r="CK1677" s="2" t="s">
        <v>102</v>
      </c>
      <c r="CL1677" s="2" t="s">
        <v>102</v>
      </c>
      <c r="CM1677" s="2" t="s">
        <v>102</v>
      </c>
      <c r="CN1677" s="2" t="s">
        <v>102</v>
      </c>
      <c r="CO1677" s="2" t="s">
        <v>102</v>
      </c>
      <c r="CP1677" s="2" t="s">
        <v>102</v>
      </c>
      <c r="CQ1677" s="2" t="s">
        <v>102</v>
      </c>
      <c r="CR1677" s="2" t="s">
        <v>102</v>
      </c>
      <c r="CS1677" s="2" t="s">
        <v>102</v>
      </c>
      <c r="CT1677" s="2" t="s">
        <v>102</v>
      </c>
      <c r="CU1677" s="2" t="s">
        <v>102</v>
      </c>
    </row>
    <row r="1678" spans="1:99" x14ac:dyDescent="0.3">
      <c r="A1678" s="2" t="s">
        <v>106</v>
      </c>
      <c r="B1678" s="2">
        <v>163401</v>
      </c>
      <c r="C1678" s="2" t="s">
        <v>11466</v>
      </c>
      <c r="D1678" s="2" t="s">
        <v>792</v>
      </c>
      <c r="E1678" s="2" t="s">
        <v>11467</v>
      </c>
      <c r="F1678" s="2" t="s">
        <v>11467</v>
      </c>
      <c r="G1678" s="2" t="s">
        <v>11468</v>
      </c>
      <c r="H1678" s="2" t="s">
        <v>149</v>
      </c>
      <c r="I1678" s="2" t="s">
        <v>237</v>
      </c>
      <c r="J1678" s="2" t="s">
        <v>153</v>
      </c>
      <c r="K1678" s="2" t="s">
        <v>101</v>
      </c>
      <c r="L1678" s="2">
        <v>22209</v>
      </c>
      <c r="M1678" s="2" t="s">
        <v>11469</v>
      </c>
      <c r="N1678" s="2" t="s">
        <v>11470</v>
      </c>
      <c r="U1678" s="2" t="s">
        <v>798</v>
      </c>
      <c r="V1678" s="3">
        <v>40998</v>
      </c>
      <c r="W1678" s="3">
        <v>41463</v>
      </c>
      <c r="X1678" s="4">
        <v>41183</v>
      </c>
      <c r="Y1678" s="2" t="s">
        <v>103</v>
      </c>
      <c r="Z1678" s="2" t="s">
        <v>11471</v>
      </c>
      <c r="AA1678" s="2" t="s">
        <v>102</v>
      </c>
      <c r="AB1678" s="2" t="s">
        <v>102</v>
      </c>
      <c r="AD1678" s="2" t="s">
        <v>102</v>
      </c>
      <c r="AF1678" s="2" t="s">
        <v>103</v>
      </c>
      <c r="AG1678" s="2" t="s">
        <v>102</v>
      </c>
      <c r="AH1678" s="2" t="s">
        <v>102</v>
      </c>
      <c r="AI1678" s="2" t="s">
        <v>104</v>
      </c>
      <c r="AK1678" s="2" t="s">
        <v>105</v>
      </c>
      <c r="AL1678" s="2" t="s">
        <v>101</v>
      </c>
      <c r="AM1678" s="2" t="s">
        <v>102</v>
      </c>
      <c r="AN1678" s="2" t="s">
        <v>102</v>
      </c>
      <c r="AO1678" s="2" t="s">
        <v>102</v>
      </c>
      <c r="AP1678" s="2" t="s">
        <v>102</v>
      </c>
      <c r="AQ1678" s="2" t="s">
        <v>102</v>
      </c>
      <c r="AR1678" s="2" t="s">
        <v>102</v>
      </c>
      <c r="AS1678" s="2" t="s">
        <v>102</v>
      </c>
      <c r="AT1678" s="2" t="s">
        <v>102</v>
      </c>
      <c r="AU1678" s="2" t="s">
        <v>102</v>
      </c>
      <c r="AV1678" s="2" t="s">
        <v>102</v>
      </c>
      <c r="AW1678" s="2" t="s">
        <v>102</v>
      </c>
      <c r="AX1678" s="2" t="s">
        <v>102</v>
      </c>
      <c r="AY1678" s="2" t="s">
        <v>102</v>
      </c>
      <c r="AZ1678" s="2" t="s">
        <v>102</v>
      </c>
      <c r="BB1678" s="2" t="s">
        <v>102</v>
      </c>
      <c r="BD1678" s="2" t="s">
        <v>102</v>
      </c>
      <c r="BE1678" s="2" t="s">
        <v>102</v>
      </c>
      <c r="BF1678" s="2" t="s">
        <v>103</v>
      </c>
      <c r="BG1678" s="2" t="s">
        <v>102</v>
      </c>
      <c r="BH1678" s="2" t="s">
        <v>102</v>
      </c>
      <c r="BI1678" s="2" t="s">
        <v>102</v>
      </c>
      <c r="BJ1678" s="2" t="s">
        <v>102</v>
      </c>
      <c r="BK1678" s="2" t="s">
        <v>102</v>
      </c>
      <c r="BL1678" s="2" t="s">
        <v>102</v>
      </c>
      <c r="BM1678" s="2" t="s">
        <v>102</v>
      </c>
      <c r="BN1678" s="2" t="s">
        <v>102</v>
      </c>
      <c r="BO1678" s="2" t="s">
        <v>103</v>
      </c>
      <c r="BP1678" s="2" t="s">
        <v>102</v>
      </c>
      <c r="BQ1678" s="2" t="s">
        <v>102</v>
      </c>
      <c r="BR1678" s="2" t="s">
        <v>102</v>
      </c>
      <c r="BS1678" s="2" t="s">
        <v>102</v>
      </c>
      <c r="BT1678" s="2" t="s">
        <v>102</v>
      </c>
      <c r="BU1678" s="2" t="s">
        <v>103</v>
      </c>
      <c r="BV1678" s="2" t="s">
        <v>102</v>
      </c>
      <c r="BW1678" s="2" t="s">
        <v>102</v>
      </c>
      <c r="BX1678" s="2" t="s">
        <v>102</v>
      </c>
      <c r="BY1678" s="2" t="s">
        <v>102</v>
      </c>
      <c r="BZ1678" s="2" t="s">
        <v>102</v>
      </c>
      <c r="CA1678" s="2" t="s">
        <v>102</v>
      </c>
      <c r="CB1678" s="2" t="s">
        <v>102</v>
      </c>
      <c r="CC1678" s="2" t="s">
        <v>102</v>
      </c>
      <c r="CD1678" s="2" t="s">
        <v>102</v>
      </c>
      <c r="CE1678" s="2" t="s">
        <v>102</v>
      </c>
      <c r="CF1678" s="2" t="s">
        <v>102</v>
      </c>
      <c r="CG1678" s="2" t="s">
        <v>102</v>
      </c>
      <c r="CH1678" s="2" t="s">
        <v>102</v>
      </c>
      <c r="CI1678" s="2" t="s">
        <v>102</v>
      </c>
      <c r="CJ1678" s="2" t="s">
        <v>102</v>
      </c>
      <c r="CK1678" s="2" t="s">
        <v>102</v>
      </c>
      <c r="CL1678" s="2" t="s">
        <v>102</v>
      </c>
      <c r="CM1678" s="2" t="s">
        <v>102</v>
      </c>
      <c r="CN1678" s="2" t="s">
        <v>102</v>
      </c>
      <c r="CO1678" s="2" t="s">
        <v>102</v>
      </c>
      <c r="CP1678" s="2" t="s">
        <v>102</v>
      </c>
      <c r="CQ1678" s="2" t="s">
        <v>102</v>
      </c>
      <c r="CR1678" s="2" t="s">
        <v>102</v>
      </c>
      <c r="CS1678" s="2" t="s">
        <v>102</v>
      </c>
      <c r="CT1678" s="2" t="s">
        <v>102</v>
      </c>
      <c r="CU1678" s="2" t="s">
        <v>102</v>
      </c>
    </row>
    <row r="1679" spans="1:99" x14ac:dyDescent="0.3">
      <c r="A1679" s="2" t="s">
        <v>112</v>
      </c>
      <c r="B1679" s="2">
        <v>163405</v>
      </c>
      <c r="C1679" s="2" t="s">
        <v>10057</v>
      </c>
      <c r="D1679" s="2" t="s">
        <v>792</v>
      </c>
      <c r="E1679" s="2" t="s">
        <v>10058</v>
      </c>
      <c r="F1679" s="2" t="s">
        <v>10059</v>
      </c>
      <c r="G1679" s="2" t="s">
        <v>773</v>
      </c>
      <c r="H1679" s="2" t="s">
        <v>10060</v>
      </c>
      <c r="I1679" s="2" t="s">
        <v>166</v>
      </c>
      <c r="J1679" s="2" t="s">
        <v>134</v>
      </c>
      <c r="K1679" s="2" t="s">
        <v>101</v>
      </c>
      <c r="L1679" s="2">
        <v>94107</v>
      </c>
      <c r="M1679" s="2" t="s">
        <v>10061</v>
      </c>
      <c r="N1679" s="2" t="s">
        <v>10062</v>
      </c>
      <c r="U1679" s="2" t="s">
        <v>798</v>
      </c>
      <c r="V1679" s="3">
        <v>40998</v>
      </c>
      <c r="W1679" s="3">
        <v>41365</v>
      </c>
      <c r="X1679" s="4">
        <v>41183</v>
      </c>
      <c r="Y1679" s="2" t="s">
        <v>103</v>
      </c>
      <c r="Z1679" s="2" t="s">
        <v>10063</v>
      </c>
      <c r="AA1679" s="2" t="s">
        <v>102</v>
      </c>
      <c r="AB1679" s="2" t="s">
        <v>102</v>
      </c>
      <c r="AD1679" s="2" t="s">
        <v>102</v>
      </c>
      <c r="AF1679" s="2" t="s">
        <v>103</v>
      </c>
      <c r="AG1679" s="2" t="s">
        <v>103</v>
      </c>
      <c r="AH1679" s="2" t="s">
        <v>102</v>
      </c>
      <c r="AI1679" s="2" t="s">
        <v>104</v>
      </c>
      <c r="AK1679" s="2" t="s">
        <v>105</v>
      </c>
      <c r="AL1679" s="2" t="s">
        <v>101</v>
      </c>
      <c r="AM1679" s="2" t="s">
        <v>102</v>
      </c>
      <c r="AN1679" s="2" t="s">
        <v>102</v>
      </c>
      <c r="AO1679" s="2" t="s">
        <v>102</v>
      </c>
      <c r="AP1679" s="2" t="s">
        <v>102</v>
      </c>
      <c r="AQ1679" s="2" t="s">
        <v>102</v>
      </c>
      <c r="AR1679" s="2" t="s">
        <v>102</v>
      </c>
      <c r="AS1679" s="2" t="s">
        <v>102</v>
      </c>
      <c r="AT1679" s="2" t="s">
        <v>102</v>
      </c>
      <c r="AU1679" s="2" t="s">
        <v>102</v>
      </c>
      <c r="AV1679" s="2" t="s">
        <v>102</v>
      </c>
      <c r="AW1679" s="2" t="s">
        <v>102</v>
      </c>
      <c r="AX1679" s="2" t="s">
        <v>102</v>
      </c>
      <c r="AY1679" s="2" t="s">
        <v>102</v>
      </c>
      <c r="AZ1679" s="2" t="s">
        <v>102</v>
      </c>
      <c r="BB1679" s="2" t="s">
        <v>102</v>
      </c>
      <c r="BD1679" s="2" t="s">
        <v>102</v>
      </c>
      <c r="BE1679" s="2" t="s">
        <v>102</v>
      </c>
      <c r="BF1679" s="2" t="s">
        <v>102</v>
      </c>
      <c r="BG1679" s="2" t="s">
        <v>102</v>
      </c>
      <c r="BH1679" s="2" t="s">
        <v>102</v>
      </c>
      <c r="BI1679" s="2" t="s">
        <v>102</v>
      </c>
      <c r="BJ1679" s="2" t="s">
        <v>102</v>
      </c>
      <c r="BK1679" s="2" t="s">
        <v>102</v>
      </c>
      <c r="BL1679" s="2" t="s">
        <v>102</v>
      </c>
      <c r="BM1679" s="2" t="s">
        <v>102</v>
      </c>
      <c r="BN1679" s="2" t="s">
        <v>102</v>
      </c>
      <c r="BO1679" s="2" t="s">
        <v>102</v>
      </c>
      <c r="BP1679" s="2" t="s">
        <v>102</v>
      </c>
      <c r="BQ1679" s="2" t="s">
        <v>102</v>
      </c>
      <c r="BR1679" s="2" t="s">
        <v>102</v>
      </c>
      <c r="BS1679" s="2" t="s">
        <v>102</v>
      </c>
      <c r="BT1679" s="2" t="s">
        <v>103</v>
      </c>
      <c r="BU1679" s="2" t="s">
        <v>103</v>
      </c>
      <c r="BV1679" s="2" t="s">
        <v>102</v>
      </c>
      <c r="BW1679" s="2" t="s">
        <v>102</v>
      </c>
      <c r="BX1679" s="2" t="s">
        <v>102</v>
      </c>
      <c r="BY1679" s="2" t="s">
        <v>102</v>
      </c>
      <c r="BZ1679" s="2" t="s">
        <v>102</v>
      </c>
      <c r="CA1679" s="2" t="s">
        <v>102</v>
      </c>
      <c r="CB1679" s="2" t="s">
        <v>102</v>
      </c>
      <c r="CC1679" s="2" t="s">
        <v>102</v>
      </c>
      <c r="CD1679" s="2" t="s">
        <v>102</v>
      </c>
      <c r="CE1679" s="2" t="s">
        <v>102</v>
      </c>
      <c r="CF1679" s="2" t="s">
        <v>102</v>
      </c>
      <c r="CG1679" s="2" t="s">
        <v>102</v>
      </c>
      <c r="CH1679" s="2" t="s">
        <v>102</v>
      </c>
      <c r="CI1679" s="2" t="s">
        <v>102</v>
      </c>
      <c r="CJ1679" s="2" t="s">
        <v>102</v>
      </c>
      <c r="CK1679" s="2" t="s">
        <v>102</v>
      </c>
      <c r="CL1679" s="2" t="s">
        <v>102</v>
      </c>
      <c r="CM1679" s="2" t="s">
        <v>102</v>
      </c>
      <c r="CN1679" s="2" t="s">
        <v>102</v>
      </c>
      <c r="CO1679" s="2" t="s">
        <v>102</v>
      </c>
      <c r="CP1679" s="2" t="s">
        <v>102</v>
      </c>
      <c r="CQ1679" s="2" t="s">
        <v>102</v>
      </c>
      <c r="CR1679" s="2" t="s">
        <v>102</v>
      </c>
      <c r="CS1679" s="2" t="s">
        <v>102</v>
      </c>
      <c r="CT1679" s="2" t="s">
        <v>102</v>
      </c>
      <c r="CU1679" s="2" t="s">
        <v>102</v>
      </c>
    </row>
    <row r="1680" spans="1:99" x14ac:dyDescent="0.3">
      <c r="A1680" s="2" t="s">
        <v>379</v>
      </c>
      <c r="B1680" s="2">
        <v>163406</v>
      </c>
      <c r="C1680" s="2" t="s">
        <v>8587</v>
      </c>
      <c r="D1680" s="2" t="s">
        <v>792</v>
      </c>
      <c r="E1680" s="2" t="s">
        <v>8588</v>
      </c>
      <c r="F1680" s="2" t="s">
        <v>8588</v>
      </c>
      <c r="G1680" s="2" t="s">
        <v>1710</v>
      </c>
      <c r="I1680" s="2" t="s">
        <v>381</v>
      </c>
      <c r="K1680" s="2" t="s">
        <v>382</v>
      </c>
      <c r="L1680" s="2" t="s">
        <v>1711</v>
      </c>
      <c r="M1680" s="2" t="s">
        <v>8589</v>
      </c>
      <c r="N1680" s="2" t="s">
        <v>8590</v>
      </c>
      <c r="U1680" s="2" t="s">
        <v>798</v>
      </c>
      <c r="V1680" s="3">
        <v>40998</v>
      </c>
      <c r="W1680" s="3">
        <v>41365</v>
      </c>
      <c r="X1680" s="4">
        <v>41183</v>
      </c>
      <c r="Y1680" s="2" t="s">
        <v>103</v>
      </c>
      <c r="Z1680" s="2" t="s">
        <v>8591</v>
      </c>
      <c r="AA1680" s="2" t="s">
        <v>103</v>
      </c>
      <c r="AB1680" s="2" t="s">
        <v>102</v>
      </c>
      <c r="AD1680" s="2" t="s">
        <v>102</v>
      </c>
      <c r="AF1680" s="2" t="s">
        <v>102</v>
      </c>
      <c r="AG1680" s="2" t="s">
        <v>103</v>
      </c>
      <c r="AH1680" s="2" t="s">
        <v>102</v>
      </c>
      <c r="AI1680" s="2" t="s">
        <v>218</v>
      </c>
      <c r="AJ1680" s="2" t="s">
        <v>1374</v>
      </c>
      <c r="AL1680" s="2" t="s">
        <v>382</v>
      </c>
      <c r="AM1680" s="2" t="s">
        <v>102</v>
      </c>
      <c r="AN1680" s="2" t="s">
        <v>102</v>
      </c>
      <c r="AO1680" s="2" t="s">
        <v>102</v>
      </c>
      <c r="AP1680" s="2" t="s">
        <v>102</v>
      </c>
      <c r="AQ1680" s="2" t="s">
        <v>102</v>
      </c>
      <c r="AR1680" s="2" t="s">
        <v>102</v>
      </c>
      <c r="AS1680" s="2" t="s">
        <v>102</v>
      </c>
      <c r="AT1680" s="2" t="s">
        <v>102</v>
      </c>
      <c r="AU1680" s="2" t="s">
        <v>102</v>
      </c>
      <c r="AV1680" s="2" t="s">
        <v>102</v>
      </c>
      <c r="AW1680" s="2" t="s">
        <v>102</v>
      </c>
      <c r="AX1680" s="2" t="s">
        <v>102</v>
      </c>
      <c r="AY1680" s="2" t="s">
        <v>102</v>
      </c>
      <c r="AZ1680" s="2" t="s">
        <v>102</v>
      </c>
      <c r="BB1680" s="2" t="s">
        <v>102</v>
      </c>
      <c r="BD1680" s="2" t="s">
        <v>102</v>
      </c>
      <c r="BE1680" s="2" t="s">
        <v>102</v>
      </c>
      <c r="BF1680" s="2" t="s">
        <v>103</v>
      </c>
      <c r="BG1680" s="2" t="s">
        <v>102</v>
      </c>
      <c r="BH1680" s="2" t="s">
        <v>102</v>
      </c>
      <c r="BI1680" s="2" t="s">
        <v>102</v>
      </c>
      <c r="BJ1680" s="2" t="s">
        <v>102</v>
      </c>
      <c r="BK1680" s="2" t="s">
        <v>102</v>
      </c>
      <c r="BL1680" s="2" t="s">
        <v>102</v>
      </c>
      <c r="BM1680" s="2" t="s">
        <v>102</v>
      </c>
      <c r="BN1680" s="2" t="s">
        <v>102</v>
      </c>
      <c r="BO1680" s="2" t="s">
        <v>102</v>
      </c>
      <c r="BP1680" s="2" t="s">
        <v>102</v>
      </c>
      <c r="BQ1680" s="2" t="s">
        <v>102</v>
      </c>
      <c r="BR1680" s="2" t="s">
        <v>102</v>
      </c>
      <c r="BS1680" s="2" t="s">
        <v>102</v>
      </c>
      <c r="BT1680" s="2" t="s">
        <v>103</v>
      </c>
      <c r="BU1680" s="2" t="s">
        <v>103</v>
      </c>
      <c r="BV1680" s="2" t="s">
        <v>102</v>
      </c>
      <c r="BW1680" s="2" t="s">
        <v>102</v>
      </c>
      <c r="BX1680" s="2" t="s">
        <v>102</v>
      </c>
      <c r="BY1680" s="2" t="s">
        <v>102</v>
      </c>
      <c r="BZ1680" s="2" t="s">
        <v>102</v>
      </c>
      <c r="CA1680" s="2" t="s">
        <v>102</v>
      </c>
      <c r="CB1680" s="2" t="s">
        <v>102</v>
      </c>
      <c r="CC1680" s="2" t="s">
        <v>102</v>
      </c>
      <c r="CD1680" s="2" t="s">
        <v>102</v>
      </c>
      <c r="CE1680" s="2" t="s">
        <v>102</v>
      </c>
      <c r="CF1680" s="2" t="s">
        <v>102</v>
      </c>
      <c r="CG1680" s="2" t="s">
        <v>102</v>
      </c>
      <c r="CH1680" s="2" t="s">
        <v>102</v>
      </c>
      <c r="CI1680" s="2" t="s">
        <v>102</v>
      </c>
      <c r="CJ1680" s="2" t="s">
        <v>102</v>
      </c>
      <c r="CK1680" s="2" t="s">
        <v>102</v>
      </c>
      <c r="CL1680" s="2" t="s">
        <v>102</v>
      </c>
      <c r="CM1680" s="2" t="s">
        <v>102</v>
      </c>
      <c r="CN1680" s="2" t="s">
        <v>102</v>
      </c>
      <c r="CO1680" s="2" t="s">
        <v>102</v>
      </c>
      <c r="CP1680" s="2" t="s">
        <v>102</v>
      </c>
      <c r="CQ1680" s="2" t="s">
        <v>102</v>
      </c>
      <c r="CR1680" s="2" t="s">
        <v>102</v>
      </c>
      <c r="CS1680" s="2" t="s">
        <v>102</v>
      </c>
      <c r="CT1680" s="2" t="s">
        <v>102</v>
      </c>
      <c r="CU1680" s="2" t="s">
        <v>102</v>
      </c>
    </row>
    <row r="1681" spans="1:99" x14ac:dyDescent="0.3">
      <c r="A1681" s="2" t="s">
        <v>379</v>
      </c>
      <c r="B1681" s="2">
        <v>163407</v>
      </c>
      <c r="C1681" s="2" t="s">
        <v>14189</v>
      </c>
      <c r="D1681" s="2" t="s">
        <v>792</v>
      </c>
      <c r="E1681" s="2" t="s">
        <v>14190</v>
      </c>
      <c r="F1681" s="2" t="s">
        <v>14190</v>
      </c>
      <c r="G1681" s="2" t="s">
        <v>14191</v>
      </c>
      <c r="H1681" s="2" t="s">
        <v>14192</v>
      </c>
      <c r="I1681" s="2" t="s">
        <v>1040</v>
      </c>
      <c r="K1681" s="2" t="s">
        <v>653</v>
      </c>
      <c r="L1681" s="2" t="s">
        <v>14193</v>
      </c>
      <c r="M1681" s="2">
        <f>81-3-5413-4191</f>
        <v>-9526</v>
      </c>
      <c r="N1681" s="2">
        <f>81-3-5413-4192</f>
        <v>-9527</v>
      </c>
      <c r="U1681" s="2" t="s">
        <v>798</v>
      </c>
      <c r="V1681" s="3">
        <v>41191</v>
      </c>
      <c r="W1681" s="3">
        <v>41380</v>
      </c>
      <c r="X1681" s="4">
        <v>41183</v>
      </c>
      <c r="Y1681" s="2" t="s">
        <v>103</v>
      </c>
      <c r="Z1681" s="2" t="s">
        <v>14194</v>
      </c>
      <c r="AA1681" s="2" t="s">
        <v>103</v>
      </c>
      <c r="AB1681" s="2" t="s">
        <v>102</v>
      </c>
      <c r="AD1681" s="2" t="s">
        <v>102</v>
      </c>
      <c r="AF1681" s="2" t="s">
        <v>102</v>
      </c>
      <c r="AG1681" s="2" t="s">
        <v>103</v>
      </c>
      <c r="AH1681" s="2" t="s">
        <v>102</v>
      </c>
      <c r="AI1681" s="2" t="s">
        <v>108</v>
      </c>
      <c r="AL1681" s="2" t="s">
        <v>653</v>
      </c>
      <c r="AM1681" s="2" t="s">
        <v>102</v>
      </c>
      <c r="AN1681" s="2" t="s">
        <v>102</v>
      </c>
      <c r="AO1681" s="2" t="s">
        <v>102</v>
      </c>
      <c r="AP1681" s="2" t="s">
        <v>102</v>
      </c>
      <c r="AQ1681" s="2" t="s">
        <v>102</v>
      </c>
      <c r="AR1681" s="2" t="s">
        <v>102</v>
      </c>
      <c r="AS1681" s="2" t="s">
        <v>102</v>
      </c>
      <c r="AT1681" s="2" t="s">
        <v>102</v>
      </c>
      <c r="AU1681" s="2" t="s">
        <v>102</v>
      </c>
      <c r="AV1681" s="2" t="s">
        <v>102</v>
      </c>
      <c r="AW1681" s="2" t="s">
        <v>102</v>
      </c>
      <c r="AX1681" s="2" t="s">
        <v>102</v>
      </c>
      <c r="AY1681" s="2" t="s">
        <v>102</v>
      </c>
      <c r="AZ1681" s="2" t="s">
        <v>102</v>
      </c>
      <c r="BB1681" s="2" t="s">
        <v>102</v>
      </c>
      <c r="BD1681" s="2" t="s">
        <v>102</v>
      </c>
      <c r="BE1681" s="2" t="s">
        <v>102</v>
      </c>
      <c r="BF1681" s="2" t="s">
        <v>102</v>
      </c>
      <c r="BG1681" s="2" t="s">
        <v>102</v>
      </c>
      <c r="BH1681" s="2" t="s">
        <v>102</v>
      </c>
      <c r="BI1681" s="2" t="s">
        <v>102</v>
      </c>
      <c r="BJ1681" s="2" t="s">
        <v>102</v>
      </c>
      <c r="BK1681" s="2" t="s">
        <v>102</v>
      </c>
      <c r="BL1681" s="2" t="s">
        <v>102</v>
      </c>
      <c r="BM1681" s="2" t="s">
        <v>102</v>
      </c>
      <c r="BN1681" s="2" t="s">
        <v>102</v>
      </c>
      <c r="BO1681" s="2" t="s">
        <v>102</v>
      </c>
      <c r="BP1681" s="2" t="s">
        <v>102</v>
      </c>
      <c r="BQ1681" s="2" t="s">
        <v>102</v>
      </c>
      <c r="BR1681" s="2" t="s">
        <v>102</v>
      </c>
      <c r="BS1681" s="2" t="s">
        <v>102</v>
      </c>
      <c r="BT1681" s="2" t="s">
        <v>102</v>
      </c>
      <c r="BU1681" s="2" t="s">
        <v>103</v>
      </c>
      <c r="BV1681" s="2" t="s">
        <v>102</v>
      </c>
      <c r="BW1681" s="2" t="s">
        <v>102</v>
      </c>
      <c r="BX1681" s="2" t="s">
        <v>102</v>
      </c>
      <c r="BY1681" s="2" t="s">
        <v>102</v>
      </c>
      <c r="BZ1681" s="2" t="s">
        <v>102</v>
      </c>
      <c r="CA1681" s="2" t="s">
        <v>102</v>
      </c>
      <c r="CB1681" s="2" t="s">
        <v>102</v>
      </c>
      <c r="CC1681" s="2" t="s">
        <v>102</v>
      </c>
      <c r="CD1681" s="2" t="s">
        <v>102</v>
      </c>
      <c r="CE1681" s="2" t="s">
        <v>102</v>
      </c>
      <c r="CF1681" s="2" t="s">
        <v>102</v>
      </c>
      <c r="CG1681" s="2" t="s">
        <v>102</v>
      </c>
      <c r="CH1681" s="2" t="s">
        <v>102</v>
      </c>
      <c r="CI1681" s="2" t="s">
        <v>102</v>
      </c>
      <c r="CJ1681" s="2" t="s">
        <v>102</v>
      </c>
      <c r="CK1681" s="2" t="s">
        <v>102</v>
      </c>
      <c r="CL1681" s="2" t="s">
        <v>102</v>
      </c>
      <c r="CM1681" s="2" t="s">
        <v>102</v>
      </c>
      <c r="CN1681" s="2" t="s">
        <v>102</v>
      </c>
      <c r="CO1681" s="2" t="s">
        <v>102</v>
      </c>
      <c r="CP1681" s="2" t="s">
        <v>102</v>
      </c>
      <c r="CQ1681" s="2" t="s">
        <v>102</v>
      </c>
      <c r="CR1681" s="2" t="s">
        <v>102</v>
      </c>
      <c r="CS1681" s="2" t="s">
        <v>102</v>
      </c>
      <c r="CT1681" s="2" t="s">
        <v>102</v>
      </c>
      <c r="CU1681" s="2" t="s">
        <v>102</v>
      </c>
    </row>
    <row r="1682" spans="1:99" x14ac:dyDescent="0.3">
      <c r="A1682" s="2" t="s">
        <v>379</v>
      </c>
      <c r="B1682" s="2">
        <v>163408</v>
      </c>
      <c r="C1682" s="2" t="s">
        <v>8493</v>
      </c>
      <c r="D1682" s="2" t="s">
        <v>792</v>
      </c>
      <c r="E1682" s="2" t="s">
        <v>8494</v>
      </c>
      <c r="F1682" s="2" t="s">
        <v>8495</v>
      </c>
      <c r="G1682" s="2" t="s">
        <v>8496</v>
      </c>
      <c r="H1682" s="2" t="s">
        <v>8089</v>
      </c>
      <c r="I1682" s="2" t="s">
        <v>217</v>
      </c>
      <c r="K1682" s="2" t="s">
        <v>615</v>
      </c>
      <c r="M1682" s="2" t="s">
        <v>8497</v>
      </c>
      <c r="N1682" s="2" t="s">
        <v>8498</v>
      </c>
      <c r="U1682" s="2" t="s">
        <v>798</v>
      </c>
      <c r="V1682" s="3">
        <v>40998</v>
      </c>
      <c r="W1682" s="3">
        <v>40998</v>
      </c>
      <c r="X1682" s="4">
        <v>40848</v>
      </c>
      <c r="Y1682" s="2" t="s">
        <v>103</v>
      </c>
      <c r="Z1682" s="2" t="s">
        <v>8499</v>
      </c>
      <c r="AA1682" s="2" t="s">
        <v>102</v>
      </c>
      <c r="AB1682" s="2" t="s">
        <v>102</v>
      </c>
      <c r="AD1682" s="2" t="s">
        <v>102</v>
      </c>
      <c r="AF1682" s="2" t="s">
        <v>102</v>
      </c>
      <c r="AG1682" s="2" t="s">
        <v>103</v>
      </c>
      <c r="AH1682" s="2" t="s">
        <v>102</v>
      </c>
      <c r="AI1682" s="2" t="s">
        <v>218</v>
      </c>
      <c r="AJ1682" s="2" t="s">
        <v>8500</v>
      </c>
      <c r="AL1682" s="2" t="s">
        <v>693</v>
      </c>
      <c r="AM1682" s="2" t="s">
        <v>102</v>
      </c>
      <c r="AN1682" s="2" t="s">
        <v>102</v>
      </c>
      <c r="AO1682" s="2" t="s">
        <v>102</v>
      </c>
      <c r="AP1682" s="2" t="s">
        <v>102</v>
      </c>
      <c r="AQ1682" s="2" t="s">
        <v>102</v>
      </c>
      <c r="AR1682" s="2" t="s">
        <v>102</v>
      </c>
      <c r="AS1682" s="2" t="s">
        <v>102</v>
      </c>
      <c r="AT1682" s="2" t="s">
        <v>102</v>
      </c>
      <c r="AU1682" s="2" t="s">
        <v>102</v>
      </c>
      <c r="AV1682" s="2" t="s">
        <v>102</v>
      </c>
      <c r="AW1682" s="2" t="s">
        <v>102</v>
      </c>
      <c r="AX1682" s="2" t="s">
        <v>102</v>
      </c>
      <c r="AY1682" s="2" t="s">
        <v>102</v>
      </c>
      <c r="AZ1682" s="2" t="s">
        <v>102</v>
      </c>
      <c r="BB1682" s="2" t="s">
        <v>102</v>
      </c>
      <c r="BD1682" s="2" t="s">
        <v>102</v>
      </c>
      <c r="BE1682" s="2" t="s">
        <v>102</v>
      </c>
      <c r="BF1682" s="2" t="s">
        <v>102</v>
      </c>
      <c r="BG1682" s="2" t="s">
        <v>102</v>
      </c>
      <c r="BH1682" s="2" t="s">
        <v>102</v>
      </c>
      <c r="BI1682" s="2" t="s">
        <v>102</v>
      </c>
      <c r="BJ1682" s="2" t="s">
        <v>102</v>
      </c>
      <c r="BK1682" s="2" t="s">
        <v>102</v>
      </c>
      <c r="BL1682" s="2" t="s">
        <v>102</v>
      </c>
      <c r="BM1682" s="2" t="s">
        <v>102</v>
      </c>
      <c r="BN1682" s="2" t="s">
        <v>102</v>
      </c>
      <c r="BO1682" s="2" t="s">
        <v>102</v>
      </c>
      <c r="BP1682" s="2" t="s">
        <v>102</v>
      </c>
      <c r="BQ1682" s="2" t="s">
        <v>102</v>
      </c>
      <c r="BR1682" s="2" t="s">
        <v>102</v>
      </c>
      <c r="BS1682" s="2" t="s">
        <v>102</v>
      </c>
      <c r="BT1682" s="2" t="s">
        <v>103</v>
      </c>
      <c r="BU1682" s="2" t="s">
        <v>103</v>
      </c>
      <c r="BV1682" s="2" t="s">
        <v>102</v>
      </c>
      <c r="BW1682" s="2" t="s">
        <v>102</v>
      </c>
      <c r="BX1682" s="2" t="s">
        <v>102</v>
      </c>
      <c r="BY1682" s="2" t="s">
        <v>102</v>
      </c>
      <c r="BZ1682" s="2" t="s">
        <v>102</v>
      </c>
      <c r="CA1682" s="2" t="s">
        <v>102</v>
      </c>
      <c r="CB1682" s="2" t="s">
        <v>102</v>
      </c>
      <c r="CC1682" s="2" t="s">
        <v>102</v>
      </c>
      <c r="CD1682" s="2" t="s">
        <v>102</v>
      </c>
      <c r="CE1682" s="2" t="s">
        <v>102</v>
      </c>
      <c r="CF1682" s="2" t="s">
        <v>102</v>
      </c>
      <c r="CG1682" s="2" t="s">
        <v>102</v>
      </c>
      <c r="CH1682" s="2" t="s">
        <v>102</v>
      </c>
      <c r="CI1682" s="2" t="s">
        <v>102</v>
      </c>
      <c r="CJ1682" s="2" t="s">
        <v>102</v>
      </c>
      <c r="CK1682" s="2" t="s">
        <v>102</v>
      </c>
      <c r="CL1682" s="2" t="s">
        <v>102</v>
      </c>
      <c r="CM1682" s="2" t="s">
        <v>102</v>
      </c>
      <c r="CN1682" s="2" t="s">
        <v>102</v>
      </c>
      <c r="CO1682" s="2" t="s">
        <v>102</v>
      </c>
      <c r="CP1682" s="2" t="s">
        <v>102</v>
      </c>
      <c r="CQ1682" s="2" t="s">
        <v>102</v>
      </c>
      <c r="CR1682" s="2" t="s">
        <v>102</v>
      </c>
      <c r="CS1682" s="2" t="s">
        <v>102</v>
      </c>
      <c r="CT1682" s="2" t="s">
        <v>102</v>
      </c>
      <c r="CU1682" s="2" t="s">
        <v>102</v>
      </c>
    </row>
    <row r="1683" spans="1:99" x14ac:dyDescent="0.3">
      <c r="A1683" s="2" t="s">
        <v>379</v>
      </c>
      <c r="B1683" s="2">
        <v>163409</v>
      </c>
      <c r="C1683" s="2" t="s">
        <v>11810</v>
      </c>
      <c r="D1683" s="2" t="s">
        <v>792</v>
      </c>
      <c r="E1683" s="2" t="s">
        <v>11811</v>
      </c>
      <c r="F1683" s="2" t="s">
        <v>11811</v>
      </c>
      <c r="G1683" s="2" t="s">
        <v>11812</v>
      </c>
      <c r="I1683" s="2" t="s">
        <v>11813</v>
      </c>
      <c r="K1683" s="2" t="s">
        <v>721</v>
      </c>
      <c r="M1683" s="2" t="s">
        <v>11814</v>
      </c>
      <c r="N1683" s="2" t="s">
        <v>11815</v>
      </c>
      <c r="U1683" s="2" t="s">
        <v>798</v>
      </c>
      <c r="V1683" s="3">
        <v>41001</v>
      </c>
      <c r="W1683" s="3">
        <v>41452</v>
      </c>
      <c r="X1683" s="4">
        <v>41183</v>
      </c>
      <c r="Y1683" s="2" t="s">
        <v>103</v>
      </c>
      <c r="Z1683" s="2" t="s">
        <v>11816</v>
      </c>
      <c r="AA1683" s="2" t="s">
        <v>103</v>
      </c>
      <c r="AB1683" s="2" t="s">
        <v>102</v>
      </c>
      <c r="AD1683" s="2" t="s">
        <v>102</v>
      </c>
      <c r="AF1683" s="2" t="s">
        <v>102</v>
      </c>
      <c r="AG1683" s="2" t="s">
        <v>103</v>
      </c>
      <c r="AH1683" s="2" t="s">
        <v>102</v>
      </c>
      <c r="AI1683" s="2" t="s">
        <v>108</v>
      </c>
      <c r="AL1683" s="2" t="s">
        <v>721</v>
      </c>
      <c r="AM1683" s="2" t="s">
        <v>102</v>
      </c>
      <c r="AN1683" s="2" t="s">
        <v>102</v>
      </c>
      <c r="AO1683" s="2" t="s">
        <v>102</v>
      </c>
      <c r="AP1683" s="2" t="s">
        <v>102</v>
      </c>
      <c r="AQ1683" s="2" t="s">
        <v>102</v>
      </c>
      <c r="AR1683" s="2" t="s">
        <v>102</v>
      </c>
      <c r="AS1683" s="2" t="s">
        <v>102</v>
      </c>
      <c r="AT1683" s="2" t="s">
        <v>103</v>
      </c>
      <c r="AU1683" s="2" t="s">
        <v>102</v>
      </c>
      <c r="AV1683" s="2" t="s">
        <v>102</v>
      </c>
      <c r="AW1683" s="2" t="s">
        <v>102</v>
      </c>
      <c r="AX1683" s="2" t="s">
        <v>102</v>
      </c>
      <c r="AY1683" s="2" t="s">
        <v>102</v>
      </c>
      <c r="AZ1683" s="2" t="s">
        <v>102</v>
      </c>
      <c r="BB1683" s="2" t="s">
        <v>102</v>
      </c>
      <c r="BD1683" s="2" t="s">
        <v>102</v>
      </c>
      <c r="BE1683" s="2" t="s">
        <v>103</v>
      </c>
      <c r="BF1683" s="2" t="s">
        <v>103</v>
      </c>
      <c r="BG1683" s="2" t="s">
        <v>102</v>
      </c>
      <c r="BH1683" s="2" t="s">
        <v>102</v>
      </c>
      <c r="BI1683" s="2" t="s">
        <v>102</v>
      </c>
      <c r="BJ1683" s="2" t="s">
        <v>103</v>
      </c>
      <c r="BK1683" s="2" t="s">
        <v>103</v>
      </c>
      <c r="BL1683" s="2" t="s">
        <v>103</v>
      </c>
      <c r="BM1683" s="2" t="s">
        <v>103</v>
      </c>
      <c r="BN1683" s="2" t="s">
        <v>102</v>
      </c>
      <c r="BO1683" s="2" t="s">
        <v>102</v>
      </c>
      <c r="BP1683" s="2" t="s">
        <v>103</v>
      </c>
      <c r="BQ1683" s="2" t="s">
        <v>102</v>
      </c>
      <c r="BR1683" s="2" t="s">
        <v>102</v>
      </c>
      <c r="BS1683" s="2" t="s">
        <v>103</v>
      </c>
      <c r="BT1683" s="2" t="s">
        <v>103</v>
      </c>
      <c r="BU1683" s="2" t="s">
        <v>103</v>
      </c>
      <c r="BV1683" s="2" t="s">
        <v>102</v>
      </c>
      <c r="BW1683" s="2" t="s">
        <v>102</v>
      </c>
      <c r="BX1683" s="2" t="s">
        <v>102</v>
      </c>
      <c r="BY1683" s="2" t="s">
        <v>102</v>
      </c>
      <c r="BZ1683" s="2" t="s">
        <v>102</v>
      </c>
      <c r="CA1683" s="2" t="s">
        <v>102</v>
      </c>
      <c r="CB1683" s="2" t="s">
        <v>102</v>
      </c>
      <c r="CC1683" s="2" t="s">
        <v>102</v>
      </c>
      <c r="CD1683" s="2" t="s">
        <v>102</v>
      </c>
      <c r="CE1683" s="2" t="s">
        <v>102</v>
      </c>
      <c r="CF1683" s="2" t="s">
        <v>102</v>
      </c>
      <c r="CG1683" s="2" t="s">
        <v>102</v>
      </c>
      <c r="CH1683" s="2" t="s">
        <v>102</v>
      </c>
      <c r="CI1683" s="2" t="s">
        <v>102</v>
      </c>
      <c r="CJ1683" s="2" t="s">
        <v>102</v>
      </c>
      <c r="CK1683" s="2" t="s">
        <v>102</v>
      </c>
      <c r="CL1683" s="2" t="s">
        <v>102</v>
      </c>
      <c r="CM1683" s="2" t="s">
        <v>102</v>
      </c>
      <c r="CN1683" s="2" t="s">
        <v>102</v>
      </c>
      <c r="CO1683" s="2" t="s">
        <v>102</v>
      </c>
      <c r="CP1683" s="2" t="s">
        <v>102</v>
      </c>
      <c r="CQ1683" s="2" t="s">
        <v>102</v>
      </c>
      <c r="CR1683" s="2" t="s">
        <v>102</v>
      </c>
      <c r="CS1683" s="2" t="s">
        <v>102</v>
      </c>
      <c r="CT1683" s="2" t="s">
        <v>102</v>
      </c>
      <c r="CU1683" s="2" t="s">
        <v>102</v>
      </c>
    </row>
    <row r="1684" spans="1:99" x14ac:dyDescent="0.3">
      <c r="A1684" s="2" t="s">
        <v>379</v>
      </c>
      <c r="B1684" s="2">
        <v>163410</v>
      </c>
      <c r="C1684" s="2" t="s">
        <v>10945</v>
      </c>
      <c r="D1684" s="2" t="s">
        <v>792</v>
      </c>
      <c r="E1684" s="2" t="s">
        <v>10946</v>
      </c>
      <c r="F1684" s="2" t="s">
        <v>10946</v>
      </c>
      <c r="G1684" s="2" t="s">
        <v>10947</v>
      </c>
      <c r="I1684" s="2" t="s">
        <v>603</v>
      </c>
      <c r="K1684" s="2" t="s">
        <v>382</v>
      </c>
      <c r="L1684" s="2" t="s">
        <v>10948</v>
      </c>
      <c r="M1684" s="2" t="s">
        <v>10949</v>
      </c>
      <c r="N1684" s="2" t="s">
        <v>10950</v>
      </c>
      <c r="U1684" s="2" t="s">
        <v>798</v>
      </c>
      <c r="V1684" s="3">
        <v>40998</v>
      </c>
      <c r="W1684" s="3">
        <v>41365</v>
      </c>
      <c r="X1684" s="4">
        <v>41183</v>
      </c>
      <c r="Y1684" s="2" t="s">
        <v>103</v>
      </c>
      <c r="Z1684" s="2" t="s">
        <v>10951</v>
      </c>
      <c r="AA1684" s="2" t="s">
        <v>103</v>
      </c>
      <c r="AB1684" s="2" t="s">
        <v>102</v>
      </c>
      <c r="AD1684" s="2" t="s">
        <v>102</v>
      </c>
      <c r="AF1684" s="2" t="s">
        <v>102</v>
      </c>
      <c r="AG1684" s="2" t="s">
        <v>103</v>
      </c>
      <c r="AH1684" s="2" t="s">
        <v>102</v>
      </c>
      <c r="AI1684" s="2" t="s">
        <v>279</v>
      </c>
      <c r="AL1684" s="2" t="s">
        <v>382</v>
      </c>
      <c r="AM1684" s="2" t="s">
        <v>102</v>
      </c>
      <c r="AN1684" s="2" t="s">
        <v>102</v>
      </c>
      <c r="AO1684" s="2" t="s">
        <v>102</v>
      </c>
      <c r="AP1684" s="2" t="s">
        <v>102</v>
      </c>
      <c r="AQ1684" s="2" t="s">
        <v>102</v>
      </c>
      <c r="AR1684" s="2" t="s">
        <v>102</v>
      </c>
      <c r="AS1684" s="2" t="s">
        <v>102</v>
      </c>
      <c r="AT1684" s="2" t="s">
        <v>102</v>
      </c>
      <c r="AU1684" s="2" t="s">
        <v>102</v>
      </c>
      <c r="AV1684" s="2" t="s">
        <v>102</v>
      </c>
      <c r="AW1684" s="2" t="s">
        <v>102</v>
      </c>
      <c r="AX1684" s="2" t="s">
        <v>102</v>
      </c>
      <c r="AY1684" s="2" t="s">
        <v>102</v>
      </c>
      <c r="AZ1684" s="2" t="s">
        <v>102</v>
      </c>
      <c r="BB1684" s="2" t="s">
        <v>102</v>
      </c>
      <c r="BD1684" s="2" t="s">
        <v>102</v>
      </c>
      <c r="BE1684" s="2" t="s">
        <v>102</v>
      </c>
      <c r="BF1684" s="2" t="s">
        <v>102</v>
      </c>
      <c r="BG1684" s="2" t="s">
        <v>102</v>
      </c>
      <c r="BH1684" s="2" t="s">
        <v>102</v>
      </c>
      <c r="BI1684" s="2" t="s">
        <v>102</v>
      </c>
      <c r="BJ1684" s="2" t="s">
        <v>102</v>
      </c>
      <c r="BK1684" s="2" t="s">
        <v>102</v>
      </c>
      <c r="BL1684" s="2" t="s">
        <v>102</v>
      </c>
      <c r="BM1684" s="2" t="s">
        <v>102</v>
      </c>
      <c r="BN1684" s="2" t="s">
        <v>102</v>
      </c>
      <c r="BO1684" s="2" t="s">
        <v>102</v>
      </c>
      <c r="BP1684" s="2" t="s">
        <v>102</v>
      </c>
      <c r="BQ1684" s="2" t="s">
        <v>102</v>
      </c>
      <c r="BR1684" s="2" t="s">
        <v>102</v>
      </c>
      <c r="BS1684" s="2" t="s">
        <v>102</v>
      </c>
      <c r="BT1684" s="2" t="s">
        <v>103</v>
      </c>
      <c r="BU1684" s="2" t="s">
        <v>103</v>
      </c>
      <c r="BV1684" s="2" t="s">
        <v>102</v>
      </c>
      <c r="BW1684" s="2" t="s">
        <v>102</v>
      </c>
      <c r="BX1684" s="2" t="s">
        <v>102</v>
      </c>
      <c r="BY1684" s="2" t="s">
        <v>102</v>
      </c>
      <c r="BZ1684" s="2" t="s">
        <v>102</v>
      </c>
      <c r="CA1684" s="2" t="s">
        <v>102</v>
      </c>
      <c r="CB1684" s="2" t="s">
        <v>102</v>
      </c>
      <c r="CC1684" s="2" t="s">
        <v>102</v>
      </c>
      <c r="CD1684" s="2" t="s">
        <v>102</v>
      </c>
      <c r="CE1684" s="2" t="s">
        <v>102</v>
      </c>
      <c r="CF1684" s="2" t="s">
        <v>102</v>
      </c>
      <c r="CG1684" s="2" t="s">
        <v>102</v>
      </c>
      <c r="CH1684" s="2" t="s">
        <v>102</v>
      </c>
      <c r="CI1684" s="2" t="s">
        <v>102</v>
      </c>
      <c r="CJ1684" s="2" t="s">
        <v>102</v>
      </c>
      <c r="CK1684" s="2" t="s">
        <v>102</v>
      </c>
      <c r="CL1684" s="2" t="s">
        <v>102</v>
      </c>
      <c r="CM1684" s="2" t="s">
        <v>102</v>
      </c>
      <c r="CN1684" s="2" t="s">
        <v>102</v>
      </c>
      <c r="CO1684" s="2" t="s">
        <v>102</v>
      </c>
      <c r="CP1684" s="2" t="s">
        <v>102</v>
      </c>
      <c r="CQ1684" s="2" t="s">
        <v>102</v>
      </c>
      <c r="CR1684" s="2" t="s">
        <v>102</v>
      </c>
      <c r="CS1684" s="2" t="s">
        <v>102</v>
      </c>
      <c r="CT1684" s="2" t="s">
        <v>102</v>
      </c>
      <c r="CU1684" s="2" t="s">
        <v>102</v>
      </c>
    </row>
    <row r="1685" spans="1:99" x14ac:dyDescent="0.3">
      <c r="A1685" s="2" t="s">
        <v>123</v>
      </c>
      <c r="B1685" s="2">
        <v>163414</v>
      </c>
      <c r="C1685" s="2" t="s">
        <v>14643</v>
      </c>
      <c r="D1685" s="2" t="s">
        <v>792</v>
      </c>
      <c r="E1685" s="2" t="s">
        <v>14644</v>
      </c>
      <c r="F1685" s="2" t="s">
        <v>14644</v>
      </c>
      <c r="G1685" s="2" t="s">
        <v>14645</v>
      </c>
      <c r="H1685" s="2" t="s">
        <v>14646</v>
      </c>
      <c r="I1685" s="2" t="s">
        <v>193</v>
      </c>
      <c r="J1685" s="2" t="s">
        <v>192</v>
      </c>
      <c r="K1685" s="2" t="s">
        <v>101</v>
      </c>
      <c r="L1685" s="2">
        <v>55402</v>
      </c>
      <c r="M1685" s="2" t="s">
        <v>14647</v>
      </c>
      <c r="U1685" s="2" t="s">
        <v>798</v>
      </c>
      <c r="V1685" s="3">
        <v>41422</v>
      </c>
      <c r="W1685" s="3">
        <v>41422</v>
      </c>
      <c r="X1685" s="4">
        <v>41183</v>
      </c>
      <c r="Y1685" s="2" t="s">
        <v>103</v>
      </c>
      <c r="Z1685" s="2" t="s">
        <v>14648</v>
      </c>
      <c r="AA1685" s="2" t="s">
        <v>102</v>
      </c>
      <c r="AB1685" s="2" t="s">
        <v>102</v>
      </c>
      <c r="AD1685" s="2" t="s">
        <v>102</v>
      </c>
      <c r="AF1685" s="2" t="s">
        <v>102</v>
      </c>
      <c r="AG1685" s="2" t="s">
        <v>103</v>
      </c>
      <c r="AH1685" s="2" t="s">
        <v>102</v>
      </c>
      <c r="AI1685" s="2" t="s">
        <v>104</v>
      </c>
      <c r="AK1685" s="2" t="s">
        <v>105</v>
      </c>
      <c r="AL1685" s="2" t="s">
        <v>101</v>
      </c>
      <c r="AM1685" s="2" t="s">
        <v>102</v>
      </c>
      <c r="AN1685" s="2" t="s">
        <v>102</v>
      </c>
      <c r="AO1685" s="2" t="s">
        <v>102</v>
      </c>
      <c r="AP1685" s="2" t="s">
        <v>102</v>
      </c>
      <c r="AQ1685" s="2" t="s">
        <v>102</v>
      </c>
      <c r="AR1685" s="2" t="s">
        <v>102</v>
      </c>
      <c r="AS1685" s="2" t="s">
        <v>102</v>
      </c>
      <c r="AT1685" s="2" t="s">
        <v>102</v>
      </c>
      <c r="AU1685" s="2" t="s">
        <v>102</v>
      </c>
      <c r="AV1685" s="2" t="s">
        <v>102</v>
      </c>
      <c r="AW1685" s="2" t="s">
        <v>102</v>
      </c>
      <c r="AX1685" s="2" t="s">
        <v>102</v>
      </c>
      <c r="AY1685" s="2" t="s">
        <v>102</v>
      </c>
      <c r="AZ1685" s="2" t="s">
        <v>102</v>
      </c>
      <c r="BB1685" s="2" t="s">
        <v>102</v>
      </c>
      <c r="BD1685" s="2" t="s">
        <v>102</v>
      </c>
      <c r="BE1685" s="2" t="s">
        <v>102</v>
      </c>
      <c r="BF1685" s="2" t="s">
        <v>102</v>
      </c>
      <c r="BG1685" s="2" t="s">
        <v>102</v>
      </c>
      <c r="BH1685" s="2" t="s">
        <v>102</v>
      </c>
      <c r="BI1685" s="2" t="s">
        <v>102</v>
      </c>
      <c r="BJ1685" s="2" t="s">
        <v>102</v>
      </c>
      <c r="BK1685" s="2" t="s">
        <v>102</v>
      </c>
      <c r="BL1685" s="2" t="s">
        <v>102</v>
      </c>
      <c r="BM1685" s="2" t="s">
        <v>102</v>
      </c>
      <c r="BN1685" s="2" t="s">
        <v>102</v>
      </c>
      <c r="BO1685" s="2" t="s">
        <v>102</v>
      </c>
      <c r="BP1685" s="2" t="s">
        <v>102</v>
      </c>
      <c r="BQ1685" s="2" t="s">
        <v>102</v>
      </c>
      <c r="BR1685" s="2" t="s">
        <v>102</v>
      </c>
      <c r="BS1685" s="2" t="s">
        <v>102</v>
      </c>
      <c r="BT1685" s="2" t="s">
        <v>102</v>
      </c>
      <c r="BU1685" s="2" t="s">
        <v>103</v>
      </c>
      <c r="BV1685" s="2" t="s">
        <v>102</v>
      </c>
      <c r="BW1685" s="2" t="s">
        <v>102</v>
      </c>
      <c r="BX1685" s="2" t="s">
        <v>102</v>
      </c>
      <c r="BY1685" s="2" t="s">
        <v>102</v>
      </c>
      <c r="BZ1685" s="2" t="s">
        <v>102</v>
      </c>
      <c r="CA1685" s="2" t="s">
        <v>102</v>
      </c>
      <c r="CB1685" s="2" t="s">
        <v>102</v>
      </c>
      <c r="CC1685" s="2" t="s">
        <v>102</v>
      </c>
      <c r="CD1685" s="2" t="s">
        <v>102</v>
      </c>
      <c r="CE1685" s="2" t="s">
        <v>102</v>
      </c>
      <c r="CF1685" s="2" t="s">
        <v>102</v>
      </c>
      <c r="CG1685" s="2" t="s">
        <v>102</v>
      </c>
      <c r="CH1685" s="2" t="s">
        <v>102</v>
      </c>
      <c r="CI1685" s="2" t="s">
        <v>102</v>
      </c>
      <c r="CJ1685" s="2" t="s">
        <v>102</v>
      </c>
      <c r="CK1685" s="2" t="s">
        <v>102</v>
      </c>
      <c r="CL1685" s="2" t="s">
        <v>102</v>
      </c>
      <c r="CM1685" s="2" t="s">
        <v>102</v>
      </c>
      <c r="CN1685" s="2" t="s">
        <v>102</v>
      </c>
      <c r="CO1685" s="2" t="s">
        <v>102</v>
      </c>
      <c r="CP1685" s="2" t="s">
        <v>102</v>
      </c>
      <c r="CQ1685" s="2" t="s">
        <v>102</v>
      </c>
      <c r="CR1685" s="2" t="s">
        <v>102</v>
      </c>
      <c r="CS1685" s="2" t="s">
        <v>102</v>
      </c>
      <c r="CT1685" s="2" t="s">
        <v>102</v>
      </c>
      <c r="CU1685" s="2" t="s">
        <v>102</v>
      </c>
    </row>
    <row r="1686" spans="1:99" x14ac:dyDescent="0.3">
      <c r="A1686" s="2" t="s">
        <v>98</v>
      </c>
      <c r="B1686" s="2">
        <v>163415</v>
      </c>
      <c r="C1686" s="2" t="s">
        <v>10836</v>
      </c>
      <c r="D1686" s="2" t="s">
        <v>792</v>
      </c>
      <c r="E1686" s="2" t="s">
        <v>10837</v>
      </c>
      <c r="F1686" s="2" t="s">
        <v>10837</v>
      </c>
      <c r="G1686" s="2" t="s">
        <v>10838</v>
      </c>
      <c r="H1686" s="2" t="s">
        <v>10839</v>
      </c>
      <c r="I1686" s="2" t="s">
        <v>1587</v>
      </c>
      <c r="J1686" s="2" t="s">
        <v>174</v>
      </c>
      <c r="K1686" s="2" t="s">
        <v>101</v>
      </c>
      <c r="L1686" s="2">
        <v>1915</v>
      </c>
      <c r="M1686" s="2" t="s">
        <v>10840</v>
      </c>
      <c r="N1686" s="2" t="s">
        <v>10841</v>
      </c>
      <c r="U1686" s="2" t="s">
        <v>798</v>
      </c>
      <c r="V1686" s="3">
        <v>40998</v>
      </c>
      <c r="W1686" s="3">
        <v>41409</v>
      </c>
      <c r="X1686" s="4">
        <v>41183</v>
      </c>
      <c r="Y1686" s="2" t="s">
        <v>102</v>
      </c>
      <c r="AA1686" s="2" t="s">
        <v>102</v>
      </c>
      <c r="AB1686" s="2" t="s">
        <v>102</v>
      </c>
      <c r="AD1686" s="2" t="s">
        <v>102</v>
      </c>
      <c r="AF1686" s="2" t="s">
        <v>102</v>
      </c>
      <c r="AG1686" s="2" t="s">
        <v>103</v>
      </c>
      <c r="AH1686" s="2" t="s">
        <v>102</v>
      </c>
      <c r="AI1686" s="2" t="s">
        <v>104</v>
      </c>
      <c r="AK1686" s="2" t="s">
        <v>105</v>
      </c>
      <c r="AL1686" s="2" t="s">
        <v>101</v>
      </c>
      <c r="AM1686" s="2" t="s">
        <v>102</v>
      </c>
      <c r="AN1686" s="2" t="s">
        <v>102</v>
      </c>
      <c r="AO1686" s="2" t="s">
        <v>102</v>
      </c>
      <c r="AP1686" s="2" t="s">
        <v>102</v>
      </c>
      <c r="AQ1686" s="2" t="s">
        <v>102</v>
      </c>
      <c r="AR1686" s="2" t="s">
        <v>102</v>
      </c>
      <c r="AS1686" s="2" t="s">
        <v>102</v>
      </c>
      <c r="AT1686" s="2" t="s">
        <v>102</v>
      </c>
      <c r="AU1686" s="2" t="s">
        <v>102</v>
      </c>
      <c r="AV1686" s="2" t="s">
        <v>102</v>
      </c>
      <c r="AW1686" s="2" t="s">
        <v>102</v>
      </c>
      <c r="AX1686" s="2" t="s">
        <v>102</v>
      </c>
      <c r="AY1686" s="2" t="s">
        <v>102</v>
      </c>
      <c r="AZ1686" s="2" t="s">
        <v>102</v>
      </c>
      <c r="BB1686" s="2" t="s">
        <v>102</v>
      </c>
      <c r="BD1686" s="2" t="s">
        <v>102</v>
      </c>
      <c r="BE1686" s="2" t="s">
        <v>102</v>
      </c>
      <c r="BF1686" s="2" t="s">
        <v>103</v>
      </c>
      <c r="BG1686" s="2" t="s">
        <v>102</v>
      </c>
      <c r="BH1686" s="2" t="s">
        <v>102</v>
      </c>
      <c r="BI1686" s="2" t="s">
        <v>102</v>
      </c>
      <c r="BJ1686" s="2" t="s">
        <v>102</v>
      </c>
      <c r="BK1686" s="2" t="s">
        <v>102</v>
      </c>
      <c r="BL1686" s="2" t="s">
        <v>102</v>
      </c>
      <c r="BM1686" s="2" t="s">
        <v>102</v>
      </c>
      <c r="BN1686" s="2" t="s">
        <v>102</v>
      </c>
      <c r="BO1686" s="2" t="s">
        <v>102</v>
      </c>
      <c r="BP1686" s="2" t="s">
        <v>102</v>
      </c>
      <c r="BQ1686" s="2" t="s">
        <v>102</v>
      </c>
      <c r="BR1686" s="2" t="s">
        <v>102</v>
      </c>
      <c r="BS1686" s="2" t="s">
        <v>102</v>
      </c>
      <c r="BT1686" s="2" t="s">
        <v>103</v>
      </c>
      <c r="BU1686" s="2" t="s">
        <v>103</v>
      </c>
      <c r="BV1686" s="2" t="s">
        <v>102</v>
      </c>
      <c r="BW1686" s="2" t="s">
        <v>102</v>
      </c>
      <c r="BX1686" s="2" t="s">
        <v>102</v>
      </c>
      <c r="BY1686" s="2" t="s">
        <v>102</v>
      </c>
      <c r="BZ1686" s="2" t="s">
        <v>102</v>
      </c>
      <c r="CA1686" s="2" t="s">
        <v>102</v>
      </c>
      <c r="CB1686" s="2" t="s">
        <v>102</v>
      </c>
      <c r="CC1686" s="2" t="s">
        <v>102</v>
      </c>
      <c r="CD1686" s="2" t="s">
        <v>102</v>
      </c>
      <c r="CE1686" s="2" t="s">
        <v>102</v>
      </c>
      <c r="CF1686" s="2" t="s">
        <v>102</v>
      </c>
      <c r="CG1686" s="2" t="s">
        <v>102</v>
      </c>
      <c r="CH1686" s="2" t="s">
        <v>102</v>
      </c>
      <c r="CI1686" s="2" t="s">
        <v>102</v>
      </c>
      <c r="CJ1686" s="2" t="s">
        <v>102</v>
      </c>
      <c r="CK1686" s="2" t="s">
        <v>102</v>
      </c>
      <c r="CL1686" s="2" t="s">
        <v>102</v>
      </c>
      <c r="CM1686" s="2" t="s">
        <v>102</v>
      </c>
      <c r="CN1686" s="2" t="s">
        <v>102</v>
      </c>
      <c r="CO1686" s="2" t="s">
        <v>102</v>
      </c>
      <c r="CP1686" s="2" t="s">
        <v>102</v>
      </c>
      <c r="CQ1686" s="2" t="s">
        <v>102</v>
      </c>
      <c r="CR1686" s="2" t="s">
        <v>102</v>
      </c>
      <c r="CS1686" s="2" t="s">
        <v>102</v>
      </c>
      <c r="CT1686" s="2" t="s">
        <v>102</v>
      </c>
      <c r="CU1686" s="2" t="s">
        <v>102</v>
      </c>
    </row>
    <row r="1687" spans="1:99" x14ac:dyDescent="0.3">
      <c r="A1687" s="2" t="s">
        <v>379</v>
      </c>
      <c r="B1687" s="2">
        <v>163416</v>
      </c>
      <c r="C1687" s="2" t="s">
        <v>9044</v>
      </c>
      <c r="D1687" s="2" t="s">
        <v>792</v>
      </c>
      <c r="E1687" s="2" t="s">
        <v>9045</v>
      </c>
      <c r="F1687" s="2" t="s">
        <v>9046</v>
      </c>
      <c r="G1687" s="2" t="s">
        <v>9047</v>
      </c>
      <c r="H1687" s="2" t="s">
        <v>9048</v>
      </c>
      <c r="I1687" s="2" t="s">
        <v>8126</v>
      </c>
      <c r="K1687" s="2" t="s">
        <v>1293</v>
      </c>
      <c r="L1687" s="2">
        <v>560001</v>
      </c>
      <c r="M1687" s="2" t="s">
        <v>9049</v>
      </c>
      <c r="N1687" s="2" t="s">
        <v>9050</v>
      </c>
      <c r="U1687" s="2" t="s">
        <v>798</v>
      </c>
      <c r="V1687" s="3">
        <v>40998</v>
      </c>
      <c r="W1687" s="3">
        <v>41450</v>
      </c>
      <c r="X1687" s="4">
        <v>41183</v>
      </c>
      <c r="Y1687" s="2" t="s">
        <v>102</v>
      </c>
      <c r="AA1687" s="2" t="s">
        <v>102</v>
      </c>
      <c r="AB1687" s="2" t="s">
        <v>102</v>
      </c>
      <c r="AD1687" s="2" t="s">
        <v>102</v>
      </c>
      <c r="AF1687" s="2" t="s">
        <v>103</v>
      </c>
      <c r="AG1687" s="2" t="s">
        <v>103</v>
      </c>
      <c r="AH1687" s="2" t="s">
        <v>102</v>
      </c>
      <c r="AI1687" s="2" t="s">
        <v>108</v>
      </c>
      <c r="AL1687" s="2" t="s">
        <v>1293</v>
      </c>
      <c r="AM1687" s="2" t="s">
        <v>102</v>
      </c>
      <c r="AN1687" s="2" t="s">
        <v>102</v>
      </c>
      <c r="AO1687" s="2" t="s">
        <v>102</v>
      </c>
      <c r="AP1687" s="2" t="s">
        <v>102</v>
      </c>
      <c r="AQ1687" s="2" t="s">
        <v>102</v>
      </c>
      <c r="AR1687" s="2" t="s">
        <v>102</v>
      </c>
      <c r="AS1687" s="2" t="s">
        <v>102</v>
      </c>
      <c r="AT1687" s="2" t="s">
        <v>102</v>
      </c>
      <c r="AU1687" s="2" t="s">
        <v>102</v>
      </c>
      <c r="AV1687" s="2" t="s">
        <v>102</v>
      </c>
      <c r="AW1687" s="2" t="s">
        <v>102</v>
      </c>
      <c r="AX1687" s="2" t="s">
        <v>102</v>
      </c>
      <c r="AY1687" s="2" t="s">
        <v>102</v>
      </c>
      <c r="AZ1687" s="2" t="s">
        <v>102</v>
      </c>
      <c r="BB1687" s="2" t="s">
        <v>102</v>
      </c>
      <c r="BD1687" s="2" t="s">
        <v>102</v>
      </c>
      <c r="BE1687" s="2" t="s">
        <v>102</v>
      </c>
      <c r="BF1687" s="2" t="s">
        <v>102</v>
      </c>
      <c r="BG1687" s="2" t="s">
        <v>102</v>
      </c>
      <c r="BH1687" s="2" t="s">
        <v>102</v>
      </c>
      <c r="BI1687" s="2" t="s">
        <v>102</v>
      </c>
      <c r="BJ1687" s="2" t="s">
        <v>102</v>
      </c>
      <c r="BK1687" s="2" t="s">
        <v>102</v>
      </c>
      <c r="BL1687" s="2" t="s">
        <v>102</v>
      </c>
      <c r="BM1687" s="2" t="s">
        <v>102</v>
      </c>
      <c r="BN1687" s="2" t="s">
        <v>102</v>
      </c>
      <c r="BO1687" s="2" t="s">
        <v>102</v>
      </c>
      <c r="BP1687" s="2" t="s">
        <v>102</v>
      </c>
      <c r="BQ1687" s="2" t="s">
        <v>102</v>
      </c>
      <c r="BR1687" s="2" t="s">
        <v>102</v>
      </c>
      <c r="BS1687" s="2" t="s">
        <v>102</v>
      </c>
      <c r="BT1687" s="2" t="s">
        <v>102</v>
      </c>
      <c r="BU1687" s="2" t="s">
        <v>103</v>
      </c>
      <c r="BV1687" s="2" t="s">
        <v>102</v>
      </c>
      <c r="BW1687" s="2" t="s">
        <v>102</v>
      </c>
      <c r="BX1687" s="2" t="s">
        <v>102</v>
      </c>
      <c r="BY1687" s="2" t="s">
        <v>102</v>
      </c>
      <c r="BZ1687" s="2" t="s">
        <v>102</v>
      </c>
      <c r="CA1687" s="2" t="s">
        <v>102</v>
      </c>
      <c r="CB1687" s="2" t="s">
        <v>102</v>
      </c>
      <c r="CC1687" s="2" t="s">
        <v>102</v>
      </c>
      <c r="CD1687" s="2" t="s">
        <v>102</v>
      </c>
      <c r="CE1687" s="2" t="s">
        <v>102</v>
      </c>
      <c r="CF1687" s="2" t="s">
        <v>102</v>
      </c>
      <c r="CG1687" s="2" t="s">
        <v>102</v>
      </c>
      <c r="CH1687" s="2" t="s">
        <v>102</v>
      </c>
      <c r="CI1687" s="2" t="s">
        <v>102</v>
      </c>
      <c r="CJ1687" s="2" t="s">
        <v>102</v>
      </c>
      <c r="CK1687" s="2" t="s">
        <v>102</v>
      </c>
      <c r="CL1687" s="2" t="s">
        <v>102</v>
      </c>
      <c r="CM1687" s="2" t="s">
        <v>102</v>
      </c>
      <c r="CN1687" s="2" t="s">
        <v>102</v>
      </c>
      <c r="CO1687" s="2" t="s">
        <v>102</v>
      </c>
      <c r="CP1687" s="2" t="s">
        <v>102</v>
      </c>
      <c r="CQ1687" s="2" t="s">
        <v>102</v>
      </c>
      <c r="CR1687" s="2" t="s">
        <v>102</v>
      </c>
      <c r="CS1687" s="2" t="s">
        <v>102</v>
      </c>
      <c r="CT1687" s="2" t="s">
        <v>102</v>
      </c>
      <c r="CU1687" s="2" t="s">
        <v>102</v>
      </c>
    </row>
    <row r="1688" spans="1:99" x14ac:dyDescent="0.3">
      <c r="A1688" s="2" t="s">
        <v>139</v>
      </c>
      <c r="B1688" s="2">
        <v>163417</v>
      </c>
      <c r="C1688" s="2" t="s">
        <v>10649</v>
      </c>
      <c r="D1688" s="2" t="s">
        <v>792</v>
      </c>
      <c r="E1688" s="2" t="s">
        <v>10650</v>
      </c>
      <c r="F1688" s="2" t="s">
        <v>10651</v>
      </c>
      <c r="G1688" s="2" t="s">
        <v>1259</v>
      </c>
      <c r="H1688" s="2" t="s">
        <v>149</v>
      </c>
      <c r="I1688" s="2" t="s">
        <v>215</v>
      </c>
      <c r="J1688" s="2" t="s">
        <v>140</v>
      </c>
      <c r="K1688" s="2" t="s">
        <v>101</v>
      </c>
      <c r="L1688" s="2">
        <v>30345</v>
      </c>
      <c r="M1688" s="2" t="s">
        <v>10652</v>
      </c>
      <c r="N1688" s="2" t="s">
        <v>10653</v>
      </c>
      <c r="U1688" s="2" t="s">
        <v>798</v>
      </c>
      <c r="V1688" s="3">
        <v>40998</v>
      </c>
      <c r="W1688" s="3">
        <v>41365</v>
      </c>
      <c r="X1688" s="4">
        <v>41183</v>
      </c>
      <c r="Y1688" s="2" t="s">
        <v>103</v>
      </c>
      <c r="Z1688" s="2" t="s">
        <v>10654</v>
      </c>
      <c r="AA1688" s="2" t="s">
        <v>102</v>
      </c>
      <c r="AB1688" s="2" t="s">
        <v>102</v>
      </c>
      <c r="AD1688" s="2" t="s">
        <v>102</v>
      </c>
      <c r="AF1688" s="2" t="s">
        <v>103</v>
      </c>
      <c r="AG1688" s="2" t="s">
        <v>103</v>
      </c>
      <c r="AH1688" s="2" t="s">
        <v>102</v>
      </c>
      <c r="AI1688" s="2" t="s">
        <v>104</v>
      </c>
      <c r="AK1688" s="2" t="s">
        <v>140</v>
      </c>
      <c r="AL1688" s="2" t="s">
        <v>101</v>
      </c>
      <c r="AM1688" s="2" t="s">
        <v>102</v>
      </c>
      <c r="AN1688" s="2" t="s">
        <v>102</v>
      </c>
      <c r="AO1688" s="2" t="s">
        <v>102</v>
      </c>
      <c r="AP1688" s="2" t="s">
        <v>102</v>
      </c>
      <c r="AQ1688" s="2" t="s">
        <v>102</v>
      </c>
      <c r="AR1688" s="2" t="s">
        <v>102</v>
      </c>
      <c r="AS1688" s="2" t="s">
        <v>102</v>
      </c>
      <c r="AT1688" s="2" t="s">
        <v>102</v>
      </c>
      <c r="AU1688" s="2" t="s">
        <v>102</v>
      </c>
      <c r="AV1688" s="2" t="s">
        <v>102</v>
      </c>
      <c r="AW1688" s="2" t="s">
        <v>102</v>
      </c>
      <c r="AX1688" s="2" t="s">
        <v>102</v>
      </c>
      <c r="AY1688" s="2" t="s">
        <v>102</v>
      </c>
      <c r="AZ1688" s="2" t="s">
        <v>102</v>
      </c>
      <c r="BB1688" s="2" t="s">
        <v>102</v>
      </c>
      <c r="BD1688" s="2" t="s">
        <v>102</v>
      </c>
      <c r="BE1688" s="2" t="s">
        <v>102</v>
      </c>
      <c r="BF1688" s="2" t="s">
        <v>102</v>
      </c>
      <c r="BG1688" s="2" t="s">
        <v>102</v>
      </c>
      <c r="BH1688" s="2" t="s">
        <v>102</v>
      </c>
      <c r="BI1688" s="2" t="s">
        <v>102</v>
      </c>
      <c r="BJ1688" s="2" t="s">
        <v>102</v>
      </c>
      <c r="BK1688" s="2" t="s">
        <v>102</v>
      </c>
      <c r="BL1688" s="2" t="s">
        <v>102</v>
      </c>
      <c r="BM1688" s="2" t="s">
        <v>102</v>
      </c>
      <c r="BN1688" s="2" t="s">
        <v>102</v>
      </c>
      <c r="BO1688" s="2" t="s">
        <v>102</v>
      </c>
      <c r="BP1688" s="2" t="s">
        <v>102</v>
      </c>
      <c r="BQ1688" s="2" t="s">
        <v>102</v>
      </c>
      <c r="BR1688" s="2" t="s">
        <v>102</v>
      </c>
      <c r="BS1688" s="2" t="s">
        <v>102</v>
      </c>
      <c r="BT1688" s="2" t="s">
        <v>102</v>
      </c>
      <c r="BU1688" s="2" t="s">
        <v>103</v>
      </c>
      <c r="BV1688" s="2" t="s">
        <v>102</v>
      </c>
      <c r="BW1688" s="2" t="s">
        <v>102</v>
      </c>
      <c r="BX1688" s="2" t="s">
        <v>102</v>
      </c>
      <c r="BY1688" s="2" t="s">
        <v>102</v>
      </c>
      <c r="BZ1688" s="2" t="s">
        <v>102</v>
      </c>
      <c r="CA1688" s="2" t="s">
        <v>102</v>
      </c>
      <c r="CB1688" s="2" t="s">
        <v>102</v>
      </c>
      <c r="CC1688" s="2" t="s">
        <v>102</v>
      </c>
      <c r="CD1688" s="2" t="s">
        <v>102</v>
      </c>
      <c r="CE1688" s="2" t="s">
        <v>102</v>
      </c>
      <c r="CF1688" s="2" t="s">
        <v>102</v>
      </c>
      <c r="CG1688" s="2" t="s">
        <v>102</v>
      </c>
      <c r="CH1688" s="2" t="s">
        <v>102</v>
      </c>
      <c r="CI1688" s="2" t="s">
        <v>102</v>
      </c>
      <c r="CJ1688" s="2" t="s">
        <v>102</v>
      </c>
      <c r="CK1688" s="2" t="s">
        <v>102</v>
      </c>
      <c r="CL1688" s="2" t="s">
        <v>102</v>
      </c>
      <c r="CM1688" s="2" t="s">
        <v>102</v>
      </c>
      <c r="CN1688" s="2" t="s">
        <v>102</v>
      </c>
      <c r="CO1688" s="2" t="s">
        <v>102</v>
      </c>
      <c r="CP1688" s="2" t="s">
        <v>102</v>
      </c>
      <c r="CQ1688" s="2" t="s">
        <v>102</v>
      </c>
      <c r="CR1688" s="2" t="s">
        <v>102</v>
      </c>
      <c r="CS1688" s="2" t="s">
        <v>102</v>
      </c>
      <c r="CT1688" s="2" t="s">
        <v>102</v>
      </c>
      <c r="CU1688" s="2" t="s">
        <v>102</v>
      </c>
    </row>
    <row r="1689" spans="1:99" x14ac:dyDescent="0.3">
      <c r="A1689" s="2" t="s">
        <v>123</v>
      </c>
      <c r="B1689" s="2">
        <v>163419</v>
      </c>
      <c r="C1689" s="2" t="s">
        <v>4644</v>
      </c>
      <c r="D1689" s="2" t="s">
        <v>792</v>
      </c>
      <c r="E1689" s="2" t="s">
        <v>4645</v>
      </c>
      <c r="F1689" s="2" t="s">
        <v>4646</v>
      </c>
      <c r="G1689" s="2" t="s">
        <v>4647</v>
      </c>
      <c r="H1689" s="2" t="s">
        <v>1312</v>
      </c>
      <c r="I1689" s="2" t="s">
        <v>345</v>
      </c>
      <c r="J1689" s="2" t="s">
        <v>144</v>
      </c>
      <c r="K1689" s="2" t="s">
        <v>101</v>
      </c>
      <c r="L1689" s="2">
        <v>48104</v>
      </c>
      <c r="M1689" s="2" t="s">
        <v>4648</v>
      </c>
      <c r="N1689" s="2" t="s">
        <v>4649</v>
      </c>
      <c r="U1689" s="2" t="s">
        <v>798</v>
      </c>
      <c r="V1689" s="3">
        <v>40995</v>
      </c>
      <c r="W1689" s="3">
        <v>41310</v>
      </c>
      <c r="X1689" s="4">
        <v>41183</v>
      </c>
      <c r="Y1689" s="2" t="s">
        <v>103</v>
      </c>
      <c r="Z1689" s="2" t="s">
        <v>4650</v>
      </c>
      <c r="AA1689" s="2" t="s">
        <v>102</v>
      </c>
      <c r="AB1689" s="2" t="s">
        <v>102</v>
      </c>
      <c r="AD1689" s="2" t="s">
        <v>102</v>
      </c>
      <c r="AF1689" s="2" t="s">
        <v>103</v>
      </c>
      <c r="AG1689" s="2" t="s">
        <v>103</v>
      </c>
      <c r="AH1689" s="2" t="s">
        <v>102</v>
      </c>
      <c r="AI1689" s="2" t="s">
        <v>104</v>
      </c>
      <c r="AK1689" s="2" t="s">
        <v>144</v>
      </c>
      <c r="AL1689" s="2" t="s">
        <v>101</v>
      </c>
      <c r="AM1689" s="2" t="s">
        <v>102</v>
      </c>
      <c r="AN1689" s="2" t="s">
        <v>102</v>
      </c>
      <c r="AO1689" s="2" t="s">
        <v>102</v>
      </c>
      <c r="AP1689" s="2" t="s">
        <v>102</v>
      </c>
      <c r="AQ1689" s="2" t="s">
        <v>102</v>
      </c>
      <c r="AR1689" s="2" t="s">
        <v>102</v>
      </c>
      <c r="AS1689" s="2" t="s">
        <v>102</v>
      </c>
      <c r="AT1689" s="2" t="s">
        <v>102</v>
      </c>
      <c r="AU1689" s="2" t="s">
        <v>102</v>
      </c>
      <c r="AV1689" s="2" t="s">
        <v>102</v>
      </c>
      <c r="AW1689" s="2" t="s">
        <v>102</v>
      </c>
      <c r="AX1689" s="2" t="s">
        <v>102</v>
      </c>
      <c r="AY1689" s="2" t="s">
        <v>102</v>
      </c>
      <c r="AZ1689" s="2" t="s">
        <v>102</v>
      </c>
      <c r="BB1689" s="2" t="s">
        <v>102</v>
      </c>
      <c r="BD1689" s="2" t="s">
        <v>102</v>
      </c>
      <c r="BE1689" s="2" t="s">
        <v>102</v>
      </c>
      <c r="BF1689" s="2" t="s">
        <v>103</v>
      </c>
      <c r="BG1689" s="2" t="s">
        <v>102</v>
      </c>
      <c r="BH1689" s="2" t="s">
        <v>102</v>
      </c>
      <c r="BI1689" s="2" t="s">
        <v>102</v>
      </c>
      <c r="BJ1689" s="2" t="s">
        <v>102</v>
      </c>
      <c r="BK1689" s="2" t="s">
        <v>102</v>
      </c>
      <c r="BL1689" s="2" t="s">
        <v>102</v>
      </c>
      <c r="BM1689" s="2" t="s">
        <v>102</v>
      </c>
      <c r="BN1689" s="2" t="s">
        <v>102</v>
      </c>
      <c r="BO1689" s="2" t="s">
        <v>102</v>
      </c>
      <c r="BP1689" s="2" t="s">
        <v>102</v>
      </c>
      <c r="BQ1689" s="2" t="s">
        <v>102</v>
      </c>
      <c r="BR1689" s="2" t="s">
        <v>102</v>
      </c>
      <c r="BS1689" s="2" t="s">
        <v>102</v>
      </c>
      <c r="BT1689" s="2" t="s">
        <v>102</v>
      </c>
      <c r="BU1689" s="2" t="s">
        <v>103</v>
      </c>
      <c r="BV1689" s="2" t="s">
        <v>102</v>
      </c>
      <c r="BW1689" s="2" t="s">
        <v>102</v>
      </c>
      <c r="BX1689" s="2" t="s">
        <v>102</v>
      </c>
      <c r="BY1689" s="2" t="s">
        <v>102</v>
      </c>
      <c r="BZ1689" s="2" t="s">
        <v>102</v>
      </c>
      <c r="CA1689" s="2" t="s">
        <v>102</v>
      </c>
      <c r="CB1689" s="2" t="s">
        <v>102</v>
      </c>
      <c r="CC1689" s="2" t="s">
        <v>102</v>
      </c>
      <c r="CD1689" s="2" t="s">
        <v>102</v>
      </c>
      <c r="CE1689" s="2" t="s">
        <v>102</v>
      </c>
      <c r="CF1689" s="2" t="s">
        <v>102</v>
      </c>
      <c r="CG1689" s="2" t="s">
        <v>102</v>
      </c>
      <c r="CH1689" s="2" t="s">
        <v>102</v>
      </c>
      <c r="CI1689" s="2" t="s">
        <v>102</v>
      </c>
      <c r="CJ1689" s="2" t="s">
        <v>102</v>
      </c>
      <c r="CK1689" s="2" t="s">
        <v>102</v>
      </c>
      <c r="CL1689" s="2" t="s">
        <v>102</v>
      </c>
      <c r="CM1689" s="2" t="s">
        <v>102</v>
      </c>
      <c r="CN1689" s="2" t="s">
        <v>102</v>
      </c>
      <c r="CO1689" s="2" t="s">
        <v>102</v>
      </c>
      <c r="CP1689" s="2" t="s">
        <v>102</v>
      </c>
      <c r="CQ1689" s="2" t="s">
        <v>102</v>
      </c>
      <c r="CR1689" s="2" t="s">
        <v>102</v>
      </c>
      <c r="CS1689" s="2" t="s">
        <v>102</v>
      </c>
      <c r="CT1689" s="2" t="s">
        <v>102</v>
      </c>
      <c r="CU1689" s="2" t="s">
        <v>102</v>
      </c>
    </row>
    <row r="1690" spans="1:99" x14ac:dyDescent="0.3">
      <c r="A1690" s="2" t="s">
        <v>109</v>
      </c>
      <c r="B1690" s="2">
        <v>163420</v>
      </c>
      <c r="C1690" s="2" t="s">
        <v>9978</v>
      </c>
      <c r="D1690" s="2" t="s">
        <v>792</v>
      </c>
      <c r="E1690" s="2" t="s">
        <v>9979</v>
      </c>
      <c r="F1690" s="2" t="s">
        <v>9979</v>
      </c>
      <c r="G1690" s="2" t="s">
        <v>1006</v>
      </c>
      <c r="H1690" s="2" t="s">
        <v>9980</v>
      </c>
      <c r="I1690" s="2" t="s">
        <v>130</v>
      </c>
      <c r="J1690" s="2" t="s">
        <v>131</v>
      </c>
      <c r="K1690" s="2" t="s">
        <v>101</v>
      </c>
      <c r="L1690" s="2">
        <v>10170</v>
      </c>
      <c r="M1690" s="2">
        <v>2129167432</v>
      </c>
      <c r="N1690" s="2">
        <v>2126825363</v>
      </c>
      <c r="U1690" s="2" t="s">
        <v>798</v>
      </c>
      <c r="V1690" s="3">
        <v>40998</v>
      </c>
      <c r="W1690" s="3">
        <v>41361</v>
      </c>
      <c r="X1690" s="4">
        <v>41183</v>
      </c>
      <c r="Y1690" s="2" t="s">
        <v>103</v>
      </c>
      <c r="Z1690" s="2" t="s">
        <v>9981</v>
      </c>
      <c r="AA1690" s="2" t="s">
        <v>102</v>
      </c>
      <c r="AB1690" s="2" t="s">
        <v>102</v>
      </c>
      <c r="AD1690" s="2" t="s">
        <v>102</v>
      </c>
      <c r="AF1690" s="2" t="s">
        <v>102</v>
      </c>
      <c r="AG1690" s="2" t="s">
        <v>103</v>
      </c>
      <c r="AH1690" s="2" t="s">
        <v>102</v>
      </c>
      <c r="AI1690" s="2" t="s">
        <v>126</v>
      </c>
      <c r="AK1690" s="2" t="s">
        <v>105</v>
      </c>
      <c r="AL1690" s="2" t="s">
        <v>101</v>
      </c>
      <c r="AM1690" s="2" t="s">
        <v>102</v>
      </c>
      <c r="AN1690" s="2" t="s">
        <v>102</v>
      </c>
      <c r="AO1690" s="2" t="s">
        <v>102</v>
      </c>
      <c r="AP1690" s="2" t="s">
        <v>102</v>
      </c>
      <c r="AQ1690" s="2" t="s">
        <v>102</v>
      </c>
      <c r="AR1690" s="2" t="s">
        <v>102</v>
      </c>
      <c r="AS1690" s="2" t="s">
        <v>102</v>
      </c>
      <c r="AT1690" s="2" t="s">
        <v>102</v>
      </c>
      <c r="AU1690" s="2" t="s">
        <v>102</v>
      </c>
      <c r="AV1690" s="2" t="s">
        <v>102</v>
      </c>
      <c r="AW1690" s="2" t="s">
        <v>102</v>
      </c>
      <c r="AX1690" s="2" t="s">
        <v>102</v>
      </c>
      <c r="AY1690" s="2" t="s">
        <v>102</v>
      </c>
      <c r="AZ1690" s="2" t="s">
        <v>102</v>
      </c>
      <c r="BB1690" s="2" t="s">
        <v>102</v>
      </c>
      <c r="BD1690" s="2" t="s">
        <v>102</v>
      </c>
      <c r="BE1690" s="2" t="s">
        <v>102</v>
      </c>
      <c r="BF1690" s="2" t="s">
        <v>102</v>
      </c>
      <c r="BG1690" s="2" t="s">
        <v>102</v>
      </c>
      <c r="BH1690" s="2" t="s">
        <v>102</v>
      </c>
      <c r="BI1690" s="2" t="s">
        <v>102</v>
      </c>
      <c r="BJ1690" s="2" t="s">
        <v>102</v>
      </c>
      <c r="BK1690" s="2" t="s">
        <v>102</v>
      </c>
      <c r="BL1690" s="2" t="s">
        <v>102</v>
      </c>
      <c r="BM1690" s="2" t="s">
        <v>102</v>
      </c>
      <c r="BN1690" s="2" t="s">
        <v>102</v>
      </c>
      <c r="BO1690" s="2" t="s">
        <v>102</v>
      </c>
      <c r="BP1690" s="2" t="s">
        <v>102</v>
      </c>
      <c r="BQ1690" s="2" t="s">
        <v>102</v>
      </c>
      <c r="BR1690" s="2" t="s">
        <v>102</v>
      </c>
      <c r="BS1690" s="2" t="s">
        <v>102</v>
      </c>
      <c r="BT1690" s="2" t="s">
        <v>103</v>
      </c>
      <c r="BU1690" s="2" t="s">
        <v>103</v>
      </c>
      <c r="BV1690" s="2" t="s">
        <v>102</v>
      </c>
      <c r="BW1690" s="2" t="s">
        <v>102</v>
      </c>
      <c r="BX1690" s="2" t="s">
        <v>102</v>
      </c>
      <c r="BY1690" s="2" t="s">
        <v>102</v>
      </c>
      <c r="BZ1690" s="2" t="s">
        <v>102</v>
      </c>
      <c r="CA1690" s="2" t="s">
        <v>102</v>
      </c>
      <c r="CB1690" s="2" t="s">
        <v>102</v>
      </c>
      <c r="CC1690" s="2" t="s">
        <v>102</v>
      </c>
      <c r="CD1690" s="2" t="s">
        <v>102</v>
      </c>
      <c r="CE1690" s="2" t="s">
        <v>102</v>
      </c>
      <c r="CF1690" s="2" t="s">
        <v>102</v>
      </c>
      <c r="CG1690" s="2" t="s">
        <v>102</v>
      </c>
      <c r="CH1690" s="2" t="s">
        <v>102</v>
      </c>
      <c r="CI1690" s="2" t="s">
        <v>102</v>
      </c>
      <c r="CJ1690" s="2" t="s">
        <v>102</v>
      </c>
      <c r="CK1690" s="2" t="s">
        <v>102</v>
      </c>
      <c r="CL1690" s="2" t="s">
        <v>102</v>
      </c>
      <c r="CM1690" s="2" t="s">
        <v>102</v>
      </c>
      <c r="CN1690" s="2" t="s">
        <v>102</v>
      </c>
      <c r="CO1690" s="2" t="s">
        <v>102</v>
      </c>
      <c r="CP1690" s="2" t="s">
        <v>102</v>
      </c>
      <c r="CQ1690" s="2" t="s">
        <v>102</v>
      </c>
      <c r="CR1690" s="2" t="s">
        <v>102</v>
      </c>
      <c r="CS1690" s="2" t="s">
        <v>102</v>
      </c>
      <c r="CT1690" s="2" t="s">
        <v>102</v>
      </c>
      <c r="CU1690" s="2" t="s">
        <v>102</v>
      </c>
    </row>
    <row r="1691" spans="1:99" x14ac:dyDescent="0.3">
      <c r="A1691" s="2" t="s">
        <v>239</v>
      </c>
      <c r="B1691" s="2">
        <v>163421</v>
      </c>
      <c r="C1691" s="2" t="s">
        <v>11661</v>
      </c>
      <c r="D1691" s="2" t="s">
        <v>792</v>
      </c>
      <c r="E1691" s="2" t="s">
        <v>11662</v>
      </c>
      <c r="F1691" s="2" t="s">
        <v>11663</v>
      </c>
      <c r="G1691" s="2" t="s">
        <v>11664</v>
      </c>
      <c r="H1691" s="2" t="s">
        <v>210</v>
      </c>
      <c r="I1691" s="2" t="s">
        <v>543</v>
      </c>
      <c r="J1691" s="2" t="s">
        <v>201</v>
      </c>
      <c r="K1691" s="2" t="s">
        <v>101</v>
      </c>
      <c r="L1691" s="2">
        <v>33609</v>
      </c>
      <c r="M1691" s="2" t="s">
        <v>11665</v>
      </c>
      <c r="N1691" s="2" t="s">
        <v>11666</v>
      </c>
      <c r="U1691" s="2" t="s">
        <v>798</v>
      </c>
      <c r="V1691" s="3">
        <v>40999</v>
      </c>
      <c r="W1691" s="3">
        <v>41365</v>
      </c>
      <c r="X1691" s="4">
        <v>41183</v>
      </c>
      <c r="Y1691" s="2" t="s">
        <v>103</v>
      </c>
      <c r="Z1691" s="2" t="s">
        <v>11667</v>
      </c>
      <c r="AA1691" s="2" t="s">
        <v>102</v>
      </c>
      <c r="AB1691" s="2" t="s">
        <v>102</v>
      </c>
      <c r="AD1691" s="2" t="s">
        <v>102</v>
      </c>
      <c r="AF1691" s="2" t="s">
        <v>102</v>
      </c>
      <c r="AG1691" s="2" t="s">
        <v>103</v>
      </c>
      <c r="AH1691" s="2" t="s">
        <v>102</v>
      </c>
      <c r="AI1691" s="2" t="s">
        <v>104</v>
      </c>
      <c r="AK1691" s="2" t="s">
        <v>105</v>
      </c>
      <c r="AL1691" s="2" t="s">
        <v>101</v>
      </c>
      <c r="AM1691" s="2" t="s">
        <v>102</v>
      </c>
      <c r="AN1691" s="2" t="s">
        <v>102</v>
      </c>
      <c r="AO1691" s="2" t="s">
        <v>102</v>
      </c>
      <c r="AP1691" s="2" t="s">
        <v>102</v>
      </c>
      <c r="AQ1691" s="2" t="s">
        <v>102</v>
      </c>
      <c r="AR1691" s="2" t="s">
        <v>102</v>
      </c>
      <c r="AS1691" s="2" t="s">
        <v>102</v>
      </c>
      <c r="AT1691" s="2" t="s">
        <v>102</v>
      </c>
      <c r="AU1691" s="2" t="s">
        <v>102</v>
      </c>
      <c r="AV1691" s="2" t="s">
        <v>102</v>
      </c>
      <c r="AW1691" s="2" t="s">
        <v>102</v>
      </c>
      <c r="AX1691" s="2" t="s">
        <v>102</v>
      </c>
      <c r="AY1691" s="2" t="s">
        <v>102</v>
      </c>
      <c r="AZ1691" s="2" t="s">
        <v>102</v>
      </c>
      <c r="BB1691" s="2" t="s">
        <v>102</v>
      </c>
      <c r="BD1691" s="2" t="s">
        <v>102</v>
      </c>
      <c r="BE1691" s="2" t="s">
        <v>102</v>
      </c>
      <c r="BF1691" s="2" t="s">
        <v>102</v>
      </c>
      <c r="BG1691" s="2" t="s">
        <v>102</v>
      </c>
      <c r="BH1691" s="2" t="s">
        <v>102</v>
      </c>
      <c r="BI1691" s="2" t="s">
        <v>102</v>
      </c>
      <c r="BJ1691" s="2" t="s">
        <v>102</v>
      </c>
      <c r="BK1691" s="2" t="s">
        <v>102</v>
      </c>
      <c r="BL1691" s="2" t="s">
        <v>102</v>
      </c>
      <c r="BM1691" s="2" t="s">
        <v>102</v>
      </c>
      <c r="BN1691" s="2" t="s">
        <v>102</v>
      </c>
      <c r="BO1691" s="2" t="s">
        <v>102</v>
      </c>
      <c r="BP1691" s="2" t="s">
        <v>102</v>
      </c>
      <c r="BQ1691" s="2" t="s">
        <v>102</v>
      </c>
      <c r="BR1691" s="2" t="s">
        <v>102</v>
      </c>
      <c r="BS1691" s="2" t="s">
        <v>102</v>
      </c>
      <c r="BT1691" s="2" t="s">
        <v>102</v>
      </c>
      <c r="BU1691" s="2" t="s">
        <v>103</v>
      </c>
      <c r="BV1691" s="2" t="s">
        <v>102</v>
      </c>
      <c r="BW1691" s="2" t="s">
        <v>102</v>
      </c>
      <c r="BX1691" s="2" t="s">
        <v>102</v>
      </c>
      <c r="BY1691" s="2" t="s">
        <v>102</v>
      </c>
      <c r="BZ1691" s="2" t="s">
        <v>102</v>
      </c>
      <c r="CA1691" s="2" t="s">
        <v>102</v>
      </c>
      <c r="CB1691" s="2" t="s">
        <v>102</v>
      </c>
      <c r="CC1691" s="2" t="s">
        <v>102</v>
      </c>
      <c r="CD1691" s="2" t="s">
        <v>102</v>
      </c>
      <c r="CE1691" s="2" t="s">
        <v>102</v>
      </c>
      <c r="CF1691" s="2" t="s">
        <v>102</v>
      </c>
      <c r="CG1691" s="2" t="s">
        <v>102</v>
      </c>
      <c r="CH1691" s="2" t="s">
        <v>102</v>
      </c>
      <c r="CI1691" s="2" t="s">
        <v>102</v>
      </c>
      <c r="CJ1691" s="2" t="s">
        <v>102</v>
      </c>
      <c r="CK1691" s="2" t="s">
        <v>102</v>
      </c>
      <c r="CL1691" s="2" t="s">
        <v>102</v>
      </c>
      <c r="CM1691" s="2" t="s">
        <v>102</v>
      </c>
      <c r="CN1691" s="2" t="s">
        <v>102</v>
      </c>
      <c r="CO1691" s="2" t="s">
        <v>102</v>
      </c>
      <c r="CP1691" s="2" t="s">
        <v>102</v>
      </c>
      <c r="CQ1691" s="2" t="s">
        <v>102</v>
      </c>
      <c r="CR1691" s="2" t="s">
        <v>102</v>
      </c>
      <c r="CS1691" s="2" t="s">
        <v>102</v>
      </c>
      <c r="CT1691" s="2" t="s">
        <v>102</v>
      </c>
      <c r="CU1691" s="2" t="s">
        <v>102</v>
      </c>
    </row>
    <row r="1692" spans="1:99" x14ac:dyDescent="0.3">
      <c r="A1692" s="2" t="s">
        <v>379</v>
      </c>
      <c r="B1692" s="2">
        <v>163423</v>
      </c>
      <c r="C1692" s="2" t="s">
        <v>10636</v>
      </c>
      <c r="D1692" s="2" t="s">
        <v>792</v>
      </c>
      <c r="E1692" s="2" t="s">
        <v>10637</v>
      </c>
      <c r="F1692" s="2" t="s">
        <v>10637</v>
      </c>
      <c r="G1692" s="2" t="s">
        <v>10638</v>
      </c>
      <c r="I1692" s="2" t="s">
        <v>889</v>
      </c>
      <c r="K1692" s="2" t="s">
        <v>693</v>
      </c>
      <c r="L1692" s="2" t="s">
        <v>10639</v>
      </c>
      <c r="M1692" s="2" t="s">
        <v>10640</v>
      </c>
      <c r="N1692" s="2" t="s">
        <v>10641</v>
      </c>
      <c r="O1692" s="2" t="s">
        <v>10642</v>
      </c>
      <c r="Q1692" s="2" t="s">
        <v>692</v>
      </c>
      <c r="S1692" s="2" t="s">
        <v>693</v>
      </c>
      <c r="T1692" s="2" t="s">
        <v>10639</v>
      </c>
      <c r="U1692" s="2" t="s">
        <v>798</v>
      </c>
      <c r="V1692" s="3">
        <v>40998</v>
      </c>
      <c r="W1692" s="3">
        <v>41358</v>
      </c>
      <c r="X1692" s="4">
        <v>41183</v>
      </c>
      <c r="Y1692" s="2" t="s">
        <v>103</v>
      </c>
      <c r="Z1692" s="2" t="s">
        <v>10643</v>
      </c>
      <c r="AA1692" s="2" t="s">
        <v>102</v>
      </c>
      <c r="AB1692" s="2" t="s">
        <v>102</v>
      </c>
      <c r="AD1692" s="2" t="s">
        <v>102</v>
      </c>
      <c r="AF1692" s="2" t="s">
        <v>102</v>
      </c>
      <c r="AG1692" s="2" t="s">
        <v>103</v>
      </c>
      <c r="AH1692" s="2" t="s">
        <v>102</v>
      </c>
      <c r="AI1692" s="2" t="s">
        <v>108</v>
      </c>
      <c r="AL1692" s="2" t="s">
        <v>693</v>
      </c>
      <c r="AM1692" s="2" t="s">
        <v>102</v>
      </c>
      <c r="AN1692" s="2" t="s">
        <v>102</v>
      </c>
      <c r="AO1692" s="2" t="s">
        <v>102</v>
      </c>
      <c r="AP1692" s="2" t="s">
        <v>102</v>
      </c>
      <c r="AQ1692" s="2" t="s">
        <v>102</v>
      </c>
      <c r="AR1692" s="2" t="s">
        <v>102</v>
      </c>
      <c r="AS1692" s="2" t="s">
        <v>102</v>
      </c>
      <c r="AT1692" s="2" t="s">
        <v>102</v>
      </c>
      <c r="AU1692" s="2" t="s">
        <v>102</v>
      </c>
      <c r="AV1692" s="2" t="s">
        <v>102</v>
      </c>
      <c r="AW1692" s="2" t="s">
        <v>102</v>
      </c>
      <c r="AX1692" s="2" t="s">
        <v>102</v>
      </c>
      <c r="AY1692" s="2" t="s">
        <v>102</v>
      </c>
      <c r="AZ1692" s="2" t="s">
        <v>102</v>
      </c>
      <c r="BB1692" s="2" t="s">
        <v>103</v>
      </c>
      <c r="BC1692" s="2" t="s">
        <v>102</v>
      </c>
      <c r="BD1692" s="2" t="s">
        <v>103</v>
      </c>
      <c r="BE1692" s="2" t="s">
        <v>102</v>
      </c>
      <c r="BF1692" s="2" t="s">
        <v>103</v>
      </c>
      <c r="BG1692" s="2" t="s">
        <v>102</v>
      </c>
      <c r="BH1692" s="2" t="s">
        <v>102</v>
      </c>
      <c r="BI1692" s="2" t="s">
        <v>102</v>
      </c>
      <c r="BJ1692" s="2" t="s">
        <v>102</v>
      </c>
      <c r="BK1692" s="2" t="s">
        <v>102</v>
      </c>
      <c r="BL1692" s="2" t="s">
        <v>102</v>
      </c>
      <c r="BM1692" s="2" t="s">
        <v>102</v>
      </c>
      <c r="BN1692" s="2" t="s">
        <v>102</v>
      </c>
      <c r="BO1692" s="2" t="s">
        <v>102</v>
      </c>
      <c r="BP1692" s="2" t="s">
        <v>102</v>
      </c>
      <c r="BQ1692" s="2" t="s">
        <v>102</v>
      </c>
      <c r="BR1692" s="2" t="s">
        <v>102</v>
      </c>
      <c r="BS1692" s="2" t="s">
        <v>102</v>
      </c>
      <c r="BT1692" s="2" t="s">
        <v>102</v>
      </c>
      <c r="BU1692" s="2" t="s">
        <v>103</v>
      </c>
      <c r="BV1692" s="2" t="s">
        <v>102</v>
      </c>
      <c r="BW1692" s="2" t="s">
        <v>102</v>
      </c>
      <c r="BX1692" s="2" t="s">
        <v>102</v>
      </c>
      <c r="BY1692" s="2" t="s">
        <v>102</v>
      </c>
      <c r="BZ1692" s="2" t="s">
        <v>102</v>
      </c>
      <c r="CA1692" s="2" t="s">
        <v>102</v>
      </c>
      <c r="CB1692" s="2" t="s">
        <v>102</v>
      </c>
      <c r="CC1692" s="2" t="s">
        <v>102</v>
      </c>
      <c r="CD1692" s="2" t="s">
        <v>102</v>
      </c>
      <c r="CE1692" s="2" t="s">
        <v>102</v>
      </c>
      <c r="CF1692" s="2" t="s">
        <v>102</v>
      </c>
      <c r="CG1692" s="2" t="s">
        <v>102</v>
      </c>
      <c r="CH1692" s="2" t="s">
        <v>102</v>
      </c>
      <c r="CI1692" s="2" t="s">
        <v>102</v>
      </c>
      <c r="CJ1692" s="2" t="s">
        <v>102</v>
      </c>
      <c r="CK1692" s="2" t="s">
        <v>102</v>
      </c>
      <c r="CL1692" s="2" t="s">
        <v>102</v>
      </c>
      <c r="CM1692" s="2" t="s">
        <v>102</v>
      </c>
      <c r="CN1692" s="2" t="s">
        <v>102</v>
      </c>
      <c r="CO1692" s="2" t="s">
        <v>102</v>
      </c>
      <c r="CP1692" s="2" t="s">
        <v>102</v>
      </c>
      <c r="CQ1692" s="2" t="s">
        <v>102</v>
      </c>
      <c r="CR1692" s="2" t="s">
        <v>102</v>
      </c>
      <c r="CS1692" s="2" t="s">
        <v>102</v>
      </c>
      <c r="CT1692" s="2" t="s">
        <v>102</v>
      </c>
      <c r="CU1692" s="2" t="s">
        <v>102</v>
      </c>
    </row>
    <row r="1693" spans="1:99" x14ac:dyDescent="0.3">
      <c r="A1693" s="2" t="s">
        <v>109</v>
      </c>
      <c r="B1693" s="2">
        <v>163427</v>
      </c>
      <c r="C1693" s="2" t="s">
        <v>11025</v>
      </c>
      <c r="D1693" s="2" t="s">
        <v>792</v>
      </c>
      <c r="E1693" s="2" t="s">
        <v>11026</v>
      </c>
      <c r="F1693" s="2" t="s">
        <v>11026</v>
      </c>
      <c r="G1693" s="2" t="s">
        <v>1260</v>
      </c>
      <c r="H1693" s="2" t="s">
        <v>419</v>
      </c>
      <c r="I1693" s="2" t="s">
        <v>130</v>
      </c>
      <c r="J1693" s="2" t="s">
        <v>131</v>
      </c>
      <c r="K1693" s="2" t="s">
        <v>101</v>
      </c>
      <c r="L1693" s="2">
        <v>10017</v>
      </c>
      <c r="M1693" s="2" t="s">
        <v>11027</v>
      </c>
      <c r="N1693" s="2" t="s">
        <v>11028</v>
      </c>
      <c r="U1693" s="2" t="s">
        <v>798</v>
      </c>
      <c r="V1693" s="3">
        <v>40998</v>
      </c>
      <c r="W1693" s="3">
        <v>41365</v>
      </c>
      <c r="X1693" s="4">
        <v>41183</v>
      </c>
      <c r="Y1693" s="2" t="s">
        <v>103</v>
      </c>
      <c r="Z1693" s="2" t="s">
        <v>11029</v>
      </c>
      <c r="AA1693" s="2" t="s">
        <v>102</v>
      </c>
      <c r="AB1693" s="2" t="s">
        <v>102</v>
      </c>
      <c r="AD1693" s="2" t="s">
        <v>102</v>
      </c>
      <c r="AF1693" s="2" t="s">
        <v>102</v>
      </c>
      <c r="AG1693" s="2" t="s">
        <v>103</v>
      </c>
      <c r="AH1693" s="2" t="s">
        <v>102</v>
      </c>
      <c r="AI1693" s="2" t="s">
        <v>104</v>
      </c>
      <c r="AK1693" s="2" t="s">
        <v>105</v>
      </c>
      <c r="AL1693" s="2" t="s">
        <v>101</v>
      </c>
      <c r="AM1693" s="2" t="s">
        <v>102</v>
      </c>
      <c r="AN1693" s="2" t="s">
        <v>102</v>
      </c>
      <c r="AO1693" s="2" t="s">
        <v>102</v>
      </c>
      <c r="AP1693" s="2" t="s">
        <v>102</v>
      </c>
      <c r="AQ1693" s="2" t="s">
        <v>102</v>
      </c>
      <c r="AR1693" s="2" t="s">
        <v>102</v>
      </c>
      <c r="AS1693" s="2" t="s">
        <v>102</v>
      </c>
      <c r="AT1693" s="2" t="s">
        <v>102</v>
      </c>
      <c r="AU1693" s="2" t="s">
        <v>102</v>
      </c>
      <c r="AV1693" s="2" t="s">
        <v>102</v>
      </c>
      <c r="AW1693" s="2" t="s">
        <v>102</v>
      </c>
      <c r="AX1693" s="2" t="s">
        <v>102</v>
      </c>
      <c r="AY1693" s="2" t="s">
        <v>102</v>
      </c>
      <c r="AZ1693" s="2" t="s">
        <v>102</v>
      </c>
      <c r="BB1693" s="2" t="s">
        <v>102</v>
      </c>
      <c r="BD1693" s="2" t="s">
        <v>102</v>
      </c>
      <c r="BE1693" s="2" t="s">
        <v>102</v>
      </c>
      <c r="BF1693" s="2" t="s">
        <v>102</v>
      </c>
      <c r="BG1693" s="2" t="s">
        <v>102</v>
      </c>
      <c r="BH1693" s="2" t="s">
        <v>102</v>
      </c>
      <c r="BI1693" s="2" t="s">
        <v>102</v>
      </c>
      <c r="BJ1693" s="2" t="s">
        <v>102</v>
      </c>
      <c r="BK1693" s="2" t="s">
        <v>102</v>
      </c>
      <c r="BL1693" s="2" t="s">
        <v>102</v>
      </c>
      <c r="BM1693" s="2" t="s">
        <v>102</v>
      </c>
      <c r="BN1693" s="2" t="s">
        <v>102</v>
      </c>
      <c r="BO1693" s="2" t="s">
        <v>102</v>
      </c>
      <c r="BP1693" s="2" t="s">
        <v>102</v>
      </c>
      <c r="BQ1693" s="2" t="s">
        <v>102</v>
      </c>
      <c r="BR1693" s="2" t="s">
        <v>102</v>
      </c>
      <c r="BS1693" s="2" t="s">
        <v>102</v>
      </c>
      <c r="BT1693" s="2" t="s">
        <v>103</v>
      </c>
      <c r="BU1693" s="2" t="s">
        <v>103</v>
      </c>
      <c r="BV1693" s="2" t="s">
        <v>102</v>
      </c>
      <c r="BW1693" s="2" t="s">
        <v>102</v>
      </c>
      <c r="BX1693" s="2" t="s">
        <v>102</v>
      </c>
      <c r="BY1693" s="2" t="s">
        <v>102</v>
      </c>
      <c r="BZ1693" s="2" t="s">
        <v>102</v>
      </c>
      <c r="CA1693" s="2" t="s">
        <v>102</v>
      </c>
      <c r="CB1693" s="2" t="s">
        <v>102</v>
      </c>
      <c r="CC1693" s="2" t="s">
        <v>102</v>
      </c>
      <c r="CD1693" s="2" t="s">
        <v>102</v>
      </c>
      <c r="CE1693" s="2" t="s">
        <v>102</v>
      </c>
      <c r="CF1693" s="2" t="s">
        <v>102</v>
      </c>
      <c r="CG1693" s="2" t="s">
        <v>102</v>
      </c>
      <c r="CH1693" s="2" t="s">
        <v>102</v>
      </c>
      <c r="CI1693" s="2" t="s">
        <v>102</v>
      </c>
      <c r="CJ1693" s="2" t="s">
        <v>102</v>
      </c>
      <c r="CK1693" s="2" t="s">
        <v>102</v>
      </c>
      <c r="CL1693" s="2" t="s">
        <v>102</v>
      </c>
      <c r="CM1693" s="2" t="s">
        <v>102</v>
      </c>
      <c r="CN1693" s="2" t="s">
        <v>102</v>
      </c>
      <c r="CO1693" s="2" t="s">
        <v>102</v>
      </c>
      <c r="CP1693" s="2" t="s">
        <v>102</v>
      </c>
      <c r="CQ1693" s="2" t="s">
        <v>102</v>
      </c>
      <c r="CR1693" s="2" t="s">
        <v>102</v>
      </c>
      <c r="CS1693" s="2" t="s">
        <v>102</v>
      </c>
      <c r="CT1693" s="2" t="s">
        <v>102</v>
      </c>
      <c r="CU1693" s="2" t="s">
        <v>102</v>
      </c>
    </row>
    <row r="1694" spans="1:99" x14ac:dyDescent="0.3">
      <c r="A1694" s="2" t="s">
        <v>109</v>
      </c>
      <c r="B1694" s="2">
        <v>163428</v>
      </c>
      <c r="C1694" s="2" t="s">
        <v>10365</v>
      </c>
      <c r="D1694" s="2" t="s">
        <v>792</v>
      </c>
      <c r="E1694" s="2" t="s">
        <v>10366</v>
      </c>
      <c r="F1694" s="2" t="s">
        <v>10366</v>
      </c>
      <c r="G1694" s="2" t="s">
        <v>10367</v>
      </c>
      <c r="I1694" s="2" t="s">
        <v>1186</v>
      </c>
      <c r="J1694" s="2" t="s">
        <v>131</v>
      </c>
      <c r="K1694" s="2" t="s">
        <v>101</v>
      </c>
      <c r="L1694" s="2">
        <v>10018</v>
      </c>
      <c r="M1694" s="2" t="s">
        <v>10368</v>
      </c>
      <c r="N1694" s="2" t="s">
        <v>10369</v>
      </c>
      <c r="U1694" s="2" t="s">
        <v>798</v>
      </c>
      <c r="V1694" s="3">
        <v>40998</v>
      </c>
      <c r="W1694" s="3">
        <v>41351</v>
      </c>
      <c r="X1694" s="4">
        <v>41183</v>
      </c>
      <c r="Y1694" s="2" t="s">
        <v>103</v>
      </c>
      <c r="Z1694" s="2" t="s">
        <v>10370</v>
      </c>
      <c r="AA1694" s="2" t="s">
        <v>102</v>
      </c>
      <c r="AB1694" s="2" t="s">
        <v>102</v>
      </c>
      <c r="AD1694" s="2" t="s">
        <v>102</v>
      </c>
      <c r="AF1694" s="2" t="s">
        <v>102</v>
      </c>
      <c r="AG1694" s="2" t="s">
        <v>103</v>
      </c>
      <c r="AH1694" s="2" t="s">
        <v>102</v>
      </c>
      <c r="AI1694" s="2" t="s">
        <v>104</v>
      </c>
      <c r="AK1694" s="2" t="s">
        <v>105</v>
      </c>
      <c r="AL1694" s="2" t="s">
        <v>101</v>
      </c>
      <c r="AM1694" s="2" t="s">
        <v>102</v>
      </c>
      <c r="AN1694" s="2" t="s">
        <v>102</v>
      </c>
      <c r="AO1694" s="2" t="s">
        <v>102</v>
      </c>
      <c r="AP1694" s="2" t="s">
        <v>102</v>
      </c>
      <c r="AQ1694" s="2" t="s">
        <v>102</v>
      </c>
      <c r="AR1694" s="2" t="s">
        <v>102</v>
      </c>
      <c r="AS1694" s="2" t="s">
        <v>102</v>
      </c>
      <c r="AT1694" s="2" t="s">
        <v>102</v>
      </c>
      <c r="AU1694" s="2" t="s">
        <v>102</v>
      </c>
      <c r="AV1694" s="2" t="s">
        <v>102</v>
      </c>
      <c r="AW1694" s="2" t="s">
        <v>102</v>
      </c>
      <c r="AX1694" s="2" t="s">
        <v>102</v>
      </c>
      <c r="AY1694" s="2" t="s">
        <v>102</v>
      </c>
      <c r="AZ1694" s="2" t="s">
        <v>102</v>
      </c>
      <c r="BB1694" s="2" t="s">
        <v>102</v>
      </c>
      <c r="BD1694" s="2" t="s">
        <v>102</v>
      </c>
      <c r="BE1694" s="2" t="s">
        <v>102</v>
      </c>
      <c r="BF1694" s="2" t="s">
        <v>103</v>
      </c>
      <c r="BG1694" s="2" t="s">
        <v>102</v>
      </c>
      <c r="BH1694" s="2" t="s">
        <v>102</v>
      </c>
      <c r="BI1694" s="2" t="s">
        <v>102</v>
      </c>
      <c r="BJ1694" s="2" t="s">
        <v>102</v>
      </c>
      <c r="BK1694" s="2" t="s">
        <v>102</v>
      </c>
      <c r="BL1694" s="2" t="s">
        <v>102</v>
      </c>
      <c r="BM1694" s="2" t="s">
        <v>102</v>
      </c>
      <c r="BN1694" s="2" t="s">
        <v>102</v>
      </c>
      <c r="BO1694" s="2" t="s">
        <v>102</v>
      </c>
      <c r="BP1694" s="2" t="s">
        <v>102</v>
      </c>
      <c r="BQ1694" s="2" t="s">
        <v>102</v>
      </c>
      <c r="BR1694" s="2" t="s">
        <v>103</v>
      </c>
      <c r="BS1694" s="2" t="s">
        <v>102</v>
      </c>
      <c r="BT1694" s="2" t="s">
        <v>103</v>
      </c>
      <c r="BU1694" s="2" t="s">
        <v>103</v>
      </c>
      <c r="BV1694" s="2" t="s">
        <v>102</v>
      </c>
      <c r="BW1694" s="2" t="s">
        <v>102</v>
      </c>
      <c r="BX1694" s="2" t="s">
        <v>102</v>
      </c>
      <c r="BY1694" s="2" t="s">
        <v>102</v>
      </c>
      <c r="BZ1694" s="2" t="s">
        <v>102</v>
      </c>
      <c r="CA1694" s="2" t="s">
        <v>102</v>
      </c>
      <c r="CB1694" s="2" t="s">
        <v>102</v>
      </c>
      <c r="CC1694" s="2" t="s">
        <v>102</v>
      </c>
      <c r="CD1694" s="2" t="s">
        <v>102</v>
      </c>
      <c r="CE1694" s="2" t="s">
        <v>102</v>
      </c>
      <c r="CF1694" s="2" t="s">
        <v>102</v>
      </c>
      <c r="CG1694" s="2" t="s">
        <v>102</v>
      </c>
      <c r="CH1694" s="2" t="s">
        <v>102</v>
      </c>
      <c r="CI1694" s="2" t="s">
        <v>102</v>
      </c>
      <c r="CJ1694" s="2" t="s">
        <v>102</v>
      </c>
      <c r="CK1694" s="2" t="s">
        <v>102</v>
      </c>
      <c r="CL1694" s="2" t="s">
        <v>102</v>
      </c>
      <c r="CM1694" s="2" t="s">
        <v>102</v>
      </c>
      <c r="CN1694" s="2" t="s">
        <v>102</v>
      </c>
      <c r="CO1694" s="2" t="s">
        <v>102</v>
      </c>
      <c r="CP1694" s="2" t="s">
        <v>102</v>
      </c>
      <c r="CQ1694" s="2" t="s">
        <v>102</v>
      </c>
      <c r="CR1694" s="2" t="s">
        <v>102</v>
      </c>
      <c r="CS1694" s="2" t="s">
        <v>102</v>
      </c>
      <c r="CT1694" s="2" t="s">
        <v>102</v>
      </c>
      <c r="CU1694" s="2" t="s">
        <v>102</v>
      </c>
    </row>
    <row r="1695" spans="1:99" x14ac:dyDescent="0.3">
      <c r="A1695" s="2" t="s">
        <v>109</v>
      </c>
      <c r="B1695" s="2">
        <v>163429</v>
      </c>
      <c r="C1695" s="2" t="s">
        <v>6248</v>
      </c>
      <c r="D1695" s="2" t="s">
        <v>792</v>
      </c>
      <c r="E1695" s="2" t="s">
        <v>6249</v>
      </c>
      <c r="F1695" s="2" t="s">
        <v>6249</v>
      </c>
      <c r="G1695" s="2" t="s">
        <v>504</v>
      </c>
      <c r="H1695" s="2" t="s">
        <v>194</v>
      </c>
      <c r="I1695" s="2" t="s">
        <v>130</v>
      </c>
      <c r="J1695" s="2" t="s">
        <v>131</v>
      </c>
      <c r="K1695" s="2" t="s">
        <v>101</v>
      </c>
      <c r="L1695" s="2">
        <v>10022</v>
      </c>
      <c r="M1695" s="2" t="s">
        <v>6250</v>
      </c>
      <c r="N1695" s="2" t="s">
        <v>6251</v>
      </c>
      <c r="U1695" s="2" t="s">
        <v>798</v>
      </c>
      <c r="V1695" s="3">
        <v>40997</v>
      </c>
      <c r="W1695" s="3">
        <v>41361</v>
      </c>
      <c r="X1695" s="4">
        <v>41183</v>
      </c>
      <c r="Y1695" s="2" t="s">
        <v>102</v>
      </c>
      <c r="AA1695" s="2" t="s">
        <v>102</v>
      </c>
      <c r="AB1695" s="2" t="s">
        <v>102</v>
      </c>
      <c r="AD1695" s="2" t="s">
        <v>102</v>
      </c>
      <c r="AF1695" s="2" t="s">
        <v>102</v>
      </c>
      <c r="AG1695" s="2" t="s">
        <v>103</v>
      </c>
      <c r="AH1695" s="2" t="s">
        <v>102</v>
      </c>
      <c r="AI1695" s="2" t="s">
        <v>104</v>
      </c>
      <c r="AK1695" s="2" t="s">
        <v>105</v>
      </c>
      <c r="AL1695" s="2" t="s">
        <v>101</v>
      </c>
      <c r="AM1695" s="2" t="s">
        <v>102</v>
      </c>
      <c r="AN1695" s="2" t="s">
        <v>102</v>
      </c>
      <c r="AO1695" s="2" t="s">
        <v>102</v>
      </c>
      <c r="AP1695" s="2" t="s">
        <v>102</v>
      </c>
      <c r="AQ1695" s="2" t="s">
        <v>102</v>
      </c>
      <c r="AR1695" s="2" t="s">
        <v>102</v>
      </c>
      <c r="AS1695" s="2" t="s">
        <v>102</v>
      </c>
      <c r="AT1695" s="2" t="s">
        <v>102</v>
      </c>
      <c r="AU1695" s="2" t="s">
        <v>102</v>
      </c>
      <c r="AV1695" s="2" t="s">
        <v>102</v>
      </c>
      <c r="AW1695" s="2" t="s">
        <v>102</v>
      </c>
      <c r="AX1695" s="2" t="s">
        <v>102</v>
      </c>
      <c r="AY1695" s="2" t="s">
        <v>102</v>
      </c>
      <c r="AZ1695" s="2" t="s">
        <v>102</v>
      </c>
      <c r="BB1695" s="2" t="s">
        <v>102</v>
      </c>
      <c r="BD1695" s="2" t="s">
        <v>102</v>
      </c>
      <c r="BE1695" s="2" t="s">
        <v>102</v>
      </c>
      <c r="BF1695" s="2" t="s">
        <v>102</v>
      </c>
      <c r="BG1695" s="2" t="s">
        <v>102</v>
      </c>
      <c r="BH1695" s="2" t="s">
        <v>102</v>
      </c>
      <c r="BI1695" s="2" t="s">
        <v>102</v>
      </c>
      <c r="BJ1695" s="2" t="s">
        <v>102</v>
      </c>
      <c r="BK1695" s="2" t="s">
        <v>102</v>
      </c>
      <c r="BL1695" s="2" t="s">
        <v>102</v>
      </c>
      <c r="BM1695" s="2" t="s">
        <v>102</v>
      </c>
      <c r="BN1695" s="2" t="s">
        <v>102</v>
      </c>
      <c r="BO1695" s="2" t="s">
        <v>102</v>
      </c>
      <c r="BP1695" s="2" t="s">
        <v>102</v>
      </c>
      <c r="BQ1695" s="2" t="s">
        <v>102</v>
      </c>
      <c r="BR1695" s="2" t="s">
        <v>102</v>
      </c>
      <c r="BS1695" s="2" t="s">
        <v>102</v>
      </c>
      <c r="BT1695" s="2" t="s">
        <v>102</v>
      </c>
      <c r="BU1695" s="2" t="s">
        <v>103</v>
      </c>
      <c r="BV1695" s="2" t="s">
        <v>102</v>
      </c>
      <c r="BW1695" s="2" t="s">
        <v>102</v>
      </c>
      <c r="BX1695" s="2" t="s">
        <v>102</v>
      </c>
      <c r="BY1695" s="2" t="s">
        <v>102</v>
      </c>
      <c r="BZ1695" s="2" t="s">
        <v>102</v>
      </c>
      <c r="CA1695" s="2" t="s">
        <v>102</v>
      </c>
      <c r="CB1695" s="2" t="s">
        <v>102</v>
      </c>
      <c r="CC1695" s="2" t="s">
        <v>102</v>
      </c>
      <c r="CD1695" s="2" t="s">
        <v>102</v>
      </c>
      <c r="CE1695" s="2" t="s">
        <v>102</v>
      </c>
      <c r="CF1695" s="2" t="s">
        <v>102</v>
      </c>
      <c r="CG1695" s="2" t="s">
        <v>102</v>
      </c>
      <c r="CH1695" s="2" t="s">
        <v>102</v>
      </c>
      <c r="CI1695" s="2" t="s">
        <v>102</v>
      </c>
      <c r="CJ1695" s="2" t="s">
        <v>102</v>
      </c>
      <c r="CK1695" s="2" t="s">
        <v>102</v>
      </c>
      <c r="CL1695" s="2" t="s">
        <v>102</v>
      </c>
      <c r="CM1695" s="2" t="s">
        <v>102</v>
      </c>
      <c r="CN1695" s="2" t="s">
        <v>102</v>
      </c>
      <c r="CO1695" s="2" t="s">
        <v>102</v>
      </c>
      <c r="CP1695" s="2" t="s">
        <v>102</v>
      </c>
      <c r="CQ1695" s="2" t="s">
        <v>102</v>
      </c>
      <c r="CR1695" s="2" t="s">
        <v>102</v>
      </c>
      <c r="CS1695" s="2" t="s">
        <v>102</v>
      </c>
      <c r="CT1695" s="2" t="s">
        <v>102</v>
      </c>
      <c r="CU1695" s="2" t="s">
        <v>102</v>
      </c>
    </row>
    <row r="1696" spans="1:99" x14ac:dyDescent="0.3">
      <c r="A1696" s="2" t="s">
        <v>109</v>
      </c>
      <c r="B1696" s="2">
        <v>163430</v>
      </c>
      <c r="C1696" s="2" t="s">
        <v>8422</v>
      </c>
      <c r="D1696" s="2" t="s">
        <v>792</v>
      </c>
      <c r="E1696" s="2" t="s">
        <v>8423</v>
      </c>
      <c r="F1696" s="2" t="s">
        <v>8423</v>
      </c>
      <c r="G1696" s="2" t="s">
        <v>8424</v>
      </c>
      <c r="H1696" s="2" t="s">
        <v>224</v>
      </c>
      <c r="I1696" s="2" t="s">
        <v>765</v>
      </c>
      <c r="J1696" s="2" t="s">
        <v>131</v>
      </c>
      <c r="K1696" s="2" t="s">
        <v>101</v>
      </c>
      <c r="L1696" s="2">
        <v>11801</v>
      </c>
      <c r="M1696" s="2" t="s">
        <v>8425</v>
      </c>
      <c r="N1696" s="2" t="s">
        <v>8426</v>
      </c>
      <c r="U1696" s="2" t="s">
        <v>798</v>
      </c>
      <c r="V1696" s="3">
        <v>40998</v>
      </c>
      <c r="W1696" s="3">
        <v>41423</v>
      </c>
      <c r="X1696" s="4">
        <v>41183</v>
      </c>
      <c r="Y1696" s="2" t="s">
        <v>102</v>
      </c>
      <c r="AA1696" s="2" t="s">
        <v>102</v>
      </c>
      <c r="AB1696" s="2" t="s">
        <v>102</v>
      </c>
      <c r="AD1696" s="2" t="s">
        <v>102</v>
      </c>
      <c r="AF1696" s="2" t="s">
        <v>102</v>
      </c>
      <c r="AG1696" s="2" t="s">
        <v>103</v>
      </c>
      <c r="AH1696" s="2" t="s">
        <v>102</v>
      </c>
      <c r="AI1696" s="2" t="s">
        <v>104</v>
      </c>
      <c r="AK1696" s="2" t="s">
        <v>131</v>
      </c>
      <c r="AL1696" s="2" t="s">
        <v>101</v>
      </c>
      <c r="AM1696" s="2" t="s">
        <v>102</v>
      </c>
      <c r="AN1696" s="2" t="s">
        <v>102</v>
      </c>
      <c r="AO1696" s="2" t="s">
        <v>102</v>
      </c>
      <c r="AP1696" s="2" t="s">
        <v>102</v>
      </c>
      <c r="AQ1696" s="2" t="s">
        <v>102</v>
      </c>
      <c r="AR1696" s="2" t="s">
        <v>102</v>
      </c>
      <c r="AS1696" s="2" t="s">
        <v>102</v>
      </c>
      <c r="AT1696" s="2" t="s">
        <v>102</v>
      </c>
      <c r="AU1696" s="2" t="s">
        <v>102</v>
      </c>
      <c r="AV1696" s="2" t="s">
        <v>102</v>
      </c>
      <c r="AW1696" s="2" t="s">
        <v>102</v>
      </c>
      <c r="AX1696" s="2" t="s">
        <v>102</v>
      </c>
      <c r="AY1696" s="2" t="s">
        <v>102</v>
      </c>
      <c r="AZ1696" s="2" t="s">
        <v>102</v>
      </c>
      <c r="BB1696" s="2" t="s">
        <v>103</v>
      </c>
      <c r="BC1696" s="2" t="s">
        <v>103</v>
      </c>
      <c r="BD1696" s="2" t="s">
        <v>102</v>
      </c>
      <c r="BE1696" s="2" t="s">
        <v>102</v>
      </c>
      <c r="BF1696" s="2" t="s">
        <v>102</v>
      </c>
      <c r="BG1696" s="2" t="s">
        <v>102</v>
      </c>
      <c r="BH1696" s="2" t="s">
        <v>102</v>
      </c>
      <c r="BI1696" s="2" t="s">
        <v>102</v>
      </c>
      <c r="BJ1696" s="2" t="s">
        <v>102</v>
      </c>
      <c r="BK1696" s="2" t="s">
        <v>102</v>
      </c>
      <c r="BL1696" s="2" t="s">
        <v>102</v>
      </c>
      <c r="BM1696" s="2" t="s">
        <v>102</v>
      </c>
      <c r="BN1696" s="2" t="s">
        <v>102</v>
      </c>
      <c r="BO1696" s="2" t="s">
        <v>102</v>
      </c>
      <c r="BP1696" s="2" t="s">
        <v>102</v>
      </c>
      <c r="BQ1696" s="2" t="s">
        <v>102</v>
      </c>
      <c r="BR1696" s="2" t="s">
        <v>102</v>
      </c>
      <c r="BS1696" s="2" t="s">
        <v>102</v>
      </c>
      <c r="BT1696" s="2" t="s">
        <v>102</v>
      </c>
      <c r="BU1696" s="2" t="s">
        <v>103</v>
      </c>
      <c r="BV1696" s="2" t="s">
        <v>102</v>
      </c>
      <c r="BW1696" s="2" t="s">
        <v>102</v>
      </c>
      <c r="BX1696" s="2" t="s">
        <v>102</v>
      </c>
      <c r="BY1696" s="2" t="s">
        <v>102</v>
      </c>
      <c r="BZ1696" s="2" t="s">
        <v>102</v>
      </c>
      <c r="CA1696" s="2" t="s">
        <v>102</v>
      </c>
      <c r="CB1696" s="2" t="s">
        <v>102</v>
      </c>
      <c r="CC1696" s="2" t="s">
        <v>102</v>
      </c>
      <c r="CD1696" s="2" t="s">
        <v>102</v>
      </c>
      <c r="CE1696" s="2" t="s">
        <v>102</v>
      </c>
      <c r="CF1696" s="2" t="s">
        <v>102</v>
      </c>
      <c r="CG1696" s="2" t="s">
        <v>102</v>
      </c>
      <c r="CH1696" s="2" t="s">
        <v>102</v>
      </c>
      <c r="CI1696" s="2" t="s">
        <v>102</v>
      </c>
      <c r="CJ1696" s="2" t="s">
        <v>102</v>
      </c>
      <c r="CK1696" s="2" t="s">
        <v>102</v>
      </c>
      <c r="CL1696" s="2" t="s">
        <v>102</v>
      </c>
      <c r="CM1696" s="2" t="s">
        <v>102</v>
      </c>
      <c r="CN1696" s="2" t="s">
        <v>102</v>
      </c>
      <c r="CO1696" s="2" t="s">
        <v>102</v>
      </c>
      <c r="CP1696" s="2" t="s">
        <v>102</v>
      </c>
      <c r="CQ1696" s="2" t="s">
        <v>102</v>
      </c>
      <c r="CR1696" s="2" t="s">
        <v>102</v>
      </c>
      <c r="CS1696" s="2" t="s">
        <v>102</v>
      </c>
      <c r="CT1696" s="2" t="s">
        <v>102</v>
      </c>
      <c r="CU1696" s="2" t="s">
        <v>102</v>
      </c>
    </row>
    <row r="1697" spans="1:99" x14ac:dyDescent="0.3">
      <c r="A1697" s="2" t="s">
        <v>98</v>
      </c>
      <c r="B1697" s="2">
        <v>163433</v>
      </c>
      <c r="C1697" s="2" t="s">
        <v>4511</v>
      </c>
      <c r="D1697" s="2" t="s">
        <v>792</v>
      </c>
      <c r="E1697" s="2" t="s">
        <v>4512</v>
      </c>
      <c r="F1697" s="2" t="s">
        <v>4513</v>
      </c>
      <c r="G1697" s="2" t="s">
        <v>4514</v>
      </c>
      <c r="I1697" s="2" t="s">
        <v>332</v>
      </c>
      <c r="J1697" s="2" t="s">
        <v>174</v>
      </c>
      <c r="K1697" s="2" t="s">
        <v>101</v>
      </c>
      <c r="L1697" s="2">
        <v>2481</v>
      </c>
      <c r="M1697" s="2" t="s">
        <v>4515</v>
      </c>
      <c r="N1697" s="2" t="s">
        <v>4516</v>
      </c>
      <c r="U1697" s="2" t="s">
        <v>798</v>
      </c>
      <c r="V1697" s="3">
        <v>40994</v>
      </c>
      <c r="W1697" s="3">
        <v>41365</v>
      </c>
      <c r="X1697" s="4">
        <v>41183</v>
      </c>
      <c r="Y1697" s="2" t="s">
        <v>103</v>
      </c>
      <c r="Z1697" s="2" t="s">
        <v>4518</v>
      </c>
      <c r="AA1697" s="2" t="s">
        <v>102</v>
      </c>
      <c r="AB1697" s="2" t="s">
        <v>102</v>
      </c>
      <c r="AD1697" s="2" t="s">
        <v>102</v>
      </c>
      <c r="AF1697" s="2" t="s">
        <v>103</v>
      </c>
      <c r="AG1697" s="2" t="s">
        <v>103</v>
      </c>
      <c r="AH1697" s="2" t="s">
        <v>102</v>
      </c>
      <c r="AI1697" s="2" t="s">
        <v>108</v>
      </c>
      <c r="AK1697" s="2" t="s">
        <v>105</v>
      </c>
      <c r="AL1697" s="2" t="s">
        <v>101</v>
      </c>
      <c r="AM1697" s="2" t="s">
        <v>102</v>
      </c>
      <c r="AN1697" s="2" t="s">
        <v>102</v>
      </c>
      <c r="AO1697" s="2" t="s">
        <v>102</v>
      </c>
      <c r="AP1697" s="2" t="s">
        <v>102</v>
      </c>
      <c r="AQ1697" s="2" t="s">
        <v>102</v>
      </c>
      <c r="AR1697" s="2" t="s">
        <v>102</v>
      </c>
      <c r="AS1697" s="2" t="s">
        <v>102</v>
      </c>
      <c r="AT1697" s="2" t="s">
        <v>102</v>
      </c>
      <c r="AU1697" s="2" t="s">
        <v>102</v>
      </c>
      <c r="AV1697" s="2" t="s">
        <v>102</v>
      </c>
      <c r="AW1697" s="2" t="s">
        <v>102</v>
      </c>
      <c r="AX1697" s="2" t="s">
        <v>102</v>
      </c>
      <c r="AY1697" s="2" t="s">
        <v>102</v>
      </c>
      <c r="AZ1697" s="2" t="s">
        <v>102</v>
      </c>
      <c r="BB1697" s="2" t="s">
        <v>102</v>
      </c>
      <c r="BD1697" s="2" t="s">
        <v>102</v>
      </c>
      <c r="BE1697" s="2" t="s">
        <v>102</v>
      </c>
      <c r="BF1697" s="2" t="s">
        <v>103</v>
      </c>
      <c r="BG1697" s="2" t="s">
        <v>102</v>
      </c>
      <c r="BH1697" s="2" t="s">
        <v>102</v>
      </c>
      <c r="BI1697" s="2" t="s">
        <v>102</v>
      </c>
      <c r="BJ1697" s="2" t="s">
        <v>102</v>
      </c>
      <c r="BK1697" s="2" t="s">
        <v>102</v>
      </c>
      <c r="BL1697" s="2" t="s">
        <v>102</v>
      </c>
      <c r="BM1697" s="2" t="s">
        <v>102</v>
      </c>
      <c r="BN1697" s="2" t="s">
        <v>102</v>
      </c>
      <c r="BO1697" s="2" t="s">
        <v>102</v>
      </c>
      <c r="BP1697" s="2" t="s">
        <v>102</v>
      </c>
      <c r="BQ1697" s="2" t="s">
        <v>102</v>
      </c>
      <c r="BR1697" s="2" t="s">
        <v>102</v>
      </c>
      <c r="BS1697" s="2" t="s">
        <v>102</v>
      </c>
      <c r="BT1697" s="2" t="s">
        <v>103</v>
      </c>
      <c r="BU1697" s="2" t="s">
        <v>103</v>
      </c>
      <c r="BV1697" s="2" t="s">
        <v>102</v>
      </c>
      <c r="BW1697" s="2" t="s">
        <v>102</v>
      </c>
      <c r="BX1697" s="2" t="s">
        <v>102</v>
      </c>
      <c r="BY1697" s="2" t="s">
        <v>102</v>
      </c>
      <c r="BZ1697" s="2" t="s">
        <v>102</v>
      </c>
      <c r="CA1697" s="2" t="s">
        <v>102</v>
      </c>
      <c r="CB1697" s="2" t="s">
        <v>102</v>
      </c>
      <c r="CC1697" s="2" t="s">
        <v>102</v>
      </c>
      <c r="CD1697" s="2" t="s">
        <v>102</v>
      </c>
      <c r="CE1697" s="2" t="s">
        <v>102</v>
      </c>
      <c r="CF1697" s="2" t="s">
        <v>102</v>
      </c>
      <c r="CG1697" s="2" t="s">
        <v>102</v>
      </c>
      <c r="CH1697" s="2" t="s">
        <v>102</v>
      </c>
      <c r="CI1697" s="2" t="s">
        <v>102</v>
      </c>
      <c r="CJ1697" s="2" t="s">
        <v>102</v>
      </c>
      <c r="CK1697" s="2" t="s">
        <v>102</v>
      </c>
      <c r="CL1697" s="2" t="s">
        <v>102</v>
      </c>
      <c r="CM1697" s="2" t="s">
        <v>102</v>
      </c>
      <c r="CN1697" s="2" t="s">
        <v>102</v>
      </c>
      <c r="CO1697" s="2" t="s">
        <v>102</v>
      </c>
      <c r="CP1697" s="2" t="s">
        <v>102</v>
      </c>
      <c r="CQ1697" s="2" t="s">
        <v>102</v>
      </c>
      <c r="CR1697" s="2" t="s">
        <v>102</v>
      </c>
      <c r="CS1697" s="2" t="s">
        <v>102</v>
      </c>
      <c r="CT1697" s="2" t="s">
        <v>102</v>
      </c>
      <c r="CU1697" s="2" t="s">
        <v>102</v>
      </c>
    </row>
    <row r="1698" spans="1:99" x14ac:dyDescent="0.3">
      <c r="A1698" s="2" t="s">
        <v>379</v>
      </c>
      <c r="B1698" s="2">
        <v>163434</v>
      </c>
      <c r="C1698" s="2" t="s">
        <v>9568</v>
      </c>
      <c r="D1698" s="2" t="s">
        <v>792</v>
      </c>
      <c r="E1698" s="2" t="s">
        <v>9569</v>
      </c>
      <c r="F1698" s="2" t="s">
        <v>9570</v>
      </c>
      <c r="G1698" s="2" t="s">
        <v>9571</v>
      </c>
      <c r="I1698" s="2" t="s">
        <v>474</v>
      </c>
      <c r="K1698" s="2" t="s">
        <v>197</v>
      </c>
      <c r="L1698" s="2" t="s">
        <v>556</v>
      </c>
      <c r="M1698" s="2" t="s">
        <v>9572</v>
      </c>
      <c r="N1698" s="2" t="s">
        <v>9573</v>
      </c>
      <c r="U1698" s="2" t="s">
        <v>798</v>
      </c>
      <c r="V1698" s="3">
        <v>40998</v>
      </c>
      <c r="W1698" s="3">
        <v>41365</v>
      </c>
      <c r="X1698" s="4">
        <v>41183</v>
      </c>
      <c r="Y1698" s="2" t="s">
        <v>103</v>
      </c>
      <c r="Z1698" s="2" t="s">
        <v>9574</v>
      </c>
      <c r="AA1698" s="2" t="s">
        <v>102</v>
      </c>
      <c r="AB1698" s="2" t="s">
        <v>102</v>
      </c>
      <c r="AD1698" s="2" t="s">
        <v>102</v>
      </c>
      <c r="AF1698" s="2" t="s">
        <v>102</v>
      </c>
      <c r="AG1698" s="2" t="s">
        <v>103</v>
      </c>
      <c r="AH1698" s="2" t="s">
        <v>102</v>
      </c>
      <c r="AI1698" s="2" t="s">
        <v>126</v>
      </c>
      <c r="AL1698" s="2" t="s">
        <v>197</v>
      </c>
      <c r="AM1698" s="2" t="s">
        <v>102</v>
      </c>
      <c r="AN1698" s="2" t="s">
        <v>102</v>
      </c>
      <c r="AO1698" s="2" t="s">
        <v>102</v>
      </c>
      <c r="AP1698" s="2" t="s">
        <v>102</v>
      </c>
      <c r="AQ1698" s="2" t="s">
        <v>102</v>
      </c>
      <c r="AR1698" s="2" t="s">
        <v>102</v>
      </c>
      <c r="AS1698" s="2" t="s">
        <v>102</v>
      </c>
      <c r="AT1698" s="2" t="s">
        <v>102</v>
      </c>
      <c r="AU1698" s="2" t="s">
        <v>102</v>
      </c>
      <c r="AV1698" s="2" t="s">
        <v>102</v>
      </c>
      <c r="AW1698" s="2" t="s">
        <v>102</v>
      </c>
      <c r="AX1698" s="2" t="s">
        <v>102</v>
      </c>
      <c r="AY1698" s="2" t="s">
        <v>102</v>
      </c>
      <c r="AZ1698" s="2" t="s">
        <v>102</v>
      </c>
      <c r="BB1698" s="2" t="s">
        <v>102</v>
      </c>
      <c r="BD1698" s="2" t="s">
        <v>102</v>
      </c>
      <c r="BE1698" s="2" t="s">
        <v>102</v>
      </c>
      <c r="BF1698" s="2" t="s">
        <v>102</v>
      </c>
      <c r="BG1698" s="2" t="s">
        <v>102</v>
      </c>
      <c r="BH1698" s="2" t="s">
        <v>102</v>
      </c>
      <c r="BI1698" s="2" t="s">
        <v>102</v>
      </c>
      <c r="BJ1698" s="2" t="s">
        <v>102</v>
      </c>
      <c r="BK1698" s="2" t="s">
        <v>102</v>
      </c>
      <c r="BL1698" s="2" t="s">
        <v>102</v>
      </c>
      <c r="BM1698" s="2" t="s">
        <v>102</v>
      </c>
      <c r="BN1698" s="2" t="s">
        <v>102</v>
      </c>
      <c r="BO1698" s="2" t="s">
        <v>102</v>
      </c>
      <c r="BP1698" s="2" t="s">
        <v>102</v>
      </c>
      <c r="BQ1698" s="2" t="s">
        <v>102</v>
      </c>
      <c r="BR1698" s="2" t="s">
        <v>102</v>
      </c>
      <c r="BS1698" s="2" t="s">
        <v>102</v>
      </c>
      <c r="BT1698" s="2" t="s">
        <v>103</v>
      </c>
      <c r="BU1698" s="2" t="s">
        <v>103</v>
      </c>
      <c r="BV1698" s="2" t="s">
        <v>102</v>
      </c>
      <c r="BW1698" s="2" t="s">
        <v>102</v>
      </c>
      <c r="BX1698" s="2" t="s">
        <v>102</v>
      </c>
      <c r="BY1698" s="2" t="s">
        <v>102</v>
      </c>
      <c r="BZ1698" s="2" t="s">
        <v>102</v>
      </c>
      <c r="CA1698" s="2" t="s">
        <v>102</v>
      </c>
      <c r="CB1698" s="2" t="s">
        <v>102</v>
      </c>
      <c r="CC1698" s="2" t="s">
        <v>102</v>
      </c>
      <c r="CD1698" s="2" t="s">
        <v>102</v>
      </c>
      <c r="CE1698" s="2" t="s">
        <v>102</v>
      </c>
      <c r="CF1698" s="2" t="s">
        <v>102</v>
      </c>
      <c r="CG1698" s="2" t="s">
        <v>102</v>
      </c>
      <c r="CH1698" s="2" t="s">
        <v>102</v>
      </c>
      <c r="CI1698" s="2" t="s">
        <v>102</v>
      </c>
      <c r="CJ1698" s="2" t="s">
        <v>102</v>
      </c>
      <c r="CK1698" s="2" t="s">
        <v>102</v>
      </c>
      <c r="CL1698" s="2" t="s">
        <v>102</v>
      </c>
      <c r="CM1698" s="2" t="s">
        <v>102</v>
      </c>
      <c r="CN1698" s="2" t="s">
        <v>102</v>
      </c>
      <c r="CO1698" s="2" t="s">
        <v>102</v>
      </c>
      <c r="CP1698" s="2" t="s">
        <v>102</v>
      </c>
      <c r="CQ1698" s="2" t="s">
        <v>102</v>
      </c>
      <c r="CR1698" s="2" t="s">
        <v>102</v>
      </c>
      <c r="CS1698" s="2" t="s">
        <v>102</v>
      </c>
      <c r="CT1698" s="2" t="s">
        <v>102</v>
      </c>
      <c r="CU1698" s="2" t="s">
        <v>102</v>
      </c>
    </row>
    <row r="1699" spans="1:99" x14ac:dyDescent="0.3">
      <c r="A1699" s="2" t="s">
        <v>123</v>
      </c>
      <c r="B1699" s="2">
        <v>163439</v>
      </c>
      <c r="C1699" s="2" t="s">
        <v>12056</v>
      </c>
      <c r="D1699" s="2" t="s">
        <v>792</v>
      </c>
      <c r="E1699" s="2" t="s">
        <v>12057</v>
      </c>
      <c r="F1699" s="2" t="s">
        <v>12058</v>
      </c>
      <c r="G1699" s="2" t="s">
        <v>12059</v>
      </c>
      <c r="I1699" s="2" t="s">
        <v>204</v>
      </c>
      <c r="J1699" s="2" t="s">
        <v>205</v>
      </c>
      <c r="K1699" s="2" t="s">
        <v>101</v>
      </c>
      <c r="L1699" s="2" t="s">
        <v>12060</v>
      </c>
      <c r="M1699" s="2" t="s">
        <v>12061</v>
      </c>
      <c r="N1699" s="2" t="s">
        <v>12062</v>
      </c>
      <c r="U1699" s="2" t="s">
        <v>798</v>
      </c>
      <c r="V1699" s="3">
        <v>41001</v>
      </c>
      <c r="W1699" s="3">
        <v>41366</v>
      </c>
      <c r="X1699" s="4">
        <v>41183</v>
      </c>
      <c r="Y1699" s="2" t="s">
        <v>103</v>
      </c>
      <c r="Z1699" s="2" t="s">
        <v>12063</v>
      </c>
      <c r="AA1699" s="2" t="s">
        <v>102</v>
      </c>
      <c r="AB1699" s="2" t="s">
        <v>102</v>
      </c>
      <c r="AD1699" s="2" t="s">
        <v>102</v>
      </c>
      <c r="AE1699" s="2" t="s">
        <v>509</v>
      </c>
      <c r="AF1699" s="2" t="s">
        <v>102</v>
      </c>
      <c r="AG1699" s="2" t="s">
        <v>103</v>
      </c>
      <c r="AH1699" s="2" t="s">
        <v>102</v>
      </c>
      <c r="AI1699" s="2" t="s">
        <v>104</v>
      </c>
      <c r="AK1699" s="2" t="s">
        <v>105</v>
      </c>
      <c r="AL1699" s="2" t="s">
        <v>101</v>
      </c>
      <c r="AM1699" s="2" t="s">
        <v>102</v>
      </c>
      <c r="AN1699" s="2" t="s">
        <v>102</v>
      </c>
      <c r="AO1699" s="2" t="s">
        <v>102</v>
      </c>
      <c r="AP1699" s="2" t="s">
        <v>102</v>
      </c>
      <c r="AQ1699" s="2" t="s">
        <v>102</v>
      </c>
      <c r="AR1699" s="2" t="s">
        <v>102</v>
      </c>
      <c r="AS1699" s="2" t="s">
        <v>102</v>
      </c>
      <c r="AT1699" s="2" t="s">
        <v>102</v>
      </c>
      <c r="AU1699" s="2" t="s">
        <v>102</v>
      </c>
      <c r="AV1699" s="2" t="s">
        <v>102</v>
      </c>
      <c r="AW1699" s="2" t="s">
        <v>102</v>
      </c>
      <c r="AX1699" s="2" t="s">
        <v>102</v>
      </c>
      <c r="AY1699" s="2" t="s">
        <v>102</v>
      </c>
      <c r="AZ1699" s="2" t="s">
        <v>102</v>
      </c>
      <c r="BB1699" s="2" t="s">
        <v>102</v>
      </c>
      <c r="BD1699" s="2" t="s">
        <v>102</v>
      </c>
      <c r="BE1699" s="2" t="s">
        <v>102</v>
      </c>
      <c r="BF1699" s="2" t="s">
        <v>103</v>
      </c>
      <c r="BG1699" s="2" t="s">
        <v>102</v>
      </c>
      <c r="BH1699" s="2" t="s">
        <v>102</v>
      </c>
      <c r="BI1699" s="2" t="s">
        <v>102</v>
      </c>
      <c r="BJ1699" s="2" t="s">
        <v>102</v>
      </c>
      <c r="BK1699" s="2" t="s">
        <v>102</v>
      </c>
      <c r="BL1699" s="2" t="s">
        <v>102</v>
      </c>
      <c r="BM1699" s="2" t="s">
        <v>102</v>
      </c>
      <c r="BN1699" s="2" t="s">
        <v>102</v>
      </c>
      <c r="BO1699" s="2" t="s">
        <v>102</v>
      </c>
      <c r="BP1699" s="2" t="s">
        <v>102</v>
      </c>
      <c r="BQ1699" s="2" t="s">
        <v>102</v>
      </c>
      <c r="BR1699" s="2" t="s">
        <v>102</v>
      </c>
      <c r="BS1699" s="2" t="s">
        <v>102</v>
      </c>
      <c r="BT1699" s="2" t="s">
        <v>103</v>
      </c>
      <c r="BU1699" s="2" t="s">
        <v>103</v>
      </c>
      <c r="BV1699" s="2" t="s">
        <v>102</v>
      </c>
      <c r="BW1699" s="2" t="s">
        <v>102</v>
      </c>
      <c r="BX1699" s="2" t="s">
        <v>102</v>
      </c>
      <c r="BY1699" s="2" t="s">
        <v>102</v>
      </c>
      <c r="BZ1699" s="2" t="s">
        <v>102</v>
      </c>
      <c r="CA1699" s="2" t="s">
        <v>102</v>
      </c>
      <c r="CB1699" s="2" t="s">
        <v>102</v>
      </c>
      <c r="CC1699" s="2" t="s">
        <v>102</v>
      </c>
      <c r="CD1699" s="2" t="s">
        <v>102</v>
      </c>
      <c r="CE1699" s="2" t="s">
        <v>102</v>
      </c>
      <c r="CF1699" s="2" t="s">
        <v>102</v>
      </c>
      <c r="CG1699" s="2" t="s">
        <v>102</v>
      </c>
      <c r="CH1699" s="2" t="s">
        <v>102</v>
      </c>
      <c r="CI1699" s="2" t="s">
        <v>102</v>
      </c>
      <c r="CJ1699" s="2" t="s">
        <v>102</v>
      </c>
      <c r="CK1699" s="2" t="s">
        <v>102</v>
      </c>
      <c r="CL1699" s="2" t="s">
        <v>102</v>
      </c>
      <c r="CM1699" s="2" t="s">
        <v>102</v>
      </c>
      <c r="CN1699" s="2" t="s">
        <v>102</v>
      </c>
      <c r="CO1699" s="2" t="s">
        <v>102</v>
      </c>
      <c r="CP1699" s="2" t="s">
        <v>102</v>
      </c>
      <c r="CQ1699" s="2" t="s">
        <v>102</v>
      </c>
      <c r="CR1699" s="2" t="s">
        <v>102</v>
      </c>
      <c r="CS1699" s="2" t="s">
        <v>102</v>
      </c>
      <c r="CT1699" s="2" t="s">
        <v>102</v>
      </c>
      <c r="CU1699" s="2" t="s">
        <v>102</v>
      </c>
    </row>
    <row r="1700" spans="1:99" x14ac:dyDescent="0.3">
      <c r="A1700" s="2" t="s">
        <v>116</v>
      </c>
      <c r="B1700" s="2">
        <v>163441</v>
      </c>
      <c r="C1700" s="2" t="s">
        <v>11856</v>
      </c>
      <c r="D1700" s="2" t="s">
        <v>792</v>
      </c>
      <c r="E1700" s="2" t="s">
        <v>11857</v>
      </c>
      <c r="F1700" s="2" t="s">
        <v>11857</v>
      </c>
      <c r="G1700" s="2" t="s">
        <v>11858</v>
      </c>
      <c r="H1700" s="2" t="s">
        <v>11859</v>
      </c>
      <c r="I1700" s="2" t="s">
        <v>118</v>
      </c>
      <c r="J1700" s="2" t="s">
        <v>117</v>
      </c>
      <c r="K1700" s="2" t="s">
        <v>101</v>
      </c>
      <c r="L1700" s="2">
        <v>75240</v>
      </c>
      <c r="M1700" s="2" t="s">
        <v>11860</v>
      </c>
      <c r="N1700" s="2" t="s">
        <v>11861</v>
      </c>
      <c r="U1700" s="2" t="s">
        <v>798</v>
      </c>
      <c r="V1700" s="3">
        <v>41001</v>
      </c>
      <c r="W1700" s="3">
        <v>41326</v>
      </c>
      <c r="X1700" s="4">
        <v>41183</v>
      </c>
      <c r="Y1700" s="2" t="s">
        <v>103</v>
      </c>
      <c r="Z1700" s="2" t="s">
        <v>11862</v>
      </c>
      <c r="AA1700" s="2" t="s">
        <v>102</v>
      </c>
      <c r="AB1700" s="2" t="s">
        <v>102</v>
      </c>
      <c r="AD1700" s="2" t="s">
        <v>102</v>
      </c>
      <c r="AF1700" s="2" t="s">
        <v>102</v>
      </c>
      <c r="AG1700" s="2" t="s">
        <v>103</v>
      </c>
      <c r="AH1700" s="2" t="s">
        <v>102</v>
      </c>
      <c r="AI1700" s="2" t="s">
        <v>104</v>
      </c>
      <c r="AK1700" s="2" t="s">
        <v>117</v>
      </c>
      <c r="AL1700" s="2" t="s">
        <v>101</v>
      </c>
      <c r="AM1700" s="2" t="s">
        <v>102</v>
      </c>
      <c r="AN1700" s="2" t="s">
        <v>102</v>
      </c>
      <c r="AO1700" s="2" t="s">
        <v>102</v>
      </c>
      <c r="AP1700" s="2" t="s">
        <v>102</v>
      </c>
      <c r="AQ1700" s="2" t="s">
        <v>102</v>
      </c>
      <c r="AR1700" s="2" t="s">
        <v>102</v>
      </c>
      <c r="AS1700" s="2" t="s">
        <v>102</v>
      </c>
      <c r="AT1700" s="2" t="s">
        <v>102</v>
      </c>
      <c r="AU1700" s="2" t="s">
        <v>102</v>
      </c>
      <c r="AV1700" s="2" t="s">
        <v>102</v>
      </c>
      <c r="AW1700" s="2" t="s">
        <v>102</v>
      </c>
      <c r="AX1700" s="2" t="s">
        <v>102</v>
      </c>
      <c r="AY1700" s="2" t="s">
        <v>102</v>
      </c>
      <c r="AZ1700" s="2" t="s">
        <v>102</v>
      </c>
      <c r="BB1700" s="2" t="s">
        <v>102</v>
      </c>
      <c r="BD1700" s="2" t="s">
        <v>102</v>
      </c>
      <c r="BE1700" s="2" t="s">
        <v>102</v>
      </c>
      <c r="BF1700" s="2" t="s">
        <v>103</v>
      </c>
      <c r="BG1700" s="2" t="s">
        <v>102</v>
      </c>
      <c r="BH1700" s="2" t="s">
        <v>102</v>
      </c>
      <c r="BI1700" s="2" t="s">
        <v>102</v>
      </c>
      <c r="BJ1700" s="2" t="s">
        <v>102</v>
      </c>
      <c r="BK1700" s="2" t="s">
        <v>102</v>
      </c>
      <c r="BL1700" s="2" t="s">
        <v>102</v>
      </c>
      <c r="BM1700" s="2" t="s">
        <v>102</v>
      </c>
      <c r="BN1700" s="2" t="s">
        <v>102</v>
      </c>
      <c r="BO1700" s="2" t="s">
        <v>102</v>
      </c>
      <c r="BP1700" s="2" t="s">
        <v>102</v>
      </c>
      <c r="BQ1700" s="2" t="s">
        <v>102</v>
      </c>
      <c r="BR1700" s="2" t="s">
        <v>102</v>
      </c>
      <c r="BS1700" s="2" t="s">
        <v>102</v>
      </c>
      <c r="BT1700" s="2" t="s">
        <v>103</v>
      </c>
      <c r="BU1700" s="2" t="s">
        <v>103</v>
      </c>
      <c r="BV1700" s="2" t="s">
        <v>102</v>
      </c>
      <c r="BW1700" s="2" t="s">
        <v>102</v>
      </c>
      <c r="BX1700" s="2" t="s">
        <v>102</v>
      </c>
      <c r="BY1700" s="2" t="s">
        <v>102</v>
      </c>
      <c r="BZ1700" s="2" t="s">
        <v>102</v>
      </c>
      <c r="CA1700" s="2" t="s">
        <v>102</v>
      </c>
      <c r="CB1700" s="2" t="s">
        <v>102</v>
      </c>
      <c r="CC1700" s="2" t="s">
        <v>102</v>
      </c>
      <c r="CD1700" s="2" t="s">
        <v>102</v>
      </c>
      <c r="CE1700" s="2" t="s">
        <v>102</v>
      </c>
      <c r="CF1700" s="2" t="s">
        <v>102</v>
      </c>
      <c r="CG1700" s="2" t="s">
        <v>102</v>
      </c>
      <c r="CH1700" s="2" t="s">
        <v>102</v>
      </c>
      <c r="CI1700" s="2" t="s">
        <v>102</v>
      </c>
      <c r="CJ1700" s="2" t="s">
        <v>102</v>
      </c>
      <c r="CK1700" s="2" t="s">
        <v>102</v>
      </c>
      <c r="CL1700" s="2" t="s">
        <v>102</v>
      </c>
      <c r="CM1700" s="2" t="s">
        <v>102</v>
      </c>
      <c r="CN1700" s="2" t="s">
        <v>102</v>
      </c>
      <c r="CO1700" s="2" t="s">
        <v>102</v>
      </c>
      <c r="CP1700" s="2" t="s">
        <v>102</v>
      </c>
      <c r="CQ1700" s="2" t="s">
        <v>102</v>
      </c>
      <c r="CR1700" s="2" t="s">
        <v>102</v>
      </c>
      <c r="CS1700" s="2" t="s">
        <v>102</v>
      </c>
      <c r="CT1700" s="2" t="s">
        <v>102</v>
      </c>
      <c r="CU1700" s="2" t="s">
        <v>102</v>
      </c>
    </row>
    <row r="1701" spans="1:99" x14ac:dyDescent="0.3">
      <c r="A1701" s="2" t="s">
        <v>109</v>
      </c>
      <c r="B1701" s="2">
        <v>163443</v>
      </c>
      <c r="C1701" s="2" t="s">
        <v>8319</v>
      </c>
      <c r="D1701" s="2" t="s">
        <v>792</v>
      </c>
      <c r="E1701" s="2" t="s">
        <v>8320</v>
      </c>
      <c r="F1701" s="2" t="s">
        <v>8320</v>
      </c>
      <c r="G1701" s="2" t="s">
        <v>8321</v>
      </c>
      <c r="I1701" s="2" t="s">
        <v>130</v>
      </c>
      <c r="J1701" s="2" t="s">
        <v>131</v>
      </c>
      <c r="K1701" s="2" t="s">
        <v>101</v>
      </c>
      <c r="L1701" s="2">
        <v>10001</v>
      </c>
      <c r="M1701" s="2" t="s">
        <v>8322</v>
      </c>
      <c r="N1701" s="2" t="s">
        <v>8323</v>
      </c>
      <c r="U1701" s="2" t="s">
        <v>798</v>
      </c>
      <c r="V1701" s="3">
        <v>40998</v>
      </c>
      <c r="W1701" s="3">
        <v>40998</v>
      </c>
      <c r="X1701" s="4">
        <v>40848</v>
      </c>
      <c r="Y1701" s="2" t="s">
        <v>103</v>
      </c>
      <c r="Z1701" s="2" t="s">
        <v>8324</v>
      </c>
      <c r="AA1701" s="2" t="s">
        <v>102</v>
      </c>
      <c r="AB1701" s="2" t="s">
        <v>102</v>
      </c>
      <c r="AD1701" s="2" t="s">
        <v>102</v>
      </c>
      <c r="AF1701" s="2" t="s">
        <v>103</v>
      </c>
      <c r="AG1701" s="2" t="s">
        <v>102</v>
      </c>
      <c r="AH1701" s="2" t="s">
        <v>102</v>
      </c>
      <c r="AI1701" s="2" t="s">
        <v>104</v>
      </c>
      <c r="AK1701" s="2" t="s">
        <v>105</v>
      </c>
      <c r="AL1701" s="2" t="s">
        <v>101</v>
      </c>
      <c r="AM1701" s="2" t="s">
        <v>102</v>
      </c>
      <c r="AN1701" s="2" t="s">
        <v>102</v>
      </c>
      <c r="AO1701" s="2" t="s">
        <v>102</v>
      </c>
      <c r="AP1701" s="2" t="s">
        <v>102</v>
      </c>
      <c r="AQ1701" s="2" t="s">
        <v>102</v>
      </c>
      <c r="AR1701" s="2" t="s">
        <v>102</v>
      </c>
      <c r="AS1701" s="2" t="s">
        <v>102</v>
      </c>
      <c r="AT1701" s="2" t="s">
        <v>102</v>
      </c>
      <c r="AU1701" s="2" t="s">
        <v>102</v>
      </c>
      <c r="AV1701" s="2" t="s">
        <v>102</v>
      </c>
      <c r="AW1701" s="2" t="s">
        <v>102</v>
      </c>
      <c r="AX1701" s="2" t="s">
        <v>102</v>
      </c>
      <c r="AY1701" s="2" t="s">
        <v>102</v>
      </c>
      <c r="AZ1701" s="2" t="s">
        <v>102</v>
      </c>
      <c r="BB1701" s="2" t="s">
        <v>102</v>
      </c>
      <c r="BD1701" s="2" t="s">
        <v>102</v>
      </c>
      <c r="BE1701" s="2" t="s">
        <v>102</v>
      </c>
      <c r="BF1701" s="2" t="s">
        <v>102</v>
      </c>
      <c r="BG1701" s="2" t="s">
        <v>102</v>
      </c>
      <c r="BH1701" s="2" t="s">
        <v>102</v>
      </c>
      <c r="BI1701" s="2" t="s">
        <v>102</v>
      </c>
      <c r="BJ1701" s="2" t="s">
        <v>102</v>
      </c>
      <c r="BK1701" s="2" t="s">
        <v>102</v>
      </c>
      <c r="BL1701" s="2" t="s">
        <v>102</v>
      </c>
      <c r="BM1701" s="2" t="s">
        <v>102</v>
      </c>
      <c r="BN1701" s="2" t="s">
        <v>102</v>
      </c>
      <c r="BO1701" s="2" t="s">
        <v>102</v>
      </c>
      <c r="BP1701" s="2" t="s">
        <v>102</v>
      </c>
      <c r="BQ1701" s="2" t="s">
        <v>102</v>
      </c>
      <c r="BR1701" s="2" t="s">
        <v>102</v>
      </c>
      <c r="BS1701" s="2" t="s">
        <v>102</v>
      </c>
      <c r="BT1701" s="2" t="s">
        <v>103</v>
      </c>
      <c r="BU1701" s="2" t="s">
        <v>103</v>
      </c>
      <c r="BV1701" s="2" t="s">
        <v>102</v>
      </c>
      <c r="BW1701" s="2" t="s">
        <v>102</v>
      </c>
      <c r="BX1701" s="2" t="s">
        <v>102</v>
      </c>
      <c r="BY1701" s="2" t="s">
        <v>102</v>
      </c>
      <c r="BZ1701" s="2" t="s">
        <v>102</v>
      </c>
      <c r="CA1701" s="2" t="s">
        <v>102</v>
      </c>
      <c r="CB1701" s="2" t="s">
        <v>102</v>
      </c>
      <c r="CC1701" s="2" t="s">
        <v>102</v>
      </c>
      <c r="CD1701" s="2" t="s">
        <v>102</v>
      </c>
      <c r="CE1701" s="2" t="s">
        <v>102</v>
      </c>
      <c r="CF1701" s="2" t="s">
        <v>102</v>
      </c>
      <c r="CG1701" s="2" t="s">
        <v>102</v>
      </c>
      <c r="CH1701" s="2" t="s">
        <v>102</v>
      </c>
      <c r="CI1701" s="2" t="s">
        <v>102</v>
      </c>
      <c r="CJ1701" s="2" t="s">
        <v>102</v>
      </c>
      <c r="CK1701" s="2" t="s">
        <v>102</v>
      </c>
      <c r="CL1701" s="2" t="s">
        <v>102</v>
      </c>
      <c r="CM1701" s="2" t="s">
        <v>102</v>
      </c>
      <c r="CN1701" s="2" t="s">
        <v>102</v>
      </c>
      <c r="CO1701" s="2" t="s">
        <v>102</v>
      </c>
      <c r="CP1701" s="2" t="s">
        <v>102</v>
      </c>
      <c r="CQ1701" s="2" t="s">
        <v>102</v>
      </c>
      <c r="CR1701" s="2" t="s">
        <v>102</v>
      </c>
      <c r="CS1701" s="2" t="s">
        <v>102</v>
      </c>
      <c r="CT1701" s="2" t="s">
        <v>102</v>
      </c>
      <c r="CU1701" s="2" t="s">
        <v>102</v>
      </c>
    </row>
    <row r="1702" spans="1:99" x14ac:dyDescent="0.3">
      <c r="A1702" s="2" t="s">
        <v>135</v>
      </c>
      <c r="B1702" s="2">
        <v>163445</v>
      </c>
      <c r="C1702" s="2" t="s">
        <v>8798</v>
      </c>
      <c r="D1702" s="2" t="s">
        <v>792</v>
      </c>
      <c r="E1702" s="2" t="s">
        <v>8799</v>
      </c>
      <c r="F1702" s="2" t="s">
        <v>8799</v>
      </c>
      <c r="G1702" s="2" t="s">
        <v>8800</v>
      </c>
      <c r="I1702" s="2" t="s">
        <v>431</v>
      </c>
      <c r="J1702" s="2" t="s">
        <v>134</v>
      </c>
      <c r="K1702" s="2" t="s">
        <v>101</v>
      </c>
      <c r="L1702" s="2">
        <v>90401</v>
      </c>
      <c r="M1702" s="2" t="s">
        <v>8801</v>
      </c>
      <c r="N1702" s="2" t="s">
        <v>8802</v>
      </c>
      <c r="U1702" s="2" t="s">
        <v>798</v>
      </c>
      <c r="V1702" s="3">
        <v>40998</v>
      </c>
      <c r="W1702" s="3">
        <v>41324</v>
      </c>
      <c r="X1702" s="4">
        <v>41183</v>
      </c>
      <c r="Y1702" s="2" t="s">
        <v>103</v>
      </c>
      <c r="Z1702" s="2" t="s">
        <v>8803</v>
      </c>
      <c r="AA1702" s="2" t="s">
        <v>102</v>
      </c>
      <c r="AB1702" s="2" t="s">
        <v>102</v>
      </c>
      <c r="AD1702" s="2" t="s">
        <v>102</v>
      </c>
      <c r="AF1702" s="2" t="s">
        <v>103</v>
      </c>
      <c r="AG1702" s="2" t="s">
        <v>102</v>
      </c>
      <c r="AH1702" s="2" t="s">
        <v>102</v>
      </c>
      <c r="AI1702" s="2" t="s">
        <v>104</v>
      </c>
      <c r="AK1702" s="2" t="s">
        <v>105</v>
      </c>
      <c r="AL1702" s="2" t="s">
        <v>101</v>
      </c>
      <c r="AM1702" s="2" t="s">
        <v>102</v>
      </c>
      <c r="AN1702" s="2" t="s">
        <v>102</v>
      </c>
      <c r="AO1702" s="2" t="s">
        <v>102</v>
      </c>
      <c r="AP1702" s="2" t="s">
        <v>102</v>
      </c>
      <c r="AQ1702" s="2" t="s">
        <v>102</v>
      </c>
      <c r="AR1702" s="2" t="s">
        <v>102</v>
      </c>
      <c r="AS1702" s="2" t="s">
        <v>102</v>
      </c>
      <c r="AT1702" s="2" t="s">
        <v>102</v>
      </c>
      <c r="AU1702" s="2" t="s">
        <v>102</v>
      </c>
      <c r="AV1702" s="2" t="s">
        <v>102</v>
      </c>
      <c r="AW1702" s="2" t="s">
        <v>102</v>
      </c>
      <c r="AX1702" s="2" t="s">
        <v>102</v>
      </c>
      <c r="AY1702" s="2" t="s">
        <v>102</v>
      </c>
      <c r="AZ1702" s="2" t="s">
        <v>102</v>
      </c>
      <c r="BB1702" s="2" t="s">
        <v>102</v>
      </c>
      <c r="BD1702" s="2" t="s">
        <v>102</v>
      </c>
      <c r="BE1702" s="2" t="s">
        <v>102</v>
      </c>
      <c r="BF1702" s="2" t="s">
        <v>102</v>
      </c>
      <c r="BG1702" s="2" t="s">
        <v>102</v>
      </c>
      <c r="BH1702" s="2" t="s">
        <v>102</v>
      </c>
      <c r="BI1702" s="2" t="s">
        <v>102</v>
      </c>
      <c r="BJ1702" s="2" t="s">
        <v>102</v>
      </c>
      <c r="BK1702" s="2" t="s">
        <v>102</v>
      </c>
      <c r="BL1702" s="2" t="s">
        <v>102</v>
      </c>
      <c r="BM1702" s="2" t="s">
        <v>102</v>
      </c>
      <c r="BN1702" s="2" t="s">
        <v>103</v>
      </c>
      <c r="BO1702" s="2" t="s">
        <v>102</v>
      </c>
      <c r="BP1702" s="2" t="s">
        <v>102</v>
      </c>
      <c r="BQ1702" s="2" t="s">
        <v>102</v>
      </c>
      <c r="BR1702" s="2" t="s">
        <v>102</v>
      </c>
      <c r="BS1702" s="2" t="s">
        <v>102</v>
      </c>
      <c r="BT1702" s="2" t="s">
        <v>103</v>
      </c>
      <c r="BU1702" s="2" t="s">
        <v>103</v>
      </c>
      <c r="BV1702" s="2" t="s">
        <v>102</v>
      </c>
      <c r="BW1702" s="2" t="s">
        <v>102</v>
      </c>
      <c r="BX1702" s="2" t="s">
        <v>102</v>
      </c>
      <c r="BY1702" s="2" t="s">
        <v>102</v>
      </c>
      <c r="BZ1702" s="2" t="s">
        <v>102</v>
      </c>
      <c r="CA1702" s="2" t="s">
        <v>102</v>
      </c>
      <c r="CB1702" s="2" t="s">
        <v>102</v>
      </c>
      <c r="CC1702" s="2" t="s">
        <v>102</v>
      </c>
      <c r="CD1702" s="2" t="s">
        <v>102</v>
      </c>
      <c r="CE1702" s="2" t="s">
        <v>102</v>
      </c>
      <c r="CF1702" s="2" t="s">
        <v>102</v>
      </c>
      <c r="CG1702" s="2" t="s">
        <v>102</v>
      </c>
      <c r="CH1702" s="2" t="s">
        <v>102</v>
      </c>
      <c r="CI1702" s="2" t="s">
        <v>102</v>
      </c>
      <c r="CJ1702" s="2" t="s">
        <v>102</v>
      </c>
      <c r="CK1702" s="2" t="s">
        <v>102</v>
      </c>
      <c r="CL1702" s="2" t="s">
        <v>102</v>
      </c>
      <c r="CM1702" s="2" t="s">
        <v>102</v>
      </c>
      <c r="CN1702" s="2" t="s">
        <v>102</v>
      </c>
      <c r="CO1702" s="2" t="s">
        <v>102</v>
      </c>
      <c r="CP1702" s="2" t="s">
        <v>102</v>
      </c>
      <c r="CQ1702" s="2" t="s">
        <v>102</v>
      </c>
      <c r="CR1702" s="2" t="s">
        <v>102</v>
      </c>
      <c r="CS1702" s="2" t="s">
        <v>102</v>
      </c>
      <c r="CT1702" s="2" t="s">
        <v>102</v>
      </c>
      <c r="CU1702" s="2" t="s">
        <v>102</v>
      </c>
    </row>
    <row r="1703" spans="1:99" x14ac:dyDescent="0.3">
      <c r="A1703" s="2" t="s">
        <v>116</v>
      </c>
      <c r="B1703" s="2">
        <v>163446</v>
      </c>
      <c r="C1703" s="2" t="s">
        <v>6271</v>
      </c>
      <c r="D1703" s="2" t="s">
        <v>792</v>
      </c>
      <c r="E1703" s="2" t="s">
        <v>6272</v>
      </c>
      <c r="F1703" s="2" t="s">
        <v>6272</v>
      </c>
      <c r="G1703" s="2" t="s">
        <v>6273</v>
      </c>
      <c r="I1703" s="2" t="s">
        <v>221</v>
      </c>
      <c r="J1703" s="2" t="s">
        <v>117</v>
      </c>
      <c r="K1703" s="2" t="s">
        <v>101</v>
      </c>
      <c r="L1703" s="2">
        <v>78746</v>
      </c>
      <c r="M1703" s="2" t="s">
        <v>6274</v>
      </c>
      <c r="N1703" s="2" t="s">
        <v>6275</v>
      </c>
      <c r="U1703" s="2" t="s">
        <v>798</v>
      </c>
      <c r="V1703" s="3">
        <v>40997</v>
      </c>
      <c r="W1703" s="3">
        <v>41360</v>
      </c>
      <c r="X1703" s="4">
        <v>41183</v>
      </c>
      <c r="Y1703" s="2" t="s">
        <v>103</v>
      </c>
      <c r="Z1703" s="2" t="s">
        <v>6276</v>
      </c>
      <c r="AA1703" s="2" t="s">
        <v>102</v>
      </c>
      <c r="AB1703" s="2" t="s">
        <v>102</v>
      </c>
      <c r="AD1703" s="2" t="s">
        <v>102</v>
      </c>
      <c r="AF1703" s="2" t="s">
        <v>102</v>
      </c>
      <c r="AG1703" s="2" t="s">
        <v>103</v>
      </c>
      <c r="AH1703" s="2" t="s">
        <v>102</v>
      </c>
      <c r="AI1703" s="2" t="s">
        <v>126</v>
      </c>
      <c r="AK1703" s="2" t="s">
        <v>105</v>
      </c>
      <c r="AL1703" s="2" t="s">
        <v>101</v>
      </c>
      <c r="AM1703" s="2" t="s">
        <v>102</v>
      </c>
      <c r="AN1703" s="2" t="s">
        <v>102</v>
      </c>
      <c r="AO1703" s="2" t="s">
        <v>102</v>
      </c>
      <c r="AP1703" s="2" t="s">
        <v>102</v>
      </c>
      <c r="AQ1703" s="2" t="s">
        <v>102</v>
      </c>
      <c r="AR1703" s="2" t="s">
        <v>102</v>
      </c>
      <c r="AS1703" s="2" t="s">
        <v>102</v>
      </c>
      <c r="AT1703" s="2" t="s">
        <v>102</v>
      </c>
      <c r="AU1703" s="2" t="s">
        <v>102</v>
      </c>
      <c r="AV1703" s="2" t="s">
        <v>102</v>
      </c>
      <c r="AW1703" s="2" t="s">
        <v>102</v>
      </c>
      <c r="AX1703" s="2" t="s">
        <v>102</v>
      </c>
      <c r="AY1703" s="2" t="s">
        <v>102</v>
      </c>
      <c r="AZ1703" s="2" t="s">
        <v>102</v>
      </c>
      <c r="BB1703" s="2" t="s">
        <v>102</v>
      </c>
      <c r="BD1703" s="2" t="s">
        <v>102</v>
      </c>
      <c r="BE1703" s="2" t="s">
        <v>102</v>
      </c>
      <c r="BF1703" s="2" t="s">
        <v>102</v>
      </c>
      <c r="BG1703" s="2" t="s">
        <v>102</v>
      </c>
      <c r="BH1703" s="2" t="s">
        <v>102</v>
      </c>
      <c r="BI1703" s="2" t="s">
        <v>102</v>
      </c>
      <c r="BJ1703" s="2" t="s">
        <v>102</v>
      </c>
      <c r="BK1703" s="2" t="s">
        <v>102</v>
      </c>
      <c r="BL1703" s="2" t="s">
        <v>102</v>
      </c>
      <c r="BM1703" s="2" t="s">
        <v>102</v>
      </c>
      <c r="BN1703" s="2" t="s">
        <v>102</v>
      </c>
      <c r="BO1703" s="2" t="s">
        <v>102</v>
      </c>
      <c r="BP1703" s="2" t="s">
        <v>102</v>
      </c>
      <c r="BQ1703" s="2" t="s">
        <v>102</v>
      </c>
      <c r="BR1703" s="2" t="s">
        <v>102</v>
      </c>
      <c r="BS1703" s="2" t="s">
        <v>102</v>
      </c>
      <c r="BT1703" s="2" t="s">
        <v>102</v>
      </c>
      <c r="BU1703" s="2" t="s">
        <v>103</v>
      </c>
      <c r="BV1703" s="2" t="s">
        <v>102</v>
      </c>
      <c r="BW1703" s="2" t="s">
        <v>102</v>
      </c>
      <c r="BX1703" s="2" t="s">
        <v>102</v>
      </c>
      <c r="BY1703" s="2" t="s">
        <v>102</v>
      </c>
      <c r="BZ1703" s="2" t="s">
        <v>102</v>
      </c>
      <c r="CA1703" s="2" t="s">
        <v>102</v>
      </c>
      <c r="CB1703" s="2" t="s">
        <v>102</v>
      </c>
      <c r="CC1703" s="2" t="s">
        <v>102</v>
      </c>
      <c r="CD1703" s="2" t="s">
        <v>102</v>
      </c>
      <c r="CE1703" s="2" t="s">
        <v>102</v>
      </c>
      <c r="CF1703" s="2" t="s">
        <v>102</v>
      </c>
      <c r="CG1703" s="2" t="s">
        <v>102</v>
      </c>
      <c r="CH1703" s="2" t="s">
        <v>102</v>
      </c>
      <c r="CI1703" s="2" t="s">
        <v>102</v>
      </c>
      <c r="CJ1703" s="2" t="s">
        <v>102</v>
      </c>
      <c r="CK1703" s="2" t="s">
        <v>102</v>
      </c>
      <c r="CL1703" s="2" t="s">
        <v>102</v>
      </c>
      <c r="CM1703" s="2" t="s">
        <v>102</v>
      </c>
      <c r="CN1703" s="2" t="s">
        <v>102</v>
      </c>
      <c r="CO1703" s="2" t="s">
        <v>102</v>
      </c>
      <c r="CP1703" s="2" t="s">
        <v>102</v>
      </c>
      <c r="CQ1703" s="2" t="s">
        <v>102</v>
      </c>
      <c r="CR1703" s="2" t="s">
        <v>102</v>
      </c>
      <c r="CS1703" s="2" t="s">
        <v>102</v>
      </c>
      <c r="CT1703" s="2" t="s">
        <v>102</v>
      </c>
      <c r="CU1703" s="2" t="s">
        <v>102</v>
      </c>
    </row>
    <row r="1704" spans="1:99" x14ac:dyDescent="0.3">
      <c r="A1704" s="2" t="s">
        <v>109</v>
      </c>
      <c r="B1704" s="2">
        <v>163447</v>
      </c>
      <c r="C1704" s="2" t="s">
        <v>10771</v>
      </c>
      <c r="D1704" s="2" t="s">
        <v>792</v>
      </c>
      <c r="E1704" s="2" t="s">
        <v>10772</v>
      </c>
      <c r="F1704" s="2" t="s">
        <v>10772</v>
      </c>
      <c r="G1704" s="2" t="s">
        <v>10773</v>
      </c>
      <c r="I1704" s="2" t="s">
        <v>130</v>
      </c>
      <c r="J1704" s="2" t="s">
        <v>131</v>
      </c>
      <c r="K1704" s="2" t="s">
        <v>101</v>
      </c>
      <c r="L1704" s="2" t="s">
        <v>10774</v>
      </c>
      <c r="M1704" s="2" t="s">
        <v>10775</v>
      </c>
      <c r="N1704" s="2" t="s">
        <v>10776</v>
      </c>
      <c r="U1704" s="2" t="s">
        <v>798</v>
      </c>
      <c r="V1704" s="3">
        <v>40998</v>
      </c>
      <c r="W1704" s="3">
        <v>41361</v>
      </c>
      <c r="X1704" s="4">
        <v>41183</v>
      </c>
      <c r="Y1704" s="2" t="s">
        <v>102</v>
      </c>
      <c r="AA1704" s="2" t="s">
        <v>102</v>
      </c>
      <c r="AB1704" s="2" t="s">
        <v>102</v>
      </c>
      <c r="AD1704" s="2" t="s">
        <v>102</v>
      </c>
      <c r="AF1704" s="2" t="s">
        <v>102</v>
      </c>
      <c r="AG1704" s="2" t="s">
        <v>103</v>
      </c>
      <c r="AH1704" s="2" t="s">
        <v>102</v>
      </c>
      <c r="AI1704" s="2" t="s">
        <v>104</v>
      </c>
      <c r="AK1704" s="2" t="s">
        <v>105</v>
      </c>
      <c r="AL1704" s="2" t="s">
        <v>101</v>
      </c>
      <c r="AM1704" s="2" t="s">
        <v>102</v>
      </c>
      <c r="AN1704" s="2" t="s">
        <v>102</v>
      </c>
      <c r="AO1704" s="2" t="s">
        <v>102</v>
      </c>
      <c r="AP1704" s="2" t="s">
        <v>102</v>
      </c>
      <c r="AQ1704" s="2" t="s">
        <v>102</v>
      </c>
      <c r="AR1704" s="2" t="s">
        <v>102</v>
      </c>
      <c r="AS1704" s="2" t="s">
        <v>102</v>
      </c>
      <c r="AT1704" s="2" t="s">
        <v>102</v>
      </c>
      <c r="AU1704" s="2" t="s">
        <v>102</v>
      </c>
      <c r="AV1704" s="2" t="s">
        <v>102</v>
      </c>
      <c r="AW1704" s="2" t="s">
        <v>102</v>
      </c>
      <c r="AX1704" s="2" t="s">
        <v>102</v>
      </c>
      <c r="AY1704" s="2" t="s">
        <v>102</v>
      </c>
      <c r="AZ1704" s="2" t="s">
        <v>102</v>
      </c>
      <c r="BB1704" s="2" t="s">
        <v>102</v>
      </c>
      <c r="BD1704" s="2" t="s">
        <v>102</v>
      </c>
      <c r="BE1704" s="2" t="s">
        <v>102</v>
      </c>
      <c r="BF1704" s="2" t="s">
        <v>102</v>
      </c>
      <c r="BG1704" s="2" t="s">
        <v>102</v>
      </c>
      <c r="BH1704" s="2" t="s">
        <v>102</v>
      </c>
      <c r="BI1704" s="2" t="s">
        <v>102</v>
      </c>
      <c r="BJ1704" s="2" t="s">
        <v>102</v>
      </c>
      <c r="BK1704" s="2" t="s">
        <v>102</v>
      </c>
      <c r="BL1704" s="2" t="s">
        <v>102</v>
      </c>
      <c r="BM1704" s="2" t="s">
        <v>102</v>
      </c>
      <c r="BN1704" s="2" t="s">
        <v>102</v>
      </c>
      <c r="BO1704" s="2" t="s">
        <v>102</v>
      </c>
      <c r="BP1704" s="2" t="s">
        <v>102</v>
      </c>
      <c r="BQ1704" s="2" t="s">
        <v>102</v>
      </c>
      <c r="BR1704" s="2" t="s">
        <v>102</v>
      </c>
      <c r="BS1704" s="2" t="s">
        <v>102</v>
      </c>
      <c r="BT1704" s="2" t="s">
        <v>103</v>
      </c>
      <c r="BU1704" s="2" t="s">
        <v>103</v>
      </c>
      <c r="BV1704" s="2" t="s">
        <v>102</v>
      </c>
      <c r="BW1704" s="2" t="s">
        <v>102</v>
      </c>
      <c r="BX1704" s="2" t="s">
        <v>102</v>
      </c>
      <c r="BY1704" s="2" t="s">
        <v>102</v>
      </c>
      <c r="BZ1704" s="2" t="s">
        <v>102</v>
      </c>
      <c r="CA1704" s="2" t="s">
        <v>102</v>
      </c>
      <c r="CB1704" s="2" t="s">
        <v>102</v>
      </c>
      <c r="CC1704" s="2" t="s">
        <v>102</v>
      </c>
      <c r="CD1704" s="2" t="s">
        <v>102</v>
      </c>
      <c r="CE1704" s="2" t="s">
        <v>102</v>
      </c>
      <c r="CF1704" s="2" t="s">
        <v>102</v>
      </c>
      <c r="CG1704" s="2" t="s">
        <v>102</v>
      </c>
      <c r="CH1704" s="2" t="s">
        <v>102</v>
      </c>
      <c r="CI1704" s="2" t="s">
        <v>102</v>
      </c>
      <c r="CJ1704" s="2" t="s">
        <v>102</v>
      </c>
      <c r="CK1704" s="2" t="s">
        <v>102</v>
      </c>
      <c r="CL1704" s="2" t="s">
        <v>102</v>
      </c>
      <c r="CM1704" s="2" t="s">
        <v>102</v>
      </c>
      <c r="CN1704" s="2" t="s">
        <v>102</v>
      </c>
      <c r="CO1704" s="2" t="s">
        <v>102</v>
      </c>
      <c r="CP1704" s="2" t="s">
        <v>102</v>
      </c>
      <c r="CQ1704" s="2" t="s">
        <v>102</v>
      </c>
      <c r="CR1704" s="2" t="s">
        <v>102</v>
      </c>
      <c r="CS1704" s="2" t="s">
        <v>102</v>
      </c>
      <c r="CT1704" s="2" t="s">
        <v>102</v>
      </c>
      <c r="CU1704" s="2" t="s">
        <v>102</v>
      </c>
    </row>
    <row r="1705" spans="1:99" x14ac:dyDescent="0.3">
      <c r="A1705" s="2" t="s">
        <v>379</v>
      </c>
      <c r="B1705" s="2">
        <v>163449</v>
      </c>
      <c r="C1705" s="2" t="s">
        <v>10958</v>
      </c>
      <c r="D1705" s="2" t="s">
        <v>792</v>
      </c>
      <c r="E1705" s="2" t="s">
        <v>10959</v>
      </c>
      <c r="F1705" s="2" t="s">
        <v>10959</v>
      </c>
      <c r="G1705" s="2" t="s">
        <v>10960</v>
      </c>
      <c r="H1705" s="2" t="s">
        <v>319</v>
      </c>
      <c r="I1705" s="2" t="s">
        <v>10961</v>
      </c>
      <c r="K1705" s="2" t="s">
        <v>1129</v>
      </c>
      <c r="L1705" s="2">
        <v>7550110</v>
      </c>
      <c r="M1705" s="2">
        <v>5622337900</v>
      </c>
      <c r="N1705" s="2" t="s">
        <v>10962</v>
      </c>
      <c r="U1705" s="2" t="s">
        <v>798</v>
      </c>
      <c r="V1705" s="3">
        <v>40998</v>
      </c>
      <c r="W1705" s="3">
        <v>41436</v>
      </c>
      <c r="X1705" s="4">
        <v>41183</v>
      </c>
      <c r="Y1705" s="2" t="s">
        <v>102</v>
      </c>
      <c r="AA1705" s="2" t="s">
        <v>103</v>
      </c>
      <c r="AB1705" s="2" t="s">
        <v>102</v>
      </c>
      <c r="AD1705" s="2" t="s">
        <v>102</v>
      </c>
      <c r="AF1705" s="2" t="s">
        <v>102</v>
      </c>
      <c r="AG1705" s="2" t="s">
        <v>103</v>
      </c>
      <c r="AH1705" s="2" t="s">
        <v>102</v>
      </c>
      <c r="AI1705" s="2" t="s">
        <v>108</v>
      </c>
      <c r="AL1705" s="2" t="s">
        <v>699</v>
      </c>
      <c r="AM1705" s="2" t="s">
        <v>102</v>
      </c>
      <c r="AN1705" s="2" t="s">
        <v>102</v>
      </c>
      <c r="AO1705" s="2" t="s">
        <v>103</v>
      </c>
      <c r="AP1705" s="2" t="s">
        <v>102</v>
      </c>
      <c r="AQ1705" s="2" t="s">
        <v>102</v>
      </c>
      <c r="AR1705" s="2" t="s">
        <v>102</v>
      </c>
      <c r="AS1705" s="2" t="s">
        <v>102</v>
      </c>
      <c r="AT1705" s="2" t="s">
        <v>102</v>
      </c>
      <c r="AU1705" s="2" t="s">
        <v>102</v>
      </c>
      <c r="AV1705" s="2" t="s">
        <v>102</v>
      </c>
      <c r="AW1705" s="2" t="s">
        <v>102</v>
      </c>
      <c r="AX1705" s="2" t="s">
        <v>102</v>
      </c>
      <c r="AY1705" s="2" t="s">
        <v>102</v>
      </c>
      <c r="AZ1705" s="2" t="s">
        <v>103</v>
      </c>
      <c r="BA1705" s="2" t="s">
        <v>2457</v>
      </c>
      <c r="BB1705" s="2" t="s">
        <v>102</v>
      </c>
      <c r="BD1705" s="2" t="s">
        <v>102</v>
      </c>
      <c r="BE1705" s="2" t="s">
        <v>102</v>
      </c>
      <c r="BF1705" s="2" t="s">
        <v>103</v>
      </c>
      <c r="BG1705" s="2" t="s">
        <v>102</v>
      </c>
      <c r="BH1705" s="2" t="s">
        <v>102</v>
      </c>
      <c r="BI1705" s="2" t="s">
        <v>102</v>
      </c>
      <c r="BJ1705" s="2" t="s">
        <v>102</v>
      </c>
      <c r="BK1705" s="2" t="s">
        <v>102</v>
      </c>
      <c r="BL1705" s="2" t="s">
        <v>102</v>
      </c>
      <c r="BM1705" s="2" t="s">
        <v>102</v>
      </c>
      <c r="BN1705" s="2" t="s">
        <v>102</v>
      </c>
      <c r="BO1705" s="2" t="s">
        <v>102</v>
      </c>
      <c r="BP1705" s="2" t="s">
        <v>102</v>
      </c>
      <c r="BQ1705" s="2" t="s">
        <v>102</v>
      </c>
      <c r="BR1705" s="2" t="s">
        <v>102</v>
      </c>
      <c r="BS1705" s="2" t="s">
        <v>102</v>
      </c>
      <c r="BT1705" s="2" t="s">
        <v>102</v>
      </c>
      <c r="BU1705" s="2" t="s">
        <v>103</v>
      </c>
      <c r="BV1705" s="2" t="s">
        <v>102</v>
      </c>
      <c r="BW1705" s="2" t="s">
        <v>102</v>
      </c>
      <c r="BX1705" s="2" t="s">
        <v>102</v>
      </c>
      <c r="BY1705" s="2" t="s">
        <v>102</v>
      </c>
      <c r="BZ1705" s="2" t="s">
        <v>102</v>
      </c>
      <c r="CA1705" s="2" t="s">
        <v>102</v>
      </c>
      <c r="CB1705" s="2" t="s">
        <v>102</v>
      </c>
      <c r="CC1705" s="2" t="s">
        <v>102</v>
      </c>
      <c r="CD1705" s="2" t="s">
        <v>102</v>
      </c>
      <c r="CE1705" s="2" t="s">
        <v>102</v>
      </c>
      <c r="CF1705" s="2" t="s">
        <v>102</v>
      </c>
      <c r="CG1705" s="2" t="s">
        <v>102</v>
      </c>
      <c r="CH1705" s="2" t="s">
        <v>102</v>
      </c>
      <c r="CI1705" s="2" t="s">
        <v>102</v>
      </c>
      <c r="CJ1705" s="2" t="s">
        <v>102</v>
      </c>
      <c r="CK1705" s="2" t="s">
        <v>102</v>
      </c>
      <c r="CL1705" s="2" t="s">
        <v>102</v>
      </c>
      <c r="CM1705" s="2" t="s">
        <v>102</v>
      </c>
      <c r="CN1705" s="2" t="s">
        <v>102</v>
      </c>
      <c r="CO1705" s="2" t="s">
        <v>102</v>
      </c>
      <c r="CP1705" s="2" t="s">
        <v>102</v>
      </c>
      <c r="CQ1705" s="2" t="s">
        <v>102</v>
      </c>
      <c r="CR1705" s="2" t="s">
        <v>102</v>
      </c>
      <c r="CS1705" s="2" t="s">
        <v>102</v>
      </c>
      <c r="CT1705" s="2" t="s">
        <v>102</v>
      </c>
      <c r="CU1705" s="2" t="s">
        <v>102</v>
      </c>
    </row>
    <row r="1706" spans="1:99" x14ac:dyDescent="0.3">
      <c r="A1706" s="2" t="s">
        <v>379</v>
      </c>
      <c r="B1706" s="2">
        <v>163450</v>
      </c>
      <c r="C1706" s="2" t="s">
        <v>9639</v>
      </c>
      <c r="D1706" s="2" t="s">
        <v>792</v>
      </c>
      <c r="E1706" s="2" t="s">
        <v>9640</v>
      </c>
      <c r="F1706" s="2" t="s">
        <v>9640</v>
      </c>
      <c r="G1706" s="2" t="s">
        <v>9641</v>
      </c>
      <c r="I1706" s="2" t="s">
        <v>381</v>
      </c>
      <c r="K1706" s="2" t="s">
        <v>382</v>
      </c>
      <c r="L1706" s="2" t="s">
        <v>9642</v>
      </c>
      <c r="M1706" s="2" t="s">
        <v>9643</v>
      </c>
      <c r="N1706" s="2" t="s">
        <v>9644</v>
      </c>
      <c r="U1706" s="2" t="s">
        <v>798</v>
      </c>
      <c r="V1706" s="3">
        <v>40998</v>
      </c>
      <c r="W1706" s="3">
        <v>41449</v>
      </c>
      <c r="X1706" s="4">
        <v>41183</v>
      </c>
      <c r="Y1706" s="2" t="s">
        <v>103</v>
      </c>
      <c r="Z1706" s="2" t="s">
        <v>1660</v>
      </c>
      <c r="AA1706" s="2" t="s">
        <v>103</v>
      </c>
      <c r="AB1706" s="2" t="s">
        <v>102</v>
      </c>
      <c r="AD1706" s="2" t="s">
        <v>102</v>
      </c>
      <c r="AF1706" s="2" t="s">
        <v>102</v>
      </c>
      <c r="AG1706" s="2" t="s">
        <v>103</v>
      </c>
      <c r="AH1706" s="2" t="s">
        <v>102</v>
      </c>
      <c r="AI1706" s="2" t="s">
        <v>108</v>
      </c>
      <c r="AL1706" s="2" t="s">
        <v>382</v>
      </c>
      <c r="AM1706" s="2" t="s">
        <v>102</v>
      </c>
      <c r="AN1706" s="2" t="s">
        <v>102</v>
      </c>
      <c r="AO1706" s="2" t="s">
        <v>103</v>
      </c>
      <c r="AP1706" s="2" t="s">
        <v>102</v>
      </c>
      <c r="AQ1706" s="2" t="s">
        <v>102</v>
      </c>
      <c r="AR1706" s="2" t="s">
        <v>102</v>
      </c>
      <c r="AS1706" s="2" t="s">
        <v>102</v>
      </c>
      <c r="AT1706" s="2" t="s">
        <v>102</v>
      </c>
      <c r="AU1706" s="2" t="s">
        <v>102</v>
      </c>
      <c r="AV1706" s="2" t="s">
        <v>102</v>
      </c>
      <c r="AW1706" s="2" t="s">
        <v>102</v>
      </c>
      <c r="AX1706" s="2" t="s">
        <v>102</v>
      </c>
      <c r="AY1706" s="2" t="s">
        <v>102</v>
      </c>
      <c r="AZ1706" s="2" t="s">
        <v>102</v>
      </c>
      <c r="BB1706" s="2" t="s">
        <v>102</v>
      </c>
      <c r="BD1706" s="2" t="s">
        <v>102</v>
      </c>
      <c r="BE1706" s="2" t="s">
        <v>102</v>
      </c>
      <c r="BF1706" s="2" t="s">
        <v>103</v>
      </c>
      <c r="BG1706" s="2" t="s">
        <v>102</v>
      </c>
      <c r="BH1706" s="2" t="s">
        <v>102</v>
      </c>
      <c r="BI1706" s="2" t="s">
        <v>102</v>
      </c>
      <c r="BJ1706" s="2" t="s">
        <v>102</v>
      </c>
      <c r="BK1706" s="2" t="s">
        <v>102</v>
      </c>
      <c r="BL1706" s="2" t="s">
        <v>102</v>
      </c>
      <c r="BM1706" s="2" t="s">
        <v>102</v>
      </c>
      <c r="BN1706" s="2" t="s">
        <v>102</v>
      </c>
      <c r="BO1706" s="2" t="s">
        <v>102</v>
      </c>
      <c r="BP1706" s="2" t="s">
        <v>103</v>
      </c>
      <c r="BQ1706" s="2" t="s">
        <v>102</v>
      </c>
      <c r="BR1706" s="2" t="s">
        <v>102</v>
      </c>
      <c r="BS1706" s="2" t="s">
        <v>102</v>
      </c>
      <c r="BT1706" s="2" t="s">
        <v>103</v>
      </c>
      <c r="BU1706" s="2" t="s">
        <v>103</v>
      </c>
      <c r="BV1706" s="2" t="s">
        <v>102</v>
      </c>
      <c r="BW1706" s="2" t="s">
        <v>102</v>
      </c>
      <c r="BX1706" s="2" t="s">
        <v>102</v>
      </c>
      <c r="BY1706" s="2" t="s">
        <v>102</v>
      </c>
      <c r="BZ1706" s="2" t="s">
        <v>102</v>
      </c>
      <c r="CA1706" s="2" t="s">
        <v>102</v>
      </c>
      <c r="CB1706" s="2" t="s">
        <v>102</v>
      </c>
      <c r="CC1706" s="2" t="s">
        <v>102</v>
      </c>
      <c r="CD1706" s="2" t="s">
        <v>102</v>
      </c>
      <c r="CE1706" s="2" t="s">
        <v>102</v>
      </c>
      <c r="CF1706" s="2" t="s">
        <v>102</v>
      </c>
      <c r="CG1706" s="2" t="s">
        <v>102</v>
      </c>
      <c r="CH1706" s="2" t="s">
        <v>102</v>
      </c>
      <c r="CI1706" s="2" t="s">
        <v>102</v>
      </c>
      <c r="CJ1706" s="2" t="s">
        <v>102</v>
      </c>
      <c r="CK1706" s="2" t="s">
        <v>102</v>
      </c>
      <c r="CL1706" s="2" t="s">
        <v>102</v>
      </c>
      <c r="CM1706" s="2" t="s">
        <v>102</v>
      </c>
      <c r="CN1706" s="2" t="s">
        <v>102</v>
      </c>
      <c r="CO1706" s="2" t="s">
        <v>102</v>
      </c>
      <c r="CP1706" s="2" t="s">
        <v>102</v>
      </c>
      <c r="CQ1706" s="2" t="s">
        <v>102</v>
      </c>
      <c r="CR1706" s="2" t="s">
        <v>102</v>
      </c>
      <c r="CS1706" s="2" t="s">
        <v>102</v>
      </c>
      <c r="CT1706" s="2" t="s">
        <v>102</v>
      </c>
      <c r="CU1706" s="2" t="s">
        <v>102</v>
      </c>
    </row>
    <row r="1707" spans="1:99" x14ac:dyDescent="0.3">
      <c r="A1707" s="2" t="s">
        <v>123</v>
      </c>
      <c r="B1707" s="2">
        <v>163451</v>
      </c>
      <c r="C1707" s="2" t="s">
        <v>7187</v>
      </c>
      <c r="D1707" s="2" t="s">
        <v>792</v>
      </c>
      <c r="E1707" s="2" t="s">
        <v>7188</v>
      </c>
      <c r="F1707" s="2" t="s">
        <v>7188</v>
      </c>
      <c r="G1707" s="2" t="s">
        <v>7189</v>
      </c>
      <c r="I1707" s="2" t="s">
        <v>204</v>
      </c>
      <c r="J1707" s="2" t="s">
        <v>205</v>
      </c>
      <c r="K1707" s="2" t="s">
        <v>101</v>
      </c>
      <c r="L1707" s="2">
        <v>60607</v>
      </c>
      <c r="M1707" s="2" t="s">
        <v>7190</v>
      </c>
      <c r="N1707" s="2" t="s">
        <v>7191</v>
      </c>
      <c r="U1707" s="2" t="s">
        <v>798</v>
      </c>
      <c r="V1707" s="3">
        <v>40997</v>
      </c>
      <c r="W1707" s="3">
        <v>41353</v>
      </c>
      <c r="X1707" s="4">
        <v>41183</v>
      </c>
      <c r="Y1707" s="2" t="s">
        <v>103</v>
      </c>
      <c r="Z1707" s="2" t="s">
        <v>7193</v>
      </c>
      <c r="AA1707" s="2" t="s">
        <v>102</v>
      </c>
      <c r="AB1707" s="2" t="s">
        <v>102</v>
      </c>
      <c r="AD1707" s="2" t="s">
        <v>102</v>
      </c>
      <c r="AF1707" s="2" t="s">
        <v>103</v>
      </c>
      <c r="AG1707" s="2" t="s">
        <v>102</v>
      </c>
      <c r="AH1707" s="2" t="s">
        <v>102</v>
      </c>
      <c r="AI1707" s="2" t="s">
        <v>104</v>
      </c>
      <c r="AK1707" s="2" t="s">
        <v>105</v>
      </c>
      <c r="AL1707" s="2" t="s">
        <v>101</v>
      </c>
      <c r="AM1707" s="2" t="s">
        <v>102</v>
      </c>
      <c r="AN1707" s="2" t="s">
        <v>102</v>
      </c>
      <c r="AO1707" s="2" t="s">
        <v>102</v>
      </c>
      <c r="AP1707" s="2" t="s">
        <v>102</v>
      </c>
      <c r="AQ1707" s="2" t="s">
        <v>102</v>
      </c>
      <c r="AR1707" s="2" t="s">
        <v>102</v>
      </c>
      <c r="AS1707" s="2" t="s">
        <v>102</v>
      </c>
      <c r="AT1707" s="2" t="s">
        <v>102</v>
      </c>
      <c r="AU1707" s="2" t="s">
        <v>102</v>
      </c>
      <c r="AV1707" s="2" t="s">
        <v>102</v>
      </c>
      <c r="AW1707" s="2" t="s">
        <v>102</v>
      </c>
      <c r="AX1707" s="2" t="s">
        <v>102</v>
      </c>
      <c r="AY1707" s="2" t="s">
        <v>102</v>
      </c>
      <c r="AZ1707" s="2" t="s">
        <v>102</v>
      </c>
      <c r="BB1707" s="2" t="s">
        <v>102</v>
      </c>
      <c r="BD1707" s="2" t="s">
        <v>102</v>
      </c>
      <c r="BE1707" s="2" t="s">
        <v>102</v>
      </c>
      <c r="BF1707" s="2" t="s">
        <v>102</v>
      </c>
      <c r="BG1707" s="2" t="s">
        <v>102</v>
      </c>
      <c r="BH1707" s="2" t="s">
        <v>102</v>
      </c>
      <c r="BI1707" s="2" t="s">
        <v>102</v>
      </c>
      <c r="BJ1707" s="2" t="s">
        <v>102</v>
      </c>
      <c r="BK1707" s="2" t="s">
        <v>102</v>
      </c>
      <c r="BL1707" s="2" t="s">
        <v>102</v>
      </c>
      <c r="BM1707" s="2" t="s">
        <v>102</v>
      </c>
      <c r="BN1707" s="2" t="s">
        <v>102</v>
      </c>
      <c r="BO1707" s="2" t="s">
        <v>102</v>
      </c>
      <c r="BP1707" s="2" t="s">
        <v>102</v>
      </c>
      <c r="BQ1707" s="2" t="s">
        <v>102</v>
      </c>
      <c r="BR1707" s="2" t="s">
        <v>102</v>
      </c>
      <c r="BS1707" s="2" t="s">
        <v>102</v>
      </c>
      <c r="BT1707" s="2" t="s">
        <v>103</v>
      </c>
      <c r="BU1707" s="2" t="s">
        <v>103</v>
      </c>
      <c r="BV1707" s="2" t="s">
        <v>102</v>
      </c>
      <c r="BW1707" s="2" t="s">
        <v>102</v>
      </c>
      <c r="BX1707" s="2" t="s">
        <v>102</v>
      </c>
      <c r="BY1707" s="2" t="s">
        <v>102</v>
      </c>
      <c r="BZ1707" s="2" t="s">
        <v>102</v>
      </c>
      <c r="CA1707" s="2" t="s">
        <v>102</v>
      </c>
      <c r="CB1707" s="2" t="s">
        <v>102</v>
      </c>
      <c r="CC1707" s="2" t="s">
        <v>102</v>
      </c>
      <c r="CD1707" s="2" t="s">
        <v>102</v>
      </c>
      <c r="CE1707" s="2" t="s">
        <v>102</v>
      </c>
      <c r="CF1707" s="2" t="s">
        <v>102</v>
      </c>
      <c r="CG1707" s="2" t="s">
        <v>102</v>
      </c>
      <c r="CH1707" s="2" t="s">
        <v>102</v>
      </c>
      <c r="CI1707" s="2" t="s">
        <v>102</v>
      </c>
      <c r="CJ1707" s="2" t="s">
        <v>102</v>
      </c>
      <c r="CK1707" s="2" t="s">
        <v>102</v>
      </c>
      <c r="CL1707" s="2" t="s">
        <v>102</v>
      </c>
      <c r="CM1707" s="2" t="s">
        <v>102</v>
      </c>
      <c r="CN1707" s="2" t="s">
        <v>102</v>
      </c>
      <c r="CO1707" s="2" t="s">
        <v>102</v>
      </c>
      <c r="CP1707" s="2" t="s">
        <v>102</v>
      </c>
      <c r="CQ1707" s="2" t="s">
        <v>102</v>
      </c>
      <c r="CR1707" s="2" t="s">
        <v>102</v>
      </c>
      <c r="CS1707" s="2" t="s">
        <v>102</v>
      </c>
      <c r="CT1707" s="2" t="s">
        <v>102</v>
      </c>
      <c r="CU1707" s="2" t="s">
        <v>102</v>
      </c>
    </row>
    <row r="1708" spans="1:99" x14ac:dyDescent="0.3">
      <c r="A1708" s="2" t="s">
        <v>379</v>
      </c>
      <c r="B1708" s="2">
        <v>163452</v>
      </c>
      <c r="C1708" s="2" t="s">
        <v>9955</v>
      </c>
      <c r="D1708" s="2" t="s">
        <v>792</v>
      </c>
      <c r="E1708" s="2" t="s">
        <v>9956</v>
      </c>
      <c r="F1708" s="2" t="s">
        <v>9956</v>
      </c>
      <c r="G1708" s="2" t="s">
        <v>9957</v>
      </c>
      <c r="H1708" s="2" t="s">
        <v>9958</v>
      </c>
      <c r="I1708" s="2" t="s">
        <v>710</v>
      </c>
      <c r="K1708" s="2" t="s">
        <v>710</v>
      </c>
      <c r="L1708" s="2">
        <v>49315</v>
      </c>
      <c r="M1708" s="2" t="s">
        <v>9959</v>
      </c>
      <c r="N1708" s="2" t="s">
        <v>9960</v>
      </c>
      <c r="U1708" s="2" t="s">
        <v>798</v>
      </c>
      <c r="V1708" s="3">
        <v>40998</v>
      </c>
      <c r="W1708" s="3">
        <v>41449</v>
      </c>
      <c r="X1708" s="4">
        <v>41183</v>
      </c>
      <c r="Y1708" s="2" t="s">
        <v>103</v>
      </c>
      <c r="Z1708" s="2" t="s">
        <v>742</v>
      </c>
      <c r="AA1708" s="2" t="s">
        <v>102</v>
      </c>
      <c r="AB1708" s="2" t="s">
        <v>102</v>
      </c>
      <c r="AD1708" s="2" t="s">
        <v>102</v>
      </c>
      <c r="AF1708" s="2" t="s">
        <v>102</v>
      </c>
      <c r="AG1708" s="2" t="s">
        <v>103</v>
      </c>
      <c r="AH1708" s="2" t="s">
        <v>102</v>
      </c>
      <c r="AI1708" s="2" t="s">
        <v>104</v>
      </c>
      <c r="AL1708" s="2" t="s">
        <v>710</v>
      </c>
      <c r="AM1708" s="2" t="s">
        <v>102</v>
      </c>
      <c r="AN1708" s="2" t="s">
        <v>102</v>
      </c>
      <c r="AO1708" s="2" t="s">
        <v>102</v>
      </c>
      <c r="AP1708" s="2" t="s">
        <v>102</v>
      </c>
      <c r="AQ1708" s="2" t="s">
        <v>102</v>
      </c>
      <c r="AR1708" s="2" t="s">
        <v>102</v>
      </c>
      <c r="AS1708" s="2" t="s">
        <v>102</v>
      </c>
      <c r="AT1708" s="2" t="s">
        <v>102</v>
      </c>
      <c r="AU1708" s="2" t="s">
        <v>102</v>
      </c>
      <c r="AV1708" s="2" t="s">
        <v>102</v>
      </c>
      <c r="AW1708" s="2" t="s">
        <v>102</v>
      </c>
      <c r="AX1708" s="2" t="s">
        <v>102</v>
      </c>
      <c r="AY1708" s="2" t="s">
        <v>102</v>
      </c>
      <c r="AZ1708" s="2" t="s">
        <v>102</v>
      </c>
      <c r="BB1708" s="2" t="s">
        <v>102</v>
      </c>
      <c r="BD1708" s="2" t="s">
        <v>102</v>
      </c>
      <c r="BE1708" s="2" t="s">
        <v>103</v>
      </c>
      <c r="BF1708" s="2" t="s">
        <v>103</v>
      </c>
      <c r="BG1708" s="2" t="s">
        <v>102</v>
      </c>
      <c r="BH1708" s="2" t="s">
        <v>102</v>
      </c>
      <c r="BI1708" s="2" t="s">
        <v>102</v>
      </c>
      <c r="BJ1708" s="2" t="s">
        <v>103</v>
      </c>
      <c r="BK1708" s="2" t="s">
        <v>102</v>
      </c>
      <c r="BL1708" s="2" t="s">
        <v>102</v>
      </c>
      <c r="BM1708" s="2" t="s">
        <v>102</v>
      </c>
      <c r="BN1708" s="2" t="s">
        <v>102</v>
      </c>
      <c r="BO1708" s="2" t="s">
        <v>102</v>
      </c>
      <c r="BP1708" s="2" t="s">
        <v>102</v>
      </c>
      <c r="BQ1708" s="2" t="s">
        <v>102</v>
      </c>
      <c r="BR1708" s="2" t="s">
        <v>103</v>
      </c>
      <c r="BS1708" s="2" t="s">
        <v>103</v>
      </c>
      <c r="BT1708" s="2" t="s">
        <v>103</v>
      </c>
      <c r="BU1708" s="2" t="s">
        <v>103</v>
      </c>
      <c r="BV1708" s="2" t="s">
        <v>102</v>
      </c>
      <c r="BW1708" s="2" t="s">
        <v>102</v>
      </c>
      <c r="BX1708" s="2" t="s">
        <v>102</v>
      </c>
      <c r="BY1708" s="2" t="s">
        <v>102</v>
      </c>
      <c r="BZ1708" s="2" t="s">
        <v>102</v>
      </c>
      <c r="CA1708" s="2" t="s">
        <v>102</v>
      </c>
      <c r="CB1708" s="2" t="s">
        <v>102</v>
      </c>
      <c r="CC1708" s="2" t="s">
        <v>102</v>
      </c>
      <c r="CD1708" s="2" t="s">
        <v>102</v>
      </c>
      <c r="CE1708" s="2" t="s">
        <v>102</v>
      </c>
      <c r="CF1708" s="2" t="s">
        <v>102</v>
      </c>
      <c r="CG1708" s="2" t="s">
        <v>102</v>
      </c>
      <c r="CH1708" s="2" t="s">
        <v>102</v>
      </c>
      <c r="CI1708" s="2" t="s">
        <v>102</v>
      </c>
      <c r="CJ1708" s="2" t="s">
        <v>102</v>
      </c>
      <c r="CK1708" s="2" t="s">
        <v>102</v>
      </c>
      <c r="CL1708" s="2" t="s">
        <v>102</v>
      </c>
      <c r="CM1708" s="2" t="s">
        <v>102</v>
      </c>
      <c r="CN1708" s="2" t="s">
        <v>102</v>
      </c>
      <c r="CO1708" s="2" t="s">
        <v>102</v>
      </c>
      <c r="CP1708" s="2" t="s">
        <v>102</v>
      </c>
      <c r="CQ1708" s="2" t="s">
        <v>102</v>
      </c>
      <c r="CR1708" s="2" t="s">
        <v>102</v>
      </c>
      <c r="CS1708" s="2" t="s">
        <v>102</v>
      </c>
      <c r="CT1708" s="2" t="s">
        <v>102</v>
      </c>
      <c r="CU1708" s="2" t="s">
        <v>102</v>
      </c>
    </row>
    <row r="1709" spans="1:99" x14ac:dyDescent="0.3">
      <c r="A1709" s="2" t="s">
        <v>379</v>
      </c>
      <c r="B1709" s="2">
        <v>163453</v>
      </c>
      <c r="C1709" s="2" t="s">
        <v>7148</v>
      </c>
      <c r="D1709" s="2" t="s">
        <v>792</v>
      </c>
      <c r="E1709" s="2" t="s">
        <v>7149</v>
      </c>
      <c r="F1709" s="2" t="s">
        <v>7149</v>
      </c>
      <c r="G1709" s="2" t="s">
        <v>2809</v>
      </c>
      <c r="I1709" s="2" t="s">
        <v>381</v>
      </c>
      <c r="K1709" s="2" t="s">
        <v>382</v>
      </c>
      <c r="L1709" s="2" t="s">
        <v>7150</v>
      </c>
      <c r="M1709" s="2" t="s">
        <v>7151</v>
      </c>
      <c r="N1709" s="2" t="s">
        <v>7152</v>
      </c>
      <c r="U1709" s="2" t="s">
        <v>798</v>
      </c>
      <c r="V1709" s="3">
        <v>40997</v>
      </c>
      <c r="W1709" s="3">
        <v>41360</v>
      </c>
      <c r="X1709" s="4">
        <v>41183</v>
      </c>
      <c r="Y1709" s="2" t="s">
        <v>103</v>
      </c>
      <c r="Z1709" s="2" t="s">
        <v>7153</v>
      </c>
      <c r="AA1709" s="2" t="s">
        <v>103</v>
      </c>
      <c r="AB1709" s="2" t="s">
        <v>102</v>
      </c>
      <c r="AD1709" s="2" t="s">
        <v>102</v>
      </c>
      <c r="AF1709" s="2" t="s">
        <v>102</v>
      </c>
      <c r="AG1709" s="2" t="s">
        <v>103</v>
      </c>
      <c r="AH1709" s="2" t="s">
        <v>102</v>
      </c>
      <c r="AI1709" s="2" t="s">
        <v>218</v>
      </c>
      <c r="AJ1709" s="2" t="s">
        <v>1044</v>
      </c>
      <c r="AL1709" s="2" t="s">
        <v>382</v>
      </c>
      <c r="AM1709" s="2" t="s">
        <v>102</v>
      </c>
      <c r="AN1709" s="2" t="s">
        <v>102</v>
      </c>
      <c r="AO1709" s="2" t="s">
        <v>102</v>
      </c>
      <c r="AP1709" s="2" t="s">
        <v>102</v>
      </c>
      <c r="AQ1709" s="2" t="s">
        <v>102</v>
      </c>
      <c r="AR1709" s="2" t="s">
        <v>102</v>
      </c>
      <c r="AS1709" s="2" t="s">
        <v>102</v>
      </c>
      <c r="AT1709" s="2" t="s">
        <v>102</v>
      </c>
      <c r="AU1709" s="2" t="s">
        <v>102</v>
      </c>
      <c r="AV1709" s="2" t="s">
        <v>102</v>
      </c>
      <c r="AW1709" s="2" t="s">
        <v>102</v>
      </c>
      <c r="AX1709" s="2" t="s">
        <v>102</v>
      </c>
      <c r="AY1709" s="2" t="s">
        <v>102</v>
      </c>
      <c r="AZ1709" s="2" t="s">
        <v>102</v>
      </c>
      <c r="BB1709" s="2" t="s">
        <v>102</v>
      </c>
      <c r="BD1709" s="2" t="s">
        <v>102</v>
      </c>
      <c r="BE1709" s="2" t="s">
        <v>102</v>
      </c>
      <c r="BF1709" s="2" t="s">
        <v>103</v>
      </c>
      <c r="BG1709" s="2" t="s">
        <v>102</v>
      </c>
      <c r="BH1709" s="2" t="s">
        <v>102</v>
      </c>
      <c r="BI1709" s="2" t="s">
        <v>102</v>
      </c>
      <c r="BJ1709" s="2" t="s">
        <v>102</v>
      </c>
      <c r="BK1709" s="2" t="s">
        <v>102</v>
      </c>
      <c r="BL1709" s="2" t="s">
        <v>102</v>
      </c>
      <c r="BM1709" s="2" t="s">
        <v>102</v>
      </c>
      <c r="BN1709" s="2" t="s">
        <v>102</v>
      </c>
      <c r="BO1709" s="2" t="s">
        <v>102</v>
      </c>
      <c r="BP1709" s="2" t="s">
        <v>102</v>
      </c>
      <c r="BQ1709" s="2" t="s">
        <v>102</v>
      </c>
      <c r="BR1709" s="2" t="s">
        <v>102</v>
      </c>
      <c r="BS1709" s="2" t="s">
        <v>102</v>
      </c>
      <c r="BT1709" s="2" t="s">
        <v>103</v>
      </c>
      <c r="BU1709" s="2" t="s">
        <v>103</v>
      </c>
      <c r="BV1709" s="2" t="s">
        <v>102</v>
      </c>
      <c r="BW1709" s="2" t="s">
        <v>102</v>
      </c>
      <c r="BX1709" s="2" t="s">
        <v>102</v>
      </c>
      <c r="BY1709" s="2" t="s">
        <v>102</v>
      </c>
      <c r="BZ1709" s="2" t="s">
        <v>102</v>
      </c>
      <c r="CA1709" s="2" t="s">
        <v>102</v>
      </c>
      <c r="CB1709" s="2" t="s">
        <v>102</v>
      </c>
      <c r="CC1709" s="2" t="s">
        <v>102</v>
      </c>
      <c r="CD1709" s="2" t="s">
        <v>102</v>
      </c>
      <c r="CE1709" s="2" t="s">
        <v>102</v>
      </c>
      <c r="CF1709" s="2" t="s">
        <v>102</v>
      </c>
      <c r="CG1709" s="2" t="s">
        <v>102</v>
      </c>
      <c r="CH1709" s="2" t="s">
        <v>102</v>
      </c>
      <c r="CI1709" s="2" t="s">
        <v>102</v>
      </c>
      <c r="CJ1709" s="2" t="s">
        <v>102</v>
      </c>
      <c r="CK1709" s="2" t="s">
        <v>102</v>
      </c>
      <c r="CL1709" s="2" t="s">
        <v>102</v>
      </c>
      <c r="CM1709" s="2" t="s">
        <v>102</v>
      </c>
      <c r="CN1709" s="2" t="s">
        <v>102</v>
      </c>
      <c r="CO1709" s="2" t="s">
        <v>102</v>
      </c>
      <c r="CP1709" s="2" t="s">
        <v>102</v>
      </c>
      <c r="CQ1709" s="2" t="s">
        <v>102</v>
      </c>
      <c r="CR1709" s="2" t="s">
        <v>102</v>
      </c>
      <c r="CS1709" s="2" t="s">
        <v>102</v>
      </c>
      <c r="CT1709" s="2" t="s">
        <v>102</v>
      </c>
      <c r="CU1709" s="2" t="s">
        <v>102</v>
      </c>
    </row>
    <row r="1710" spans="1:99" x14ac:dyDescent="0.3">
      <c r="A1710" s="2" t="s">
        <v>379</v>
      </c>
      <c r="B1710" s="2">
        <v>163455</v>
      </c>
      <c r="C1710" s="2" t="s">
        <v>9520</v>
      </c>
      <c r="D1710" s="2" t="s">
        <v>792</v>
      </c>
      <c r="E1710" s="2" t="s">
        <v>9521</v>
      </c>
      <c r="F1710" s="2" t="s">
        <v>9521</v>
      </c>
      <c r="G1710" s="2" t="s">
        <v>736</v>
      </c>
      <c r="H1710" s="2" t="s">
        <v>1890</v>
      </c>
      <c r="I1710" s="2" t="s">
        <v>217</v>
      </c>
      <c r="K1710" s="2" t="s">
        <v>615</v>
      </c>
      <c r="M1710" s="2" t="s">
        <v>9522</v>
      </c>
      <c r="N1710" s="2" t="s">
        <v>9523</v>
      </c>
      <c r="U1710" s="2" t="s">
        <v>798</v>
      </c>
      <c r="V1710" s="3">
        <v>40998</v>
      </c>
      <c r="W1710" s="3">
        <v>41458</v>
      </c>
      <c r="X1710" s="4">
        <v>41183</v>
      </c>
      <c r="Y1710" s="2" t="s">
        <v>103</v>
      </c>
      <c r="Z1710" s="2" t="s">
        <v>742</v>
      </c>
      <c r="AA1710" s="2" t="s">
        <v>103</v>
      </c>
      <c r="AB1710" s="2" t="s">
        <v>102</v>
      </c>
      <c r="AD1710" s="2" t="s">
        <v>102</v>
      </c>
      <c r="AF1710" s="2" t="s">
        <v>102</v>
      </c>
      <c r="AG1710" s="2" t="s">
        <v>103</v>
      </c>
      <c r="AH1710" s="2" t="s">
        <v>102</v>
      </c>
      <c r="AI1710" s="2" t="s">
        <v>104</v>
      </c>
      <c r="AL1710" s="2" t="s">
        <v>217</v>
      </c>
      <c r="AM1710" s="2" t="s">
        <v>102</v>
      </c>
      <c r="AN1710" s="2" t="s">
        <v>102</v>
      </c>
      <c r="AO1710" s="2" t="s">
        <v>102</v>
      </c>
      <c r="AP1710" s="2" t="s">
        <v>102</v>
      </c>
      <c r="AQ1710" s="2" t="s">
        <v>102</v>
      </c>
      <c r="AR1710" s="2" t="s">
        <v>102</v>
      </c>
      <c r="AS1710" s="2" t="s">
        <v>102</v>
      </c>
      <c r="AT1710" s="2" t="s">
        <v>102</v>
      </c>
      <c r="AU1710" s="2" t="s">
        <v>102</v>
      </c>
      <c r="AV1710" s="2" t="s">
        <v>102</v>
      </c>
      <c r="AW1710" s="2" t="s">
        <v>102</v>
      </c>
      <c r="AX1710" s="2" t="s">
        <v>102</v>
      </c>
      <c r="AY1710" s="2" t="s">
        <v>102</v>
      </c>
      <c r="AZ1710" s="2" t="s">
        <v>102</v>
      </c>
      <c r="BB1710" s="2" t="s">
        <v>102</v>
      </c>
      <c r="BD1710" s="2" t="s">
        <v>102</v>
      </c>
      <c r="BE1710" s="2" t="s">
        <v>103</v>
      </c>
      <c r="BF1710" s="2" t="s">
        <v>103</v>
      </c>
      <c r="BG1710" s="2" t="s">
        <v>102</v>
      </c>
      <c r="BH1710" s="2" t="s">
        <v>102</v>
      </c>
      <c r="BI1710" s="2" t="s">
        <v>102</v>
      </c>
      <c r="BJ1710" s="2" t="s">
        <v>103</v>
      </c>
      <c r="BK1710" s="2" t="s">
        <v>102</v>
      </c>
      <c r="BL1710" s="2" t="s">
        <v>102</v>
      </c>
      <c r="BM1710" s="2" t="s">
        <v>102</v>
      </c>
      <c r="BN1710" s="2" t="s">
        <v>102</v>
      </c>
      <c r="BO1710" s="2" t="s">
        <v>102</v>
      </c>
      <c r="BP1710" s="2" t="s">
        <v>102</v>
      </c>
      <c r="BQ1710" s="2" t="s">
        <v>102</v>
      </c>
      <c r="BR1710" s="2" t="s">
        <v>103</v>
      </c>
      <c r="BS1710" s="2" t="s">
        <v>103</v>
      </c>
      <c r="BT1710" s="2" t="s">
        <v>103</v>
      </c>
      <c r="BU1710" s="2" t="s">
        <v>103</v>
      </c>
      <c r="BV1710" s="2" t="s">
        <v>102</v>
      </c>
      <c r="BW1710" s="2" t="s">
        <v>102</v>
      </c>
      <c r="BX1710" s="2" t="s">
        <v>102</v>
      </c>
      <c r="BY1710" s="2" t="s">
        <v>102</v>
      </c>
      <c r="BZ1710" s="2" t="s">
        <v>102</v>
      </c>
      <c r="CA1710" s="2" t="s">
        <v>102</v>
      </c>
      <c r="CB1710" s="2" t="s">
        <v>102</v>
      </c>
      <c r="CC1710" s="2" t="s">
        <v>102</v>
      </c>
      <c r="CD1710" s="2" t="s">
        <v>102</v>
      </c>
      <c r="CE1710" s="2" t="s">
        <v>102</v>
      </c>
      <c r="CF1710" s="2" t="s">
        <v>102</v>
      </c>
      <c r="CG1710" s="2" t="s">
        <v>102</v>
      </c>
      <c r="CH1710" s="2" t="s">
        <v>102</v>
      </c>
      <c r="CI1710" s="2" t="s">
        <v>102</v>
      </c>
      <c r="CJ1710" s="2" t="s">
        <v>102</v>
      </c>
      <c r="CK1710" s="2" t="s">
        <v>102</v>
      </c>
      <c r="CL1710" s="2" t="s">
        <v>102</v>
      </c>
      <c r="CM1710" s="2" t="s">
        <v>102</v>
      </c>
      <c r="CN1710" s="2" t="s">
        <v>102</v>
      </c>
      <c r="CO1710" s="2" t="s">
        <v>102</v>
      </c>
      <c r="CP1710" s="2" t="s">
        <v>102</v>
      </c>
      <c r="CQ1710" s="2" t="s">
        <v>102</v>
      </c>
      <c r="CR1710" s="2" t="s">
        <v>102</v>
      </c>
      <c r="CS1710" s="2" t="s">
        <v>102</v>
      </c>
      <c r="CT1710" s="2" t="s">
        <v>102</v>
      </c>
      <c r="CU1710" s="2" t="s">
        <v>102</v>
      </c>
    </row>
    <row r="1711" spans="1:99" x14ac:dyDescent="0.3">
      <c r="A1711" s="2" t="s">
        <v>109</v>
      </c>
      <c r="B1711" s="2">
        <v>163456</v>
      </c>
      <c r="C1711" s="2" t="s">
        <v>11448</v>
      </c>
      <c r="D1711" s="2" t="s">
        <v>792</v>
      </c>
      <c r="E1711" s="2" t="s">
        <v>11449</v>
      </c>
      <c r="F1711" s="2" t="s">
        <v>11449</v>
      </c>
      <c r="G1711" s="2" t="s">
        <v>957</v>
      </c>
      <c r="H1711" s="2" t="s">
        <v>409</v>
      </c>
      <c r="I1711" s="2" t="s">
        <v>130</v>
      </c>
      <c r="J1711" s="2" t="s">
        <v>131</v>
      </c>
      <c r="K1711" s="2" t="s">
        <v>101</v>
      </c>
      <c r="L1711" s="2">
        <v>10173</v>
      </c>
      <c r="M1711" s="2" t="s">
        <v>11450</v>
      </c>
      <c r="N1711" s="2" t="s">
        <v>11451</v>
      </c>
      <c r="U1711" s="2" t="s">
        <v>798</v>
      </c>
      <c r="V1711" s="3">
        <v>40998</v>
      </c>
      <c r="W1711" s="3">
        <v>41360</v>
      </c>
      <c r="X1711" s="4">
        <v>41183</v>
      </c>
      <c r="Y1711" s="2" t="s">
        <v>103</v>
      </c>
      <c r="Z1711" s="2" t="s">
        <v>11452</v>
      </c>
      <c r="AA1711" s="2" t="s">
        <v>102</v>
      </c>
      <c r="AB1711" s="2" t="s">
        <v>102</v>
      </c>
      <c r="AD1711" s="2" t="s">
        <v>102</v>
      </c>
      <c r="AF1711" s="2" t="s">
        <v>103</v>
      </c>
      <c r="AG1711" s="2" t="s">
        <v>102</v>
      </c>
      <c r="AH1711" s="2" t="s">
        <v>102</v>
      </c>
      <c r="AI1711" s="2" t="s">
        <v>104</v>
      </c>
      <c r="AK1711" s="2" t="s">
        <v>105</v>
      </c>
      <c r="AL1711" s="2" t="s">
        <v>101</v>
      </c>
      <c r="AM1711" s="2" t="s">
        <v>102</v>
      </c>
      <c r="AN1711" s="2" t="s">
        <v>102</v>
      </c>
      <c r="AO1711" s="2" t="s">
        <v>102</v>
      </c>
      <c r="AP1711" s="2" t="s">
        <v>102</v>
      </c>
      <c r="AQ1711" s="2" t="s">
        <v>102</v>
      </c>
      <c r="AR1711" s="2" t="s">
        <v>102</v>
      </c>
      <c r="AS1711" s="2" t="s">
        <v>102</v>
      </c>
      <c r="AT1711" s="2" t="s">
        <v>102</v>
      </c>
      <c r="AU1711" s="2" t="s">
        <v>102</v>
      </c>
      <c r="AV1711" s="2" t="s">
        <v>102</v>
      </c>
      <c r="AW1711" s="2" t="s">
        <v>102</v>
      </c>
      <c r="AX1711" s="2" t="s">
        <v>102</v>
      </c>
      <c r="AY1711" s="2" t="s">
        <v>102</v>
      </c>
      <c r="AZ1711" s="2" t="s">
        <v>102</v>
      </c>
      <c r="BB1711" s="2" t="s">
        <v>102</v>
      </c>
      <c r="BD1711" s="2" t="s">
        <v>102</v>
      </c>
      <c r="BE1711" s="2" t="s">
        <v>102</v>
      </c>
      <c r="BF1711" s="2" t="s">
        <v>103</v>
      </c>
      <c r="BG1711" s="2" t="s">
        <v>102</v>
      </c>
      <c r="BH1711" s="2" t="s">
        <v>102</v>
      </c>
      <c r="BI1711" s="2" t="s">
        <v>102</v>
      </c>
      <c r="BJ1711" s="2" t="s">
        <v>102</v>
      </c>
      <c r="BK1711" s="2" t="s">
        <v>102</v>
      </c>
      <c r="BL1711" s="2" t="s">
        <v>102</v>
      </c>
      <c r="BM1711" s="2" t="s">
        <v>102</v>
      </c>
      <c r="BN1711" s="2" t="s">
        <v>102</v>
      </c>
      <c r="BO1711" s="2" t="s">
        <v>102</v>
      </c>
      <c r="BP1711" s="2" t="s">
        <v>102</v>
      </c>
      <c r="BQ1711" s="2" t="s">
        <v>102</v>
      </c>
      <c r="BR1711" s="2" t="s">
        <v>102</v>
      </c>
      <c r="BS1711" s="2" t="s">
        <v>102</v>
      </c>
      <c r="BT1711" s="2" t="s">
        <v>103</v>
      </c>
      <c r="BU1711" s="2" t="s">
        <v>103</v>
      </c>
      <c r="BV1711" s="2" t="s">
        <v>102</v>
      </c>
      <c r="BW1711" s="2" t="s">
        <v>102</v>
      </c>
      <c r="BX1711" s="2" t="s">
        <v>102</v>
      </c>
      <c r="BY1711" s="2" t="s">
        <v>102</v>
      </c>
      <c r="BZ1711" s="2" t="s">
        <v>102</v>
      </c>
      <c r="CA1711" s="2" t="s">
        <v>102</v>
      </c>
      <c r="CB1711" s="2" t="s">
        <v>102</v>
      </c>
      <c r="CC1711" s="2" t="s">
        <v>102</v>
      </c>
      <c r="CD1711" s="2" t="s">
        <v>102</v>
      </c>
      <c r="CE1711" s="2" t="s">
        <v>102</v>
      </c>
      <c r="CF1711" s="2" t="s">
        <v>102</v>
      </c>
      <c r="CG1711" s="2" t="s">
        <v>102</v>
      </c>
      <c r="CH1711" s="2" t="s">
        <v>102</v>
      </c>
      <c r="CI1711" s="2" t="s">
        <v>102</v>
      </c>
      <c r="CJ1711" s="2" t="s">
        <v>102</v>
      </c>
      <c r="CK1711" s="2" t="s">
        <v>102</v>
      </c>
      <c r="CL1711" s="2" t="s">
        <v>102</v>
      </c>
      <c r="CM1711" s="2" t="s">
        <v>102</v>
      </c>
      <c r="CN1711" s="2" t="s">
        <v>102</v>
      </c>
      <c r="CO1711" s="2" t="s">
        <v>102</v>
      </c>
      <c r="CP1711" s="2" t="s">
        <v>102</v>
      </c>
      <c r="CQ1711" s="2" t="s">
        <v>102</v>
      </c>
      <c r="CR1711" s="2" t="s">
        <v>102</v>
      </c>
      <c r="CS1711" s="2" t="s">
        <v>102</v>
      </c>
      <c r="CT1711" s="2" t="s">
        <v>102</v>
      </c>
      <c r="CU1711" s="2" t="s">
        <v>102</v>
      </c>
    </row>
    <row r="1712" spans="1:99" x14ac:dyDescent="0.3">
      <c r="A1712" s="2" t="s">
        <v>379</v>
      </c>
      <c r="B1712" s="2">
        <v>163457</v>
      </c>
      <c r="C1712" s="2" t="s">
        <v>9443</v>
      </c>
      <c r="D1712" s="2" t="s">
        <v>792</v>
      </c>
      <c r="E1712" s="2" t="s">
        <v>9444</v>
      </c>
      <c r="F1712" s="2" t="s">
        <v>9445</v>
      </c>
      <c r="G1712" s="2" t="s">
        <v>9446</v>
      </c>
      <c r="I1712" s="2" t="s">
        <v>1673</v>
      </c>
      <c r="K1712" s="2" t="s">
        <v>464</v>
      </c>
      <c r="L1712" s="2">
        <v>80539</v>
      </c>
      <c r="M1712" s="2">
        <v>498999899274</v>
      </c>
      <c r="N1712" s="2">
        <v>498999899255</v>
      </c>
      <c r="U1712" s="2" t="s">
        <v>798</v>
      </c>
      <c r="V1712" s="3">
        <v>40998</v>
      </c>
      <c r="W1712" s="3">
        <v>41361</v>
      </c>
      <c r="X1712" s="4">
        <v>41183</v>
      </c>
      <c r="Y1712" s="2" t="s">
        <v>103</v>
      </c>
      <c r="Z1712" s="2" t="s">
        <v>9447</v>
      </c>
      <c r="AA1712" s="2" t="s">
        <v>102</v>
      </c>
      <c r="AB1712" s="2" t="s">
        <v>102</v>
      </c>
      <c r="AD1712" s="2" t="s">
        <v>102</v>
      </c>
      <c r="AF1712" s="2" t="s">
        <v>103</v>
      </c>
      <c r="AG1712" s="2" t="s">
        <v>102</v>
      </c>
      <c r="AH1712" s="2" t="s">
        <v>102</v>
      </c>
      <c r="AI1712" s="2" t="s">
        <v>108</v>
      </c>
      <c r="AL1712" s="2" t="s">
        <v>464</v>
      </c>
      <c r="AM1712" s="2" t="s">
        <v>102</v>
      </c>
      <c r="AN1712" s="2" t="s">
        <v>102</v>
      </c>
      <c r="AO1712" s="2" t="s">
        <v>102</v>
      </c>
      <c r="AP1712" s="2" t="s">
        <v>102</v>
      </c>
      <c r="AQ1712" s="2" t="s">
        <v>102</v>
      </c>
      <c r="AR1712" s="2" t="s">
        <v>102</v>
      </c>
      <c r="AS1712" s="2" t="s">
        <v>102</v>
      </c>
      <c r="AT1712" s="2" t="s">
        <v>102</v>
      </c>
      <c r="AU1712" s="2" t="s">
        <v>102</v>
      </c>
      <c r="AV1712" s="2" t="s">
        <v>102</v>
      </c>
      <c r="AW1712" s="2" t="s">
        <v>102</v>
      </c>
      <c r="AX1712" s="2" t="s">
        <v>102</v>
      </c>
      <c r="AY1712" s="2" t="s">
        <v>102</v>
      </c>
      <c r="AZ1712" s="2" t="s">
        <v>102</v>
      </c>
      <c r="BB1712" s="2" t="s">
        <v>102</v>
      </c>
      <c r="BD1712" s="2" t="s">
        <v>102</v>
      </c>
      <c r="BE1712" s="2" t="s">
        <v>102</v>
      </c>
      <c r="BF1712" s="2" t="s">
        <v>103</v>
      </c>
      <c r="BG1712" s="2" t="s">
        <v>102</v>
      </c>
      <c r="BH1712" s="2" t="s">
        <v>102</v>
      </c>
      <c r="BI1712" s="2" t="s">
        <v>102</v>
      </c>
      <c r="BJ1712" s="2" t="s">
        <v>102</v>
      </c>
      <c r="BK1712" s="2" t="s">
        <v>102</v>
      </c>
      <c r="BL1712" s="2" t="s">
        <v>102</v>
      </c>
      <c r="BM1712" s="2" t="s">
        <v>102</v>
      </c>
      <c r="BN1712" s="2" t="s">
        <v>102</v>
      </c>
      <c r="BO1712" s="2" t="s">
        <v>102</v>
      </c>
      <c r="BP1712" s="2" t="s">
        <v>102</v>
      </c>
      <c r="BQ1712" s="2" t="s">
        <v>102</v>
      </c>
      <c r="BR1712" s="2" t="s">
        <v>102</v>
      </c>
      <c r="BS1712" s="2" t="s">
        <v>102</v>
      </c>
      <c r="BT1712" s="2" t="s">
        <v>103</v>
      </c>
      <c r="BU1712" s="2" t="s">
        <v>103</v>
      </c>
      <c r="BV1712" s="2" t="s">
        <v>102</v>
      </c>
      <c r="BW1712" s="2" t="s">
        <v>102</v>
      </c>
      <c r="BX1712" s="2" t="s">
        <v>102</v>
      </c>
      <c r="BY1712" s="2" t="s">
        <v>102</v>
      </c>
      <c r="BZ1712" s="2" t="s">
        <v>102</v>
      </c>
      <c r="CA1712" s="2" t="s">
        <v>102</v>
      </c>
      <c r="CB1712" s="2" t="s">
        <v>102</v>
      </c>
      <c r="CC1712" s="2" t="s">
        <v>102</v>
      </c>
      <c r="CD1712" s="2" t="s">
        <v>102</v>
      </c>
      <c r="CE1712" s="2" t="s">
        <v>102</v>
      </c>
      <c r="CF1712" s="2" t="s">
        <v>102</v>
      </c>
      <c r="CG1712" s="2" t="s">
        <v>102</v>
      </c>
      <c r="CH1712" s="2" t="s">
        <v>102</v>
      </c>
      <c r="CI1712" s="2" t="s">
        <v>102</v>
      </c>
      <c r="CJ1712" s="2" t="s">
        <v>102</v>
      </c>
      <c r="CK1712" s="2" t="s">
        <v>102</v>
      </c>
      <c r="CL1712" s="2" t="s">
        <v>102</v>
      </c>
      <c r="CM1712" s="2" t="s">
        <v>102</v>
      </c>
      <c r="CN1712" s="2" t="s">
        <v>102</v>
      </c>
      <c r="CO1712" s="2" t="s">
        <v>102</v>
      </c>
      <c r="CP1712" s="2" t="s">
        <v>102</v>
      </c>
      <c r="CQ1712" s="2" t="s">
        <v>102</v>
      </c>
      <c r="CR1712" s="2" t="s">
        <v>102</v>
      </c>
      <c r="CS1712" s="2" t="s">
        <v>102</v>
      </c>
      <c r="CT1712" s="2" t="s">
        <v>102</v>
      </c>
      <c r="CU1712" s="2" t="s">
        <v>102</v>
      </c>
    </row>
    <row r="1713" spans="1:99" x14ac:dyDescent="0.3">
      <c r="A1713" s="2" t="s">
        <v>98</v>
      </c>
      <c r="B1713" s="2">
        <v>163459</v>
      </c>
      <c r="C1713" s="2" t="s">
        <v>5311</v>
      </c>
      <c r="D1713" s="2" t="s">
        <v>792</v>
      </c>
      <c r="E1713" s="2" t="s">
        <v>5312</v>
      </c>
      <c r="F1713" s="2" t="s">
        <v>5312</v>
      </c>
      <c r="G1713" s="2" t="s">
        <v>5313</v>
      </c>
      <c r="I1713" s="2" t="s">
        <v>666</v>
      </c>
      <c r="J1713" s="2" t="s">
        <v>174</v>
      </c>
      <c r="K1713" s="2" t="s">
        <v>101</v>
      </c>
      <c r="L1713" s="2">
        <v>2481</v>
      </c>
      <c r="M1713" s="2" t="s">
        <v>5314</v>
      </c>
      <c r="N1713" s="2" t="s">
        <v>5315</v>
      </c>
      <c r="U1713" s="2" t="s">
        <v>798</v>
      </c>
      <c r="V1713" s="3">
        <v>40996</v>
      </c>
      <c r="W1713" s="3">
        <v>41361</v>
      </c>
      <c r="X1713" s="4">
        <v>41183</v>
      </c>
      <c r="Y1713" s="2" t="s">
        <v>103</v>
      </c>
      <c r="Z1713" s="2" t="s">
        <v>5317</v>
      </c>
      <c r="AA1713" s="2" t="s">
        <v>102</v>
      </c>
      <c r="AB1713" s="2" t="s">
        <v>102</v>
      </c>
      <c r="AD1713" s="2" t="s">
        <v>102</v>
      </c>
      <c r="AF1713" s="2" t="s">
        <v>102</v>
      </c>
      <c r="AG1713" s="2" t="s">
        <v>103</v>
      </c>
      <c r="AH1713" s="2" t="s">
        <v>102</v>
      </c>
      <c r="AI1713" s="2" t="s">
        <v>104</v>
      </c>
      <c r="AK1713" s="2" t="s">
        <v>105</v>
      </c>
      <c r="AL1713" s="2" t="s">
        <v>101</v>
      </c>
      <c r="AM1713" s="2" t="s">
        <v>102</v>
      </c>
      <c r="AN1713" s="2" t="s">
        <v>102</v>
      </c>
      <c r="AO1713" s="2" t="s">
        <v>102</v>
      </c>
      <c r="AP1713" s="2" t="s">
        <v>102</v>
      </c>
      <c r="AQ1713" s="2" t="s">
        <v>102</v>
      </c>
      <c r="AR1713" s="2" t="s">
        <v>102</v>
      </c>
      <c r="AS1713" s="2" t="s">
        <v>102</v>
      </c>
      <c r="AT1713" s="2" t="s">
        <v>102</v>
      </c>
      <c r="AU1713" s="2" t="s">
        <v>102</v>
      </c>
      <c r="AV1713" s="2" t="s">
        <v>102</v>
      </c>
      <c r="AW1713" s="2" t="s">
        <v>102</v>
      </c>
      <c r="AX1713" s="2" t="s">
        <v>102</v>
      </c>
      <c r="AY1713" s="2" t="s">
        <v>102</v>
      </c>
      <c r="AZ1713" s="2" t="s">
        <v>102</v>
      </c>
      <c r="BB1713" s="2" t="s">
        <v>102</v>
      </c>
      <c r="BD1713" s="2" t="s">
        <v>102</v>
      </c>
      <c r="BE1713" s="2" t="s">
        <v>102</v>
      </c>
      <c r="BF1713" s="2" t="s">
        <v>102</v>
      </c>
      <c r="BG1713" s="2" t="s">
        <v>102</v>
      </c>
      <c r="BH1713" s="2" t="s">
        <v>102</v>
      </c>
      <c r="BI1713" s="2" t="s">
        <v>102</v>
      </c>
      <c r="BJ1713" s="2" t="s">
        <v>102</v>
      </c>
      <c r="BK1713" s="2" t="s">
        <v>102</v>
      </c>
      <c r="BL1713" s="2" t="s">
        <v>102</v>
      </c>
      <c r="BM1713" s="2" t="s">
        <v>102</v>
      </c>
      <c r="BN1713" s="2" t="s">
        <v>102</v>
      </c>
      <c r="BO1713" s="2" t="s">
        <v>102</v>
      </c>
      <c r="BP1713" s="2" t="s">
        <v>102</v>
      </c>
      <c r="BQ1713" s="2" t="s">
        <v>102</v>
      </c>
      <c r="BR1713" s="2" t="s">
        <v>102</v>
      </c>
      <c r="BS1713" s="2" t="s">
        <v>102</v>
      </c>
      <c r="BT1713" s="2" t="s">
        <v>102</v>
      </c>
      <c r="BU1713" s="2" t="s">
        <v>103</v>
      </c>
      <c r="BV1713" s="2" t="s">
        <v>102</v>
      </c>
      <c r="BW1713" s="2" t="s">
        <v>102</v>
      </c>
      <c r="BX1713" s="2" t="s">
        <v>102</v>
      </c>
      <c r="BY1713" s="2" t="s">
        <v>102</v>
      </c>
      <c r="BZ1713" s="2" t="s">
        <v>102</v>
      </c>
      <c r="CA1713" s="2" t="s">
        <v>102</v>
      </c>
      <c r="CB1713" s="2" t="s">
        <v>102</v>
      </c>
      <c r="CC1713" s="2" t="s">
        <v>102</v>
      </c>
      <c r="CD1713" s="2" t="s">
        <v>102</v>
      </c>
      <c r="CE1713" s="2" t="s">
        <v>102</v>
      </c>
      <c r="CF1713" s="2" t="s">
        <v>102</v>
      </c>
      <c r="CG1713" s="2" t="s">
        <v>102</v>
      </c>
      <c r="CH1713" s="2" t="s">
        <v>102</v>
      </c>
      <c r="CI1713" s="2" t="s">
        <v>102</v>
      </c>
      <c r="CJ1713" s="2" t="s">
        <v>102</v>
      </c>
      <c r="CK1713" s="2" t="s">
        <v>102</v>
      </c>
      <c r="CL1713" s="2" t="s">
        <v>102</v>
      </c>
      <c r="CM1713" s="2" t="s">
        <v>102</v>
      </c>
      <c r="CN1713" s="2" t="s">
        <v>102</v>
      </c>
      <c r="CO1713" s="2" t="s">
        <v>102</v>
      </c>
      <c r="CP1713" s="2" t="s">
        <v>102</v>
      </c>
      <c r="CQ1713" s="2" t="s">
        <v>102</v>
      </c>
      <c r="CR1713" s="2" t="s">
        <v>102</v>
      </c>
      <c r="CS1713" s="2" t="s">
        <v>102</v>
      </c>
      <c r="CT1713" s="2" t="s">
        <v>102</v>
      </c>
      <c r="CU1713" s="2" t="s">
        <v>102</v>
      </c>
    </row>
    <row r="1714" spans="1:99" x14ac:dyDescent="0.3">
      <c r="A1714" s="2" t="s">
        <v>109</v>
      </c>
      <c r="B1714" s="2">
        <v>163461</v>
      </c>
      <c r="C1714" s="2" t="s">
        <v>12005</v>
      </c>
      <c r="D1714" s="2" t="s">
        <v>792</v>
      </c>
      <c r="E1714" s="2" t="s">
        <v>12006</v>
      </c>
      <c r="F1714" s="2" t="s">
        <v>12006</v>
      </c>
      <c r="G1714" s="2" t="s">
        <v>12007</v>
      </c>
      <c r="I1714" s="2" t="s">
        <v>130</v>
      </c>
      <c r="J1714" s="2" t="s">
        <v>131</v>
      </c>
      <c r="K1714" s="2" t="s">
        <v>101</v>
      </c>
      <c r="L1714" s="2">
        <v>10017</v>
      </c>
      <c r="M1714" s="2" t="s">
        <v>12008</v>
      </c>
      <c r="N1714" s="2" t="s">
        <v>12009</v>
      </c>
      <c r="U1714" s="2" t="s">
        <v>798</v>
      </c>
      <c r="V1714" s="3">
        <v>41001</v>
      </c>
      <c r="W1714" s="3">
        <v>41361</v>
      </c>
      <c r="X1714" s="4">
        <v>41183</v>
      </c>
      <c r="Y1714" s="2" t="s">
        <v>103</v>
      </c>
      <c r="Z1714" s="2" t="s">
        <v>12010</v>
      </c>
      <c r="AA1714" s="2" t="s">
        <v>102</v>
      </c>
      <c r="AB1714" s="2" t="s">
        <v>102</v>
      </c>
      <c r="AD1714" s="2" t="s">
        <v>102</v>
      </c>
      <c r="AF1714" s="2" t="s">
        <v>102</v>
      </c>
      <c r="AG1714" s="2" t="s">
        <v>103</v>
      </c>
      <c r="AH1714" s="2" t="s">
        <v>102</v>
      </c>
      <c r="AI1714" s="2" t="s">
        <v>104</v>
      </c>
      <c r="AK1714" s="2" t="s">
        <v>105</v>
      </c>
      <c r="AL1714" s="2" t="s">
        <v>101</v>
      </c>
      <c r="AM1714" s="2" t="s">
        <v>102</v>
      </c>
      <c r="AN1714" s="2" t="s">
        <v>102</v>
      </c>
      <c r="AO1714" s="2" t="s">
        <v>102</v>
      </c>
      <c r="AP1714" s="2" t="s">
        <v>102</v>
      </c>
      <c r="AQ1714" s="2" t="s">
        <v>102</v>
      </c>
      <c r="AR1714" s="2" t="s">
        <v>102</v>
      </c>
      <c r="AS1714" s="2" t="s">
        <v>102</v>
      </c>
      <c r="AT1714" s="2" t="s">
        <v>102</v>
      </c>
      <c r="AU1714" s="2" t="s">
        <v>102</v>
      </c>
      <c r="AV1714" s="2" t="s">
        <v>102</v>
      </c>
      <c r="AW1714" s="2" t="s">
        <v>102</v>
      </c>
      <c r="AX1714" s="2" t="s">
        <v>102</v>
      </c>
      <c r="AY1714" s="2" t="s">
        <v>102</v>
      </c>
      <c r="AZ1714" s="2" t="s">
        <v>102</v>
      </c>
      <c r="BB1714" s="2" t="s">
        <v>102</v>
      </c>
      <c r="BD1714" s="2" t="s">
        <v>102</v>
      </c>
      <c r="BE1714" s="2" t="s">
        <v>102</v>
      </c>
      <c r="BF1714" s="2" t="s">
        <v>102</v>
      </c>
      <c r="BG1714" s="2" t="s">
        <v>102</v>
      </c>
      <c r="BH1714" s="2" t="s">
        <v>102</v>
      </c>
      <c r="BI1714" s="2" t="s">
        <v>102</v>
      </c>
      <c r="BJ1714" s="2" t="s">
        <v>102</v>
      </c>
      <c r="BK1714" s="2" t="s">
        <v>102</v>
      </c>
      <c r="BL1714" s="2" t="s">
        <v>102</v>
      </c>
      <c r="BM1714" s="2" t="s">
        <v>102</v>
      </c>
      <c r="BN1714" s="2" t="s">
        <v>102</v>
      </c>
      <c r="BO1714" s="2" t="s">
        <v>102</v>
      </c>
      <c r="BP1714" s="2" t="s">
        <v>102</v>
      </c>
      <c r="BQ1714" s="2" t="s">
        <v>102</v>
      </c>
      <c r="BR1714" s="2" t="s">
        <v>102</v>
      </c>
      <c r="BS1714" s="2" t="s">
        <v>102</v>
      </c>
      <c r="BT1714" s="2" t="s">
        <v>103</v>
      </c>
      <c r="BU1714" s="2" t="s">
        <v>103</v>
      </c>
      <c r="BV1714" s="2" t="s">
        <v>102</v>
      </c>
      <c r="BW1714" s="2" t="s">
        <v>102</v>
      </c>
      <c r="BX1714" s="2" t="s">
        <v>102</v>
      </c>
      <c r="BY1714" s="2" t="s">
        <v>102</v>
      </c>
      <c r="BZ1714" s="2" t="s">
        <v>102</v>
      </c>
      <c r="CA1714" s="2" t="s">
        <v>102</v>
      </c>
      <c r="CB1714" s="2" t="s">
        <v>102</v>
      </c>
      <c r="CC1714" s="2" t="s">
        <v>102</v>
      </c>
      <c r="CD1714" s="2" t="s">
        <v>102</v>
      </c>
      <c r="CE1714" s="2" t="s">
        <v>102</v>
      </c>
      <c r="CF1714" s="2" t="s">
        <v>102</v>
      </c>
      <c r="CG1714" s="2" t="s">
        <v>102</v>
      </c>
      <c r="CH1714" s="2" t="s">
        <v>102</v>
      </c>
      <c r="CI1714" s="2" t="s">
        <v>102</v>
      </c>
      <c r="CJ1714" s="2" t="s">
        <v>102</v>
      </c>
      <c r="CK1714" s="2" t="s">
        <v>102</v>
      </c>
      <c r="CL1714" s="2" t="s">
        <v>102</v>
      </c>
      <c r="CM1714" s="2" t="s">
        <v>102</v>
      </c>
      <c r="CN1714" s="2" t="s">
        <v>102</v>
      </c>
      <c r="CO1714" s="2" t="s">
        <v>102</v>
      </c>
      <c r="CP1714" s="2" t="s">
        <v>102</v>
      </c>
      <c r="CQ1714" s="2" t="s">
        <v>102</v>
      </c>
      <c r="CR1714" s="2" t="s">
        <v>102</v>
      </c>
      <c r="CS1714" s="2" t="s">
        <v>102</v>
      </c>
      <c r="CT1714" s="2" t="s">
        <v>102</v>
      </c>
      <c r="CU1714" s="2" t="s">
        <v>102</v>
      </c>
    </row>
    <row r="1715" spans="1:99" x14ac:dyDescent="0.3">
      <c r="A1715" s="2" t="s">
        <v>379</v>
      </c>
      <c r="B1715" s="2">
        <v>163462</v>
      </c>
      <c r="C1715" s="2" t="s">
        <v>8290</v>
      </c>
      <c r="D1715" s="2" t="s">
        <v>792</v>
      </c>
      <c r="E1715" s="2" t="s">
        <v>8291</v>
      </c>
      <c r="F1715" s="2" t="s">
        <v>8292</v>
      </c>
      <c r="G1715" s="2" t="s">
        <v>8293</v>
      </c>
      <c r="I1715" s="2" t="s">
        <v>1673</v>
      </c>
      <c r="K1715" s="2" t="s">
        <v>464</v>
      </c>
      <c r="L1715" s="2">
        <v>80686</v>
      </c>
      <c r="M1715" s="2" t="s">
        <v>8294</v>
      </c>
      <c r="N1715" s="2" t="s">
        <v>8295</v>
      </c>
      <c r="U1715" s="2" t="s">
        <v>798</v>
      </c>
      <c r="V1715" s="3">
        <v>40998</v>
      </c>
      <c r="W1715" s="3">
        <v>40998</v>
      </c>
      <c r="X1715" s="4">
        <v>40848</v>
      </c>
      <c r="Y1715" s="2" t="s">
        <v>103</v>
      </c>
      <c r="Z1715" s="2" t="s">
        <v>8296</v>
      </c>
      <c r="AA1715" s="2" t="s">
        <v>102</v>
      </c>
      <c r="AB1715" s="2" t="s">
        <v>102</v>
      </c>
      <c r="AD1715" s="2" t="s">
        <v>102</v>
      </c>
      <c r="AF1715" s="2" t="s">
        <v>103</v>
      </c>
      <c r="AG1715" s="2" t="s">
        <v>103</v>
      </c>
      <c r="AH1715" s="2" t="s">
        <v>102</v>
      </c>
      <c r="AI1715" s="2" t="s">
        <v>104</v>
      </c>
      <c r="AL1715" s="2" t="s">
        <v>464</v>
      </c>
      <c r="AM1715" s="2" t="s">
        <v>102</v>
      </c>
      <c r="AN1715" s="2" t="s">
        <v>102</v>
      </c>
      <c r="AO1715" s="2" t="s">
        <v>102</v>
      </c>
      <c r="AP1715" s="2" t="s">
        <v>102</v>
      </c>
      <c r="AQ1715" s="2" t="s">
        <v>102</v>
      </c>
      <c r="AR1715" s="2" t="s">
        <v>102</v>
      </c>
      <c r="AS1715" s="2" t="s">
        <v>102</v>
      </c>
      <c r="AT1715" s="2" t="s">
        <v>102</v>
      </c>
      <c r="AU1715" s="2" t="s">
        <v>102</v>
      </c>
      <c r="AV1715" s="2" t="s">
        <v>102</v>
      </c>
      <c r="AW1715" s="2" t="s">
        <v>102</v>
      </c>
      <c r="AX1715" s="2" t="s">
        <v>102</v>
      </c>
      <c r="AY1715" s="2" t="s">
        <v>102</v>
      </c>
      <c r="AZ1715" s="2" t="s">
        <v>102</v>
      </c>
      <c r="BB1715" s="2" t="s">
        <v>102</v>
      </c>
      <c r="BD1715" s="2" t="s">
        <v>102</v>
      </c>
      <c r="BE1715" s="2" t="s">
        <v>102</v>
      </c>
      <c r="BF1715" s="2" t="s">
        <v>102</v>
      </c>
      <c r="BG1715" s="2" t="s">
        <v>102</v>
      </c>
      <c r="BH1715" s="2" t="s">
        <v>102</v>
      </c>
      <c r="BI1715" s="2" t="s">
        <v>102</v>
      </c>
      <c r="BJ1715" s="2" t="s">
        <v>102</v>
      </c>
      <c r="BK1715" s="2" t="s">
        <v>102</v>
      </c>
      <c r="BL1715" s="2" t="s">
        <v>102</v>
      </c>
      <c r="BM1715" s="2" t="s">
        <v>102</v>
      </c>
      <c r="BN1715" s="2" t="s">
        <v>102</v>
      </c>
      <c r="BO1715" s="2" t="s">
        <v>102</v>
      </c>
      <c r="BP1715" s="2" t="s">
        <v>102</v>
      </c>
      <c r="BQ1715" s="2" t="s">
        <v>102</v>
      </c>
      <c r="BR1715" s="2" t="s">
        <v>102</v>
      </c>
      <c r="BS1715" s="2" t="s">
        <v>102</v>
      </c>
      <c r="BT1715" s="2" t="s">
        <v>103</v>
      </c>
      <c r="BU1715" s="2" t="s">
        <v>103</v>
      </c>
      <c r="BV1715" s="2" t="s">
        <v>102</v>
      </c>
      <c r="BW1715" s="2" t="s">
        <v>102</v>
      </c>
      <c r="BX1715" s="2" t="s">
        <v>102</v>
      </c>
      <c r="BY1715" s="2" t="s">
        <v>102</v>
      </c>
      <c r="BZ1715" s="2" t="s">
        <v>102</v>
      </c>
      <c r="CA1715" s="2" t="s">
        <v>102</v>
      </c>
      <c r="CB1715" s="2" t="s">
        <v>102</v>
      </c>
      <c r="CC1715" s="2" t="s">
        <v>102</v>
      </c>
      <c r="CD1715" s="2" t="s">
        <v>102</v>
      </c>
      <c r="CE1715" s="2" t="s">
        <v>102</v>
      </c>
      <c r="CF1715" s="2" t="s">
        <v>102</v>
      </c>
      <c r="CG1715" s="2" t="s">
        <v>102</v>
      </c>
      <c r="CH1715" s="2" t="s">
        <v>102</v>
      </c>
      <c r="CI1715" s="2" t="s">
        <v>102</v>
      </c>
      <c r="CJ1715" s="2" t="s">
        <v>102</v>
      </c>
      <c r="CK1715" s="2" t="s">
        <v>102</v>
      </c>
      <c r="CL1715" s="2" t="s">
        <v>102</v>
      </c>
      <c r="CM1715" s="2" t="s">
        <v>102</v>
      </c>
      <c r="CN1715" s="2" t="s">
        <v>102</v>
      </c>
      <c r="CO1715" s="2" t="s">
        <v>102</v>
      </c>
      <c r="CP1715" s="2" t="s">
        <v>102</v>
      </c>
      <c r="CQ1715" s="2" t="s">
        <v>102</v>
      </c>
      <c r="CR1715" s="2" t="s">
        <v>102</v>
      </c>
      <c r="CS1715" s="2" t="s">
        <v>102</v>
      </c>
      <c r="CT1715" s="2" t="s">
        <v>102</v>
      </c>
      <c r="CU1715" s="2" t="s">
        <v>102</v>
      </c>
    </row>
    <row r="1716" spans="1:99" x14ac:dyDescent="0.3">
      <c r="A1716" s="2" t="s">
        <v>135</v>
      </c>
      <c r="B1716" s="2">
        <v>163464</v>
      </c>
      <c r="C1716" s="2" t="s">
        <v>5596</v>
      </c>
      <c r="D1716" s="2" t="s">
        <v>792</v>
      </c>
      <c r="E1716" s="2" t="s">
        <v>5597</v>
      </c>
      <c r="F1716" s="2" t="s">
        <v>5597</v>
      </c>
      <c r="G1716" s="2" t="s">
        <v>5598</v>
      </c>
      <c r="I1716" s="2" t="s">
        <v>1649</v>
      </c>
      <c r="J1716" s="2" t="s">
        <v>134</v>
      </c>
      <c r="K1716" s="2" t="s">
        <v>101</v>
      </c>
      <c r="L1716" s="2">
        <v>91354</v>
      </c>
      <c r="M1716" s="2" t="s">
        <v>5599</v>
      </c>
      <c r="N1716" s="2" t="s">
        <v>5600</v>
      </c>
      <c r="U1716" s="2" t="s">
        <v>798</v>
      </c>
      <c r="V1716" s="3">
        <v>40996</v>
      </c>
      <c r="W1716" s="3">
        <v>41341</v>
      </c>
      <c r="X1716" s="4">
        <v>41183</v>
      </c>
      <c r="Y1716" s="2" t="s">
        <v>102</v>
      </c>
      <c r="AA1716" s="2" t="s">
        <v>102</v>
      </c>
      <c r="AB1716" s="2" t="s">
        <v>102</v>
      </c>
      <c r="AD1716" s="2" t="s">
        <v>102</v>
      </c>
      <c r="AF1716" s="2" t="s">
        <v>102</v>
      </c>
      <c r="AG1716" s="2" t="s">
        <v>103</v>
      </c>
      <c r="AH1716" s="2" t="s">
        <v>102</v>
      </c>
      <c r="AI1716" s="2" t="s">
        <v>104</v>
      </c>
      <c r="AK1716" s="2" t="s">
        <v>105</v>
      </c>
      <c r="AL1716" s="2" t="s">
        <v>101</v>
      </c>
      <c r="AM1716" s="2" t="s">
        <v>102</v>
      </c>
      <c r="AN1716" s="2" t="s">
        <v>102</v>
      </c>
      <c r="AO1716" s="2" t="s">
        <v>102</v>
      </c>
      <c r="AP1716" s="2" t="s">
        <v>102</v>
      </c>
      <c r="AQ1716" s="2" t="s">
        <v>102</v>
      </c>
      <c r="AR1716" s="2" t="s">
        <v>102</v>
      </c>
      <c r="AS1716" s="2" t="s">
        <v>102</v>
      </c>
      <c r="AT1716" s="2" t="s">
        <v>102</v>
      </c>
      <c r="AU1716" s="2" t="s">
        <v>102</v>
      </c>
      <c r="AV1716" s="2" t="s">
        <v>102</v>
      </c>
      <c r="AW1716" s="2" t="s">
        <v>102</v>
      </c>
      <c r="AX1716" s="2" t="s">
        <v>102</v>
      </c>
      <c r="AY1716" s="2" t="s">
        <v>102</v>
      </c>
      <c r="AZ1716" s="2" t="s">
        <v>102</v>
      </c>
      <c r="BB1716" s="2" t="s">
        <v>102</v>
      </c>
      <c r="BD1716" s="2" t="s">
        <v>102</v>
      </c>
      <c r="BE1716" s="2" t="s">
        <v>102</v>
      </c>
      <c r="BF1716" s="2" t="s">
        <v>102</v>
      </c>
      <c r="BG1716" s="2" t="s">
        <v>102</v>
      </c>
      <c r="BH1716" s="2" t="s">
        <v>102</v>
      </c>
      <c r="BI1716" s="2" t="s">
        <v>102</v>
      </c>
      <c r="BJ1716" s="2" t="s">
        <v>102</v>
      </c>
      <c r="BK1716" s="2" t="s">
        <v>102</v>
      </c>
      <c r="BL1716" s="2" t="s">
        <v>102</v>
      </c>
      <c r="BM1716" s="2" t="s">
        <v>102</v>
      </c>
      <c r="BN1716" s="2" t="s">
        <v>102</v>
      </c>
      <c r="BO1716" s="2" t="s">
        <v>102</v>
      </c>
      <c r="BP1716" s="2" t="s">
        <v>102</v>
      </c>
      <c r="BQ1716" s="2" t="s">
        <v>102</v>
      </c>
      <c r="BR1716" s="2" t="s">
        <v>102</v>
      </c>
      <c r="BS1716" s="2" t="s">
        <v>102</v>
      </c>
      <c r="BT1716" s="2" t="s">
        <v>102</v>
      </c>
      <c r="BU1716" s="2" t="s">
        <v>103</v>
      </c>
      <c r="BV1716" s="2" t="s">
        <v>102</v>
      </c>
      <c r="BW1716" s="2" t="s">
        <v>102</v>
      </c>
      <c r="BX1716" s="2" t="s">
        <v>102</v>
      </c>
      <c r="BY1716" s="2" t="s">
        <v>102</v>
      </c>
      <c r="BZ1716" s="2" t="s">
        <v>102</v>
      </c>
      <c r="CA1716" s="2" t="s">
        <v>102</v>
      </c>
      <c r="CB1716" s="2" t="s">
        <v>102</v>
      </c>
      <c r="CC1716" s="2" t="s">
        <v>102</v>
      </c>
      <c r="CD1716" s="2" t="s">
        <v>102</v>
      </c>
      <c r="CE1716" s="2" t="s">
        <v>102</v>
      </c>
      <c r="CF1716" s="2" t="s">
        <v>102</v>
      </c>
      <c r="CG1716" s="2" t="s">
        <v>102</v>
      </c>
      <c r="CH1716" s="2" t="s">
        <v>102</v>
      </c>
      <c r="CI1716" s="2" t="s">
        <v>102</v>
      </c>
      <c r="CJ1716" s="2" t="s">
        <v>102</v>
      </c>
      <c r="CK1716" s="2" t="s">
        <v>102</v>
      </c>
      <c r="CL1716" s="2" t="s">
        <v>102</v>
      </c>
      <c r="CM1716" s="2" t="s">
        <v>102</v>
      </c>
      <c r="CN1716" s="2" t="s">
        <v>102</v>
      </c>
      <c r="CO1716" s="2" t="s">
        <v>102</v>
      </c>
      <c r="CP1716" s="2" t="s">
        <v>102</v>
      </c>
      <c r="CQ1716" s="2" t="s">
        <v>102</v>
      </c>
      <c r="CR1716" s="2" t="s">
        <v>102</v>
      </c>
      <c r="CS1716" s="2" t="s">
        <v>102</v>
      </c>
      <c r="CT1716" s="2" t="s">
        <v>102</v>
      </c>
      <c r="CU1716" s="2" t="s">
        <v>102</v>
      </c>
    </row>
    <row r="1717" spans="1:99" x14ac:dyDescent="0.3">
      <c r="A1717" s="2" t="s">
        <v>239</v>
      </c>
      <c r="B1717" s="2">
        <v>163466</v>
      </c>
      <c r="C1717" s="2" t="s">
        <v>13619</v>
      </c>
      <c r="D1717" s="2" t="s">
        <v>792</v>
      </c>
      <c r="E1717" s="2" t="s">
        <v>13620</v>
      </c>
      <c r="F1717" s="2" t="s">
        <v>13620</v>
      </c>
      <c r="G1717" s="2" t="s">
        <v>960</v>
      </c>
      <c r="H1717" s="2" t="s">
        <v>648</v>
      </c>
      <c r="I1717" s="2" t="s">
        <v>396</v>
      </c>
      <c r="J1717" s="2" t="s">
        <v>201</v>
      </c>
      <c r="K1717" s="2" t="s">
        <v>101</v>
      </c>
      <c r="L1717" s="2">
        <v>33131</v>
      </c>
      <c r="M1717" s="2" t="s">
        <v>13621</v>
      </c>
      <c r="N1717" s="2" t="s">
        <v>13622</v>
      </c>
      <c r="U1717" s="2" t="s">
        <v>798</v>
      </c>
      <c r="V1717" s="3">
        <v>41110</v>
      </c>
      <c r="W1717" s="3">
        <v>41338</v>
      </c>
      <c r="X1717" s="4">
        <v>41183</v>
      </c>
      <c r="Y1717" s="2" t="s">
        <v>102</v>
      </c>
      <c r="AA1717" s="2" t="s">
        <v>102</v>
      </c>
      <c r="AB1717" s="2" t="s">
        <v>102</v>
      </c>
      <c r="AD1717" s="2" t="s">
        <v>102</v>
      </c>
      <c r="AF1717" s="2" t="s">
        <v>102</v>
      </c>
      <c r="AG1717" s="2" t="s">
        <v>103</v>
      </c>
      <c r="AH1717" s="2" t="s">
        <v>102</v>
      </c>
      <c r="AI1717" s="2" t="s">
        <v>104</v>
      </c>
      <c r="AK1717" s="2" t="s">
        <v>105</v>
      </c>
      <c r="AL1717" s="2" t="s">
        <v>101</v>
      </c>
      <c r="AM1717" s="2" t="s">
        <v>102</v>
      </c>
      <c r="AN1717" s="2" t="s">
        <v>102</v>
      </c>
      <c r="AO1717" s="2" t="s">
        <v>102</v>
      </c>
      <c r="AP1717" s="2" t="s">
        <v>102</v>
      </c>
      <c r="AQ1717" s="2" t="s">
        <v>102</v>
      </c>
      <c r="AR1717" s="2" t="s">
        <v>102</v>
      </c>
      <c r="AS1717" s="2" t="s">
        <v>102</v>
      </c>
      <c r="AT1717" s="2" t="s">
        <v>102</v>
      </c>
      <c r="AU1717" s="2" t="s">
        <v>102</v>
      </c>
      <c r="AV1717" s="2" t="s">
        <v>102</v>
      </c>
      <c r="AW1717" s="2" t="s">
        <v>102</v>
      </c>
      <c r="AX1717" s="2" t="s">
        <v>102</v>
      </c>
      <c r="AY1717" s="2" t="s">
        <v>102</v>
      </c>
      <c r="AZ1717" s="2" t="s">
        <v>102</v>
      </c>
      <c r="BB1717" s="2" t="s">
        <v>102</v>
      </c>
      <c r="BD1717" s="2" t="s">
        <v>102</v>
      </c>
      <c r="BE1717" s="2" t="s">
        <v>102</v>
      </c>
      <c r="BF1717" s="2" t="s">
        <v>102</v>
      </c>
      <c r="BG1717" s="2" t="s">
        <v>102</v>
      </c>
      <c r="BH1717" s="2" t="s">
        <v>102</v>
      </c>
      <c r="BI1717" s="2" t="s">
        <v>102</v>
      </c>
      <c r="BJ1717" s="2" t="s">
        <v>102</v>
      </c>
      <c r="BK1717" s="2" t="s">
        <v>102</v>
      </c>
      <c r="BL1717" s="2" t="s">
        <v>102</v>
      </c>
      <c r="BM1717" s="2" t="s">
        <v>102</v>
      </c>
      <c r="BN1717" s="2" t="s">
        <v>102</v>
      </c>
      <c r="BO1717" s="2" t="s">
        <v>102</v>
      </c>
      <c r="BP1717" s="2" t="s">
        <v>102</v>
      </c>
      <c r="BQ1717" s="2" t="s">
        <v>102</v>
      </c>
      <c r="BR1717" s="2" t="s">
        <v>102</v>
      </c>
      <c r="BS1717" s="2" t="s">
        <v>102</v>
      </c>
      <c r="BT1717" s="2" t="s">
        <v>102</v>
      </c>
      <c r="BU1717" s="2" t="s">
        <v>103</v>
      </c>
      <c r="BV1717" s="2" t="s">
        <v>102</v>
      </c>
      <c r="BW1717" s="2" t="s">
        <v>102</v>
      </c>
      <c r="BX1717" s="2" t="s">
        <v>102</v>
      </c>
      <c r="BY1717" s="2" t="s">
        <v>102</v>
      </c>
      <c r="BZ1717" s="2" t="s">
        <v>102</v>
      </c>
      <c r="CA1717" s="2" t="s">
        <v>102</v>
      </c>
      <c r="CB1717" s="2" t="s">
        <v>102</v>
      </c>
      <c r="CC1717" s="2" t="s">
        <v>102</v>
      </c>
      <c r="CD1717" s="2" t="s">
        <v>102</v>
      </c>
      <c r="CE1717" s="2" t="s">
        <v>102</v>
      </c>
      <c r="CF1717" s="2" t="s">
        <v>102</v>
      </c>
      <c r="CG1717" s="2" t="s">
        <v>102</v>
      </c>
      <c r="CH1717" s="2" t="s">
        <v>102</v>
      </c>
      <c r="CI1717" s="2" t="s">
        <v>102</v>
      </c>
      <c r="CJ1717" s="2" t="s">
        <v>102</v>
      </c>
      <c r="CK1717" s="2" t="s">
        <v>102</v>
      </c>
      <c r="CL1717" s="2" t="s">
        <v>102</v>
      </c>
      <c r="CM1717" s="2" t="s">
        <v>102</v>
      </c>
      <c r="CN1717" s="2" t="s">
        <v>102</v>
      </c>
      <c r="CO1717" s="2" t="s">
        <v>102</v>
      </c>
      <c r="CP1717" s="2" t="s">
        <v>102</v>
      </c>
      <c r="CQ1717" s="2" t="s">
        <v>102</v>
      </c>
      <c r="CR1717" s="2" t="s">
        <v>102</v>
      </c>
      <c r="CS1717" s="2" t="s">
        <v>102</v>
      </c>
      <c r="CT1717" s="2" t="s">
        <v>102</v>
      </c>
      <c r="CU1717" s="2" t="s">
        <v>102</v>
      </c>
    </row>
    <row r="1718" spans="1:99" x14ac:dyDescent="0.3">
      <c r="A1718" s="2" t="s">
        <v>123</v>
      </c>
      <c r="B1718" s="2">
        <v>163467</v>
      </c>
      <c r="C1718" s="2" t="s">
        <v>8276</v>
      </c>
      <c r="D1718" s="2" t="s">
        <v>792</v>
      </c>
      <c r="E1718" s="2" t="s">
        <v>8277</v>
      </c>
      <c r="F1718" s="2" t="s">
        <v>8277</v>
      </c>
      <c r="G1718" s="2" t="s">
        <v>8278</v>
      </c>
      <c r="H1718" s="2" t="s">
        <v>654</v>
      </c>
      <c r="I1718" s="2" t="s">
        <v>204</v>
      </c>
      <c r="J1718" s="2" t="s">
        <v>205</v>
      </c>
      <c r="K1718" s="2" t="s">
        <v>101</v>
      </c>
      <c r="L1718" s="2">
        <v>60605</v>
      </c>
      <c r="M1718" s="2" t="s">
        <v>8279</v>
      </c>
      <c r="N1718" s="2" t="s">
        <v>8280</v>
      </c>
      <c r="U1718" s="2" t="s">
        <v>798</v>
      </c>
      <c r="V1718" s="3">
        <v>40998</v>
      </c>
      <c r="W1718" s="3">
        <v>41373</v>
      </c>
      <c r="X1718" s="4">
        <v>41183</v>
      </c>
      <c r="Y1718" s="2" t="s">
        <v>103</v>
      </c>
      <c r="Z1718" s="2" t="s">
        <v>8281</v>
      </c>
      <c r="AA1718" s="2" t="s">
        <v>102</v>
      </c>
      <c r="AB1718" s="2" t="s">
        <v>102</v>
      </c>
      <c r="AD1718" s="2" t="s">
        <v>102</v>
      </c>
      <c r="AF1718" s="2" t="s">
        <v>102</v>
      </c>
      <c r="AG1718" s="2" t="s">
        <v>103</v>
      </c>
      <c r="AH1718" s="2" t="s">
        <v>102</v>
      </c>
      <c r="AI1718" s="2" t="s">
        <v>104</v>
      </c>
      <c r="AK1718" s="2" t="s">
        <v>105</v>
      </c>
      <c r="AL1718" s="2" t="s">
        <v>101</v>
      </c>
      <c r="AM1718" s="2" t="s">
        <v>102</v>
      </c>
      <c r="AN1718" s="2" t="s">
        <v>102</v>
      </c>
      <c r="AO1718" s="2" t="s">
        <v>103</v>
      </c>
      <c r="AP1718" s="2" t="s">
        <v>102</v>
      </c>
      <c r="AQ1718" s="2" t="s">
        <v>102</v>
      </c>
      <c r="AR1718" s="2" t="s">
        <v>102</v>
      </c>
      <c r="AS1718" s="2" t="s">
        <v>102</v>
      </c>
      <c r="AT1718" s="2" t="s">
        <v>102</v>
      </c>
      <c r="AU1718" s="2" t="s">
        <v>102</v>
      </c>
      <c r="AV1718" s="2" t="s">
        <v>102</v>
      </c>
      <c r="AW1718" s="2" t="s">
        <v>102</v>
      </c>
      <c r="AX1718" s="2" t="s">
        <v>102</v>
      </c>
      <c r="AY1718" s="2" t="s">
        <v>102</v>
      </c>
      <c r="AZ1718" s="2" t="s">
        <v>102</v>
      </c>
      <c r="BB1718" s="2" t="s">
        <v>102</v>
      </c>
      <c r="BD1718" s="2" t="s">
        <v>102</v>
      </c>
      <c r="BE1718" s="2" t="s">
        <v>102</v>
      </c>
      <c r="BF1718" s="2" t="s">
        <v>102</v>
      </c>
      <c r="BG1718" s="2" t="s">
        <v>102</v>
      </c>
      <c r="BH1718" s="2" t="s">
        <v>102</v>
      </c>
      <c r="BI1718" s="2" t="s">
        <v>102</v>
      </c>
      <c r="BJ1718" s="2" t="s">
        <v>102</v>
      </c>
      <c r="BK1718" s="2" t="s">
        <v>102</v>
      </c>
      <c r="BL1718" s="2" t="s">
        <v>102</v>
      </c>
      <c r="BM1718" s="2" t="s">
        <v>102</v>
      </c>
      <c r="BN1718" s="2" t="s">
        <v>102</v>
      </c>
      <c r="BO1718" s="2" t="s">
        <v>102</v>
      </c>
      <c r="BP1718" s="2" t="s">
        <v>102</v>
      </c>
      <c r="BQ1718" s="2" t="s">
        <v>102</v>
      </c>
      <c r="BR1718" s="2" t="s">
        <v>102</v>
      </c>
      <c r="BS1718" s="2" t="s">
        <v>102</v>
      </c>
      <c r="BT1718" s="2" t="s">
        <v>103</v>
      </c>
      <c r="BU1718" s="2" t="s">
        <v>103</v>
      </c>
      <c r="BV1718" s="2" t="s">
        <v>102</v>
      </c>
      <c r="BW1718" s="2" t="s">
        <v>102</v>
      </c>
      <c r="BX1718" s="2" t="s">
        <v>102</v>
      </c>
      <c r="BY1718" s="2" t="s">
        <v>102</v>
      </c>
      <c r="BZ1718" s="2" t="s">
        <v>102</v>
      </c>
      <c r="CA1718" s="2" t="s">
        <v>102</v>
      </c>
      <c r="CB1718" s="2" t="s">
        <v>102</v>
      </c>
      <c r="CC1718" s="2" t="s">
        <v>102</v>
      </c>
      <c r="CD1718" s="2" t="s">
        <v>102</v>
      </c>
      <c r="CE1718" s="2" t="s">
        <v>102</v>
      </c>
      <c r="CF1718" s="2" t="s">
        <v>102</v>
      </c>
      <c r="CG1718" s="2" t="s">
        <v>102</v>
      </c>
      <c r="CH1718" s="2" t="s">
        <v>102</v>
      </c>
      <c r="CI1718" s="2" t="s">
        <v>102</v>
      </c>
      <c r="CJ1718" s="2" t="s">
        <v>102</v>
      </c>
      <c r="CK1718" s="2" t="s">
        <v>102</v>
      </c>
      <c r="CL1718" s="2" t="s">
        <v>102</v>
      </c>
      <c r="CM1718" s="2" t="s">
        <v>102</v>
      </c>
      <c r="CN1718" s="2" t="s">
        <v>102</v>
      </c>
      <c r="CO1718" s="2" t="s">
        <v>102</v>
      </c>
      <c r="CP1718" s="2" t="s">
        <v>102</v>
      </c>
      <c r="CQ1718" s="2" t="s">
        <v>102</v>
      </c>
      <c r="CR1718" s="2" t="s">
        <v>102</v>
      </c>
      <c r="CS1718" s="2" t="s">
        <v>102</v>
      </c>
      <c r="CT1718" s="2" t="s">
        <v>102</v>
      </c>
      <c r="CU1718" s="2" t="s">
        <v>102</v>
      </c>
    </row>
    <row r="1719" spans="1:99" x14ac:dyDescent="0.3">
      <c r="A1719" s="2" t="s">
        <v>123</v>
      </c>
      <c r="B1719" s="2">
        <v>163468</v>
      </c>
      <c r="C1719" s="2" t="s">
        <v>6849</v>
      </c>
      <c r="D1719" s="2" t="s">
        <v>792</v>
      </c>
      <c r="E1719" s="2" t="s">
        <v>6850</v>
      </c>
      <c r="F1719" s="2" t="s">
        <v>6850</v>
      </c>
      <c r="G1719" s="2" t="s">
        <v>6851</v>
      </c>
      <c r="H1719" s="2" t="s">
        <v>339</v>
      </c>
      <c r="I1719" s="2" t="s">
        <v>338</v>
      </c>
      <c r="J1719" s="2" t="s">
        <v>125</v>
      </c>
      <c r="K1719" s="2" t="s">
        <v>101</v>
      </c>
      <c r="L1719" s="2">
        <v>64112</v>
      </c>
      <c r="M1719" s="2" t="s">
        <v>6852</v>
      </c>
      <c r="U1719" s="2" t="s">
        <v>798</v>
      </c>
      <c r="V1719" s="3">
        <v>40997</v>
      </c>
      <c r="W1719" s="3">
        <v>41345</v>
      </c>
      <c r="X1719" s="4">
        <v>41183</v>
      </c>
      <c r="Y1719" s="2" t="s">
        <v>103</v>
      </c>
      <c r="Z1719" s="2" t="s">
        <v>6853</v>
      </c>
      <c r="AA1719" s="2" t="s">
        <v>102</v>
      </c>
      <c r="AB1719" s="2" t="s">
        <v>102</v>
      </c>
      <c r="AD1719" s="2" t="s">
        <v>102</v>
      </c>
      <c r="AF1719" s="2" t="s">
        <v>102</v>
      </c>
      <c r="AG1719" s="2" t="s">
        <v>103</v>
      </c>
      <c r="AH1719" s="2" t="s">
        <v>102</v>
      </c>
      <c r="AI1719" s="2" t="s">
        <v>104</v>
      </c>
      <c r="AK1719" s="2" t="s">
        <v>125</v>
      </c>
      <c r="AL1719" s="2" t="s">
        <v>101</v>
      </c>
      <c r="AM1719" s="2" t="s">
        <v>102</v>
      </c>
      <c r="AN1719" s="2" t="s">
        <v>102</v>
      </c>
      <c r="AO1719" s="2" t="s">
        <v>102</v>
      </c>
      <c r="AP1719" s="2" t="s">
        <v>102</v>
      </c>
      <c r="AQ1719" s="2" t="s">
        <v>102</v>
      </c>
      <c r="AR1719" s="2" t="s">
        <v>102</v>
      </c>
      <c r="AS1719" s="2" t="s">
        <v>102</v>
      </c>
      <c r="AT1719" s="2" t="s">
        <v>102</v>
      </c>
      <c r="AU1719" s="2" t="s">
        <v>102</v>
      </c>
      <c r="AV1719" s="2" t="s">
        <v>102</v>
      </c>
      <c r="AW1719" s="2" t="s">
        <v>102</v>
      </c>
      <c r="AX1719" s="2" t="s">
        <v>102</v>
      </c>
      <c r="AY1719" s="2" t="s">
        <v>102</v>
      </c>
      <c r="AZ1719" s="2" t="s">
        <v>102</v>
      </c>
      <c r="BB1719" s="2" t="s">
        <v>102</v>
      </c>
      <c r="BD1719" s="2" t="s">
        <v>102</v>
      </c>
      <c r="BE1719" s="2" t="s">
        <v>102</v>
      </c>
      <c r="BF1719" s="2" t="s">
        <v>102</v>
      </c>
      <c r="BG1719" s="2" t="s">
        <v>102</v>
      </c>
      <c r="BH1719" s="2" t="s">
        <v>102</v>
      </c>
      <c r="BI1719" s="2" t="s">
        <v>102</v>
      </c>
      <c r="BJ1719" s="2" t="s">
        <v>102</v>
      </c>
      <c r="BK1719" s="2" t="s">
        <v>102</v>
      </c>
      <c r="BL1719" s="2" t="s">
        <v>102</v>
      </c>
      <c r="BM1719" s="2" t="s">
        <v>102</v>
      </c>
      <c r="BN1719" s="2" t="s">
        <v>102</v>
      </c>
      <c r="BO1719" s="2" t="s">
        <v>102</v>
      </c>
      <c r="BP1719" s="2" t="s">
        <v>102</v>
      </c>
      <c r="BQ1719" s="2" t="s">
        <v>102</v>
      </c>
      <c r="BR1719" s="2" t="s">
        <v>102</v>
      </c>
      <c r="BS1719" s="2" t="s">
        <v>102</v>
      </c>
      <c r="BT1719" s="2" t="s">
        <v>102</v>
      </c>
      <c r="BU1719" s="2" t="s">
        <v>103</v>
      </c>
      <c r="BV1719" s="2" t="s">
        <v>102</v>
      </c>
      <c r="BW1719" s="2" t="s">
        <v>102</v>
      </c>
      <c r="BX1719" s="2" t="s">
        <v>102</v>
      </c>
      <c r="BY1719" s="2" t="s">
        <v>102</v>
      </c>
      <c r="BZ1719" s="2" t="s">
        <v>102</v>
      </c>
      <c r="CA1719" s="2" t="s">
        <v>102</v>
      </c>
      <c r="CB1719" s="2" t="s">
        <v>102</v>
      </c>
      <c r="CC1719" s="2" t="s">
        <v>102</v>
      </c>
      <c r="CD1719" s="2" t="s">
        <v>102</v>
      </c>
      <c r="CE1719" s="2" t="s">
        <v>102</v>
      </c>
      <c r="CF1719" s="2" t="s">
        <v>102</v>
      </c>
      <c r="CG1719" s="2" t="s">
        <v>102</v>
      </c>
      <c r="CH1719" s="2" t="s">
        <v>102</v>
      </c>
      <c r="CI1719" s="2" t="s">
        <v>102</v>
      </c>
      <c r="CJ1719" s="2" t="s">
        <v>102</v>
      </c>
      <c r="CK1719" s="2" t="s">
        <v>102</v>
      </c>
      <c r="CL1719" s="2" t="s">
        <v>102</v>
      </c>
      <c r="CM1719" s="2" t="s">
        <v>102</v>
      </c>
      <c r="CN1719" s="2" t="s">
        <v>102</v>
      </c>
      <c r="CO1719" s="2" t="s">
        <v>102</v>
      </c>
      <c r="CP1719" s="2" t="s">
        <v>102</v>
      </c>
      <c r="CQ1719" s="2" t="s">
        <v>102</v>
      </c>
      <c r="CR1719" s="2" t="s">
        <v>102</v>
      </c>
      <c r="CS1719" s="2" t="s">
        <v>102</v>
      </c>
      <c r="CT1719" s="2" t="s">
        <v>102</v>
      </c>
      <c r="CU1719" s="2" t="s">
        <v>102</v>
      </c>
    </row>
    <row r="1720" spans="1:99" x14ac:dyDescent="0.3">
      <c r="A1720" s="2" t="s">
        <v>123</v>
      </c>
      <c r="B1720" s="2">
        <v>163476</v>
      </c>
      <c r="C1720" s="2" t="s">
        <v>10721</v>
      </c>
      <c r="D1720" s="2" t="s">
        <v>792</v>
      </c>
      <c r="E1720" s="2" t="s">
        <v>10722</v>
      </c>
      <c r="F1720" s="2" t="s">
        <v>10722</v>
      </c>
      <c r="G1720" s="2" t="s">
        <v>10723</v>
      </c>
      <c r="H1720" s="2" t="s">
        <v>247</v>
      </c>
      <c r="I1720" s="2" t="s">
        <v>428</v>
      </c>
      <c r="J1720" s="2" t="s">
        <v>144</v>
      </c>
      <c r="K1720" s="2" t="s">
        <v>101</v>
      </c>
      <c r="L1720" s="2">
        <v>49503</v>
      </c>
      <c r="M1720" s="2" t="s">
        <v>10724</v>
      </c>
      <c r="N1720" s="2" t="s">
        <v>10725</v>
      </c>
      <c r="U1720" s="2" t="s">
        <v>798</v>
      </c>
      <c r="V1720" s="3">
        <v>40998</v>
      </c>
      <c r="W1720" s="3">
        <v>41339</v>
      </c>
      <c r="X1720" s="4">
        <v>41183</v>
      </c>
      <c r="Y1720" s="2" t="s">
        <v>103</v>
      </c>
      <c r="Z1720" s="2" t="s">
        <v>10726</v>
      </c>
      <c r="AA1720" s="2" t="s">
        <v>102</v>
      </c>
      <c r="AB1720" s="2" t="s">
        <v>102</v>
      </c>
      <c r="AD1720" s="2" t="s">
        <v>102</v>
      </c>
      <c r="AF1720" s="2" t="s">
        <v>103</v>
      </c>
      <c r="AG1720" s="2" t="s">
        <v>103</v>
      </c>
      <c r="AH1720" s="2" t="s">
        <v>102</v>
      </c>
      <c r="AI1720" s="2" t="s">
        <v>104</v>
      </c>
      <c r="AK1720" s="2" t="s">
        <v>105</v>
      </c>
      <c r="AL1720" s="2" t="s">
        <v>101</v>
      </c>
      <c r="AM1720" s="2" t="s">
        <v>102</v>
      </c>
      <c r="AN1720" s="2" t="s">
        <v>102</v>
      </c>
      <c r="AO1720" s="2" t="s">
        <v>102</v>
      </c>
      <c r="AP1720" s="2" t="s">
        <v>102</v>
      </c>
      <c r="AQ1720" s="2" t="s">
        <v>102</v>
      </c>
      <c r="AR1720" s="2" t="s">
        <v>102</v>
      </c>
      <c r="AS1720" s="2" t="s">
        <v>102</v>
      </c>
      <c r="AT1720" s="2" t="s">
        <v>102</v>
      </c>
      <c r="AU1720" s="2" t="s">
        <v>102</v>
      </c>
      <c r="AV1720" s="2" t="s">
        <v>102</v>
      </c>
      <c r="AW1720" s="2" t="s">
        <v>102</v>
      </c>
      <c r="AX1720" s="2" t="s">
        <v>102</v>
      </c>
      <c r="AY1720" s="2" t="s">
        <v>102</v>
      </c>
      <c r="AZ1720" s="2" t="s">
        <v>102</v>
      </c>
      <c r="BB1720" s="2" t="s">
        <v>102</v>
      </c>
      <c r="BD1720" s="2" t="s">
        <v>102</v>
      </c>
      <c r="BE1720" s="2" t="s">
        <v>102</v>
      </c>
      <c r="BF1720" s="2" t="s">
        <v>103</v>
      </c>
      <c r="BG1720" s="2" t="s">
        <v>102</v>
      </c>
      <c r="BH1720" s="2" t="s">
        <v>102</v>
      </c>
      <c r="BI1720" s="2" t="s">
        <v>102</v>
      </c>
      <c r="BJ1720" s="2" t="s">
        <v>102</v>
      </c>
      <c r="BK1720" s="2" t="s">
        <v>102</v>
      </c>
      <c r="BL1720" s="2" t="s">
        <v>102</v>
      </c>
      <c r="BM1720" s="2" t="s">
        <v>102</v>
      </c>
      <c r="BN1720" s="2" t="s">
        <v>102</v>
      </c>
      <c r="BO1720" s="2" t="s">
        <v>102</v>
      </c>
      <c r="BP1720" s="2" t="s">
        <v>102</v>
      </c>
      <c r="BQ1720" s="2" t="s">
        <v>102</v>
      </c>
      <c r="BR1720" s="2" t="s">
        <v>102</v>
      </c>
      <c r="BS1720" s="2" t="s">
        <v>102</v>
      </c>
      <c r="BT1720" s="2" t="s">
        <v>103</v>
      </c>
      <c r="BU1720" s="2" t="s">
        <v>103</v>
      </c>
      <c r="BV1720" s="2" t="s">
        <v>102</v>
      </c>
      <c r="BW1720" s="2" t="s">
        <v>102</v>
      </c>
      <c r="BX1720" s="2" t="s">
        <v>102</v>
      </c>
      <c r="BY1720" s="2" t="s">
        <v>102</v>
      </c>
      <c r="BZ1720" s="2" t="s">
        <v>102</v>
      </c>
      <c r="CA1720" s="2" t="s">
        <v>102</v>
      </c>
      <c r="CB1720" s="2" t="s">
        <v>102</v>
      </c>
      <c r="CC1720" s="2" t="s">
        <v>102</v>
      </c>
      <c r="CD1720" s="2" t="s">
        <v>102</v>
      </c>
      <c r="CE1720" s="2" t="s">
        <v>102</v>
      </c>
      <c r="CF1720" s="2" t="s">
        <v>102</v>
      </c>
      <c r="CG1720" s="2" t="s">
        <v>102</v>
      </c>
      <c r="CH1720" s="2" t="s">
        <v>102</v>
      </c>
      <c r="CI1720" s="2" t="s">
        <v>102</v>
      </c>
      <c r="CJ1720" s="2" t="s">
        <v>102</v>
      </c>
      <c r="CK1720" s="2" t="s">
        <v>102</v>
      </c>
      <c r="CL1720" s="2" t="s">
        <v>102</v>
      </c>
      <c r="CM1720" s="2" t="s">
        <v>102</v>
      </c>
      <c r="CN1720" s="2" t="s">
        <v>102</v>
      </c>
      <c r="CO1720" s="2" t="s">
        <v>102</v>
      </c>
      <c r="CP1720" s="2" t="s">
        <v>102</v>
      </c>
      <c r="CQ1720" s="2" t="s">
        <v>102</v>
      </c>
      <c r="CR1720" s="2" t="s">
        <v>102</v>
      </c>
      <c r="CS1720" s="2" t="s">
        <v>102</v>
      </c>
      <c r="CT1720" s="2" t="s">
        <v>102</v>
      </c>
      <c r="CU1720" s="2" t="s">
        <v>102</v>
      </c>
    </row>
    <row r="1721" spans="1:99" x14ac:dyDescent="0.3">
      <c r="A1721" s="2" t="s">
        <v>379</v>
      </c>
      <c r="B1721" s="2">
        <v>163477</v>
      </c>
      <c r="C1721" s="2" t="s">
        <v>10336</v>
      </c>
      <c r="D1721" s="2" t="s">
        <v>792</v>
      </c>
      <c r="E1721" s="2" t="s">
        <v>10337</v>
      </c>
      <c r="F1721" s="2" t="s">
        <v>10338</v>
      </c>
      <c r="G1721" s="2" t="s">
        <v>10339</v>
      </c>
      <c r="H1721" s="2" t="s">
        <v>10340</v>
      </c>
      <c r="I1721" s="2" t="s">
        <v>1449</v>
      </c>
      <c r="K1721" s="2" t="s">
        <v>1450</v>
      </c>
      <c r="M1721" s="2">
        <v>59825185870</v>
      </c>
      <c r="N1721" s="2">
        <v>59825185872</v>
      </c>
      <c r="U1721" s="2" t="s">
        <v>798</v>
      </c>
      <c r="V1721" s="3">
        <v>40998</v>
      </c>
      <c r="W1721" s="3">
        <v>41365</v>
      </c>
      <c r="X1721" s="4">
        <v>41183</v>
      </c>
      <c r="Y1721" s="2" t="s">
        <v>103</v>
      </c>
      <c r="Z1721" s="2" t="s">
        <v>10341</v>
      </c>
      <c r="AA1721" s="2" t="s">
        <v>102</v>
      </c>
      <c r="AB1721" s="2" t="s">
        <v>102</v>
      </c>
      <c r="AD1721" s="2" t="s">
        <v>102</v>
      </c>
      <c r="AF1721" s="2" t="s">
        <v>102</v>
      </c>
      <c r="AG1721" s="2" t="s">
        <v>103</v>
      </c>
      <c r="AH1721" s="2" t="s">
        <v>102</v>
      </c>
      <c r="AI1721" s="2" t="s">
        <v>279</v>
      </c>
      <c r="AL1721" s="2" t="s">
        <v>382</v>
      </c>
      <c r="AM1721" s="2" t="s">
        <v>102</v>
      </c>
      <c r="AN1721" s="2" t="s">
        <v>102</v>
      </c>
      <c r="AO1721" s="2" t="s">
        <v>102</v>
      </c>
      <c r="AP1721" s="2" t="s">
        <v>102</v>
      </c>
      <c r="AQ1721" s="2" t="s">
        <v>102</v>
      </c>
      <c r="AR1721" s="2" t="s">
        <v>102</v>
      </c>
      <c r="AS1721" s="2" t="s">
        <v>102</v>
      </c>
      <c r="AT1721" s="2" t="s">
        <v>102</v>
      </c>
      <c r="AU1721" s="2" t="s">
        <v>102</v>
      </c>
      <c r="AV1721" s="2" t="s">
        <v>102</v>
      </c>
      <c r="AW1721" s="2" t="s">
        <v>102</v>
      </c>
      <c r="AX1721" s="2" t="s">
        <v>102</v>
      </c>
      <c r="AY1721" s="2" t="s">
        <v>102</v>
      </c>
      <c r="AZ1721" s="2" t="s">
        <v>102</v>
      </c>
      <c r="BB1721" s="2" t="s">
        <v>102</v>
      </c>
      <c r="BD1721" s="2" t="s">
        <v>102</v>
      </c>
      <c r="BE1721" s="2" t="s">
        <v>102</v>
      </c>
      <c r="BF1721" s="2" t="s">
        <v>102</v>
      </c>
      <c r="BG1721" s="2" t="s">
        <v>102</v>
      </c>
      <c r="BH1721" s="2" t="s">
        <v>102</v>
      </c>
      <c r="BI1721" s="2" t="s">
        <v>102</v>
      </c>
      <c r="BJ1721" s="2" t="s">
        <v>102</v>
      </c>
      <c r="BK1721" s="2" t="s">
        <v>102</v>
      </c>
      <c r="BL1721" s="2" t="s">
        <v>102</v>
      </c>
      <c r="BM1721" s="2" t="s">
        <v>102</v>
      </c>
      <c r="BN1721" s="2" t="s">
        <v>102</v>
      </c>
      <c r="BO1721" s="2" t="s">
        <v>102</v>
      </c>
      <c r="BP1721" s="2" t="s">
        <v>102</v>
      </c>
      <c r="BQ1721" s="2" t="s">
        <v>102</v>
      </c>
      <c r="BR1721" s="2" t="s">
        <v>102</v>
      </c>
      <c r="BS1721" s="2" t="s">
        <v>102</v>
      </c>
      <c r="BT1721" s="2" t="s">
        <v>103</v>
      </c>
      <c r="BU1721" s="2" t="s">
        <v>103</v>
      </c>
      <c r="BV1721" s="2" t="s">
        <v>102</v>
      </c>
      <c r="BW1721" s="2" t="s">
        <v>102</v>
      </c>
      <c r="BX1721" s="2" t="s">
        <v>102</v>
      </c>
      <c r="BY1721" s="2" t="s">
        <v>102</v>
      </c>
      <c r="BZ1721" s="2" t="s">
        <v>102</v>
      </c>
      <c r="CA1721" s="2" t="s">
        <v>102</v>
      </c>
      <c r="CB1721" s="2" t="s">
        <v>102</v>
      </c>
      <c r="CC1721" s="2" t="s">
        <v>102</v>
      </c>
      <c r="CD1721" s="2" t="s">
        <v>102</v>
      </c>
      <c r="CE1721" s="2" t="s">
        <v>102</v>
      </c>
      <c r="CF1721" s="2" t="s">
        <v>102</v>
      </c>
      <c r="CG1721" s="2" t="s">
        <v>102</v>
      </c>
      <c r="CH1721" s="2" t="s">
        <v>102</v>
      </c>
      <c r="CI1721" s="2" t="s">
        <v>102</v>
      </c>
      <c r="CJ1721" s="2" t="s">
        <v>102</v>
      </c>
      <c r="CK1721" s="2" t="s">
        <v>102</v>
      </c>
      <c r="CL1721" s="2" t="s">
        <v>102</v>
      </c>
      <c r="CM1721" s="2" t="s">
        <v>102</v>
      </c>
      <c r="CN1721" s="2" t="s">
        <v>102</v>
      </c>
      <c r="CO1721" s="2" t="s">
        <v>102</v>
      </c>
      <c r="CP1721" s="2" t="s">
        <v>102</v>
      </c>
      <c r="CQ1721" s="2" t="s">
        <v>102</v>
      </c>
      <c r="CR1721" s="2" t="s">
        <v>102</v>
      </c>
      <c r="CS1721" s="2" t="s">
        <v>102</v>
      </c>
      <c r="CT1721" s="2" t="s">
        <v>102</v>
      </c>
      <c r="CU1721" s="2" t="s">
        <v>102</v>
      </c>
    </row>
    <row r="1722" spans="1:99" x14ac:dyDescent="0.3">
      <c r="A1722" s="2" t="s">
        <v>379</v>
      </c>
      <c r="B1722" s="2">
        <v>163478</v>
      </c>
      <c r="C1722" s="2" t="s">
        <v>6896</v>
      </c>
      <c r="D1722" s="2" t="s">
        <v>792</v>
      </c>
      <c r="E1722" s="2" t="s">
        <v>6897</v>
      </c>
      <c r="F1722" s="2" t="s">
        <v>6897</v>
      </c>
      <c r="G1722" s="2" t="s">
        <v>6898</v>
      </c>
      <c r="I1722" s="2" t="s">
        <v>784</v>
      </c>
      <c r="K1722" s="2" t="s">
        <v>785</v>
      </c>
      <c r="L1722" s="2" t="s">
        <v>6899</v>
      </c>
      <c r="M1722" s="2" t="s">
        <v>6900</v>
      </c>
      <c r="N1722" s="2" t="s">
        <v>6901</v>
      </c>
      <c r="U1722" s="2" t="s">
        <v>798</v>
      </c>
      <c r="V1722" s="3">
        <v>40997</v>
      </c>
      <c r="W1722" s="3">
        <v>41358</v>
      </c>
      <c r="X1722" s="4">
        <v>41183</v>
      </c>
      <c r="Y1722" s="2" t="s">
        <v>103</v>
      </c>
      <c r="Z1722" s="2" t="s">
        <v>6902</v>
      </c>
      <c r="AA1722" s="2" t="s">
        <v>103</v>
      </c>
      <c r="AB1722" s="2" t="s">
        <v>102</v>
      </c>
      <c r="AD1722" s="2" t="s">
        <v>102</v>
      </c>
      <c r="AF1722" s="2" t="s">
        <v>102</v>
      </c>
      <c r="AG1722" s="2" t="s">
        <v>103</v>
      </c>
      <c r="AH1722" s="2" t="s">
        <v>102</v>
      </c>
      <c r="AI1722" s="2" t="s">
        <v>108</v>
      </c>
      <c r="AL1722" s="2" t="s">
        <v>785</v>
      </c>
      <c r="AM1722" s="2" t="s">
        <v>102</v>
      </c>
      <c r="AN1722" s="2" t="s">
        <v>102</v>
      </c>
      <c r="AO1722" s="2" t="s">
        <v>102</v>
      </c>
      <c r="AP1722" s="2" t="s">
        <v>102</v>
      </c>
      <c r="AQ1722" s="2" t="s">
        <v>102</v>
      </c>
      <c r="AR1722" s="2" t="s">
        <v>102</v>
      </c>
      <c r="AS1722" s="2" t="s">
        <v>102</v>
      </c>
      <c r="AT1722" s="2" t="s">
        <v>102</v>
      </c>
      <c r="AU1722" s="2" t="s">
        <v>102</v>
      </c>
      <c r="AV1722" s="2" t="s">
        <v>102</v>
      </c>
      <c r="AW1722" s="2" t="s">
        <v>102</v>
      </c>
      <c r="AX1722" s="2" t="s">
        <v>102</v>
      </c>
      <c r="AY1722" s="2" t="s">
        <v>102</v>
      </c>
      <c r="AZ1722" s="2" t="s">
        <v>102</v>
      </c>
      <c r="BB1722" s="2" t="s">
        <v>102</v>
      </c>
      <c r="BD1722" s="2" t="s">
        <v>102</v>
      </c>
      <c r="BE1722" s="2" t="s">
        <v>102</v>
      </c>
      <c r="BF1722" s="2" t="s">
        <v>102</v>
      </c>
      <c r="BG1722" s="2" t="s">
        <v>102</v>
      </c>
      <c r="BH1722" s="2" t="s">
        <v>102</v>
      </c>
      <c r="BI1722" s="2" t="s">
        <v>102</v>
      </c>
      <c r="BJ1722" s="2" t="s">
        <v>102</v>
      </c>
      <c r="BK1722" s="2" t="s">
        <v>102</v>
      </c>
      <c r="BL1722" s="2" t="s">
        <v>102</v>
      </c>
      <c r="BM1722" s="2" t="s">
        <v>102</v>
      </c>
      <c r="BN1722" s="2" t="s">
        <v>102</v>
      </c>
      <c r="BO1722" s="2" t="s">
        <v>102</v>
      </c>
      <c r="BP1722" s="2" t="s">
        <v>102</v>
      </c>
      <c r="BQ1722" s="2" t="s">
        <v>102</v>
      </c>
      <c r="BR1722" s="2" t="s">
        <v>102</v>
      </c>
      <c r="BS1722" s="2" t="s">
        <v>102</v>
      </c>
      <c r="BT1722" s="2" t="s">
        <v>103</v>
      </c>
      <c r="BU1722" s="2" t="s">
        <v>103</v>
      </c>
      <c r="BV1722" s="2" t="s">
        <v>102</v>
      </c>
      <c r="BW1722" s="2" t="s">
        <v>102</v>
      </c>
      <c r="BX1722" s="2" t="s">
        <v>102</v>
      </c>
      <c r="BY1722" s="2" t="s">
        <v>102</v>
      </c>
      <c r="BZ1722" s="2" t="s">
        <v>102</v>
      </c>
      <c r="CA1722" s="2" t="s">
        <v>102</v>
      </c>
      <c r="CB1722" s="2" t="s">
        <v>102</v>
      </c>
      <c r="CC1722" s="2" t="s">
        <v>102</v>
      </c>
      <c r="CD1722" s="2" t="s">
        <v>102</v>
      </c>
      <c r="CE1722" s="2" t="s">
        <v>102</v>
      </c>
      <c r="CF1722" s="2" t="s">
        <v>102</v>
      </c>
      <c r="CG1722" s="2" t="s">
        <v>102</v>
      </c>
      <c r="CH1722" s="2" t="s">
        <v>102</v>
      </c>
      <c r="CI1722" s="2" t="s">
        <v>102</v>
      </c>
      <c r="CJ1722" s="2" t="s">
        <v>102</v>
      </c>
      <c r="CK1722" s="2" t="s">
        <v>102</v>
      </c>
      <c r="CL1722" s="2" t="s">
        <v>102</v>
      </c>
      <c r="CM1722" s="2" t="s">
        <v>102</v>
      </c>
      <c r="CN1722" s="2" t="s">
        <v>102</v>
      </c>
      <c r="CO1722" s="2" t="s">
        <v>102</v>
      </c>
      <c r="CP1722" s="2" t="s">
        <v>102</v>
      </c>
      <c r="CQ1722" s="2" t="s">
        <v>102</v>
      </c>
      <c r="CR1722" s="2" t="s">
        <v>102</v>
      </c>
      <c r="CS1722" s="2" t="s">
        <v>102</v>
      </c>
      <c r="CT1722" s="2" t="s">
        <v>102</v>
      </c>
      <c r="CU1722" s="2" t="s">
        <v>102</v>
      </c>
    </row>
    <row r="1723" spans="1:99" x14ac:dyDescent="0.3">
      <c r="A1723" s="2" t="s">
        <v>379</v>
      </c>
      <c r="B1723" s="2">
        <v>163481</v>
      </c>
      <c r="C1723" s="2" t="s">
        <v>9664</v>
      </c>
      <c r="D1723" s="2" t="s">
        <v>792</v>
      </c>
      <c r="E1723" s="2" t="s">
        <v>9665</v>
      </c>
      <c r="F1723" s="2" t="s">
        <v>9665</v>
      </c>
      <c r="G1723" s="2" t="s">
        <v>9666</v>
      </c>
      <c r="I1723" s="2" t="s">
        <v>1203</v>
      </c>
      <c r="K1723" s="2" t="s">
        <v>1074</v>
      </c>
      <c r="L1723" s="2" t="s">
        <v>9667</v>
      </c>
      <c r="M1723" s="2" t="s">
        <v>9668</v>
      </c>
      <c r="N1723" s="2" t="s">
        <v>9669</v>
      </c>
      <c r="U1723" s="2" t="s">
        <v>798</v>
      </c>
      <c r="V1723" s="3">
        <v>40998</v>
      </c>
      <c r="W1723" s="3">
        <v>41365</v>
      </c>
      <c r="X1723" s="4">
        <v>41183</v>
      </c>
      <c r="Y1723" s="2" t="s">
        <v>103</v>
      </c>
      <c r="Z1723" s="2" t="s">
        <v>9670</v>
      </c>
      <c r="AA1723" s="2" t="s">
        <v>103</v>
      </c>
      <c r="AB1723" s="2" t="s">
        <v>102</v>
      </c>
      <c r="AD1723" s="2" t="s">
        <v>102</v>
      </c>
      <c r="AF1723" s="2" t="s">
        <v>102</v>
      </c>
      <c r="AG1723" s="2" t="s">
        <v>103</v>
      </c>
      <c r="AH1723" s="2" t="s">
        <v>102</v>
      </c>
      <c r="AI1723" s="2" t="s">
        <v>108</v>
      </c>
      <c r="AL1723" s="2" t="s">
        <v>1074</v>
      </c>
      <c r="AM1723" s="2" t="s">
        <v>102</v>
      </c>
      <c r="AN1723" s="2" t="s">
        <v>102</v>
      </c>
      <c r="AO1723" s="2" t="s">
        <v>103</v>
      </c>
      <c r="AP1723" s="2" t="s">
        <v>102</v>
      </c>
      <c r="AQ1723" s="2" t="s">
        <v>102</v>
      </c>
      <c r="AR1723" s="2" t="s">
        <v>102</v>
      </c>
      <c r="AS1723" s="2" t="s">
        <v>102</v>
      </c>
      <c r="AT1723" s="2" t="s">
        <v>102</v>
      </c>
      <c r="AU1723" s="2" t="s">
        <v>102</v>
      </c>
      <c r="AV1723" s="2" t="s">
        <v>102</v>
      </c>
      <c r="AW1723" s="2" t="s">
        <v>102</v>
      </c>
      <c r="AX1723" s="2" t="s">
        <v>102</v>
      </c>
      <c r="AY1723" s="2" t="s">
        <v>102</v>
      </c>
      <c r="AZ1723" s="2" t="s">
        <v>102</v>
      </c>
      <c r="BB1723" s="2" t="s">
        <v>102</v>
      </c>
      <c r="BD1723" s="2" t="s">
        <v>102</v>
      </c>
      <c r="BE1723" s="2" t="s">
        <v>102</v>
      </c>
      <c r="BF1723" s="2" t="s">
        <v>103</v>
      </c>
      <c r="BG1723" s="2" t="s">
        <v>102</v>
      </c>
      <c r="BH1723" s="2" t="s">
        <v>102</v>
      </c>
      <c r="BI1723" s="2" t="s">
        <v>102</v>
      </c>
      <c r="BJ1723" s="2" t="s">
        <v>102</v>
      </c>
      <c r="BK1723" s="2" t="s">
        <v>102</v>
      </c>
      <c r="BL1723" s="2" t="s">
        <v>102</v>
      </c>
      <c r="BM1723" s="2" t="s">
        <v>102</v>
      </c>
      <c r="BN1723" s="2" t="s">
        <v>102</v>
      </c>
      <c r="BO1723" s="2" t="s">
        <v>102</v>
      </c>
      <c r="BP1723" s="2" t="s">
        <v>102</v>
      </c>
      <c r="BQ1723" s="2" t="s">
        <v>102</v>
      </c>
      <c r="BR1723" s="2" t="s">
        <v>102</v>
      </c>
      <c r="BS1723" s="2" t="s">
        <v>102</v>
      </c>
      <c r="BT1723" s="2" t="s">
        <v>103</v>
      </c>
      <c r="BU1723" s="2" t="s">
        <v>103</v>
      </c>
      <c r="BV1723" s="2" t="s">
        <v>102</v>
      </c>
      <c r="BW1723" s="2" t="s">
        <v>102</v>
      </c>
      <c r="BX1723" s="2" t="s">
        <v>102</v>
      </c>
      <c r="BY1723" s="2" t="s">
        <v>102</v>
      </c>
      <c r="BZ1723" s="2" t="s">
        <v>102</v>
      </c>
      <c r="CA1723" s="2" t="s">
        <v>102</v>
      </c>
      <c r="CB1723" s="2" t="s">
        <v>102</v>
      </c>
      <c r="CC1723" s="2" t="s">
        <v>102</v>
      </c>
      <c r="CD1723" s="2" t="s">
        <v>102</v>
      </c>
      <c r="CE1723" s="2" t="s">
        <v>102</v>
      </c>
      <c r="CF1723" s="2" t="s">
        <v>102</v>
      </c>
      <c r="CG1723" s="2" t="s">
        <v>102</v>
      </c>
      <c r="CH1723" s="2" t="s">
        <v>102</v>
      </c>
      <c r="CI1723" s="2" t="s">
        <v>102</v>
      </c>
      <c r="CJ1723" s="2" t="s">
        <v>102</v>
      </c>
      <c r="CK1723" s="2" t="s">
        <v>102</v>
      </c>
      <c r="CL1723" s="2" t="s">
        <v>102</v>
      </c>
      <c r="CM1723" s="2" t="s">
        <v>102</v>
      </c>
      <c r="CN1723" s="2" t="s">
        <v>102</v>
      </c>
      <c r="CO1723" s="2" t="s">
        <v>102</v>
      </c>
      <c r="CP1723" s="2" t="s">
        <v>102</v>
      </c>
      <c r="CQ1723" s="2" t="s">
        <v>102</v>
      </c>
      <c r="CR1723" s="2" t="s">
        <v>102</v>
      </c>
      <c r="CS1723" s="2" t="s">
        <v>102</v>
      </c>
      <c r="CT1723" s="2" t="s">
        <v>102</v>
      </c>
      <c r="CU1723" s="2" t="s">
        <v>102</v>
      </c>
    </row>
    <row r="1724" spans="1:99" x14ac:dyDescent="0.3">
      <c r="A1724" s="2" t="s">
        <v>379</v>
      </c>
      <c r="B1724" s="2">
        <v>163482</v>
      </c>
      <c r="C1724" s="2" t="s">
        <v>8610</v>
      </c>
      <c r="D1724" s="2" t="s">
        <v>792</v>
      </c>
      <c r="E1724" s="2" t="s">
        <v>8611</v>
      </c>
      <c r="F1724" s="2" t="s">
        <v>8611</v>
      </c>
      <c r="G1724" s="2" t="s">
        <v>8612</v>
      </c>
      <c r="H1724" s="2" t="s">
        <v>8613</v>
      </c>
      <c r="I1724" s="2" t="s">
        <v>1073</v>
      </c>
      <c r="K1724" s="2" t="s">
        <v>1074</v>
      </c>
      <c r="L1724" s="2" t="s">
        <v>8614</v>
      </c>
      <c r="M1724" s="2">
        <f>44-1481-715167</f>
        <v>-716604</v>
      </c>
      <c r="N1724" s="2">
        <f>44-1481-714061</f>
        <v>-715498</v>
      </c>
      <c r="U1724" s="2" t="s">
        <v>798</v>
      </c>
      <c r="V1724" s="3">
        <v>40998</v>
      </c>
      <c r="W1724" s="3">
        <v>41365</v>
      </c>
      <c r="X1724" s="4">
        <v>41183</v>
      </c>
      <c r="Y1724" s="2" t="s">
        <v>103</v>
      </c>
      <c r="Z1724" s="2" t="s">
        <v>8615</v>
      </c>
      <c r="AA1724" s="2" t="s">
        <v>103</v>
      </c>
      <c r="AB1724" s="2" t="s">
        <v>102</v>
      </c>
      <c r="AD1724" s="2" t="s">
        <v>102</v>
      </c>
      <c r="AF1724" s="2" t="s">
        <v>102</v>
      </c>
      <c r="AG1724" s="2" t="s">
        <v>103</v>
      </c>
      <c r="AH1724" s="2" t="s">
        <v>102</v>
      </c>
      <c r="AI1724" s="2" t="s">
        <v>108</v>
      </c>
      <c r="AL1724" s="2" t="s">
        <v>1074</v>
      </c>
      <c r="AM1724" s="2" t="s">
        <v>102</v>
      </c>
      <c r="AN1724" s="2" t="s">
        <v>102</v>
      </c>
      <c r="AO1724" s="2" t="s">
        <v>102</v>
      </c>
      <c r="AP1724" s="2" t="s">
        <v>102</v>
      </c>
      <c r="AQ1724" s="2" t="s">
        <v>102</v>
      </c>
      <c r="AR1724" s="2" t="s">
        <v>102</v>
      </c>
      <c r="AS1724" s="2" t="s">
        <v>102</v>
      </c>
      <c r="AT1724" s="2" t="s">
        <v>102</v>
      </c>
      <c r="AU1724" s="2" t="s">
        <v>102</v>
      </c>
      <c r="AV1724" s="2" t="s">
        <v>102</v>
      </c>
      <c r="AW1724" s="2" t="s">
        <v>102</v>
      </c>
      <c r="AX1724" s="2" t="s">
        <v>102</v>
      </c>
      <c r="AY1724" s="2" t="s">
        <v>102</v>
      </c>
      <c r="AZ1724" s="2" t="s">
        <v>102</v>
      </c>
      <c r="BB1724" s="2" t="s">
        <v>102</v>
      </c>
      <c r="BD1724" s="2" t="s">
        <v>102</v>
      </c>
      <c r="BE1724" s="2" t="s">
        <v>102</v>
      </c>
      <c r="BF1724" s="2" t="s">
        <v>102</v>
      </c>
      <c r="BG1724" s="2" t="s">
        <v>102</v>
      </c>
      <c r="BH1724" s="2" t="s">
        <v>102</v>
      </c>
      <c r="BI1724" s="2" t="s">
        <v>102</v>
      </c>
      <c r="BJ1724" s="2" t="s">
        <v>102</v>
      </c>
      <c r="BK1724" s="2" t="s">
        <v>102</v>
      </c>
      <c r="BL1724" s="2" t="s">
        <v>102</v>
      </c>
      <c r="BM1724" s="2" t="s">
        <v>102</v>
      </c>
      <c r="BN1724" s="2" t="s">
        <v>102</v>
      </c>
      <c r="BO1724" s="2" t="s">
        <v>102</v>
      </c>
      <c r="BP1724" s="2" t="s">
        <v>102</v>
      </c>
      <c r="BQ1724" s="2" t="s">
        <v>102</v>
      </c>
      <c r="BR1724" s="2" t="s">
        <v>102</v>
      </c>
      <c r="BS1724" s="2" t="s">
        <v>102</v>
      </c>
      <c r="BT1724" s="2" t="s">
        <v>102</v>
      </c>
      <c r="BU1724" s="2" t="s">
        <v>103</v>
      </c>
      <c r="BV1724" s="2" t="s">
        <v>102</v>
      </c>
      <c r="BW1724" s="2" t="s">
        <v>102</v>
      </c>
      <c r="BX1724" s="2" t="s">
        <v>102</v>
      </c>
      <c r="BY1724" s="2" t="s">
        <v>102</v>
      </c>
      <c r="BZ1724" s="2" t="s">
        <v>102</v>
      </c>
      <c r="CA1724" s="2" t="s">
        <v>102</v>
      </c>
      <c r="CB1724" s="2" t="s">
        <v>102</v>
      </c>
      <c r="CC1724" s="2" t="s">
        <v>102</v>
      </c>
      <c r="CD1724" s="2" t="s">
        <v>102</v>
      </c>
      <c r="CE1724" s="2" t="s">
        <v>102</v>
      </c>
      <c r="CF1724" s="2" t="s">
        <v>102</v>
      </c>
      <c r="CG1724" s="2" t="s">
        <v>102</v>
      </c>
      <c r="CH1724" s="2" t="s">
        <v>102</v>
      </c>
      <c r="CI1724" s="2" t="s">
        <v>102</v>
      </c>
      <c r="CJ1724" s="2" t="s">
        <v>102</v>
      </c>
      <c r="CK1724" s="2" t="s">
        <v>102</v>
      </c>
      <c r="CL1724" s="2" t="s">
        <v>102</v>
      </c>
      <c r="CM1724" s="2" t="s">
        <v>102</v>
      </c>
      <c r="CN1724" s="2" t="s">
        <v>102</v>
      </c>
      <c r="CO1724" s="2" t="s">
        <v>102</v>
      </c>
      <c r="CP1724" s="2" t="s">
        <v>102</v>
      </c>
      <c r="CQ1724" s="2" t="s">
        <v>102</v>
      </c>
      <c r="CR1724" s="2" t="s">
        <v>102</v>
      </c>
      <c r="CS1724" s="2" t="s">
        <v>102</v>
      </c>
      <c r="CT1724" s="2" t="s">
        <v>102</v>
      </c>
      <c r="CU1724" s="2" t="s">
        <v>102</v>
      </c>
    </row>
    <row r="1725" spans="1:99" x14ac:dyDescent="0.3">
      <c r="A1725" s="2" t="s">
        <v>379</v>
      </c>
      <c r="B1725" s="2">
        <v>163483</v>
      </c>
      <c r="C1725" s="2" t="s">
        <v>13638</v>
      </c>
      <c r="D1725" s="2" t="s">
        <v>792</v>
      </c>
      <c r="E1725" s="2" t="s">
        <v>13639</v>
      </c>
      <c r="F1725" s="2" t="s">
        <v>13639</v>
      </c>
      <c r="G1725" s="2" t="s">
        <v>13640</v>
      </c>
      <c r="H1725" s="2" t="s">
        <v>13641</v>
      </c>
      <c r="I1725" s="2" t="s">
        <v>1661</v>
      </c>
      <c r="K1725" s="2" t="s">
        <v>1293</v>
      </c>
      <c r="L1725" s="2" t="s">
        <v>13642</v>
      </c>
      <c r="M1725" s="2" t="s">
        <v>13643</v>
      </c>
      <c r="N1725" s="2" t="s">
        <v>13644</v>
      </c>
      <c r="U1725" s="2" t="s">
        <v>798</v>
      </c>
      <c r="V1725" s="3">
        <v>41114</v>
      </c>
      <c r="W1725" s="3">
        <v>41428</v>
      </c>
      <c r="X1725" s="4">
        <v>41183</v>
      </c>
      <c r="Y1725" s="2" t="s">
        <v>102</v>
      </c>
      <c r="AA1725" s="2" t="s">
        <v>102</v>
      </c>
      <c r="AB1725" s="2" t="s">
        <v>102</v>
      </c>
      <c r="AD1725" s="2" t="s">
        <v>102</v>
      </c>
      <c r="AF1725" s="2" t="s">
        <v>102</v>
      </c>
      <c r="AG1725" s="2" t="s">
        <v>103</v>
      </c>
      <c r="AH1725" s="2" t="s">
        <v>102</v>
      </c>
      <c r="AI1725" s="2" t="s">
        <v>108</v>
      </c>
      <c r="AL1725" s="2" t="s">
        <v>1293</v>
      </c>
      <c r="AM1725" s="2" t="s">
        <v>102</v>
      </c>
      <c r="AN1725" s="2" t="s">
        <v>102</v>
      </c>
      <c r="AO1725" s="2" t="s">
        <v>102</v>
      </c>
      <c r="AP1725" s="2" t="s">
        <v>102</v>
      </c>
      <c r="AQ1725" s="2" t="s">
        <v>102</v>
      </c>
      <c r="AR1725" s="2" t="s">
        <v>102</v>
      </c>
      <c r="AS1725" s="2" t="s">
        <v>102</v>
      </c>
      <c r="AT1725" s="2" t="s">
        <v>102</v>
      </c>
      <c r="AU1725" s="2" t="s">
        <v>102</v>
      </c>
      <c r="AV1725" s="2" t="s">
        <v>102</v>
      </c>
      <c r="AW1725" s="2" t="s">
        <v>102</v>
      </c>
      <c r="AX1725" s="2" t="s">
        <v>102</v>
      </c>
      <c r="AY1725" s="2" t="s">
        <v>102</v>
      </c>
      <c r="AZ1725" s="2" t="s">
        <v>102</v>
      </c>
      <c r="BB1725" s="2" t="s">
        <v>102</v>
      </c>
      <c r="BD1725" s="2" t="s">
        <v>102</v>
      </c>
      <c r="BE1725" s="2" t="s">
        <v>102</v>
      </c>
      <c r="BF1725" s="2" t="s">
        <v>103</v>
      </c>
      <c r="BG1725" s="2" t="s">
        <v>102</v>
      </c>
      <c r="BH1725" s="2" t="s">
        <v>102</v>
      </c>
      <c r="BI1725" s="2" t="s">
        <v>102</v>
      </c>
      <c r="BJ1725" s="2" t="s">
        <v>102</v>
      </c>
      <c r="BK1725" s="2" t="s">
        <v>102</v>
      </c>
      <c r="BL1725" s="2" t="s">
        <v>102</v>
      </c>
      <c r="BM1725" s="2" t="s">
        <v>102</v>
      </c>
      <c r="BN1725" s="2" t="s">
        <v>102</v>
      </c>
      <c r="BO1725" s="2" t="s">
        <v>102</v>
      </c>
      <c r="BP1725" s="2" t="s">
        <v>102</v>
      </c>
      <c r="BQ1725" s="2" t="s">
        <v>102</v>
      </c>
      <c r="BR1725" s="2" t="s">
        <v>102</v>
      </c>
      <c r="BS1725" s="2" t="s">
        <v>102</v>
      </c>
      <c r="BT1725" s="2" t="s">
        <v>103</v>
      </c>
      <c r="BU1725" s="2" t="s">
        <v>103</v>
      </c>
      <c r="BV1725" s="2" t="s">
        <v>103</v>
      </c>
      <c r="BW1725" s="2" t="s">
        <v>102</v>
      </c>
      <c r="BX1725" s="2" t="s">
        <v>102</v>
      </c>
      <c r="BY1725" s="2" t="s">
        <v>102</v>
      </c>
      <c r="BZ1725" s="2" t="s">
        <v>102</v>
      </c>
      <c r="CA1725" s="2" t="s">
        <v>102</v>
      </c>
      <c r="CB1725" s="2" t="s">
        <v>102</v>
      </c>
      <c r="CC1725" s="2" t="s">
        <v>102</v>
      </c>
      <c r="CD1725" s="2" t="s">
        <v>102</v>
      </c>
      <c r="CE1725" s="2" t="s">
        <v>102</v>
      </c>
      <c r="CF1725" s="2" t="s">
        <v>102</v>
      </c>
      <c r="CG1725" s="2" t="s">
        <v>102</v>
      </c>
      <c r="CH1725" s="2" t="s">
        <v>102</v>
      </c>
      <c r="CI1725" s="2" t="s">
        <v>102</v>
      </c>
      <c r="CJ1725" s="2" t="s">
        <v>102</v>
      </c>
      <c r="CK1725" s="2" t="s">
        <v>102</v>
      </c>
      <c r="CL1725" s="2" t="s">
        <v>102</v>
      </c>
      <c r="CM1725" s="2" t="s">
        <v>102</v>
      </c>
      <c r="CN1725" s="2" t="s">
        <v>102</v>
      </c>
      <c r="CO1725" s="2" t="s">
        <v>102</v>
      </c>
      <c r="CP1725" s="2" t="s">
        <v>102</v>
      </c>
      <c r="CQ1725" s="2" t="s">
        <v>102</v>
      </c>
      <c r="CR1725" s="2" t="s">
        <v>102</v>
      </c>
      <c r="CS1725" s="2" t="s">
        <v>102</v>
      </c>
      <c r="CT1725" s="2" t="s">
        <v>102</v>
      </c>
      <c r="CU1725" s="2" t="s">
        <v>102</v>
      </c>
    </row>
    <row r="1726" spans="1:99" x14ac:dyDescent="0.3">
      <c r="A1726" s="2" t="s">
        <v>379</v>
      </c>
      <c r="B1726" s="2">
        <v>163484</v>
      </c>
      <c r="C1726" s="2" t="s">
        <v>12048</v>
      </c>
      <c r="D1726" s="2" t="s">
        <v>792</v>
      </c>
      <c r="E1726" s="2" t="s">
        <v>12049</v>
      </c>
      <c r="F1726" s="2" t="s">
        <v>12049</v>
      </c>
      <c r="G1726" s="2" t="s">
        <v>12050</v>
      </c>
      <c r="H1726" s="2" t="s">
        <v>10230</v>
      </c>
      <c r="I1726" s="2" t="s">
        <v>1203</v>
      </c>
      <c r="K1726" s="2" t="s">
        <v>1074</v>
      </c>
      <c r="L1726" s="2" t="s">
        <v>9667</v>
      </c>
      <c r="M1726" s="2" t="s">
        <v>9668</v>
      </c>
      <c r="N1726" s="2" t="s">
        <v>9669</v>
      </c>
      <c r="U1726" s="2" t="s">
        <v>798</v>
      </c>
      <c r="V1726" s="3">
        <v>41001</v>
      </c>
      <c r="W1726" s="3">
        <v>41365</v>
      </c>
      <c r="X1726" s="4">
        <v>41183</v>
      </c>
      <c r="Y1726" s="2" t="s">
        <v>103</v>
      </c>
      <c r="Z1726" s="2" t="s">
        <v>9670</v>
      </c>
      <c r="AA1726" s="2" t="s">
        <v>103</v>
      </c>
      <c r="AB1726" s="2" t="s">
        <v>102</v>
      </c>
      <c r="AD1726" s="2" t="s">
        <v>102</v>
      </c>
      <c r="AF1726" s="2" t="s">
        <v>102</v>
      </c>
      <c r="AG1726" s="2" t="s">
        <v>103</v>
      </c>
      <c r="AH1726" s="2" t="s">
        <v>102</v>
      </c>
      <c r="AI1726" s="2" t="s">
        <v>108</v>
      </c>
      <c r="AL1726" s="2" t="s">
        <v>382</v>
      </c>
      <c r="AM1726" s="2" t="s">
        <v>102</v>
      </c>
      <c r="AN1726" s="2" t="s">
        <v>102</v>
      </c>
      <c r="AO1726" s="2" t="s">
        <v>103</v>
      </c>
      <c r="AP1726" s="2" t="s">
        <v>102</v>
      </c>
      <c r="AQ1726" s="2" t="s">
        <v>102</v>
      </c>
      <c r="AR1726" s="2" t="s">
        <v>102</v>
      </c>
      <c r="AS1726" s="2" t="s">
        <v>102</v>
      </c>
      <c r="AT1726" s="2" t="s">
        <v>102</v>
      </c>
      <c r="AU1726" s="2" t="s">
        <v>102</v>
      </c>
      <c r="AV1726" s="2" t="s">
        <v>102</v>
      </c>
      <c r="AW1726" s="2" t="s">
        <v>102</v>
      </c>
      <c r="AX1726" s="2" t="s">
        <v>102</v>
      </c>
      <c r="AY1726" s="2" t="s">
        <v>102</v>
      </c>
      <c r="AZ1726" s="2" t="s">
        <v>102</v>
      </c>
      <c r="BB1726" s="2" t="s">
        <v>102</v>
      </c>
      <c r="BD1726" s="2" t="s">
        <v>102</v>
      </c>
      <c r="BE1726" s="2" t="s">
        <v>102</v>
      </c>
      <c r="BF1726" s="2" t="s">
        <v>103</v>
      </c>
      <c r="BG1726" s="2" t="s">
        <v>102</v>
      </c>
      <c r="BH1726" s="2" t="s">
        <v>102</v>
      </c>
      <c r="BI1726" s="2" t="s">
        <v>102</v>
      </c>
      <c r="BJ1726" s="2" t="s">
        <v>102</v>
      </c>
      <c r="BK1726" s="2" t="s">
        <v>102</v>
      </c>
      <c r="BL1726" s="2" t="s">
        <v>102</v>
      </c>
      <c r="BM1726" s="2" t="s">
        <v>102</v>
      </c>
      <c r="BN1726" s="2" t="s">
        <v>102</v>
      </c>
      <c r="BO1726" s="2" t="s">
        <v>102</v>
      </c>
      <c r="BP1726" s="2" t="s">
        <v>102</v>
      </c>
      <c r="BQ1726" s="2" t="s">
        <v>102</v>
      </c>
      <c r="BR1726" s="2" t="s">
        <v>102</v>
      </c>
      <c r="BS1726" s="2" t="s">
        <v>102</v>
      </c>
      <c r="BT1726" s="2" t="s">
        <v>103</v>
      </c>
      <c r="BU1726" s="2" t="s">
        <v>103</v>
      </c>
      <c r="BV1726" s="2" t="s">
        <v>102</v>
      </c>
      <c r="BW1726" s="2" t="s">
        <v>102</v>
      </c>
      <c r="BX1726" s="2" t="s">
        <v>102</v>
      </c>
      <c r="BY1726" s="2" t="s">
        <v>102</v>
      </c>
      <c r="BZ1726" s="2" t="s">
        <v>102</v>
      </c>
      <c r="CA1726" s="2" t="s">
        <v>102</v>
      </c>
      <c r="CB1726" s="2" t="s">
        <v>102</v>
      </c>
      <c r="CC1726" s="2" t="s">
        <v>102</v>
      </c>
      <c r="CD1726" s="2" t="s">
        <v>102</v>
      </c>
      <c r="CE1726" s="2" t="s">
        <v>102</v>
      </c>
      <c r="CF1726" s="2" t="s">
        <v>102</v>
      </c>
      <c r="CG1726" s="2" t="s">
        <v>102</v>
      </c>
      <c r="CH1726" s="2" t="s">
        <v>102</v>
      </c>
      <c r="CI1726" s="2" t="s">
        <v>102</v>
      </c>
      <c r="CJ1726" s="2" t="s">
        <v>102</v>
      </c>
      <c r="CK1726" s="2" t="s">
        <v>102</v>
      </c>
      <c r="CL1726" s="2" t="s">
        <v>102</v>
      </c>
      <c r="CM1726" s="2" t="s">
        <v>102</v>
      </c>
      <c r="CN1726" s="2" t="s">
        <v>102</v>
      </c>
      <c r="CO1726" s="2" t="s">
        <v>102</v>
      </c>
      <c r="CP1726" s="2" t="s">
        <v>102</v>
      </c>
      <c r="CQ1726" s="2" t="s">
        <v>102</v>
      </c>
      <c r="CR1726" s="2" t="s">
        <v>102</v>
      </c>
      <c r="CS1726" s="2" t="s">
        <v>102</v>
      </c>
      <c r="CT1726" s="2" t="s">
        <v>102</v>
      </c>
      <c r="CU1726" s="2" t="s">
        <v>102</v>
      </c>
    </row>
    <row r="1727" spans="1:99" x14ac:dyDescent="0.3">
      <c r="A1727" s="2" t="s">
        <v>379</v>
      </c>
      <c r="B1727" s="2">
        <v>163485</v>
      </c>
      <c r="C1727" s="2" t="s">
        <v>12405</v>
      </c>
      <c r="D1727" s="2" t="s">
        <v>792</v>
      </c>
      <c r="E1727" s="2" t="s">
        <v>12406</v>
      </c>
      <c r="F1727" s="2" t="s">
        <v>12406</v>
      </c>
      <c r="G1727" s="2" t="s">
        <v>12407</v>
      </c>
      <c r="I1727" s="2" t="s">
        <v>1714</v>
      </c>
      <c r="K1727" s="2" t="s">
        <v>1299</v>
      </c>
      <c r="M1727" s="2" t="s">
        <v>12408</v>
      </c>
      <c r="N1727" s="2" t="s">
        <v>12409</v>
      </c>
      <c r="U1727" s="2" t="s">
        <v>798</v>
      </c>
      <c r="V1727" s="3">
        <v>41002</v>
      </c>
      <c r="W1727" s="3">
        <v>41408</v>
      </c>
      <c r="X1727" s="4">
        <v>41183</v>
      </c>
      <c r="Y1727" s="2" t="s">
        <v>102</v>
      </c>
      <c r="AA1727" s="2" t="s">
        <v>103</v>
      </c>
      <c r="AB1727" s="2" t="s">
        <v>102</v>
      </c>
      <c r="AD1727" s="2" t="s">
        <v>102</v>
      </c>
      <c r="AF1727" s="2" t="s">
        <v>102</v>
      </c>
      <c r="AG1727" s="2" t="s">
        <v>103</v>
      </c>
      <c r="AH1727" s="2" t="s">
        <v>102</v>
      </c>
      <c r="AI1727" s="2" t="s">
        <v>104</v>
      </c>
      <c r="AL1727" s="2" t="s">
        <v>1299</v>
      </c>
      <c r="AM1727" s="2" t="s">
        <v>102</v>
      </c>
      <c r="AN1727" s="2" t="s">
        <v>102</v>
      </c>
      <c r="AO1727" s="2" t="s">
        <v>102</v>
      </c>
      <c r="AP1727" s="2" t="s">
        <v>102</v>
      </c>
      <c r="AQ1727" s="2" t="s">
        <v>102</v>
      </c>
      <c r="AR1727" s="2" t="s">
        <v>102</v>
      </c>
      <c r="AS1727" s="2" t="s">
        <v>102</v>
      </c>
      <c r="AT1727" s="2" t="s">
        <v>102</v>
      </c>
      <c r="AU1727" s="2" t="s">
        <v>102</v>
      </c>
      <c r="AV1727" s="2" t="s">
        <v>102</v>
      </c>
      <c r="AW1727" s="2" t="s">
        <v>102</v>
      </c>
      <c r="AX1727" s="2" t="s">
        <v>102</v>
      </c>
      <c r="AY1727" s="2" t="s">
        <v>102</v>
      </c>
      <c r="AZ1727" s="2" t="s">
        <v>102</v>
      </c>
      <c r="BB1727" s="2" t="s">
        <v>102</v>
      </c>
      <c r="BD1727" s="2" t="s">
        <v>102</v>
      </c>
      <c r="BE1727" s="2" t="s">
        <v>102</v>
      </c>
      <c r="BF1727" s="2" t="s">
        <v>102</v>
      </c>
      <c r="BG1727" s="2" t="s">
        <v>102</v>
      </c>
      <c r="BH1727" s="2" t="s">
        <v>102</v>
      </c>
      <c r="BI1727" s="2" t="s">
        <v>102</v>
      </c>
      <c r="BJ1727" s="2" t="s">
        <v>102</v>
      </c>
      <c r="BK1727" s="2" t="s">
        <v>102</v>
      </c>
      <c r="BL1727" s="2" t="s">
        <v>102</v>
      </c>
      <c r="BM1727" s="2" t="s">
        <v>102</v>
      </c>
      <c r="BN1727" s="2" t="s">
        <v>102</v>
      </c>
      <c r="BO1727" s="2" t="s">
        <v>102</v>
      </c>
      <c r="BP1727" s="2" t="s">
        <v>102</v>
      </c>
      <c r="BQ1727" s="2" t="s">
        <v>102</v>
      </c>
      <c r="BR1727" s="2" t="s">
        <v>102</v>
      </c>
      <c r="BS1727" s="2" t="s">
        <v>102</v>
      </c>
      <c r="BT1727" s="2" t="s">
        <v>103</v>
      </c>
      <c r="BU1727" s="2" t="s">
        <v>103</v>
      </c>
      <c r="BV1727" s="2" t="s">
        <v>102</v>
      </c>
      <c r="BW1727" s="2" t="s">
        <v>102</v>
      </c>
      <c r="BX1727" s="2" t="s">
        <v>102</v>
      </c>
      <c r="BY1727" s="2" t="s">
        <v>102</v>
      </c>
      <c r="BZ1727" s="2" t="s">
        <v>102</v>
      </c>
      <c r="CA1727" s="2" t="s">
        <v>102</v>
      </c>
      <c r="CB1727" s="2" t="s">
        <v>102</v>
      </c>
      <c r="CC1727" s="2" t="s">
        <v>102</v>
      </c>
      <c r="CD1727" s="2" t="s">
        <v>102</v>
      </c>
      <c r="CE1727" s="2" t="s">
        <v>102</v>
      </c>
      <c r="CF1727" s="2" t="s">
        <v>102</v>
      </c>
      <c r="CG1727" s="2" t="s">
        <v>102</v>
      </c>
      <c r="CH1727" s="2" t="s">
        <v>102</v>
      </c>
      <c r="CI1727" s="2" t="s">
        <v>102</v>
      </c>
      <c r="CJ1727" s="2" t="s">
        <v>102</v>
      </c>
      <c r="CK1727" s="2" t="s">
        <v>102</v>
      </c>
      <c r="CL1727" s="2" t="s">
        <v>102</v>
      </c>
      <c r="CM1727" s="2" t="s">
        <v>102</v>
      </c>
      <c r="CN1727" s="2" t="s">
        <v>102</v>
      </c>
      <c r="CO1727" s="2" t="s">
        <v>102</v>
      </c>
      <c r="CP1727" s="2" t="s">
        <v>102</v>
      </c>
      <c r="CQ1727" s="2" t="s">
        <v>102</v>
      </c>
      <c r="CR1727" s="2" t="s">
        <v>102</v>
      </c>
      <c r="CS1727" s="2" t="s">
        <v>102</v>
      </c>
      <c r="CT1727" s="2" t="s">
        <v>102</v>
      </c>
      <c r="CU1727" s="2" t="s">
        <v>102</v>
      </c>
    </row>
    <row r="1728" spans="1:99" x14ac:dyDescent="0.3">
      <c r="A1728" s="2" t="s">
        <v>109</v>
      </c>
      <c r="B1728" s="2">
        <v>163486</v>
      </c>
      <c r="C1728" s="2" t="s">
        <v>10115</v>
      </c>
      <c r="D1728" s="2" t="s">
        <v>792</v>
      </c>
      <c r="E1728" s="2" t="s">
        <v>10116</v>
      </c>
      <c r="F1728" s="2" t="s">
        <v>10116</v>
      </c>
      <c r="G1728" s="2" t="s">
        <v>10117</v>
      </c>
      <c r="H1728" s="2" t="s">
        <v>10118</v>
      </c>
      <c r="I1728" s="2" t="s">
        <v>130</v>
      </c>
      <c r="J1728" s="2" t="s">
        <v>131</v>
      </c>
      <c r="K1728" s="2" t="s">
        <v>101</v>
      </c>
      <c r="L1728" s="2">
        <v>10012</v>
      </c>
      <c r="M1728" s="2">
        <v>2126971640</v>
      </c>
      <c r="N1728" s="2">
        <v>2126971729</v>
      </c>
      <c r="U1728" s="2" t="s">
        <v>798</v>
      </c>
      <c r="V1728" s="3">
        <v>40998</v>
      </c>
      <c r="W1728" s="3">
        <v>41324</v>
      </c>
      <c r="X1728" s="4">
        <v>41183</v>
      </c>
      <c r="Y1728" s="2" t="s">
        <v>103</v>
      </c>
      <c r="Z1728" s="2" t="s">
        <v>10119</v>
      </c>
      <c r="AA1728" s="2" t="s">
        <v>102</v>
      </c>
      <c r="AB1728" s="2" t="s">
        <v>102</v>
      </c>
      <c r="AD1728" s="2" t="s">
        <v>102</v>
      </c>
      <c r="AF1728" s="2" t="s">
        <v>102</v>
      </c>
      <c r="AG1728" s="2" t="s">
        <v>103</v>
      </c>
      <c r="AH1728" s="2" t="s">
        <v>102</v>
      </c>
      <c r="AI1728" s="2" t="s">
        <v>104</v>
      </c>
      <c r="AK1728" s="2" t="s">
        <v>131</v>
      </c>
      <c r="AL1728" s="2" t="s">
        <v>101</v>
      </c>
      <c r="AM1728" s="2" t="s">
        <v>102</v>
      </c>
      <c r="AN1728" s="2" t="s">
        <v>102</v>
      </c>
      <c r="AO1728" s="2" t="s">
        <v>102</v>
      </c>
      <c r="AP1728" s="2" t="s">
        <v>102</v>
      </c>
      <c r="AQ1728" s="2" t="s">
        <v>102</v>
      </c>
      <c r="AR1728" s="2" t="s">
        <v>102</v>
      </c>
      <c r="AS1728" s="2" t="s">
        <v>102</v>
      </c>
      <c r="AT1728" s="2" t="s">
        <v>102</v>
      </c>
      <c r="AU1728" s="2" t="s">
        <v>103</v>
      </c>
      <c r="AV1728" s="2" t="s">
        <v>102</v>
      </c>
      <c r="AW1728" s="2" t="s">
        <v>102</v>
      </c>
      <c r="AX1728" s="2" t="s">
        <v>102</v>
      </c>
      <c r="AY1728" s="2" t="s">
        <v>102</v>
      </c>
      <c r="AZ1728" s="2" t="s">
        <v>102</v>
      </c>
      <c r="BB1728" s="2" t="s">
        <v>103</v>
      </c>
      <c r="BC1728" s="2" t="s">
        <v>102</v>
      </c>
      <c r="BD1728" s="2" t="s">
        <v>103</v>
      </c>
      <c r="BE1728" s="2" t="s">
        <v>102</v>
      </c>
      <c r="BF1728" s="2" t="s">
        <v>103</v>
      </c>
      <c r="BG1728" s="2" t="s">
        <v>102</v>
      </c>
      <c r="BH1728" s="2" t="s">
        <v>102</v>
      </c>
      <c r="BI1728" s="2" t="s">
        <v>102</v>
      </c>
      <c r="BJ1728" s="2" t="s">
        <v>102</v>
      </c>
      <c r="BK1728" s="2" t="s">
        <v>102</v>
      </c>
      <c r="BL1728" s="2" t="s">
        <v>102</v>
      </c>
      <c r="BM1728" s="2" t="s">
        <v>102</v>
      </c>
      <c r="BN1728" s="2" t="s">
        <v>102</v>
      </c>
      <c r="BO1728" s="2" t="s">
        <v>102</v>
      </c>
      <c r="BP1728" s="2" t="s">
        <v>102</v>
      </c>
      <c r="BQ1728" s="2" t="s">
        <v>102</v>
      </c>
      <c r="BR1728" s="2" t="s">
        <v>102</v>
      </c>
      <c r="BS1728" s="2" t="s">
        <v>102</v>
      </c>
      <c r="BT1728" s="2" t="s">
        <v>102</v>
      </c>
      <c r="BU1728" s="2" t="s">
        <v>103</v>
      </c>
      <c r="BV1728" s="2" t="s">
        <v>102</v>
      </c>
      <c r="BW1728" s="2" t="s">
        <v>102</v>
      </c>
      <c r="BX1728" s="2" t="s">
        <v>102</v>
      </c>
      <c r="BY1728" s="2" t="s">
        <v>102</v>
      </c>
      <c r="BZ1728" s="2" t="s">
        <v>102</v>
      </c>
      <c r="CA1728" s="2" t="s">
        <v>102</v>
      </c>
      <c r="CB1728" s="2" t="s">
        <v>102</v>
      </c>
      <c r="CC1728" s="2" t="s">
        <v>102</v>
      </c>
      <c r="CD1728" s="2" t="s">
        <v>102</v>
      </c>
      <c r="CE1728" s="2" t="s">
        <v>102</v>
      </c>
      <c r="CF1728" s="2" t="s">
        <v>102</v>
      </c>
      <c r="CG1728" s="2" t="s">
        <v>102</v>
      </c>
      <c r="CH1728" s="2" t="s">
        <v>102</v>
      </c>
      <c r="CI1728" s="2" t="s">
        <v>102</v>
      </c>
      <c r="CJ1728" s="2" t="s">
        <v>102</v>
      </c>
      <c r="CK1728" s="2" t="s">
        <v>102</v>
      </c>
      <c r="CL1728" s="2" t="s">
        <v>102</v>
      </c>
      <c r="CM1728" s="2" t="s">
        <v>102</v>
      </c>
      <c r="CN1728" s="2" t="s">
        <v>102</v>
      </c>
      <c r="CO1728" s="2" t="s">
        <v>102</v>
      </c>
      <c r="CP1728" s="2" t="s">
        <v>102</v>
      </c>
      <c r="CQ1728" s="2" t="s">
        <v>102</v>
      </c>
      <c r="CR1728" s="2" t="s">
        <v>102</v>
      </c>
      <c r="CS1728" s="2" t="s">
        <v>102</v>
      </c>
      <c r="CT1728" s="2" t="s">
        <v>102</v>
      </c>
      <c r="CU1728" s="2" t="s">
        <v>102</v>
      </c>
    </row>
    <row r="1729" spans="1:99" x14ac:dyDescent="0.3">
      <c r="A1729" s="2" t="s">
        <v>109</v>
      </c>
      <c r="B1729" s="2">
        <v>163488</v>
      </c>
      <c r="C1729" s="2" t="s">
        <v>5297</v>
      </c>
      <c r="D1729" s="2" t="s">
        <v>792</v>
      </c>
      <c r="E1729" s="2" t="s">
        <v>5298</v>
      </c>
      <c r="F1729" s="2" t="s">
        <v>5298</v>
      </c>
      <c r="G1729" s="2" t="s">
        <v>5299</v>
      </c>
      <c r="I1729" s="2" t="s">
        <v>5300</v>
      </c>
      <c r="J1729" s="2" t="s">
        <v>111</v>
      </c>
      <c r="K1729" s="2" t="s">
        <v>101</v>
      </c>
      <c r="L1729" s="2" t="s">
        <v>5301</v>
      </c>
      <c r="M1729" s="2" t="s">
        <v>5302</v>
      </c>
      <c r="N1729" s="2" t="s">
        <v>5303</v>
      </c>
      <c r="U1729" s="2" t="s">
        <v>798</v>
      </c>
      <c r="V1729" s="3">
        <v>40996</v>
      </c>
      <c r="W1729" s="3">
        <v>40996</v>
      </c>
      <c r="X1729" s="4">
        <v>40848</v>
      </c>
      <c r="Y1729" s="2" t="s">
        <v>102</v>
      </c>
      <c r="AA1729" s="2" t="s">
        <v>102</v>
      </c>
      <c r="AB1729" s="2" t="s">
        <v>102</v>
      </c>
      <c r="AD1729" s="2" t="s">
        <v>102</v>
      </c>
      <c r="AF1729" s="2" t="s">
        <v>103</v>
      </c>
      <c r="AG1729" s="2" t="s">
        <v>102</v>
      </c>
      <c r="AH1729" s="2" t="s">
        <v>102</v>
      </c>
      <c r="AI1729" s="2" t="s">
        <v>259</v>
      </c>
      <c r="AK1729" s="2" t="s">
        <v>111</v>
      </c>
      <c r="AL1729" s="2" t="s">
        <v>101</v>
      </c>
      <c r="AM1729" s="2" t="s">
        <v>102</v>
      </c>
      <c r="AN1729" s="2" t="s">
        <v>102</v>
      </c>
      <c r="AO1729" s="2" t="s">
        <v>102</v>
      </c>
      <c r="AP1729" s="2" t="s">
        <v>102</v>
      </c>
      <c r="AQ1729" s="2" t="s">
        <v>102</v>
      </c>
      <c r="AR1729" s="2" t="s">
        <v>102</v>
      </c>
      <c r="AS1729" s="2" t="s">
        <v>102</v>
      </c>
      <c r="AT1729" s="2" t="s">
        <v>102</v>
      </c>
      <c r="AU1729" s="2" t="s">
        <v>102</v>
      </c>
      <c r="AV1729" s="2" t="s">
        <v>102</v>
      </c>
      <c r="AW1729" s="2" t="s">
        <v>102</v>
      </c>
      <c r="AX1729" s="2" t="s">
        <v>102</v>
      </c>
      <c r="AY1729" s="2" t="s">
        <v>102</v>
      </c>
      <c r="AZ1729" s="2" t="s">
        <v>102</v>
      </c>
      <c r="BB1729" s="2" t="s">
        <v>102</v>
      </c>
      <c r="BD1729" s="2" t="s">
        <v>102</v>
      </c>
      <c r="BE1729" s="2" t="s">
        <v>102</v>
      </c>
      <c r="BF1729" s="2" t="s">
        <v>102</v>
      </c>
      <c r="BG1729" s="2" t="s">
        <v>102</v>
      </c>
      <c r="BH1729" s="2" t="s">
        <v>102</v>
      </c>
      <c r="BI1729" s="2" t="s">
        <v>102</v>
      </c>
      <c r="BJ1729" s="2" t="s">
        <v>102</v>
      </c>
      <c r="BK1729" s="2" t="s">
        <v>102</v>
      </c>
      <c r="BL1729" s="2" t="s">
        <v>102</v>
      </c>
      <c r="BM1729" s="2" t="s">
        <v>102</v>
      </c>
      <c r="BN1729" s="2" t="s">
        <v>102</v>
      </c>
      <c r="BO1729" s="2" t="s">
        <v>102</v>
      </c>
      <c r="BP1729" s="2" t="s">
        <v>102</v>
      </c>
      <c r="BQ1729" s="2" t="s">
        <v>102</v>
      </c>
      <c r="BR1729" s="2" t="s">
        <v>102</v>
      </c>
      <c r="BS1729" s="2" t="s">
        <v>102</v>
      </c>
      <c r="BT1729" s="2" t="s">
        <v>102</v>
      </c>
      <c r="BU1729" s="2" t="s">
        <v>102</v>
      </c>
      <c r="BV1729" s="2" t="s">
        <v>102</v>
      </c>
      <c r="BW1729" s="2" t="s">
        <v>102</v>
      </c>
      <c r="BX1729" s="2" t="s">
        <v>102</v>
      </c>
      <c r="BY1729" s="2" t="s">
        <v>102</v>
      </c>
      <c r="BZ1729" s="2" t="s">
        <v>102</v>
      </c>
      <c r="CA1729" s="2" t="s">
        <v>102</v>
      </c>
      <c r="CB1729" s="2" t="s">
        <v>102</v>
      </c>
      <c r="CC1729" s="2" t="s">
        <v>102</v>
      </c>
      <c r="CD1729" s="2" t="s">
        <v>102</v>
      </c>
      <c r="CE1729" s="2" t="s">
        <v>102</v>
      </c>
      <c r="CF1729" s="2" t="s">
        <v>102</v>
      </c>
      <c r="CG1729" s="2" t="s">
        <v>102</v>
      </c>
      <c r="CH1729" s="2" t="s">
        <v>102</v>
      </c>
      <c r="CI1729" s="2" t="s">
        <v>102</v>
      </c>
      <c r="CJ1729" s="2" t="s">
        <v>102</v>
      </c>
      <c r="CK1729" s="2" t="s">
        <v>102</v>
      </c>
      <c r="CL1729" s="2" t="s">
        <v>102</v>
      </c>
      <c r="CM1729" s="2" t="s">
        <v>102</v>
      </c>
      <c r="CN1729" s="2" t="s">
        <v>102</v>
      </c>
      <c r="CO1729" s="2" t="s">
        <v>102</v>
      </c>
      <c r="CP1729" s="2" t="s">
        <v>102</v>
      </c>
      <c r="CQ1729" s="2" t="s">
        <v>102</v>
      </c>
      <c r="CR1729" s="2" t="s">
        <v>102</v>
      </c>
      <c r="CS1729" s="2" t="s">
        <v>102</v>
      </c>
      <c r="CT1729" s="2" t="s">
        <v>102</v>
      </c>
      <c r="CU1729" s="2" t="s">
        <v>102</v>
      </c>
    </row>
    <row r="1730" spans="1:99" x14ac:dyDescent="0.3">
      <c r="A1730" s="2" t="s">
        <v>139</v>
      </c>
      <c r="B1730" s="2">
        <v>163489</v>
      </c>
      <c r="C1730" s="2" t="s">
        <v>6558</v>
      </c>
      <c r="D1730" s="2" t="s">
        <v>792</v>
      </c>
      <c r="E1730" s="2" t="s">
        <v>6559</v>
      </c>
      <c r="F1730" s="2" t="s">
        <v>6559</v>
      </c>
      <c r="G1730" s="2" t="s">
        <v>1178</v>
      </c>
      <c r="H1730" s="2" t="s">
        <v>732</v>
      </c>
      <c r="I1730" s="2" t="s">
        <v>215</v>
      </c>
      <c r="J1730" s="2" t="s">
        <v>140</v>
      </c>
      <c r="K1730" s="2" t="s">
        <v>101</v>
      </c>
      <c r="L1730" s="2">
        <v>30342</v>
      </c>
      <c r="M1730" s="2" t="s">
        <v>6560</v>
      </c>
      <c r="N1730" s="2" t="s">
        <v>6561</v>
      </c>
      <c r="U1730" s="2" t="s">
        <v>798</v>
      </c>
      <c r="V1730" s="3">
        <v>41003</v>
      </c>
      <c r="W1730" s="3">
        <v>41340</v>
      </c>
      <c r="X1730" s="4">
        <v>41183</v>
      </c>
      <c r="Y1730" s="2" t="s">
        <v>103</v>
      </c>
      <c r="Z1730" s="2" t="s">
        <v>6562</v>
      </c>
      <c r="AA1730" s="2" t="s">
        <v>102</v>
      </c>
      <c r="AB1730" s="2" t="s">
        <v>102</v>
      </c>
      <c r="AD1730" s="2" t="s">
        <v>102</v>
      </c>
      <c r="AF1730" s="2" t="s">
        <v>102</v>
      </c>
      <c r="AG1730" s="2" t="s">
        <v>103</v>
      </c>
      <c r="AH1730" s="2" t="s">
        <v>102</v>
      </c>
      <c r="AI1730" s="2" t="s">
        <v>108</v>
      </c>
      <c r="AK1730" s="2" t="s">
        <v>105</v>
      </c>
      <c r="AL1730" s="2" t="s">
        <v>101</v>
      </c>
      <c r="AM1730" s="2" t="s">
        <v>102</v>
      </c>
      <c r="AN1730" s="2" t="s">
        <v>102</v>
      </c>
      <c r="AO1730" s="2" t="s">
        <v>102</v>
      </c>
      <c r="AP1730" s="2" t="s">
        <v>102</v>
      </c>
      <c r="AQ1730" s="2" t="s">
        <v>102</v>
      </c>
      <c r="AR1730" s="2" t="s">
        <v>102</v>
      </c>
      <c r="AS1730" s="2" t="s">
        <v>102</v>
      </c>
      <c r="AT1730" s="2" t="s">
        <v>102</v>
      </c>
      <c r="AU1730" s="2" t="s">
        <v>102</v>
      </c>
      <c r="AV1730" s="2" t="s">
        <v>102</v>
      </c>
      <c r="AW1730" s="2" t="s">
        <v>102</v>
      </c>
      <c r="AX1730" s="2" t="s">
        <v>102</v>
      </c>
      <c r="AY1730" s="2" t="s">
        <v>102</v>
      </c>
      <c r="AZ1730" s="2" t="s">
        <v>102</v>
      </c>
      <c r="BB1730" s="2" t="s">
        <v>102</v>
      </c>
      <c r="BD1730" s="2" t="s">
        <v>102</v>
      </c>
      <c r="BE1730" s="2" t="s">
        <v>102</v>
      </c>
      <c r="BF1730" s="2" t="s">
        <v>102</v>
      </c>
      <c r="BG1730" s="2" t="s">
        <v>102</v>
      </c>
      <c r="BH1730" s="2" t="s">
        <v>102</v>
      </c>
      <c r="BI1730" s="2" t="s">
        <v>102</v>
      </c>
      <c r="BJ1730" s="2" t="s">
        <v>102</v>
      </c>
      <c r="BK1730" s="2" t="s">
        <v>102</v>
      </c>
      <c r="BL1730" s="2" t="s">
        <v>102</v>
      </c>
      <c r="BM1730" s="2" t="s">
        <v>102</v>
      </c>
      <c r="BN1730" s="2" t="s">
        <v>102</v>
      </c>
      <c r="BO1730" s="2" t="s">
        <v>102</v>
      </c>
      <c r="BP1730" s="2" t="s">
        <v>102</v>
      </c>
      <c r="BQ1730" s="2" t="s">
        <v>102</v>
      </c>
      <c r="BR1730" s="2" t="s">
        <v>102</v>
      </c>
      <c r="BS1730" s="2" t="s">
        <v>102</v>
      </c>
      <c r="BT1730" s="2" t="s">
        <v>102</v>
      </c>
      <c r="BU1730" s="2" t="s">
        <v>103</v>
      </c>
      <c r="BV1730" s="2" t="s">
        <v>102</v>
      </c>
      <c r="BW1730" s="2" t="s">
        <v>102</v>
      </c>
      <c r="BX1730" s="2" t="s">
        <v>102</v>
      </c>
      <c r="BY1730" s="2" t="s">
        <v>102</v>
      </c>
      <c r="BZ1730" s="2" t="s">
        <v>102</v>
      </c>
      <c r="CA1730" s="2" t="s">
        <v>102</v>
      </c>
      <c r="CB1730" s="2" t="s">
        <v>102</v>
      </c>
      <c r="CC1730" s="2" t="s">
        <v>102</v>
      </c>
      <c r="CD1730" s="2" t="s">
        <v>102</v>
      </c>
      <c r="CE1730" s="2" t="s">
        <v>102</v>
      </c>
      <c r="CF1730" s="2" t="s">
        <v>102</v>
      </c>
      <c r="CG1730" s="2" t="s">
        <v>102</v>
      </c>
      <c r="CH1730" s="2" t="s">
        <v>102</v>
      </c>
      <c r="CI1730" s="2" t="s">
        <v>102</v>
      </c>
      <c r="CJ1730" s="2" t="s">
        <v>102</v>
      </c>
      <c r="CK1730" s="2" t="s">
        <v>102</v>
      </c>
      <c r="CL1730" s="2" t="s">
        <v>102</v>
      </c>
      <c r="CM1730" s="2" t="s">
        <v>102</v>
      </c>
      <c r="CN1730" s="2" t="s">
        <v>102</v>
      </c>
      <c r="CO1730" s="2" t="s">
        <v>102</v>
      </c>
      <c r="CP1730" s="2" t="s">
        <v>102</v>
      </c>
      <c r="CQ1730" s="2" t="s">
        <v>102</v>
      </c>
      <c r="CR1730" s="2" t="s">
        <v>102</v>
      </c>
      <c r="CS1730" s="2" t="s">
        <v>102</v>
      </c>
      <c r="CT1730" s="2" t="s">
        <v>102</v>
      </c>
      <c r="CU1730" s="2" t="s">
        <v>102</v>
      </c>
    </row>
    <row r="1731" spans="1:99" x14ac:dyDescent="0.3">
      <c r="A1731" s="2" t="s">
        <v>139</v>
      </c>
      <c r="B1731" s="2">
        <v>163490</v>
      </c>
      <c r="C1731" s="2" t="s">
        <v>9099</v>
      </c>
      <c r="D1731" s="2" t="s">
        <v>792</v>
      </c>
      <c r="E1731" s="2" t="s">
        <v>9100</v>
      </c>
      <c r="F1731" s="2" t="s">
        <v>9100</v>
      </c>
      <c r="G1731" s="2" t="s">
        <v>9101</v>
      </c>
      <c r="H1731" s="2" t="s">
        <v>592</v>
      </c>
      <c r="I1731" s="2" t="s">
        <v>480</v>
      </c>
      <c r="J1731" s="2" t="s">
        <v>278</v>
      </c>
      <c r="K1731" s="2" t="s">
        <v>101</v>
      </c>
      <c r="L1731" s="2">
        <v>37215</v>
      </c>
      <c r="M1731" s="2" t="s">
        <v>9102</v>
      </c>
      <c r="N1731" s="2" t="s">
        <v>9103</v>
      </c>
      <c r="U1731" s="2" t="s">
        <v>798</v>
      </c>
      <c r="V1731" s="3">
        <v>40998</v>
      </c>
      <c r="W1731" s="3">
        <v>41365</v>
      </c>
      <c r="X1731" s="4">
        <v>41183</v>
      </c>
      <c r="Y1731" s="2" t="s">
        <v>103</v>
      </c>
      <c r="Z1731" s="2" t="s">
        <v>9104</v>
      </c>
      <c r="AA1731" s="2" t="s">
        <v>102</v>
      </c>
      <c r="AB1731" s="2" t="s">
        <v>102</v>
      </c>
      <c r="AD1731" s="2" t="s">
        <v>102</v>
      </c>
      <c r="AF1731" s="2" t="s">
        <v>102</v>
      </c>
      <c r="AG1731" s="2" t="s">
        <v>103</v>
      </c>
      <c r="AH1731" s="2" t="s">
        <v>102</v>
      </c>
      <c r="AI1731" s="2" t="s">
        <v>104</v>
      </c>
      <c r="AK1731" s="2" t="s">
        <v>278</v>
      </c>
      <c r="AL1731" s="2" t="s">
        <v>101</v>
      </c>
      <c r="AM1731" s="2" t="s">
        <v>102</v>
      </c>
      <c r="AN1731" s="2" t="s">
        <v>102</v>
      </c>
      <c r="AO1731" s="2" t="s">
        <v>102</v>
      </c>
      <c r="AP1731" s="2" t="s">
        <v>102</v>
      </c>
      <c r="AQ1731" s="2" t="s">
        <v>102</v>
      </c>
      <c r="AR1731" s="2" t="s">
        <v>102</v>
      </c>
      <c r="AS1731" s="2" t="s">
        <v>102</v>
      </c>
      <c r="AT1731" s="2" t="s">
        <v>102</v>
      </c>
      <c r="AU1731" s="2" t="s">
        <v>102</v>
      </c>
      <c r="AV1731" s="2" t="s">
        <v>102</v>
      </c>
      <c r="AW1731" s="2" t="s">
        <v>102</v>
      </c>
      <c r="AX1731" s="2" t="s">
        <v>102</v>
      </c>
      <c r="AY1731" s="2" t="s">
        <v>102</v>
      </c>
      <c r="AZ1731" s="2" t="s">
        <v>102</v>
      </c>
      <c r="BB1731" s="2" t="s">
        <v>102</v>
      </c>
      <c r="BD1731" s="2" t="s">
        <v>102</v>
      </c>
      <c r="BE1731" s="2" t="s">
        <v>102</v>
      </c>
      <c r="BF1731" s="2" t="s">
        <v>102</v>
      </c>
      <c r="BG1731" s="2" t="s">
        <v>102</v>
      </c>
      <c r="BH1731" s="2" t="s">
        <v>102</v>
      </c>
      <c r="BI1731" s="2" t="s">
        <v>102</v>
      </c>
      <c r="BJ1731" s="2" t="s">
        <v>102</v>
      </c>
      <c r="BK1731" s="2" t="s">
        <v>102</v>
      </c>
      <c r="BL1731" s="2" t="s">
        <v>102</v>
      </c>
      <c r="BM1731" s="2" t="s">
        <v>102</v>
      </c>
      <c r="BN1731" s="2" t="s">
        <v>102</v>
      </c>
      <c r="BO1731" s="2" t="s">
        <v>102</v>
      </c>
      <c r="BP1731" s="2" t="s">
        <v>102</v>
      </c>
      <c r="BQ1731" s="2" t="s">
        <v>102</v>
      </c>
      <c r="BR1731" s="2" t="s">
        <v>102</v>
      </c>
      <c r="BS1731" s="2" t="s">
        <v>102</v>
      </c>
      <c r="BT1731" s="2" t="s">
        <v>103</v>
      </c>
      <c r="BU1731" s="2" t="s">
        <v>103</v>
      </c>
      <c r="BV1731" s="2" t="s">
        <v>102</v>
      </c>
      <c r="BW1731" s="2" t="s">
        <v>102</v>
      </c>
      <c r="BX1731" s="2" t="s">
        <v>102</v>
      </c>
      <c r="BY1731" s="2" t="s">
        <v>102</v>
      </c>
      <c r="BZ1731" s="2" t="s">
        <v>102</v>
      </c>
      <c r="CA1731" s="2" t="s">
        <v>102</v>
      </c>
      <c r="CB1731" s="2" t="s">
        <v>102</v>
      </c>
      <c r="CC1731" s="2" t="s">
        <v>102</v>
      </c>
      <c r="CD1731" s="2" t="s">
        <v>102</v>
      </c>
      <c r="CE1731" s="2" t="s">
        <v>102</v>
      </c>
      <c r="CF1731" s="2" t="s">
        <v>102</v>
      </c>
      <c r="CG1731" s="2" t="s">
        <v>102</v>
      </c>
      <c r="CH1731" s="2" t="s">
        <v>102</v>
      </c>
      <c r="CI1731" s="2" t="s">
        <v>102</v>
      </c>
      <c r="CJ1731" s="2" t="s">
        <v>102</v>
      </c>
      <c r="CK1731" s="2" t="s">
        <v>102</v>
      </c>
      <c r="CL1731" s="2" t="s">
        <v>102</v>
      </c>
      <c r="CM1731" s="2" t="s">
        <v>102</v>
      </c>
      <c r="CN1731" s="2" t="s">
        <v>102</v>
      </c>
      <c r="CO1731" s="2" t="s">
        <v>102</v>
      </c>
      <c r="CP1731" s="2" t="s">
        <v>102</v>
      </c>
      <c r="CQ1731" s="2" t="s">
        <v>102</v>
      </c>
      <c r="CR1731" s="2" t="s">
        <v>102</v>
      </c>
      <c r="CS1731" s="2" t="s">
        <v>102</v>
      </c>
      <c r="CT1731" s="2" t="s">
        <v>102</v>
      </c>
      <c r="CU1731" s="2" t="s">
        <v>102</v>
      </c>
    </row>
    <row r="1732" spans="1:99" x14ac:dyDescent="0.3">
      <c r="A1732" s="2" t="s">
        <v>379</v>
      </c>
      <c r="B1732" s="2">
        <v>163492</v>
      </c>
      <c r="C1732" s="2" t="s">
        <v>8188</v>
      </c>
      <c r="D1732" s="2" t="s">
        <v>792</v>
      </c>
      <c r="E1732" s="2" t="s">
        <v>8189</v>
      </c>
      <c r="F1732" s="2" t="s">
        <v>8190</v>
      </c>
      <c r="G1732" s="2" t="s">
        <v>8191</v>
      </c>
      <c r="I1732" s="2" t="s">
        <v>746</v>
      </c>
      <c r="K1732" s="2" t="s">
        <v>747</v>
      </c>
      <c r="L1732" s="2">
        <v>20121</v>
      </c>
      <c r="M1732" s="2" t="s">
        <v>8192</v>
      </c>
      <c r="N1732" s="2" t="s">
        <v>8193</v>
      </c>
      <c r="U1732" s="2" t="s">
        <v>798</v>
      </c>
      <c r="V1732" s="3">
        <v>40998</v>
      </c>
      <c r="W1732" s="3">
        <v>41361</v>
      </c>
      <c r="X1732" s="4">
        <v>41183</v>
      </c>
      <c r="Y1732" s="2" t="s">
        <v>103</v>
      </c>
      <c r="Z1732" s="2" t="s">
        <v>8194</v>
      </c>
      <c r="AA1732" s="2" t="s">
        <v>103</v>
      </c>
      <c r="AB1732" s="2" t="s">
        <v>102</v>
      </c>
      <c r="AD1732" s="2" t="s">
        <v>102</v>
      </c>
      <c r="AE1732" s="2" t="s">
        <v>558</v>
      </c>
      <c r="AF1732" s="2" t="s">
        <v>102</v>
      </c>
      <c r="AG1732" s="2" t="s">
        <v>103</v>
      </c>
      <c r="AH1732" s="2" t="s">
        <v>102</v>
      </c>
      <c r="AI1732" s="2" t="s">
        <v>108</v>
      </c>
      <c r="AL1732" s="2" t="s">
        <v>747</v>
      </c>
      <c r="AM1732" s="2" t="s">
        <v>102</v>
      </c>
      <c r="AN1732" s="2" t="s">
        <v>102</v>
      </c>
      <c r="AO1732" s="2" t="s">
        <v>102</v>
      </c>
      <c r="AP1732" s="2" t="s">
        <v>102</v>
      </c>
      <c r="AQ1732" s="2" t="s">
        <v>102</v>
      </c>
      <c r="AR1732" s="2" t="s">
        <v>102</v>
      </c>
      <c r="AS1732" s="2" t="s">
        <v>102</v>
      </c>
      <c r="AT1732" s="2" t="s">
        <v>102</v>
      </c>
      <c r="AU1732" s="2" t="s">
        <v>102</v>
      </c>
      <c r="AV1732" s="2" t="s">
        <v>102</v>
      </c>
      <c r="AW1732" s="2" t="s">
        <v>102</v>
      </c>
      <c r="AX1732" s="2" t="s">
        <v>102</v>
      </c>
      <c r="AY1732" s="2" t="s">
        <v>102</v>
      </c>
      <c r="AZ1732" s="2" t="s">
        <v>102</v>
      </c>
      <c r="BB1732" s="2" t="s">
        <v>102</v>
      </c>
      <c r="BD1732" s="2" t="s">
        <v>102</v>
      </c>
      <c r="BE1732" s="2" t="s">
        <v>102</v>
      </c>
      <c r="BF1732" s="2" t="s">
        <v>102</v>
      </c>
      <c r="BG1732" s="2" t="s">
        <v>102</v>
      </c>
      <c r="BH1732" s="2" t="s">
        <v>102</v>
      </c>
      <c r="BI1732" s="2" t="s">
        <v>102</v>
      </c>
      <c r="BJ1732" s="2" t="s">
        <v>102</v>
      </c>
      <c r="BK1732" s="2" t="s">
        <v>102</v>
      </c>
      <c r="BL1732" s="2" t="s">
        <v>102</v>
      </c>
      <c r="BM1732" s="2" t="s">
        <v>102</v>
      </c>
      <c r="BN1732" s="2" t="s">
        <v>102</v>
      </c>
      <c r="BO1732" s="2" t="s">
        <v>102</v>
      </c>
      <c r="BP1732" s="2" t="s">
        <v>102</v>
      </c>
      <c r="BQ1732" s="2" t="s">
        <v>102</v>
      </c>
      <c r="BR1732" s="2" t="s">
        <v>102</v>
      </c>
      <c r="BS1732" s="2" t="s">
        <v>102</v>
      </c>
      <c r="BT1732" s="2" t="s">
        <v>102</v>
      </c>
      <c r="BU1732" s="2" t="s">
        <v>103</v>
      </c>
      <c r="BV1732" s="2" t="s">
        <v>102</v>
      </c>
      <c r="BW1732" s="2" t="s">
        <v>102</v>
      </c>
      <c r="BX1732" s="2" t="s">
        <v>102</v>
      </c>
      <c r="BY1732" s="2" t="s">
        <v>102</v>
      </c>
      <c r="BZ1732" s="2" t="s">
        <v>102</v>
      </c>
      <c r="CA1732" s="2" t="s">
        <v>102</v>
      </c>
      <c r="CB1732" s="2" t="s">
        <v>102</v>
      </c>
      <c r="CC1732" s="2" t="s">
        <v>102</v>
      </c>
      <c r="CD1732" s="2" t="s">
        <v>102</v>
      </c>
      <c r="CE1732" s="2" t="s">
        <v>102</v>
      </c>
      <c r="CF1732" s="2" t="s">
        <v>102</v>
      </c>
      <c r="CG1732" s="2" t="s">
        <v>102</v>
      </c>
      <c r="CH1732" s="2" t="s">
        <v>102</v>
      </c>
      <c r="CI1732" s="2" t="s">
        <v>102</v>
      </c>
      <c r="CJ1732" s="2" t="s">
        <v>102</v>
      </c>
      <c r="CK1732" s="2" t="s">
        <v>102</v>
      </c>
      <c r="CL1732" s="2" t="s">
        <v>102</v>
      </c>
      <c r="CM1732" s="2" t="s">
        <v>102</v>
      </c>
      <c r="CN1732" s="2" t="s">
        <v>102</v>
      </c>
      <c r="CO1732" s="2" t="s">
        <v>102</v>
      </c>
      <c r="CP1732" s="2" t="s">
        <v>102</v>
      </c>
      <c r="CQ1732" s="2" t="s">
        <v>102</v>
      </c>
      <c r="CR1732" s="2" t="s">
        <v>102</v>
      </c>
      <c r="CS1732" s="2" t="s">
        <v>102</v>
      </c>
      <c r="CT1732" s="2" t="s">
        <v>102</v>
      </c>
      <c r="CU1732" s="2" t="s">
        <v>102</v>
      </c>
    </row>
    <row r="1733" spans="1:99" x14ac:dyDescent="0.3">
      <c r="A1733" s="2" t="s">
        <v>379</v>
      </c>
      <c r="B1733" s="2">
        <v>163500</v>
      </c>
      <c r="C1733" s="2" t="s">
        <v>12517</v>
      </c>
      <c r="D1733" s="2" t="s">
        <v>792</v>
      </c>
      <c r="E1733" s="2" t="s">
        <v>12518</v>
      </c>
      <c r="F1733" s="2" t="s">
        <v>12518</v>
      </c>
      <c r="G1733" s="2" t="s">
        <v>1025</v>
      </c>
      <c r="I1733" s="2" t="s">
        <v>676</v>
      </c>
      <c r="K1733" s="2" t="s">
        <v>461</v>
      </c>
      <c r="M1733" s="2" t="s">
        <v>12519</v>
      </c>
      <c r="N1733" s="2" t="s">
        <v>12520</v>
      </c>
      <c r="U1733" s="2" t="s">
        <v>798</v>
      </c>
      <c r="V1733" s="3">
        <v>41003</v>
      </c>
      <c r="W1733" s="3">
        <v>41558</v>
      </c>
      <c r="X1733" s="4">
        <v>41183</v>
      </c>
      <c r="Y1733" s="2" t="s">
        <v>103</v>
      </c>
      <c r="Z1733" s="2" t="s">
        <v>12521</v>
      </c>
      <c r="AA1733" s="2" t="s">
        <v>103</v>
      </c>
      <c r="AB1733" s="2" t="s">
        <v>102</v>
      </c>
      <c r="AD1733" s="2" t="s">
        <v>102</v>
      </c>
      <c r="AF1733" s="2" t="s">
        <v>102</v>
      </c>
      <c r="AG1733" s="2" t="s">
        <v>103</v>
      </c>
      <c r="AH1733" s="2" t="s">
        <v>102</v>
      </c>
      <c r="AI1733" s="2" t="s">
        <v>218</v>
      </c>
      <c r="AJ1733" s="2" t="s">
        <v>12522</v>
      </c>
      <c r="AL1733" s="2" t="s">
        <v>678</v>
      </c>
      <c r="AM1733" s="2" t="s">
        <v>102</v>
      </c>
      <c r="AN1733" s="2" t="s">
        <v>102</v>
      </c>
      <c r="AO1733" s="2" t="s">
        <v>102</v>
      </c>
      <c r="AP1733" s="2" t="s">
        <v>102</v>
      </c>
      <c r="AQ1733" s="2" t="s">
        <v>102</v>
      </c>
      <c r="AR1733" s="2" t="s">
        <v>103</v>
      </c>
      <c r="AS1733" s="2" t="s">
        <v>102</v>
      </c>
      <c r="AT1733" s="2" t="s">
        <v>102</v>
      </c>
      <c r="AU1733" s="2" t="s">
        <v>102</v>
      </c>
      <c r="AV1733" s="2" t="s">
        <v>102</v>
      </c>
      <c r="AW1733" s="2" t="s">
        <v>102</v>
      </c>
      <c r="AX1733" s="2" t="s">
        <v>102</v>
      </c>
      <c r="AY1733" s="2" t="s">
        <v>102</v>
      </c>
      <c r="AZ1733" s="2" t="s">
        <v>103</v>
      </c>
      <c r="BA1733" s="2" t="s">
        <v>12523</v>
      </c>
      <c r="BB1733" s="2" t="s">
        <v>102</v>
      </c>
      <c r="BD1733" s="2" t="s">
        <v>102</v>
      </c>
      <c r="BE1733" s="2" t="s">
        <v>102</v>
      </c>
      <c r="BF1733" s="2" t="s">
        <v>103</v>
      </c>
      <c r="BG1733" s="2" t="s">
        <v>102</v>
      </c>
      <c r="BH1733" s="2" t="s">
        <v>102</v>
      </c>
      <c r="BI1733" s="2" t="s">
        <v>102</v>
      </c>
      <c r="BJ1733" s="2" t="s">
        <v>102</v>
      </c>
      <c r="BK1733" s="2" t="s">
        <v>102</v>
      </c>
      <c r="BL1733" s="2" t="s">
        <v>103</v>
      </c>
      <c r="BM1733" s="2" t="s">
        <v>102</v>
      </c>
      <c r="BN1733" s="2" t="s">
        <v>102</v>
      </c>
      <c r="BO1733" s="2" t="s">
        <v>102</v>
      </c>
      <c r="BP1733" s="2" t="s">
        <v>103</v>
      </c>
      <c r="BQ1733" s="2" t="s">
        <v>102</v>
      </c>
      <c r="BR1733" s="2" t="s">
        <v>102</v>
      </c>
      <c r="BS1733" s="2" t="s">
        <v>102</v>
      </c>
      <c r="BT1733" s="2" t="s">
        <v>102</v>
      </c>
      <c r="BU1733" s="2" t="s">
        <v>103</v>
      </c>
      <c r="BV1733" s="2" t="s">
        <v>102</v>
      </c>
      <c r="BW1733" s="2" t="s">
        <v>102</v>
      </c>
      <c r="BX1733" s="2" t="s">
        <v>102</v>
      </c>
      <c r="BY1733" s="2" t="s">
        <v>102</v>
      </c>
      <c r="BZ1733" s="2" t="s">
        <v>102</v>
      </c>
      <c r="CA1733" s="2" t="s">
        <v>102</v>
      </c>
      <c r="CB1733" s="2" t="s">
        <v>102</v>
      </c>
      <c r="CC1733" s="2" t="s">
        <v>102</v>
      </c>
      <c r="CD1733" s="2" t="s">
        <v>102</v>
      </c>
      <c r="CE1733" s="2" t="s">
        <v>102</v>
      </c>
      <c r="CF1733" s="2" t="s">
        <v>102</v>
      </c>
      <c r="CG1733" s="2" t="s">
        <v>102</v>
      </c>
      <c r="CH1733" s="2" t="s">
        <v>103</v>
      </c>
      <c r="CI1733" s="2" t="s">
        <v>102</v>
      </c>
      <c r="CJ1733" s="2" t="s">
        <v>102</v>
      </c>
      <c r="CK1733" s="2" t="s">
        <v>102</v>
      </c>
      <c r="CL1733" s="2" t="s">
        <v>102</v>
      </c>
      <c r="CM1733" s="2" t="s">
        <v>102</v>
      </c>
      <c r="CN1733" s="2" t="s">
        <v>102</v>
      </c>
      <c r="CO1733" s="2" t="s">
        <v>102</v>
      </c>
      <c r="CP1733" s="2" t="s">
        <v>102</v>
      </c>
      <c r="CQ1733" s="2" t="s">
        <v>102</v>
      </c>
      <c r="CR1733" s="2" t="s">
        <v>102</v>
      </c>
      <c r="CS1733" s="2" t="s">
        <v>102</v>
      </c>
      <c r="CT1733" s="2" t="s">
        <v>102</v>
      </c>
      <c r="CU1733" s="2" t="s">
        <v>102</v>
      </c>
    </row>
    <row r="1734" spans="1:99" x14ac:dyDescent="0.3">
      <c r="A1734" s="2" t="s">
        <v>116</v>
      </c>
      <c r="B1734" s="2">
        <v>163502</v>
      </c>
      <c r="C1734" s="2" t="s">
        <v>11943</v>
      </c>
      <c r="D1734" s="2" t="s">
        <v>792</v>
      </c>
      <c r="E1734" s="2" t="s">
        <v>11944</v>
      </c>
      <c r="F1734" s="2" t="s">
        <v>11944</v>
      </c>
      <c r="G1734" s="2" t="s">
        <v>999</v>
      </c>
      <c r="H1734" s="2" t="s">
        <v>605</v>
      </c>
      <c r="I1734" s="2" t="s">
        <v>118</v>
      </c>
      <c r="J1734" s="2" t="s">
        <v>117</v>
      </c>
      <c r="K1734" s="2" t="s">
        <v>101</v>
      </c>
      <c r="L1734" s="2">
        <v>75201</v>
      </c>
      <c r="M1734" s="2" t="s">
        <v>11945</v>
      </c>
      <c r="N1734" s="2" t="s">
        <v>11946</v>
      </c>
      <c r="U1734" s="2" t="s">
        <v>798</v>
      </c>
      <c r="V1734" s="3">
        <v>41001</v>
      </c>
      <c r="W1734" s="3">
        <v>41354</v>
      </c>
      <c r="X1734" s="4">
        <v>41183</v>
      </c>
      <c r="Y1734" s="2" t="s">
        <v>102</v>
      </c>
      <c r="AA1734" s="2" t="s">
        <v>102</v>
      </c>
      <c r="AB1734" s="2" t="s">
        <v>102</v>
      </c>
      <c r="AD1734" s="2" t="s">
        <v>102</v>
      </c>
      <c r="AF1734" s="2" t="s">
        <v>102</v>
      </c>
      <c r="AG1734" s="2" t="s">
        <v>103</v>
      </c>
      <c r="AH1734" s="2" t="s">
        <v>102</v>
      </c>
      <c r="AI1734" s="2" t="s">
        <v>126</v>
      </c>
      <c r="AK1734" s="2" t="s">
        <v>117</v>
      </c>
      <c r="AL1734" s="2" t="s">
        <v>101</v>
      </c>
      <c r="AM1734" s="2" t="s">
        <v>102</v>
      </c>
      <c r="AN1734" s="2" t="s">
        <v>102</v>
      </c>
      <c r="AO1734" s="2" t="s">
        <v>102</v>
      </c>
      <c r="AP1734" s="2" t="s">
        <v>102</v>
      </c>
      <c r="AQ1734" s="2" t="s">
        <v>102</v>
      </c>
      <c r="AR1734" s="2" t="s">
        <v>102</v>
      </c>
      <c r="AS1734" s="2" t="s">
        <v>102</v>
      </c>
      <c r="AT1734" s="2" t="s">
        <v>102</v>
      </c>
      <c r="AU1734" s="2" t="s">
        <v>102</v>
      </c>
      <c r="AV1734" s="2" t="s">
        <v>102</v>
      </c>
      <c r="AW1734" s="2" t="s">
        <v>102</v>
      </c>
      <c r="AX1734" s="2" t="s">
        <v>102</v>
      </c>
      <c r="AY1734" s="2" t="s">
        <v>102</v>
      </c>
      <c r="AZ1734" s="2" t="s">
        <v>102</v>
      </c>
      <c r="BB1734" s="2" t="s">
        <v>102</v>
      </c>
      <c r="BD1734" s="2" t="s">
        <v>102</v>
      </c>
      <c r="BE1734" s="2" t="s">
        <v>102</v>
      </c>
      <c r="BF1734" s="2" t="s">
        <v>103</v>
      </c>
      <c r="BG1734" s="2" t="s">
        <v>102</v>
      </c>
      <c r="BH1734" s="2" t="s">
        <v>102</v>
      </c>
      <c r="BI1734" s="2" t="s">
        <v>102</v>
      </c>
      <c r="BJ1734" s="2" t="s">
        <v>102</v>
      </c>
      <c r="BK1734" s="2" t="s">
        <v>102</v>
      </c>
      <c r="BL1734" s="2" t="s">
        <v>102</v>
      </c>
      <c r="BM1734" s="2" t="s">
        <v>102</v>
      </c>
      <c r="BN1734" s="2" t="s">
        <v>102</v>
      </c>
      <c r="BO1734" s="2" t="s">
        <v>102</v>
      </c>
      <c r="BP1734" s="2" t="s">
        <v>103</v>
      </c>
      <c r="BQ1734" s="2" t="s">
        <v>102</v>
      </c>
      <c r="BR1734" s="2" t="s">
        <v>102</v>
      </c>
      <c r="BS1734" s="2" t="s">
        <v>102</v>
      </c>
      <c r="BT1734" s="2" t="s">
        <v>103</v>
      </c>
      <c r="BU1734" s="2" t="s">
        <v>103</v>
      </c>
      <c r="BV1734" s="2" t="s">
        <v>102</v>
      </c>
      <c r="BW1734" s="2" t="s">
        <v>102</v>
      </c>
      <c r="BX1734" s="2" t="s">
        <v>102</v>
      </c>
      <c r="BY1734" s="2" t="s">
        <v>102</v>
      </c>
      <c r="BZ1734" s="2" t="s">
        <v>102</v>
      </c>
      <c r="CA1734" s="2" t="s">
        <v>102</v>
      </c>
      <c r="CB1734" s="2" t="s">
        <v>102</v>
      </c>
      <c r="CC1734" s="2" t="s">
        <v>102</v>
      </c>
      <c r="CD1734" s="2" t="s">
        <v>102</v>
      </c>
      <c r="CE1734" s="2" t="s">
        <v>102</v>
      </c>
      <c r="CF1734" s="2" t="s">
        <v>102</v>
      </c>
      <c r="CG1734" s="2" t="s">
        <v>102</v>
      </c>
      <c r="CH1734" s="2" t="s">
        <v>102</v>
      </c>
      <c r="CI1734" s="2" t="s">
        <v>102</v>
      </c>
      <c r="CJ1734" s="2" t="s">
        <v>102</v>
      </c>
      <c r="CK1734" s="2" t="s">
        <v>102</v>
      </c>
      <c r="CL1734" s="2" t="s">
        <v>102</v>
      </c>
      <c r="CM1734" s="2" t="s">
        <v>102</v>
      </c>
      <c r="CN1734" s="2" t="s">
        <v>102</v>
      </c>
      <c r="CO1734" s="2" t="s">
        <v>102</v>
      </c>
      <c r="CP1734" s="2" t="s">
        <v>102</v>
      </c>
      <c r="CQ1734" s="2" t="s">
        <v>102</v>
      </c>
      <c r="CR1734" s="2" t="s">
        <v>102</v>
      </c>
      <c r="CS1734" s="2" t="s">
        <v>102</v>
      </c>
      <c r="CT1734" s="2" t="s">
        <v>102</v>
      </c>
      <c r="CU1734" s="2" t="s">
        <v>102</v>
      </c>
    </row>
    <row r="1735" spans="1:99" x14ac:dyDescent="0.3">
      <c r="A1735" s="2" t="s">
        <v>112</v>
      </c>
      <c r="B1735" s="2">
        <v>163503</v>
      </c>
      <c r="C1735" s="2" t="s">
        <v>12273</v>
      </c>
      <c r="D1735" s="2" t="s">
        <v>792</v>
      </c>
      <c r="E1735" s="2" t="s">
        <v>12274</v>
      </c>
      <c r="F1735" s="2" t="s">
        <v>12274</v>
      </c>
      <c r="G1735" s="2" t="s">
        <v>778</v>
      </c>
      <c r="H1735" s="2" t="s">
        <v>12275</v>
      </c>
      <c r="I1735" s="2" t="s">
        <v>166</v>
      </c>
      <c r="J1735" s="2" t="s">
        <v>134</v>
      </c>
      <c r="K1735" s="2" t="s">
        <v>101</v>
      </c>
      <c r="L1735" s="2">
        <v>94111</v>
      </c>
      <c r="M1735" s="2" t="s">
        <v>12276</v>
      </c>
      <c r="N1735" s="2" t="s">
        <v>12277</v>
      </c>
      <c r="U1735" s="2" t="s">
        <v>798</v>
      </c>
      <c r="V1735" s="3">
        <v>41001</v>
      </c>
      <c r="W1735" s="3">
        <v>41330</v>
      </c>
      <c r="X1735" s="4">
        <v>41183</v>
      </c>
      <c r="Y1735" s="2" t="s">
        <v>103</v>
      </c>
      <c r="Z1735" s="2" t="s">
        <v>12278</v>
      </c>
      <c r="AA1735" s="2" t="s">
        <v>102</v>
      </c>
      <c r="AB1735" s="2" t="s">
        <v>102</v>
      </c>
      <c r="AD1735" s="2" t="s">
        <v>102</v>
      </c>
      <c r="AF1735" s="2" t="s">
        <v>102</v>
      </c>
      <c r="AG1735" s="2" t="s">
        <v>103</v>
      </c>
      <c r="AH1735" s="2" t="s">
        <v>102</v>
      </c>
      <c r="AI1735" s="2" t="s">
        <v>126</v>
      </c>
      <c r="AK1735" s="2" t="s">
        <v>105</v>
      </c>
      <c r="AL1735" s="2" t="s">
        <v>101</v>
      </c>
      <c r="AM1735" s="2" t="s">
        <v>102</v>
      </c>
      <c r="AN1735" s="2" t="s">
        <v>102</v>
      </c>
      <c r="AO1735" s="2" t="s">
        <v>102</v>
      </c>
      <c r="AP1735" s="2" t="s">
        <v>102</v>
      </c>
      <c r="AQ1735" s="2" t="s">
        <v>102</v>
      </c>
      <c r="AR1735" s="2" t="s">
        <v>102</v>
      </c>
      <c r="AS1735" s="2" t="s">
        <v>102</v>
      </c>
      <c r="AT1735" s="2" t="s">
        <v>102</v>
      </c>
      <c r="AU1735" s="2" t="s">
        <v>102</v>
      </c>
      <c r="AV1735" s="2" t="s">
        <v>102</v>
      </c>
      <c r="AW1735" s="2" t="s">
        <v>102</v>
      </c>
      <c r="AX1735" s="2" t="s">
        <v>102</v>
      </c>
      <c r="AY1735" s="2" t="s">
        <v>102</v>
      </c>
      <c r="AZ1735" s="2" t="s">
        <v>102</v>
      </c>
      <c r="BB1735" s="2" t="s">
        <v>102</v>
      </c>
      <c r="BD1735" s="2" t="s">
        <v>102</v>
      </c>
      <c r="BE1735" s="2" t="s">
        <v>102</v>
      </c>
      <c r="BF1735" s="2" t="s">
        <v>103</v>
      </c>
      <c r="BG1735" s="2" t="s">
        <v>102</v>
      </c>
      <c r="BH1735" s="2" t="s">
        <v>102</v>
      </c>
      <c r="BI1735" s="2" t="s">
        <v>102</v>
      </c>
      <c r="BJ1735" s="2" t="s">
        <v>102</v>
      </c>
      <c r="BK1735" s="2" t="s">
        <v>102</v>
      </c>
      <c r="BL1735" s="2" t="s">
        <v>102</v>
      </c>
      <c r="BM1735" s="2" t="s">
        <v>102</v>
      </c>
      <c r="BN1735" s="2" t="s">
        <v>102</v>
      </c>
      <c r="BO1735" s="2" t="s">
        <v>102</v>
      </c>
      <c r="BP1735" s="2" t="s">
        <v>102</v>
      </c>
      <c r="BQ1735" s="2" t="s">
        <v>102</v>
      </c>
      <c r="BR1735" s="2" t="s">
        <v>102</v>
      </c>
      <c r="BS1735" s="2" t="s">
        <v>102</v>
      </c>
      <c r="BT1735" s="2" t="s">
        <v>103</v>
      </c>
      <c r="BU1735" s="2" t="s">
        <v>103</v>
      </c>
      <c r="BV1735" s="2" t="s">
        <v>102</v>
      </c>
      <c r="BW1735" s="2" t="s">
        <v>102</v>
      </c>
      <c r="BX1735" s="2" t="s">
        <v>102</v>
      </c>
      <c r="BY1735" s="2" t="s">
        <v>102</v>
      </c>
      <c r="BZ1735" s="2" t="s">
        <v>102</v>
      </c>
      <c r="CA1735" s="2" t="s">
        <v>102</v>
      </c>
      <c r="CB1735" s="2" t="s">
        <v>102</v>
      </c>
      <c r="CC1735" s="2" t="s">
        <v>102</v>
      </c>
      <c r="CD1735" s="2" t="s">
        <v>102</v>
      </c>
      <c r="CE1735" s="2" t="s">
        <v>102</v>
      </c>
      <c r="CF1735" s="2" t="s">
        <v>102</v>
      </c>
      <c r="CG1735" s="2" t="s">
        <v>102</v>
      </c>
      <c r="CH1735" s="2" t="s">
        <v>102</v>
      </c>
      <c r="CI1735" s="2" t="s">
        <v>102</v>
      </c>
      <c r="CJ1735" s="2" t="s">
        <v>102</v>
      </c>
      <c r="CK1735" s="2" t="s">
        <v>102</v>
      </c>
      <c r="CL1735" s="2" t="s">
        <v>102</v>
      </c>
      <c r="CM1735" s="2" t="s">
        <v>102</v>
      </c>
      <c r="CN1735" s="2" t="s">
        <v>102</v>
      </c>
      <c r="CO1735" s="2" t="s">
        <v>102</v>
      </c>
      <c r="CP1735" s="2" t="s">
        <v>102</v>
      </c>
      <c r="CQ1735" s="2" t="s">
        <v>102</v>
      </c>
      <c r="CR1735" s="2" t="s">
        <v>102</v>
      </c>
      <c r="CS1735" s="2" t="s">
        <v>102</v>
      </c>
      <c r="CT1735" s="2" t="s">
        <v>102</v>
      </c>
      <c r="CU1735" s="2" t="s">
        <v>102</v>
      </c>
    </row>
    <row r="1736" spans="1:99" x14ac:dyDescent="0.3">
      <c r="A1736" s="2" t="s">
        <v>139</v>
      </c>
      <c r="B1736" s="2">
        <v>163504</v>
      </c>
      <c r="C1736" s="2" t="s">
        <v>10083</v>
      </c>
      <c r="D1736" s="2" t="s">
        <v>792</v>
      </c>
      <c r="E1736" s="2" t="s">
        <v>10084</v>
      </c>
      <c r="F1736" s="2" t="s">
        <v>10084</v>
      </c>
      <c r="G1736" s="2" t="s">
        <v>10085</v>
      </c>
      <c r="H1736" s="2" t="s">
        <v>300</v>
      </c>
      <c r="I1736" s="2" t="s">
        <v>453</v>
      </c>
      <c r="J1736" s="2" t="s">
        <v>178</v>
      </c>
      <c r="K1736" s="2" t="s">
        <v>101</v>
      </c>
      <c r="L1736" s="2">
        <v>27707</v>
      </c>
      <c r="M1736" s="2" t="s">
        <v>10086</v>
      </c>
      <c r="N1736" s="2" t="s">
        <v>10087</v>
      </c>
      <c r="U1736" s="2" t="s">
        <v>798</v>
      </c>
      <c r="V1736" s="3">
        <v>40998</v>
      </c>
      <c r="W1736" s="3">
        <v>41365</v>
      </c>
      <c r="X1736" s="4">
        <v>41183</v>
      </c>
      <c r="Y1736" s="2" t="s">
        <v>103</v>
      </c>
      <c r="Z1736" s="2" t="s">
        <v>10088</v>
      </c>
      <c r="AA1736" s="2" t="s">
        <v>102</v>
      </c>
      <c r="AB1736" s="2" t="s">
        <v>102</v>
      </c>
      <c r="AD1736" s="2" t="s">
        <v>102</v>
      </c>
      <c r="AF1736" s="2" t="s">
        <v>103</v>
      </c>
      <c r="AG1736" s="2" t="s">
        <v>102</v>
      </c>
      <c r="AH1736" s="2" t="s">
        <v>102</v>
      </c>
      <c r="AI1736" s="2" t="s">
        <v>108</v>
      </c>
      <c r="AK1736" s="2" t="s">
        <v>178</v>
      </c>
      <c r="AL1736" s="2" t="s">
        <v>101</v>
      </c>
      <c r="AM1736" s="2" t="s">
        <v>102</v>
      </c>
      <c r="AN1736" s="2" t="s">
        <v>102</v>
      </c>
      <c r="AO1736" s="2" t="s">
        <v>102</v>
      </c>
      <c r="AP1736" s="2" t="s">
        <v>102</v>
      </c>
      <c r="AQ1736" s="2" t="s">
        <v>102</v>
      </c>
      <c r="AR1736" s="2" t="s">
        <v>102</v>
      </c>
      <c r="AS1736" s="2" t="s">
        <v>102</v>
      </c>
      <c r="AT1736" s="2" t="s">
        <v>102</v>
      </c>
      <c r="AU1736" s="2" t="s">
        <v>102</v>
      </c>
      <c r="AV1736" s="2" t="s">
        <v>102</v>
      </c>
      <c r="AW1736" s="2" t="s">
        <v>102</v>
      </c>
      <c r="AX1736" s="2" t="s">
        <v>102</v>
      </c>
      <c r="AY1736" s="2" t="s">
        <v>102</v>
      </c>
      <c r="AZ1736" s="2" t="s">
        <v>102</v>
      </c>
      <c r="BB1736" s="2" t="s">
        <v>102</v>
      </c>
      <c r="BD1736" s="2" t="s">
        <v>102</v>
      </c>
      <c r="BE1736" s="2" t="s">
        <v>102</v>
      </c>
      <c r="BF1736" s="2" t="s">
        <v>102</v>
      </c>
      <c r="BG1736" s="2" t="s">
        <v>102</v>
      </c>
      <c r="BH1736" s="2" t="s">
        <v>102</v>
      </c>
      <c r="BI1736" s="2" t="s">
        <v>102</v>
      </c>
      <c r="BJ1736" s="2" t="s">
        <v>102</v>
      </c>
      <c r="BK1736" s="2" t="s">
        <v>102</v>
      </c>
      <c r="BL1736" s="2" t="s">
        <v>102</v>
      </c>
      <c r="BM1736" s="2" t="s">
        <v>102</v>
      </c>
      <c r="BN1736" s="2" t="s">
        <v>102</v>
      </c>
      <c r="BO1736" s="2" t="s">
        <v>102</v>
      </c>
      <c r="BP1736" s="2" t="s">
        <v>102</v>
      </c>
      <c r="BQ1736" s="2" t="s">
        <v>102</v>
      </c>
      <c r="BR1736" s="2" t="s">
        <v>102</v>
      </c>
      <c r="BS1736" s="2" t="s">
        <v>102</v>
      </c>
      <c r="BT1736" s="2" t="s">
        <v>102</v>
      </c>
      <c r="BU1736" s="2" t="s">
        <v>103</v>
      </c>
      <c r="BV1736" s="2" t="s">
        <v>103</v>
      </c>
      <c r="BW1736" s="2" t="s">
        <v>102</v>
      </c>
      <c r="BX1736" s="2" t="s">
        <v>102</v>
      </c>
      <c r="BY1736" s="2" t="s">
        <v>102</v>
      </c>
      <c r="BZ1736" s="2" t="s">
        <v>102</v>
      </c>
      <c r="CA1736" s="2" t="s">
        <v>102</v>
      </c>
      <c r="CB1736" s="2" t="s">
        <v>102</v>
      </c>
      <c r="CC1736" s="2" t="s">
        <v>102</v>
      </c>
      <c r="CD1736" s="2" t="s">
        <v>102</v>
      </c>
      <c r="CE1736" s="2" t="s">
        <v>102</v>
      </c>
      <c r="CF1736" s="2" t="s">
        <v>102</v>
      </c>
      <c r="CG1736" s="2" t="s">
        <v>102</v>
      </c>
      <c r="CH1736" s="2" t="s">
        <v>102</v>
      </c>
      <c r="CI1736" s="2" t="s">
        <v>102</v>
      </c>
      <c r="CJ1736" s="2" t="s">
        <v>102</v>
      </c>
      <c r="CK1736" s="2" t="s">
        <v>102</v>
      </c>
      <c r="CL1736" s="2" t="s">
        <v>102</v>
      </c>
      <c r="CM1736" s="2" t="s">
        <v>102</v>
      </c>
      <c r="CN1736" s="2" t="s">
        <v>102</v>
      </c>
      <c r="CO1736" s="2" t="s">
        <v>102</v>
      </c>
      <c r="CP1736" s="2" t="s">
        <v>102</v>
      </c>
      <c r="CQ1736" s="2" t="s">
        <v>102</v>
      </c>
      <c r="CR1736" s="2" t="s">
        <v>102</v>
      </c>
      <c r="CS1736" s="2" t="s">
        <v>102</v>
      </c>
      <c r="CT1736" s="2" t="s">
        <v>102</v>
      </c>
      <c r="CU1736" s="2" t="s">
        <v>102</v>
      </c>
    </row>
    <row r="1737" spans="1:99" x14ac:dyDescent="0.3">
      <c r="A1737" s="2" t="s">
        <v>112</v>
      </c>
      <c r="B1737" s="2">
        <v>163505</v>
      </c>
      <c r="C1737" s="2" t="s">
        <v>11623</v>
      </c>
      <c r="D1737" s="2" t="s">
        <v>792</v>
      </c>
      <c r="E1737" s="2" t="s">
        <v>11624</v>
      </c>
      <c r="F1737" s="2" t="s">
        <v>11625</v>
      </c>
      <c r="G1737" s="2" t="s">
        <v>11626</v>
      </c>
      <c r="I1737" s="2" t="s">
        <v>559</v>
      </c>
      <c r="J1737" s="2" t="s">
        <v>134</v>
      </c>
      <c r="K1737" s="2" t="s">
        <v>101</v>
      </c>
      <c r="L1737" s="2">
        <v>94596</v>
      </c>
      <c r="M1737" s="2" t="s">
        <v>11627</v>
      </c>
      <c r="N1737" s="2" t="s">
        <v>11628</v>
      </c>
      <c r="U1737" s="2" t="s">
        <v>798</v>
      </c>
      <c r="V1737" s="3">
        <v>40998</v>
      </c>
      <c r="W1737" s="3">
        <v>41360</v>
      </c>
      <c r="X1737" s="4">
        <v>41183</v>
      </c>
      <c r="Y1737" s="2" t="s">
        <v>103</v>
      </c>
      <c r="Z1737" s="2" t="s">
        <v>11629</v>
      </c>
      <c r="AA1737" s="2" t="s">
        <v>102</v>
      </c>
      <c r="AB1737" s="2" t="s">
        <v>102</v>
      </c>
      <c r="AD1737" s="2" t="s">
        <v>102</v>
      </c>
      <c r="AF1737" s="2" t="s">
        <v>103</v>
      </c>
      <c r="AG1737" s="2" t="s">
        <v>102</v>
      </c>
      <c r="AH1737" s="2" t="s">
        <v>102</v>
      </c>
      <c r="AI1737" s="2" t="s">
        <v>108</v>
      </c>
      <c r="AK1737" s="2" t="s">
        <v>134</v>
      </c>
      <c r="AL1737" s="2" t="s">
        <v>101</v>
      </c>
      <c r="AM1737" s="2" t="s">
        <v>102</v>
      </c>
      <c r="AN1737" s="2" t="s">
        <v>102</v>
      </c>
      <c r="AO1737" s="2" t="s">
        <v>102</v>
      </c>
      <c r="AP1737" s="2" t="s">
        <v>102</v>
      </c>
      <c r="AQ1737" s="2" t="s">
        <v>102</v>
      </c>
      <c r="AR1737" s="2" t="s">
        <v>102</v>
      </c>
      <c r="AS1737" s="2" t="s">
        <v>102</v>
      </c>
      <c r="AT1737" s="2" t="s">
        <v>102</v>
      </c>
      <c r="AU1737" s="2" t="s">
        <v>102</v>
      </c>
      <c r="AV1737" s="2" t="s">
        <v>102</v>
      </c>
      <c r="AW1737" s="2" t="s">
        <v>102</v>
      </c>
      <c r="AX1737" s="2" t="s">
        <v>102</v>
      </c>
      <c r="AY1737" s="2" t="s">
        <v>102</v>
      </c>
      <c r="AZ1737" s="2" t="s">
        <v>102</v>
      </c>
      <c r="BB1737" s="2" t="s">
        <v>102</v>
      </c>
      <c r="BD1737" s="2" t="s">
        <v>102</v>
      </c>
      <c r="BE1737" s="2" t="s">
        <v>102</v>
      </c>
      <c r="BF1737" s="2" t="s">
        <v>102</v>
      </c>
      <c r="BG1737" s="2" t="s">
        <v>102</v>
      </c>
      <c r="BH1737" s="2" t="s">
        <v>102</v>
      </c>
      <c r="BI1737" s="2" t="s">
        <v>102</v>
      </c>
      <c r="BJ1737" s="2" t="s">
        <v>102</v>
      </c>
      <c r="BK1737" s="2" t="s">
        <v>102</v>
      </c>
      <c r="BL1737" s="2" t="s">
        <v>102</v>
      </c>
      <c r="BM1737" s="2" t="s">
        <v>102</v>
      </c>
      <c r="BN1737" s="2" t="s">
        <v>102</v>
      </c>
      <c r="BO1737" s="2" t="s">
        <v>102</v>
      </c>
      <c r="BP1737" s="2" t="s">
        <v>102</v>
      </c>
      <c r="BQ1737" s="2" t="s">
        <v>102</v>
      </c>
      <c r="BR1737" s="2" t="s">
        <v>102</v>
      </c>
      <c r="BS1737" s="2" t="s">
        <v>102</v>
      </c>
      <c r="BT1737" s="2" t="s">
        <v>103</v>
      </c>
      <c r="BU1737" s="2" t="s">
        <v>103</v>
      </c>
      <c r="BV1737" s="2" t="s">
        <v>102</v>
      </c>
      <c r="BW1737" s="2" t="s">
        <v>102</v>
      </c>
      <c r="BX1737" s="2" t="s">
        <v>102</v>
      </c>
      <c r="BY1737" s="2" t="s">
        <v>102</v>
      </c>
      <c r="BZ1737" s="2" t="s">
        <v>102</v>
      </c>
      <c r="CA1737" s="2" t="s">
        <v>102</v>
      </c>
      <c r="CB1737" s="2" t="s">
        <v>102</v>
      </c>
      <c r="CC1737" s="2" t="s">
        <v>102</v>
      </c>
      <c r="CD1737" s="2" t="s">
        <v>102</v>
      </c>
      <c r="CE1737" s="2" t="s">
        <v>102</v>
      </c>
      <c r="CF1737" s="2" t="s">
        <v>102</v>
      </c>
      <c r="CG1737" s="2" t="s">
        <v>102</v>
      </c>
      <c r="CH1737" s="2" t="s">
        <v>102</v>
      </c>
      <c r="CI1737" s="2" t="s">
        <v>102</v>
      </c>
      <c r="CJ1737" s="2" t="s">
        <v>102</v>
      </c>
      <c r="CK1737" s="2" t="s">
        <v>102</v>
      </c>
      <c r="CL1737" s="2" t="s">
        <v>102</v>
      </c>
      <c r="CM1737" s="2" t="s">
        <v>102</v>
      </c>
      <c r="CN1737" s="2" t="s">
        <v>102</v>
      </c>
      <c r="CO1737" s="2" t="s">
        <v>102</v>
      </c>
      <c r="CP1737" s="2" t="s">
        <v>102</v>
      </c>
      <c r="CQ1737" s="2" t="s">
        <v>102</v>
      </c>
      <c r="CR1737" s="2" t="s">
        <v>102</v>
      </c>
      <c r="CS1737" s="2" t="s">
        <v>102</v>
      </c>
      <c r="CT1737" s="2" t="s">
        <v>102</v>
      </c>
      <c r="CU1737" s="2" t="s">
        <v>102</v>
      </c>
    </row>
    <row r="1738" spans="1:99" x14ac:dyDescent="0.3">
      <c r="A1738" s="2" t="s">
        <v>112</v>
      </c>
      <c r="B1738" s="2">
        <v>163506</v>
      </c>
      <c r="C1738" s="2" t="s">
        <v>15754</v>
      </c>
      <c r="D1738" s="2" t="s">
        <v>792</v>
      </c>
      <c r="E1738" s="2" t="s">
        <v>15755</v>
      </c>
      <c r="F1738" s="2" t="s">
        <v>15755</v>
      </c>
      <c r="G1738" s="2" t="s">
        <v>15756</v>
      </c>
      <c r="I1738" s="2" t="s">
        <v>166</v>
      </c>
      <c r="J1738" s="2" t="s">
        <v>134</v>
      </c>
      <c r="K1738" s="2" t="s">
        <v>101</v>
      </c>
      <c r="L1738" s="2">
        <v>94111</v>
      </c>
      <c r="M1738" s="2" t="s">
        <v>15757</v>
      </c>
      <c r="N1738" s="2" t="s">
        <v>15758</v>
      </c>
      <c r="U1738" s="2" t="s">
        <v>798</v>
      </c>
      <c r="V1738" s="3">
        <v>41445</v>
      </c>
      <c r="W1738" s="3">
        <v>41445</v>
      </c>
      <c r="X1738" s="4">
        <v>41183</v>
      </c>
      <c r="Y1738" s="2" t="s">
        <v>103</v>
      </c>
      <c r="Z1738" s="2" t="s">
        <v>15759</v>
      </c>
      <c r="AA1738" s="2" t="s">
        <v>103</v>
      </c>
      <c r="AB1738" s="2" t="s">
        <v>102</v>
      </c>
      <c r="AD1738" s="2" t="s">
        <v>102</v>
      </c>
      <c r="AE1738" s="2" t="s">
        <v>15760</v>
      </c>
      <c r="AF1738" s="2" t="s">
        <v>102</v>
      </c>
      <c r="AG1738" s="2" t="s">
        <v>103</v>
      </c>
      <c r="AH1738" s="2" t="s">
        <v>102</v>
      </c>
      <c r="AI1738" s="2" t="s">
        <v>218</v>
      </c>
      <c r="AJ1738" s="2" t="s">
        <v>15761</v>
      </c>
      <c r="AL1738" s="2" t="s">
        <v>693</v>
      </c>
      <c r="AM1738" s="2" t="s">
        <v>102</v>
      </c>
      <c r="AN1738" s="2" t="s">
        <v>102</v>
      </c>
      <c r="AO1738" s="2" t="s">
        <v>102</v>
      </c>
      <c r="AP1738" s="2" t="s">
        <v>102</v>
      </c>
      <c r="AQ1738" s="2" t="s">
        <v>102</v>
      </c>
      <c r="AR1738" s="2" t="s">
        <v>102</v>
      </c>
      <c r="AS1738" s="2" t="s">
        <v>102</v>
      </c>
      <c r="AT1738" s="2" t="s">
        <v>102</v>
      </c>
      <c r="AU1738" s="2" t="s">
        <v>102</v>
      </c>
      <c r="AV1738" s="2" t="s">
        <v>102</v>
      </c>
      <c r="AW1738" s="2" t="s">
        <v>102</v>
      </c>
      <c r="AX1738" s="2" t="s">
        <v>102</v>
      </c>
      <c r="AY1738" s="2" t="s">
        <v>102</v>
      </c>
      <c r="AZ1738" s="2" t="s">
        <v>102</v>
      </c>
      <c r="BB1738" s="2" t="s">
        <v>103</v>
      </c>
      <c r="BC1738" s="2" t="s">
        <v>103</v>
      </c>
      <c r="BD1738" s="2" t="s">
        <v>103</v>
      </c>
      <c r="BE1738" s="2" t="s">
        <v>102</v>
      </c>
      <c r="BF1738" s="2" t="s">
        <v>102</v>
      </c>
      <c r="BG1738" s="2" t="s">
        <v>102</v>
      </c>
      <c r="BH1738" s="2" t="s">
        <v>102</v>
      </c>
      <c r="BI1738" s="2" t="s">
        <v>102</v>
      </c>
      <c r="BJ1738" s="2" t="s">
        <v>102</v>
      </c>
      <c r="BK1738" s="2" t="s">
        <v>102</v>
      </c>
      <c r="BL1738" s="2" t="s">
        <v>102</v>
      </c>
      <c r="BM1738" s="2" t="s">
        <v>102</v>
      </c>
      <c r="BN1738" s="2" t="s">
        <v>102</v>
      </c>
      <c r="BO1738" s="2" t="s">
        <v>102</v>
      </c>
      <c r="BP1738" s="2" t="s">
        <v>102</v>
      </c>
      <c r="BQ1738" s="2" t="s">
        <v>102</v>
      </c>
      <c r="BR1738" s="2" t="s">
        <v>102</v>
      </c>
      <c r="BS1738" s="2" t="s">
        <v>102</v>
      </c>
      <c r="BT1738" s="2" t="s">
        <v>102</v>
      </c>
      <c r="BU1738" s="2" t="s">
        <v>103</v>
      </c>
      <c r="BV1738" s="2" t="s">
        <v>102</v>
      </c>
      <c r="BW1738" s="2" t="s">
        <v>102</v>
      </c>
      <c r="BX1738" s="2" t="s">
        <v>102</v>
      </c>
      <c r="BY1738" s="2" t="s">
        <v>102</v>
      </c>
      <c r="BZ1738" s="2" t="s">
        <v>102</v>
      </c>
      <c r="CA1738" s="2" t="s">
        <v>102</v>
      </c>
      <c r="CB1738" s="2" t="s">
        <v>102</v>
      </c>
      <c r="CC1738" s="2" t="s">
        <v>102</v>
      </c>
      <c r="CD1738" s="2" t="s">
        <v>102</v>
      </c>
      <c r="CE1738" s="2" t="s">
        <v>102</v>
      </c>
      <c r="CF1738" s="2" t="s">
        <v>102</v>
      </c>
      <c r="CG1738" s="2" t="s">
        <v>102</v>
      </c>
      <c r="CH1738" s="2" t="s">
        <v>102</v>
      </c>
      <c r="CI1738" s="2" t="s">
        <v>102</v>
      </c>
      <c r="CJ1738" s="2" t="s">
        <v>102</v>
      </c>
      <c r="CK1738" s="2" t="s">
        <v>102</v>
      </c>
      <c r="CL1738" s="2" t="s">
        <v>102</v>
      </c>
      <c r="CM1738" s="2" t="s">
        <v>102</v>
      </c>
      <c r="CN1738" s="2" t="s">
        <v>102</v>
      </c>
      <c r="CO1738" s="2" t="s">
        <v>102</v>
      </c>
      <c r="CP1738" s="2" t="s">
        <v>102</v>
      </c>
      <c r="CQ1738" s="2" t="s">
        <v>102</v>
      </c>
      <c r="CR1738" s="2" t="s">
        <v>102</v>
      </c>
      <c r="CS1738" s="2" t="s">
        <v>102</v>
      </c>
      <c r="CT1738" s="2" t="s">
        <v>102</v>
      </c>
      <c r="CU1738" s="2" t="s">
        <v>102</v>
      </c>
    </row>
    <row r="1739" spans="1:99" x14ac:dyDescent="0.3">
      <c r="A1739" s="2" t="s">
        <v>379</v>
      </c>
      <c r="B1739" s="2">
        <v>163507</v>
      </c>
      <c r="C1739" s="2" t="s">
        <v>11824</v>
      </c>
      <c r="D1739" s="2" t="s">
        <v>792</v>
      </c>
      <c r="E1739" s="2" t="s">
        <v>11825</v>
      </c>
      <c r="F1739" s="2" t="s">
        <v>11825</v>
      </c>
      <c r="G1739" s="2" t="s">
        <v>11826</v>
      </c>
      <c r="I1739" s="2" t="s">
        <v>1022</v>
      </c>
      <c r="K1739" s="2" t="s">
        <v>721</v>
      </c>
      <c r="L1739" s="2">
        <v>2000</v>
      </c>
      <c r="M1739" s="2" t="s">
        <v>11827</v>
      </c>
      <c r="N1739" s="2" t="s">
        <v>11828</v>
      </c>
      <c r="U1739" s="2" t="s">
        <v>798</v>
      </c>
      <c r="V1739" s="3">
        <v>41001</v>
      </c>
      <c r="W1739" s="3">
        <v>41543</v>
      </c>
      <c r="X1739" s="4">
        <v>41183</v>
      </c>
      <c r="Y1739" s="2" t="s">
        <v>102</v>
      </c>
      <c r="AA1739" s="2" t="s">
        <v>103</v>
      </c>
      <c r="AB1739" s="2" t="s">
        <v>102</v>
      </c>
      <c r="AD1739" s="2" t="s">
        <v>102</v>
      </c>
      <c r="AF1739" s="2" t="s">
        <v>102</v>
      </c>
      <c r="AG1739" s="2" t="s">
        <v>103</v>
      </c>
      <c r="AH1739" s="2" t="s">
        <v>102</v>
      </c>
      <c r="AI1739" s="2" t="s">
        <v>108</v>
      </c>
      <c r="AL1739" s="2" t="s">
        <v>721</v>
      </c>
      <c r="AM1739" s="2" t="s">
        <v>102</v>
      </c>
      <c r="AN1739" s="2" t="s">
        <v>102</v>
      </c>
      <c r="AO1739" s="2" t="s">
        <v>102</v>
      </c>
      <c r="AP1739" s="2" t="s">
        <v>102</v>
      </c>
      <c r="AQ1739" s="2" t="s">
        <v>102</v>
      </c>
      <c r="AR1739" s="2" t="s">
        <v>102</v>
      </c>
      <c r="AS1739" s="2" t="s">
        <v>102</v>
      </c>
      <c r="AT1739" s="2" t="s">
        <v>102</v>
      </c>
      <c r="AU1739" s="2" t="s">
        <v>102</v>
      </c>
      <c r="AV1739" s="2" t="s">
        <v>102</v>
      </c>
      <c r="AW1739" s="2" t="s">
        <v>102</v>
      </c>
      <c r="AX1739" s="2" t="s">
        <v>102</v>
      </c>
      <c r="AY1739" s="2" t="s">
        <v>102</v>
      </c>
      <c r="AZ1739" s="2" t="s">
        <v>102</v>
      </c>
      <c r="BB1739" s="2" t="s">
        <v>102</v>
      </c>
      <c r="BD1739" s="2" t="s">
        <v>102</v>
      </c>
      <c r="BE1739" s="2" t="s">
        <v>103</v>
      </c>
      <c r="BF1739" s="2" t="s">
        <v>103</v>
      </c>
      <c r="BG1739" s="2" t="s">
        <v>102</v>
      </c>
      <c r="BH1739" s="2" t="s">
        <v>102</v>
      </c>
      <c r="BI1739" s="2" t="s">
        <v>102</v>
      </c>
      <c r="BJ1739" s="2" t="s">
        <v>103</v>
      </c>
      <c r="BK1739" s="2" t="s">
        <v>103</v>
      </c>
      <c r="BL1739" s="2" t="s">
        <v>103</v>
      </c>
      <c r="BM1739" s="2" t="s">
        <v>103</v>
      </c>
      <c r="BN1739" s="2" t="s">
        <v>102</v>
      </c>
      <c r="BO1739" s="2" t="s">
        <v>102</v>
      </c>
      <c r="BP1739" s="2" t="s">
        <v>103</v>
      </c>
      <c r="BQ1739" s="2" t="s">
        <v>102</v>
      </c>
      <c r="BR1739" s="2" t="s">
        <v>102</v>
      </c>
      <c r="BS1739" s="2" t="s">
        <v>103</v>
      </c>
      <c r="BT1739" s="2" t="s">
        <v>103</v>
      </c>
      <c r="BU1739" s="2" t="s">
        <v>103</v>
      </c>
      <c r="BV1739" s="2" t="s">
        <v>102</v>
      </c>
      <c r="BW1739" s="2" t="s">
        <v>102</v>
      </c>
      <c r="BX1739" s="2" t="s">
        <v>102</v>
      </c>
      <c r="BY1739" s="2" t="s">
        <v>102</v>
      </c>
      <c r="BZ1739" s="2" t="s">
        <v>102</v>
      </c>
      <c r="CA1739" s="2" t="s">
        <v>102</v>
      </c>
      <c r="CB1739" s="2" t="s">
        <v>102</v>
      </c>
      <c r="CC1739" s="2" t="s">
        <v>102</v>
      </c>
      <c r="CD1739" s="2" t="s">
        <v>102</v>
      </c>
      <c r="CE1739" s="2" t="s">
        <v>102</v>
      </c>
      <c r="CF1739" s="2" t="s">
        <v>102</v>
      </c>
      <c r="CG1739" s="2" t="s">
        <v>102</v>
      </c>
      <c r="CH1739" s="2" t="s">
        <v>102</v>
      </c>
      <c r="CI1739" s="2" t="s">
        <v>102</v>
      </c>
      <c r="CJ1739" s="2" t="s">
        <v>102</v>
      </c>
      <c r="CK1739" s="2" t="s">
        <v>102</v>
      </c>
      <c r="CL1739" s="2" t="s">
        <v>102</v>
      </c>
      <c r="CM1739" s="2" t="s">
        <v>102</v>
      </c>
      <c r="CN1739" s="2" t="s">
        <v>102</v>
      </c>
      <c r="CO1739" s="2" t="s">
        <v>102</v>
      </c>
      <c r="CP1739" s="2" t="s">
        <v>102</v>
      </c>
      <c r="CQ1739" s="2" t="s">
        <v>102</v>
      </c>
      <c r="CR1739" s="2" t="s">
        <v>102</v>
      </c>
      <c r="CS1739" s="2" t="s">
        <v>102</v>
      </c>
      <c r="CT1739" s="2" t="s">
        <v>102</v>
      </c>
      <c r="CU1739" s="2" t="s">
        <v>102</v>
      </c>
    </row>
    <row r="1740" spans="1:99" x14ac:dyDescent="0.3">
      <c r="A1740" s="2" t="s">
        <v>106</v>
      </c>
      <c r="B1740" s="2">
        <v>163508</v>
      </c>
      <c r="C1740" s="2" t="s">
        <v>5393</v>
      </c>
      <c r="D1740" s="2" t="s">
        <v>792</v>
      </c>
      <c r="E1740" s="2" t="s">
        <v>5394</v>
      </c>
      <c r="F1740" s="2" t="s">
        <v>5395</v>
      </c>
      <c r="G1740" s="2" t="s">
        <v>2913</v>
      </c>
      <c r="H1740" s="2" t="s">
        <v>682</v>
      </c>
      <c r="I1740" s="2" t="s">
        <v>735</v>
      </c>
      <c r="J1740" s="2" t="s">
        <v>114</v>
      </c>
      <c r="K1740" s="2" t="s">
        <v>101</v>
      </c>
      <c r="L1740" s="2">
        <v>20759</v>
      </c>
      <c r="M1740" s="2" t="s">
        <v>5396</v>
      </c>
      <c r="N1740" s="2" t="s">
        <v>5397</v>
      </c>
      <c r="U1740" s="2" t="s">
        <v>798</v>
      </c>
      <c r="V1740" s="3">
        <v>40996</v>
      </c>
      <c r="W1740" s="3">
        <v>41347</v>
      </c>
      <c r="X1740" s="4">
        <v>41183</v>
      </c>
      <c r="Y1740" s="2" t="s">
        <v>103</v>
      </c>
      <c r="Z1740" s="2" t="s">
        <v>5398</v>
      </c>
      <c r="AA1740" s="2" t="s">
        <v>102</v>
      </c>
      <c r="AB1740" s="2" t="s">
        <v>102</v>
      </c>
      <c r="AD1740" s="2" t="s">
        <v>102</v>
      </c>
      <c r="AF1740" s="2" t="s">
        <v>103</v>
      </c>
      <c r="AG1740" s="2" t="s">
        <v>102</v>
      </c>
      <c r="AH1740" s="2" t="s">
        <v>102</v>
      </c>
      <c r="AI1740" s="2" t="s">
        <v>104</v>
      </c>
      <c r="AK1740" s="2" t="s">
        <v>105</v>
      </c>
      <c r="AL1740" s="2" t="s">
        <v>101</v>
      </c>
      <c r="AM1740" s="2" t="s">
        <v>102</v>
      </c>
      <c r="AN1740" s="2" t="s">
        <v>102</v>
      </c>
      <c r="AO1740" s="2" t="s">
        <v>102</v>
      </c>
      <c r="AP1740" s="2" t="s">
        <v>102</v>
      </c>
      <c r="AQ1740" s="2" t="s">
        <v>102</v>
      </c>
      <c r="AR1740" s="2" t="s">
        <v>102</v>
      </c>
      <c r="AS1740" s="2" t="s">
        <v>102</v>
      </c>
      <c r="AT1740" s="2" t="s">
        <v>102</v>
      </c>
      <c r="AU1740" s="2" t="s">
        <v>102</v>
      </c>
      <c r="AV1740" s="2" t="s">
        <v>102</v>
      </c>
      <c r="AW1740" s="2" t="s">
        <v>102</v>
      </c>
      <c r="AX1740" s="2" t="s">
        <v>102</v>
      </c>
      <c r="AY1740" s="2" t="s">
        <v>102</v>
      </c>
      <c r="AZ1740" s="2" t="s">
        <v>102</v>
      </c>
      <c r="BB1740" s="2" t="s">
        <v>102</v>
      </c>
      <c r="BD1740" s="2" t="s">
        <v>102</v>
      </c>
      <c r="BE1740" s="2" t="s">
        <v>102</v>
      </c>
      <c r="BF1740" s="2" t="s">
        <v>102</v>
      </c>
      <c r="BG1740" s="2" t="s">
        <v>102</v>
      </c>
      <c r="BH1740" s="2" t="s">
        <v>102</v>
      </c>
      <c r="BI1740" s="2" t="s">
        <v>102</v>
      </c>
      <c r="BJ1740" s="2" t="s">
        <v>102</v>
      </c>
      <c r="BK1740" s="2" t="s">
        <v>102</v>
      </c>
      <c r="BL1740" s="2" t="s">
        <v>102</v>
      </c>
      <c r="BM1740" s="2" t="s">
        <v>102</v>
      </c>
      <c r="BN1740" s="2" t="s">
        <v>102</v>
      </c>
      <c r="BO1740" s="2" t="s">
        <v>102</v>
      </c>
      <c r="BP1740" s="2" t="s">
        <v>102</v>
      </c>
      <c r="BQ1740" s="2" t="s">
        <v>102</v>
      </c>
      <c r="BR1740" s="2" t="s">
        <v>102</v>
      </c>
      <c r="BS1740" s="2" t="s">
        <v>102</v>
      </c>
      <c r="BT1740" s="2" t="s">
        <v>103</v>
      </c>
      <c r="BU1740" s="2" t="s">
        <v>103</v>
      </c>
      <c r="BV1740" s="2" t="s">
        <v>102</v>
      </c>
      <c r="BW1740" s="2" t="s">
        <v>102</v>
      </c>
      <c r="BX1740" s="2" t="s">
        <v>102</v>
      </c>
      <c r="BY1740" s="2" t="s">
        <v>102</v>
      </c>
      <c r="BZ1740" s="2" t="s">
        <v>102</v>
      </c>
      <c r="CA1740" s="2" t="s">
        <v>102</v>
      </c>
      <c r="CB1740" s="2" t="s">
        <v>102</v>
      </c>
      <c r="CC1740" s="2" t="s">
        <v>102</v>
      </c>
      <c r="CD1740" s="2" t="s">
        <v>102</v>
      </c>
      <c r="CE1740" s="2" t="s">
        <v>102</v>
      </c>
      <c r="CF1740" s="2" t="s">
        <v>102</v>
      </c>
      <c r="CG1740" s="2" t="s">
        <v>102</v>
      </c>
      <c r="CH1740" s="2" t="s">
        <v>102</v>
      </c>
      <c r="CI1740" s="2" t="s">
        <v>102</v>
      </c>
      <c r="CJ1740" s="2" t="s">
        <v>102</v>
      </c>
      <c r="CK1740" s="2" t="s">
        <v>102</v>
      </c>
      <c r="CL1740" s="2" t="s">
        <v>102</v>
      </c>
      <c r="CM1740" s="2" t="s">
        <v>102</v>
      </c>
      <c r="CN1740" s="2" t="s">
        <v>102</v>
      </c>
      <c r="CO1740" s="2" t="s">
        <v>102</v>
      </c>
      <c r="CP1740" s="2" t="s">
        <v>102</v>
      </c>
      <c r="CQ1740" s="2" t="s">
        <v>102</v>
      </c>
      <c r="CR1740" s="2" t="s">
        <v>102</v>
      </c>
      <c r="CS1740" s="2" t="s">
        <v>102</v>
      </c>
      <c r="CT1740" s="2" t="s">
        <v>102</v>
      </c>
      <c r="CU1740" s="2" t="s">
        <v>102</v>
      </c>
    </row>
    <row r="1741" spans="1:99" x14ac:dyDescent="0.3">
      <c r="A1741" s="2" t="s">
        <v>109</v>
      </c>
      <c r="B1741" s="2">
        <v>163509</v>
      </c>
      <c r="C1741" s="2" t="s">
        <v>11888</v>
      </c>
      <c r="D1741" s="2" t="s">
        <v>792</v>
      </c>
      <c r="E1741" s="2" t="s">
        <v>11889</v>
      </c>
      <c r="F1741" s="2" t="s">
        <v>11890</v>
      </c>
      <c r="G1741" s="2" t="s">
        <v>11891</v>
      </c>
      <c r="H1741" s="2" t="s">
        <v>185</v>
      </c>
      <c r="I1741" s="2" t="s">
        <v>130</v>
      </c>
      <c r="J1741" s="2" t="s">
        <v>131</v>
      </c>
      <c r="K1741" s="2" t="s">
        <v>101</v>
      </c>
      <c r="L1741" s="2">
        <v>10018</v>
      </c>
      <c r="M1741" s="2" t="s">
        <v>11892</v>
      </c>
      <c r="N1741" s="2" t="s">
        <v>11893</v>
      </c>
      <c r="U1741" s="2" t="s">
        <v>798</v>
      </c>
      <c r="V1741" s="3">
        <v>41001</v>
      </c>
      <c r="W1741" s="3">
        <v>41365</v>
      </c>
      <c r="X1741" s="4">
        <v>41183</v>
      </c>
      <c r="Y1741" s="2" t="s">
        <v>103</v>
      </c>
      <c r="Z1741" s="2" t="s">
        <v>11894</v>
      </c>
      <c r="AA1741" s="2" t="s">
        <v>102</v>
      </c>
      <c r="AB1741" s="2" t="s">
        <v>102</v>
      </c>
      <c r="AD1741" s="2" t="s">
        <v>102</v>
      </c>
      <c r="AF1741" s="2" t="s">
        <v>103</v>
      </c>
      <c r="AG1741" s="2" t="s">
        <v>102</v>
      </c>
      <c r="AH1741" s="2" t="s">
        <v>102</v>
      </c>
      <c r="AI1741" s="2" t="s">
        <v>104</v>
      </c>
      <c r="AK1741" s="2" t="s">
        <v>111</v>
      </c>
      <c r="AL1741" s="2" t="s">
        <v>101</v>
      </c>
      <c r="AM1741" s="2" t="s">
        <v>102</v>
      </c>
      <c r="AN1741" s="2" t="s">
        <v>102</v>
      </c>
      <c r="AO1741" s="2" t="s">
        <v>102</v>
      </c>
      <c r="AP1741" s="2" t="s">
        <v>102</v>
      </c>
      <c r="AQ1741" s="2" t="s">
        <v>102</v>
      </c>
      <c r="AR1741" s="2" t="s">
        <v>102</v>
      </c>
      <c r="AS1741" s="2" t="s">
        <v>102</v>
      </c>
      <c r="AT1741" s="2" t="s">
        <v>102</v>
      </c>
      <c r="AU1741" s="2" t="s">
        <v>102</v>
      </c>
      <c r="AV1741" s="2" t="s">
        <v>102</v>
      </c>
      <c r="AW1741" s="2" t="s">
        <v>102</v>
      </c>
      <c r="AX1741" s="2" t="s">
        <v>102</v>
      </c>
      <c r="AY1741" s="2" t="s">
        <v>102</v>
      </c>
      <c r="AZ1741" s="2" t="s">
        <v>102</v>
      </c>
      <c r="BB1741" s="2" t="s">
        <v>103</v>
      </c>
      <c r="BC1741" s="2" t="s">
        <v>102</v>
      </c>
      <c r="BD1741" s="2" t="s">
        <v>102</v>
      </c>
      <c r="BE1741" s="2" t="s">
        <v>102</v>
      </c>
      <c r="BF1741" s="2" t="s">
        <v>102</v>
      </c>
      <c r="BG1741" s="2" t="s">
        <v>102</v>
      </c>
      <c r="BH1741" s="2" t="s">
        <v>102</v>
      </c>
      <c r="BI1741" s="2" t="s">
        <v>102</v>
      </c>
      <c r="BJ1741" s="2" t="s">
        <v>102</v>
      </c>
      <c r="BK1741" s="2" t="s">
        <v>102</v>
      </c>
      <c r="BL1741" s="2" t="s">
        <v>102</v>
      </c>
      <c r="BM1741" s="2" t="s">
        <v>102</v>
      </c>
      <c r="BN1741" s="2" t="s">
        <v>102</v>
      </c>
      <c r="BO1741" s="2" t="s">
        <v>102</v>
      </c>
      <c r="BP1741" s="2" t="s">
        <v>102</v>
      </c>
      <c r="BQ1741" s="2" t="s">
        <v>102</v>
      </c>
      <c r="BR1741" s="2" t="s">
        <v>102</v>
      </c>
      <c r="BS1741" s="2" t="s">
        <v>102</v>
      </c>
      <c r="BT1741" s="2" t="s">
        <v>103</v>
      </c>
      <c r="BU1741" s="2" t="s">
        <v>103</v>
      </c>
      <c r="BV1741" s="2" t="s">
        <v>102</v>
      </c>
      <c r="BW1741" s="2" t="s">
        <v>102</v>
      </c>
      <c r="BX1741" s="2" t="s">
        <v>102</v>
      </c>
      <c r="BY1741" s="2" t="s">
        <v>102</v>
      </c>
      <c r="BZ1741" s="2" t="s">
        <v>102</v>
      </c>
      <c r="CA1741" s="2" t="s">
        <v>102</v>
      </c>
      <c r="CB1741" s="2" t="s">
        <v>102</v>
      </c>
      <c r="CC1741" s="2" t="s">
        <v>102</v>
      </c>
      <c r="CD1741" s="2" t="s">
        <v>102</v>
      </c>
      <c r="CE1741" s="2" t="s">
        <v>102</v>
      </c>
      <c r="CF1741" s="2" t="s">
        <v>102</v>
      </c>
      <c r="CG1741" s="2" t="s">
        <v>102</v>
      </c>
      <c r="CH1741" s="2" t="s">
        <v>102</v>
      </c>
      <c r="CI1741" s="2" t="s">
        <v>102</v>
      </c>
      <c r="CJ1741" s="2" t="s">
        <v>102</v>
      </c>
      <c r="CK1741" s="2" t="s">
        <v>102</v>
      </c>
      <c r="CL1741" s="2" t="s">
        <v>102</v>
      </c>
      <c r="CM1741" s="2" t="s">
        <v>102</v>
      </c>
      <c r="CN1741" s="2" t="s">
        <v>102</v>
      </c>
      <c r="CO1741" s="2" t="s">
        <v>102</v>
      </c>
      <c r="CP1741" s="2" t="s">
        <v>102</v>
      </c>
      <c r="CQ1741" s="2" t="s">
        <v>102</v>
      </c>
      <c r="CR1741" s="2" t="s">
        <v>102</v>
      </c>
      <c r="CS1741" s="2" t="s">
        <v>102</v>
      </c>
      <c r="CT1741" s="2" t="s">
        <v>102</v>
      </c>
      <c r="CU1741" s="2" t="s">
        <v>102</v>
      </c>
    </row>
    <row r="1742" spans="1:99" x14ac:dyDescent="0.3">
      <c r="A1742" s="2" t="s">
        <v>98</v>
      </c>
      <c r="B1742" s="2">
        <v>163510</v>
      </c>
      <c r="C1742" s="2" t="s">
        <v>9037</v>
      </c>
      <c r="D1742" s="2" t="s">
        <v>792</v>
      </c>
      <c r="E1742" s="2" t="s">
        <v>9038</v>
      </c>
      <c r="F1742" s="2" t="s">
        <v>9038</v>
      </c>
      <c r="G1742" s="2" t="s">
        <v>9039</v>
      </c>
      <c r="H1742" s="2" t="s">
        <v>9040</v>
      </c>
      <c r="I1742" s="2" t="s">
        <v>404</v>
      </c>
      <c r="J1742" s="2" t="s">
        <v>174</v>
      </c>
      <c r="K1742" s="2" t="s">
        <v>101</v>
      </c>
      <c r="L1742" s="2">
        <v>2141</v>
      </c>
      <c r="M1742" s="2" t="s">
        <v>9041</v>
      </c>
      <c r="N1742" s="2" t="s">
        <v>9042</v>
      </c>
      <c r="U1742" s="2" t="s">
        <v>798</v>
      </c>
      <c r="V1742" s="3">
        <v>40998</v>
      </c>
      <c r="W1742" s="3">
        <v>41346</v>
      </c>
      <c r="X1742" s="4">
        <v>41183</v>
      </c>
      <c r="Y1742" s="2" t="s">
        <v>103</v>
      </c>
      <c r="Z1742" s="2" t="s">
        <v>9043</v>
      </c>
      <c r="AA1742" s="2" t="s">
        <v>102</v>
      </c>
      <c r="AB1742" s="2" t="s">
        <v>102</v>
      </c>
      <c r="AD1742" s="2" t="s">
        <v>102</v>
      </c>
      <c r="AF1742" s="2" t="s">
        <v>103</v>
      </c>
      <c r="AG1742" s="2" t="s">
        <v>102</v>
      </c>
      <c r="AH1742" s="2" t="s">
        <v>102</v>
      </c>
      <c r="AI1742" s="2" t="s">
        <v>104</v>
      </c>
      <c r="AK1742" s="2" t="s">
        <v>105</v>
      </c>
      <c r="AL1742" s="2" t="s">
        <v>101</v>
      </c>
      <c r="AM1742" s="2" t="s">
        <v>102</v>
      </c>
      <c r="AN1742" s="2" t="s">
        <v>102</v>
      </c>
      <c r="AO1742" s="2" t="s">
        <v>102</v>
      </c>
      <c r="AP1742" s="2" t="s">
        <v>102</v>
      </c>
      <c r="AQ1742" s="2" t="s">
        <v>102</v>
      </c>
      <c r="AR1742" s="2" t="s">
        <v>102</v>
      </c>
      <c r="AS1742" s="2" t="s">
        <v>102</v>
      </c>
      <c r="AT1742" s="2" t="s">
        <v>102</v>
      </c>
      <c r="AU1742" s="2" t="s">
        <v>102</v>
      </c>
      <c r="AV1742" s="2" t="s">
        <v>102</v>
      </c>
      <c r="AW1742" s="2" t="s">
        <v>102</v>
      </c>
      <c r="AX1742" s="2" t="s">
        <v>102</v>
      </c>
      <c r="AY1742" s="2" t="s">
        <v>102</v>
      </c>
      <c r="AZ1742" s="2" t="s">
        <v>102</v>
      </c>
      <c r="BB1742" s="2" t="s">
        <v>102</v>
      </c>
      <c r="BD1742" s="2" t="s">
        <v>102</v>
      </c>
      <c r="BE1742" s="2" t="s">
        <v>102</v>
      </c>
      <c r="BF1742" s="2" t="s">
        <v>103</v>
      </c>
      <c r="BG1742" s="2" t="s">
        <v>102</v>
      </c>
      <c r="BH1742" s="2" t="s">
        <v>102</v>
      </c>
      <c r="BI1742" s="2" t="s">
        <v>102</v>
      </c>
      <c r="BJ1742" s="2" t="s">
        <v>102</v>
      </c>
      <c r="BK1742" s="2" t="s">
        <v>102</v>
      </c>
      <c r="BL1742" s="2" t="s">
        <v>102</v>
      </c>
      <c r="BM1742" s="2" t="s">
        <v>102</v>
      </c>
      <c r="BN1742" s="2" t="s">
        <v>102</v>
      </c>
      <c r="BO1742" s="2" t="s">
        <v>102</v>
      </c>
      <c r="BP1742" s="2" t="s">
        <v>102</v>
      </c>
      <c r="BQ1742" s="2" t="s">
        <v>102</v>
      </c>
      <c r="BR1742" s="2" t="s">
        <v>102</v>
      </c>
      <c r="BS1742" s="2" t="s">
        <v>102</v>
      </c>
      <c r="BT1742" s="2" t="s">
        <v>103</v>
      </c>
      <c r="BU1742" s="2" t="s">
        <v>103</v>
      </c>
      <c r="BV1742" s="2" t="s">
        <v>103</v>
      </c>
      <c r="BW1742" s="2" t="s">
        <v>102</v>
      </c>
      <c r="BX1742" s="2" t="s">
        <v>102</v>
      </c>
      <c r="BY1742" s="2" t="s">
        <v>102</v>
      </c>
      <c r="BZ1742" s="2" t="s">
        <v>102</v>
      </c>
      <c r="CA1742" s="2" t="s">
        <v>102</v>
      </c>
      <c r="CB1742" s="2" t="s">
        <v>102</v>
      </c>
      <c r="CC1742" s="2" t="s">
        <v>102</v>
      </c>
      <c r="CD1742" s="2" t="s">
        <v>102</v>
      </c>
      <c r="CE1742" s="2" t="s">
        <v>102</v>
      </c>
      <c r="CF1742" s="2" t="s">
        <v>102</v>
      </c>
      <c r="CG1742" s="2" t="s">
        <v>102</v>
      </c>
      <c r="CH1742" s="2" t="s">
        <v>102</v>
      </c>
      <c r="CI1742" s="2" t="s">
        <v>102</v>
      </c>
      <c r="CJ1742" s="2" t="s">
        <v>102</v>
      </c>
      <c r="CK1742" s="2" t="s">
        <v>102</v>
      </c>
      <c r="CL1742" s="2" t="s">
        <v>102</v>
      </c>
      <c r="CM1742" s="2" t="s">
        <v>102</v>
      </c>
      <c r="CN1742" s="2" t="s">
        <v>102</v>
      </c>
      <c r="CO1742" s="2" t="s">
        <v>102</v>
      </c>
      <c r="CP1742" s="2" t="s">
        <v>102</v>
      </c>
      <c r="CQ1742" s="2" t="s">
        <v>102</v>
      </c>
      <c r="CR1742" s="2" t="s">
        <v>102</v>
      </c>
      <c r="CS1742" s="2" t="s">
        <v>102</v>
      </c>
      <c r="CT1742" s="2" t="s">
        <v>102</v>
      </c>
      <c r="CU1742" s="2" t="s">
        <v>102</v>
      </c>
    </row>
    <row r="1743" spans="1:99" x14ac:dyDescent="0.3">
      <c r="A1743" s="2" t="s">
        <v>135</v>
      </c>
      <c r="B1743" s="2">
        <v>163512</v>
      </c>
      <c r="C1743" s="2" t="s">
        <v>6656</v>
      </c>
      <c r="D1743" s="2" t="s">
        <v>792</v>
      </c>
      <c r="E1743" s="2" t="s">
        <v>6657</v>
      </c>
      <c r="F1743" s="2" t="s">
        <v>6658</v>
      </c>
      <c r="G1743" s="2" t="s">
        <v>6659</v>
      </c>
      <c r="H1743" s="2" t="s">
        <v>6660</v>
      </c>
      <c r="I1743" s="2" t="s">
        <v>588</v>
      </c>
      <c r="J1743" s="2" t="s">
        <v>134</v>
      </c>
      <c r="K1743" s="2" t="s">
        <v>101</v>
      </c>
      <c r="L1743" s="2">
        <v>90245</v>
      </c>
      <c r="M1743" s="2" t="s">
        <v>6661</v>
      </c>
      <c r="N1743" s="2" t="s">
        <v>6661</v>
      </c>
      <c r="U1743" s="2" t="s">
        <v>798</v>
      </c>
      <c r="V1743" s="3">
        <v>40997</v>
      </c>
      <c r="W1743" s="3">
        <v>41353</v>
      </c>
      <c r="X1743" s="4">
        <v>41183</v>
      </c>
      <c r="Y1743" s="2" t="s">
        <v>102</v>
      </c>
      <c r="AA1743" s="2" t="s">
        <v>102</v>
      </c>
      <c r="AB1743" s="2" t="s">
        <v>102</v>
      </c>
      <c r="AD1743" s="2" t="s">
        <v>102</v>
      </c>
      <c r="AF1743" s="2" t="s">
        <v>102</v>
      </c>
      <c r="AG1743" s="2" t="s">
        <v>103</v>
      </c>
      <c r="AH1743" s="2" t="s">
        <v>102</v>
      </c>
      <c r="AI1743" s="2" t="s">
        <v>104</v>
      </c>
      <c r="AK1743" s="2" t="s">
        <v>105</v>
      </c>
      <c r="AL1743" s="2" t="s">
        <v>101</v>
      </c>
      <c r="AM1743" s="2" t="s">
        <v>102</v>
      </c>
      <c r="AN1743" s="2" t="s">
        <v>102</v>
      </c>
      <c r="AO1743" s="2" t="s">
        <v>102</v>
      </c>
      <c r="AP1743" s="2" t="s">
        <v>102</v>
      </c>
      <c r="AQ1743" s="2" t="s">
        <v>102</v>
      </c>
      <c r="AR1743" s="2" t="s">
        <v>102</v>
      </c>
      <c r="AS1743" s="2" t="s">
        <v>102</v>
      </c>
      <c r="AT1743" s="2" t="s">
        <v>102</v>
      </c>
      <c r="AU1743" s="2" t="s">
        <v>102</v>
      </c>
      <c r="AV1743" s="2" t="s">
        <v>102</v>
      </c>
      <c r="AW1743" s="2" t="s">
        <v>102</v>
      </c>
      <c r="AX1743" s="2" t="s">
        <v>102</v>
      </c>
      <c r="AY1743" s="2" t="s">
        <v>102</v>
      </c>
      <c r="AZ1743" s="2" t="s">
        <v>102</v>
      </c>
      <c r="BB1743" s="2" t="s">
        <v>102</v>
      </c>
      <c r="BD1743" s="2" t="s">
        <v>102</v>
      </c>
      <c r="BE1743" s="2" t="s">
        <v>102</v>
      </c>
      <c r="BF1743" s="2" t="s">
        <v>103</v>
      </c>
      <c r="BG1743" s="2" t="s">
        <v>102</v>
      </c>
      <c r="BH1743" s="2" t="s">
        <v>102</v>
      </c>
      <c r="BI1743" s="2" t="s">
        <v>102</v>
      </c>
      <c r="BJ1743" s="2" t="s">
        <v>102</v>
      </c>
      <c r="BK1743" s="2" t="s">
        <v>102</v>
      </c>
      <c r="BL1743" s="2" t="s">
        <v>102</v>
      </c>
      <c r="BM1743" s="2" t="s">
        <v>102</v>
      </c>
      <c r="BN1743" s="2" t="s">
        <v>102</v>
      </c>
      <c r="BO1743" s="2" t="s">
        <v>102</v>
      </c>
      <c r="BP1743" s="2" t="s">
        <v>102</v>
      </c>
      <c r="BQ1743" s="2" t="s">
        <v>102</v>
      </c>
      <c r="BR1743" s="2" t="s">
        <v>102</v>
      </c>
      <c r="BS1743" s="2" t="s">
        <v>102</v>
      </c>
      <c r="BT1743" s="2" t="s">
        <v>103</v>
      </c>
      <c r="BU1743" s="2" t="s">
        <v>103</v>
      </c>
      <c r="BV1743" s="2" t="s">
        <v>102</v>
      </c>
      <c r="BW1743" s="2" t="s">
        <v>102</v>
      </c>
      <c r="BX1743" s="2" t="s">
        <v>102</v>
      </c>
      <c r="BY1743" s="2" t="s">
        <v>102</v>
      </c>
      <c r="BZ1743" s="2" t="s">
        <v>102</v>
      </c>
      <c r="CA1743" s="2" t="s">
        <v>102</v>
      </c>
      <c r="CB1743" s="2" t="s">
        <v>102</v>
      </c>
      <c r="CC1743" s="2" t="s">
        <v>102</v>
      </c>
      <c r="CD1743" s="2" t="s">
        <v>102</v>
      </c>
      <c r="CE1743" s="2" t="s">
        <v>102</v>
      </c>
      <c r="CF1743" s="2" t="s">
        <v>102</v>
      </c>
      <c r="CG1743" s="2" t="s">
        <v>102</v>
      </c>
      <c r="CH1743" s="2" t="s">
        <v>102</v>
      </c>
      <c r="CI1743" s="2" t="s">
        <v>102</v>
      </c>
      <c r="CJ1743" s="2" t="s">
        <v>102</v>
      </c>
      <c r="CK1743" s="2" t="s">
        <v>102</v>
      </c>
      <c r="CL1743" s="2" t="s">
        <v>102</v>
      </c>
      <c r="CM1743" s="2" t="s">
        <v>102</v>
      </c>
      <c r="CN1743" s="2" t="s">
        <v>102</v>
      </c>
      <c r="CO1743" s="2" t="s">
        <v>102</v>
      </c>
      <c r="CP1743" s="2" t="s">
        <v>102</v>
      </c>
      <c r="CQ1743" s="2" t="s">
        <v>102</v>
      </c>
      <c r="CR1743" s="2" t="s">
        <v>102</v>
      </c>
      <c r="CS1743" s="2" t="s">
        <v>102</v>
      </c>
      <c r="CT1743" s="2" t="s">
        <v>102</v>
      </c>
      <c r="CU1743" s="2" t="s">
        <v>102</v>
      </c>
    </row>
    <row r="1744" spans="1:99" x14ac:dyDescent="0.3">
      <c r="A1744" s="2" t="s">
        <v>379</v>
      </c>
      <c r="B1744" s="2">
        <v>163513</v>
      </c>
      <c r="C1744" s="2" t="s">
        <v>8208</v>
      </c>
      <c r="D1744" s="2" t="s">
        <v>792</v>
      </c>
      <c r="E1744" s="2" t="s">
        <v>8209</v>
      </c>
      <c r="F1744" s="2" t="s">
        <v>8210</v>
      </c>
      <c r="G1744" s="2" t="s">
        <v>8211</v>
      </c>
      <c r="H1744" s="2" t="s">
        <v>8212</v>
      </c>
      <c r="I1744" s="2" t="s">
        <v>1089</v>
      </c>
      <c r="K1744" s="2" t="s">
        <v>1090</v>
      </c>
      <c r="L1744" s="2">
        <v>67021</v>
      </c>
      <c r="M1744" s="2">
        <f>972-3-6967285</f>
        <v>-6966316</v>
      </c>
      <c r="N1744" s="2">
        <f>972-3-9655960</f>
        <v>-9654991</v>
      </c>
      <c r="U1744" s="2" t="s">
        <v>798</v>
      </c>
      <c r="V1744" s="3">
        <v>40998</v>
      </c>
      <c r="W1744" s="3">
        <v>41365</v>
      </c>
      <c r="X1744" s="4">
        <v>41183</v>
      </c>
      <c r="Y1744" s="2" t="s">
        <v>103</v>
      </c>
      <c r="Z1744" s="2" t="s">
        <v>8213</v>
      </c>
      <c r="AA1744" s="2" t="s">
        <v>102</v>
      </c>
      <c r="AB1744" s="2" t="s">
        <v>102</v>
      </c>
      <c r="AD1744" s="2" t="s">
        <v>102</v>
      </c>
      <c r="AF1744" s="2" t="s">
        <v>103</v>
      </c>
      <c r="AG1744" s="2" t="s">
        <v>102</v>
      </c>
      <c r="AH1744" s="2" t="s">
        <v>102</v>
      </c>
      <c r="AI1744" s="2" t="s">
        <v>108</v>
      </c>
      <c r="AL1744" s="2" t="s">
        <v>1090</v>
      </c>
      <c r="AM1744" s="2" t="s">
        <v>102</v>
      </c>
      <c r="AN1744" s="2" t="s">
        <v>102</v>
      </c>
      <c r="AO1744" s="2" t="s">
        <v>102</v>
      </c>
      <c r="AP1744" s="2" t="s">
        <v>102</v>
      </c>
      <c r="AQ1744" s="2" t="s">
        <v>102</v>
      </c>
      <c r="AR1744" s="2" t="s">
        <v>102</v>
      </c>
      <c r="AS1744" s="2" t="s">
        <v>102</v>
      </c>
      <c r="AT1744" s="2" t="s">
        <v>102</v>
      </c>
      <c r="AU1744" s="2" t="s">
        <v>102</v>
      </c>
      <c r="AV1744" s="2" t="s">
        <v>102</v>
      </c>
      <c r="AW1744" s="2" t="s">
        <v>102</v>
      </c>
      <c r="AX1744" s="2" t="s">
        <v>102</v>
      </c>
      <c r="AY1744" s="2" t="s">
        <v>102</v>
      </c>
      <c r="AZ1744" s="2" t="s">
        <v>102</v>
      </c>
      <c r="BB1744" s="2" t="s">
        <v>102</v>
      </c>
      <c r="BD1744" s="2" t="s">
        <v>102</v>
      </c>
      <c r="BE1744" s="2" t="s">
        <v>102</v>
      </c>
      <c r="BF1744" s="2" t="s">
        <v>103</v>
      </c>
      <c r="BG1744" s="2" t="s">
        <v>102</v>
      </c>
      <c r="BH1744" s="2" t="s">
        <v>102</v>
      </c>
      <c r="BI1744" s="2" t="s">
        <v>102</v>
      </c>
      <c r="BJ1744" s="2" t="s">
        <v>102</v>
      </c>
      <c r="BK1744" s="2" t="s">
        <v>102</v>
      </c>
      <c r="BL1744" s="2" t="s">
        <v>102</v>
      </c>
      <c r="BM1744" s="2" t="s">
        <v>102</v>
      </c>
      <c r="BN1744" s="2" t="s">
        <v>102</v>
      </c>
      <c r="BO1744" s="2" t="s">
        <v>102</v>
      </c>
      <c r="BP1744" s="2" t="s">
        <v>102</v>
      </c>
      <c r="BQ1744" s="2" t="s">
        <v>102</v>
      </c>
      <c r="BR1744" s="2" t="s">
        <v>102</v>
      </c>
      <c r="BS1744" s="2" t="s">
        <v>102</v>
      </c>
      <c r="BT1744" s="2" t="s">
        <v>103</v>
      </c>
      <c r="BU1744" s="2" t="s">
        <v>103</v>
      </c>
      <c r="BV1744" s="2" t="s">
        <v>102</v>
      </c>
      <c r="BW1744" s="2" t="s">
        <v>102</v>
      </c>
      <c r="BX1744" s="2" t="s">
        <v>102</v>
      </c>
      <c r="BY1744" s="2" t="s">
        <v>102</v>
      </c>
      <c r="BZ1744" s="2" t="s">
        <v>102</v>
      </c>
      <c r="CA1744" s="2" t="s">
        <v>102</v>
      </c>
      <c r="CB1744" s="2" t="s">
        <v>102</v>
      </c>
      <c r="CC1744" s="2" t="s">
        <v>102</v>
      </c>
      <c r="CD1744" s="2" t="s">
        <v>102</v>
      </c>
      <c r="CE1744" s="2" t="s">
        <v>102</v>
      </c>
      <c r="CF1744" s="2" t="s">
        <v>102</v>
      </c>
      <c r="CG1744" s="2" t="s">
        <v>102</v>
      </c>
      <c r="CH1744" s="2" t="s">
        <v>102</v>
      </c>
      <c r="CI1744" s="2" t="s">
        <v>102</v>
      </c>
      <c r="CJ1744" s="2" t="s">
        <v>102</v>
      </c>
      <c r="CK1744" s="2" t="s">
        <v>102</v>
      </c>
      <c r="CL1744" s="2" t="s">
        <v>102</v>
      </c>
      <c r="CM1744" s="2" t="s">
        <v>102</v>
      </c>
      <c r="CN1744" s="2" t="s">
        <v>102</v>
      </c>
      <c r="CO1744" s="2" t="s">
        <v>102</v>
      </c>
      <c r="CP1744" s="2" t="s">
        <v>102</v>
      </c>
      <c r="CQ1744" s="2" t="s">
        <v>102</v>
      </c>
      <c r="CR1744" s="2" t="s">
        <v>102</v>
      </c>
      <c r="CS1744" s="2" t="s">
        <v>102</v>
      </c>
      <c r="CT1744" s="2" t="s">
        <v>102</v>
      </c>
      <c r="CU1744" s="2" t="s">
        <v>102</v>
      </c>
    </row>
    <row r="1745" spans="1:99" x14ac:dyDescent="0.3">
      <c r="A1745" s="2" t="s">
        <v>112</v>
      </c>
      <c r="B1745" s="2">
        <v>163514</v>
      </c>
      <c r="C1745" s="2" t="s">
        <v>6878</v>
      </c>
      <c r="D1745" s="2" t="s">
        <v>792</v>
      </c>
      <c r="E1745" s="2" t="s">
        <v>6879</v>
      </c>
      <c r="F1745" s="2" t="s">
        <v>6879</v>
      </c>
      <c r="G1745" s="2" t="s">
        <v>6880</v>
      </c>
      <c r="I1745" s="2" t="s">
        <v>959</v>
      </c>
      <c r="J1745" s="2" t="s">
        <v>134</v>
      </c>
      <c r="K1745" s="2" t="s">
        <v>101</v>
      </c>
      <c r="L1745" s="2">
        <v>95070</v>
      </c>
      <c r="M1745" s="2" t="s">
        <v>6881</v>
      </c>
      <c r="N1745" s="2" t="s">
        <v>6882</v>
      </c>
      <c r="U1745" s="2" t="s">
        <v>798</v>
      </c>
      <c r="V1745" s="3">
        <v>40997</v>
      </c>
      <c r="W1745" s="3">
        <v>41001</v>
      </c>
      <c r="X1745" s="4">
        <v>40848</v>
      </c>
      <c r="Y1745" s="2" t="s">
        <v>103</v>
      </c>
      <c r="Z1745" s="2" t="s">
        <v>6883</v>
      </c>
      <c r="AA1745" s="2" t="s">
        <v>102</v>
      </c>
      <c r="AB1745" s="2" t="s">
        <v>102</v>
      </c>
      <c r="AD1745" s="2" t="s">
        <v>102</v>
      </c>
      <c r="AF1745" s="2" t="s">
        <v>102</v>
      </c>
      <c r="AG1745" s="2" t="s">
        <v>103</v>
      </c>
      <c r="AH1745" s="2" t="s">
        <v>102</v>
      </c>
      <c r="AI1745" s="2" t="s">
        <v>108</v>
      </c>
      <c r="AK1745" s="2" t="s">
        <v>105</v>
      </c>
      <c r="AL1745" s="2" t="s">
        <v>101</v>
      </c>
      <c r="AM1745" s="2" t="s">
        <v>102</v>
      </c>
      <c r="AN1745" s="2" t="s">
        <v>102</v>
      </c>
      <c r="AO1745" s="2" t="s">
        <v>102</v>
      </c>
      <c r="AP1745" s="2" t="s">
        <v>102</v>
      </c>
      <c r="AQ1745" s="2" t="s">
        <v>102</v>
      </c>
      <c r="AR1745" s="2" t="s">
        <v>102</v>
      </c>
      <c r="AS1745" s="2" t="s">
        <v>102</v>
      </c>
      <c r="AT1745" s="2" t="s">
        <v>102</v>
      </c>
      <c r="AU1745" s="2" t="s">
        <v>102</v>
      </c>
      <c r="AV1745" s="2" t="s">
        <v>102</v>
      </c>
      <c r="AW1745" s="2" t="s">
        <v>102</v>
      </c>
      <c r="AX1745" s="2" t="s">
        <v>102</v>
      </c>
      <c r="AY1745" s="2" t="s">
        <v>102</v>
      </c>
      <c r="AZ1745" s="2" t="s">
        <v>102</v>
      </c>
      <c r="BB1745" s="2" t="s">
        <v>102</v>
      </c>
      <c r="BD1745" s="2" t="s">
        <v>102</v>
      </c>
      <c r="BE1745" s="2" t="s">
        <v>102</v>
      </c>
      <c r="BF1745" s="2" t="s">
        <v>103</v>
      </c>
      <c r="BG1745" s="2" t="s">
        <v>102</v>
      </c>
      <c r="BH1745" s="2" t="s">
        <v>102</v>
      </c>
      <c r="BI1745" s="2" t="s">
        <v>102</v>
      </c>
      <c r="BJ1745" s="2" t="s">
        <v>102</v>
      </c>
      <c r="BK1745" s="2" t="s">
        <v>102</v>
      </c>
      <c r="BL1745" s="2" t="s">
        <v>102</v>
      </c>
      <c r="BM1745" s="2" t="s">
        <v>102</v>
      </c>
      <c r="BN1745" s="2" t="s">
        <v>102</v>
      </c>
      <c r="BO1745" s="2" t="s">
        <v>102</v>
      </c>
      <c r="BP1745" s="2" t="s">
        <v>102</v>
      </c>
      <c r="BQ1745" s="2" t="s">
        <v>102</v>
      </c>
      <c r="BR1745" s="2" t="s">
        <v>102</v>
      </c>
      <c r="BS1745" s="2" t="s">
        <v>102</v>
      </c>
      <c r="BT1745" s="2" t="s">
        <v>102</v>
      </c>
      <c r="BU1745" s="2" t="s">
        <v>103</v>
      </c>
      <c r="BV1745" s="2" t="s">
        <v>102</v>
      </c>
      <c r="BW1745" s="2" t="s">
        <v>102</v>
      </c>
      <c r="BX1745" s="2" t="s">
        <v>102</v>
      </c>
      <c r="BY1745" s="2" t="s">
        <v>102</v>
      </c>
      <c r="BZ1745" s="2" t="s">
        <v>102</v>
      </c>
      <c r="CA1745" s="2" t="s">
        <v>102</v>
      </c>
      <c r="CB1745" s="2" t="s">
        <v>102</v>
      </c>
      <c r="CC1745" s="2" t="s">
        <v>102</v>
      </c>
      <c r="CD1745" s="2" t="s">
        <v>102</v>
      </c>
      <c r="CE1745" s="2" t="s">
        <v>102</v>
      </c>
      <c r="CF1745" s="2" t="s">
        <v>102</v>
      </c>
      <c r="CG1745" s="2" t="s">
        <v>102</v>
      </c>
      <c r="CH1745" s="2" t="s">
        <v>102</v>
      </c>
      <c r="CI1745" s="2" t="s">
        <v>102</v>
      </c>
      <c r="CJ1745" s="2" t="s">
        <v>102</v>
      </c>
      <c r="CK1745" s="2" t="s">
        <v>102</v>
      </c>
      <c r="CL1745" s="2" t="s">
        <v>102</v>
      </c>
      <c r="CM1745" s="2" t="s">
        <v>102</v>
      </c>
      <c r="CN1745" s="2" t="s">
        <v>102</v>
      </c>
      <c r="CO1745" s="2" t="s">
        <v>102</v>
      </c>
      <c r="CP1745" s="2" t="s">
        <v>102</v>
      </c>
      <c r="CQ1745" s="2" t="s">
        <v>102</v>
      </c>
      <c r="CR1745" s="2" t="s">
        <v>102</v>
      </c>
      <c r="CS1745" s="2" t="s">
        <v>102</v>
      </c>
      <c r="CT1745" s="2" t="s">
        <v>102</v>
      </c>
      <c r="CU1745" s="2" t="s">
        <v>102</v>
      </c>
    </row>
    <row r="1746" spans="1:99" x14ac:dyDescent="0.3">
      <c r="A1746" s="2" t="s">
        <v>112</v>
      </c>
      <c r="B1746" s="2">
        <v>163515</v>
      </c>
      <c r="C1746" s="2" t="s">
        <v>8762</v>
      </c>
      <c r="D1746" s="2" t="s">
        <v>792</v>
      </c>
      <c r="E1746" s="2" t="s">
        <v>8763</v>
      </c>
      <c r="F1746" s="2" t="s">
        <v>8763</v>
      </c>
      <c r="G1746" s="2" t="s">
        <v>6880</v>
      </c>
      <c r="I1746" s="2" t="s">
        <v>959</v>
      </c>
      <c r="J1746" s="2" t="s">
        <v>134</v>
      </c>
      <c r="K1746" s="2" t="s">
        <v>101</v>
      </c>
      <c r="L1746" s="2">
        <v>95070</v>
      </c>
      <c r="M1746" s="2" t="s">
        <v>6881</v>
      </c>
      <c r="N1746" s="2" t="s">
        <v>6882</v>
      </c>
      <c r="U1746" s="2" t="s">
        <v>798</v>
      </c>
      <c r="V1746" s="3">
        <v>40998</v>
      </c>
      <c r="W1746" s="3">
        <v>40998</v>
      </c>
      <c r="X1746" s="4">
        <v>40848</v>
      </c>
      <c r="Y1746" s="2" t="s">
        <v>102</v>
      </c>
      <c r="AA1746" s="2" t="s">
        <v>102</v>
      </c>
      <c r="AB1746" s="2" t="s">
        <v>102</v>
      </c>
      <c r="AD1746" s="2" t="s">
        <v>102</v>
      </c>
      <c r="AF1746" s="2" t="s">
        <v>102</v>
      </c>
      <c r="AG1746" s="2" t="s">
        <v>103</v>
      </c>
      <c r="AH1746" s="2" t="s">
        <v>102</v>
      </c>
      <c r="AI1746" s="2" t="s">
        <v>104</v>
      </c>
      <c r="AK1746" s="2" t="s">
        <v>134</v>
      </c>
      <c r="AL1746" s="2" t="s">
        <v>101</v>
      </c>
      <c r="AM1746" s="2" t="s">
        <v>102</v>
      </c>
      <c r="AN1746" s="2" t="s">
        <v>102</v>
      </c>
      <c r="AO1746" s="2" t="s">
        <v>102</v>
      </c>
      <c r="AP1746" s="2" t="s">
        <v>102</v>
      </c>
      <c r="AQ1746" s="2" t="s">
        <v>102</v>
      </c>
      <c r="AR1746" s="2" t="s">
        <v>102</v>
      </c>
      <c r="AS1746" s="2" t="s">
        <v>102</v>
      </c>
      <c r="AT1746" s="2" t="s">
        <v>102</v>
      </c>
      <c r="AU1746" s="2" t="s">
        <v>102</v>
      </c>
      <c r="AV1746" s="2" t="s">
        <v>102</v>
      </c>
      <c r="AW1746" s="2" t="s">
        <v>102</v>
      </c>
      <c r="AX1746" s="2" t="s">
        <v>102</v>
      </c>
      <c r="AY1746" s="2" t="s">
        <v>102</v>
      </c>
      <c r="AZ1746" s="2" t="s">
        <v>102</v>
      </c>
      <c r="BB1746" s="2" t="s">
        <v>102</v>
      </c>
      <c r="BD1746" s="2" t="s">
        <v>102</v>
      </c>
      <c r="BE1746" s="2" t="s">
        <v>102</v>
      </c>
      <c r="BF1746" s="2" t="s">
        <v>102</v>
      </c>
      <c r="BG1746" s="2" t="s">
        <v>102</v>
      </c>
      <c r="BH1746" s="2" t="s">
        <v>102</v>
      </c>
      <c r="BI1746" s="2" t="s">
        <v>102</v>
      </c>
      <c r="BJ1746" s="2" t="s">
        <v>102</v>
      </c>
      <c r="BK1746" s="2" t="s">
        <v>102</v>
      </c>
      <c r="BL1746" s="2" t="s">
        <v>102</v>
      </c>
      <c r="BM1746" s="2" t="s">
        <v>102</v>
      </c>
      <c r="BN1746" s="2" t="s">
        <v>102</v>
      </c>
      <c r="BO1746" s="2" t="s">
        <v>102</v>
      </c>
      <c r="BP1746" s="2" t="s">
        <v>102</v>
      </c>
      <c r="BQ1746" s="2" t="s">
        <v>102</v>
      </c>
      <c r="BR1746" s="2" t="s">
        <v>102</v>
      </c>
      <c r="BS1746" s="2" t="s">
        <v>102</v>
      </c>
      <c r="BT1746" s="2" t="s">
        <v>102</v>
      </c>
      <c r="BU1746" s="2" t="s">
        <v>103</v>
      </c>
      <c r="BV1746" s="2" t="s">
        <v>102</v>
      </c>
      <c r="BW1746" s="2" t="s">
        <v>102</v>
      </c>
      <c r="BX1746" s="2" t="s">
        <v>102</v>
      </c>
      <c r="BY1746" s="2" t="s">
        <v>102</v>
      </c>
      <c r="BZ1746" s="2" t="s">
        <v>102</v>
      </c>
      <c r="CA1746" s="2" t="s">
        <v>102</v>
      </c>
      <c r="CB1746" s="2" t="s">
        <v>102</v>
      </c>
      <c r="CC1746" s="2" t="s">
        <v>102</v>
      </c>
      <c r="CD1746" s="2" t="s">
        <v>102</v>
      </c>
      <c r="CE1746" s="2" t="s">
        <v>102</v>
      </c>
      <c r="CF1746" s="2" t="s">
        <v>102</v>
      </c>
      <c r="CG1746" s="2" t="s">
        <v>102</v>
      </c>
      <c r="CH1746" s="2" t="s">
        <v>102</v>
      </c>
      <c r="CI1746" s="2" t="s">
        <v>102</v>
      </c>
      <c r="CJ1746" s="2" t="s">
        <v>102</v>
      </c>
      <c r="CK1746" s="2" t="s">
        <v>102</v>
      </c>
      <c r="CL1746" s="2" t="s">
        <v>102</v>
      </c>
      <c r="CM1746" s="2" t="s">
        <v>102</v>
      </c>
      <c r="CN1746" s="2" t="s">
        <v>102</v>
      </c>
      <c r="CO1746" s="2" t="s">
        <v>102</v>
      </c>
      <c r="CP1746" s="2" t="s">
        <v>102</v>
      </c>
      <c r="CQ1746" s="2" t="s">
        <v>102</v>
      </c>
      <c r="CR1746" s="2" t="s">
        <v>102</v>
      </c>
      <c r="CS1746" s="2" t="s">
        <v>102</v>
      </c>
      <c r="CT1746" s="2" t="s">
        <v>102</v>
      </c>
      <c r="CU1746" s="2" t="s">
        <v>102</v>
      </c>
    </row>
    <row r="1747" spans="1:99" x14ac:dyDescent="0.3">
      <c r="A1747" s="2" t="s">
        <v>116</v>
      </c>
      <c r="B1747" s="2">
        <v>163516</v>
      </c>
      <c r="C1747" s="2" t="s">
        <v>5253</v>
      </c>
      <c r="D1747" s="2" t="s">
        <v>792</v>
      </c>
      <c r="E1747" s="2" t="s">
        <v>5254</v>
      </c>
      <c r="F1747" s="2" t="s">
        <v>5254</v>
      </c>
      <c r="G1747" s="2" t="s">
        <v>5255</v>
      </c>
      <c r="H1747" s="2" t="s">
        <v>498</v>
      </c>
      <c r="I1747" s="2" t="s">
        <v>410</v>
      </c>
      <c r="J1747" s="2" t="s">
        <v>117</v>
      </c>
      <c r="K1747" s="2" t="s">
        <v>101</v>
      </c>
      <c r="L1747" s="2" t="s">
        <v>5256</v>
      </c>
      <c r="M1747" s="2" t="s">
        <v>5257</v>
      </c>
      <c r="N1747" s="2" t="s">
        <v>5258</v>
      </c>
      <c r="O1747" s="2" t="s">
        <v>5259</v>
      </c>
      <c r="Q1747" s="2" t="s">
        <v>410</v>
      </c>
      <c r="R1747" s="2" t="s">
        <v>117</v>
      </c>
      <c r="S1747" s="2" t="s">
        <v>101</v>
      </c>
      <c r="T1747" s="2" t="s">
        <v>5260</v>
      </c>
      <c r="U1747" s="2" t="s">
        <v>798</v>
      </c>
      <c r="V1747" s="3">
        <v>40996</v>
      </c>
      <c r="W1747" s="3">
        <v>41337</v>
      </c>
      <c r="X1747" s="4">
        <v>41183</v>
      </c>
      <c r="Y1747" s="2" t="s">
        <v>103</v>
      </c>
      <c r="Z1747" s="2" t="s">
        <v>5261</v>
      </c>
      <c r="AA1747" s="2" t="s">
        <v>102</v>
      </c>
      <c r="AB1747" s="2" t="s">
        <v>102</v>
      </c>
      <c r="AD1747" s="2" t="s">
        <v>102</v>
      </c>
      <c r="AF1747" s="2" t="s">
        <v>103</v>
      </c>
      <c r="AG1747" s="2" t="s">
        <v>103</v>
      </c>
      <c r="AH1747" s="2" t="s">
        <v>102</v>
      </c>
      <c r="AI1747" s="2" t="s">
        <v>104</v>
      </c>
      <c r="AK1747" s="2" t="s">
        <v>117</v>
      </c>
      <c r="AL1747" s="2" t="s">
        <v>101</v>
      </c>
      <c r="AM1747" s="2" t="s">
        <v>102</v>
      </c>
      <c r="AN1747" s="2" t="s">
        <v>102</v>
      </c>
      <c r="AO1747" s="2" t="s">
        <v>102</v>
      </c>
      <c r="AP1747" s="2" t="s">
        <v>102</v>
      </c>
      <c r="AQ1747" s="2" t="s">
        <v>102</v>
      </c>
      <c r="AR1747" s="2" t="s">
        <v>102</v>
      </c>
      <c r="AS1747" s="2" t="s">
        <v>102</v>
      </c>
      <c r="AT1747" s="2" t="s">
        <v>102</v>
      </c>
      <c r="AU1747" s="2" t="s">
        <v>102</v>
      </c>
      <c r="AV1747" s="2" t="s">
        <v>102</v>
      </c>
      <c r="AW1747" s="2" t="s">
        <v>102</v>
      </c>
      <c r="AX1747" s="2" t="s">
        <v>102</v>
      </c>
      <c r="AY1747" s="2" t="s">
        <v>102</v>
      </c>
      <c r="AZ1747" s="2" t="s">
        <v>102</v>
      </c>
      <c r="BB1747" s="2" t="s">
        <v>102</v>
      </c>
      <c r="BD1747" s="2" t="s">
        <v>102</v>
      </c>
      <c r="BE1747" s="2" t="s">
        <v>102</v>
      </c>
      <c r="BF1747" s="2" t="s">
        <v>102</v>
      </c>
      <c r="BG1747" s="2" t="s">
        <v>102</v>
      </c>
      <c r="BH1747" s="2" t="s">
        <v>102</v>
      </c>
      <c r="BI1747" s="2" t="s">
        <v>102</v>
      </c>
      <c r="BJ1747" s="2" t="s">
        <v>102</v>
      </c>
      <c r="BK1747" s="2" t="s">
        <v>102</v>
      </c>
      <c r="BL1747" s="2" t="s">
        <v>102</v>
      </c>
      <c r="BM1747" s="2" t="s">
        <v>102</v>
      </c>
      <c r="BN1747" s="2" t="s">
        <v>102</v>
      </c>
      <c r="BO1747" s="2" t="s">
        <v>102</v>
      </c>
      <c r="BP1747" s="2" t="s">
        <v>102</v>
      </c>
      <c r="BQ1747" s="2" t="s">
        <v>102</v>
      </c>
      <c r="BR1747" s="2" t="s">
        <v>102</v>
      </c>
      <c r="BS1747" s="2" t="s">
        <v>102</v>
      </c>
      <c r="BT1747" s="2" t="s">
        <v>103</v>
      </c>
      <c r="BU1747" s="2" t="s">
        <v>103</v>
      </c>
      <c r="BV1747" s="2" t="s">
        <v>102</v>
      </c>
      <c r="BW1747" s="2" t="s">
        <v>102</v>
      </c>
      <c r="BX1747" s="2" t="s">
        <v>102</v>
      </c>
      <c r="BY1747" s="2" t="s">
        <v>102</v>
      </c>
      <c r="BZ1747" s="2" t="s">
        <v>102</v>
      </c>
      <c r="CA1747" s="2" t="s">
        <v>102</v>
      </c>
      <c r="CB1747" s="2" t="s">
        <v>102</v>
      </c>
      <c r="CC1747" s="2" t="s">
        <v>102</v>
      </c>
      <c r="CD1747" s="2" t="s">
        <v>102</v>
      </c>
      <c r="CE1747" s="2" t="s">
        <v>102</v>
      </c>
      <c r="CF1747" s="2" t="s">
        <v>102</v>
      </c>
      <c r="CG1747" s="2" t="s">
        <v>102</v>
      </c>
      <c r="CH1747" s="2" t="s">
        <v>102</v>
      </c>
      <c r="CI1747" s="2" t="s">
        <v>102</v>
      </c>
      <c r="CJ1747" s="2" t="s">
        <v>102</v>
      </c>
      <c r="CK1747" s="2" t="s">
        <v>102</v>
      </c>
      <c r="CL1747" s="2" t="s">
        <v>102</v>
      </c>
      <c r="CM1747" s="2" t="s">
        <v>102</v>
      </c>
      <c r="CN1747" s="2" t="s">
        <v>102</v>
      </c>
      <c r="CO1747" s="2" t="s">
        <v>102</v>
      </c>
      <c r="CP1747" s="2" t="s">
        <v>102</v>
      </c>
      <c r="CQ1747" s="2" t="s">
        <v>102</v>
      </c>
      <c r="CR1747" s="2" t="s">
        <v>102</v>
      </c>
      <c r="CS1747" s="2" t="s">
        <v>102</v>
      </c>
      <c r="CT1747" s="2" t="s">
        <v>102</v>
      </c>
      <c r="CU1747" s="2" t="s">
        <v>102</v>
      </c>
    </row>
    <row r="1748" spans="1:99" x14ac:dyDescent="0.3">
      <c r="A1748" s="2" t="s">
        <v>112</v>
      </c>
      <c r="B1748" s="2">
        <v>163517</v>
      </c>
      <c r="C1748" s="2" t="s">
        <v>11635</v>
      </c>
      <c r="D1748" s="2" t="s">
        <v>792</v>
      </c>
      <c r="E1748" s="2" t="s">
        <v>11636</v>
      </c>
      <c r="F1748" s="2" t="s">
        <v>11637</v>
      </c>
      <c r="G1748" s="2" t="s">
        <v>11638</v>
      </c>
      <c r="I1748" s="2" t="s">
        <v>1000</v>
      </c>
      <c r="J1748" s="2" t="s">
        <v>134</v>
      </c>
      <c r="K1748" s="2" t="s">
        <v>101</v>
      </c>
      <c r="L1748" s="2">
        <v>94065</v>
      </c>
      <c r="M1748" s="2" t="s">
        <v>11639</v>
      </c>
      <c r="N1748" s="2" t="s">
        <v>11640</v>
      </c>
      <c r="U1748" s="2" t="s">
        <v>798</v>
      </c>
      <c r="V1748" s="3">
        <v>40998</v>
      </c>
      <c r="W1748" s="3">
        <v>41360</v>
      </c>
      <c r="X1748" s="4">
        <v>41183</v>
      </c>
      <c r="Y1748" s="2" t="s">
        <v>103</v>
      </c>
      <c r="Z1748" s="2" t="s">
        <v>11641</v>
      </c>
      <c r="AA1748" s="2" t="s">
        <v>102</v>
      </c>
      <c r="AB1748" s="2" t="s">
        <v>102</v>
      </c>
      <c r="AD1748" s="2" t="s">
        <v>102</v>
      </c>
      <c r="AF1748" s="2" t="s">
        <v>103</v>
      </c>
      <c r="AG1748" s="2" t="s">
        <v>102</v>
      </c>
      <c r="AH1748" s="2" t="s">
        <v>102</v>
      </c>
      <c r="AI1748" s="2" t="s">
        <v>104</v>
      </c>
      <c r="AK1748" s="2" t="s">
        <v>105</v>
      </c>
      <c r="AL1748" s="2" t="s">
        <v>101</v>
      </c>
      <c r="AM1748" s="2" t="s">
        <v>102</v>
      </c>
      <c r="AN1748" s="2" t="s">
        <v>102</v>
      </c>
      <c r="AO1748" s="2" t="s">
        <v>102</v>
      </c>
      <c r="AP1748" s="2" t="s">
        <v>102</v>
      </c>
      <c r="AQ1748" s="2" t="s">
        <v>102</v>
      </c>
      <c r="AR1748" s="2" t="s">
        <v>102</v>
      </c>
      <c r="AS1748" s="2" t="s">
        <v>102</v>
      </c>
      <c r="AT1748" s="2" t="s">
        <v>102</v>
      </c>
      <c r="AU1748" s="2" t="s">
        <v>102</v>
      </c>
      <c r="AV1748" s="2" t="s">
        <v>102</v>
      </c>
      <c r="AW1748" s="2" t="s">
        <v>102</v>
      </c>
      <c r="AX1748" s="2" t="s">
        <v>102</v>
      </c>
      <c r="AY1748" s="2" t="s">
        <v>102</v>
      </c>
      <c r="AZ1748" s="2" t="s">
        <v>102</v>
      </c>
      <c r="BB1748" s="2" t="s">
        <v>102</v>
      </c>
      <c r="BD1748" s="2" t="s">
        <v>102</v>
      </c>
      <c r="BE1748" s="2" t="s">
        <v>102</v>
      </c>
      <c r="BF1748" s="2" t="s">
        <v>102</v>
      </c>
      <c r="BG1748" s="2" t="s">
        <v>102</v>
      </c>
      <c r="BH1748" s="2" t="s">
        <v>102</v>
      </c>
      <c r="BI1748" s="2" t="s">
        <v>102</v>
      </c>
      <c r="BJ1748" s="2" t="s">
        <v>102</v>
      </c>
      <c r="BK1748" s="2" t="s">
        <v>102</v>
      </c>
      <c r="BL1748" s="2" t="s">
        <v>102</v>
      </c>
      <c r="BM1748" s="2" t="s">
        <v>102</v>
      </c>
      <c r="BN1748" s="2" t="s">
        <v>102</v>
      </c>
      <c r="BO1748" s="2" t="s">
        <v>102</v>
      </c>
      <c r="BP1748" s="2" t="s">
        <v>102</v>
      </c>
      <c r="BQ1748" s="2" t="s">
        <v>102</v>
      </c>
      <c r="BR1748" s="2" t="s">
        <v>102</v>
      </c>
      <c r="BS1748" s="2" t="s">
        <v>102</v>
      </c>
      <c r="BT1748" s="2" t="s">
        <v>103</v>
      </c>
      <c r="BU1748" s="2" t="s">
        <v>103</v>
      </c>
      <c r="BV1748" s="2" t="s">
        <v>102</v>
      </c>
      <c r="BW1748" s="2" t="s">
        <v>102</v>
      </c>
      <c r="BX1748" s="2" t="s">
        <v>102</v>
      </c>
      <c r="BY1748" s="2" t="s">
        <v>102</v>
      </c>
      <c r="BZ1748" s="2" t="s">
        <v>102</v>
      </c>
      <c r="CA1748" s="2" t="s">
        <v>102</v>
      </c>
      <c r="CB1748" s="2" t="s">
        <v>102</v>
      </c>
      <c r="CC1748" s="2" t="s">
        <v>102</v>
      </c>
      <c r="CD1748" s="2" t="s">
        <v>102</v>
      </c>
      <c r="CE1748" s="2" t="s">
        <v>102</v>
      </c>
      <c r="CF1748" s="2" t="s">
        <v>102</v>
      </c>
      <c r="CG1748" s="2" t="s">
        <v>102</v>
      </c>
      <c r="CH1748" s="2" t="s">
        <v>102</v>
      </c>
      <c r="CI1748" s="2" t="s">
        <v>102</v>
      </c>
      <c r="CJ1748" s="2" t="s">
        <v>102</v>
      </c>
      <c r="CK1748" s="2" t="s">
        <v>102</v>
      </c>
      <c r="CL1748" s="2" t="s">
        <v>102</v>
      </c>
      <c r="CM1748" s="2" t="s">
        <v>102</v>
      </c>
      <c r="CN1748" s="2" t="s">
        <v>102</v>
      </c>
      <c r="CO1748" s="2" t="s">
        <v>102</v>
      </c>
      <c r="CP1748" s="2" t="s">
        <v>102</v>
      </c>
      <c r="CQ1748" s="2" t="s">
        <v>102</v>
      </c>
      <c r="CR1748" s="2" t="s">
        <v>102</v>
      </c>
      <c r="CS1748" s="2" t="s">
        <v>102</v>
      </c>
      <c r="CT1748" s="2" t="s">
        <v>102</v>
      </c>
      <c r="CU1748" s="2" t="s">
        <v>102</v>
      </c>
    </row>
    <row r="1749" spans="1:99" x14ac:dyDescent="0.3">
      <c r="A1749" s="2" t="s">
        <v>109</v>
      </c>
      <c r="B1749" s="2">
        <v>163519</v>
      </c>
      <c r="C1749" s="2" t="s">
        <v>10408</v>
      </c>
      <c r="D1749" s="2" t="s">
        <v>792</v>
      </c>
      <c r="E1749" s="2" t="s">
        <v>10409</v>
      </c>
      <c r="F1749" s="2" t="s">
        <v>10410</v>
      </c>
      <c r="G1749" s="2" t="s">
        <v>1805</v>
      </c>
      <c r="H1749" s="2" t="s">
        <v>348</v>
      </c>
      <c r="I1749" s="2" t="s">
        <v>130</v>
      </c>
      <c r="J1749" s="2" t="s">
        <v>131</v>
      </c>
      <c r="K1749" s="2" t="s">
        <v>101</v>
      </c>
      <c r="L1749" s="2">
        <v>10017</v>
      </c>
      <c r="M1749" s="2" t="s">
        <v>10411</v>
      </c>
      <c r="N1749" s="2" t="s">
        <v>10412</v>
      </c>
      <c r="U1749" s="2" t="s">
        <v>798</v>
      </c>
      <c r="V1749" s="3">
        <v>40998</v>
      </c>
      <c r="W1749" s="3">
        <v>41361</v>
      </c>
      <c r="X1749" s="4">
        <v>41183</v>
      </c>
      <c r="Y1749" s="2" t="s">
        <v>103</v>
      </c>
      <c r="Z1749" s="2" t="s">
        <v>10413</v>
      </c>
      <c r="AA1749" s="2" t="s">
        <v>102</v>
      </c>
      <c r="AB1749" s="2" t="s">
        <v>102</v>
      </c>
      <c r="AD1749" s="2" t="s">
        <v>102</v>
      </c>
      <c r="AF1749" s="2" t="s">
        <v>102</v>
      </c>
      <c r="AG1749" s="2" t="s">
        <v>103</v>
      </c>
      <c r="AH1749" s="2" t="s">
        <v>102</v>
      </c>
      <c r="AI1749" s="2" t="s">
        <v>104</v>
      </c>
      <c r="AK1749" s="2" t="s">
        <v>105</v>
      </c>
      <c r="AL1749" s="2" t="s">
        <v>101</v>
      </c>
      <c r="AM1749" s="2" t="s">
        <v>102</v>
      </c>
      <c r="AN1749" s="2" t="s">
        <v>102</v>
      </c>
      <c r="AO1749" s="2" t="s">
        <v>102</v>
      </c>
      <c r="AP1749" s="2" t="s">
        <v>102</v>
      </c>
      <c r="AQ1749" s="2" t="s">
        <v>102</v>
      </c>
      <c r="AR1749" s="2" t="s">
        <v>102</v>
      </c>
      <c r="AS1749" s="2" t="s">
        <v>102</v>
      </c>
      <c r="AT1749" s="2" t="s">
        <v>102</v>
      </c>
      <c r="AU1749" s="2" t="s">
        <v>102</v>
      </c>
      <c r="AV1749" s="2" t="s">
        <v>102</v>
      </c>
      <c r="AW1749" s="2" t="s">
        <v>102</v>
      </c>
      <c r="AX1749" s="2" t="s">
        <v>102</v>
      </c>
      <c r="AY1749" s="2" t="s">
        <v>102</v>
      </c>
      <c r="AZ1749" s="2" t="s">
        <v>102</v>
      </c>
      <c r="BB1749" s="2" t="s">
        <v>102</v>
      </c>
      <c r="BD1749" s="2" t="s">
        <v>102</v>
      </c>
      <c r="BE1749" s="2" t="s">
        <v>102</v>
      </c>
      <c r="BF1749" s="2" t="s">
        <v>102</v>
      </c>
      <c r="BG1749" s="2" t="s">
        <v>102</v>
      </c>
      <c r="BH1749" s="2" t="s">
        <v>102</v>
      </c>
      <c r="BI1749" s="2" t="s">
        <v>102</v>
      </c>
      <c r="BJ1749" s="2" t="s">
        <v>102</v>
      </c>
      <c r="BK1749" s="2" t="s">
        <v>102</v>
      </c>
      <c r="BL1749" s="2" t="s">
        <v>102</v>
      </c>
      <c r="BM1749" s="2" t="s">
        <v>102</v>
      </c>
      <c r="BN1749" s="2" t="s">
        <v>102</v>
      </c>
      <c r="BO1749" s="2" t="s">
        <v>102</v>
      </c>
      <c r="BP1749" s="2" t="s">
        <v>102</v>
      </c>
      <c r="BQ1749" s="2" t="s">
        <v>102</v>
      </c>
      <c r="BR1749" s="2" t="s">
        <v>102</v>
      </c>
      <c r="BS1749" s="2" t="s">
        <v>102</v>
      </c>
      <c r="BT1749" s="2" t="s">
        <v>102</v>
      </c>
      <c r="BU1749" s="2" t="s">
        <v>103</v>
      </c>
      <c r="BV1749" s="2" t="s">
        <v>102</v>
      </c>
      <c r="BW1749" s="2" t="s">
        <v>102</v>
      </c>
      <c r="BX1749" s="2" t="s">
        <v>102</v>
      </c>
      <c r="BY1749" s="2" t="s">
        <v>102</v>
      </c>
      <c r="BZ1749" s="2" t="s">
        <v>102</v>
      </c>
      <c r="CA1749" s="2" t="s">
        <v>102</v>
      </c>
      <c r="CB1749" s="2" t="s">
        <v>102</v>
      </c>
      <c r="CC1749" s="2" t="s">
        <v>102</v>
      </c>
      <c r="CD1749" s="2" t="s">
        <v>102</v>
      </c>
      <c r="CE1749" s="2" t="s">
        <v>102</v>
      </c>
      <c r="CF1749" s="2" t="s">
        <v>102</v>
      </c>
      <c r="CG1749" s="2" t="s">
        <v>102</v>
      </c>
      <c r="CH1749" s="2" t="s">
        <v>102</v>
      </c>
      <c r="CI1749" s="2" t="s">
        <v>102</v>
      </c>
      <c r="CJ1749" s="2" t="s">
        <v>102</v>
      </c>
      <c r="CK1749" s="2" t="s">
        <v>102</v>
      </c>
      <c r="CL1749" s="2" t="s">
        <v>102</v>
      </c>
      <c r="CM1749" s="2" t="s">
        <v>102</v>
      </c>
      <c r="CN1749" s="2" t="s">
        <v>102</v>
      </c>
      <c r="CO1749" s="2" t="s">
        <v>102</v>
      </c>
      <c r="CP1749" s="2" t="s">
        <v>102</v>
      </c>
      <c r="CQ1749" s="2" t="s">
        <v>102</v>
      </c>
      <c r="CR1749" s="2" t="s">
        <v>102</v>
      </c>
      <c r="CS1749" s="2" t="s">
        <v>102</v>
      </c>
      <c r="CT1749" s="2" t="s">
        <v>102</v>
      </c>
      <c r="CU1749" s="2" t="s">
        <v>102</v>
      </c>
    </row>
    <row r="1750" spans="1:99" x14ac:dyDescent="0.3">
      <c r="A1750" s="2" t="s">
        <v>112</v>
      </c>
      <c r="B1750" s="2">
        <v>163520</v>
      </c>
      <c r="C1750" s="2" t="s">
        <v>10864</v>
      </c>
      <c r="D1750" s="2" t="s">
        <v>792</v>
      </c>
      <c r="E1750" s="2" t="s">
        <v>10865</v>
      </c>
      <c r="F1750" s="2" t="s">
        <v>10865</v>
      </c>
      <c r="G1750" s="2" t="s">
        <v>1257</v>
      </c>
      <c r="H1750" s="2" t="s">
        <v>243</v>
      </c>
      <c r="I1750" s="2" t="s">
        <v>166</v>
      </c>
      <c r="J1750" s="2" t="s">
        <v>134</v>
      </c>
      <c r="K1750" s="2" t="s">
        <v>101</v>
      </c>
      <c r="L1750" s="2">
        <v>94111</v>
      </c>
      <c r="M1750" s="2" t="s">
        <v>10866</v>
      </c>
      <c r="N1750" s="2" t="s">
        <v>10867</v>
      </c>
      <c r="U1750" s="2" t="s">
        <v>798</v>
      </c>
      <c r="V1750" s="3">
        <v>40998</v>
      </c>
      <c r="W1750" s="3">
        <v>41360</v>
      </c>
      <c r="X1750" s="4">
        <v>41183</v>
      </c>
      <c r="Y1750" s="2" t="s">
        <v>103</v>
      </c>
      <c r="Z1750" s="2" t="s">
        <v>10868</v>
      </c>
      <c r="AA1750" s="2" t="s">
        <v>102</v>
      </c>
      <c r="AB1750" s="2" t="s">
        <v>102</v>
      </c>
      <c r="AD1750" s="2" t="s">
        <v>102</v>
      </c>
      <c r="AF1750" s="2" t="s">
        <v>103</v>
      </c>
      <c r="AG1750" s="2" t="s">
        <v>102</v>
      </c>
      <c r="AH1750" s="2" t="s">
        <v>102</v>
      </c>
      <c r="AI1750" s="2" t="s">
        <v>104</v>
      </c>
      <c r="AK1750" s="2" t="s">
        <v>105</v>
      </c>
      <c r="AL1750" s="2" t="s">
        <v>101</v>
      </c>
      <c r="AM1750" s="2" t="s">
        <v>102</v>
      </c>
      <c r="AN1750" s="2" t="s">
        <v>102</v>
      </c>
      <c r="AO1750" s="2" t="s">
        <v>102</v>
      </c>
      <c r="AP1750" s="2" t="s">
        <v>102</v>
      </c>
      <c r="AQ1750" s="2" t="s">
        <v>102</v>
      </c>
      <c r="AR1750" s="2" t="s">
        <v>102</v>
      </c>
      <c r="AS1750" s="2" t="s">
        <v>102</v>
      </c>
      <c r="AT1750" s="2" t="s">
        <v>102</v>
      </c>
      <c r="AU1750" s="2" t="s">
        <v>102</v>
      </c>
      <c r="AV1750" s="2" t="s">
        <v>102</v>
      </c>
      <c r="AW1750" s="2" t="s">
        <v>102</v>
      </c>
      <c r="AX1750" s="2" t="s">
        <v>102</v>
      </c>
      <c r="AY1750" s="2" t="s">
        <v>102</v>
      </c>
      <c r="AZ1750" s="2" t="s">
        <v>102</v>
      </c>
      <c r="BB1750" s="2" t="s">
        <v>102</v>
      </c>
      <c r="BD1750" s="2" t="s">
        <v>102</v>
      </c>
      <c r="BE1750" s="2" t="s">
        <v>102</v>
      </c>
      <c r="BF1750" s="2" t="s">
        <v>102</v>
      </c>
      <c r="BG1750" s="2" t="s">
        <v>102</v>
      </c>
      <c r="BH1750" s="2" t="s">
        <v>102</v>
      </c>
      <c r="BI1750" s="2" t="s">
        <v>102</v>
      </c>
      <c r="BJ1750" s="2" t="s">
        <v>102</v>
      </c>
      <c r="BK1750" s="2" t="s">
        <v>102</v>
      </c>
      <c r="BL1750" s="2" t="s">
        <v>102</v>
      </c>
      <c r="BM1750" s="2" t="s">
        <v>102</v>
      </c>
      <c r="BN1750" s="2" t="s">
        <v>102</v>
      </c>
      <c r="BO1750" s="2" t="s">
        <v>102</v>
      </c>
      <c r="BP1750" s="2" t="s">
        <v>102</v>
      </c>
      <c r="BQ1750" s="2" t="s">
        <v>102</v>
      </c>
      <c r="BR1750" s="2" t="s">
        <v>102</v>
      </c>
      <c r="BS1750" s="2" t="s">
        <v>102</v>
      </c>
      <c r="BT1750" s="2" t="s">
        <v>103</v>
      </c>
      <c r="BU1750" s="2" t="s">
        <v>103</v>
      </c>
      <c r="BV1750" s="2" t="s">
        <v>102</v>
      </c>
      <c r="BW1750" s="2" t="s">
        <v>102</v>
      </c>
      <c r="BX1750" s="2" t="s">
        <v>102</v>
      </c>
      <c r="BY1750" s="2" t="s">
        <v>102</v>
      </c>
      <c r="BZ1750" s="2" t="s">
        <v>102</v>
      </c>
      <c r="CA1750" s="2" t="s">
        <v>102</v>
      </c>
      <c r="CB1750" s="2" t="s">
        <v>102</v>
      </c>
      <c r="CC1750" s="2" t="s">
        <v>102</v>
      </c>
      <c r="CD1750" s="2" t="s">
        <v>102</v>
      </c>
      <c r="CE1750" s="2" t="s">
        <v>102</v>
      </c>
      <c r="CF1750" s="2" t="s">
        <v>102</v>
      </c>
      <c r="CG1750" s="2" t="s">
        <v>102</v>
      </c>
      <c r="CH1750" s="2" t="s">
        <v>102</v>
      </c>
      <c r="CI1750" s="2" t="s">
        <v>102</v>
      </c>
      <c r="CJ1750" s="2" t="s">
        <v>102</v>
      </c>
      <c r="CK1750" s="2" t="s">
        <v>102</v>
      </c>
      <c r="CL1750" s="2" t="s">
        <v>102</v>
      </c>
      <c r="CM1750" s="2" t="s">
        <v>102</v>
      </c>
      <c r="CN1750" s="2" t="s">
        <v>102</v>
      </c>
      <c r="CO1750" s="2" t="s">
        <v>102</v>
      </c>
      <c r="CP1750" s="2" t="s">
        <v>102</v>
      </c>
      <c r="CQ1750" s="2" t="s">
        <v>102</v>
      </c>
      <c r="CR1750" s="2" t="s">
        <v>102</v>
      </c>
      <c r="CS1750" s="2" t="s">
        <v>102</v>
      </c>
      <c r="CT1750" s="2" t="s">
        <v>102</v>
      </c>
      <c r="CU1750" s="2" t="s">
        <v>102</v>
      </c>
    </row>
    <row r="1751" spans="1:99" x14ac:dyDescent="0.3">
      <c r="A1751" s="2" t="s">
        <v>112</v>
      </c>
      <c r="B1751" s="2">
        <v>163522</v>
      </c>
      <c r="C1751" s="2" t="s">
        <v>7659</v>
      </c>
      <c r="D1751" s="2" t="s">
        <v>792</v>
      </c>
      <c r="E1751" s="2" t="s">
        <v>7660</v>
      </c>
      <c r="F1751" s="2" t="s">
        <v>7660</v>
      </c>
      <c r="G1751" s="2" t="s">
        <v>7661</v>
      </c>
      <c r="H1751" s="2" t="s">
        <v>350</v>
      </c>
      <c r="I1751" s="2" t="s">
        <v>212</v>
      </c>
      <c r="J1751" s="2" t="s">
        <v>134</v>
      </c>
      <c r="K1751" s="2" t="s">
        <v>101</v>
      </c>
      <c r="L1751" s="2">
        <v>94301</v>
      </c>
      <c r="M1751" s="2" t="s">
        <v>7662</v>
      </c>
      <c r="N1751" s="2" t="s">
        <v>7663</v>
      </c>
      <c r="U1751" s="2" t="s">
        <v>798</v>
      </c>
      <c r="V1751" s="3">
        <v>40997</v>
      </c>
      <c r="W1751" s="3">
        <v>41351</v>
      </c>
      <c r="X1751" s="4">
        <v>41183</v>
      </c>
      <c r="Y1751" s="2" t="s">
        <v>103</v>
      </c>
      <c r="Z1751" s="2" t="s">
        <v>7664</v>
      </c>
      <c r="AA1751" s="2" t="s">
        <v>102</v>
      </c>
      <c r="AB1751" s="2" t="s">
        <v>102</v>
      </c>
      <c r="AD1751" s="2" t="s">
        <v>102</v>
      </c>
      <c r="AF1751" s="2" t="s">
        <v>103</v>
      </c>
      <c r="AG1751" s="2" t="s">
        <v>103</v>
      </c>
      <c r="AH1751" s="2" t="s">
        <v>102</v>
      </c>
      <c r="AI1751" s="2" t="s">
        <v>104</v>
      </c>
      <c r="AK1751" s="2" t="s">
        <v>105</v>
      </c>
      <c r="AL1751" s="2" t="s">
        <v>101</v>
      </c>
      <c r="AM1751" s="2" t="s">
        <v>102</v>
      </c>
      <c r="AN1751" s="2" t="s">
        <v>102</v>
      </c>
      <c r="AO1751" s="2" t="s">
        <v>102</v>
      </c>
      <c r="AP1751" s="2" t="s">
        <v>102</v>
      </c>
      <c r="AQ1751" s="2" t="s">
        <v>102</v>
      </c>
      <c r="AR1751" s="2" t="s">
        <v>102</v>
      </c>
      <c r="AS1751" s="2" t="s">
        <v>102</v>
      </c>
      <c r="AT1751" s="2" t="s">
        <v>102</v>
      </c>
      <c r="AU1751" s="2" t="s">
        <v>102</v>
      </c>
      <c r="AV1751" s="2" t="s">
        <v>102</v>
      </c>
      <c r="AW1751" s="2" t="s">
        <v>102</v>
      </c>
      <c r="AX1751" s="2" t="s">
        <v>102</v>
      </c>
      <c r="AY1751" s="2" t="s">
        <v>102</v>
      </c>
      <c r="AZ1751" s="2" t="s">
        <v>102</v>
      </c>
      <c r="BB1751" s="2" t="s">
        <v>102</v>
      </c>
      <c r="BD1751" s="2" t="s">
        <v>102</v>
      </c>
      <c r="BE1751" s="2" t="s">
        <v>102</v>
      </c>
      <c r="BF1751" s="2" t="s">
        <v>102</v>
      </c>
      <c r="BG1751" s="2" t="s">
        <v>102</v>
      </c>
      <c r="BH1751" s="2" t="s">
        <v>102</v>
      </c>
      <c r="BI1751" s="2" t="s">
        <v>102</v>
      </c>
      <c r="BJ1751" s="2" t="s">
        <v>102</v>
      </c>
      <c r="BK1751" s="2" t="s">
        <v>102</v>
      </c>
      <c r="BL1751" s="2" t="s">
        <v>102</v>
      </c>
      <c r="BM1751" s="2" t="s">
        <v>102</v>
      </c>
      <c r="BN1751" s="2" t="s">
        <v>102</v>
      </c>
      <c r="BO1751" s="2" t="s">
        <v>102</v>
      </c>
      <c r="BP1751" s="2" t="s">
        <v>102</v>
      </c>
      <c r="BQ1751" s="2" t="s">
        <v>102</v>
      </c>
      <c r="BR1751" s="2" t="s">
        <v>102</v>
      </c>
      <c r="BS1751" s="2" t="s">
        <v>102</v>
      </c>
      <c r="BT1751" s="2" t="s">
        <v>102</v>
      </c>
      <c r="BU1751" s="2" t="s">
        <v>103</v>
      </c>
      <c r="BV1751" s="2" t="s">
        <v>102</v>
      </c>
      <c r="BW1751" s="2" t="s">
        <v>102</v>
      </c>
      <c r="BX1751" s="2" t="s">
        <v>102</v>
      </c>
      <c r="BY1751" s="2" t="s">
        <v>102</v>
      </c>
      <c r="BZ1751" s="2" t="s">
        <v>102</v>
      </c>
      <c r="CA1751" s="2" t="s">
        <v>102</v>
      </c>
      <c r="CB1751" s="2" t="s">
        <v>102</v>
      </c>
      <c r="CC1751" s="2" t="s">
        <v>102</v>
      </c>
      <c r="CD1751" s="2" t="s">
        <v>102</v>
      </c>
      <c r="CE1751" s="2" t="s">
        <v>102</v>
      </c>
      <c r="CF1751" s="2" t="s">
        <v>102</v>
      </c>
      <c r="CG1751" s="2" t="s">
        <v>102</v>
      </c>
      <c r="CH1751" s="2" t="s">
        <v>102</v>
      </c>
      <c r="CI1751" s="2" t="s">
        <v>102</v>
      </c>
      <c r="CJ1751" s="2" t="s">
        <v>102</v>
      </c>
      <c r="CK1751" s="2" t="s">
        <v>102</v>
      </c>
      <c r="CL1751" s="2" t="s">
        <v>102</v>
      </c>
      <c r="CM1751" s="2" t="s">
        <v>102</v>
      </c>
      <c r="CN1751" s="2" t="s">
        <v>102</v>
      </c>
      <c r="CO1751" s="2" t="s">
        <v>102</v>
      </c>
      <c r="CP1751" s="2" t="s">
        <v>102</v>
      </c>
      <c r="CQ1751" s="2" t="s">
        <v>102</v>
      </c>
      <c r="CR1751" s="2" t="s">
        <v>102</v>
      </c>
      <c r="CS1751" s="2" t="s">
        <v>102</v>
      </c>
      <c r="CT1751" s="2" t="s">
        <v>102</v>
      </c>
      <c r="CU1751" s="2" t="s">
        <v>102</v>
      </c>
    </row>
    <row r="1752" spans="1:99" x14ac:dyDescent="0.3">
      <c r="A1752" s="2" t="s">
        <v>109</v>
      </c>
      <c r="B1752" s="2">
        <v>163523</v>
      </c>
      <c r="C1752" s="2" t="s">
        <v>11971</v>
      </c>
      <c r="D1752" s="2" t="s">
        <v>792</v>
      </c>
      <c r="E1752" s="2" t="s">
        <v>7059</v>
      </c>
      <c r="F1752" s="2" t="s">
        <v>11972</v>
      </c>
      <c r="G1752" s="2" t="s">
        <v>7061</v>
      </c>
      <c r="I1752" s="2" t="s">
        <v>898</v>
      </c>
      <c r="J1752" s="2" t="s">
        <v>131</v>
      </c>
      <c r="K1752" s="2" t="s">
        <v>101</v>
      </c>
      <c r="L1752" s="2" t="s">
        <v>7062</v>
      </c>
      <c r="M1752" s="2" t="s">
        <v>7063</v>
      </c>
      <c r="N1752" s="2" t="s">
        <v>7064</v>
      </c>
      <c r="U1752" s="2" t="s">
        <v>798</v>
      </c>
      <c r="V1752" s="3">
        <v>41001</v>
      </c>
      <c r="W1752" s="3">
        <v>41310</v>
      </c>
      <c r="X1752" s="4">
        <v>41183</v>
      </c>
      <c r="Y1752" s="2" t="s">
        <v>103</v>
      </c>
      <c r="Z1752" s="2" t="s">
        <v>7065</v>
      </c>
      <c r="AA1752" s="2" t="s">
        <v>102</v>
      </c>
      <c r="AB1752" s="2" t="s">
        <v>102</v>
      </c>
      <c r="AD1752" s="2" t="s">
        <v>102</v>
      </c>
      <c r="AF1752" s="2" t="s">
        <v>102</v>
      </c>
      <c r="AG1752" s="2" t="s">
        <v>103</v>
      </c>
      <c r="AH1752" s="2" t="s">
        <v>102</v>
      </c>
      <c r="AI1752" s="2" t="s">
        <v>104</v>
      </c>
      <c r="AK1752" s="2" t="s">
        <v>105</v>
      </c>
      <c r="AL1752" s="2" t="s">
        <v>101</v>
      </c>
      <c r="AM1752" s="2" t="s">
        <v>102</v>
      </c>
      <c r="AN1752" s="2" t="s">
        <v>102</v>
      </c>
      <c r="AO1752" s="2" t="s">
        <v>102</v>
      </c>
      <c r="AP1752" s="2" t="s">
        <v>102</v>
      </c>
      <c r="AQ1752" s="2" t="s">
        <v>102</v>
      </c>
      <c r="AR1752" s="2" t="s">
        <v>102</v>
      </c>
      <c r="AS1752" s="2" t="s">
        <v>102</v>
      </c>
      <c r="AT1752" s="2" t="s">
        <v>102</v>
      </c>
      <c r="AU1752" s="2" t="s">
        <v>102</v>
      </c>
      <c r="AV1752" s="2" t="s">
        <v>102</v>
      </c>
      <c r="AW1752" s="2" t="s">
        <v>102</v>
      </c>
      <c r="AX1752" s="2" t="s">
        <v>102</v>
      </c>
      <c r="AY1752" s="2" t="s">
        <v>102</v>
      </c>
      <c r="AZ1752" s="2" t="s">
        <v>102</v>
      </c>
      <c r="BB1752" s="2" t="s">
        <v>102</v>
      </c>
      <c r="BD1752" s="2" t="s">
        <v>102</v>
      </c>
      <c r="BE1752" s="2" t="s">
        <v>102</v>
      </c>
      <c r="BF1752" s="2" t="s">
        <v>103</v>
      </c>
      <c r="BG1752" s="2" t="s">
        <v>102</v>
      </c>
      <c r="BH1752" s="2" t="s">
        <v>102</v>
      </c>
      <c r="BI1752" s="2" t="s">
        <v>102</v>
      </c>
      <c r="BJ1752" s="2" t="s">
        <v>102</v>
      </c>
      <c r="BK1752" s="2" t="s">
        <v>102</v>
      </c>
      <c r="BL1752" s="2" t="s">
        <v>102</v>
      </c>
      <c r="BM1752" s="2" t="s">
        <v>102</v>
      </c>
      <c r="BN1752" s="2" t="s">
        <v>102</v>
      </c>
      <c r="BO1752" s="2" t="s">
        <v>102</v>
      </c>
      <c r="BP1752" s="2" t="s">
        <v>102</v>
      </c>
      <c r="BQ1752" s="2" t="s">
        <v>102</v>
      </c>
      <c r="BR1752" s="2" t="s">
        <v>102</v>
      </c>
      <c r="BS1752" s="2" t="s">
        <v>102</v>
      </c>
      <c r="BT1752" s="2" t="s">
        <v>103</v>
      </c>
      <c r="BU1752" s="2" t="s">
        <v>103</v>
      </c>
      <c r="BV1752" s="2" t="s">
        <v>102</v>
      </c>
      <c r="BW1752" s="2" t="s">
        <v>102</v>
      </c>
      <c r="BX1752" s="2" t="s">
        <v>102</v>
      </c>
      <c r="BY1752" s="2" t="s">
        <v>102</v>
      </c>
      <c r="BZ1752" s="2" t="s">
        <v>102</v>
      </c>
      <c r="CA1752" s="2" t="s">
        <v>102</v>
      </c>
      <c r="CB1752" s="2" t="s">
        <v>102</v>
      </c>
      <c r="CC1752" s="2" t="s">
        <v>102</v>
      </c>
      <c r="CD1752" s="2" t="s">
        <v>102</v>
      </c>
      <c r="CE1752" s="2" t="s">
        <v>102</v>
      </c>
      <c r="CF1752" s="2" t="s">
        <v>102</v>
      </c>
      <c r="CG1752" s="2" t="s">
        <v>102</v>
      </c>
      <c r="CH1752" s="2" t="s">
        <v>102</v>
      </c>
      <c r="CI1752" s="2" t="s">
        <v>102</v>
      </c>
      <c r="CJ1752" s="2" t="s">
        <v>102</v>
      </c>
      <c r="CK1752" s="2" t="s">
        <v>102</v>
      </c>
      <c r="CL1752" s="2" t="s">
        <v>102</v>
      </c>
      <c r="CM1752" s="2" t="s">
        <v>102</v>
      </c>
      <c r="CN1752" s="2" t="s">
        <v>102</v>
      </c>
      <c r="CO1752" s="2" t="s">
        <v>102</v>
      </c>
      <c r="CP1752" s="2" t="s">
        <v>102</v>
      </c>
      <c r="CQ1752" s="2" t="s">
        <v>102</v>
      </c>
      <c r="CR1752" s="2" t="s">
        <v>102</v>
      </c>
      <c r="CS1752" s="2" t="s">
        <v>102</v>
      </c>
      <c r="CT1752" s="2" t="s">
        <v>102</v>
      </c>
      <c r="CU1752" s="2" t="s">
        <v>102</v>
      </c>
    </row>
    <row r="1753" spans="1:99" x14ac:dyDescent="0.3">
      <c r="A1753" s="2" t="s">
        <v>139</v>
      </c>
      <c r="B1753" s="2">
        <v>163524</v>
      </c>
      <c r="C1753" s="2" t="s">
        <v>10791</v>
      </c>
      <c r="D1753" s="2" t="s">
        <v>792</v>
      </c>
      <c r="E1753" s="2" t="s">
        <v>10792</v>
      </c>
      <c r="F1753" s="2" t="s">
        <v>10792</v>
      </c>
      <c r="G1753" s="2" t="s">
        <v>10793</v>
      </c>
      <c r="I1753" s="2" t="s">
        <v>1925</v>
      </c>
      <c r="J1753" s="2" t="s">
        <v>178</v>
      </c>
      <c r="K1753" s="2" t="s">
        <v>101</v>
      </c>
      <c r="L1753" s="2">
        <v>28173</v>
      </c>
      <c r="M1753" s="2" t="s">
        <v>10794</v>
      </c>
      <c r="N1753" s="2" t="s">
        <v>10795</v>
      </c>
      <c r="U1753" s="2" t="s">
        <v>798</v>
      </c>
      <c r="V1753" s="3">
        <v>40998</v>
      </c>
      <c r="W1753" s="3">
        <v>41365</v>
      </c>
      <c r="X1753" s="4">
        <v>41183</v>
      </c>
      <c r="Y1753" s="2" t="s">
        <v>103</v>
      </c>
      <c r="Z1753" s="2" t="s">
        <v>10796</v>
      </c>
      <c r="AA1753" s="2" t="s">
        <v>102</v>
      </c>
      <c r="AB1753" s="2" t="s">
        <v>102</v>
      </c>
      <c r="AD1753" s="2" t="s">
        <v>102</v>
      </c>
      <c r="AF1753" s="2" t="s">
        <v>102</v>
      </c>
      <c r="AG1753" s="2" t="s">
        <v>103</v>
      </c>
      <c r="AH1753" s="2" t="s">
        <v>102</v>
      </c>
      <c r="AI1753" s="2" t="s">
        <v>104</v>
      </c>
      <c r="AK1753" s="2" t="s">
        <v>105</v>
      </c>
      <c r="AL1753" s="2" t="s">
        <v>101</v>
      </c>
      <c r="AM1753" s="2" t="s">
        <v>102</v>
      </c>
      <c r="AN1753" s="2" t="s">
        <v>102</v>
      </c>
      <c r="AO1753" s="2" t="s">
        <v>102</v>
      </c>
      <c r="AP1753" s="2" t="s">
        <v>102</v>
      </c>
      <c r="AQ1753" s="2" t="s">
        <v>102</v>
      </c>
      <c r="AR1753" s="2" t="s">
        <v>102</v>
      </c>
      <c r="AS1753" s="2" t="s">
        <v>102</v>
      </c>
      <c r="AT1753" s="2" t="s">
        <v>102</v>
      </c>
      <c r="AU1753" s="2" t="s">
        <v>102</v>
      </c>
      <c r="AV1753" s="2" t="s">
        <v>102</v>
      </c>
      <c r="AW1753" s="2" t="s">
        <v>102</v>
      </c>
      <c r="AX1753" s="2" t="s">
        <v>102</v>
      </c>
      <c r="AY1753" s="2" t="s">
        <v>102</v>
      </c>
      <c r="AZ1753" s="2" t="s">
        <v>102</v>
      </c>
      <c r="BB1753" s="2" t="s">
        <v>102</v>
      </c>
      <c r="BD1753" s="2" t="s">
        <v>102</v>
      </c>
      <c r="BE1753" s="2" t="s">
        <v>102</v>
      </c>
      <c r="BF1753" s="2" t="s">
        <v>102</v>
      </c>
      <c r="BG1753" s="2" t="s">
        <v>102</v>
      </c>
      <c r="BH1753" s="2" t="s">
        <v>102</v>
      </c>
      <c r="BI1753" s="2" t="s">
        <v>102</v>
      </c>
      <c r="BJ1753" s="2" t="s">
        <v>102</v>
      </c>
      <c r="BK1753" s="2" t="s">
        <v>102</v>
      </c>
      <c r="BL1753" s="2" t="s">
        <v>102</v>
      </c>
      <c r="BM1753" s="2" t="s">
        <v>102</v>
      </c>
      <c r="BN1753" s="2" t="s">
        <v>102</v>
      </c>
      <c r="BO1753" s="2" t="s">
        <v>102</v>
      </c>
      <c r="BP1753" s="2" t="s">
        <v>102</v>
      </c>
      <c r="BQ1753" s="2" t="s">
        <v>102</v>
      </c>
      <c r="BR1753" s="2" t="s">
        <v>102</v>
      </c>
      <c r="BS1753" s="2" t="s">
        <v>102</v>
      </c>
      <c r="BT1753" s="2" t="s">
        <v>102</v>
      </c>
      <c r="BU1753" s="2" t="s">
        <v>103</v>
      </c>
      <c r="BV1753" s="2" t="s">
        <v>102</v>
      </c>
      <c r="BW1753" s="2" t="s">
        <v>102</v>
      </c>
      <c r="BX1753" s="2" t="s">
        <v>102</v>
      </c>
      <c r="BY1753" s="2" t="s">
        <v>102</v>
      </c>
      <c r="BZ1753" s="2" t="s">
        <v>102</v>
      </c>
      <c r="CA1753" s="2" t="s">
        <v>102</v>
      </c>
      <c r="CB1753" s="2" t="s">
        <v>102</v>
      </c>
      <c r="CC1753" s="2" t="s">
        <v>102</v>
      </c>
      <c r="CD1753" s="2" t="s">
        <v>102</v>
      </c>
      <c r="CE1753" s="2" t="s">
        <v>102</v>
      </c>
      <c r="CF1753" s="2" t="s">
        <v>102</v>
      </c>
      <c r="CG1753" s="2" t="s">
        <v>102</v>
      </c>
      <c r="CH1753" s="2" t="s">
        <v>102</v>
      </c>
      <c r="CI1753" s="2" t="s">
        <v>102</v>
      </c>
      <c r="CJ1753" s="2" t="s">
        <v>102</v>
      </c>
      <c r="CK1753" s="2" t="s">
        <v>102</v>
      </c>
      <c r="CL1753" s="2" t="s">
        <v>102</v>
      </c>
      <c r="CM1753" s="2" t="s">
        <v>102</v>
      </c>
      <c r="CN1753" s="2" t="s">
        <v>102</v>
      </c>
      <c r="CO1753" s="2" t="s">
        <v>102</v>
      </c>
      <c r="CP1753" s="2" t="s">
        <v>102</v>
      </c>
      <c r="CQ1753" s="2" t="s">
        <v>102</v>
      </c>
      <c r="CR1753" s="2" t="s">
        <v>102</v>
      </c>
      <c r="CS1753" s="2" t="s">
        <v>102</v>
      </c>
      <c r="CT1753" s="2" t="s">
        <v>102</v>
      </c>
      <c r="CU1753" s="2" t="s">
        <v>102</v>
      </c>
    </row>
    <row r="1754" spans="1:99" x14ac:dyDescent="0.3">
      <c r="A1754" s="2" t="s">
        <v>135</v>
      </c>
      <c r="B1754" s="2">
        <v>163526</v>
      </c>
      <c r="C1754" s="2" t="s">
        <v>10465</v>
      </c>
      <c r="D1754" s="2" t="s">
        <v>792</v>
      </c>
      <c r="E1754" s="2" t="s">
        <v>10466</v>
      </c>
      <c r="F1754" s="2" t="s">
        <v>10466</v>
      </c>
      <c r="G1754" s="2" t="s">
        <v>10467</v>
      </c>
      <c r="I1754" s="2" t="s">
        <v>362</v>
      </c>
      <c r="J1754" s="2" t="s">
        <v>251</v>
      </c>
      <c r="K1754" s="2" t="s">
        <v>101</v>
      </c>
      <c r="L1754" s="2">
        <v>89451</v>
      </c>
      <c r="M1754" s="2" t="s">
        <v>10468</v>
      </c>
      <c r="N1754" s="2" t="s">
        <v>10469</v>
      </c>
      <c r="O1754" s="2" t="s">
        <v>10470</v>
      </c>
      <c r="Q1754" s="2" t="s">
        <v>362</v>
      </c>
      <c r="R1754" s="2" t="s">
        <v>251</v>
      </c>
      <c r="S1754" s="2" t="s">
        <v>101</v>
      </c>
      <c r="T1754" s="2">
        <v>89450</v>
      </c>
      <c r="U1754" s="2" t="s">
        <v>798</v>
      </c>
      <c r="V1754" s="3">
        <v>40998</v>
      </c>
      <c r="W1754" s="3">
        <v>41394</v>
      </c>
      <c r="X1754" s="4">
        <v>41183</v>
      </c>
      <c r="Y1754" s="2" t="s">
        <v>102</v>
      </c>
      <c r="AA1754" s="2" t="s">
        <v>102</v>
      </c>
      <c r="AB1754" s="2" t="s">
        <v>102</v>
      </c>
      <c r="AD1754" s="2" t="s">
        <v>102</v>
      </c>
      <c r="AF1754" s="2" t="s">
        <v>102</v>
      </c>
      <c r="AG1754" s="2" t="s">
        <v>103</v>
      </c>
      <c r="AH1754" s="2" t="s">
        <v>102</v>
      </c>
      <c r="AI1754" s="2" t="s">
        <v>126</v>
      </c>
      <c r="AK1754" s="2" t="s">
        <v>105</v>
      </c>
      <c r="AL1754" s="2" t="s">
        <v>101</v>
      </c>
      <c r="AM1754" s="2" t="s">
        <v>102</v>
      </c>
      <c r="AN1754" s="2" t="s">
        <v>102</v>
      </c>
      <c r="AO1754" s="2" t="s">
        <v>103</v>
      </c>
      <c r="AP1754" s="2" t="s">
        <v>102</v>
      </c>
      <c r="AQ1754" s="2" t="s">
        <v>102</v>
      </c>
      <c r="AR1754" s="2" t="s">
        <v>102</v>
      </c>
      <c r="AS1754" s="2" t="s">
        <v>102</v>
      </c>
      <c r="AT1754" s="2" t="s">
        <v>102</v>
      </c>
      <c r="AU1754" s="2" t="s">
        <v>102</v>
      </c>
      <c r="AV1754" s="2" t="s">
        <v>102</v>
      </c>
      <c r="AW1754" s="2" t="s">
        <v>102</v>
      </c>
      <c r="AX1754" s="2" t="s">
        <v>102</v>
      </c>
      <c r="AY1754" s="2" t="s">
        <v>102</v>
      </c>
      <c r="AZ1754" s="2" t="s">
        <v>102</v>
      </c>
      <c r="BB1754" s="2" t="s">
        <v>102</v>
      </c>
      <c r="BD1754" s="2" t="s">
        <v>102</v>
      </c>
      <c r="BE1754" s="2" t="s">
        <v>102</v>
      </c>
      <c r="BF1754" s="2" t="s">
        <v>103</v>
      </c>
      <c r="BG1754" s="2" t="s">
        <v>102</v>
      </c>
      <c r="BH1754" s="2" t="s">
        <v>102</v>
      </c>
      <c r="BI1754" s="2" t="s">
        <v>102</v>
      </c>
      <c r="BJ1754" s="2" t="s">
        <v>102</v>
      </c>
      <c r="BK1754" s="2" t="s">
        <v>102</v>
      </c>
      <c r="BL1754" s="2" t="s">
        <v>102</v>
      </c>
      <c r="BM1754" s="2" t="s">
        <v>102</v>
      </c>
      <c r="BN1754" s="2" t="s">
        <v>102</v>
      </c>
      <c r="BO1754" s="2" t="s">
        <v>102</v>
      </c>
      <c r="BP1754" s="2" t="s">
        <v>102</v>
      </c>
      <c r="BQ1754" s="2" t="s">
        <v>102</v>
      </c>
      <c r="BR1754" s="2" t="s">
        <v>102</v>
      </c>
      <c r="BS1754" s="2" t="s">
        <v>102</v>
      </c>
      <c r="BT1754" s="2" t="s">
        <v>102</v>
      </c>
      <c r="BU1754" s="2" t="s">
        <v>103</v>
      </c>
      <c r="BV1754" s="2" t="s">
        <v>102</v>
      </c>
      <c r="BW1754" s="2" t="s">
        <v>102</v>
      </c>
      <c r="BX1754" s="2" t="s">
        <v>102</v>
      </c>
      <c r="BY1754" s="2" t="s">
        <v>102</v>
      </c>
      <c r="BZ1754" s="2" t="s">
        <v>102</v>
      </c>
      <c r="CA1754" s="2" t="s">
        <v>102</v>
      </c>
      <c r="CB1754" s="2" t="s">
        <v>102</v>
      </c>
      <c r="CC1754" s="2" t="s">
        <v>102</v>
      </c>
      <c r="CD1754" s="2" t="s">
        <v>102</v>
      </c>
      <c r="CE1754" s="2" t="s">
        <v>102</v>
      </c>
      <c r="CF1754" s="2" t="s">
        <v>102</v>
      </c>
      <c r="CG1754" s="2" t="s">
        <v>102</v>
      </c>
      <c r="CH1754" s="2" t="s">
        <v>102</v>
      </c>
      <c r="CI1754" s="2" t="s">
        <v>102</v>
      </c>
      <c r="CJ1754" s="2" t="s">
        <v>102</v>
      </c>
      <c r="CK1754" s="2" t="s">
        <v>102</v>
      </c>
      <c r="CL1754" s="2" t="s">
        <v>102</v>
      </c>
      <c r="CM1754" s="2" t="s">
        <v>102</v>
      </c>
      <c r="CN1754" s="2" t="s">
        <v>102</v>
      </c>
      <c r="CO1754" s="2" t="s">
        <v>102</v>
      </c>
      <c r="CP1754" s="2" t="s">
        <v>102</v>
      </c>
      <c r="CQ1754" s="2" t="s">
        <v>102</v>
      </c>
      <c r="CR1754" s="2" t="s">
        <v>102</v>
      </c>
      <c r="CS1754" s="2" t="s">
        <v>102</v>
      </c>
      <c r="CT1754" s="2" t="s">
        <v>102</v>
      </c>
      <c r="CU1754" s="2" t="s">
        <v>102</v>
      </c>
    </row>
    <row r="1755" spans="1:99" x14ac:dyDescent="0.3">
      <c r="A1755" s="2" t="s">
        <v>116</v>
      </c>
      <c r="B1755" s="2">
        <v>163527</v>
      </c>
      <c r="C1755" s="2" t="s">
        <v>7431</v>
      </c>
      <c r="D1755" s="2" t="s">
        <v>792</v>
      </c>
      <c r="E1755" s="2" t="s">
        <v>7432</v>
      </c>
      <c r="F1755" s="2" t="s">
        <v>7432</v>
      </c>
      <c r="G1755" s="2" t="s">
        <v>7433</v>
      </c>
      <c r="I1755" s="2" t="s">
        <v>118</v>
      </c>
      <c r="J1755" s="2" t="s">
        <v>117</v>
      </c>
      <c r="K1755" s="2" t="s">
        <v>101</v>
      </c>
      <c r="L1755" s="2">
        <v>75240</v>
      </c>
      <c r="M1755" s="2" t="s">
        <v>320</v>
      </c>
      <c r="N1755" s="2" t="s">
        <v>321</v>
      </c>
      <c r="U1755" s="2" t="s">
        <v>798</v>
      </c>
      <c r="V1755" s="3">
        <v>40997</v>
      </c>
      <c r="W1755" s="3">
        <v>41360</v>
      </c>
      <c r="X1755" s="4">
        <v>41183</v>
      </c>
      <c r="Y1755" s="2" t="s">
        <v>102</v>
      </c>
      <c r="AA1755" s="2" t="s">
        <v>102</v>
      </c>
      <c r="AB1755" s="2" t="s">
        <v>102</v>
      </c>
      <c r="AD1755" s="2" t="s">
        <v>102</v>
      </c>
      <c r="AF1755" s="2" t="s">
        <v>103</v>
      </c>
      <c r="AG1755" s="2" t="s">
        <v>103</v>
      </c>
      <c r="AH1755" s="2" t="s">
        <v>102</v>
      </c>
      <c r="AI1755" s="2" t="s">
        <v>108</v>
      </c>
      <c r="AK1755" s="2" t="s">
        <v>117</v>
      </c>
      <c r="AL1755" s="2" t="s">
        <v>101</v>
      </c>
      <c r="AM1755" s="2" t="s">
        <v>102</v>
      </c>
      <c r="AN1755" s="2" t="s">
        <v>102</v>
      </c>
      <c r="AO1755" s="2" t="s">
        <v>102</v>
      </c>
      <c r="AP1755" s="2" t="s">
        <v>102</v>
      </c>
      <c r="AQ1755" s="2" t="s">
        <v>102</v>
      </c>
      <c r="AR1755" s="2" t="s">
        <v>102</v>
      </c>
      <c r="AS1755" s="2" t="s">
        <v>102</v>
      </c>
      <c r="AT1755" s="2" t="s">
        <v>102</v>
      </c>
      <c r="AU1755" s="2" t="s">
        <v>102</v>
      </c>
      <c r="AV1755" s="2" t="s">
        <v>102</v>
      </c>
      <c r="AW1755" s="2" t="s">
        <v>102</v>
      </c>
      <c r="AX1755" s="2" t="s">
        <v>102</v>
      </c>
      <c r="AY1755" s="2" t="s">
        <v>102</v>
      </c>
      <c r="AZ1755" s="2" t="s">
        <v>102</v>
      </c>
      <c r="BB1755" s="2" t="s">
        <v>102</v>
      </c>
      <c r="BD1755" s="2" t="s">
        <v>102</v>
      </c>
      <c r="BE1755" s="2" t="s">
        <v>102</v>
      </c>
      <c r="BF1755" s="2" t="s">
        <v>103</v>
      </c>
      <c r="BG1755" s="2" t="s">
        <v>102</v>
      </c>
      <c r="BH1755" s="2" t="s">
        <v>102</v>
      </c>
      <c r="BI1755" s="2" t="s">
        <v>102</v>
      </c>
      <c r="BJ1755" s="2" t="s">
        <v>102</v>
      </c>
      <c r="BK1755" s="2" t="s">
        <v>102</v>
      </c>
      <c r="BL1755" s="2" t="s">
        <v>102</v>
      </c>
      <c r="BM1755" s="2" t="s">
        <v>102</v>
      </c>
      <c r="BN1755" s="2" t="s">
        <v>102</v>
      </c>
      <c r="BO1755" s="2" t="s">
        <v>102</v>
      </c>
      <c r="BP1755" s="2" t="s">
        <v>102</v>
      </c>
      <c r="BQ1755" s="2" t="s">
        <v>102</v>
      </c>
      <c r="BR1755" s="2" t="s">
        <v>102</v>
      </c>
      <c r="BS1755" s="2" t="s">
        <v>102</v>
      </c>
      <c r="BT1755" s="2" t="s">
        <v>102</v>
      </c>
      <c r="BU1755" s="2" t="s">
        <v>103</v>
      </c>
      <c r="BV1755" s="2" t="s">
        <v>102</v>
      </c>
      <c r="BW1755" s="2" t="s">
        <v>102</v>
      </c>
      <c r="BX1755" s="2" t="s">
        <v>102</v>
      </c>
      <c r="BY1755" s="2" t="s">
        <v>102</v>
      </c>
      <c r="BZ1755" s="2" t="s">
        <v>102</v>
      </c>
      <c r="CA1755" s="2" t="s">
        <v>102</v>
      </c>
      <c r="CB1755" s="2" t="s">
        <v>102</v>
      </c>
      <c r="CC1755" s="2" t="s">
        <v>102</v>
      </c>
      <c r="CD1755" s="2" t="s">
        <v>102</v>
      </c>
      <c r="CE1755" s="2" t="s">
        <v>102</v>
      </c>
      <c r="CF1755" s="2" t="s">
        <v>102</v>
      </c>
      <c r="CG1755" s="2" t="s">
        <v>102</v>
      </c>
      <c r="CH1755" s="2" t="s">
        <v>102</v>
      </c>
      <c r="CI1755" s="2" t="s">
        <v>102</v>
      </c>
      <c r="CJ1755" s="2" t="s">
        <v>102</v>
      </c>
      <c r="CK1755" s="2" t="s">
        <v>102</v>
      </c>
      <c r="CL1755" s="2" t="s">
        <v>102</v>
      </c>
      <c r="CM1755" s="2" t="s">
        <v>102</v>
      </c>
      <c r="CN1755" s="2" t="s">
        <v>102</v>
      </c>
      <c r="CO1755" s="2" t="s">
        <v>102</v>
      </c>
      <c r="CP1755" s="2" t="s">
        <v>102</v>
      </c>
      <c r="CQ1755" s="2" t="s">
        <v>102</v>
      </c>
      <c r="CR1755" s="2" t="s">
        <v>102</v>
      </c>
      <c r="CS1755" s="2" t="s">
        <v>102</v>
      </c>
      <c r="CT1755" s="2" t="s">
        <v>102</v>
      </c>
      <c r="CU1755" s="2" t="s">
        <v>102</v>
      </c>
    </row>
    <row r="1756" spans="1:99" x14ac:dyDescent="0.3">
      <c r="A1756" s="2" t="s">
        <v>112</v>
      </c>
      <c r="B1756" s="2">
        <v>163529</v>
      </c>
      <c r="C1756" s="2" t="s">
        <v>9623</v>
      </c>
      <c r="D1756" s="2" t="s">
        <v>792</v>
      </c>
      <c r="E1756" s="2" t="s">
        <v>9624</v>
      </c>
      <c r="F1756" s="2" t="s">
        <v>9625</v>
      </c>
      <c r="G1756" s="2" t="s">
        <v>9626</v>
      </c>
      <c r="H1756" s="2" t="s">
        <v>9627</v>
      </c>
      <c r="I1756" s="2" t="s">
        <v>166</v>
      </c>
      <c r="J1756" s="2" t="s">
        <v>134</v>
      </c>
      <c r="K1756" s="2" t="s">
        <v>101</v>
      </c>
      <c r="L1756" s="2">
        <v>94129</v>
      </c>
      <c r="M1756" s="2" t="s">
        <v>9628</v>
      </c>
      <c r="N1756" s="2" t="s">
        <v>9629</v>
      </c>
      <c r="U1756" s="2" t="s">
        <v>798</v>
      </c>
      <c r="V1756" s="3">
        <v>40998</v>
      </c>
      <c r="W1756" s="3">
        <v>41365</v>
      </c>
      <c r="X1756" s="4">
        <v>41183</v>
      </c>
      <c r="Y1756" s="2" t="s">
        <v>103</v>
      </c>
      <c r="Z1756" s="2" t="s">
        <v>9630</v>
      </c>
      <c r="AA1756" s="2" t="s">
        <v>102</v>
      </c>
      <c r="AB1756" s="2" t="s">
        <v>102</v>
      </c>
      <c r="AD1756" s="2" t="s">
        <v>102</v>
      </c>
      <c r="AF1756" s="2" t="s">
        <v>103</v>
      </c>
      <c r="AG1756" s="2" t="s">
        <v>102</v>
      </c>
      <c r="AH1756" s="2" t="s">
        <v>102</v>
      </c>
      <c r="AI1756" s="2" t="s">
        <v>104</v>
      </c>
      <c r="AK1756" s="2" t="s">
        <v>105</v>
      </c>
      <c r="AL1756" s="2" t="s">
        <v>101</v>
      </c>
      <c r="AM1756" s="2" t="s">
        <v>102</v>
      </c>
      <c r="AN1756" s="2" t="s">
        <v>102</v>
      </c>
      <c r="AO1756" s="2" t="s">
        <v>102</v>
      </c>
      <c r="AP1756" s="2" t="s">
        <v>102</v>
      </c>
      <c r="AQ1756" s="2" t="s">
        <v>102</v>
      </c>
      <c r="AR1756" s="2" t="s">
        <v>102</v>
      </c>
      <c r="AS1756" s="2" t="s">
        <v>102</v>
      </c>
      <c r="AT1756" s="2" t="s">
        <v>102</v>
      </c>
      <c r="AU1756" s="2" t="s">
        <v>102</v>
      </c>
      <c r="AV1756" s="2" t="s">
        <v>102</v>
      </c>
      <c r="AW1756" s="2" t="s">
        <v>102</v>
      </c>
      <c r="AX1756" s="2" t="s">
        <v>102</v>
      </c>
      <c r="AY1756" s="2" t="s">
        <v>102</v>
      </c>
      <c r="AZ1756" s="2" t="s">
        <v>102</v>
      </c>
      <c r="BB1756" s="2" t="s">
        <v>102</v>
      </c>
      <c r="BD1756" s="2" t="s">
        <v>102</v>
      </c>
      <c r="BE1756" s="2" t="s">
        <v>102</v>
      </c>
      <c r="BF1756" s="2" t="s">
        <v>102</v>
      </c>
      <c r="BG1756" s="2" t="s">
        <v>102</v>
      </c>
      <c r="BH1756" s="2" t="s">
        <v>102</v>
      </c>
      <c r="BI1756" s="2" t="s">
        <v>102</v>
      </c>
      <c r="BJ1756" s="2" t="s">
        <v>102</v>
      </c>
      <c r="BK1756" s="2" t="s">
        <v>102</v>
      </c>
      <c r="BL1756" s="2" t="s">
        <v>102</v>
      </c>
      <c r="BM1756" s="2" t="s">
        <v>102</v>
      </c>
      <c r="BN1756" s="2" t="s">
        <v>102</v>
      </c>
      <c r="BO1756" s="2" t="s">
        <v>102</v>
      </c>
      <c r="BP1756" s="2" t="s">
        <v>102</v>
      </c>
      <c r="BQ1756" s="2" t="s">
        <v>102</v>
      </c>
      <c r="BR1756" s="2" t="s">
        <v>102</v>
      </c>
      <c r="BS1756" s="2" t="s">
        <v>102</v>
      </c>
      <c r="BT1756" s="2" t="s">
        <v>103</v>
      </c>
      <c r="BU1756" s="2" t="s">
        <v>103</v>
      </c>
      <c r="BV1756" s="2" t="s">
        <v>102</v>
      </c>
      <c r="BW1756" s="2" t="s">
        <v>102</v>
      </c>
      <c r="BX1756" s="2" t="s">
        <v>102</v>
      </c>
      <c r="BY1756" s="2" t="s">
        <v>102</v>
      </c>
      <c r="BZ1756" s="2" t="s">
        <v>102</v>
      </c>
      <c r="CA1756" s="2" t="s">
        <v>102</v>
      </c>
      <c r="CB1756" s="2" t="s">
        <v>102</v>
      </c>
      <c r="CC1756" s="2" t="s">
        <v>102</v>
      </c>
      <c r="CD1756" s="2" t="s">
        <v>102</v>
      </c>
      <c r="CE1756" s="2" t="s">
        <v>102</v>
      </c>
      <c r="CF1756" s="2" t="s">
        <v>102</v>
      </c>
      <c r="CG1756" s="2" t="s">
        <v>102</v>
      </c>
      <c r="CH1756" s="2" t="s">
        <v>102</v>
      </c>
      <c r="CI1756" s="2" t="s">
        <v>102</v>
      </c>
      <c r="CJ1756" s="2" t="s">
        <v>102</v>
      </c>
      <c r="CK1756" s="2" t="s">
        <v>102</v>
      </c>
      <c r="CL1756" s="2" t="s">
        <v>102</v>
      </c>
      <c r="CM1756" s="2" t="s">
        <v>102</v>
      </c>
      <c r="CN1756" s="2" t="s">
        <v>102</v>
      </c>
      <c r="CO1756" s="2" t="s">
        <v>102</v>
      </c>
      <c r="CP1756" s="2" t="s">
        <v>102</v>
      </c>
      <c r="CQ1756" s="2" t="s">
        <v>102</v>
      </c>
      <c r="CR1756" s="2" t="s">
        <v>102</v>
      </c>
      <c r="CS1756" s="2" t="s">
        <v>102</v>
      </c>
      <c r="CT1756" s="2" t="s">
        <v>102</v>
      </c>
      <c r="CU1756" s="2" t="s">
        <v>102</v>
      </c>
    </row>
    <row r="1757" spans="1:99" x14ac:dyDescent="0.3">
      <c r="A1757" s="2" t="s">
        <v>379</v>
      </c>
      <c r="B1757" s="2">
        <v>163530</v>
      </c>
      <c r="C1757" s="2" t="s">
        <v>9419</v>
      </c>
      <c r="D1757" s="2" t="s">
        <v>792</v>
      </c>
      <c r="E1757" s="2" t="s">
        <v>9420</v>
      </c>
      <c r="F1757" s="2" t="s">
        <v>9420</v>
      </c>
      <c r="G1757" s="2" t="s">
        <v>9421</v>
      </c>
      <c r="H1757" s="2" t="s">
        <v>9422</v>
      </c>
      <c r="I1757" s="2" t="s">
        <v>217</v>
      </c>
      <c r="K1757" s="2" t="s">
        <v>217</v>
      </c>
      <c r="M1757" s="2" t="s">
        <v>9423</v>
      </c>
      <c r="N1757" s="2" t="s">
        <v>9424</v>
      </c>
      <c r="U1757" s="2" t="s">
        <v>798</v>
      </c>
      <c r="V1757" s="3">
        <v>40998</v>
      </c>
      <c r="W1757" s="3">
        <v>41365</v>
      </c>
      <c r="X1757" s="4">
        <v>41183</v>
      </c>
      <c r="Y1757" s="2" t="s">
        <v>103</v>
      </c>
      <c r="Z1757" s="2" t="s">
        <v>9425</v>
      </c>
      <c r="AA1757" s="2" t="s">
        <v>102</v>
      </c>
      <c r="AB1757" s="2" t="s">
        <v>102</v>
      </c>
      <c r="AD1757" s="2" t="s">
        <v>102</v>
      </c>
      <c r="AF1757" s="2" t="s">
        <v>102</v>
      </c>
      <c r="AG1757" s="2" t="s">
        <v>103</v>
      </c>
      <c r="AH1757" s="2" t="s">
        <v>102</v>
      </c>
      <c r="AI1757" s="2" t="s">
        <v>108</v>
      </c>
      <c r="AL1757" s="2" t="s">
        <v>217</v>
      </c>
      <c r="AM1757" s="2" t="s">
        <v>102</v>
      </c>
      <c r="AN1757" s="2" t="s">
        <v>102</v>
      </c>
      <c r="AO1757" s="2" t="s">
        <v>102</v>
      </c>
      <c r="AP1757" s="2" t="s">
        <v>102</v>
      </c>
      <c r="AQ1757" s="2" t="s">
        <v>102</v>
      </c>
      <c r="AR1757" s="2" t="s">
        <v>102</v>
      </c>
      <c r="AS1757" s="2" t="s">
        <v>102</v>
      </c>
      <c r="AT1757" s="2" t="s">
        <v>102</v>
      </c>
      <c r="AU1757" s="2" t="s">
        <v>102</v>
      </c>
      <c r="AV1757" s="2" t="s">
        <v>102</v>
      </c>
      <c r="AW1757" s="2" t="s">
        <v>102</v>
      </c>
      <c r="AX1757" s="2" t="s">
        <v>102</v>
      </c>
      <c r="AY1757" s="2" t="s">
        <v>102</v>
      </c>
      <c r="AZ1757" s="2" t="s">
        <v>102</v>
      </c>
      <c r="BB1757" s="2" t="s">
        <v>102</v>
      </c>
      <c r="BD1757" s="2" t="s">
        <v>102</v>
      </c>
      <c r="BE1757" s="2" t="s">
        <v>102</v>
      </c>
      <c r="BF1757" s="2" t="s">
        <v>102</v>
      </c>
      <c r="BG1757" s="2" t="s">
        <v>102</v>
      </c>
      <c r="BH1757" s="2" t="s">
        <v>102</v>
      </c>
      <c r="BI1757" s="2" t="s">
        <v>102</v>
      </c>
      <c r="BJ1757" s="2" t="s">
        <v>102</v>
      </c>
      <c r="BK1757" s="2" t="s">
        <v>102</v>
      </c>
      <c r="BL1757" s="2" t="s">
        <v>102</v>
      </c>
      <c r="BM1757" s="2" t="s">
        <v>102</v>
      </c>
      <c r="BN1757" s="2" t="s">
        <v>102</v>
      </c>
      <c r="BO1757" s="2" t="s">
        <v>102</v>
      </c>
      <c r="BP1757" s="2" t="s">
        <v>102</v>
      </c>
      <c r="BQ1757" s="2" t="s">
        <v>102</v>
      </c>
      <c r="BR1757" s="2" t="s">
        <v>102</v>
      </c>
      <c r="BS1757" s="2" t="s">
        <v>102</v>
      </c>
      <c r="BT1757" s="2" t="s">
        <v>103</v>
      </c>
      <c r="BU1757" s="2" t="s">
        <v>103</v>
      </c>
      <c r="BV1757" s="2" t="s">
        <v>102</v>
      </c>
      <c r="BW1757" s="2" t="s">
        <v>102</v>
      </c>
      <c r="BX1757" s="2" t="s">
        <v>102</v>
      </c>
      <c r="BY1757" s="2" t="s">
        <v>102</v>
      </c>
      <c r="BZ1757" s="2" t="s">
        <v>102</v>
      </c>
      <c r="CA1757" s="2" t="s">
        <v>102</v>
      </c>
      <c r="CB1757" s="2" t="s">
        <v>102</v>
      </c>
      <c r="CC1757" s="2" t="s">
        <v>102</v>
      </c>
      <c r="CD1757" s="2" t="s">
        <v>102</v>
      </c>
      <c r="CE1757" s="2" t="s">
        <v>102</v>
      </c>
      <c r="CF1757" s="2" t="s">
        <v>102</v>
      </c>
      <c r="CG1757" s="2" t="s">
        <v>102</v>
      </c>
      <c r="CH1757" s="2" t="s">
        <v>102</v>
      </c>
      <c r="CI1757" s="2" t="s">
        <v>102</v>
      </c>
      <c r="CJ1757" s="2" t="s">
        <v>102</v>
      </c>
      <c r="CK1757" s="2" t="s">
        <v>102</v>
      </c>
      <c r="CL1757" s="2" t="s">
        <v>102</v>
      </c>
      <c r="CM1757" s="2" t="s">
        <v>102</v>
      </c>
      <c r="CN1757" s="2" t="s">
        <v>102</v>
      </c>
      <c r="CO1757" s="2" t="s">
        <v>102</v>
      </c>
      <c r="CP1757" s="2" t="s">
        <v>102</v>
      </c>
      <c r="CQ1757" s="2" t="s">
        <v>102</v>
      </c>
      <c r="CR1757" s="2" t="s">
        <v>102</v>
      </c>
      <c r="CS1757" s="2" t="s">
        <v>102</v>
      </c>
      <c r="CT1757" s="2" t="s">
        <v>102</v>
      </c>
      <c r="CU1757" s="2" t="s">
        <v>102</v>
      </c>
    </row>
    <row r="1758" spans="1:99" x14ac:dyDescent="0.3">
      <c r="A1758" s="2" t="s">
        <v>109</v>
      </c>
      <c r="B1758" s="2">
        <v>163531</v>
      </c>
      <c r="C1758" s="2" t="s">
        <v>6854</v>
      </c>
      <c r="D1758" s="2" t="s">
        <v>792</v>
      </c>
      <c r="E1758" s="2" t="s">
        <v>6855</v>
      </c>
      <c r="F1758" s="2" t="s">
        <v>6855</v>
      </c>
      <c r="G1758" s="2" t="s">
        <v>1777</v>
      </c>
      <c r="I1758" s="2" t="s">
        <v>414</v>
      </c>
      <c r="J1758" s="2" t="s">
        <v>111</v>
      </c>
      <c r="K1758" s="2" t="s">
        <v>101</v>
      </c>
      <c r="L1758" s="2">
        <v>7901</v>
      </c>
      <c r="M1758" s="2" t="s">
        <v>6856</v>
      </c>
      <c r="N1758" s="2" t="s">
        <v>6857</v>
      </c>
      <c r="U1758" s="2" t="s">
        <v>798</v>
      </c>
      <c r="V1758" s="3">
        <v>40997</v>
      </c>
      <c r="W1758" s="3">
        <v>41354</v>
      </c>
      <c r="X1758" s="4">
        <v>41183</v>
      </c>
      <c r="Y1758" s="2" t="s">
        <v>103</v>
      </c>
      <c r="Z1758" s="2" t="s">
        <v>6858</v>
      </c>
      <c r="AA1758" s="2" t="s">
        <v>102</v>
      </c>
      <c r="AB1758" s="2" t="s">
        <v>102</v>
      </c>
      <c r="AD1758" s="2" t="s">
        <v>102</v>
      </c>
      <c r="AF1758" s="2" t="s">
        <v>103</v>
      </c>
      <c r="AG1758" s="2" t="s">
        <v>102</v>
      </c>
      <c r="AH1758" s="2" t="s">
        <v>102</v>
      </c>
      <c r="AI1758" s="2" t="s">
        <v>126</v>
      </c>
      <c r="AK1758" s="2" t="s">
        <v>105</v>
      </c>
      <c r="AL1758" s="2" t="s">
        <v>101</v>
      </c>
      <c r="AM1758" s="2" t="s">
        <v>102</v>
      </c>
      <c r="AN1758" s="2" t="s">
        <v>102</v>
      </c>
      <c r="AO1758" s="2" t="s">
        <v>102</v>
      </c>
      <c r="AP1758" s="2" t="s">
        <v>102</v>
      </c>
      <c r="AQ1758" s="2" t="s">
        <v>102</v>
      </c>
      <c r="AR1758" s="2" t="s">
        <v>102</v>
      </c>
      <c r="AS1758" s="2" t="s">
        <v>102</v>
      </c>
      <c r="AT1758" s="2" t="s">
        <v>102</v>
      </c>
      <c r="AU1758" s="2" t="s">
        <v>102</v>
      </c>
      <c r="AV1758" s="2" t="s">
        <v>102</v>
      </c>
      <c r="AW1758" s="2" t="s">
        <v>102</v>
      </c>
      <c r="AX1758" s="2" t="s">
        <v>102</v>
      </c>
      <c r="AY1758" s="2" t="s">
        <v>102</v>
      </c>
      <c r="AZ1758" s="2" t="s">
        <v>102</v>
      </c>
      <c r="BB1758" s="2" t="s">
        <v>102</v>
      </c>
      <c r="BD1758" s="2" t="s">
        <v>102</v>
      </c>
      <c r="BE1758" s="2" t="s">
        <v>102</v>
      </c>
      <c r="BF1758" s="2" t="s">
        <v>102</v>
      </c>
      <c r="BG1758" s="2" t="s">
        <v>102</v>
      </c>
      <c r="BH1758" s="2" t="s">
        <v>102</v>
      </c>
      <c r="BI1758" s="2" t="s">
        <v>102</v>
      </c>
      <c r="BJ1758" s="2" t="s">
        <v>102</v>
      </c>
      <c r="BK1758" s="2" t="s">
        <v>102</v>
      </c>
      <c r="BL1758" s="2" t="s">
        <v>102</v>
      </c>
      <c r="BM1758" s="2" t="s">
        <v>102</v>
      </c>
      <c r="BN1758" s="2" t="s">
        <v>102</v>
      </c>
      <c r="BO1758" s="2" t="s">
        <v>102</v>
      </c>
      <c r="BP1758" s="2" t="s">
        <v>102</v>
      </c>
      <c r="BQ1758" s="2" t="s">
        <v>102</v>
      </c>
      <c r="BR1758" s="2" t="s">
        <v>102</v>
      </c>
      <c r="BS1758" s="2" t="s">
        <v>102</v>
      </c>
      <c r="BT1758" s="2" t="s">
        <v>102</v>
      </c>
      <c r="BU1758" s="2" t="s">
        <v>102</v>
      </c>
      <c r="BV1758" s="2" t="s">
        <v>102</v>
      </c>
      <c r="BW1758" s="2" t="s">
        <v>102</v>
      </c>
      <c r="BX1758" s="2" t="s">
        <v>102</v>
      </c>
      <c r="BY1758" s="2" t="s">
        <v>102</v>
      </c>
      <c r="BZ1758" s="2" t="s">
        <v>102</v>
      </c>
      <c r="CA1758" s="2" t="s">
        <v>102</v>
      </c>
      <c r="CB1758" s="2" t="s">
        <v>102</v>
      </c>
      <c r="CC1758" s="2" t="s">
        <v>102</v>
      </c>
      <c r="CD1758" s="2" t="s">
        <v>102</v>
      </c>
      <c r="CE1758" s="2" t="s">
        <v>102</v>
      </c>
      <c r="CF1758" s="2" t="s">
        <v>102</v>
      </c>
      <c r="CG1758" s="2" t="s">
        <v>102</v>
      </c>
      <c r="CH1758" s="2" t="s">
        <v>102</v>
      </c>
      <c r="CI1758" s="2" t="s">
        <v>102</v>
      </c>
      <c r="CJ1758" s="2" t="s">
        <v>102</v>
      </c>
      <c r="CK1758" s="2" t="s">
        <v>102</v>
      </c>
      <c r="CL1758" s="2" t="s">
        <v>102</v>
      </c>
      <c r="CM1758" s="2" t="s">
        <v>102</v>
      </c>
      <c r="CN1758" s="2" t="s">
        <v>102</v>
      </c>
      <c r="CO1758" s="2" t="s">
        <v>102</v>
      </c>
      <c r="CP1758" s="2" t="s">
        <v>102</v>
      </c>
      <c r="CQ1758" s="2" t="s">
        <v>102</v>
      </c>
      <c r="CR1758" s="2" t="s">
        <v>102</v>
      </c>
      <c r="CS1758" s="2" t="s">
        <v>102</v>
      </c>
      <c r="CT1758" s="2" t="s">
        <v>102</v>
      </c>
      <c r="CU1758" s="2" t="s">
        <v>102</v>
      </c>
    </row>
    <row r="1759" spans="1:99" x14ac:dyDescent="0.3">
      <c r="A1759" s="2" t="s">
        <v>379</v>
      </c>
      <c r="B1759" s="2">
        <v>163532</v>
      </c>
      <c r="C1759" s="2" t="s">
        <v>11106</v>
      </c>
      <c r="D1759" s="2" t="s">
        <v>792</v>
      </c>
      <c r="E1759" s="2" t="s">
        <v>11107</v>
      </c>
      <c r="F1759" s="2" t="s">
        <v>11107</v>
      </c>
      <c r="G1759" s="2" t="s">
        <v>11108</v>
      </c>
      <c r="H1759" s="2" t="s">
        <v>11109</v>
      </c>
      <c r="I1759" s="2" t="s">
        <v>1891</v>
      </c>
      <c r="K1759" s="2" t="s">
        <v>615</v>
      </c>
      <c r="L1759" s="2">
        <v>100125</v>
      </c>
      <c r="M1759" s="2" t="s">
        <v>11110</v>
      </c>
      <c r="N1759" s="2" t="s">
        <v>11111</v>
      </c>
      <c r="O1759" s="2" t="s">
        <v>11112</v>
      </c>
      <c r="P1759" s="2" t="s">
        <v>1046</v>
      </c>
      <c r="Q1759" s="2" t="s">
        <v>217</v>
      </c>
      <c r="S1759" s="2" t="s">
        <v>615</v>
      </c>
      <c r="U1759" s="2" t="s">
        <v>798</v>
      </c>
      <c r="V1759" s="3">
        <v>40998</v>
      </c>
      <c r="W1759" s="3">
        <v>41346</v>
      </c>
      <c r="X1759" s="4">
        <v>41183</v>
      </c>
      <c r="Y1759" s="2" t="s">
        <v>103</v>
      </c>
      <c r="Z1759" s="2" t="s">
        <v>11113</v>
      </c>
      <c r="AA1759" s="2" t="s">
        <v>102</v>
      </c>
      <c r="AB1759" s="2" t="s">
        <v>102</v>
      </c>
      <c r="AD1759" s="2" t="s">
        <v>102</v>
      </c>
      <c r="AF1759" s="2" t="s">
        <v>102</v>
      </c>
      <c r="AG1759" s="2" t="s">
        <v>103</v>
      </c>
      <c r="AH1759" s="2" t="s">
        <v>102</v>
      </c>
      <c r="AI1759" s="2" t="s">
        <v>108</v>
      </c>
      <c r="AL1759" s="2" t="s">
        <v>693</v>
      </c>
      <c r="AM1759" s="2" t="s">
        <v>102</v>
      </c>
      <c r="AN1759" s="2" t="s">
        <v>102</v>
      </c>
      <c r="AO1759" s="2" t="s">
        <v>102</v>
      </c>
      <c r="AP1759" s="2" t="s">
        <v>102</v>
      </c>
      <c r="AQ1759" s="2" t="s">
        <v>102</v>
      </c>
      <c r="AR1759" s="2" t="s">
        <v>102</v>
      </c>
      <c r="AS1759" s="2" t="s">
        <v>102</v>
      </c>
      <c r="AT1759" s="2" t="s">
        <v>102</v>
      </c>
      <c r="AU1759" s="2" t="s">
        <v>102</v>
      </c>
      <c r="AV1759" s="2" t="s">
        <v>102</v>
      </c>
      <c r="AW1759" s="2" t="s">
        <v>102</v>
      </c>
      <c r="AX1759" s="2" t="s">
        <v>102</v>
      </c>
      <c r="AY1759" s="2" t="s">
        <v>102</v>
      </c>
      <c r="AZ1759" s="2" t="s">
        <v>102</v>
      </c>
      <c r="BB1759" s="2" t="s">
        <v>102</v>
      </c>
      <c r="BD1759" s="2" t="s">
        <v>102</v>
      </c>
      <c r="BE1759" s="2" t="s">
        <v>102</v>
      </c>
      <c r="BF1759" s="2" t="s">
        <v>103</v>
      </c>
      <c r="BG1759" s="2" t="s">
        <v>102</v>
      </c>
      <c r="BH1759" s="2" t="s">
        <v>102</v>
      </c>
      <c r="BI1759" s="2" t="s">
        <v>102</v>
      </c>
      <c r="BJ1759" s="2" t="s">
        <v>102</v>
      </c>
      <c r="BK1759" s="2" t="s">
        <v>102</v>
      </c>
      <c r="BL1759" s="2" t="s">
        <v>102</v>
      </c>
      <c r="BM1759" s="2" t="s">
        <v>102</v>
      </c>
      <c r="BN1759" s="2" t="s">
        <v>102</v>
      </c>
      <c r="BO1759" s="2" t="s">
        <v>102</v>
      </c>
      <c r="BP1759" s="2" t="s">
        <v>102</v>
      </c>
      <c r="BQ1759" s="2" t="s">
        <v>102</v>
      </c>
      <c r="BR1759" s="2" t="s">
        <v>102</v>
      </c>
      <c r="BS1759" s="2" t="s">
        <v>102</v>
      </c>
      <c r="BT1759" s="2" t="s">
        <v>103</v>
      </c>
      <c r="BU1759" s="2" t="s">
        <v>103</v>
      </c>
      <c r="BV1759" s="2" t="s">
        <v>102</v>
      </c>
      <c r="BW1759" s="2" t="s">
        <v>102</v>
      </c>
      <c r="BX1759" s="2" t="s">
        <v>102</v>
      </c>
      <c r="BY1759" s="2" t="s">
        <v>102</v>
      </c>
      <c r="BZ1759" s="2" t="s">
        <v>102</v>
      </c>
      <c r="CA1759" s="2" t="s">
        <v>102</v>
      </c>
      <c r="CB1759" s="2" t="s">
        <v>102</v>
      </c>
      <c r="CC1759" s="2" t="s">
        <v>102</v>
      </c>
      <c r="CD1759" s="2" t="s">
        <v>102</v>
      </c>
      <c r="CE1759" s="2" t="s">
        <v>102</v>
      </c>
      <c r="CF1759" s="2" t="s">
        <v>102</v>
      </c>
      <c r="CG1759" s="2" t="s">
        <v>102</v>
      </c>
      <c r="CH1759" s="2" t="s">
        <v>102</v>
      </c>
      <c r="CI1759" s="2" t="s">
        <v>102</v>
      </c>
      <c r="CJ1759" s="2" t="s">
        <v>102</v>
      </c>
      <c r="CK1759" s="2" t="s">
        <v>102</v>
      </c>
      <c r="CL1759" s="2" t="s">
        <v>102</v>
      </c>
      <c r="CM1759" s="2" t="s">
        <v>102</v>
      </c>
      <c r="CN1759" s="2" t="s">
        <v>102</v>
      </c>
      <c r="CO1759" s="2" t="s">
        <v>102</v>
      </c>
      <c r="CP1759" s="2" t="s">
        <v>102</v>
      </c>
      <c r="CQ1759" s="2" t="s">
        <v>102</v>
      </c>
      <c r="CR1759" s="2" t="s">
        <v>102</v>
      </c>
      <c r="CS1759" s="2" t="s">
        <v>102</v>
      </c>
      <c r="CT1759" s="2" t="s">
        <v>102</v>
      </c>
      <c r="CU1759" s="2" t="s">
        <v>102</v>
      </c>
    </row>
    <row r="1760" spans="1:99" x14ac:dyDescent="0.3">
      <c r="A1760" s="2" t="s">
        <v>98</v>
      </c>
      <c r="B1760" s="2">
        <v>163535</v>
      </c>
      <c r="C1760" s="2" t="s">
        <v>6872</v>
      </c>
      <c r="D1760" s="2" t="s">
        <v>792</v>
      </c>
      <c r="E1760" s="2" t="s">
        <v>6873</v>
      </c>
      <c r="F1760" s="2" t="s">
        <v>6873</v>
      </c>
      <c r="G1760" s="2" t="s">
        <v>6874</v>
      </c>
      <c r="I1760" s="2" t="s">
        <v>1063</v>
      </c>
      <c r="J1760" s="2" t="s">
        <v>100</v>
      </c>
      <c r="K1760" s="2" t="s">
        <v>101</v>
      </c>
      <c r="L1760" s="2" t="s">
        <v>6875</v>
      </c>
      <c r="M1760" s="2" t="s">
        <v>6876</v>
      </c>
      <c r="N1760" s="2" t="s">
        <v>6877</v>
      </c>
      <c r="U1760" s="2" t="s">
        <v>798</v>
      </c>
      <c r="V1760" s="3">
        <v>40997</v>
      </c>
      <c r="W1760" s="3">
        <v>41359</v>
      </c>
      <c r="X1760" s="4">
        <v>41183</v>
      </c>
      <c r="Y1760" s="2" t="s">
        <v>102</v>
      </c>
      <c r="AA1760" s="2" t="s">
        <v>102</v>
      </c>
      <c r="AB1760" s="2" t="s">
        <v>102</v>
      </c>
      <c r="AD1760" s="2" t="s">
        <v>102</v>
      </c>
      <c r="AF1760" s="2" t="s">
        <v>102</v>
      </c>
      <c r="AG1760" s="2" t="s">
        <v>103</v>
      </c>
      <c r="AH1760" s="2" t="s">
        <v>102</v>
      </c>
      <c r="AI1760" s="2" t="s">
        <v>104</v>
      </c>
      <c r="AK1760" s="2" t="s">
        <v>105</v>
      </c>
      <c r="AL1760" s="2" t="s">
        <v>101</v>
      </c>
      <c r="AM1760" s="2" t="s">
        <v>102</v>
      </c>
      <c r="AN1760" s="2" t="s">
        <v>102</v>
      </c>
      <c r="AO1760" s="2" t="s">
        <v>102</v>
      </c>
      <c r="AP1760" s="2" t="s">
        <v>102</v>
      </c>
      <c r="AQ1760" s="2" t="s">
        <v>102</v>
      </c>
      <c r="AR1760" s="2" t="s">
        <v>102</v>
      </c>
      <c r="AS1760" s="2" t="s">
        <v>102</v>
      </c>
      <c r="AT1760" s="2" t="s">
        <v>102</v>
      </c>
      <c r="AU1760" s="2" t="s">
        <v>102</v>
      </c>
      <c r="AV1760" s="2" t="s">
        <v>102</v>
      </c>
      <c r="AW1760" s="2" t="s">
        <v>102</v>
      </c>
      <c r="AX1760" s="2" t="s">
        <v>102</v>
      </c>
      <c r="AY1760" s="2" t="s">
        <v>102</v>
      </c>
      <c r="AZ1760" s="2" t="s">
        <v>102</v>
      </c>
      <c r="BB1760" s="2" t="s">
        <v>102</v>
      </c>
      <c r="BD1760" s="2" t="s">
        <v>102</v>
      </c>
      <c r="BE1760" s="2" t="s">
        <v>102</v>
      </c>
      <c r="BF1760" s="2" t="s">
        <v>102</v>
      </c>
      <c r="BG1760" s="2" t="s">
        <v>102</v>
      </c>
      <c r="BH1760" s="2" t="s">
        <v>102</v>
      </c>
      <c r="BI1760" s="2" t="s">
        <v>102</v>
      </c>
      <c r="BJ1760" s="2" t="s">
        <v>102</v>
      </c>
      <c r="BK1760" s="2" t="s">
        <v>102</v>
      </c>
      <c r="BL1760" s="2" t="s">
        <v>102</v>
      </c>
      <c r="BM1760" s="2" t="s">
        <v>102</v>
      </c>
      <c r="BN1760" s="2" t="s">
        <v>102</v>
      </c>
      <c r="BO1760" s="2" t="s">
        <v>102</v>
      </c>
      <c r="BP1760" s="2" t="s">
        <v>102</v>
      </c>
      <c r="BQ1760" s="2" t="s">
        <v>102</v>
      </c>
      <c r="BR1760" s="2" t="s">
        <v>102</v>
      </c>
      <c r="BS1760" s="2" t="s">
        <v>102</v>
      </c>
      <c r="BT1760" s="2" t="s">
        <v>103</v>
      </c>
      <c r="BU1760" s="2" t="s">
        <v>103</v>
      </c>
      <c r="BV1760" s="2" t="s">
        <v>103</v>
      </c>
      <c r="BW1760" s="2" t="s">
        <v>102</v>
      </c>
      <c r="BX1760" s="2" t="s">
        <v>102</v>
      </c>
      <c r="BY1760" s="2" t="s">
        <v>102</v>
      </c>
      <c r="BZ1760" s="2" t="s">
        <v>102</v>
      </c>
      <c r="CA1760" s="2" t="s">
        <v>102</v>
      </c>
      <c r="CB1760" s="2" t="s">
        <v>102</v>
      </c>
      <c r="CC1760" s="2" t="s">
        <v>102</v>
      </c>
      <c r="CD1760" s="2" t="s">
        <v>102</v>
      </c>
      <c r="CE1760" s="2" t="s">
        <v>102</v>
      </c>
      <c r="CF1760" s="2" t="s">
        <v>102</v>
      </c>
      <c r="CG1760" s="2" t="s">
        <v>102</v>
      </c>
      <c r="CH1760" s="2" t="s">
        <v>102</v>
      </c>
      <c r="CI1760" s="2" t="s">
        <v>102</v>
      </c>
      <c r="CJ1760" s="2" t="s">
        <v>102</v>
      </c>
      <c r="CK1760" s="2" t="s">
        <v>102</v>
      </c>
      <c r="CL1760" s="2" t="s">
        <v>102</v>
      </c>
      <c r="CM1760" s="2" t="s">
        <v>102</v>
      </c>
      <c r="CN1760" s="2" t="s">
        <v>102</v>
      </c>
      <c r="CO1760" s="2" t="s">
        <v>102</v>
      </c>
      <c r="CP1760" s="2" t="s">
        <v>102</v>
      </c>
      <c r="CQ1760" s="2" t="s">
        <v>102</v>
      </c>
      <c r="CR1760" s="2" t="s">
        <v>102</v>
      </c>
      <c r="CS1760" s="2" t="s">
        <v>102</v>
      </c>
      <c r="CT1760" s="2" t="s">
        <v>102</v>
      </c>
      <c r="CU1760" s="2" t="s">
        <v>102</v>
      </c>
    </row>
    <row r="1761" spans="1:99" x14ac:dyDescent="0.3">
      <c r="A1761" s="2" t="s">
        <v>135</v>
      </c>
      <c r="B1761" s="2">
        <v>163536</v>
      </c>
      <c r="C1761" s="2" t="s">
        <v>11041</v>
      </c>
      <c r="D1761" s="2" t="s">
        <v>792</v>
      </c>
      <c r="E1761" s="2" t="s">
        <v>11042</v>
      </c>
      <c r="F1761" s="2" t="s">
        <v>11042</v>
      </c>
      <c r="G1761" s="2" t="s">
        <v>10599</v>
      </c>
      <c r="H1761" s="2" t="s">
        <v>236</v>
      </c>
      <c r="I1761" s="2" t="s">
        <v>137</v>
      </c>
      <c r="J1761" s="2" t="s">
        <v>134</v>
      </c>
      <c r="K1761" s="2" t="s">
        <v>101</v>
      </c>
      <c r="L1761" s="2">
        <v>92130</v>
      </c>
      <c r="M1761" s="2" t="s">
        <v>10600</v>
      </c>
      <c r="N1761" s="2" t="s">
        <v>10601</v>
      </c>
      <c r="U1761" s="2" t="s">
        <v>798</v>
      </c>
      <c r="V1761" s="3">
        <v>40998</v>
      </c>
      <c r="W1761" s="3">
        <v>41365</v>
      </c>
      <c r="X1761" s="4">
        <v>41183</v>
      </c>
      <c r="Y1761" s="2" t="s">
        <v>103</v>
      </c>
      <c r="Z1761" s="2" t="s">
        <v>11043</v>
      </c>
      <c r="AA1761" s="2" t="s">
        <v>102</v>
      </c>
      <c r="AB1761" s="2" t="s">
        <v>102</v>
      </c>
      <c r="AD1761" s="2" t="s">
        <v>102</v>
      </c>
      <c r="AF1761" s="2" t="s">
        <v>103</v>
      </c>
      <c r="AG1761" s="2" t="s">
        <v>102</v>
      </c>
      <c r="AH1761" s="2" t="s">
        <v>102</v>
      </c>
      <c r="AI1761" s="2" t="s">
        <v>104</v>
      </c>
      <c r="AK1761" s="2" t="s">
        <v>105</v>
      </c>
      <c r="AL1761" s="2" t="s">
        <v>101</v>
      </c>
      <c r="AM1761" s="2" t="s">
        <v>102</v>
      </c>
      <c r="AN1761" s="2" t="s">
        <v>102</v>
      </c>
      <c r="AO1761" s="2" t="s">
        <v>102</v>
      </c>
      <c r="AP1761" s="2" t="s">
        <v>102</v>
      </c>
      <c r="AQ1761" s="2" t="s">
        <v>102</v>
      </c>
      <c r="AR1761" s="2" t="s">
        <v>102</v>
      </c>
      <c r="AS1761" s="2" t="s">
        <v>102</v>
      </c>
      <c r="AT1761" s="2" t="s">
        <v>102</v>
      </c>
      <c r="AU1761" s="2" t="s">
        <v>102</v>
      </c>
      <c r="AV1761" s="2" t="s">
        <v>102</v>
      </c>
      <c r="AW1761" s="2" t="s">
        <v>102</v>
      </c>
      <c r="AX1761" s="2" t="s">
        <v>102</v>
      </c>
      <c r="AY1761" s="2" t="s">
        <v>102</v>
      </c>
      <c r="AZ1761" s="2" t="s">
        <v>102</v>
      </c>
      <c r="BB1761" s="2" t="s">
        <v>102</v>
      </c>
      <c r="BD1761" s="2" t="s">
        <v>102</v>
      </c>
      <c r="BE1761" s="2" t="s">
        <v>102</v>
      </c>
      <c r="BF1761" s="2" t="s">
        <v>102</v>
      </c>
      <c r="BG1761" s="2" t="s">
        <v>102</v>
      </c>
      <c r="BH1761" s="2" t="s">
        <v>102</v>
      </c>
      <c r="BI1761" s="2" t="s">
        <v>102</v>
      </c>
      <c r="BJ1761" s="2" t="s">
        <v>102</v>
      </c>
      <c r="BK1761" s="2" t="s">
        <v>102</v>
      </c>
      <c r="BL1761" s="2" t="s">
        <v>102</v>
      </c>
      <c r="BM1761" s="2" t="s">
        <v>102</v>
      </c>
      <c r="BN1761" s="2" t="s">
        <v>102</v>
      </c>
      <c r="BO1761" s="2" t="s">
        <v>102</v>
      </c>
      <c r="BP1761" s="2" t="s">
        <v>102</v>
      </c>
      <c r="BQ1761" s="2" t="s">
        <v>102</v>
      </c>
      <c r="BR1761" s="2" t="s">
        <v>102</v>
      </c>
      <c r="BS1761" s="2" t="s">
        <v>102</v>
      </c>
      <c r="BT1761" s="2" t="s">
        <v>102</v>
      </c>
      <c r="BU1761" s="2" t="s">
        <v>103</v>
      </c>
      <c r="BV1761" s="2" t="s">
        <v>102</v>
      </c>
      <c r="BW1761" s="2" t="s">
        <v>102</v>
      </c>
      <c r="BX1761" s="2" t="s">
        <v>102</v>
      </c>
      <c r="BY1761" s="2" t="s">
        <v>102</v>
      </c>
      <c r="BZ1761" s="2" t="s">
        <v>102</v>
      </c>
      <c r="CA1761" s="2" t="s">
        <v>102</v>
      </c>
      <c r="CB1761" s="2" t="s">
        <v>102</v>
      </c>
      <c r="CC1761" s="2" t="s">
        <v>102</v>
      </c>
      <c r="CD1761" s="2" t="s">
        <v>102</v>
      </c>
      <c r="CE1761" s="2" t="s">
        <v>102</v>
      </c>
      <c r="CF1761" s="2" t="s">
        <v>102</v>
      </c>
      <c r="CG1761" s="2" t="s">
        <v>102</v>
      </c>
      <c r="CH1761" s="2" t="s">
        <v>102</v>
      </c>
      <c r="CI1761" s="2" t="s">
        <v>102</v>
      </c>
      <c r="CJ1761" s="2" t="s">
        <v>102</v>
      </c>
      <c r="CK1761" s="2" t="s">
        <v>102</v>
      </c>
      <c r="CL1761" s="2" t="s">
        <v>102</v>
      </c>
      <c r="CM1761" s="2" t="s">
        <v>102</v>
      </c>
      <c r="CN1761" s="2" t="s">
        <v>102</v>
      </c>
      <c r="CO1761" s="2" t="s">
        <v>102</v>
      </c>
      <c r="CP1761" s="2" t="s">
        <v>102</v>
      </c>
      <c r="CQ1761" s="2" t="s">
        <v>102</v>
      </c>
      <c r="CR1761" s="2" t="s">
        <v>102</v>
      </c>
      <c r="CS1761" s="2" t="s">
        <v>102</v>
      </c>
      <c r="CT1761" s="2" t="s">
        <v>102</v>
      </c>
      <c r="CU1761" s="2" t="s">
        <v>102</v>
      </c>
    </row>
    <row r="1762" spans="1:99" x14ac:dyDescent="0.3">
      <c r="A1762" s="2" t="s">
        <v>123</v>
      </c>
      <c r="B1762" s="2">
        <v>163537</v>
      </c>
      <c r="C1762" s="2" t="s">
        <v>9382</v>
      </c>
      <c r="D1762" s="2" t="s">
        <v>792</v>
      </c>
      <c r="E1762" s="2" t="s">
        <v>9383</v>
      </c>
      <c r="F1762" s="2" t="s">
        <v>9383</v>
      </c>
      <c r="G1762" s="2" t="s">
        <v>782</v>
      </c>
      <c r="H1762" s="2" t="s">
        <v>119</v>
      </c>
      <c r="I1762" s="2" t="s">
        <v>204</v>
      </c>
      <c r="J1762" s="2" t="s">
        <v>205</v>
      </c>
      <c r="K1762" s="2" t="s">
        <v>101</v>
      </c>
      <c r="L1762" s="2">
        <v>60603</v>
      </c>
      <c r="M1762" s="2" t="s">
        <v>9384</v>
      </c>
      <c r="N1762" s="2" t="s">
        <v>9385</v>
      </c>
      <c r="U1762" s="2" t="s">
        <v>798</v>
      </c>
      <c r="V1762" s="3">
        <v>40998</v>
      </c>
      <c r="W1762" s="3">
        <v>41361</v>
      </c>
      <c r="X1762" s="4">
        <v>41183</v>
      </c>
      <c r="Y1762" s="2" t="s">
        <v>103</v>
      </c>
      <c r="Z1762" s="2" t="s">
        <v>9386</v>
      </c>
      <c r="AA1762" s="2" t="s">
        <v>102</v>
      </c>
      <c r="AB1762" s="2" t="s">
        <v>102</v>
      </c>
      <c r="AD1762" s="2" t="s">
        <v>102</v>
      </c>
      <c r="AF1762" s="2" t="s">
        <v>102</v>
      </c>
      <c r="AG1762" s="2" t="s">
        <v>103</v>
      </c>
      <c r="AH1762" s="2" t="s">
        <v>102</v>
      </c>
      <c r="AI1762" s="2" t="s">
        <v>108</v>
      </c>
      <c r="AK1762" s="2" t="s">
        <v>105</v>
      </c>
      <c r="AL1762" s="2" t="s">
        <v>101</v>
      </c>
      <c r="AM1762" s="2" t="s">
        <v>102</v>
      </c>
      <c r="AN1762" s="2" t="s">
        <v>102</v>
      </c>
      <c r="AO1762" s="2" t="s">
        <v>102</v>
      </c>
      <c r="AP1762" s="2" t="s">
        <v>102</v>
      </c>
      <c r="AQ1762" s="2" t="s">
        <v>102</v>
      </c>
      <c r="AR1762" s="2" t="s">
        <v>102</v>
      </c>
      <c r="AS1762" s="2" t="s">
        <v>102</v>
      </c>
      <c r="AT1762" s="2" t="s">
        <v>102</v>
      </c>
      <c r="AU1762" s="2" t="s">
        <v>102</v>
      </c>
      <c r="AV1762" s="2" t="s">
        <v>102</v>
      </c>
      <c r="AW1762" s="2" t="s">
        <v>102</v>
      </c>
      <c r="AX1762" s="2" t="s">
        <v>102</v>
      </c>
      <c r="AY1762" s="2" t="s">
        <v>102</v>
      </c>
      <c r="AZ1762" s="2" t="s">
        <v>102</v>
      </c>
      <c r="BB1762" s="2" t="s">
        <v>102</v>
      </c>
      <c r="BD1762" s="2" t="s">
        <v>102</v>
      </c>
      <c r="BE1762" s="2" t="s">
        <v>102</v>
      </c>
      <c r="BF1762" s="2" t="s">
        <v>102</v>
      </c>
      <c r="BG1762" s="2" t="s">
        <v>102</v>
      </c>
      <c r="BH1762" s="2" t="s">
        <v>102</v>
      </c>
      <c r="BI1762" s="2" t="s">
        <v>102</v>
      </c>
      <c r="BJ1762" s="2" t="s">
        <v>102</v>
      </c>
      <c r="BK1762" s="2" t="s">
        <v>102</v>
      </c>
      <c r="BL1762" s="2" t="s">
        <v>102</v>
      </c>
      <c r="BM1762" s="2" t="s">
        <v>102</v>
      </c>
      <c r="BN1762" s="2" t="s">
        <v>102</v>
      </c>
      <c r="BO1762" s="2" t="s">
        <v>102</v>
      </c>
      <c r="BP1762" s="2" t="s">
        <v>102</v>
      </c>
      <c r="BQ1762" s="2" t="s">
        <v>102</v>
      </c>
      <c r="BR1762" s="2" t="s">
        <v>102</v>
      </c>
      <c r="BS1762" s="2" t="s">
        <v>102</v>
      </c>
      <c r="BT1762" s="2" t="s">
        <v>103</v>
      </c>
      <c r="BU1762" s="2" t="s">
        <v>103</v>
      </c>
      <c r="BV1762" s="2" t="s">
        <v>102</v>
      </c>
      <c r="BW1762" s="2" t="s">
        <v>102</v>
      </c>
      <c r="BX1762" s="2" t="s">
        <v>102</v>
      </c>
      <c r="BY1762" s="2" t="s">
        <v>102</v>
      </c>
      <c r="BZ1762" s="2" t="s">
        <v>102</v>
      </c>
      <c r="CA1762" s="2" t="s">
        <v>102</v>
      </c>
      <c r="CB1762" s="2" t="s">
        <v>102</v>
      </c>
      <c r="CC1762" s="2" t="s">
        <v>102</v>
      </c>
      <c r="CD1762" s="2" t="s">
        <v>102</v>
      </c>
      <c r="CE1762" s="2" t="s">
        <v>102</v>
      </c>
      <c r="CF1762" s="2" t="s">
        <v>102</v>
      </c>
      <c r="CG1762" s="2" t="s">
        <v>102</v>
      </c>
      <c r="CH1762" s="2" t="s">
        <v>102</v>
      </c>
      <c r="CI1762" s="2" t="s">
        <v>102</v>
      </c>
      <c r="CJ1762" s="2" t="s">
        <v>102</v>
      </c>
      <c r="CK1762" s="2" t="s">
        <v>102</v>
      </c>
      <c r="CL1762" s="2" t="s">
        <v>102</v>
      </c>
      <c r="CM1762" s="2" t="s">
        <v>102</v>
      </c>
      <c r="CN1762" s="2" t="s">
        <v>102</v>
      </c>
      <c r="CO1762" s="2" t="s">
        <v>102</v>
      </c>
      <c r="CP1762" s="2" t="s">
        <v>102</v>
      </c>
      <c r="CQ1762" s="2" t="s">
        <v>102</v>
      </c>
      <c r="CR1762" s="2" t="s">
        <v>102</v>
      </c>
      <c r="CS1762" s="2" t="s">
        <v>102</v>
      </c>
      <c r="CT1762" s="2" t="s">
        <v>102</v>
      </c>
      <c r="CU1762" s="2" t="s">
        <v>102</v>
      </c>
    </row>
    <row r="1763" spans="1:99" x14ac:dyDescent="0.3">
      <c r="A1763" s="2" t="s">
        <v>116</v>
      </c>
      <c r="B1763" s="2">
        <v>163538</v>
      </c>
      <c r="C1763" s="2" t="s">
        <v>7233</v>
      </c>
      <c r="D1763" s="2" t="s">
        <v>792</v>
      </c>
      <c r="E1763" s="2" t="s">
        <v>7234</v>
      </c>
      <c r="F1763" s="2" t="s">
        <v>7235</v>
      </c>
      <c r="G1763" s="2" t="s">
        <v>7236</v>
      </c>
      <c r="H1763" s="2" t="s">
        <v>971</v>
      </c>
      <c r="I1763" s="2" t="s">
        <v>120</v>
      </c>
      <c r="J1763" s="2" t="s">
        <v>117</v>
      </c>
      <c r="K1763" s="2" t="s">
        <v>101</v>
      </c>
      <c r="L1763" s="2">
        <v>77042</v>
      </c>
      <c r="M1763" s="2" t="s">
        <v>7237</v>
      </c>
      <c r="N1763" s="2" t="s">
        <v>7238</v>
      </c>
      <c r="U1763" s="2" t="s">
        <v>798</v>
      </c>
      <c r="V1763" s="3">
        <v>40997</v>
      </c>
      <c r="W1763" s="3">
        <v>41456</v>
      </c>
      <c r="X1763" s="4">
        <v>41183</v>
      </c>
      <c r="Y1763" s="2" t="s">
        <v>103</v>
      </c>
      <c r="Z1763" s="2" t="s">
        <v>7239</v>
      </c>
      <c r="AA1763" s="2" t="s">
        <v>102</v>
      </c>
      <c r="AB1763" s="2" t="s">
        <v>102</v>
      </c>
      <c r="AD1763" s="2" t="s">
        <v>102</v>
      </c>
      <c r="AF1763" s="2" t="s">
        <v>103</v>
      </c>
      <c r="AG1763" s="2" t="s">
        <v>102</v>
      </c>
      <c r="AH1763" s="2" t="s">
        <v>102</v>
      </c>
      <c r="AI1763" s="2" t="s">
        <v>108</v>
      </c>
      <c r="AK1763" s="2" t="s">
        <v>117</v>
      </c>
      <c r="AL1763" s="2" t="s">
        <v>101</v>
      </c>
      <c r="AM1763" s="2" t="s">
        <v>102</v>
      </c>
      <c r="AN1763" s="2" t="s">
        <v>102</v>
      </c>
      <c r="AO1763" s="2" t="s">
        <v>102</v>
      </c>
      <c r="AP1763" s="2" t="s">
        <v>102</v>
      </c>
      <c r="AQ1763" s="2" t="s">
        <v>102</v>
      </c>
      <c r="AR1763" s="2" t="s">
        <v>102</v>
      </c>
      <c r="AS1763" s="2" t="s">
        <v>102</v>
      </c>
      <c r="AT1763" s="2" t="s">
        <v>102</v>
      </c>
      <c r="AU1763" s="2" t="s">
        <v>102</v>
      </c>
      <c r="AV1763" s="2" t="s">
        <v>102</v>
      </c>
      <c r="AW1763" s="2" t="s">
        <v>102</v>
      </c>
      <c r="AX1763" s="2" t="s">
        <v>102</v>
      </c>
      <c r="AY1763" s="2" t="s">
        <v>102</v>
      </c>
      <c r="AZ1763" s="2" t="s">
        <v>102</v>
      </c>
      <c r="BB1763" s="2" t="s">
        <v>102</v>
      </c>
      <c r="BD1763" s="2" t="s">
        <v>102</v>
      </c>
      <c r="BE1763" s="2" t="s">
        <v>102</v>
      </c>
      <c r="BF1763" s="2" t="s">
        <v>102</v>
      </c>
      <c r="BG1763" s="2" t="s">
        <v>102</v>
      </c>
      <c r="BH1763" s="2" t="s">
        <v>102</v>
      </c>
      <c r="BI1763" s="2" t="s">
        <v>102</v>
      </c>
      <c r="BJ1763" s="2" t="s">
        <v>102</v>
      </c>
      <c r="BK1763" s="2" t="s">
        <v>102</v>
      </c>
      <c r="BL1763" s="2" t="s">
        <v>102</v>
      </c>
      <c r="BM1763" s="2" t="s">
        <v>102</v>
      </c>
      <c r="BN1763" s="2" t="s">
        <v>102</v>
      </c>
      <c r="BO1763" s="2" t="s">
        <v>102</v>
      </c>
      <c r="BP1763" s="2" t="s">
        <v>102</v>
      </c>
      <c r="BQ1763" s="2" t="s">
        <v>102</v>
      </c>
      <c r="BR1763" s="2" t="s">
        <v>102</v>
      </c>
      <c r="BS1763" s="2" t="s">
        <v>102</v>
      </c>
      <c r="BT1763" s="2" t="s">
        <v>102</v>
      </c>
      <c r="BU1763" s="2" t="s">
        <v>103</v>
      </c>
      <c r="BV1763" s="2" t="s">
        <v>102</v>
      </c>
      <c r="BW1763" s="2" t="s">
        <v>102</v>
      </c>
      <c r="BX1763" s="2" t="s">
        <v>102</v>
      </c>
      <c r="BY1763" s="2" t="s">
        <v>102</v>
      </c>
      <c r="BZ1763" s="2" t="s">
        <v>102</v>
      </c>
      <c r="CA1763" s="2" t="s">
        <v>102</v>
      </c>
      <c r="CB1763" s="2" t="s">
        <v>102</v>
      </c>
      <c r="CC1763" s="2" t="s">
        <v>102</v>
      </c>
      <c r="CD1763" s="2" t="s">
        <v>102</v>
      </c>
      <c r="CE1763" s="2" t="s">
        <v>102</v>
      </c>
      <c r="CF1763" s="2" t="s">
        <v>102</v>
      </c>
      <c r="CG1763" s="2" t="s">
        <v>102</v>
      </c>
      <c r="CH1763" s="2" t="s">
        <v>102</v>
      </c>
      <c r="CI1763" s="2" t="s">
        <v>102</v>
      </c>
      <c r="CJ1763" s="2" t="s">
        <v>102</v>
      </c>
      <c r="CK1763" s="2" t="s">
        <v>102</v>
      </c>
      <c r="CL1763" s="2" t="s">
        <v>102</v>
      </c>
      <c r="CM1763" s="2" t="s">
        <v>102</v>
      </c>
      <c r="CN1763" s="2" t="s">
        <v>102</v>
      </c>
      <c r="CO1763" s="2" t="s">
        <v>102</v>
      </c>
      <c r="CP1763" s="2" t="s">
        <v>102</v>
      </c>
      <c r="CQ1763" s="2" t="s">
        <v>102</v>
      </c>
      <c r="CR1763" s="2" t="s">
        <v>102</v>
      </c>
      <c r="CS1763" s="2" t="s">
        <v>102</v>
      </c>
      <c r="CT1763" s="2" t="s">
        <v>102</v>
      </c>
      <c r="CU1763" s="2" t="s">
        <v>102</v>
      </c>
    </row>
    <row r="1764" spans="1:99" x14ac:dyDescent="0.3">
      <c r="A1764" s="2" t="s">
        <v>109</v>
      </c>
      <c r="B1764" s="2">
        <v>163539</v>
      </c>
      <c r="C1764" s="2" t="s">
        <v>12536</v>
      </c>
      <c r="D1764" s="2" t="s">
        <v>792</v>
      </c>
      <c r="E1764" s="2" t="s">
        <v>12537</v>
      </c>
      <c r="F1764" s="2" t="s">
        <v>12537</v>
      </c>
      <c r="G1764" s="2" t="s">
        <v>1243</v>
      </c>
      <c r="H1764" s="2" t="s">
        <v>298</v>
      </c>
      <c r="I1764" s="2" t="s">
        <v>665</v>
      </c>
      <c r="J1764" s="2" t="s">
        <v>131</v>
      </c>
      <c r="K1764" s="2" t="s">
        <v>101</v>
      </c>
      <c r="L1764" s="2">
        <v>10528</v>
      </c>
      <c r="M1764" s="2" t="s">
        <v>12538</v>
      </c>
      <c r="N1764" s="2" t="s">
        <v>12539</v>
      </c>
      <c r="U1764" s="2" t="s">
        <v>798</v>
      </c>
      <c r="V1764" s="3">
        <v>41003</v>
      </c>
      <c r="W1764" s="3">
        <v>41410</v>
      </c>
      <c r="X1764" s="4">
        <v>41183</v>
      </c>
      <c r="Y1764" s="2" t="s">
        <v>103</v>
      </c>
      <c r="Z1764" s="2" t="s">
        <v>12540</v>
      </c>
      <c r="AA1764" s="2" t="s">
        <v>102</v>
      </c>
      <c r="AB1764" s="2" t="s">
        <v>102</v>
      </c>
      <c r="AD1764" s="2" t="s">
        <v>102</v>
      </c>
      <c r="AF1764" s="2" t="s">
        <v>102</v>
      </c>
      <c r="AG1764" s="2" t="s">
        <v>103</v>
      </c>
      <c r="AH1764" s="2" t="s">
        <v>102</v>
      </c>
      <c r="AI1764" s="2" t="s">
        <v>104</v>
      </c>
      <c r="AK1764" s="2" t="s">
        <v>105</v>
      </c>
      <c r="AL1764" s="2" t="s">
        <v>101</v>
      </c>
      <c r="AM1764" s="2" t="s">
        <v>102</v>
      </c>
      <c r="AN1764" s="2" t="s">
        <v>102</v>
      </c>
      <c r="AO1764" s="2" t="s">
        <v>102</v>
      </c>
      <c r="AP1764" s="2" t="s">
        <v>102</v>
      </c>
      <c r="AQ1764" s="2" t="s">
        <v>102</v>
      </c>
      <c r="AR1764" s="2" t="s">
        <v>102</v>
      </c>
      <c r="AS1764" s="2" t="s">
        <v>102</v>
      </c>
      <c r="AT1764" s="2" t="s">
        <v>102</v>
      </c>
      <c r="AU1764" s="2" t="s">
        <v>102</v>
      </c>
      <c r="AV1764" s="2" t="s">
        <v>102</v>
      </c>
      <c r="AW1764" s="2" t="s">
        <v>102</v>
      </c>
      <c r="AX1764" s="2" t="s">
        <v>102</v>
      </c>
      <c r="AY1764" s="2" t="s">
        <v>102</v>
      </c>
      <c r="AZ1764" s="2" t="s">
        <v>102</v>
      </c>
      <c r="BB1764" s="2" t="s">
        <v>102</v>
      </c>
      <c r="BD1764" s="2" t="s">
        <v>102</v>
      </c>
      <c r="BE1764" s="2" t="s">
        <v>102</v>
      </c>
      <c r="BF1764" s="2" t="s">
        <v>102</v>
      </c>
      <c r="BG1764" s="2" t="s">
        <v>102</v>
      </c>
      <c r="BH1764" s="2" t="s">
        <v>102</v>
      </c>
      <c r="BI1764" s="2" t="s">
        <v>102</v>
      </c>
      <c r="BJ1764" s="2" t="s">
        <v>102</v>
      </c>
      <c r="BK1764" s="2" t="s">
        <v>102</v>
      </c>
      <c r="BL1764" s="2" t="s">
        <v>102</v>
      </c>
      <c r="BM1764" s="2" t="s">
        <v>102</v>
      </c>
      <c r="BN1764" s="2" t="s">
        <v>102</v>
      </c>
      <c r="BO1764" s="2" t="s">
        <v>102</v>
      </c>
      <c r="BP1764" s="2" t="s">
        <v>102</v>
      </c>
      <c r="BQ1764" s="2" t="s">
        <v>102</v>
      </c>
      <c r="BR1764" s="2" t="s">
        <v>102</v>
      </c>
      <c r="BS1764" s="2" t="s">
        <v>102</v>
      </c>
      <c r="BT1764" s="2" t="s">
        <v>103</v>
      </c>
      <c r="BU1764" s="2" t="s">
        <v>103</v>
      </c>
      <c r="BV1764" s="2" t="s">
        <v>102</v>
      </c>
      <c r="BW1764" s="2" t="s">
        <v>102</v>
      </c>
      <c r="BX1764" s="2" t="s">
        <v>102</v>
      </c>
      <c r="BY1764" s="2" t="s">
        <v>102</v>
      </c>
      <c r="BZ1764" s="2" t="s">
        <v>102</v>
      </c>
      <c r="CA1764" s="2" t="s">
        <v>102</v>
      </c>
      <c r="CB1764" s="2" t="s">
        <v>102</v>
      </c>
      <c r="CC1764" s="2" t="s">
        <v>102</v>
      </c>
      <c r="CD1764" s="2" t="s">
        <v>102</v>
      </c>
      <c r="CE1764" s="2" t="s">
        <v>102</v>
      </c>
      <c r="CF1764" s="2" t="s">
        <v>102</v>
      </c>
      <c r="CG1764" s="2" t="s">
        <v>102</v>
      </c>
      <c r="CH1764" s="2" t="s">
        <v>102</v>
      </c>
      <c r="CI1764" s="2" t="s">
        <v>102</v>
      </c>
      <c r="CJ1764" s="2" t="s">
        <v>102</v>
      </c>
      <c r="CK1764" s="2" t="s">
        <v>102</v>
      </c>
      <c r="CL1764" s="2" t="s">
        <v>102</v>
      </c>
      <c r="CM1764" s="2" t="s">
        <v>102</v>
      </c>
      <c r="CN1764" s="2" t="s">
        <v>102</v>
      </c>
      <c r="CO1764" s="2" t="s">
        <v>102</v>
      </c>
      <c r="CP1764" s="2" t="s">
        <v>102</v>
      </c>
      <c r="CQ1764" s="2" t="s">
        <v>102</v>
      </c>
      <c r="CR1764" s="2" t="s">
        <v>102</v>
      </c>
      <c r="CS1764" s="2" t="s">
        <v>102</v>
      </c>
      <c r="CT1764" s="2" t="s">
        <v>102</v>
      </c>
      <c r="CU1764" s="2" t="s">
        <v>102</v>
      </c>
    </row>
    <row r="1765" spans="1:99" x14ac:dyDescent="0.3">
      <c r="A1765" s="2" t="s">
        <v>109</v>
      </c>
      <c r="B1765" s="2">
        <v>163540</v>
      </c>
      <c r="C1765" s="2" t="s">
        <v>6410</v>
      </c>
      <c r="D1765" s="2" t="s">
        <v>792</v>
      </c>
      <c r="E1765" s="2" t="s">
        <v>6411</v>
      </c>
      <c r="F1765" s="2" t="s">
        <v>6412</v>
      </c>
      <c r="G1765" s="2" t="s">
        <v>6413</v>
      </c>
      <c r="H1765" s="2" t="s">
        <v>339</v>
      </c>
      <c r="I1765" s="2" t="s">
        <v>130</v>
      </c>
      <c r="J1765" s="2" t="s">
        <v>131</v>
      </c>
      <c r="K1765" s="2" t="s">
        <v>101</v>
      </c>
      <c r="L1765" s="2">
        <v>10018</v>
      </c>
      <c r="M1765" s="2" t="s">
        <v>6414</v>
      </c>
      <c r="N1765" s="2" t="s">
        <v>6415</v>
      </c>
      <c r="U1765" s="2" t="s">
        <v>798</v>
      </c>
      <c r="V1765" s="3">
        <v>40997</v>
      </c>
      <c r="W1765" s="3">
        <v>41365</v>
      </c>
      <c r="X1765" s="4">
        <v>41183</v>
      </c>
      <c r="Y1765" s="2" t="s">
        <v>103</v>
      </c>
      <c r="Z1765" s="2" t="s">
        <v>6416</v>
      </c>
      <c r="AA1765" s="2" t="s">
        <v>102</v>
      </c>
      <c r="AB1765" s="2" t="s">
        <v>102</v>
      </c>
      <c r="AD1765" s="2" t="s">
        <v>102</v>
      </c>
      <c r="AF1765" s="2" t="s">
        <v>102</v>
      </c>
      <c r="AG1765" s="2" t="s">
        <v>103</v>
      </c>
      <c r="AH1765" s="2" t="s">
        <v>102</v>
      </c>
      <c r="AI1765" s="2" t="s">
        <v>104</v>
      </c>
      <c r="AK1765" s="2" t="s">
        <v>131</v>
      </c>
      <c r="AL1765" s="2" t="s">
        <v>101</v>
      </c>
      <c r="AM1765" s="2" t="s">
        <v>102</v>
      </c>
      <c r="AN1765" s="2" t="s">
        <v>102</v>
      </c>
      <c r="AO1765" s="2" t="s">
        <v>102</v>
      </c>
      <c r="AP1765" s="2" t="s">
        <v>102</v>
      </c>
      <c r="AQ1765" s="2" t="s">
        <v>102</v>
      </c>
      <c r="AR1765" s="2" t="s">
        <v>102</v>
      </c>
      <c r="AS1765" s="2" t="s">
        <v>102</v>
      </c>
      <c r="AT1765" s="2" t="s">
        <v>102</v>
      </c>
      <c r="AU1765" s="2" t="s">
        <v>102</v>
      </c>
      <c r="AV1765" s="2" t="s">
        <v>102</v>
      </c>
      <c r="AW1765" s="2" t="s">
        <v>102</v>
      </c>
      <c r="AX1765" s="2" t="s">
        <v>102</v>
      </c>
      <c r="AY1765" s="2" t="s">
        <v>102</v>
      </c>
      <c r="AZ1765" s="2" t="s">
        <v>102</v>
      </c>
      <c r="BB1765" s="2" t="s">
        <v>102</v>
      </c>
      <c r="BD1765" s="2" t="s">
        <v>102</v>
      </c>
      <c r="BE1765" s="2" t="s">
        <v>102</v>
      </c>
      <c r="BF1765" s="2" t="s">
        <v>102</v>
      </c>
      <c r="BG1765" s="2" t="s">
        <v>102</v>
      </c>
      <c r="BH1765" s="2" t="s">
        <v>102</v>
      </c>
      <c r="BI1765" s="2" t="s">
        <v>102</v>
      </c>
      <c r="BJ1765" s="2" t="s">
        <v>102</v>
      </c>
      <c r="BK1765" s="2" t="s">
        <v>102</v>
      </c>
      <c r="BL1765" s="2" t="s">
        <v>102</v>
      </c>
      <c r="BM1765" s="2" t="s">
        <v>102</v>
      </c>
      <c r="BN1765" s="2" t="s">
        <v>102</v>
      </c>
      <c r="BO1765" s="2" t="s">
        <v>103</v>
      </c>
      <c r="BP1765" s="2" t="s">
        <v>102</v>
      </c>
      <c r="BQ1765" s="2" t="s">
        <v>102</v>
      </c>
      <c r="BR1765" s="2" t="s">
        <v>102</v>
      </c>
      <c r="BS1765" s="2" t="s">
        <v>102</v>
      </c>
      <c r="BT1765" s="2" t="s">
        <v>102</v>
      </c>
      <c r="BU1765" s="2" t="s">
        <v>103</v>
      </c>
      <c r="BV1765" s="2" t="s">
        <v>102</v>
      </c>
      <c r="BW1765" s="2" t="s">
        <v>103</v>
      </c>
      <c r="BX1765" s="2" t="s">
        <v>102</v>
      </c>
      <c r="BY1765" s="2" t="s">
        <v>102</v>
      </c>
      <c r="BZ1765" s="2" t="s">
        <v>102</v>
      </c>
      <c r="CA1765" s="2" t="s">
        <v>102</v>
      </c>
      <c r="CB1765" s="2" t="s">
        <v>102</v>
      </c>
      <c r="CC1765" s="2" t="s">
        <v>102</v>
      </c>
      <c r="CD1765" s="2" t="s">
        <v>102</v>
      </c>
      <c r="CE1765" s="2" t="s">
        <v>102</v>
      </c>
      <c r="CF1765" s="2" t="s">
        <v>102</v>
      </c>
      <c r="CG1765" s="2" t="s">
        <v>102</v>
      </c>
      <c r="CH1765" s="2" t="s">
        <v>102</v>
      </c>
      <c r="CI1765" s="2" t="s">
        <v>102</v>
      </c>
      <c r="CJ1765" s="2" t="s">
        <v>102</v>
      </c>
      <c r="CK1765" s="2" t="s">
        <v>102</v>
      </c>
      <c r="CL1765" s="2" t="s">
        <v>102</v>
      </c>
      <c r="CM1765" s="2" t="s">
        <v>102</v>
      </c>
      <c r="CN1765" s="2" t="s">
        <v>102</v>
      </c>
      <c r="CO1765" s="2" t="s">
        <v>102</v>
      </c>
      <c r="CP1765" s="2" t="s">
        <v>102</v>
      </c>
      <c r="CQ1765" s="2" t="s">
        <v>102</v>
      </c>
      <c r="CR1765" s="2" t="s">
        <v>102</v>
      </c>
      <c r="CS1765" s="2" t="s">
        <v>102</v>
      </c>
      <c r="CT1765" s="2" t="s">
        <v>102</v>
      </c>
      <c r="CU1765" s="2" t="s">
        <v>102</v>
      </c>
    </row>
    <row r="1766" spans="1:99" x14ac:dyDescent="0.3">
      <c r="A1766" s="2" t="s">
        <v>135</v>
      </c>
      <c r="B1766" s="2">
        <v>163541</v>
      </c>
      <c r="C1766" s="2" t="s">
        <v>10597</v>
      </c>
      <c r="D1766" s="2" t="s">
        <v>792</v>
      </c>
      <c r="E1766" s="2" t="s">
        <v>10598</v>
      </c>
      <c r="F1766" s="2" t="s">
        <v>10598</v>
      </c>
      <c r="G1766" s="2" t="s">
        <v>10599</v>
      </c>
      <c r="H1766" s="2" t="s">
        <v>236</v>
      </c>
      <c r="I1766" s="2" t="s">
        <v>137</v>
      </c>
      <c r="J1766" s="2" t="s">
        <v>134</v>
      </c>
      <c r="K1766" s="2" t="s">
        <v>101</v>
      </c>
      <c r="L1766" s="2">
        <v>92130</v>
      </c>
      <c r="M1766" s="2" t="s">
        <v>10600</v>
      </c>
      <c r="N1766" s="2" t="s">
        <v>10601</v>
      </c>
      <c r="U1766" s="2" t="s">
        <v>798</v>
      </c>
      <c r="V1766" s="3">
        <v>40998</v>
      </c>
      <c r="W1766" s="3">
        <v>41365</v>
      </c>
      <c r="X1766" s="4">
        <v>41183</v>
      </c>
      <c r="Y1766" s="2" t="s">
        <v>103</v>
      </c>
      <c r="Z1766" s="2" t="s">
        <v>10602</v>
      </c>
      <c r="AA1766" s="2" t="s">
        <v>102</v>
      </c>
      <c r="AB1766" s="2" t="s">
        <v>102</v>
      </c>
      <c r="AD1766" s="2" t="s">
        <v>102</v>
      </c>
      <c r="AF1766" s="2" t="s">
        <v>103</v>
      </c>
      <c r="AG1766" s="2" t="s">
        <v>102</v>
      </c>
      <c r="AH1766" s="2" t="s">
        <v>102</v>
      </c>
      <c r="AI1766" s="2" t="s">
        <v>104</v>
      </c>
      <c r="AK1766" s="2" t="s">
        <v>105</v>
      </c>
      <c r="AL1766" s="2" t="s">
        <v>101</v>
      </c>
      <c r="AM1766" s="2" t="s">
        <v>102</v>
      </c>
      <c r="AN1766" s="2" t="s">
        <v>102</v>
      </c>
      <c r="AO1766" s="2" t="s">
        <v>102</v>
      </c>
      <c r="AP1766" s="2" t="s">
        <v>102</v>
      </c>
      <c r="AQ1766" s="2" t="s">
        <v>102</v>
      </c>
      <c r="AR1766" s="2" t="s">
        <v>102</v>
      </c>
      <c r="AS1766" s="2" t="s">
        <v>102</v>
      </c>
      <c r="AT1766" s="2" t="s">
        <v>102</v>
      </c>
      <c r="AU1766" s="2" t="s">
        <v>102</v>
      </c>
      <c r="AV1766" s="2" t="s">
        <v>102</v>
      </c>
      <c r="AW1766" s="2" t="s">
        <v>102</v>
      </c>
      <c r="AX1766" s="2" t="s">
        <v>102</v>
      </c>
      <c r="AY1766" s="2" t="s">
        <v>102</v>
      </c>
      <c r="AZ1766" s="2" t="s">
        <v>102</v>
      </c>
      <c r="BB1766" s="2" t="s">
        <v>102</v>
      </c>
      <c r="BD1766" s="2" t="s">
        <v>102</v>
      </c>
      <c r="BE1766" s="2" t="s">
        <v>102</v>
      </c>
      <c r="BF1766" s="2" t="s">
        <v>103</v>
      </c>
      <c r="BG1766" s="2" t="s">
        <v>102</v>
      </c>
      <c r="BH1766" s="2" t="s">
        <v>102</v>
      </c>
      <c r="BI1766" s="2" t="s">
        <v>102</v>
      </c>
      <c r="BJ1766" s="2" t="s">
        <v>102</v>
      </c>
      <c r="BK1766" s="2" t="s">
        <v>102</v>
      </c>
      <c r="BL1766" s="2" t="s">
        <v>102</v>
      </c>
      <c r="BM1766" s="2" t="s">
        <v>102</v>
      </c>
      <c r="BN1766" s="2" t="s">
        <v>102</v>
      </c>
      <c r="BO1766" s="2" t="s">
        <v>102</v>
      </c>
      <c r="BP1766" s="2" t="s">
        <v>102</v>
      </c>
      <c r="BQ1766" s="2" t="s">
        <v>102</v>
      </c>
      <c r="BR1766" s="2" t="s">
        <v>102</v>
      </c>
      <c r="BS1766" s="2" t="s">
        <v>102</v>
      </c>
      <c r="BT1766" s="2" t="s">
        <v>103</v>
      </c>
      <c r="BU1766" s="2" t="s">
        <v>103</v>
      </c>
      <c r="BV1766" s="2" t="s">
        <v>102</v>
      </c>
      <c r="BW1766" s="2" t="s">
        <v>102</v>
      </c>
      <c r="BX1766" s="2" t="s">
        <v>102</v>
      </c>
      <c r="BY1766" s="2" t="s">
        <v>102</v>
      </c>
      <c r="BZ1766" s="2" t="s">
        <v>102</v>
      </c>
      <c r="CA1766" s="2" t="s">
        <v>102</v>
      </c>
      <c r="CB1766" s="2" t="s">
        <v>102</v>
      </c>
      <c r="CC1766" s="2" t="s">
        <v>102</v>
      </c>
      <c r="CD1766" s="2" t="s">
        <v>102</v>
      </c>
      <c r="CE1766" s="2" t="s">
        <v>102</v>
      </c>
      <c r="CF1766" s="2" t="s">
        <v>102</v>
      </c>
      <c r="CG1766" s="2" t="s">
        <v>102</v>
      </c>
      <c r="CH1766" s="2" t="s">
        <v>102</v>
      </c>
      <c r="CI1766" s="2" t="s">
        <v>102</v>
      </c>
      <c r="CJ1766" s="2" t="s">
        <v>102</v>
      </c>
      <c r="CK1766" s="2" t="s">
        <v>102</v>
      </c>
      <c r="CL1766" s="2" t="s">
        <v>102</v>
      </c>
      <c r="CM1766" s="2" t="s">
        <v>102</v>
      </c>
      <c r="CN1766" s="2" t="s">
        <v>102</v>
      </c>
      <c r="CO1766" s="2" t="s">
        <v>102</v>
      </c>
      <c r="CP1766" s="2" t="s">
        <v>102</v>
      </c>
      <c r="CQ1766" s="2" t="s">
        <v>102</v>
      </c>
      <c r="CR1766" s="2" t="s">
        <v>102</v>
      </c>
      <c r="CS1766" s="2" t="s">
        <v>102</v>
      </c>
      <c r="CT1766" s="2" t="s">
        <v>102</v>
      </c>
      <c r="CU1766" s="2" t="s">
        <v>102</v>
      </c>
    </row>
    <row r="1767" spans="1:99" x14ac:dyDescent="0.3">
      <c r="A1767" s="2" t="s">
        <v>112</v>
      </c>
      <c r="B1767" s="2">
        <v>163543</v>
      </c>
      <c r="C1767" s="2" t="s">
        <v>12157</v>
      </c>
      <c r="D1767" s="2" t="s">
        <v>792</v>
      </c>
      <c r="E1767" s="2" t="s">
        <v>12158</v>
      </c>
      <c r="F1767" s="2" t="s">
        <v>12158</v>
      </c>
      <c r="G1767" s="2" t="s">
        <v>12159</v>
      </c>
      <c r="H1767" s="2" t="s">
        <v>194</v>
      </c>
      <c r="I1767" s="2" t="s">
        <v>333</v>
      </c>
      <c r="J1767" s="2" t="s">
        <v>334</v>
      </c>
      <c r="K1767" s="2" t="s">
        <v>101</v>
      </c>
      <c r="L1767" s="2">
        <v>83702</v>
      </c>
      <c r="M1767" s="2" t="s">
        <v>12160</v>
      </c>
      <c r="N1767" s="2" t="s">
        <v>12161</v>
      </c>
      <c r="U1767" s="2" t="s">
        <v>798</v>
      </c>
      <c r="V1767" s="3">
        <v>41001</v>
      </c>
      <c r="W1767" s="3">
        <v>41400</v>
      </c>
      <c r="X1767" s="4">
        <v>41183</v>
      </c>
      <c r="Y1767" s="2" t="s">
        <v>103</v>
      </c>
      <c r="Z1767" s="2" t="s">
        <v>12162</v>
      </c>
      <c r="AA1767" s="2" t="s">
        <v>102</v>
      </c>
      <c r="AB1767" s="2" t="s">
        <v>102</v>
      </c>
      <c r="AD1767" s="2" t="s">
        <v>102</v>
      </c>
      <c r="AF1767" s="2" t="s">
        <v>102</v>
      </c>
      <c r="AG1767" s="2" t="s">
        <v>103</v>
      </c>
      <c r="AH1767" s="2" t="s">
        <v>102</v>
      </c>
      <c r="AI1767" s="2" t="s">
        <v>108</v>
      </c>
      <c r="AK1767" s="2" t="s">
        <v>334</v>
      </c>
      <c r="AL1767" s="2" t="s">
        <v>101</v>
      </c>
      <c r="AM1767" s="2" t="s">
        <v>102</v>
      </c>
      <c r="AN1767" s="2" t="s">
        <v>102</v>
      </c>
      <c r="AO1767" s="2" t="s">
        <v>102</v>
      </c>
      <c r="AP1767" s="2" t="s">
        <v>102</v>
      </c>
      <c r="AQ1767" s="2" t="s">
        <v>102</v>
      </c>
      <c r="AR1767" s="2" t="s">
        <v>102</v>
      </c>
      <c r="AS1767" s="2" t="s">
        <v>102</v>
      </c>
      <c r="AT1767" s="2" t="s">
        <v>102</v>
      </c>
      <c r="AU1767" s="2" t="s">
        <v>102</v>
      </c>
      <c r="AV1767" s="2" t="s">
        <v>102</v>
      </c>
      <c r="AW1767" s="2" t="s">
        <v>102</v>
      </c>
      <c r="AX1767" s="2" t="s">
        <v>102</v>
      </c>
      <c r="AY1767" s="2" t="s">
        <v>102</v>
      </c>
      <c r="AZ1767" s="2" t="s">
        <v>102</v>
      </c>
      <c r="BB1767" s="2" t="s">
        <v>102</v>
      </c>
      <c r="BD1767" s="2" t="s">
        <v>102</v>
      </c>
      <c r="BE1767" s="2" t="s">
        <v>102</v>
      </c>
      <c r="BF1767" s="2" t="s">
        <v>103</v>
      </c>
      <c r="BG1767" s="2" t="s">
        <v>102</v>
      </c>
      <c r="BH1767" s="2" t="s">
        <v>102</v>
      </c>
      <c r="BI1767" s="2" t="s">
        <v>102</v>
      </c>
      <c r="BJ1767" s="2" t="s">
        <v>102</v>
      </c>
      <c r="BK1767" s="2" t="s">
        <v>102</v>
      </c>
      <c r="BL1767" s="2" t="s">
        <v>102</v>
      </c>
      <c r="BM1767" s="2" t="s">
        <v>102</v>
      </c>
      <c r="BN1767" s="2" t="s">
        <v>102</v>
      </c>
      <c r="BO1767" s="2" t="s">
        <v>102</v>
      </c>
      <c r="BP1767" s="2" t="s">
        <v>102</v>
      </c>
      <c r="BQ1767" s="2" t="s">
        <v>102</v>
      </c>
      <c r="BR1767" s="2" t="s">
        <v>102</v>
      </c>
      <c r="BS1767" s="2" t="s">
        <v>102</v>
      </c>
      <c r="BT1767" s="2" t="s">
        <v>103</v>
      </c>
      <c r="BU1767" s="2" t="s">
        <v>103</v>
      </c>
      <c r="BV1767" s="2" t="s">
        <v>102</v>
      </c>
      <c r="BW1767" s="2" t="s">
        <v>102</v>
      </c>
      <c r="BX1767" s="2" t="s">
        <v>102</v>
      </c>
      <c r="BY1767" s="2" t="s">
        <v>102</v>
      </c>
      <c r="BZ1767" s="2" t="s">
        <v>102</v>
      </c>
      <c r="CA1767" s="2" t="s">
        <v>102</v>
      </c>
      <c r="CB1767" s="2" t="s">
        <v>102</v>
      </c>
      <c r="CC1767" s="2" t="s">
        <v>102</v>
      </c>
      <c r="CD1767" s="2" t="s">
        <v>102</v>
      </c>
      <c r="CE1767" s="2" t="s">
        <v>102</v>
      </c>
      <c r="CF1767" s="2" t="s">
        <v>102</v>
      </c>
      <c r="CG1767" s="2" t="s">
        <v>102</v>
      </c>
      <c r="CH1767" s="2" t="s">
        <v>102</v>
      </c>
      <c r="CI1767" s="2" t="s">
        <v>102</v>
      </c>
      <c r="CJ1767" s="2" t="s">
        <v>102</v>
      </c>
      <c r="CK1767" s="2" t="s">
        <v>102</v>
      </c>
      <c r="CL1767" s="2" t="s">
        <v>102</v>
      </c>
      <c r="CM1767" s="2" t="s">
        <v>102</v>
      </c>
      <c r="CN1767" s="2" t="s">
        <v>102</v>
      </c>
      <c r="CO1767" s="2" t="s">
        <v>102</v>
      </c>
      <c r="CP1767" s="2" t="s">
        <v>102</v>
      </c>
      <c r="CQ1767" s="2" t="s">
        <v>102</v>
      </c>
      <c r="CR1767" s="2" t="s">
        <v>102</v>
      </c>
      <c r="CS1767" s="2" t="s">
        <v>102</v>
      </c>
      <c r="CT1767" s="2" t="s">
        <v>102</v>
      </c>
      <c r="CU1767" s="2" t="s">
        <v>102</v>
      </c>
    </row>
    <row r="1768" spans="1:99" x14ac:dyDescent="0.3">
      <c r="A1768" s="2" t="s">
        <v>379</v>
      </c>
      <c r="B1768" s="2">
        <v>163545</v>
      </c>
      <c r="C1768" s="2" t="s">
        <v>9229</v>
      </c>
      <c r="D1768" s="2" t="s">
        <v>792</v>
      </c>
      <c r="E1768" s="2" t="s">
        <v>9230</v>
      </c>
      <c r="F1768" s="2" t="s">
        <v>9230</v>
      </c>
      <c r="G1768" s="2" t="s">
        <v>9231</v>
      </c>
      <c r="H1768" s="2" t="s">
        <v>9232</v>
      </c>
      <c r="I1768" s="2" t="s">
        <v>1076</v>
      </c>
      <c r="K1768" s="2" t="s">
        <v>615</v>
      </c>
      <c r="L1768" s="2">
        <v>200120</v>
      </c>
      <c r="M1768" s="2" t="s">
        <v>9233</v>
      </c>
      <c r="N1768" s="2" t="s">
        <v>9234</v>
      </c>
      <c r="U1768" s="2" t="s">
        <v>798</v>
      </c>
      <c r="V1768" s="3">
        <v>40998</v>
      </c>
      <c r="W1768" s="3">
        <v>41365</v>
      </c>
      <c r="X1768" s="4">
        <v>41183</v>
      </c>
      <c r="Y1768" s="2" t="s">
        <v>103</v>
      </c>
      <c r="Z1768" s="2" t="s">
        <v>742</v>
      </c>
      <c r="AA1768" s="2" t="s">
        <v>102</v>
      </c>
      <c r="AB1768" s="2" t="s">
        <v>102</v>
      </c>
      <c r="AD1768" s="2" t="s">
        <v>102</v>
      </c>
      <c r="AF1768" s="2" t="s">
        <v>102</v>
      </c>
      <c r="AG1768" s="2" t="s">
        <v>103</v>
      </c>
      <c r="AH1768" s="2" t="s">
        <v>102</v>
      </c>
      <c r="AI1768" s="2" t="s">
        <v>104</v>
      </c>
      <c r="AL1768" s="2" t="s">
        <v>615</v>
      </c>
      <c r="AM1768" s="2" t="s">
        <v>102</v>
      </c>
      <c r="AN1768" s="2" t="s">
        <v>102</v>
      </c>
      <c r="AO1768" s="2" t="s">
        <v>102</v>
      </c>
      <c r="AP1768" s="2" t="s">
        <v>102</v>
      </c>
      <c r="AQ1768" s="2" t="s">
        <v>102</v>
      </c>
      <c r="AR1768" s="2" t="s">
        <v>102</v>
      </c>
      <c r="AS1768" s="2" t="s">
        <v>102</v>
      </c>
      <c r="AT1768" s="2" t="s">
        <v>102</v>
      </c>
      <c r="AU1768" s="2" t="s">
        <v>102</v>
      </c>
      <c r="AV1768" s="2" t="s">
        <v>102</v>
      </c>
      <c r="AW1768" s="2" t="s">
        <v>102</v>
      </c>
      <c r="AX1768" s="2" t="s">
        <v>102</v>
      </c>
      <c r="AY1768" s="2" t="s">
        <v>102</v>
      </c>
      <c r="AZ1768" s="2" t="s">
        <v>102</v>
      </c>
      <c r="BB1768" s="2" t="s">
        <v>102</v>
      </c>
      <c r="BD1768" s="2" t="s">
        <v>102</v>
      </c>
      <c r="BE1768" s="2" t="s">
        <v>103</v>
      </c>
      <c r="BF1768" s="2" t="s">
        <v>103</v>
      </c>
      <c r="BG1768" s="2" t="s">
        <v>102</v>
      </c>
      <c r="BH1768" s="2" t="s">
        <v>102</v>
      </c>
      <c r="BI1768" s="2" t="s">
        <v>102</v>
      </c>
      <c r="BJ1768" s="2" t="s">
        <v>103</v>
      </c>
      <c r="BK1768" s="2" t="s">
        <v>102</v>
      </c>
      <c r="BL1768" s="2" t="s">
        <v>102</v>
      </c>
      <c r="BM1768" s="2" t="s">
        <v>102</v>
      </c>
      <c r="BN1768" s="2" t="s">
        <v>102</v>
      </c>
      <c r="BO1768" s="2" t="s">
        <v>102</v>
      </c>
      <c r="BP1768" s="2" t="s">
        <v>102</v>
      </c>
      <c r="BQ1768" s="2" t="s">
        <v>102</v>
      </c>
      <c r="BR1768" s="2" t="s">
        <v>103</v>
      </c>
      <c r="BS1768" s="2" t="s">
        <v>103</v>
      </c>
      <c r="BT1768" s="2" t="s">
        <v>103</v>
      </c>
      <c r="BU1768" s="2" t="s">
        <v>103</v>
      </c>
      <c r="BV1768" s="2" t="s">
        <v>102</v>
      </c>
      <c r="BW1768" s="2" t="s">
        <v>102</v>
      </c>
      <c r="BX1768" s="2" t="s">
        <v>102</v>
      </c>
      <c r="BY1768" s="2" t="s">
        <v>102</v>
      </c>
      <c r="BZ1768" s="2" t="s">
        <v>102</v>
      </c>
      <c r="CA1768" s="2" t="s">
        <v>102</v>
      </c>
      <c r="CB1768" s="2" t="s">
        <v>102</v>
      </c>
      <c r="CC1768" s="2" t="s">
        <v>102</v>
      </c>
      <c r="CD1768" s="2" t="s">
        <v>102</v>
      </c>
      <c r="CE1768" s="2" t="s">
        <v>102</v>
      </c>
      <c r="CF1768" s="2" t="s">
        <v>102</v>
      </c>
      <c r="CG1768" s="2" t="s">
        <v>102</v>
      </c>
      <c r="CH1768" s="2" t="s">
        <v>102</v>
      </c>
      <c r="CI1768" s="2" t="s">
        <v>102</v>
      </c>
      <c r="CJ1768" s="2" t="s">
        <v>102</v>
      </c>
      <c r="CK1768" s="2" t="s">
        <v>102</v>
      </c>
      <c r="CL1768" s="2" t="s">
        <v>102</v>
      </c>
      <c r="CM1768" s="2" t="s">
        <v>102</v>
      </c>
      <c r="CN1768" s="2" t="s">
        <v>102</v>
      </c>
      <c r="CO1768" s="2" t="s">
        <v>102</v>
      </c>
      <c r="CP1768" s="2" t="s">
        <v>102</v>
      </c>
      <c r="CQ1768" s="2" t="s">
        <v>102</v>
      </c>
      <c r="CR1768" s="2" t="s">
        <v>102</v>
      </c>
      <c r="CS1768" s="2" t="s">
        <v>102</v>
      </c>
      <c r="CT1768" s="2" t="s">
        <v>102</v>
      </c>
      <c r="CU1768" s="2" t="s">
        <v>102</v>
      </c>
    </row>
    <row r="1769" spans="1:99" x14ac:dyDescent="0.3">
      <c r="A1769" s="2" t="s">
        <v>167</v>
      </c>
      <c r="B1769" s="2">
        <v>163548</v>
      </c>
      <c r="C1769" s="2" t="s">
        <v>7614</v>
      </c>
      <c r="D1769" s="2" t="s">
        <v>792</v>
      </c>
      <c r="E1769" s="2" t="s">
        <v>7615</v>
      </c>
      <c r="F1769" s="2" t="s">
        <v>7616</v>
      </c>
      <c r="G1769" s="2" t="s">
        <v>7617</v>
      </c>
      <c r="H1769" s="2" t="s">
        <v>682</v>
      </c>
      <c r="I1769" s="2" t="s">
        <v>1685</v>
      </c>
      <c r="J1769" s="2" t="s">
        <v>249</v>
      </c>
      <c r="K1769" s="2" t="s">
        <v>101</v>
      </c>
      <c r="L1769" s="2">
        <v>66208</v>
      </c>
      <c r="M1769" s="2" t="s">
        <v>7618</v>
      </c>
      <c r="U1769" s="2" t="s">
        <v>798</v>
      </c>
      <c r="V1769" s="3">
        <v>40997</v>
      </c>
      <c r="W1769" s="3">
        <v>41514</v>
      </c>
      <c r="X1769" s="4">
        <v>41183</v>
      </c>
      <c r="Y1769" s="2" t="s">
        <v>103</v>
      </c>
      <c r="Z1769" s="2" t="s">
        <v>7619</v>
      </c>
      <c r="AA1769" s="2" t="s">
        <v>102</v>
      </c>
      <c r="AB1769" s="2" t="s">
        <v>102</v>
      </c>
      <c r="AD1769" s="2" t="s">
        <v>102</v>
      </c>
      <c r="AF1769" s="2" t="s">
        <v>102</v>
      </c>
      <c r="AG1769" s="2" t="s">
        <v>103</v>
      </c>
      <c r="AH1769" s="2" t="s">
        <v>102</v>
      </c>
      <c r="AI1769" s="2" t="s">
        <v>104</v>
      </c>
      <c r="AK1769" s="2" t="s">
        <v>105</v>
      </c>
      <c r="AL1769" s="2" t="s">
        <v>101</v>
      </c>
      <c r="AM1769" s="2" t="s">
        <v>102</v>
      </c>
      <c r="AN1769" s="2" t="s">
        <v>102</v>
      </c>
      <c r="AO1769" s="2" t="s">
        <v>102</v>
      </c>
      <c r="AP1769" s="2" t="s">
        <v>102</v>
      </c>
      <c r="AQ1769" s="2" t="s">
        <v>102</v>
      </c>
      <c r="AR1769" s="2" t="s">
        <v>102</v>
      </c>
      <c r="AS1769" s="2" t="s">
        <v>102</v>
      </c>
      <c r="AT1769" s="2" t="s">
        <v>102</v>
      </c>
      <c r="AU1769" s="2" t="s">
        <v>102</v>
      </c>
      <c r="AV1769" s="2" t="s">
        <v>102</v>
      </c>
      <c r="AW1769" s="2" t="s">
        <v>102</v>
      </c>
      <c r="AX1769" s="2" t="s">
        <v>102</v>
      </c>
      <c r="AY1769" s="2" t="s">
        <v>102</v>
      </c>
      <c r="AZ1769" s="2" t="s">
        <v>102</v>
      </c>
      <c r="BB1769" s="2" t="s">
        <v>102</v>
      </c>
      <c r="BD1769" s="2" t="s">
        <v>102</v>
      </c>
      <c r="BE1769" s="2" t="s">
        <v>102</v>
      </c>
      <c r="BF1769" s="2" t="s">
        <v>102</v>
      </c>
      <c r="BG1769" s="2" t="s">
        <v>102</v>
      </c>
      <c r="BH1769" s="2" t="s">
        <v>102</v>
      </c>
      <c r="BI1769" s="2" t="s">
        <v>102</v>
      </c>
      <c r="BJ1769" s="2" t="s">
        <v>102</v>
      </c>
      <c r="BK1769" s="2" t="s">
        <v>102</v>
      </c>
      <c r="BL1769" s="2" t="s">
        <v>102</v>
      </c>
      <c r="BM1769" s="2" t="s">
        <v>102</v>
      </c>
      <c r="BN1769" s="2" t="s">
        <v>102</v>
      </c>
      <c r="BO1769" s="2" t="s">
        <v>102</v>
      </c>
      <c r="BP1769" s="2" t="s">
        <v>102</v>
      </c>
      <c r="BQ1769" s="2" t="s">
        <v>102</v>
      </c>
      <c r="BR1769" s="2" t="s">
        <v>102</v>
      </c>
      <c r="BS1769" s="2" t="s">
        <v>102</v>
      </c>
      <c r="BT1769" s="2" t="s">
        <v>103</v>
      </c>
      <c r="BU1769" s="2" t="s">
        <v>103</v>
      </c>
      <c r="BV1769" s="2" t="s">
        <v>102</v>
      </c>
      <c r="BW1769" s="2" t="s">
        <v>102</v>
      </c>
      <c r="BX1769" s="2" t="s">
        <v>102</v>
      </c>
      <c r="BY1769" s="2" t="s">
        <v>102</v>
      </c>
      <c r="BZ1769" s="2" t="s">
        <v>102</v>
      </c>
      <c r="CA1769" s="2" t="s">
        <v>102</v>
      </c>
      <c r="CB1769" s="2" t="s">
        <v>102</v>
      </c>
      <c r="CC1769" s="2" t="s">
        <v>102</v>
      </c>
      <c r="CD1769" s="2" t="s">
        <v>102</v>
      </c>
      <c r="CE1769" s="2" t="s">
        <v>102</v>
      </c>
      <c r="CF1769" s="2" t="s">
        <v>102</v>
      </c>
      <c r="CG1769" s="2" t="s">
        <v>102</v>
      </c>
      <c r="CH1769" s="2" t="s">
        <v>102</v>
      </c>
      <c r="CI1769" s="2" t="s">
        <v>102</v>
      </c>
      <c r="CJ1769" s="2" t="s">
        <v>102</v>
      </c>
      <c r="CK1769" s="2" t="s">
        <v>102</v>
      </c>
      <c r="CL1769" s="2" t="s">
        <v>102</v>
      </c>
      <c r="CM1769" s="2" t="s">
        <v>102</v>
      </c>
      <c r="CN1769" s="2" t="s">
        <v>102</v>
      </c>
      <c r="CO1769" s="2" t="s">
        <v>102</v>
      </c>
      <c r="CP1769" s="2" t="s">
        <v>102</v>
      </c>
      <c r="CQ1769" s="2" t="s">
        <v>102</v>
      </c>
      <c r="CR1769" s="2" t="s">
        <v>102</v>
      </c>
      <c r="CS1769" s="2" t="s">
        <v>102</v>
      </c>
      <c r="CT1769" s="2" t="s">
        <v>102</v>
      </c>
      <c r="CU1769" s="2" t="s">
        <v>102</v>
      </c>
    </row>
    <row r="1770" spans="1:99" x14ac:dyDescent="0.3">
      <c r="A1770" s="2" t="s">
        <v>379</v>
      </c>
      <c r="B1770" s="2">
        <v>163549</v>
      </c>
      <c r="C1770" s="2" t="s">
        <v>13455</v>
      </c>
      <c r="D1770" s="2" t="s">
        <v>792</v>
      </c>
      <c r="E1770" s="2" t="s">
        <v>13456</v>
      </c>
      <c r="F1770" s="2" t="s">
        <v>13456</v>
      </c>
      <c r="G1770" s="2" t="s">
        <v>4814</v>
      </c>
      <c r="I1770" s="2" t="s">
        <v>1298</v>
      </c>
      <c r="K1770" s="2" t="s">
        <v>1299</v>
      </c>
      <c r="M1770" s="2" t="s">
        <v>9353</v>
      </c>
      <c r="N1770" s="2" t="s">
        <v>9354</v>
      </c>
      <c r="U1770" s="2" t="s">
        <v>798</v>
      </c>
      <c r="V1770" s="3">
        <v>41087</v>
      </c>
      <c r="W1770" s="3">
        <v>41354</v>
      </c>
      <c r="X1770" s="4">
        <v>41183</v>
      </c>
      <c r="Y1770" s="2" t="s">
        <v>102</v>
      </c>
      <c r="AA1770" s="2" t="s">
        <v>103</v>
      </c>
      <c r="AB1770" s="2" t="s">
        <v>102</v>
      </c>
      <c r="AD1770" s="2" t="s">
        <v>102</v>
      </c>
      <c r="AE1770" s="2" t="s">
        <v>13457</v>
      </c>
      <c r="AF1770" s="2" t="s">
        <v>102</v>
      </c>
      <c r="AG1770" s="2" t="s">
        <v>103</v>
      </c>
      <c r="AH1770" s="2" t="s">
        <v>102</v>
      </c>
      <c r="AI1770" s="2" t="s">
        <v>218</v>
      </c>
      <c r="AJ1770" s="2" t="s">
        <v>13458</v>
      </c>
      <c r="AL1770" s="2" t="s">
        <v>1299</v>
      </c>
      <c r="AM1770" s="2" t="s">
        <v>102</v>
      </c>
      <c r="AN1770" s="2" t="s">
        <v>102</v>
      </c>
      <c r="AO1770" s="2" t="s">
        <v>102</v>
      </c>
      <c r="AP1770" s="2" t="s">
        <v>102</v>
      </c>
      <c r="AQ1770" s="2" t="s">
        <v>102</v>
      </c>
      <c r="AR1770" s="2" t="s">
        <v>102</v>
      </c>
      <c r="AS1770" s="2" t="s">
        <v>102</v>
      </c>
      <c r="AT1770" s="2" t="s">
        <v>102</v>
      </c>
      <c r="AU1770" s="2" t="s">
        <v>102</v>
      </c>
      <c r="AV1770" s="2" t="s">
        <v>102</v>
      </c>
      <c r="AW1770" s="2" t="s">
        <v>102</v>
      </c>
      <c r="AX1770" s="2" t="s">
        <v>102</v>
      </c>
      <c r="AY1770" s="2" t="s">
        <v>102</v>
      </c>
      <c r="AZ1770" s="2" t="s">
        <v>103</v>
      </c>
      <c r="BA1770" s="2" t="s">
        <v>13459</v>
      </c>
      <c r="BB1770" s="2" t="s">
        <v>102</v>
      </c>
      <c r="BD1770" s="2" t="s">
        <v>102</v>
      </c>
      <c r="BE1770" s="2" t="s">
        <v>102</v>
      </c>
      <c r="BF1770" s="2" t="s">
        <v>102</v>
      </c>
      <c r="BG1770" s="2" t="s">
        <v>102</v>
      </c>
      <c r="BH1770" s="2" t="s">
        <v>102</v>
      </c>
      <c r="BI1770" s="2" t="s">
        <v>102</v>
      </c>
      <c r="BJ1770" s="2" t="s">
        <v>102</v>
      </c>
      <c r="BK1770" s="2" t="s">
        <v>102</v>
      </c>
      <c r="BL1770" s="2" t="s">
        <v>102</v>
      </c>
      <c r="BM1770" s="2" t="s">
        <v>102</v>
      </c>
      <c r="BN1770" s="2" t="s">
        <v>102</v>
      </c>
      <c r="BO1770" s="2" t="s">
        <v>102</v>
      </c>
      <c r="BP1770" s="2" t="s">
        <v>102</v>
      </c>
      <c r="BQ1770" s="2" t="s">
        <v>102</v>
      </c>
      <c r="BR1770" s="2" t="s">
        <v>102</v>
      </c>
      <c r="BS1770" s="2" t="s">
        <v>102</v>
      </c>
      <c r="BT1770" s="2" t="s">
        <v>102</v>
      </c>
      <c r="BU1770" s="2" t="s">
        <v>103</v>
      </c>
      <c r="BV1770" s="2" t="s">
        <v>102</v>
      </c>
      <c r="BW1770" s="2" t="s">
        <v>102</v>
      </c>
      <c r="BX1770" s="2" t="s">
        <v>102</v>
      </c>
      <c r="BY1770" s="2" t="s">
        <v>102</v>
      </c>
      <c r="BZ1770" s="2" t="s">
        <v>102</v>
      </c>
      <c r="CA1770" s="2" t="s">
        <v>102</v>
      </c>
      <c r="CB1770" s="2" t="s">
        <v>102</v>
      </c>
      <c r="CC1770" s="2" t="s">
        <v>102</v>
      </c>
      <c r="CD1770" s="2" t="s">
        <v>102</v>
      </c>
      <c r="CE1770" s="2" t="s">
        <v>102</v>
      </c>
      <c r="CF1770" s="2" t="s">
        <v>102</v>
      </c>
      <c r="CG1770" s="2" t="s">
        <v>102</v>
      </c>
      <c r="CH1770" s="2" t="s">
        <v>102</v>
      </c>
      <c r="CI1770" s="2" t="s">
        <v>102</v>
      </c>
      <c r="CJ1770" s="2" t="s">
        <v>102</v>
      </c>
      <c r="CK1770" s="2" t="s">
        <v>102</v>
      </c>
      <c r="CL1770" s="2" t="s">
        <v>102</v>
      </c>
      <c r="CM1770" s="2" t="s">
        <v>102</v>
      </c>
      <c r="CN1770" s="2" t="s">
        <v>102</v>
      </c>
      <c r="CO1770" s="2" t="s">
        <v>102</v>
      </c>
      <c r="CP1770" s="2" t="s">
        <v>102</v>
      </c>
      <c r="CQ1770" s="2" t="s">
        <v>102</v>
      </c>
      <c r="CR1770" s="2" t="s">
        <v>102</v>
      </c>
      <c r="CS1770" s="2" t="s">
        <v>102</v>
      </c>
      <c r="CT1770" s="2" t="s">
        <v>102</v>
      </c>
      <c r="CU1770" s="2" t="s">
        <v>102</v>
      </c>
    </row>
    <row r="1771" spans="1:99" x14ac:dyDescent="0.3">
      <c r="A1771" s="2" t="s">
        <v>379</v>
      </c>
      <c r="B1771" s="2">
        <v>163554</v>
      </c>
      <c r="C1771" s="2" t="s">
        <v>8144</v>
      </c>
      <c r="D1771" s="2" t="s">
        <v>792</v>
      </c>
      <c r="E1771" s="2" t="s">
        <v>8145</v>
      </c>
      <c r="F1771" s="2" t="s">
        <v>8145</v>
      </c>
      <c r="G1771" s="2" t="s">
        <v>8146</v>
      </c>
      <c r="H1771" s="2" t="s">
        <v>8147</v>
      </c>
      <c r="I1771" s="2" t="s">
        <v>652</v>
      </c>
      <c r="K1771" s="2" t="s">
        <v>653</v>
      </c>
      <c r="L1771" s="2" t="s">
        <v>1077</v>
      </c>
      <c r="M1771" s="2" t="s">
        <v>8148</v>
      </c>
      <c r="N1771" s="2" t="s">
        <v>8149</v>
      </c>
      <c r="U1771" s="2" t="s">
        <v>798</v>
      </c>
      <c r="V1771" s="3">
        <v>40998</v>
      </c>
      <c r="W1771" s="3">
        <v>41449</v>
      </c>
      <c r="X1771" s="4">
        <v>41183</v>
      </c>
      <c r="Y1771" s="2" t="s">
        <v>103</v>
      </c>
      <c r="Z1771" s="2" t="s">
        <v>8150</v>
      </c>
      <c r="AA1771" s="2" t="s">
        <v>103</v>
      </c>
      <c r="AB1771" s="2" t="s">
        <v>102</v>
      </c>
      <c r="AD1771" s="2" t="s">
        <v>102</v>
      </c>
      <c r="AF1771" s="2" t="s">
        <v>102</v>
      </c>
      <c r="AG1771" s="2" t="s">
        <v>103</v>
      </c>
      <c r="AH1771" s="2" t="s">
        <v>102</v>
      </c>
      <c r="AI1771" s="2" t="s">
        <v>108</v>
      </c>
      <c r="AL1771" s="2" t="s">
        <v>653</v>
      </c>
      <c r="AM1771" s="2" t="s">
        <v>102</v>
      </c>
      <c r="AN1771" s="2" t="s">
        <v>102</v>
      </c>
      <c r="AO1771" s="2" t="s">
        <v>102</v>
      </c>
      <c r="AP1771" s="2" t="s">
        <v>102</v>
      </c>
      <c r="AQ1771" s="2" t="s">
        <v>102</v>
      </c>
      <c r="AR1771" s="2" t="s">
        <v>102</v>
      </c>
      <c r="AS1771" s="2" t="s">
        <v>102</v>
      </c>
      <c r="AT1771" s="2" t="s">
        <v>102</v>
      </c>
      <c r="AU1771" s="2" t="s">
        <v>102</v>
      </c>
      <c r="AV1771" s="2" t="s">
        <v>102</v>
      </c>
      <c r="AW1771" s="2" t="s">
        <v>102</v>
      </c>
      <c r="AX1771" s="2" t="s">
        <v>102</v>
      </c>
      <c r="AY1771" s="2" t="s">
        <v>102</v>
      </c>
      <c r="AZ1771" s="2" t="s">
        <v>102</v>
      </c>
      <c r="BB1771" s="2" t="s">
        <v>103</v>
      </c>
      <c r="BC1771" s="2" t="s">
        <v>103</v>
      </c>
      <c r="BD1771" s="2" t="s">
        <v>102</v>
      </c>
      <c r="BE1771" s="2" t="s">
        <v>102</v>
      </c>
      <c r="BF1771" s="2" t="s">
        <v>102</v>
      </c>
      <c r="BG1771" s="2" t="s">
        <v>102</v>
      </c>
      <c r="BH1771" s="2" t="s">
        <v>102</v>
      </c>
      <c r="BI1771" s="2" t="s">
        <v>102</v>
      </c>
      <c r="BJ1771" s="2" t="s">
        <v>102</v>
      </c>
      <c r="BK1771" s="2" t="s">
        <v>102</v>
      </c>
      <c r="BL1771" s="2" t="s">
        <v>102</v>
      </c>
      <c r="BM1771" s="2" t="s">
        <v>102</v>
      </c>
      <c r="BN1771" s="2" t="s">
        <v>102</v>
      </c>
      <c r="BO1771" s="2" t="s">
        <v>102</v>
      </c>
      <c r="BP1771" s="2" t="s">
        <v>102</v>
      </c>
      <c r="BQ1771" s="2" t="s">
        <v>102</v>
      </c>
      <c r="BR1771" s="2" t="s">
        <v>102</v>
      </c>
      <c r="BS1771" s="2" t="s">
        <v>102</v>
      </c>
      <c r="BT1771" s="2" t="s">
        <v>102</v>
      </c>
      <c r="BU1771" s="2" t="s">
        <v>103</v>
      </c>
      <c r="BV1771" s="2" t="s">
        <v>102</v>
      </c>
      <c r="BW1771" s="2" t="s">
        <v>102</v>
      </c>
      <c r="BX1771" s="2" t="s">
        <v>102</v>
      </c>
      <c r="BY1771" s="2" t="s">
        <v>102</v>
      </c>
      <c r="BZ1771" s="2" t="s">
        <v>102</v>
      </c>
      <c r="CA1771" s="2" t="s">
        <v>102</v>
      </c>
      <c r="CB1771" s="2" t="s">
        <v>102</v>
      </c>
      <c r="CC1771" s="2" t="s">
        <v>102</v>
      </c>
      <c r="CD1771" s="2" t="s">
        <v>102</v>
      </c>
      <c r="CE1771" s="2" t="s">
        <v>102</v>
      </c>
      <c r="CF1771" s="2" t="s">
        <v>102</v>
      </c>
      <c r="CG1771" s="2" t="s">
        <v>102</v>
      </c>
      <c r="CH1771" s="2" t="s">
        <v>102</v>
      </c>
      <c r="CI1771" s="2" t="s">
        <v>102</v>
      </c>
      <c r="CJ1771" s="2" t="s">
        <v>102</v>
      </c>
      <c r="CK1771" s="2" t="s">
        <v>102</v>
      </c>
      <c r="CL1771" s="2" t="s">
        <v>102</v>
      </c>
      <c r="CM1771" s="2" t="s">
        <v>102</v>
      </c>
      <c r="CN1771" s="2" t="s">
        <v>102</v>
      </c>
      <c r="CO1771" s="2" t="s">
        <v>102</v>
      </c>
      <c r="CP1771" s="2" t="s">
        <v>102</v>
      </c>
      <c r="CQ1771" s="2" t="s">
        <v>102</v>
      </c>
      <c r="CR1771" s="2" t="s">
        <v>102</v>
      </c>
      <c r="CS1771" s="2" t="s">
        <v>102</v>
      </c>
      <c r="CT1771" s="2" t="s">
        <v>102</v>
      </c>
      <c r="CU1771" s="2" t="s">
        <v>102</v>
      </c>
    </row>
    <row r="1772" spans="1:99" x14ac:dyDescent="0.3">
      <c r="A1772" s="2" t="s">
        <v>135</v>
      </c>
      <c r="B1772" s="2">
        <v>163555</v>
      </c>
      <c r="C1772" s="2" t="s">
        <v>11139</v>
      </c>
      <c r="D1772" s="2" t="s">
        <v>792</v>
      </c>
      <c r="E1772" s="2" t="s">
        <v>11140</v>
      </c>
      <c r="F1772" s="2" t="s">
        <v>11140</v>
      </c>
      <c r="G1772" s="2" t="s">
        <v>11141</v>
      </c>
      <c r="I1772" s="2" t="s">
        <v>759</v>
      </c>
      <c r="J1772" s="2" t="s">
        <v>134</v>
      </c>
      <c r="K1772" s="2" t="s">
        <v>101</v>
      </c>
      <c r="L1772" s="2">
        <v>92014</v>
      </c>
      <c r="M1772" s="2" t="s">
        <v>11142</v>
      </c>
      <c r="N1772" s="2" t="s">
        <v>11143</v>
      </c>
      <c r="U1772" s="2" t="s">
        <v>798</v>
      </c>
      <c r="V1772" s="3">
        <v>40998</v>
      </c>
      <c r="W1772" s="3">
        <v>41361</v>
      </c>
      <c r="X1772" s="4">
        <v>41183</v>
      </c>
      <c r="Y1772" s="2" t="s">
        <v>103</v>
      </c>
      <c r="Z1772" s="2" t="s">
        <v>11144</v>
      </c>
      <c r="AA1772" s="2" t="s">
        <v>102</v>
      </c>
      <c r="AB1772" s="2" t="s">
        <v>102</v>
      </c>
      <c r="AD1772" s="2" t="s">
        <v>102</v>
      </c>
      <c r="AF1772" s="2" t="s">
        <v>102</v>
      </c>
      <c r="AG1772" s="2" t="s">
        <v>103</v>
      </c>
      <c r="AH1772" s="2" t="s">
        <v>102</v>
      </c>
      <c r="AI1772" s="2" t="s">
        <v>104</v>
      </c>
      <c r="AK1772" s="2" t="s">
        <v>105</v>
      </c>
      <c r="AL1772" s="2" t="s">
        <v>101</v>
      </c>
      <c r="AM1772" s="2" t="s">
        <v>102</v>
      </c>
      <c r="AN1772" s="2" t="s">
        <v>102</v>
      </c>
      <c r="AO1772" s="2" t="s">
        <v>102</v>
      </c>
      <c r="AP1772" s="2" t="s">
        <v>102</v>
      </c>
      <c r="AQ1772" s="2" t="s">
        <v>102</v>
      </c>
      <c r="AR1772" s="2" t="s">
        <v>102</v>
      </c>
      <c r="AS1772" s="2" t="s">
        <v>102</v>
      </c>
      <c r="AT1772" s="2" t="s">
        <v>102</v>
      </c>
      <c r="AU1772" s="2" t="s">
        <v>102</v>
      </c>
      <c r="AV1772" s="2" t="s">
        <v>102</v>
      </c>
      <c r="AW1772" s="2" t="s">
        <v>102</v>
      </c>
      <c r="AX1772" s="2" t="s">
        <v>102</v>
      </c>
      <c r="AY1772" s="2" t="s">
        <v>102</v>
      </c>
      <c r="AZ1772" s="2" t="s">
        <v>102</v>
      </c>
      <c r="BB1772" s="2" t="s">
        <v>102</v>
      </c>
      <c r="BD1772" s="2" t="s">
        <v>102</v>
      </c>
      <c r="BE1772" s="2" t="s">
        <v>102</v>
      </c>
      <c r="BF1772" s="2" t="s">
        <v>102</v>
      </c>
      <c r="BG1772" s="2" t="s">
        <v>102</v>
      </c>
      <c r="BH1772" s="2" t="s">
        <v>102</v>
      </c>
      <c r="BI1772" s="2" t="s">
        <v>102</v>
      </c>
      <c r="BJ1772" s="2" t="s">
        <v>102</v>
      </c>
      <c r="BK1772" s="2" t="s">
        <v>102</v>
      </c>
      <c r="BL1772" s="2" t="s">
        <v>102</v>
      </c>
      <c r="BM1772" s="2" t="s">
        <v>102</v>
      </c>
      <c r="BN1772" s="2" t="s">
        <v>102</v>
      </c>
      <c r="BO1772" s="2" t="s">
        <v>103</v>
      </c>
      <c r="BP1772" s="2" t="s">
        <v>102</v>
      </c>
      <c r="BQ1772" s="2" t="s">
        <v>102</v>
      </c>
      <c r="BR1772" s="2" t="s">
        <v>102</v>
      </c>
      <c r="BS1772" s="2" t="s">
        <v>102</v>
      </c>
      <c r="BT1772" s="2" t="s">
        <v>102</v>
      </c>
      <c r="BU1772" s="2" t="s">
        <v>103</v>
      </c>
      <c r="BV1772" s="2" t="s">
        <v>102</v>
      </c>
      <c r="BW1772" s="2" t="s">
        <v>102</v>
      </c>
      <c r="BX1772" s="2" t="s">
        <v>102</v>
      </c>
      <c r="BY1772" s="2" t="s">
        <v>102</v>
      </c>
      <c r="BZ1772" s="2" t="s">
        <v>102</v>
      </c>
      <c r="CA1772" s="2" t="s">
        <v>102</v>
      </c>
      <c r="CB1772" s="2" t="s">
        <v>102</v>
      </c>
      <c r="CC1772" s="2" t="s">
        <v>102</v>
      </c>
      <c r="CD1772" s="2" t="s">
        <v>102</v>
      </c>
      <c r="CE1772" s="2" t="s">
        <v>102</v>
      </c>
      <c r="CF1772" s="2" t="s">
        <v>102</v>
      </c>
      <c r="CG1772" s="2" t="s">
        <v>102</v>
      </c>
      <c r="CH1772" s="2" t="s">
        <v>102</v>
      </c>
      <c r="CI1772" s="2" t="s">
        <v>102</v>
      </c>
      <c r="CJ1772" s="2" t="s">
        <v>102</v>
      </c>
      <c r="CK1772" s="2" t="s">
        <v>102</v>
      </c>
      <c r="CL1772" s="2" t="s">
        <v>102</v>
      </c>
      <c r="CM1772" s="2" t="s">
        <v>102</v>
      </c>
      <c r="CN1772" s="2" t="s">
        <v>102</v>
      </c>
      <c r="CO1772" s="2" t="s">
        <v>102</v>
      </c>
      <c r="CP1772" s="2" t="s">
        <v>102</v>
      </c>
      <c r="CQ1772" s="2" t="s">
        <v>102</v>
      </c>
      <c r="CR1772" s="2" t="s">
        <v>102</v>
      </c>
      <c r="CS1772" s="2" t="s">
        <v>102</v>
      </c>
      <c r="CT1772" s="2" t="s">
        <v>102</v>
      </c>
      <c r="CU1772" s="2" t="s">
        <v>102</v>
      </c>
    </row>
    <row r="1773" spans="1:99" x14ac:dyDescent="0.3">
      <c r="A1773" s="2" t="s">
        <v>109</v>
      </c>
      <c r="B1773" s="2">
        <v>163556</v>
      </c>
      <c r="C1773" s="2" t="s">
        <v>12686</v>
      </c>
      <c r="D1773" s="2" t="s">
        <v>792</v>
      </c>
      <c r="E1773" s="2" t="s">
        <v>12687</v>
      </c>
      <c r="F1773" s="2" t="s">
        <v>12687</v>
      </c>
      <c r="G1773" s="2" t="s">
        <v>12688</v>
      </c>
      <c r="I1773" s="2" t="s">
        <v>688</v>
      </c>
      <c r="J1773" s="2" t="s">
        <v>111</v>
      </c>
      <c r="K1773" s="2" t="s">
        <v>101</v>
      </c>
      <c r="L1773" s="2">
        <v>8701</v>
      </c>
      <c r="M1773" s="2" t="s">
        <v>12689</v>
      </c>
      <c r="N1773" s="2" t="s">
        <v>12690</v>
      </c>
      <c r="O1773" s="2" t="s">
        <v>1267</v>
      </c>
      <c r="P1773" s="2" t="s">
        <v>12691</v>
      </c>
      <c r="Q1773" s="2" t="s">
        <v>131</v>
      </c>
      <c r="R1773" s="2" t="s">
        <v>131</v>
      </c>
      <c r="S1773" s="2" t="s">
        <v>101</v>
      </c>
      <c r="T1773" s="2">
        <v>10006</v>
      </c>
      <c r="U1773" s="2" t="s">
        <v>798</v>
      </c>
      <c r="V1773" s="3">
        <v>41004</v>
      </c>
      <c r="W1773" s="3">
        <v>41351</v>
      </c>
      <c r="X1773" s="4">
        <v>41183</v>
      </c>
      <c r="Y1773" s="2" t="s">
        <v>102</v>
      </c>
      <c r="AA1773" s="2" t="s">
        <v>103</v>
      </c>
      <c r="AB1773" s="2" t="s">
        <v>102</v>
      </c>
      <c r="AD1773" s="2" t="s">
        <v>102</v>
      </c>
      <c r="AF1773" s="2" t="s">
        <v>102</v>
      </c>
      <c r="AG1773" s="2" t="s">
        <v>103</v>
      </c>
      <c r="AH1773" s="2" t="s">
        <v>102</v>
      </c>
      <c r="AI1773" s="2" t="s">
        <v>104</v>
      </c>
      <c r="AK1773" s="2" t="s">
        <v>105</v>
      </c>
      <c r="AL1773" s="2" t="s">
        <v>101</v>
      </c>
      <c r="AM1773" s="2" t="s">
        <v>102</v>
      </c>
      <c r="AN1773" s="2" t="s">
        <v>102</v>
      </c>
      <c r="AO1773" s="2" t="s">
        <v>102</v>
      </c>
      <c r="AP1773" s="2" t="s">
        <v>102</v>
      </c>
      <c r="AQ1773" s="2" t="s">
        <v>102</v>
      </c>
      <c r="AR1773" s="2" t="s">
        <v>102</v>
      </c>
      <c r="AS1773" s="2" t="s">
        <v>102</v>
      </c>
      <c r="AT1773" s="2" t="s">
        <v>102</v>
      </c>
      <c r="AU1773" s="2" t="s">
        <v>102</v>
      </c>
      <c r="AV1773" s="2" t="s">
        <v>102</v>
      </c>
      <c r="AW1773" s="2" t="s">
        <v>102</v>
      </c>
      <c r="AX1773" s="2" t="s">
        <v>102</v>
      </c>
      <c r="AY1773" s="2" t="s">
        <v>102</v>
      </c>
      <c r="AZ1773" s="2" t="s">
        <v>102</v>
      </c>
      <c r="BB1773" s="2" t="s">
        <v>102</v>
      </c>
      <c r="BD1773" s="2" t="s">
        <v>102</v>
      </c>
      <c r="BE1773" s="2" t="s">
        <v>102</v>
      </c>
      <c r="BF1773" s="2" t="s">
        <v>102</v>
      </c>
      <c r="BG1773" s="2" t="s">
        <v>102</v>
      </c>
      <c r="BH1773" s="2" t="s">
        <v>102</v>
      </c>
      <c r="BI1773" s="2" t="s">
        <v>102</v>
      </c>
      <c r="BJ1773" s="2" t="s">
        <v>102</v>
      </c>
      <c r="BK1773" s="2" t="s">
        <v>102</v>
      </c>
      <c r="BL1773" s="2" t="s">
        <v>102</v>
      </c>
      <c r="BM1773" s="2" t="s">
        <v>102</v>
      </c>
      <c r="BN1773" s="2" t="s">
        <v>102</v>
      </c>
      <c r="BO1773" s="2" t="s">
        <v>102</v>
      </c>
      <c r="BP1773" s="2" t="s">
        <v>102</v>
      </c>
      <c r="BQ1773" s="2" t="s">
        <v>102</v>
      </c>
      <c r="BR1773" s="2" t="s">
        <v>102</v>
      </c>
      <c r="BS1773" s="2" t="s">
        <v>102</v>
      </c>
      <c r="BT1773" s="2" t="s">
        <v>102</v>
      </c>
      <c r="BU1773" s="2" t="s">
        <v>103</v>
      </c>
      <c r="BV1773" s="2" t="s">
        <v>102</v>
      </c>
      <c r="BW1773" s="2" t="s">
        <v>102</v>
      </c>
      <c r="BX1773" s="2" t="s">
        <v>102</v>
      </c>
      <c r="BY1773" s="2" t="s">
        <v>102</v>
      </c>
      <c r="BZ1773" s="2" t="s">
        <v>102</v>
      </c>
      <c r="CA1773" s="2" t="s">
        <v>102</v>
      </c>
      <c r="CB1773" s="2" t="s">
        <v>102</v>
      </c>
      <c r="CC1773" s="2" t="s">
        <v>102</v>
      </c>
      <c r="CD1773" s="2" t="s">
        <v>102</v>
      </c>
      <c r="CE1773" s="2" t="s">
        <v>102</v>
      </c>
      <c r="CF1773" s="2" t="s">
        <v>102</v>
      </c>
      <c r="CG1773" s="2" t="s">
        <v>102</v>
      </c>
      <c r="CH1773" s="2" t="s">
        <v>102</v>
      </c>
      <c r="CI1773" s="2" t="s">
        <v>102</v>
      </c>
      <c r="CJ1773" s="2" t="s">
        <v>102</v>
      </c>
      <c r="CK1773" s="2" t="s">
        <v>102</v>
      </c>
      <c r="CL1773" s="2" t="s">
        <v>102</v>
      </c>
      <c r="CM1773" s="2" t="s">
        <v>102</v>
      </c>
      <c r="CN1773" s="2" t="s">
        <v>102</v>
      </c>
      <c r="CO1773" s="2" t="s">
        <v>102</v>
      </c>
      <c r="CP1773" s="2" t="s">
        <v>102</v>
      </c>
      <c r="CQ1773" s="2" t="s">
        <v>102</v>
      </c>
      <c r="CR1773" s="2" t="s">
        <v>102</v>
      </c>
      <c r="CS1773" s="2" t="s">
        <v>102</v>
      </c>
      <c r="CT1773" s="2" t="s">
        <v>102</v>
      </c>
      <c r="CU1773" s="2" t="s">
        <v>102</v>
      </c>
    </row>
    <row r="1774" spans="1:99" x14ac:dyDescent="0.3">
      <c r="A1774" s="2" t="s">
        <v>98</v>
      </c>
      <c r="B1774" s="2">
        <v>163557</v>
      </c>
      <c r="C1774" s="2" t="s">
        <v>9224</v>
      </c>
      <c r="D1774" s="2" t="s">
        <v>792</v>
      </c>
      <c r="E1774" s="2" t="s">
        <v>9225</v>
      </c>
      <c r="F1774" s="2" t="s">
        <v>9225</v>
      </c>
      <c r="G1774" s="2" t="s">
        <v>9226</v>
      </c>
      <c r="I1774" s="2" t="s">
        <v>214</v>
      </c>
      <c r="J1774" s="2" t="s">
        <v>100</v>
      </c>
      <c r="K1774" s="2" t="s">
        <v>101</v>
      </c>
      <c r="L1774" s="2">
        <v>6905</v>
      </c>
      <c r="M1774" s="2" t="s">
        <v>9227</v>
      </c>
      <c r="N1774" s="2" t="s">
        <v>9228</v>
      </c>
      <c r="U1774" s="2" t="s">
        <v>798</v>
      </c>
      <c r="V1774" s="3">
        <v>40998</v>
      </c>
      <c r="W1774" s="3">
        <v>41352</v>
      </c>
      <c r="X1774" s="4">
        <v>41183</v>
      </c>
      <c r="Y1774" s="2" t="s">
        <v>102</v>
      </c>
      <c r="AA1774" s="2" t="s">
        <v>102</v>
      </c>
      <c r="AB1774" s="2" t="s">
        <v>102</v>
      </c>
      <c r="AD1774" s="2" t="s">
        <v>102</v>
      </c>
      <c r="AF1774" s="2" t="s">
        <v>102</v>
      </c>
      <c r="AG1774" s="2" t="s">
        <v>103</v>
      </c>
      <c r="AH1774" s="2" t="s">
        <v>102</v>
      </c>
      <c r="AI1774" s="2" t="s">
        <v>104</v>
      </c>
      <c r="AK1774" s="2" t="s">
        <v>105</v>
      </c>
      <c r="AL1774" s="2" t="s">
        <v>101</v>
      </c>
      <c r="AM1774" s="2" t="s">
        <v>102</v>
      </c>
      <c r="AN1774" s="2" t="s">
        <v>102</v>
      </c>
      <c r="AO1774" s="2" t="s">
        <v>102</v>
      </c>
      <c r="AP1774" s="2" t="s">
        <v>102</v>
      </c>
      <c r="AQ1774" s="2" t="s">
        <v>102</v>
      </c>
      <c r="AR1774" s="2" t="s">
        <v>102</v>
      </c>
      <c r="AS1774" s="2" t="s">
        <v>102</v>
      </c>
      <c r="AT1774" s="2" t="s">
        <v>102</v>
      </c>
      <c r="AU1774" s="2" t="s">
        <v>102</v>
      </c>
      <c r="AV1774" s="2" t="s">
        <v>102</v>
      </c>
      <c r="AW1774" s="2" t="s">
        <v>102</v>
      </c>
      <c r="AX1774" s="2" t="s">
        <v>102</v>
      </c>
      <c r="AY1774" s="2" t="s">
        <v>102</v>
      </c>
      <c r="AZ1774" s="2" t="s">
        <v>102</v>
      </c>
      <c r="BB1774" s="2" t="s">
        <v>102</v>
      </c>
      <c r="BD1774" s="2" t="s">
        <v>102</v>
      </c>
      <c r="BE1774" s="2" t="s">
        <v>102</v>
      </c>
      <c r="BF1774" s="2" t="s">
        <v>102</v>
      </c>
      <c r="BG1774" s="2" t="s">
        <v>102</v>
      </c>
      <c r="BH1774" s="2" t="s">
        <v>102</v>
      </c>
      <c r="BI1774" s="2" t="s">
        <v>102</v>
      </c>
      <c r="BJ1774" s="2" t="s">
        <v>102</v>
      </c>
      <c r="BK1774" s="2" t="s">
        <v>102</v>
      </c>
      <c r="BL1774" s="2" t="s">
        <v>102</v>
      </c>
      <c r="BM1774" s="2" t="s">
        <v>102</v>
      </c>
      <c r="BN1774" s="2" t="s">
        <v>102</v>
      </c>
      <c r="BO1774" s="2" t="s">
        <v>102</v>
      </c>
      <c r="BP1774" s="2" t="s">
        <v>102</v>
      </c>
      <c r="BQ1774" s="2" t="s">
        <v>102</v>
      </c>
      <c r="BR1774" s="2" t="s">
        <v>102</v>
      </c>
      <c r="BS1774" s="2" t="s">
        <v>102</v>
      </c>
      <c r="BT1774" s="2" t="s">
        <v>102</v>
      </c>
      <c r="BU1774" s="2" t="s">
        <v>103</v>
      </c>
      <c r="BV1774" s="2" t="s">
        <v>102</v>
      </c>
      <c r="BW1774" s="2" t="s">
        <v>102</v>
      </c>
      <c r="BX1774" s="2" t="s">
        <v>102</v>
      </c>
      <c r="BY1774" s="2" t="s">
        <v>102</v>
      </c>
      <c r="BZ1774" s="2" t="s">
        <v>102</v>
      </c>
      <c r="CA1774" s="2" t="s">
        <v>102</v>
      </c>
      <c r="CB1774" s="2" t="s">
        <v>102</v>
      </c>
      <c r="CC1774" s="2" t="s">
        <v>102</v>
      </c>
      <c r="CD1774" s="2" t="s">
        <v>102</v>
      </c>
      <c r="CE1774" s="2" t="s">
        <v>102</v>
      </c>
      <c r="CF1774" s="2" t="s">
        <v>102</v>
      </c>
      <c r="CG1774" s="2" t="s">
        <v>102</v>
      </c>
      <c r="CH1774" s="2" t="s">
        <v>102</v>
      </c>
      <c r="CI1774" s="2" t="s">
        <v>102</v>
      </c>
      <c r="CJ1774" s="2" t="s">
        <v>102</v>
      </c>
      <c r="CK1774" s="2" t="s">
        <v>102</v>
      </c>
      <c r="CL1774" s="2" t="s">
        <v>102</v>
      </c>
      <c r="CM1774" s="2" t="s">
        <v>102</v>
      </c>
      <c r="CN1774" s="2" t="s">
        <v>102</v>
      </c>
      <c r="CO1774" s="2" t="s">
        <v>102</v>
      </c>
      <c r="CP1774" s="2" t="s">
        <v>102</v>
      </c>
      <c r="CQ1774" s="2" t="s">
        <v>102</v>
      </c>
      <c r="CR1774" s="2" t="s">
        <v>102</v>
      </c>
      <c r="CS1774" s="2" t="s">
        <v>102</v>
      </c>
      <c r="CT1774" s="2" t="s">
        <v>102</v>
      </c>
      <c r="CU1774" s="2" t="s">
        <v>102</v>
      </c>
    </row>
    <row r="1775" spans="1:99" x14ac:dyDescent="0.3">
      <c r="A1775" s="2" t="s">
        <v>123</v>
      </c>
      <c r="B1775" s="2">
        <v>163559</v>
      </c>
      <c r="C1775" s="2" t="s">
        <v>10504</v>
      </c>
      <c r="D1775" s="2" t="s">
        <v>792</v>
      </c>
      <c r="E1775" s="2" t="s">
        <v>10505</v>
      </c>
      <c r="F1775" s="2" t="s">
        <v>10505</v>
      </c>
      <c r="G1775" s="2" t="s">
        <v>10506</v>
      </c>
      <c r="H1775" s="2" t="s">
        <v>1797</v>
      </c>
      <c r="I1775" s="2" t="s">
        <v>252</v>
      </c>
      <c r="J1775" s="2" t="s">
        <v>161</v>
      </c>
      <c r="K1775" s="2" t="s">
        <v>101</v>
      </c>
      <c r="L1775" s="2">
        <v>53202</v>
      </c>
      <c r="M1775" s="2" t="s">
        <v>10507</v>
      </c>
      <c r="N1775" s="2" t="s">
        <v>10508</v>
      </c>
      <c r="U1775" s="2" t="s">
        <v>798</v>
      </c>
      <c r="V1775" s="3">
        <v>40998</v>
      </c>
      <c r="W1775" s="3">
        <v>41365</v>
      </c>
      <c r="X1775" s="4">
        <v>41183</v>
      </c>
      <c r="Y1775" s="2" t="s">
        <v>102</v>
      </c>
      <c r="AA1775" s="2" t="s">
        <v>102</v>
      </c>
      <c r="AB1775" s="2" t="s">
        <v>102</v>
      </c>
      <c r="AD1775" s="2" t="s">
        <v>102</v>
      </c>
      <c r="AF1775" s="2" t="s">
        <v>102</v>
      </c>
      <c r="AG1775" s="2" t="s">
        <v>103</v>
      </c>
      <c r="AH1775" s="2" t="s">
        <v>102</v>
      </c>
      <c r="AI1775" s="2" t="s">
        <v>108</v>
      </c>
      <c r="AK1775" s="2" t="s">
        <v>161</v>
      </c>
      <c r="AL1775" s="2" t="s">
        <v>101</v>
      </c>
      <c r="AM1775" s="2" t="s">
        <v>102</v>
      </c>
      <c r="AN1775" s="2" t="s">
        <v>102</v>
      </c>
      <c r="AO1775" s="2" t="s">
        <v>102</v>
      </c>
      <c r="AP1775" s="2" t="s">
        <v>102</v>
      </c>
      <c r="AQ1775" s="2" t="s">
        <v>102</v>
      </c>
      <c r="AR1775" s="2" t="s">
        <v>102</v>
      </c>
      <c r="AS1775" s="2" t="s">
        <v>102</v>
      </c>
      <c r="AT1775" s="2" t="s">
        <v>102</v>
      </c>
      <c r="AU1775" s="2" t="s">
        <v>102</v>
      </c>
      <c r="AV1775" s="2" t="s">
        <v>102</v>
      </c>
      <c r="AW1775" s="2" t="s">
        <v>102</v>
      </c>
      <c r="AX1775" s="2" t="s">
        <v>102</v>
      </c>
      <c r="AY1775" s="2" t="s">
        <v>102</v>
      </c>
      <c r="AZ1775" s="2" t="s">
        <v>102</v>
      </c>
      <c r="BB1775" s="2" t="s">
        <v>102</v>
      </c>
      <c r="BD1775" s="2" t="s">
        <v>102</v>
      </c>
      <c r="BE1775" s="2" t="s">
        <v>102</v>
      </c>
      <c r="BF1775" s="2" t="s">
        <v>102</v>
      </c>
      <c r="BG1775" s="2" t="s">
        <v>102</v>
      </c>
      <c r="BH1775" s="2" t="s">
        <v>102</v>
      </c>
      <c r="BI1775" s="2" t="s">
        <v>102</v>
      </c>
      <c r="BJ1775" s="2" t="s">
        <v>102</v>
      </c>
      <c r="BK1775" s="2" t="s">
        <v>102</v>
      </c>
      <c r="BL1775" s="2" t="s">
        <v>102</v>
      </c>
      <c r="BM1775" s="2" t="s">
        <v>102</v>
      </c>
      <c r="BN1775" s="2" t="s">
        <v>103</v>
      </c>
      <c r="BO1775" s="2" t="s">
        <v>103</v>
      </c>
      <c r="BP1775" s="2" t="s">
        <v>102</v>
      </c>
      <c r="BQ1775" s="2" t="s">
        <v>102</v>
      </c>
      <c r="BR1775" s="2" t="s">
        <v>102</v>
      </c>
      <c r="BS1775" s="2" t="s">
        <v>102</v>
      </c>
      <c r="BT1775" s="2" t="s">
        <v>103</v>
      </c>
      <c r="BU1775" s="2" t="s">
        <v>103</v>
      </c>
      <c r="BV1775" s="2" t="s">
        <v>102</v>
      </c>
      <c r="BW1775" s="2" t="s">
        <v>102</v>
      </c>
      <c r="BX1775" s="2" t="s">
        <v>102</v>
      </c>
      <c r="BY1775" s="2" t="s">
        <v>102</v>
      </c>
      <c r="BZ1775" s="2" t="s">
        <v>102</v>
      </c>
      <c r="CA1775" s="2" t="s">
        <v>102</v>
      </c>
      <c r="CB1775" s="2" t="s">
        <v>102</v>
      </c>
      <c r="CC1775" s="2" t="s">
        <v>102</v>
      </c>
      <c r="CD1775" s="2" t="s">
        <v>102</v>
      </c>
      <c r="CE1775" s="2" t="s">
        <v>102</v>
      </c>
      <c r="CF1775" s="2" t="s">
        <v>102</v>
      </c>
      <c r="CG1775" s="2" t="s">
        <v>102</v>
      </c>
      <c r="CH1775" s="2" t="s">
        <v>102</v>
      </c>
      <c r="CI1775" s="2" t="s">
        <v>102</v>
      </c>
      <c r="CJ1775" s="2" t="s">
        <v>102</v>
      </c>
      <c r="CK1775" s="2" t="s">
        <v>102</v>
      </c>
      <c r="CL1775" s="2" t="s">
        <v>102</v>
      </c>
      <c r="CM1775" s="2" t="s">
        <v>102</v>
      </c>
      <c r="CN1775" s="2" t="s">
        <v>102</v>
      </c>
      <c r="CO1775" s="2" t="s">
        <v>102</v>
      </c>
      <c r="CP1775" s="2" t="s">
        <v>102</v>
      </c>
      <c r="CQ1775" s="2" t="s">
        <v>102</v>
      </c>
      <c r="CR1775" s="2" t="s">
        <v>102</v>
      </c>
      <c r="CS1775" s="2" t="s">
        <v>102</v>
      </c>
      <c r="CT1775" s="2" t="s">
        <v>102</v>
      </c>
      <c r="CU1775" s="2" t="s">
        <v>102</v>
      </c>
    </row>
    <row r="1776" spans="1:99" x14ac:dyDescent="0.3">
      <c r="A1776" s="2" t="s">
        <v>123</v>
      </c>
      <c r="B1776" s="2">
        <v>163560</v>
      </c>
      <c r="C1776" s="2" t="s">
        <v>5725</v>
      </c>
      <c r="D1776" s="2" t="s">
        <v>792</v>
      </c>
      <c r="E1776" s="2" t="s">
        <v>5726</v>
      </c>
      <c r="F1776" s="2" t="s">
        <v>5727</v>
      </c>
      <c r="G1776" s="2" t="s">
        <v>5728</v>
      </c>
      <c r="H1776" s="2" t="s">
        <v>164</v>
      </c>
      <c r="I1776" s="2" t="s">
        <v>466</v>
      </c>
      <c r="J1776" s="2" t="s">
        <v>228</v>
      </c>
      <c r="K1776" s="2" t="s">
        <v>101</v>
      </c>
      <c r="L1776" s="2">
        <v>40202</v>
      </c>
      <c r="M1776" s="2" t="s">
        <v>5729</v>
      </c>
      <c r="N1776" s="2" t="s">
        <v>5730</v>
      </c>
      <c r="U1776" s="2" t="s">
        <v>798</v>
      </c>
      <c r="V1776" s="3">
        <v>40996</v>
      </c>
      <c r="W1776" s="3">
        <v>40996</v>
      </c>
      <c r="X1776" s="4">
        <v>40848</v>
      </c>
      <c r="Y1776" s="2" t="s">
        <v>103</v>
      </c>
      <c r="Z1776" s="2" t="s">
        <v>5731</v>
      </c>
      <c r="AA1776" s="2" t="s">
        <v>102</v>
      </c>
      <c r="AB1776" s="2" t="s">
        <v>102</v>
      </c>
      <c r="AD1776" s="2" t="s">
        <v>102</v>
      </c>
      <c r="AF1776" s="2" t="s">
        <v>103</v>
      </c>
      <c r="AG1776" s="2" t="s">
        <v>102</v>
      </c>
      <c r="AH1776" s="2" t="s">
        <v>102</v>
      </c>
      <c r="AI1776" s="2" t="s">
        <v>104</v>
      </c>
      <c r="AK1776" s="2" t="s">
        <v>228</v>
      </c>
      <c r="AL1776" s="2" t="s">
        <v>101</v>
      </c>
      <c r="AM1776" s="2" t="s">
        <v>102</v>
      </c>
      <c r="AN1776" s="2" t="s">
        <v>102</v>
      </c>
      <c r="AO1776" s="2" t="s">
        <v>102</v>
      </c>
      <c r="AP1776" s="2" t="s">
        <v>102</v>
      </c>
      <c r="AQ1776" s="2" t="s">
        <v>102</v>
      </c>
      <c r="AR1776" s="2" t="s">
        <v>102</v>
      </c>
      <c r="AS1776" s="2" t="s">
        <v>102</v>
      </c>
      <c r="AT1776" s="2" t="s">
        <v>102</v>
      </c>
      <c r="AU1776" s="2" t="s">
        <v>102</v>
      </c>
      <c r="AV1776" s="2" t="s">
        <v>102</v>
      </c>
      <c r="AW1776" s="2" t="s">
        <v>102</v>
      </c>
      <c r="AX1776" s="2" t="s">
        <v>102</v>
      </c>
      <c r="AY1776" s="2" t="s">
        <v>102</v>
      </c>
      <c r="AZ1776" s="2" t="s">
        <v>102</v>
      </c>
      <c r="BB1776" s="2" t="s">
        <v>102</v>
      </c>
      <c r="BD1776" s="2" t="s">
        <v>102</v>
      </c>
      <c r="BE1776" s="2" t="s">
        <v>102</v>
      </c>
      <c r="BF1776" s="2" t="s">
        <v>103</v>
      </c>
      <c r="BG1776" s="2" t="s">
        <v>102</v>
      </c>
      <c r="BH1776" s="2" t="s">
        <v>102</v>
      </c>
      <c r="BI1776" s="2" t="s">
        <v>102</v>
      </c>
      <c r="BJ1776" s="2" t="s">
        <v>102</v>
      </c>
      <c r="BK1776" s="2" t="s">
        <v>102</v>
      </c>
      <c r="BL1776" s="2" t="s">
        <v>102</v>
      </c>
      <c r="BM1776" s="2" t="s">
        <v>102</v>
      </c>
      <c r="BN1776" s="2" t="s">
        <v>102</v>
      </c>
      <c r="BO1776" s="2" t="s">
        <v>102</v>
      </c>
      <c r="BP1776" s="2" t="s">
        <v>102</v>
      </c>
      <c r="BQ1776" s="2" t="s">
        <v>102</v>
      </c>
      <c r="BR1776" s="2" t="s">
        <v>102</v>
      </c>
      <c r="BS1776" s="2" t="s">
        <v>102</v>
      </c>
      <c r="BT1776" s="2" t="s">
        <v>103</v>
      </c>
      <c r="BU1776" s="2" t="s">
        <v>103</v>
      </c>
      <c r="BV1776" s="2" t="s">
        <v>102</v>
      </c>
      <c r="BW1776" s="2" t="s">
        <v>102</v>
      </c>
      <c r="BX1776" s="2" t="s">
        <v>102</v>
      </c>
      <c r="BY1776" s="2" t="s">
        <v>102</v>
      </c>
      <c r="BZ1776" s="2" t="s">
        <v>102</v>
      </c>
      <c r="CA1776" s="2" t="s">
        <v>102</v>
      </c>
      <c r="CB1776" s="2" t="s">
        <v>102</v>
      </c>
      <c r="CC1776" s="2" t="s">
        <v>102</v>
      </c>
      <c r="CD1776" s="2" t="s">
        <v>102</v>
      </c>
      <c r="CE1776" s="2" t="s">
        <v>102</v>
      </c>
      <c r="CF1776" s="2" t="s">
        <v>102</v>
      </c>
      <c r="CG1776" s="2" t="s">
        <v>102</v>
      </c>
      <c r="CH1776" s="2" t="s">
        <v>102</v>
      </c>
      <c r="CI1776" s="2" t="s">
        <v>102</v>
      </c>
      <c r="CJ1776" s="2" t="s">
        <v>102</v>
      </c>
      <c r="CK1776" s="2" t="s">
        <v>102</v>
      </c>
      <c r="CL1776" s="2" t="s">
        <v>102</v>
      </c>
      <c r="CM1776" s="2" t="s">
        <v>102</v>
      </c>
      <c r="CN1776" s="2" t="s">
        <v>102</v>
      </c>
      <c r="CO1776" s="2" t="s">
        <v>102</v>
      </c>
      <c r="CP1776" s="2" t="s">
        <v>102</v>
      </c>
      <c r="CQ1776" s="2" t="s">
        <v>102</v>
      </c>
      <c r="CR1776" s="2" t="s">
        <v>102</v>
      </c>
      <c r="CS1776" s="2" t="s">
        <v>102</v>
      </c>
      <c r="CT1776" s="2" t="s">
        <v>102</v>
      </c>
      <c r="CU1776" s="2" t="s">
        <v>102</v>
      </c>
    </row>
    <row r="1777" spans="1:99" x14ac:dyDescent="0.3">
      <c r="A1777" s="2" t="s">
        <v>106</v>
      </c>
      <c r="B1777" s="2">
        <v>163561</v>
      </c>
      <c r="C1777" s="2" t="s">
        <v>6110</v>
      </c>
      <c r="D1777" s="2" t="s">
        <v>792</v>
      </c>
      <c r="E1777" s="2" t="s">
        <v>6111</v>
      </c>
      <c r="F1777" s="2" t="s">
        <v>6111</v>
      </c>
      <c r="G1777" s="2" t="s">
        <v>6112</v>
      </c>
      <c r="H1777" s="2" t="s">
        <v>310</v>
      </c>
      <c r="I1777" s="2" t="s">
        <v>283</v>
      </c>
      <c r="J1777" s="2" t="s">
        <v>107</v>
      </c>
      <c r="K1777" s="2" t="s">
        <v>101</v>
      </c>
      <c r="L1777" s="2">
        <v>15218</v>
      </c>
      <c r="M1777" s="2" t="s">
        <v>6113</v>
      </c>
      <c r="N1777" s="2" t="s">
        <v>6114</v>
      </c>
      <c r="U1777" s="2" t="s">
        <v>798</v>
      </c>
      <c r="V1777" s="3">
        <v>40997</v>
      </c>
      <c r="W1777" s="3">
        <v>41365</v>
      </c>
      <c r="X1777" s="4">
        <v>41183</v>
      </c>
      <c r="Y1777" s="2" t="s">
        <v>103</v>
      </c>
      <c r="Z1777" s="2" t="s">
        <v>6115</v>
      </c>
      <c r="AA1777" s="2" t="s">
        <v>102</v>
      </c>
      <c r="AB1777" s="2" t="s">
        <v>102</v>
      </c>
      <c r="AD1777" s="2" t="s">
        <v>102</v>
      </c>
      <c r="AF1777" s="2" t="s">
        <v>103</v>
      </c>
      <c r="AG1777" s="2" t="s">
        <v>102</v>
      </c>
      <c r="AH1777" s="2" t="s">
        <v>102</v>
      </c>
      <c r="AI1777" s="2" t="s">
        <v>279</v>
      </c>
      <c r="AK1777" s="2" t="s">
        <v>107</v>
      </c>
      <c r="AL1777" s="2" t="s">
        <v>101</v>
      </c>
      <c r="AM1777" s="2" t="s">
        <v>102</v>
      </c>
      <c r="AN1777" s="2" t="s">
        <v>102</v>
      </c>
      <c r="AO1777" s="2" t="s">
        <v>102</v>
      </c>
      <c r="AP1777" s="2" t="s">
        <v>102</v>
      </c>
      <c r="AQ1777" s="2" t="s">
        <v>102</v>
      </c>
      <c r="AR1777" s="2" t="s">
        <v>102</v>
      </c>
      <c r="AS1777" s="2" t="s">
        <v>102</v>
      </c>
      <c r="AT1777" s="2" t="s">
        <v>102</v>
      </c>
      <c r="AU1777" s="2" t="s">
        <v>102</v>
      </c>
      <c r="AV1777" s="2" t="s">
        <v>102</v>
      </c>
      <c r="AW1777" s="2" t="s">
        <v>102</v>
      </c>
      <c r="AX1777" s="2" t="s">
        <v>102</v>
      </c>
      <c r="AY1777" s="2" t="s">
        <v>102</v>
      </c>
      <c r="AZ1777" s="2" t="s">
        <v>102</v>
      </c>
      <c r="BB1777" s="2" t="s">
        <v>102</v>
      </c>
      <c r="BD1777" s="2" t="s">
        <v>102</v>
      </c>
      <c r="BE1777" s="2" t="s">
        <v>102</v>
      </c>
      <c r="BF1777" s="2" t="s">
        <v>103</v>
      </c>
      <c r="BG1777" s="2" t="s">
        <v>102</v>
      </c>
      <c r="BH1777" s="2" t="s">
        <v>102</v>
      </c>
      <c r="BI1777" s="2" t="s">
        <v>102</v>
      </c>
      <c r="BJ1777" s="2" t="s">
        <v>102</v>
      </c>
      <c r="BK1777" s="2" t="s">
        <v>102</v>
      </c>
      <c r="BL1777" s="2" t="s">
        <v>102</v>
      </c>
      <c r="BM1777" s="2" t="s">
        <v>102</v>
      </c>
      <c r="BN1777" s="2" t="s">
        <v>102</v>
      </c>
      <c r="BO1777" s="2" t="s">
        <v>102</v>
      </c>
      <c r="BP1777" s="2" t="s">
        <v>102</v>
      </c>
      <c r="BQ1777" s="2" t="s">
        <v>102</v>
      </c>
      <c r="BR1777" s="2" t="s">
        <v>102</v>
      </c>
      <c r="BS1777" s="2" t="s">
        <v>102</v>
      </c>
      <c r="BT1777" s="2" t="s">
        <v>102</v>
      </c>
      <c r="BU1777" s="2" t="s">
        <v>103</v>
      </c>
      <c r="BV1777" s="2" t="s">
        <v>102</v>
      </c>
      <c r="BW1777" s="2" t="s">
        <v>102</v>
      </c>
      <c r="BX1777" s="2" t="s">
        <v>102</v>
      </c>
      <c r="BY1777" s="2" t="s">
        <v>102</v>
      </c>
      <c r="BZ1777" s="2" t="s">
        <v>102</v>
      </c>
      <c r="CA1777" s="2" t="s">
        <v>102</v>
      </c>
      <c r="CB1777" s="2" t="s">
        <v>102</v>
      </c>
      <c r="CC1777" s="2" t="s">
        <v>102</v>
      </c>
      <c r="CD1777" s="2" t="s">
        <v>102</v>
      </c>
      <c r="CE1777" s="2" t="s">
        <v>102</v>
      </c>
      <c r="CF1777" s="2" t="s">
        <v>102</v>
      </c>
      <c r="CG1777" s="2" t="s">
        <v>102</v>
      </c>
      <c r="CH1777" s="2" t="s">
        <v>102</v>
      </c>
      <c r="CI1777" s="2" t="s">
        <v>102</v>
      </c>
      <c r="CJ1777" s="2" t="s">
        <v>102</v>
      </c>
      <c r="CK1777" s="2" t="s">
        <v>102</v>
      </c>
      <c r="CL1777" s="2" t="s">
        <v>102</v>
      </c>
      <c r="CM1777" s="2" t="s">
        <v>102</v>
      </c>
      <c r="CN1777" s="2" t="s">
        <v>102</v>
      </c>
      <c r="CO1777" s="2" t="s">
        <v>102</v>
      </c>
      <c r="CP1777" s="2" t="s">
        <v>102</v>
      </c>
      <c r="CQ1777" s="2" t="s">
        <v>102</v>
      </c>
      <c r="CR1777" s="2" t="s">
        <v>102</v>
      </c>
      <c r="CS1777" s="2" t="s">
        <v>102</v>
      </c>
      <c r="CT1777" s="2" t="s">
        <v>102</v>
      </c>
      <c r="CU1777" s="2" t="s">
        <v>102</v>
      </c>
    </row>
    <row r="1778" spans="1:99" x14ac:dyDescent="0.3">
      <c r="A1778" s="2" t="s">
        <v>379</v>
      </c>
      <c r="B1778" s="2">
        <v>163563</v>
      </c>
      <c r="C1778" s="2" t="s">
        <v>12621</v>
      </c>
      <c r="D1778" s="2" t="s">
        <v>792</v>
      </c>
      <c r="E1778" s="2" t="s">
        <v>12622</v>
      </c>
      <c r="F1778" s="2" t="s">
        <v>12622</v>
      </c>
      <c r="G1778" s="2" t="s">
        <v>12623</v>
      </c>
      <c r="I1778" s="2" t="s">
        <v>381</v>
      </c>
      <c r="K1778" s="2" t="s">
        <v>382</v>
      </c>
      <c r="L1778" s="2" t="s">
        <v>12624</v>
      </c>
      <c r="M1778" s="2" t="s">
        <v>12625</v>
      </c>
      <c r="N1778" s="2" t="s">
        <v>12626</v>
      </c>
      <c r="U1778" s="2" t="s">
        <v>798</v>
      </c>
      <c r="V1778" s="3">
        <v>41031</v>
      </c>
      <c r="W1778" s="3">
        <v>41361</v>
      </c>
      <c r="X1778" s="4">
        <v>41183</v>
      </c>
      <c r="Y1778" s="2" t="s">
        <v>103</v>
      </c>
      <c r="Z1778" s="2" t="s">
        <v>12627</v>
      </c>
      <c r="AA1778" s="2" t="s">
        <v>103</v>
      </c>
      <c r="AB1778" s="2" t="s">
        <v>102</v>
      </c>
      <c r="AD1778" s="2" t="s">
        <v>102</v>
      </c>
      <c r="AF1778" s="2" t="s">
        <v>102</v>
      </c>
      <c r="AG1778" s="2" t="s">
        <v>103</v>
      </c>
      <c r="AH1778" s="2" t="s">
        <v>102</v>
      </c>
      <c r="AI1778" s="2" t="s">
        <v>108</v>
      </c>
      <c r="AL1778" s="2" t="s">
        <v>382</v>
      </c>
      <c r="AM1778" s="2" t="s">
        <v>102</v>
      </c>
      <c r="AN1778" s="2" t="s">
        <v>102</v>
      </c>
      <c r="AO1778" s="2" t="s">
        <v>102</v>
      </c>
      <c r="AP1778" s="2" t="s">
        <v>102</v>
      </c>
      <c r="AQ1778" s="2" t="s">
        <v>102</v>
      </c>
      <c r="AR1778" s="2" t="s">
        <v>102</v>
      </c>
      <c r="AS1778" s="2" t="s">
        <v>102</v>
      </c>
      <c r="AT1778" s="2" t="s">
        <v>102</v>
      </c>
      <c r="AU1778" s="2" t="s">
        <v>102</v>
      </c>
      <c r="AV1778" s="2" t="s">
        <v>102</v>
      </c>
      <c r="AW1778" s="2" t="s">
        <v>102</v>
      </c>
      <c r="AX1778" s="2" t="s">
        <v>102</v>
      </c>
      <c r="AY1778" s="2" t="s">
        <v>102</v>
      </c>
      <c r="AZ1778" s="2" t="s">
        <v>102</v>
      </c>
      <c r="BB1778" s="2" t="s">
        <v>102</v>
      </c>
      <c r="BD1778" s="2" t="s">
        <v>102</v>
      </c>
      <c r="BE1778" s="2" t="s">
        <v>103</v>
      </c>
      <c r="BF1778" s="2" t="s">
        <v>103</v>
      </c>
      <c r="BG1778" s="2" t="s">
        <v>102</v>
      </c>
      <c r="BH1778" s="2" t="s">
        <v>102</v>
      </c>
      <c r="BI1778" s="2" t="s">
        <v>102</v>
      </c>
      <c r="BJ1778" s="2" t="s">
        <v>103</v>
      </c>
      <c r="BK1778" s="2" t="s">
        <v>103</v>
      </c>
      <c r="BL1778" s="2" t="s">
        <v>103</v>
      </c>
      <c r="BM1778" s="2" t="s">
        <v>103</v>
      </c>
      <c r="BN1778" s="2" t="s">
        <v>102</v>
      </c>
      <c r="BO1778" s="2" t="s">
        <v>102</v>
      </c>
      <c r="BP1778" s="2" t="s">
        <v>103</v>
      </c>
      <c r="BQ1778" s="2" t="s">
        <v>103</v>
      </c>
      <c r="BR1778" s="2" t="s">
        <v>103</v>
      </c>
      <c r="BS1778" s="2" t="s">
        <v>103</v>
      </c>
      <c r="BT1778" s="2" t="s">
        <v>103</v>
      </c>
      <c r="BU1778" s="2" t="s">
        <v>103</v>
      </c>
      <c r="BV1778" s="2" t="s">
        <v>102</v>
      </c>
      <c r="BW1778" s="2" t="s">
        <v>103</v>
      </c>
      <c r="BX1778" s="2" t="s">
        <v>102</v>
      </c>
      <c r="BY1778" s="2" t="s">
        <v>103</v>
      </c>
      <c r="BZ1778" s="2" t="s">
        <v>102</v>
      </c>
      <c r="CA1778" s="2" t="s">
        <v>102</v>
      </c>
      <c r="CB1778" s="2" t="s">
        <v>103</v>
      </c>
      <c r="CC1778" s="2" t="s">
        <v>103</v>
      </c>
      <c r="CD1778" s="2" t="s">
        <v>102</v>
      </c>
      <c r="CE1778" s="2" t="s">
        <v>103</v>
      </c>
      <c r="CF1778" s="2" t="s">
        <v>103</v>
      </c>
      <c r="CG1778" s="2" t="s">
        <v>103</v>
      </c>
      <c r="CH1778" s="2" t="s">
        <v>103</v>
      </c>
      <c r="CI1778" s="2" t="s">
        <v>102</v>
      </c>
      <c r="CJ1778" s="2" t="s">
        <v>103</v>
      </c>
      <c r="CK1778" s="2" t="s">
        <v>103</v>
      </c>
      <c r="CL1778" s="2" t="s">
        <v>102</v>
      </c>
      <c r="CM1778" s="2" t="s">
        <v>102</v>
      </c>
      <c r="CN1778" s="2" t="s">
        <v>102</v>
      </c>
      <c r="CO1778" s="2" t="s">
        <v>102</v>
      </c>
      <c r="CP1778" s="2" t="s">
        <v>102</v>
      </c>
      <c r="CQ1778" s="2" t="s">
        <v>102</v>
      </c>
      <c r="CR1778" s="2" t="s">
        <v>103</v>
      </c>
      <c r="CS1778" s="2" t="s">
        <v>102</v>
      </c>
      <c r="CT1778" s="2" t="s">
        <v>102</v>
      </c>
      <c r="CU1778" s="2" t="s">
        <v>103</v>
      </c>
    </row>
    <row r="1779" spans="1:99" x14ac:dyDescent="0.3">
      <c r="A1779" s="2" t="s">
        <v>123</v>
      </c>
      <c r="B1779" s="2">
        <v>163566</v>
      </c>
      <c r="C1779" s="2" t="s">
        <v>12207</v>
      </c>
      <c r="D1779" s="2" t="s">
        <v>792</v>
      </c>
      <c r="E1779" s="2" t="s">
        <v>12208</v>
      </c>
      <c r="F1779" s="2" t="s">
        <v>12209</v>
      </c>
      <c r="G1779" s="2" t="s">
        <v>12210</v>
      </c>
      <c r="I1779" s="2" t="s">
        <v>180</v>
      </c>
      <c r="J1779" s="2" t="s">
        <v>155</v>
      </c>
      <c r="K1779" s="2" t="s">
        <v>101</v>
      </c>
      <c r="L1779" s="2">
        <v>44102</v>
      </c>
      <c r="M1779" s="2" t="s">
        <v>12211</v>
      </c>
      <c r="N1779" s="2" t="s">
        <v>12212</v>
      </c>
      <c r="U1779" s="2" t="s">
        <v>798</v>
      </c>
      <c r="V1779" s="3">
        <v>41001</v>
      </c>
      <c r="W1779" s="3">
        <v>41345</v>
      </c>
      <c r="X1779" s="4">
        <v>41183</v>
      </c>
      <c r="Y1779" s="2" t="s">
        <v>103</v>
      </c>
      <c r="Z1779" s="2" t="s">
        <v>12213</v>
      </c>
      <c r="AA1779" s="2" t="s">
        <v>102</v>
      </c>
      <c r="AB1779" s="2" t="s">
        <v>102</v>
      </c>
      <c r="AD1779" s="2" t="s">
        <v>102</v>
      </c>
      <c r="AF1779" s="2" t="s">
        <v>103</v>
      </c>
      <c r="AG1779" s="2" t="s">
        <v>102</v>
      </c>
      <c r="AH1779" s="2" t="s">
        <v>102</v>
      </c>
      <c r="AI1779" s="2" t="s">
        <v>108</v>
      </c>
      <c r="AK1779" s="2" t="s">
        <v>155</v>
      </c>
      <c r="AL1779" s="2" t="s">
        <v>101</v>
      </c>
      <c r="AM1779" s="2" t="s">
        <v>102</v>
      </c>
      <c r="AN1779" s="2" t="s">
        <v>102</v>
      </c>
      <c r="AO1779" s="2" t="s">
        <v>102</v>
      </c>
      <c r="AP1779" s="2" t="s">
        <v>102</v>
      </c>
      <c r="AQ1779" s="2" t="s">
        <v>102</v>
      </c>
      <c r="AR1779" s="2" t="s">
        <v>102</v>
      </c>
      <c r="AS1779" s="2" t="s">
        <v>102</v>
      </c>
      <c r="AT1779" s="2" t="s">
        <v>102</v>
      </c>
      <c r="AU1779" s="2" t="s">
        <v>102</v>
      </c>
      <c r="AV1779" s="2" t="s">
        <v>102</v>
      </c>
      <c r="AW1779" s="2" t="s">
        <v>102</v>
      </c>
      <c r="AX1779" s="2" t="s">
        <v>102</v>
      </c>
      <c r="AY1779" s="2" t="s">
        <v>102</v>
      </c>
      <c r="AZ1779" s="2" t="s">
        <v>102</v>
      </c>
      <c r="BB1779" s="2" t="s">
        <v>103</v>
      </c>
      <c r="BC1779" s="2" t="s">
        <v>103</v>
      </c>
      <c r="BD1779" s="2" t="s">
        <v>102</v>
      </c>
      <c r="BE1779" s="2" t="s">
        <v>102</v>
      </c>
      <c r="BF1779" s="2" t="s">
        <v>102</v>
      </c>
      <c r="BG1779" s="2" t="s">
        <v>102</v>
      </c>
      <c r="BH1779" s="2" t="s">
        <v>102</v>
      </c>
      <c r="BI1779" s="2" t="s">
        <v>102</v>
      </c>
      <c r="BJ1779" s="2" t="s">
        <v>102</v>
      </c>
      <c r="BK1779" s="2" t="s">
        <v>102</v>
      </c>
      <c r="BL1779" s="2" t="s">
        <v>102</v>
      </c>
      <c r="BM1779" s="2" t="s">
        <v>102</v>
      </c>
      <c r="BN1779" s="2" t="s">
        <v>102</v>
      </c>
      <c r="BO1779" s="2" t="s">
        <v>102</v>
      </c>
      <c r="BP1779" s="2" t="s">
        <v>102</v>
      </c>
      <c r="BQ1779" s="2" t="s">
        <v>102</v>
      </c>
      <c r="BR1779" s="2" t="s">
        <v>102</v>
      </c>
      <c r="BS1779" s="2" t="s">
        <v>102</v>
      </c>
      <c r="BT1779" s="2" t="s">
        <v>102</v>
      </c>
      <c r="BU1779" s="2" t="s">
        <v>103</v>
      </c>
      <c r="BV1779" s="2" t="s">
        <v>102</v>
      </c>
      <c r="BW1779" s="2" t="s">
        <v>102</v>
      </c>
      <c r="BX1779" s="2" t="s">
        <v>102</v>
      </c>
      <c r="BY1779" s="2" t="s">
        <v>102</v>
      </c>
      <c r="BZ1779" s="2" t="s">
        <v>102</v>
      </c>
      <c r="CA1779" s="2" t="s">
        <v>102</v>
      </c>
      <c r="CB1779" s="2" t="s">
        <v>102</v>
      </c>
      <c r="CC1779" s="2" t="s">
        <v>102</v>
      </c>
      <c r="CD1779" s="2" t="s">
        <v>102</v>
      </c>
      <c r="CE1779" s="2" t="s">
        <v>102</v>
      </c>
      <c r="CF1779" s="2" t="s">
        <v>102</v>
      </c>
      <c r="CG1779" s="2" t="s">
        <v>102</v>
      </c>
      <c r="CH1779" s="2" t="s">
        <v>102</v>
      </c>
      <c r="CI1779" s="2" t="s">
        <v>102</v>
      </c>
      <c r="CJ1779" s="2" t="s">
        <v>102</v>
      </c>
      <c r="CK1779" s="2" t="s">
        <v>102</v>
      </c>
      <c r="CL1779" s="2" t="s">
        <v>102</v>
      </c>
      <c r="CM1779" s="2" t="s">
        <v>102</v>
      </c>
      <c r="CN1779" s="2" t="s">
        <v>102</v>
      </c>
      <c r="CO1779" s="2" t="s">
        <v>102</v>
      </c>
      <c r="CP1779" s="2" t="s">
        <v>102</v>
      </c>
      <c r="CQ1779" s="2" t="s">
        <v>102</v>
      </c>
      <c r="CR1779" s="2" t="s">
        <v>102</v>
      </c>
      <c r="CS1779" s="2" t="s">
        <v>102</v>
      </c>
      <c r="CT1779" s="2" t="s">
        <v>102</v>
      </c>
      <c r="CU1779" s="2" t="s">
        <v>102</v>
      </c>
    </row>
    <row r="1780" spans="1:99" x14ac:dyDescent="0.3">
      <c r="A1780" s="2" t="s">
        <v>379</v>
      </c>
      <c r="B1780" s="2">
        <v>163568</v>
      </c>
      <c r="C1780" s="2" t="s">
        <v>6793</v>
      </c>
      <c r="D1780" s="2" t="s">
        <v>792</v>
      </c>
      <c r="E1780" s="2" t="s">
        <v>6794</v>
      </c>
      <c r="F1780" s="2" t="s">
        <v>6794</v>
      </c>
      <c r="G1780" s="2" t="s">
        <v>6795</v>
      </c>
      <c r="H1780" s="2" t="s">
        <v>6796</v>
      </c>
      <c r="I1780" s="2" t="s">
        <v>6797</v>
      </c>
      <c r="K1780" s="2" t="s">
        <v>6797</v>
      </c>
      <c r="M1780" s="2" t="s">
        <v>6798</v>
      </c>
      <c r="N1780" s="2" t="s">
        <v>6799</v>
      </c>
      <c r="U1780" s="2" t="s">
        <v>798</v>
      </c>
      <c r="V1780" s="3">
        <v>40997</v>
      </c>
      <c r="W1780" s="3">
        <v>41354</v>
      </c>
      <c r="X1780" s="4">
        <v>41183</v>
      </c>
      <c r="Y1780" s="2" t="s">
        <v>103</v>
      </c>
      <c r="Z1780" s="2" t="s">
        <v>6800</v>
      </c>
      <c r="AA1780" s="2" t="s">
        <v>102</v>
      </c>
      <c r="AB1780" s="2" t="s">
        <v>102</v>
      </c>
      <c r="AD1780" s="2" t="s">
        <v>102</v>
      </c>
      <c r="AF1780" s="2" t="s">
        <v>102</v>
      </c>
      <c r="AG1780" s="2" t="s">
        <v>103</v>
      </c>
      <c r="AH1780" s="2" t="s">
        <v>102</v>
      </c>
      <c r="AI1780" s="2" t="s">
        <v>126</v>
      </c>
      <c r="AL1780" s="2" t="s">
        <v>693</v>
      </c>
      <c r="AM1780" s="2" t="s">
        <v>102</v>
      </c>
      <c r="AN1780" s="2" t="s">
        <v>102</v>
      </c>
      <c r="AO1780" s="2" t="s">
        <v>102</v>
      </c>
      <c r="AP1780" s="2" t="s">
        <v>102</v>
      </c>
      <c r="AQ1780" s="2" t="s">
        <v>102</v>
      </c>
      <c r="AR1780" s="2" t="s">
        <v>102</v>
      </c>
      <c r="AS1780" s="2" t="s">
        <v>102</v>
      </c>
      <c r="AT1780" s="2" t="s">
        <v>102</v>
      </c>
      <c r="AU1780" s="2" t="s">
        <v>102</v>
      </c>
      <c r="AV1780" s="2" t="s">
        <v>102</v>
      </c>
      <c r="AW1780" s="2" t="s">
        <v>102</v>
      </c>
      <c r="AX1780" s="2" t="s">
        <v>102</v>
      </c>
      <c r="AY1780" s="2" t="s">
        <v>102</v>
      </c>
      <c r="AZ1780" s="2" t="s">
        <v>102</v>
      </c>
      <c r="BB1780" s="2" t="s">
        <v>102</v>
      </c>
      <c r="BD1780" s="2" t="s">
        <v>102</v>
      </c>
      <c r="BE1780" s="2" t="s">
        <v>102</v>
      </c>
      <c r="BF1780" s="2" t="s">
        <v>102</v>
      </c>
      <c r="BG1780" s="2" t="s">
        <v>102</v>
      </c>
      <c r="BH1780" s="2" t="s">
        <v>102</v>
      </c>
      <c r="BI1780" s="2" t="s">
        <v>102</v>
      </c>
      <c r="BJ1780" s="2" t="s">
        <v>102</v>
      </c>
      <c r="BK1780" s="2" t="s">
        <v>102</v>
      </c>
      <c r="BL1780" s="2" t="s">
        <v>102</v>
      </c>
      <c r="BM1780" s="2" t="s">
        <v>102</v>
      </c>
      <c r="BN1780" s="2" t="s">
        <v>102</v>
      </c>
      <c r="BO1780" s="2" t="s">
        <v>102</v>
      </c>
      <c r="BP1780" s="2" t="s">
        <v>102</v>
      </c>
      <c r="BQ1780" s="2" t="s">
        <v>102</v>
      </c>
      <c r="BR1780" s="2" t="s">
        <v>102</v>
      </c>
      <c r="BS1780" s="2" t="s">
        <v>102</v>
      </c>
      <c r="BT1780" s="2" t="s">
        <v>102</v>
      </c>
      <c r="BU1780" s="2" t="s">
        <v>103</v>
      </c>
      <c r="BV1780" s="2" t="s">
        <v>102</v>
      </c>
      <c r="BW1780" s="2" t="s">
        <v>102</v>
      </c>
      <c r="BX1780" s="2" t="s">
        <v>102</v>
      </c>
      <c r="BY1780" s="2" t="s">
        <v>102</v>
      </c>
      <c r="BZ1780" s="2" t="s">
        <v>102</v>
      </c>
      <c r="CA1780" s="2" t="s">
        <v>102</v>
      </c>
      <c r="CB1780" s="2" t="s">
        <v>102</v>
      </c>
      <c r="CC1780" s="2" t="s">
        <v>102</v>
      </c>
      <c r="CD1780" s="2" t="s">
        <v>102</v>
      </c>
      <c r="CE1780" s="2" t="s">
        <v>102</v>
      </c>
      <c r="CF1780" s="2" t="s">
        <v>102</v>
      </c>
      <c r="CG1780" s="2" t="s">
        <v>102</v>
      </c>
      <c r="CH1780" s="2" t="s">
        <v>102</v>
      </c>
      <c r="CI1780" s="2" t="s">
        <v>102</v>
      </c>
      <c r="CJ1780" s="2" t="s">
        <v>102</v>
      </c>
      <c r="CK1780" s="2" t="s">
        <v>102</v>
      </c>
      <c r="CL1780" s="2" t="s">
        <v>102</v>
      </c>
      <c r="CM1780" s="2" t="s">
        <v>102</v>
      </c>
      <c r="CN1780" s="2" t="s">
        <v>102</v>
      </c>
      <c r="CO1780" s="2" t="s">
        <v>102</v>
      </c>
      <c r="CP1780" s="2" t="s">
        <v>102</v>
      </c>
      <c r="CQ1780" s="2" t="s">
        <v>102</v>
      </c>
      <c r="CR1780" s="2" t="s">
        <v>102</v>
      </c>
      <c r="CS1780" s="2" t="s">
        <v>102</v>
      </c>
      <c r="CT1780" s="2" t="s">
        <v>102</v>
      </c>
      <c r="CU1780" s="2" t="s">
        <v>102</v>
      </c>
    </row>
    <row r="1781" spans="1:99" x14ac:dyDescent="0.3">
      <c r="A1781" s="2" t="s">
        <v>379</v>
      </c>
      <c r="B1781" s="2">
        <v>163572</v>
      </c>
      <c r="C1781" s="2" t="s">
        <v>9607</v>
      </c>
      <c r="D1781" s="2" t="s">
        <v>792</v>
      </c>
      <c r="E1781" s="2" t="s">
        <v>9608</v>
      </c>
      <c r="F1781" s="2" t="s">
        <v>9608</v>
      </c>
      <c r="G1781" s="2" t="s">
        <v>9609</v>
      </c>
      <c r="I1781" s="2" t="s">
        <v>217</v>
      </c>
      <c r="K1781" s="2" t="s">
        <v>217</v>
      </c>
      <c r="L1781" s="2">
        <v>852</v>
      </c>
      <c r="M1781" s="2" t="s">
        <v>9610</v>
      </c>
      <c r="N1781" s="2" t="s">
        <v>9611</v>
      </c>
      <c r="U1781" s="2" t="s">
        <v>798</v>
      </c>
      <c r="V1781" s="3">
        <v>40998</v>
      </c>
      <c r="W1781" s="3">
        <v>41358</v>
      </c>
      <c r="X1781" s="4">
        <v>41183</v>
      </c>
      <c r="Y1781" s="2" t="s">
        <v>103</v>
      </c>
      <c r="Z1781" s="2" t="s">
        <v>9612</v>
      </c>
      <c r="AA1781" s="2" t="s">
        <v>102</v>
      </c>
      <c r="AB1781" s="2" t="s">
        <v>102</v>
      </c>
      <c r="AD1781" s="2" t="s">
        <v>102</v>
      </c>
      <c r="AF1781" s="2" t="s">
        <v>102</v>
      </c>
      <c r="AG1781" s="2" t="s">
        <v>103</v>
      </c>
      <c r="AH1781" s="2" t="s">
        <v>102</v>
      </c>
      <c r="AI1781" s="2" t="s">
        <v>108</v>
      </c>
      <c r="AL1781" s="2" t="s">
        <v>693</v>
      </c>
      <c r="AM1781" s="2" t="s">
        <v>102</v>
      </c>
      <c r="AN1781" s="2" t="s">
        <v>102</v>
      </c>
      <c r="AO1781" s="2" t="s">
        <v>102</v>
      </c>
      <c r="AP1781" s="2" t="s">
        <v>102</v>
      </c>
      <c r="AQ1781" s="2" t="s">
        <v>102</v>
      </c>
      <c r="AR1781" s="2" t="s">
        <v>102</v>
      </c>
      <c r="AS1781" s="2" t="s">
        <v>102</v>
      </c>
      <c r="AT1781" s="2" t="s">
        <v>102</v>
      </c>
      <c r="AU1781" s="2" t="s">
        <v>102</v>
      </c>
      <c r="AV1781" s="2" t="s">
        <v>102</v>
      </c>
      <c r="AW1781" s="2" t="s">
        <v>102</v>
      </c>
      <c r="AX1781" s="2" t="s">
        <v>102</v>
      </c>
      <c r="AY1781" s="2" t="s">
        <v>102</v>
      </c>
      <c r="AZ1781" s="2" t="s">
        <v>102</v>
      </c>
      <c r="BB1781" s="2" t="s">
        <v>102</v>
      </c>
      <c r="BD1781" s="2" t="s">
        <v>102</v>
      </c>
      <c r="BE1781" s="2" t="s">
        <v>102</v>
      </c>
      <c r="BF1781" s="2" t="s">
        <v>103</v>
      </c>
      <c r="BG1781" s="2" t="s">
        <v>102</v>
      </c>
      <c r="BH1781" s="2" t="s">
        <v>102</v>
      </c>
      <c r="BI1781" s="2" t="s">
        <v>102</v>
      </c>
      <c r="BJ1781" s="2" t="s">
        <v>102</v>
      </c>
      <c r="BK1781" s="2" t="s">
        <v>102</v>
      </c>
      <c r="BL1781" s="2" t="s">
        <v>102</v>
      </c>
      <c r="BM1781" s="2" t="s">
        <v>102</v>
      </c>
      <c r="BN1781" s="2" t="s">
        <v>102</v>
      </c>
      <c r="BO1781" s="2" t="s">
        <v>102</v>
      </c>
      <c r="BP1781" s="2" t="s">
        <v>102</v>
      </c>
      <c r="BQ1781" s="2" t="s">
        <v>102</v>
      </c>
      <c r="BR1781" s="2" t="s">
        <v>102</v>
      </c>
      <c r="BS1781" s="2" t="s">
        <v>102</v>
      </c>
      <c r="BT1781" s="2" t="s">
        <v>102</v>
      </c>
      <c r="BU1781" s="2" t="s">
        <v>103</v>
      </c>
      <c r="BV1781" s="2" t="s">
        <v>102</v>
      </c>
      <c r="BW1781" s="2" t="s">
        <v>102</v>
      </c>
      <c r="BX1781" s="2" t="s">
        <v>102</v>
      </c>
      <c r="BY1781" s="2" t="s">
        <v>102</v>
      </c>
      <c r="BZ1781" s="2" t="s">
        <v>102</v>
      </c>
      <c r="CA1781" s="2" t="s">
        <v>102</v>
      </c>
      <c r="CB1781" s="2" t="s">
        <v>102</v>
      </c>
      <c r="CC1781" s="2" t="s">
        <v>102</v>
      </c>
      <c r="CD1781" s="2" t="s">
        <v>102</v>
      </c>
      <c r="CE1781" s="2" t="s">
        <v>102</v>
      </c>
      <c r="CF1781" s="2" t="s">
        <v>102</v>
      </c>
      <c r="CG1781" s="2" t="s">
        <v>102</v>
      </c>
      <c r="CH1781" s="2" t="s">
        <v>102</v>
      </c>
      <c r="CI1781" s="2" t="s">
        <v>102</v>
      </c>
      <c r="CJ1781" s="2" t="s">
        <v>102</v>
      </c>
      <c r="CK1781" s="2" t="s">
        <v>102</v>
      </c>
      <c r="CL1781" s="2" t="s">
        <v>102</v>
      </c>
      <c r="CM1781" s="2" t="s">
        <v>102</v>
      </c>
      <c r="CN1781" s="2" t="s">
        <v>102</v>
      </c>
      <c r="CO1781" s="2" t="s">
        <v>102</v>
      </c>
      <c r="CP1781" s="2" t="s">
        <v>102</v>
      </c>
      <c r="CQ1781" s="2" t="s">
        <v>102</v>
      </c>
      <c r="CR1781" s="2" t="s">
        <v>102</v>
      </c>
      <c r="CS1781" s="2" t="s">
        <v>102</v>
      </c>
      <c r="CT1781" s="2" t="s">
        <v>102</v>
      </c>
      <c r="CU1781" s="2" t="s">
        <v>102</v>
      </c>
    </row>
    <row r="1782" spans="1:99" x14ac:dyDescent="0.3">
      <c r="A1782" s="2" t="s">
        <v>106</v>
      </c>
      <c r="B1782" s="2">
        <v>163574</v>
      </c>
      <c r="C1782" s="2" t="s">
        <v>12080</v>
      </c>
      <c r="D1782" s="2" t="s">
        <v>792</v>
      </c>
      <c r="E1782" s="2" t="s">
        <v>12081</v>
      </c>
      <c r="F1782" s="2" t="s">
        <v>12081</v>
      </c>
      <c r="G1782" s="2" t="s">
        <v>12082</v>
      </c>
      <c r="I1782" s="2" t="s">
        <v>375</v>
      </c>
      <c r="J1782" s="2" t="s">
        <v>376</v>
      </c>
      <c r="K1782" s="2" t="s">
        <v>101</v>
      </c>
      <c r="L1782" s="2">
        <v>20007</v>
      </c>
      <c r="M1782" s="2" t="s">
        <v>12083</v>
      </c>
      <c r="N1782" s="2" t="s">
        <v>12084</v>
      </c>
      <c r="O1782" s="2" t="s">
        <v>12085</v>
      </c>
      <c r="P1782" s="2" t="s">
        <v>12086</v>
      </c>
      <c r="Q1782" s="2" t="s">
        <v>375</v>
      </c>
      <c r="R1782" s="2" t="s">
        <v>376</v>
      </c>
      <c r="S1782" s="2" t="s">
        <v>101</v>
      </c>
      <c r="T1782" s="2" t="s">
        <v>12087</v>
      </c>
      <c r="U1782" s="2" t="s">
        <v>798</v>
      </c>
      <c r="V1782" s="3">
        <v>41001</v>
      </c>
      <c r="W1782" s="3">
        <v>41361</v>
      </c>
      <c r="X1782" s="4">
        <v>41183</v>
      </c>
      <c r="Y1782" s="2" t="s">
        <v>103</v>
      </c>
      <c r="Z1782" s="2" t="s">
        <v>12088</v>
      </c>
      <c r="AA1782" s="2" t="s">
        <v>102</v>
      </c>
      <c r="AB1782" s="2" t="s">
        <v>102</v>
      </c>
      <c r="AD1782" s="2" t="s">
        <v>102</v>
      </c>
      <c r="AF1782" s="2" t="s">
        <v>102</v>
      </c>
      <c r="AG1782" s="2" t="s">
        <v>103</v>
      </c>
      <c r="AH1782" s="2" t="s">
        <v>102</v>
      </c>
      <c r="AI1782" s="2" t="s">
        <v>104</v>
      </c>
      <c r="AK1782" s="2" t="s">
        <v>105</v>
      </c>
      <c r="AL1782" s="2" t="s">
        <v>101</v>
      </c>
      <c r="AM1782" s="2" t="s">
        <v>102</v>
      </c>
      <c r="AN1782" s="2" t="s">
        <v>102</v>
      </c>
      <c r="AO1782" s="2" t="s">
        <v>102</v>
      </c>
      <c r="AP1782" s="2" t="s">
        <v>102</v>
      </c>
      <c r="AQ1782" s="2" t="s">
        <v>102</v>
      </c>
      <c r="AR1782" s="2" t="s">
        <v>102</v>
      </c>
      <c r="AS1782" s="2" t="s">
        <v>102</v>
      </c>
      <c r="AT1782" s="2" t="s">
        <v>102</v>
      </c>
      <c r="AU1782" s="2" t="s">
        <v>102</v>
      </c>
      <c r="AV1782" s="2" t="s">
        <v>102</v>
      </c>
      <c r="AW1782" s="2" t="s">
        <v>102</v>
      </c>
      <c r="AX1782" s="2" t="s">
        <v>102</v>
      </c>
      <c r="AY1782" s="2" t="s">
        <v>102</v>
      </c>
      <c r="AZ1782" s="2" t="s">
        <v>102</v>
      </c>
      <c r="BB1782" s="2" t="s">
        <v>102</v>
      </c>
      <c r="BD1782" s="2" t="s">
        <v>102</v>
      </c>
      <c r="BE1782" s="2" t="s">
        <v>102</v>
      </c>
      <c r="BF1782" s="2" t="s">
        <v>103</v>
      </c>
      <c r="BG1782" s="2" t="s">
        <v>102</v>
      </c>
      <c r="BH1782" s="2" t="s">
        <v>102</v>
      </c>
      <c r="BI1782" s="2" t="s">
        <v>102</v>
      </c>
      <c r="BJ1782" s="2" t="s">
        <v>102</v>
      </c>
      <c r="BK1782" s="2" t="s">
        <v>102</v>
      </c>
      <c r="BL1782" s="2" t="s">
        <v>102</v>
      </c>
      <c r="BM1782" s="2" t="s">
        <v>102</v>
      </c>
      <c r="BN1782" s="2" t="s">
        <v>102</v>
      </c>
      <c r="BO1782" s="2" t="s">
        <v>102</v>
      </c>
      <c r="BP1782" s="2" t="s">
        <v>102</v>
      </c>
      <c r="BQ1782" s="2" t="s">
        <v>102</v>
      </c>
      <c r="BR1782" s="2" t="s">
        <v>102</v>
      </c>
      <c r="BS1782" s="2" t="s">
        <v>102</v>
      </c>
      <c r="BT1782" s="2" t="s">
        <v>103</v>
      </c>
      <c r="BU1782" s="2" t="s">
        <v>103</v>
      </c>
      <c r="BV1782" s="2" t="s">
        <v>102</v>
      </c>
      <c r="BW1782" s="2" t="s">
        <v>102</v>
      </c>
      <c r="BX1782" s="2" t="s">
        <v>102</v>
      </c>
      <c r="BY1782" s="2" t="s">
        <v>102</v>
      </c>
      <c r="BZ1782" s="2" t="s">
        <v>102</v>
      </c>
      <c r="CA1782" s="2" t="s">
        <v>102</v>
      </c>
      <c r="CB1782" s="2" t="s">
        <v>102</v>
      </c>
      <c r="CC1782" s="2" t="s">
        <v>102</v>
      </c>
      <c r="CD1782" s="2" t="s">
        <v>102</v>
      </c>
      <c r="CE1782" s="2" t="s">
        <v>102</v>
      </c>
      <c r="CF1782" s="2" t="s">
        <v>102</v>
      </c>
      <c r="CG1782" s="2" t="s">
        <v>102</v>
      </c>
      <c r="CH1782" s="2" t="s">
        <v>102</v>
      </c>
      <c r="CI1782" s="2" t="s">
        <v>102</v>
      </c>
      <c r="CJ1782" s="2" t="s">
        <v>102</v>
      </c>
      <c r="CK1782" s="2" t="s">
        <v>102</v>
      </c>
      <c r="CL1782" s="2" t="s">
        <v>102</v>
      </c>
      <c r="CM1782" s="2" t="s">
        <v>102</v>
      </c>
      <c r="CN1782" s="2" t="s">
        <v>102</v>
      </c>
      <c r="CO1782" s="2" t="s">
        <v>102</v>
      </c>
      <c r="CP1782" s="2" t="s">
        <v>102</v>
      </c>
      <c r="CQ1782" s="2" t="s">
        <v>102</v>
      </c>
      <c r="CR1782" s="2" t="s">
        <v>102</v>
      </c>
      <c r="CS1782" s="2" t="s">
        <v>102</v>
      </c>
      <c r="CT1782" s="2" t="s">
        <v>102</v>
      </c>
      <c r="CU1782" s="2" t="s">
        <v>102</v>
      </c>
    </row>
    <row r="1783" spans="1:99" x14ac:dyDescent="0.3">
      <c r="A1783" s="2" t="s">
        <v>109</v>
      </c>
      <c r="B1783" s="2">
        <v>163575</v>
      </c>
      <c r="C1783" s="2" t="s">
        <v>11224</v>
      </c>
      <c r="D1783" s="2" t="s">
        <v>792</v>
      </c>
      <c r="E1783" s="2" t="s">
        <v>11225</v>
      </c>
      <c r="F1783" s="2" t="s">
        <v>11226</v>
      </c>
      <c r="G1783" s="2" t="s">
        <v>2208</v>
      </c>
      <c r="I1783" s="2" t="s">
        <v>130</v>
      </c>
      <c r="J1783" s="2" t="s">
        <v>131</v>
      </c>
      <c r="K1783" s="2" t="s">
        <v>101</v>
      </c>
      <c r="L1783" s="2">
        <v>10019</v>
      </c>
      <c r="M1783" s="2" t="s">
        <v>11227</v>
      </c>
      <c r="N1783" s="2" t="s">
        <v>11228</v>
      </c>
      <c r="U1783" s="2" t="s">
        <v>798</v>
      </c>
      <c r="V1783" s="3">
        <v>40998</v>
      </c>
      <c r="W1783" s="3">
        <v>41365</v>
      </c>
      <c r="X1783" s="4">
        <v>41183</v>
      </c>
      <c r="Y1783" s="2" t="s">
        <v>103</v>
      </c>
      <c r="Z1783" s="2" t="s">
        <v>11229</v>
      </c>
      <c r="AA1783" s="2" t="s">
        <v>102</v>
      </c>
      <c r="AB1783" s="2" t="s">
        <v>102</v>
      </c>
      <c r="AD1783" s="2" t="s">
        <v>102</v>
      </c>
      <c r="AF1783" s="2" t="s">
        <v>102</v>
      </c>
      <c r="AG1783" s="2" t="s">
        <v>103</v>
      </c>
      <c r="AH1783" s="2" t="s">
        <v>102</v>
      </c>
      <c r="AI1783" s="2" t="s">
        <v>104</v>
      </c>
      <c r="AK1783" s="2" t="s">
        <v>105</v>
      </c>
      <c r="AL1783" s="2" t="s">
        <v>101</v>
      </c>
      <c r="AM1783" s="2" t="s">
        <v>102</v>
      </c>
      <c r="AN1783" s="2" t="s">
        <v>102</v>
      </c>
      <c r="AO1783" s="2" t="s">
        <v>102</v>
      </c>
      <c r="AP1783" s="2" t="s">
        <v>102</v>
      </c>
      <c r="AQ1783" s="2" t="s">
        <v>102</v>
      </c>
      <c r="AR1783" s="2" t="s">
        <v>102</v>
      </c>
      <c r="AS1783" s="2" t="s">
        <v>102</v>
      </c>
      <c r="AT1783" s="2" t="s">
        <v>102</v>
      </c>
      <c r="AU1783" s="2" t="s">
        <v>102</v>
      </c>
      <c r="AV1783" s="2" t="s">
        <v>102</v>
      </c>
      <c r="AW1783" s="2" t="s">
        <v>102</v>
      </c>
      <c r="AX1783" s="2" t="s">
        <v>102</v>
      </c>
      <c r="AY1783" s="2" t="s">
        <v>102</v>
      </c>
      <c r="AZ1783" s="2" t="s">
        <v>102</v>
      </c>
      <c r="BB1783" s="2" t="s">
        <v>102</v>
      </c>
      <c r="BD1783" s="2" t="s">
        <v>102</v>
      </c>
      <c r="BE1783" s="2" t="s">
        <v>102</v>
      </c>
      <c r="BF1783" s="2" t="s">
        <v>103</v>
      </c>
      <c r="BG1783" s="2" t="s">
        <v>102</v>
      </c>
      <c r="BH1783" s="2" t="s">
        <v>102</v>
      </c>
      <c r="BI1783" s="2" t="s">
        <v>102</v>
      </c>
      <c r="BJ1783" s="2" t="s">
        <v>102</v>
      </c>
      <c r="BK1783" s="2" t="s">
        <v>102</v>
      </c>
      <c r="BL1783" s="2" t="s">
        <v>102</v>
      </c>
      <c r="BM1783" s="2" t="s">
        <v>102</v>
      </c>
      <c r="BN1783" s="2" t="s">
        <v>102</v>
      </c>
      <c r="BO1783" s="2" t="s">
        <v>102</v>
      </c>
      <c r="BP1783" s="2" t="s">
        <v>102</v>
      </c>
      <c r="BQ1783" s="2" t="s">
        <v>102</v>
      </c>
      <c r="BR1783" s="2" t="s">
        <v>102</v>
      </c>
      <c r="BS1783" s="2" t="s">
        <v>102</v>
      </c>
      <c r="BT1783" s="2" t="s">
        <v>103</v>
      </c>
      <c r="BU1783" s="2" t="s">
        <v>103</v>
      </c>
      <c r="BV1783" s="2" t="s">
        <v>102</v>
      </c>
      <c r="BW1783" s="2" t="s">
        <v>102</v>
      </c>
      <c r="BX1783" s="2" t="s">
        <v>102</v>
      </c>
      <c r="BY1783" s="2" t="s">
        <v>102</v>
      </c>
      <c r="BZ1783" s="2" t="s">
        <v>102</v>
      </c>
      <c r="CA1783" s="2" t="s">
        <v>102</v>
      </c>
      <c r="CB1783" s="2" t="s">
        <v>102</v>
      </c>
      <c r="CC1783" s="2" t="s">
        <v>102</v>
      </c>
      <c r="CD1783" s="2" t="s">
        <v>102</v>
      </c>
      <c r="CE1783" s="2" t="s">
        <v>102</v>
      </c>
      <c r="CF1783" s="2" t="s">
        <v>102</v>
      </c>
      <c r="CG1783" s="2" t="s">
        <v>102</v>
      </c>
      <c r="CH1783" s="2" t="s">
        <v>102</v>
      </c>
      <c r="CI1783" s="2" t="s">
        <v>102</v>
      </c>
      <c r="CJ1783" s="2" t="s">
        <v>102</v>
      </c>
      <c r="CK1783" s="2" t="s">
        <v>102</v>
      </c>
      <c r="CL1783" s="2" t="s">
        <v>102</v>
      </c>
      <c r="CM1783" s="2" t="s">
        <v>102</v>
      </c>
      <c r="CN1783" s="2" t="s">
        <v>102</v>
      </c>
      <c r="CO1783" s="2" t="s">
        <v>102</v>
      </c>
      <c r="CP1783" s="2" t="s">
        <v>102</v>
      </c>
      <c r="CQ1783" s="2" t="s">
        <v>102</v>
      </c>
      <c r="CR1783" s="2" t="s">
        <v>102</v>
      </c>
      <c r="CS1783" s="2" t="s">
        <v>102</v>
      </c>
      <c r="CT1783" s="2" t="s">
        <v>102</v>
      </c>
      <c r="CU1783" s="2" t="s">
        <v>102</v>
      </c>
    </row>
    <row r="1784" spans="1:99" x14ac:dyDescent="0.3">
      <c r="A1784" s="2" t="s">
        <v>116</v>
      </c>
      <c r="B1784" s="2">
        <v>163580</v>
      </c>
      <c r="C1784" s="2" t="s">
        <v>11084</v>
      </c>
      <c r="D1784" s="2" t="s">
        <v>792</v>
      </c>
      <c r="E1784" s="2" t="s">
        <v>11085</v>
      </c>
      <c r="F1784" s="2" t="s">
        <v>11085</v>
      </c>
      <c r="G1784" s="2" t="s">
        <v>11086</v>
      </c>
      <c r="H1784" s="2" t="s">
        <v>11087</v>
      </c>
      <c r="I1784" s="2" t="s">
        <v>221</v>
      </c>
      <c r="J1784" s="2" t="s">
        <v>117</v>
      </c>
      <c r="K1784" s="2" t="s">
        <v>101</v>
      </c>
      <c r="L1784" s="2" t="s">
        <v>11088</v>
      </c>
      <c r="M1784" s="2" t="s">
        <v>11089</v>
      </c>
      <c r="N1784" s="2" t="s">
        <v>11090</v>
      </c>
      <c r="U1784" s="2" t="s">
        <v>798</v>
      </c>
      <c r="V1784" s="3">
        <v>40998</v>
      </c>
      <c r="W1784" s="3">
        <v>41365</v>
      </c>
      <c r="X1784" s="4">
        <v>41183</v>
      </c>
      <c r="Y1784" s="2" t="s">
        <v>103</v>
      </c>
      <c r="Z1784" s="2" t="s">
        <v>11091</v>
      </c>
      <c r="AA1784" s="2" t="s">
        <v>102</v>
      </c>
      <c r="AB1784" s="2" t="s">
        <v>102</v>
      </c>
      <c r="AD1784" s="2" t="s">
        <v>102</v>
      </c>
      <c r="AF1784" s="2" t="s">
        <v>102</v>
      </c>
      <c r="AG1784" s="2" t="s">
        <v>103</v>
      </c>
      <c r="AH1784" s="2" t="s">
        <v>102</v>
      </c>
      <c r="AI1784" s="2" t="s">
        <v>126</v>
      </c>
      <c r="AK1784" s="2" t="s">
        <v>105</v>
      </c>
      <c r="AL1784" s="2" t="s">
        <v>101</v>
      </c>
      <c r="AM1784" s="2" t="s">
        <v>102</v>
      </c>
      <c r="AN1784" s="2" t="s">
        <v>102</v>
      </c>
      <c r="AO1784" s="2" t="s">
        <v>102</v>
      </c>
      <c r="AP1784" s="2" t="s">
        <v>102</v>
      </c>
      <c r="AQ1784" s="2" t="s">
        <v>102</v>
      </c>
      <c r="AR1784" s="2" t="s">
        <v>102</v>
      </c>
      <c r="AS1784" s="2" t="s">
        <v>102</v>
      </c>
      <c r="AT1784" s="2" t="s">
        <v>102</v>
      </c>
      <c r="AU1784" s="2" t="s">
        <v>102</v>
      </c>
      <c r="AV1784" s="2" t="s">
        <v>102</v>
      </c>
      <c r="AW1784" s="2" t="s">
        <v>102</v>
      </c>
      <c r="AX1784" s="2" t="s">
        <v>102</v>
      </c>
      <c r="AY1784" s="2" t="s">
        <v>102</v>
      </c>
      <c r="AZ1784" s="2" t="s">
        <v>102</v>
      </c>
      <c r="BB1784" s="2" t="s">
        <v>102</v>
      </c>
      <c r="BD1784" s="2" t="s">
        <v>102</v>
      </c>
      <c r="BE1784" s="2" t="s">
        <v>102</v>
      </c>
      <c r="BF1784" s="2" t="s">
        <v>102</v>
      </c>
      <c r="BG1784" s="2" t="s">
        <v>102</v>
      </c>
      <c r="BH1784" s="2" t="s">
        <v>102</v>
      </c>
      <c r="BI1784" s="2" t="s">
        <v>102</v>
      </c>
      <c r="BJ1784" s="2" t="s">
        <v>102</v>
      </c>
      <c r="BK1784" s="2" t="s">
        <v>102</v>
      </c>
      <c r="BL1784" s="2" t="s">
        <v>102</v>
      </c>
      <c r="BM1784" s="2" t="s">
        <v>102</v>
      </c>
      <c r="BN1784" s="2" t="s">
        <v>102</v>
      </c>
      <c r="BO1784" s="2" t="s">
        <v>102</v>
      </c>
      <c r="BP1784" s="2" t="s">
        <v>102</v>
      </c>
      <c r="BQ1784" s="2" t="s">
        <v>102</v>
      </c>
      <c r="BR1784" s="2" t="s">
        <v>102</v>
      </c>
      <c r="BS1784" s="2" t="s">
        <v>102</v>
      </c>
      <c r="BT1784" s="2" t="s">
        <v>102</v>
      </c>
      <c r="BU1784" s="2" t="s">
        <v>103</v>
      </c>
      <c r="BV1784" s="2" t="s">
        <v>102</v>
      </c>
      <c r="BW1784" s="2" t="s">
        <v>102</v>
      </c>
      <c r="BX1784" s="2" t="s">
        <v>102</v>
      </c>
      <c r="BY1784" s="2" t="s">
        <v>102</v>
      </c>
      <c r="BZ1784" s="2" t="s">
        <v>102</v>
      </c>
      <c r="CA1784" s="2" t="s">
        <v>102</v>
      </c>
      <c r="CB1784" s="2" t="s">
        <v>102</v>
      </c>
      <c r="CC1784" s="2" t="s">
        <v>102</v>
      </c>
      <c r="CD1784" s="2" t="s">
        <v>102</v>
      </c>
      <c r="CE1784" s="2" t="s">
        <v>102</v>
      </c>
      <c r="CF1784" s="2" t="s">
        <v>102</v>
      </c>
      <c r="CG1784" s="2" t="s">
        <v>102</v>
      </c>
      <c r="CH1784" s="2" t="s">
        <v>102</v>
      </c>
      <c r="CI1784" s="2" t="s">
        <v>102</v>
      </c>
      <c r="CJ1784" s="2" t="s">
        <v>102</v>
      </c>
      <c r="CK1784" s="2" t="s">
        <v>102</v>
      </c>
      <c r="CL1784" s="2" t="s">
        <v>102</v>
      </c>
      <c r="CM1784" s="2" t="s">
        <v>102</v>
      </c>
      <c r="CN1784" s="2" t="s">
        <v>102</v>
      </c>
      <c r="CO1784" s="2" t="s">
        <v>102</v>
      </c>
      <c r="CP1784" s="2" t="s">
        <v>102</v>
      </c>
      <c r="CQ1784" s="2" t="s">
        <v>102</v>
      </c>
      <c r="CR1784" s="2" t="s">
        <v>102</v>
      </c>
      <c r="CS1784" s="2" t="s">
        <v>102</v>
      </c>
      <c r="CT1784" s="2" t="s">
        <v>102</v>
      </c>
      <c r="CU1784" s="2" t="s">
        <v>102</v>
      </c>
    </row>
    <row r="1785" spans="1:99" x14ac:dyDescent="0.3">
      <c r="A1785" s="2" t="s">
        <v>379</v>
      </c>
      <c r="B1785" s="2">
        <v>163582</v>
      </c>
      <c r="C1785" s="2" t="s">
        <v>12251</v>
      </c>
      <c r="D1785" s="2" t="s">
        <v>792</v>
      </c>
      <c r="E1785" s="2" t="s">
        <v>12252</v>
      </c>
      <c r="F1785" s="2" t="s">
        <v>12253</v>
      </c>
      <c r="G1785" s="2" t="s">
        <v>12254</v>
      </c>
      <c r="I1785" s="2" t="s">
        <v>488</v>
      </c>
      <c r="K1785" s="2" t="s">
        <v>489</v>
      </c>
      <c r="L1785" s="2" t="s">
        <v>12255</v>
      </c>
      <c r="M1785" s="2">
        <v>551123442525</v>
      </c>
      <c r="N1785" s="2">
        <v>551123442547</v>
      </c>
      <c r="U1785" s="2" t="s">
        <v>798</v>
      </c>
      <c r="V1785" s="3">
        <v>41001</v>
      </c>
      <c r="W1785" s="3">
        <v>41358</v>
      </c>
      <c r="X1785" s="4">
        <v>41183</v>
      </c>
      <c r="Y1785" s="2" t="s">
        <v>103</v>
      </c>
      <c r="Z1785" s="2" t="s">
        <v>12256</v>
      </c>
      <c r="AA1785" s="2" t="s">
        <v>103</v>
      </c>
      <c r="AB1785" s="2" t="s">
        <v>102</v>
      </c>
      <c r="AD1785" s="2" t="s">
        <v>102</v>
      </c>
      <c r="AF1785" s="2" t="s">
        <v>102</v>
      </c>
      <c r="AG1785" s="2" t="s">
        <v>103</v>
      </c>
      <c r="AH1785" s="2" t="s">
        <v>102</v>
      </c>
      <c r="AI1785" s="2" t="s">
        <v>108</v>
      </c>
      <c r="AL1785" s="2" t="s">
        <v>489</v>
      </c>
      <c r="AM1785" s="2" t="s">
        <v>102</v>
      </c>
      <c r="AN1785" s="2" t="s">
        <v>102</v>
      </c>
      <c r="AO1785" s="2" t="s">
        <v>102</v>
      </c>
      <c r="AP1785" s="2" t="s">
        <v>102</v>
      </c>
      <c r="AQ1785" s="2" t="s">
        <v>102</v>
      </c>
      <c r="AR1785" s="2" t="s">
        <v>102</v>
      </c>
      <c r="AS1785" s="2" t="s">
        <v>102</v>
      </c>
      <c r="AT1785" s="2" t="s">
        <v>102</v>
      </c>
      <c r="AU1785" s="2" t="s">
        <v>102</v>
      </c>
      <c r="AV1785" s="2" t="s">
        <v>102</v>
      </c>
      <c r="AW1785" s="2" t="s">
        <v>102</v>
      </c>
      <c r="AX1785" s="2" t="s">
        <v>102</v>
      </c>
      <c r="AY1785" s="2" t="s">
        <v>102</v>
      </c>
      <c r="AZ1785" s="2" t="s">
        <v>102</v>
      </c>
      <c r="BB1785" s="2" t="s">
        <v>102</v>
      </c>
      <c r="BD1785" s="2" t="s">
        <v>102</v>
      </c>
      <c r="BE1785" s="2" t="s">
        <v>102</v>
      </c>
      <c r="BF1785" s="2" t="s">
        <v>103</v>
      </c>
      <c r="BG1785" s="2" t="s">
        <v>102</v>
      </c>
      <c r="BH1785" s="2" t="s">
        <v>102</v>
      </c>
      <c r="BI1785" s="2" t="s">
        <v>102</v>
      </c>
      <c r="BJ1785" s="2" t="s">
        <v>102</v>
      </c>
      <c r="BK1785" s="2" t="s">
        <v>102</v>
      </c>
      <c r="BL1785" s="2" t="s">
        <v>102</v>
      </c>
      <c r="BM1785" s="2" t="s">
        <v>102</v>
      </c>
      <c r="BN1785" s="2" t="s">
        <v>102</v>
      </c>
      <c r="BO1785" s="2" t="s">
        <v>102</v>
      </c>
      <c r="BP1785" s="2" t="s">
        <v>102</v>
      </c>
      <c r="BQ1785" s="2" t="s">
        <v>102</v>
      </c>
      <c r="BR1785" s="2" t="s">
        <v>102</v>
      </c>
      <c r="BS1785" s="2" t="s">
        <v>102</v>
      </c>
      <c r="BT1785" s="2" t="s">
        <v>103</v>
      </c>
      <c r="BU1785" s="2" t="s">
        <v>103</v>
      </c>
      <c r="BV1785" s="2" t="s">
        <v>103</v>
      </c>
      <c r="BW1785" s="2" t="s">
        <v>102</v>
      </c>
      <c r="BX1785" s="2" t="s">
        <v>102</v>
      </c>
      <c r="BY1785" s="2" t="s">
        <v>102</v>
      </c>
      <c r="BZ1785" s="2" t="s">
        <v>102</v>
      </c>
      <c r="CA1785" s="2" t="s">
        <v>102</v>
      </c>
      <c r="CB1785" s="2" t="s">
        <v>102</v>
      </c>
      <c r="CC1785" s="2" t="s">
        <v>102</v>
      </c>
      <c r="CD1785" s="2" t="s">
        <v>102</v>
      </c>
      <c r="CE1785" s="2" t="s">
        <v>102</v>
      </c>
      <c r="CF1785" s="2" t="s">
        <v>102</v>
      </c>
      <c r="CG1785" s="2" t="s">
        <v>102</v>
      </c>
      <c r="CH1785" s="2" t="s">
        <v>102</v>
      </c>
      <c r="CI1785" s="2" t="s">
        <v>102</v>
      </c>
      <c r="CJ1785" s="2" t="s">
        <v>102</v>
      </c>
      <c r="CK1785" s="2" t="s">
        <v>102</v>
      </c>
      <c r="CL1785" s="2" t="s">
        <v>102</v>
      </c>
      <c r="CM1785" s="2" t="s">
        <v>102</v>
      </c>
      <c r="CN1785" s="2" t="s">
        <v>102</v>
      </c>
      <c r="CO1785" s="2" t="s">
        <v>102</v>
      </c>
      <c r="CP1785" s="2" t="s">
        <v>102</v>
      </c>
      <c r="CQ1785" s="2" t="s">
        <v>102</v>
      </c>
      <c r="CR1785" s="2" t="s">
        <v>102</v>
      </c>
      <c r="CS1785" s="2" t="s">
        <v>102</v>
      </c>
      <c r="CT1785" s="2" t="s">
        <v>102</v>
      </c>
      <c r="CU1785" s="2" t="s">
        <v>102</v>
      </c>
    </row>
    <row r="1786" spans="1:99" x14ac:dyDescent="0.3">
      <c r="A1786" s="2" t="s">
        <v>109</v>
      </c>
      <c r="B1786" s="2">
        <v>163584</v>
      </c>
      <c r="C1786" s="2" t="s">
        <v>7441</v>
      </c>
      <c r="D1786" s="2" t="s">
        <v>792</v>
      </c>
      <c r="E1786" s="2" t="s">
        <v>7442</v>
      </c>
      <c r="F1786" s="2" t="s">
        <v>7443</v>
      </c>
      <c r="G1786" s="2" t="s">
        <v>1003</v>
      </c>
      <c r="H1786" s="2" t="s">
        <v>538</v>
      </c>
      <c r="I1786" s="2" t="s">
        <v>130</v>
      </c>
      <c r="J1786" s="2" t="s">
        <v>131</v>
      </c>
      <c r="K1786" s="2" t="s">
        <v>101</v>
      </c>
      <c r="L1786" s="2" t="s">
        <v>7444</v>
      </c>
      <c r="M1786" s="2" t="s">
        <v>7445</v>
      </c>
      <c r="N1786" s="2" t="s">
        <v>7446</v>
      </c>
      <c r="U1786" s="2" t="s">
        <v>798</v>
      </c>
      <c r="V1786" s="3">
        <v>41135</v>
      </c>
      <c r="W1786" s="3">
        <v>41355</v>
      </c>
      <c r="X1786" s="4">
        <v>41183</v>
      </c>
      <c r="Y1786" s="2" t="s">
        <v>102</v>
      </c>
      <c r="AA1786" s="2" t="s">
        <v>102</v>
      </c>
      <c r="AB1786" s="2" t="s">
        <v>102</v>
      </c>
      <c r="AD1786" s="2" t="s">
        <v>102</v>
      </c>
      <c r="AF1786" s="2" t="s">
        <v>102</v>
      </c>
      <c r="AG1786" s="2" t="s">
        <v>103</v>
      </c>
      <c r="AH1786" s="2" t="s">
        <v>102</v>
      </c>
      <c r="AI1786" s="2" t="s">
        <v>104</v>
      </c>
      <c r="AK1786" s="2" t="s">
        <v>105</v>
      </c>
      <c r="AL1786" s="2" t="s">
        <v>101</v>
      </c>
      <c r="AM1786" s="2" t="s">
        <v>102</v>
      </c>
      <c r="AN1786" s="2" t="s">
        <v>102</v>
      </c>
      <c r="AO1786" s="2" t="s">
        <v>103</v>
      </c>
      <c r="AP1786" s="2" t="s">
        <v>102</v>
      </c>
      <c r="AQ1786" s="2" t="s">
        <v>102</v>
      </c>
      <c r="AR1786" s="2" t="s">
        <v>102</v>
      </c>
      <c r="AS1786" s="2" t="s">
        <v>102</v>
      </c>
      <c r="AT1786" s="2" t="s">
        <v>102</v>
      </c>
      <c r="AU1786" s="2" t="s">
        <v>102</v>
      </c>
      <c r="AV1786" s="2" t="s">
        <v>102</v>
      </c>
      <c r="AW1786" s="2" t="s">
        <v>102</v>
      </c>
      <c r="AX1786" s="2" t="s">
        <v>102</v>
      </c>
      <c r="AY1786" s="2" t="s">
        <v>102</v>
      </c>
      <c r="AZ1786" s="2" t="s">
        <v>102</v>
      </c>
      <c r="BB1786" s="2" t="s">
        <v>102</v>
      </c>
      <c r="BD1786" s="2" t="s">
        <v>102</v>
      </c>
      <c r="BE1786" s="2" t="s">
        <v>102</v>
      </c>
      <c r="BF1786" s="2" t="s">
        <v>102</v>
      </c>
      <c r="BG1786" s="2" t="s">
        <v>102</v>
      </c>
      <c r="BH1786" s="2" t="s">
        <v>102</v>
      </c>
      <c r="BI1786" s="2" t="s">
        <v>102</v>
      </c>
      <c r="BJ1786" s="2" t="s">
        <v>102</v>
      </c>
      <c r="BK1786" s="2" t="s">
        <v>102</v>
      </c>
      <c r="BL1786" s="2" t="s">
        <v>102</v>
      </c>
      <c r="BM1786" s="2" t="s">
        <v>102</v>
      </c>
      <c r="BN1786" s="2" t="s">
        <v>102</v>
      </c>
      <c r="BO1786" s="2" t="s">
        <v>102</v>
      </c>
      <c r="BP1786" s="2" t="s">
        <v>102</v>
      </c>
      <c r="BQ1786" s="2" t="s">
        <v>102</v>
      </c>
      <c r="BR1786" s="2" t="s">
        <v>102</v>
      </c>
      <c r="BS1786" s="2" t="s">
        <v>102</v>
      </c>
      <c r="BT1786" s="2" t="s">
        <v>103</v>
      </c>
      <c r="BU1786" s="2" t="s">
        <v>103</v>
      </c>
      <c r="BV1786" s="2" t="s">
        <v>102</v>
      </c>
      <c r="BW1786" s="2" t="s">
        <v>102</v>
      </c>
      <c r="BX1786" s="2" t="s">
        <v>102</v>
      </c>
      <c r="BY1786" s="2" t="s">
        <v>102</v>
      </c>
      <c r="BZ1786" s="2" t="s">
        <v>102</v>
      </c>
      <c r="CA1786" s="2" t="s">
        <v>102</v>
      </c>
      <c r="CB1786" s="2" t="s">
        <v>102</v>
      </c>
      <c r="CC1786" s="2" t="s">
        <v>102</v>
      </c>
      <c r="CD1786" s="2" t="s">
        <v>102</v>
      </c>
      <c r="CE1786" s="2" t="s">
        <v>102</v>
      </c>
      <c r="CF1786" s="2" t="s">
        <v>102</v>
      </c>
      <c r="CG1786" s="2" t="s">
        <v>102</v>
      </c>
      <c r="CH1786" s="2" t="s">
        <v>102</v>
      </c>
      <c r="CI1786" s="2" t="s">
        <v>102</v>
      </c>
      <c r="CJ1786" s="2" t="s">
        <v>102</v>
      </c>
      <c r="CK1786" s="2" t="s">
        <v>102</v>
      </c>
      <c r="CL1786" s="2" t="s">
        <v>102</v>
      </c>
      <c r="CM1786" s="2" t="s">
        <v>102</v>
      </c>
      <c r="CN1786" s="2" t="s">
        <v>102</v>
      </c>
      <c r="CO1786" s="2" t="s">
        <v>102</v>
      </c>
      <c r="CP1786" s="2" t="s">
        <v>102</v>
      </c>
      <c r="CQ1786" s="2" t="s">
        <v>102</v>
      </c>
      <c r="CR1786" s="2" t="s">
        <v>102</v>
      </c>
      <c r="CS1786" s="2" t="s">
        <v>102</v>
      </c>
      <c r="CT1786" s="2" t="s">
        <v>102</v>
      </c>
      <c r="CU1786" s="2" t="s">
        <v>102</v>
      </c>
    </row>
    <row r="1787" spans="1:99" x14ac:dyDescent="0.3">
      <c r="A1787" s="2" t="s">
        <v>379</v>
      </c>
      <c r="B1787" s="2">
        <v>163586</v>
      </c>
      <c r="C1787" s="2" t="s">
        <v>12930</v>
      </c>
      <c r="D1787" s="2" t="s">
        <v>792</v>
      </c>
      <c r="E1787" s="2" t="s">
        <v>12931</v>
      </c>
      <c r="F1787" s="2" t="s">
        <v>12932</v>
      </c>
      <c r="G1787" s="2" t="s">
        <v>12933</v>
      </c>
      <c r="H1787" s="2" t="s">
        <v>12934</v>
      </c>
      <c r="I1787" s="2" t="s">
        <v>1891</v>
      </c>
      <c r="K1787" s="2" t="s">
        <v>615</v>
      </c>
      <c r="L1787" s="2">
        <v>100190</v>
      </c>
      <c r="M1787" s="2">
        <v>861062508000</v>
      </c>
      <c r="N1787" s="2">
        <v>861062509100</v>
      </c>
      <c r="U1787" s="2" t="s">
        <v>798</v>
      </c>
      <c r="V1787" s="3">
        <v>41022</v>
      </c>
      <c r="W1787" s="3">
        <v>41360</v>
      </c>
      <c r="X1787" s="4">
        <v>41183</v>
      </c>
      <c r="Y1787" s="2" t="s">
        <v>103</v>
      </c>
      <c r="Z1787" s="2" t="s">
        <v>12935</v>
      </c>
      <c r="AA1787" s="2" t="s">
        <v>102</v>
      </c>
      <c r="AB1787" s="2" t="s">
        <v>102</v>
      </c>
      <c r="AD1787" s="2" t="s">
        <v>102</v>
      </c>
      <c r="AF1787" s="2" t="s">
        <v>103</v>
      </c>
      <c r="AG1787" s="2" t="s">
        <v>102</v>
      </c>
      <c r="AH1787" s="2" t="s">
        <v>102</v>
      </c>
      <c r="AI1787" s="2" t="s">
        <v>108</v>
      </c>
      <c r="AL1787" s="2" t="s">
        <v>693</v>
      </c>
      <c r="AM1787" s="2" t="s">
        <v>102</v>
      </c>
      <c r="AN1787" s="2" t="s">
        <v>102</v>
      </c>
      <c r="AO1787" s="2" t="s">
        <v>102</v>
      </c>
      <c r="AP1787" s="2" t="s">
        <v>102</v>
      </c>
      <c r="AQ1787" s="2" t="s">
        <v>102</v>
      </c>
      <c r="AR1787" s="2" t="s">
        <v>102</v>
      </c>
      <c r="AS1787" s="2" t="s">
        <v>102</v>
      </c>
      <c r="AT1787" s="2" t="s">
        <v>102</v>
      </c>
      <c r="AU1787" s="2" t="s">
        <v>102</v>
      </c>
      <c r="AV1787" s="2" t="s">
        <v>102</v>
      </c>
      <c r="AW1787" s="2" t="s">
        <v>102</v>
      </c>
      <c r="AX1787" s="2" t="s">
        <v>102</v>
      </c>
      <c r="AY1787" s="2" t="s">
        <v>102</v>
      </c>
      <c r="AZ1787" s="2" t="s">
        <v>102</v>
      </c>
      <c r="BB1787" s="2" t="s">
        <v>102</v>
      </c>
      <c r="BD1787" s="2" t="s">
        <v>102</v>
      </c>
      <c r="BE1787" s="2" t="s">
        <v>102</v>
      </c>
      <c r="BF1787" s="2" t="s">
        <v>102</v>
      </c>
      <c r="BG1787" s="2" t="s">
        <v>102</v>
      </c>
      <c r="BH1787" s="2" t="s">
        <v>102</v>
      </c>
      <c r="BI1787" s="2" t="s">
        <v>102</v>
      </c>
      <c r="BJ1787" s="2" t="s">
        <v>102</v>
      </c>
      <c r="BK1787" s="2" t="s">
        <v>102</v>
      </c>
      <c r="BL1787" s="2" t="s">
        <v>102</v>
      </c>
      <c r="BM1787" s="2" t="s">
        <v>102</v>
      </c>
      <c r="BN1787" s="2" t="s">
        <v>102</v>
      </c>
      <c r="BO1787" s="2" t="s">
        <v>102</v>
      </c>
      <c r="BP1787" s="2" t="s">
        <v>102</v>
      </c>
      <c r="BQ1787" s="2" t="s">
        <v>102</v>
      </c>
      <c r="BR1787" s="2" t="s">
        <v>102</v>
      </c>
      <c r="BS1787" s="2" t="s">
        <v>102</v>
      </c>
      <c r="BT1787" s="2" t="s">
        <v>102</v>
      </c>
      <c r="BU1787" s="2" t="s">
        <v>103</v>
      </c>
      <c r="BV1787" s="2" t="s">
        <v>102</v>
      </c>
      <c r="BW1787" s="2" t="s">
        <v>102</v>
      </c>
      <c r="BX1787" s="2" t="s">
        <v>102</v>
      </c>
      <c r="BY1787" s="2" t="s">
        <v>102</v>
      </c>
      <c r="BZ1787" s="2" t="s">
        <v>102</v>
      </c>
      <c r="CA1787" s="2" t="s">
        <v>102</v>
      </c>
      <c r="CB1787" s="2" t="s">
        <v>102</v>
      </c>
      <c r="CC1787" s="2" t="s">
        <v>102</v>
      </c>
      <c r="CD1787" s="2" t="s">
        <v>102</v>
      </c>
      <c r="CE1787" s="2" t="s">
        <v>102</v>
      </c>
      <c r="CF1787" s="2" t="s">
        <v>102</v>
      </c>
      <c r="CG1787" s="2" t="s">
        <v>102</v>
      </c>
      <c r="CH1787" s="2" t="s">
        <v>102</v>
      </c>
      <c r="CI1787" s="2" t="s">
        <v>102</v>
      </c>
      <c r="CJ1787" s="2" t="s">
        <v>102</v>
      </c>
      <c r="CK1787" s="2" t="s">
        <v>102</v>
      </c>
      <c r="CL1787" s="2" t="s">
        <v>102</v>
      </c>
      <c r="CM1787" s="2" t="s">
        <v>102</v>
      </c>
      <c r="CN1787" s="2" t="s">
        <v>102</v>
      </c>
      <c r="CO1787" s="2" t="s">
        <v>102</v>
      </c>
      <c r="CP1787" s="2" t="s">
        <v>102</v>
      </c>
      <c r="CQ1787" s="2" t="s">
        <v>102</v>
      </c>
      <c r="CR1787" s="2" t="s">
        <v>102</v>
      </c>
      <c r="CS1787" s="2" t="s">
        <v>102</v>
      </c>
      <c r="CT1787" s="2" t="s">
        <v>102</v>
      </c>
      <c r="CU1787" s="2" t="s">
        <v>102</v>
      </c>
    </row>
    <row r="1788" spans="1:99" x14ac:dyDescent="0.3">
      <c r="A1788" s="2" t="s">
        <v>379</v>
      </c>
      <c r="B1788" s="2">
        <v>163587</v>
      </c>
      <c r="C1788" s="2" t="s">
        <v>9645</v>
      </c>
      <c r="D1788" s="2" t="s">
        <v>792</v>
      </c>
      <c r="E1788" s="2" t="s">
        <v>9646</v>
      </c>
      <c r="F1788" s="2" t="s">
        <v>9646</v>
      </c>
      <c r="G1788" s="2" t="s">
        <v>9647</v>
      </c>
      <c r="H1788" s="2" t="s">
        <v>9648</v>
      </c>
      <c r="I1788" s="2" t="s">
        <v>217</v>
      </c>
      <c r="K1788" s="2" t="s">
        <v>217</v>
      </c>
      <c r="L1788" s="2" t="s">
        <v>9649</v>
      </c>
      <c r="M1788" s="2" t="s">
        <v>9650</v>
      </c>
      <c r="N1788" s="2" t="s">
        <v>9651</v>
      </c>
      <c r="U1788" s="2" t="s">
        <v>798</v>
      </c>
      <c r="V1788" s="3">
        <v>40998</v>
      </c>
      <c r="W1788" s="3">
        <v>41543</v>
      </c>
      <c r="X1788" s="4">
        <v>41183</v>
      </c>
      <c r="Y1788" s="2" t="s">
        <v>103</v>
      </c>
      <c r="Z1788" s="2" t="s">
        <v>9485</v>
      </c>
      <c r="AA1788" s="2" t="s">
        <v>103</v>
      </c>
      <c r="AB1788" s="2" t="s">
        <v>102</v>
      </c>
      <c r="AD1788" s="2" t="s">
        <v>102</v>
      </c>
      <c r="AF1788" s="2" t="s">
        <v>102</v>
      </c>
      <c r="AG1788" s="2" t="s">
        <v>103</v>
      </c>
      <c r="AH1788" s="2" t="s">
        <v>102</v>
      </c>
      <c r="AI1788" s="2" t="s">
        <v>108</v>
      </c>
      <c r="AL1788" s="2" t="s">
        <v>217</v>
      </c>
      <c r="AM1788" s="2" t="s">
        <v>102</v>
      </c>
      <c r="AN1788" s="2" t="s">
        <v>102</v>
      </c>
      <c r="AO1788" s="2" t="s">
        <v>103</v>
      </c>
      <c r="AP1788" s="2" t="s">
        <v>102</v>
      </c>
      <c r="AQ1788" s="2" t="s">
        <v>102</v>
      </c>
      <c r="AR1788" s="2" t="s">
        <v>102</v>
      </c>
      <c r="AS1788" s="2" t="s">
        <v>102</v>
      </c>
      <c r="AT1788" s="2" t="s">
        <v>102</v>
      </c>
      <c r="AU1788" s="2" t="s">
        <v>102</v>
      </c>
      <c r="AV1788" s="2" t="s">
        <v>102</v>
      </c>
      <c r="AW1788" s="2" t="s">
        <v>102</v>
      </c>
      <c r="AX1788" s="2" t="s">
        <v>102</v>
      </c>
      <c r="AY1788" s="2" t="s">
        <v>102</v>
      </c>
      <c r="AZ1788" s="2" t="s">
        <v>102</v>
      </c>
      <c r="BB1788" s="2" t="s">
        <v>102</v>
      </c>
      <c r="BD1788" s="2" t="s">
        <v>102</v>
      </c>
      <c r="BE1788" s="2" t="s">
        <v>102</v>
      </c>
      <c r="BF1788" s="2" t="s">
        <v>103</v>
      </c>
      <c r="BG1788" s="2" t="s">
        <v>102</v>
      </c>
      <c r="BH1788" s="2" t="s">
        <v>102</v>
      </c>
      <c r="BI1788" s="2" t="s">
        <v>102</v>
      </c>
      <c r="BJ1788" s="2" t="s">
        <v>103</v>
      </c>
      <c r="BK1788" s="2" t="s">
        <v>102</v>
      </c>
      <c r="BL1788" s="2" t="s">
        <v>102</v>
      </c>
      <c r="BM1788" s="2" t="s">
        <v>102</v>
      </c>
      <c r="BN1788" s="2" t="s">
        <v>102</v>
      </c>
      <c r="BO1788" s="2" t="s">
        <v>102</v>
      </c>
      <c r="BP1788" s="2" t="s">
        <v>102</v>
      </c>
      <c r="BQ1788" s="2" t="s">
        <v>102</v>
      </c>
      <c r="BR1788" s="2" t="s">
        <v>102</v>
      </c>
      <c r="BS1788" s="2" t="s">
        <v>102</v>
      </c>
      <c r="BT1788" s="2" t="s">
        <v>102</v>
      </c>
      <c r="BU1788" s="2" t="s">
        <v>103</v>
      </c>
      <c r="BV1788" s="2" t="s">
        <v>103</v>
      </c>
      <c r="BW1788" s="2" t="s">
        <v>102</v>
      </c>
      <c r="BX1788" s="2" t="s">
        <v>102</v>
      </c>
      <c r="BY1788" s="2" t="s">
        <v>102</v>
      </c>
      <c r="BZ1788" s="2" t="s">
        <v>102</v>
      </c>
      <c r="CA1788" s="2" t="s">
        <v>102</v>
      </c>
      <c r="CB1788" s="2" t="s">
        <v>102</v>
      </c>
      <c r="CC1788" s="2" t="s">
        <v>102</v>
      </c>
      <c r="CD1788" s="2" t="s">
        <v>102</v>
      </c>
      <c r="CE1788" s="2" t="s">
        <v>102</v>
      </c>
      <c r="CF1788" s="2" t="s">
        <v>102</v>
      </c>
      <c r="CG1788" s="2" t="s">
        <v>102</v>
      </c>
      <c r="CH1788" s="2" t="s">
        <v>102</v>
      </c>
      <c r="CI1788" s="2" t="s">
        <v>102</v>
      </c>
      <c r="CJ1788" s="2" t="s">
        <v>102</v>
      </c>
      <c r="CK1788" s="2" t="s">
        <v>102</v>
      </c>
      <c r="CL1788" s="2" t="s">
        <v>102</v>
      </c>
      <c r="CM1788" s="2" t="s">
        <v>102</v>
      </c>
      <c r="CN1788" s="2" t="s">
        <v>102</v>
      </c>
      <c r="CO1788" s="2" t="s">
        <v>102</v>
      </c>
      <c r="CP1788" s="2" t="s">
        <v>102</v>
      </c>
      <c r="CQ1788" s="2" t="s">
        <v>102</v>
      </c>
      <c r="CR1788" s="2" t="s">
        <v>102</v>
      </c>
      <c r="CS1788" s="2" t="s">
        <v>102</v>
      </c>
      <c r="CT1788" s="2" t="s">
        <v>102</v>
      </c>
      <c r="CU1788" s="2" t="s">
        <v>102</v>
      </c>
    </row>
    <row r="1789" spans="1:99" x14ac:dyDescent="0.3">
      <c r="A1789" s="2" t="s">
        <v>379</v>
      </c>
      <c r="B1789" s="2">
        <v>163590</v>
      </c>
      <c r="C1789" s="2" t="s">
        <v>9807</v>
      </c>
      <c r="D1789" s="2" t="s">
        <v>792</v>
      </c>
      <c r="E1789" s="2" t="s">
        <v>9808</v>
      </c>
      <c r="F1789" s="2" t="s">
        <v>9808</v>
      </c>
      <c r="G1789" s="2" t="s">
        <v>9809</v>
      </c>
      <c r="I1789" s="2" t="s">
        <v>381</v>
      </c>
      <c r="K1789" s="2" t="s">
        <v>382</v>
      </c>
      <c r="L1789" s="2" t="s">
        <v>9810</v>
      </c>
      <c r="M1789" s="2" t="s">
        <v>9811</v>
      </c>
      <c r="N1789" s="2" t="s">
        <v>9812</v>
      </c>
      <c r="U1789" s="2" t="s">
        <v>798</v>
      </c>
      <c r="V1789" s="3">
        <v>40998</v>
      </c>
      <c r="W1789" s="3">
        <v>41365</v>
      </c>
      <c r="X1789" s="4">
        <v>41183</v>
      </c>
      <c r="Y1789" s="2" t="s">
        <v>103</v>
      </c>
      <c r="Z1789" s="2" t="s">
        <v>742</v>
      </c>
      <c r="AA1789" s="2" t="s">
        <v>103</v>
      </c>
      <c r="AB1789" s="2" t="s">
        <v>102</v>
      </c>
      <c r="AD1789" s="2" t="s">
        <v>102</v>
      </c>
      <c r="AF1789" s="2" t="s">
        <v>102</v>
      </c>
      <c r="AG1789" s="2" t="s">
        <v>103</v>
      </c>
      <c r="AH1789" s="2" t="s">
        <v>102</v>
      </c>
      <c r="AI1789" s="2" t="s">
        <v>218</v>
      </c>
      <c r="AJ1789" s="2" t="s">
        <v>1044</v>
      </c>
      <c r="AL1789" s="2" t="s">
        <v>382</v>
      </c>
      <c r="AM1789" s="2" t="s">
        <v>102</v>
      </c>
      <c r="AN1789" s="2" t="s">
        <v>102</v>
      </c>
      <c r="AO1789" s="2" t="s">
        <v>103</v>
      </c>
      <c r="AP1789" s="2" t="s">
        <v>102</v>
      </c>
      <c r="AQ1789" s="2" t="s">
        <v>102</v>
      </c>
      <c r="AR1789" s="2" t="s">
        <v>102</v>
      </c>
      <c r="AS1789" s="2" t="s">
        <v>102</v>
      </c>
      <c r="AT1789" s="2" t="s">
        <v>102</v>
      </c>
      <c r="AU1789" s="2" t="s">
        <v>102</v>
      </c>
      <c r="AV1789" s="2" t="s">
        <v>102</v>
      </c>
      <c r="AW1789" s="2" t="s">
        <v>102</v>
      </c>
      <c r="AX1789" s="2" t="s">
        <v>102</v>
      </c>
      <c r="AY1789" s="2" t="s">
        <v>102</v>
      </c>
      <c r="AZ1789" s="2" t="s">
        <v>102</v>
      </c>
      <c r="BB1789" s="2" t="s">
        <v>102</v>
      </c>
      <c r="BD1789" s="2" t="s">
        <v>102</v>
      </c>
      <c r="BE1789" s="2" t="s">
        <v>102</v>
      </c>
      <c r="BF1789" s="2" t="s">
        <v>103</v>
      </c>
      <c r="BG1789" s="2" t="s">
        <v>102</v>
      </c>
      <c r="BH1789" s="2" t="s">
        <v>102</v>
      </c>
      <c r="BI1789" s="2" t="s">
        <v>102</v>
      </c>
      <c r="BJ1789" s="2" t="s">
        <v>103</v>
      </c>
      <c r="BK1789" s="2" t="s">
        <v>102</v>
      </c>
      <c r="BL1789" s="2" t="s">
        <v>102</v>
      </c>
      <c r="BM1789" s="2" t="s">
        <v>102</v>
      </c>
      <c r="BN1789" s="2" t="s">
        <v>102</v>
      </c>
      <c r="BO1789" s="2" t="s">
        <v>102</v>
      </c>
      <c r="BP1789" s="2" t="s">
        <v>102</v>
      </c>
      <c r="BQ1789" s="2" t="s">
        <v>102</v>
      </c>
      <c r="BR1789" s="2" t="s">
        <v>102</v>
      </c>
      <c r="BS1789" s="2" t="s">
        <v>103</v>
      </c>
      <c r="BT1789" s="2" t="s">
        <v>103</v>
      </c>
      <c r="BU1789" s="2" t="s">
        <v>103</v>
      </c>
      <c r="BV1789" s="2" t="s">
        <v>102</v>
      </c>
      <c r="BW1789" s="2" t="s">
        <v>102</v>
      </c>
      <c r="BX1789" s="2" t="s">
        <v>102</v>
      </c>
      <c r="BY1789" s="2" t="s">
        <v>102</v>
      </c>
      <c r="BZ1789" s="2" t="s">
        <v>102</v>
      </c>
      <c r="CA1789" s="2" t="s">
        <v>102</v>
      </c>
      <c r="CB1789" s="2" t="s">
        <v>102</v>
      </c>
      <c r="CC1789" s="2" t="s">
        <v>102</v>
      </c>
      <c r="CD1789" s="2" t="s">
        <v>102</v>
      </c>
      <c r="CE1789" s="2" t="s">
        <v>102</v>
      </c>
      <c r="CF1789" s="2" t="s">
        <v>102</v>
      </c>
      <c r="CG1789" s="2" t="s">
        <v>102</v>
      </c>
      <c r="CH1789" s="2" t="s">
        <v>102</v>
      </c>
      <c r="CI1789" s="2" t="s">
        <v>102</v>
      </c>
      <c r="CJ1789" s="2" t="s">
        <v>102</v>
      </c>
      <c r="CK1789" s="2" t="s">
        <v>102</v>
      </c>
      <c r="CL1789" s="2" t="s">
        <v>102</v>
      </c>
      <c r="CM1789" s="2" t="s">
        <v>102</v>
      </c>
      <c r="CN1789" s="2" t="s">
        <v>102</v>
      </c>
      <c r="CO1789" s="2" t="s">
        <v>102</v>
      </c>
      <c r="CP1789" s="2" t="s">
        <v>102</v>
      </c>
      <c r="CQ1789" s="2" t="s">
        <v>102</v>
      </c>
      <c r="CR1789" s="2" t="s">
        <v>102</v>
      </c>
      <c r="CS1789" s="2" t="s">
        <v>102</v>
      </c>
      <c r="CT1789" s="2" t="s">
        <v>102</v>
      </c>
      <c r="CU1789" s="2" t="s">
        <v>102</v>
      </c>
    </row>
    <row r="1790" spans="1:99" x14ac:dyDescent="0.3">
      <c r="A1790" s="2" t="s">
        <v>98</v>
      </c>
      <c r="B1790" s="2">
        <v>163591</v>
      </c>
      <c r="C1790" s="2" t="s">
        <v>8475</v>
      </c>
      <c r="D1790" s="2" t="s">
        <v>792</v>
      </c>
      <c r="E1790" s="2" t="s">
        <v>8476</v>
      </c>
      <c r="F1790" s="2" t="s">
        <v>8476</v>
      </c>
      <c r="G1790" s="2" t="s">
        <v>377</v>
      </c>
      <c r="H1790" s="2" t="s">
        <v>586</v>
      </c>
      <c r="I1790" s="2" t="s">
        <v>173</v>
      </c>
      <c r="J1790" s="2" t="s">
        <v>174</v>
      </c>
      <c r="K1790" s="2" t="s">
        <v>101</v>
      </c>
      <c r="L1790" s="2">
        <v>2108</v>
      </c>
      <c r="M1790" s="2" t="s">
        <v>8477</v>
      </c>
      <c r="U1790" s="2" t="s">
        <v>798</v>
      </c>
      <c r="V1790" s="3">
        <v>40998</v>
      </c>
      <c r="W1790" s="3">
        <v>41358</v>
      </c>
      <c r="X1790" s="4">
        <v>41183</v>
      </c>
      <c r="Y1790" s="2" t="s">
        <v>102</v>
      </c>
      <c r="AA1790" s="2" t="s">
        <v>102</v>
      </c>
      <c r="AB1790" s="2" t="s">
        <v>102</v>
      </c>
      <c r="AD1790" s="2" t="s">
        <v>102</v>
      </c>
      <c r="AF1790" s="2" t="s">
        <v>102</v>
      </c>
      <c r="AG1790" s="2" t="s">
        <v>103</v>
      </c>
      <c r="AH1790" s="2" t="s">
        <v>102</v>
      </c>
      <c r="AI1790" s="2" t="s">
        <v>104</v>
      </c>
      <c r="AK1790" s="2" t="s">
        <v>174</v>
      </c>
      <c r="AL1790" s="2" t="s">
        <v>101</v>
      </c>
      <c r="AM1790" s="2" t="s">
        <v>102</v>
      </c>
      <c r="AN1790" s="2" t="s">
        <v>102</v>
      </c>
      <c r="AO1790" s="2" t="s">
        <v>102</v>
      </c>
      <c r="AP1790" s="2" t="s">
        <v>102</v>
      </c>
      <c r="AQ1790" s="2" t="s">
        <v>102</v>
      </c>
      <c r="AR1790" s="2" t="s">
        <v>102</v>
      </c>
      <c r="AS1790" s="2" t="s">
        <v>102</v>
      </c>
      <c r="AT1790" s="2" t="s">
        <v>102</v>
      </c>
      <c r="AU1790" s="2" t="s">
        <v>102</v>
      </c>
      <c r="AV1790" s="2" t="s">
        <v>102</v>
      </c>
      <c r="AW1790" s="2" t="s">
        <v>102</v>
      </c>
      <c r="AX1790" s="2" t="s">
        <v>102</v>
      </c>
      <c r="AY1790" s="2" t="s">
        <v>102</v>
      </c>
      <c r="AZ1790" s="2" t="s">
        <v>102</v>
      </c>
      <c r="BB1790" s="2" t="s">
        <v>102</v>
      </c>
      <c r="BD1790" s="2" t="s">
        <v>102</v>
      </c>
      <c r="BE1790" s="2" t="s">
        <v>102</v>
      </c>
      <c r="BF1790" s="2" t="s">
        <v>102</v>
      </c>
      <c r="BG1790" s="2" t="s">
        <v>102</v>
      </c>
      <c r="BH1790" s="2" t="s">
        <v>102</v>
      </c>
      <c r="BI1790" s="2" t="s">
        <v>102</v>
      </c>
      <c r="BJ1790" s="2" t="s">
        <v>102</v>
      </c>
      <c r="BK1790" s="2" t="s">
        <v>102</v>
      </c>
      <c r="BL1790" s="2" t="s">
        <v>102</v>
      </c>
      <c r="BM1790" s="2" t="s">
        <v>102</v>
      </c>
      <c r="BN1790" s="2" t="s">
        <v>102</v>
      </c>
      <c r="BO1790" s="2" t="s">
        <v>102</v>
      </c>
      <c r="BP1790" s="2" t="s">
        <v>102</v>
      </c>
      <c r="BQ1790" s="2" t="s">
        <v>102</v>
      </c>
      <c r="BR1790" s="2" t="s">
        <v>102</v>
      </c>
      <c r="BS1790" s="2" t="s">
        <v>102</v>
      </c>
      <c r="BT1790" s="2" t="s">
        <v>102</v>
      </c>
      <c r="BU1790" s="2" t="s">
        <v>103</v>
      </c>
      <c r="BV1790" s="2" t="s">
        <v>102</v>
      </c>
      <c r="BW1790" s="2" t="s">
        <v>102</v>
      </c>
      <c r="BX1790" s="2" t="s">
        <v>102</v>
      </c>
      <c r="BY1790" s="2" t="s">
        <v>102</v>
      </c>
      <c r="BZ1790" s="2" t="s">
        <v>102</v>
      </c>
      <c r="CA1790" s="2" t="s">
        <v>102</v>
      </c>
      <c r="CB1790" s="2" t="s">
        <v>102</v>
      </c>
      <c r="CC1790" s="2" t="s">
        <v>102</v>
      </c>
      <c r="CD1790" s="2" t="s">
        <v>102</v>
      </c>
      <c r="CE1790" s="2" t="s">
        <v>102</v>
      </c>
      <c r="CF1790" s="2" t="s">
        <v>102</v>
      </c>
      <c r="CG1790" s="2" t="s">
        <v>102</v>
      </c>
      <c r="CH1790" s="2" t="s">
        <v>102</v>
      </c>
      <c r="CI1790" s="2" t="s">
        <v>102</v>
      </c>
      <c r="CJ1790" s="2" t="s">
        <v>102</v>
      </c>
      <c r="CK1790" s="2" t="s">
        <v>102</v>
      </c>
      <c r="CL1790" s="2" t="s">
        <v>102</v>
      </c>
      <c r="CM1790" s="2" t="s">
        <v>102</v>
      </c>
      <c r="CN1790" s="2" t="s">
        <v>102</v>
      </c>
      <c r="CO1790" s="2" t="s">
        <v>102</v>
      </c>
      <c r="CP1790" s="2" t="s">
        <v>102</v>
      </c>
      <c r="CQ1790" s="2" t="s">
        <v>102</v>
      </c>
      <c r="CR1790" s="2" t="s">
        <v>102</v>
      </c>
      <c r="CS1790" s="2" t="s">
        <v>102</v>
      </c>
      <c r="CT1790" s="2" t="s">
        <v>102</v>
      </c>
      <c r="CU1790" s="2" t="s">
        <v>102</v>
      </c>
    </row>
    <row r="1791" spans="1:99" x14ac:dyDescent="0.3">
      <c r="A1791" s="2" t="s">
        <v>112</v>
      </c>
      <c r="B1791" s="2">
        <v>163592</v>
      </c>
      <c r="C1791" s="2" t="s">
        <v>7665</v>
      </c>
      <c r="D1791" s="2" t="s">
        <v>792</v>
      </c>
      <c r="E1791" s="2" t="s">
        <v>7666</v>
      </c>
      <c r="F1791" s="2" t="s">
        <v>7666</v>
      </c>
      <c r="G1791" s="2" t="s">
        <v>2210</v>
      </c>
      <c r="H1791" s="2" t="s">
        <v>300</v>
      </c>
      <c r="I1791" s="2" t="s">
        <v>969</v>
      </c>
      <c r="J1791" s="2" t="s">
        <v>134</v>
      </c>
      <c r="K1791" s="2" t="s">
        <v>101</v>
      </c>
      <c r="L1791" s="2">
        <v>94404</v>
      </c>
      <c r="M1791" s="2" t="s">
        <v>7667</v>
      </c>
      <c r="N1791" s="2" t="s">
        <v>7668</v>
      </c>
      <c r="U1791" s="2" t="s">
        <v>798</v>
      </c>
      <c r="V1791" s="3">
        <v>40997</v>
      </c>
      <c r="W1791" s="3">
        <v>41365</v>
      </c>
      <c r="X1791" s="4">
        <v>41183</v>
      </c>
      <c r="Y1791" s="2" t="s">
        <v>103</v>
      </c>
      <c r="Z1791" s="2" t="s">
        <v>7669</v>
      </c>
      <c r="AA1791" s="2" t="s">
        <v>102</v>
      </c>
      <c r="AB1791" s="2" t="s">
        <v>102</v>
      </c>
      <c r="AD1791" s="2" t="s">
        <v>102</v>
      </c>
      <c r="AF1791" s="2" t="s">
        <v>103</v>
      </c>
      <c r="AG1791" s="2" t="s">
        <v>102</v>
      </c>
      <c r="AH1791" s="2" t="s">
        <v>102</v>
      </c>
      <c r="AI1791" s="2" t="s">
        <v>104</v>
      </c>
      <c r="AK1791" s="2" t="s">
        <v>105</v>
      </c>
      <c r="AL1791" s="2" t="s">
        <v>101</v>
      </c>
      <c r="AM1791" s="2" t="s">
        <v>102</v>
      </c>
      <c r="AN1791" s="2" t="s">
        <v>102</v>
      </c>
      <c r="AO1791" s="2" t="s">
        <v>102</v>
      </c>
      <c r="AP1791" s="2" t="s">
        <v>102</v>
      </c>
      <c r="AQ1791" s="2" t="s">
        <v>102</v>
      </c>
      <c r="AR1791" s="2" t="s">
        <v>102</v>
      </c>
      <c r="AS1791" s="2" t="s">
        <v>102</v>
      </c>
      <c r="AT1791" s="2" t="s">
        <v>102</v>
      </c>
      <c r="AU1791" s="2" t="s">
        <v>102</v>
      </c>
      <c r="AV1791" s="2" t="s">
        <v>102</v>
      </c>
      <c r="AW1791" s="2" t="s">
        <v>102</v>
      </c>
      <c r="AX1791" s="2" t="s">
        <v>102</v>
      </c>
      <c r="AY1791" s="2" t="s">
        <v>102</v>
      </c>
      <c r="AZ1791" s="2" t="s">
        <v>102</v>
      </c>
      <c r="BB1791" s="2" t="s">
        <v>102</v>
      </c>
      <c r="BD1791" s="2" t="s">
        <v>102</v>
      </c>
      <c r="BE1791" s="2" t="s">
        <v>102</v>
      </c>
      <c r="BF1791" s="2" t="s">
        <v>102</v>
      </c>
      <c r="BG1791" s="2" t="s">
        <v>102</v>
      </c>
      <c r="BH1791" s="2" t="s">
        <v>102</v>
      </c>
      <c r="BI1791" s="2" t="s">
        <v>102</v>
      </c>
      <c r="BJ1791" s="2" t="s">
        <v>102</v>
      </c>
      <c r="BK1791" s="2" t="s">
        <v>102</v>
      </c>
      <c r="BL1791" s="2" t="s">
        <v>102</v>
      </c>
      <c r="BM1791" s="2" t="s">
        <v>102</v>
      </c>
      <c r="BN1791" s="2" t="s">
        <v>102</v>
      </c>
      <c r="BO1791" s="2" t="s">
        <v>102</v>
      </c>
      <c r="BP1791" s="2" t="s">
        <v>102</v>
      </c>
      <c r="BQ1791" s="2" t="s">
        <v>102</v>
      </c>
      <c r="BR1791" s="2" t="s">
        <v>102</v>
      </c>
      <c r="BS1791" s="2" t="s">
        <v>102</v>
      </c>
      <c r="BT1791" s="2" t="s">
        <v>103</v>
      </c>
      <c r="BU1791" s="2" t="s">
        <v>103</v>
      </c>
      <c r="BV1791" s="2" t="s">
        <v>102</v>
      </c>
      <c r="BW1791" s="2" t="s">
        <v>102</v>
      </c>
      <c r="BX1791" s="2" t="s">
        <v>102</v>
      </c>
      <c r="BY1791" s="2" t="s">
        <v>102</v>
      </c>
      <c r="BZ1791" s="2" t="s">
        <v>102</v>
      </c>
      <c r="CA1791" s="2" t="s">
        <v>102</v>
      </c>
      <c r="CB1791" s="2" t="s">
        <v>102</v>
      </c>
      <c r="CC1791" s="2" t="s">
        <v>102</v>
      </c>
      <c r="CD1791" s="2" t="s">
        <v>102</v>
      </c>
      <c r="CE1791" s="2" t="s">
        <v>102</v>
      </c>
      <c r="CF1791" s="2" t="s">
        <v>102</v>
      </c>
      <c r="CG1791" s="2" t="s">
        <v>102</v>
      </c>
      <c r="CH1791" s="2" t="s">
        <v>102</v>
      </c>
      <c r="CI1791" s="2" t="s">
        <v>102</v>
      </c>
      <c r="CJ1791" s="2" t="s">
        <v>102</v>
      </c>
      <c r="CK1791" s="2" t="s">
        <v>102</v>
      </c>
      <c r="CL1791" s="2" t="s">
        <v>102</v>
      </c>
      <c r="CM1791" s="2" t="s">
        <v>102</v>
      </c>
      <c r="CN1791" s="2" t="s">
        <v>102</v>
      </c>
      <c r="CO1791" s="2" t="s">
        <v>102</v>
      </c>
      <c r="CP1791" s="2" t="s">
        <v>102</v>
      </c>
      <c r="CQ1791" s="2" t="s">
        <v>102</v>
      </c>
      <c r="CR1791" s="2" t="s">
        <v>102</v>
      </c>
      <c r="CS1791" s="2" t="s">
        <v>102</v>
      </c>
      <c r="CT1791" s="2" t="s">
        <v>102</v>
      </c>
      <c r="CU1791" s="2" t="s">
        <v>102</v>
      </c>
    </row>
    <row r="1792" spans="1:99" x14ac:dyDescent="0.3">
      <c r="A1792" s="2" t="s">
        <v>379</v>
      </c>
      <c r="B1792" s="2">
        <v>163594</v>
      </c>
      <c r="C1792" s="2" t="s">
        <v>12315</v>
      </c>
      <c r="D1792" s="2" t="s">
        <v>792</v>
      </c>
      <c r="E1792" s="2" t="s">
        <v>12316</v>
      </c>
      <c r="F1792" s="2" t="s">
        <v>12316</v>
      </c>
      <c r="G1792" s="2" t="s">
        <v>12317</v>
      </c>
      <c r="H1792" s="2" t="s">
        <v>12318</v>
      </c>
      <c r="I1792" s="2" t="s">
        <v>889</v>
      </c>
      <c r="K1792" s="2" t="s">
        <v>693</v>
      </c>
      <c r="L1792" s="2" t="s">
        <v>5190</v>
      </c>
      <c r="M1792" s="2" t="s">
        <v>12319</v>
      </c>
      <c r="N1792" s="2" t="s">
        <v>12320</v>
      </c>
      <c r="U1792" s="2" t="s">
        <v>798</v>
      </c>
      <c r="V1792" s="3">
        <v>41002</v>
      </c>
      <c r="W1792" s="3">
        <v>41358</v>
      </c>
      <c r="X1792" s="4">
        <v>41183</v>
      </c>
      <c r="Y1792" s="2" t="s">
        <v>103</v>
      </c>
      <c r="Z1792" s="2" t="s">
        <v>12321</v>
      </c>
      <c r="AA1792" s="2" t="s">
        <v>102</v>
      </c>
      <c r="AB1792" s="2" t="s">
        <v>102</v>
      </c>
      <c r="AD1792" s="2" t="s">
        <v>102</v>
      </c>
      <c r="AF1792" s="2" t="s">
        <v>102</v>
      </c>
      <c r="AG1792" s="2" t="s">
        <v>103</v>
      </c>
      <c r="AH1792" s="2" t="s">
        <v>102</v>
      </c>
      <c r="AI1792" s="2" t="s">
        <v>108</v>
      </c>
      <c r="AL1792" s="2" t="s">
        <v>693</v>
      </c>
      <c r="AM1792" s="2" t="s">
        <v>102</v>
      </c>
      <c r="AN1792" s="2" t="s">
        <v>102</v>
      </c>
      <c r="AO1792" s="2" t="s">
        <v>102</v>
      </c>
      <c r="AP1792" s="2" t="s">
        <v>102</v>
      </c>
      <c r="AQ1792" s="2" t="s">
        <v>102</v>
      </c>
      <c r="AR1792" s="2" t="s">
        <v>102</v>
      </c>
      <c r="AS1792" s="2" t="s">
        <v>102</v>
      </c>
      <c r="AT1792" s="2" t="s">
        <v>102</v>
      </c>
      <c r="AU1792" s="2" t="s">
        <v>102</v>
      </c>
      <c r="AV1792" s="2" t="s">
        <v>102</v>
      </c>
      <c r="AW1792" s="2" t="s">
        <v>102</v>
      </c>
      <c r="AX1792" s="2" t="s">
        <v>102</v>
      </c>
      <c r="AY1792" s="2" t="s">
        <v>102</v>
      </c>
      <c r="AZ1792" s="2" t="s">
        <v>102</v>
      </c>
      <c r="BB1792" s="2" t="s">
        <v>102</v>
      </c>
      <c r="BD1792" s="2" t="s">
        <v>102</v>
      </c>
      <c r="BE1792" s="2" t="s">
        <v>102</v>
      </c>
      <c r="BF1792" s="2" t="s">
        <v>102</v>
      </c>
      <c r="BG1792" s="2" t="s">
        <v>102</v>
      </c>
      <c r="BH1792" s="2" t="s">
        <v>102</v>
      </c>
      <c r="BI1792" s="2" t="s">
        <v>102</v>
      </c>
      <c r="BJ1792" s="2" t="s">
        <v>102</v>
      </c>
      <c r="BK1792" s="2" t="s">
        <v>102</v>
      </c>
      <c r="BL1792" s="2" t="s">
        <v>102</v>
      </c>
      <c r="BM1792" s="2" t="s">
        <v>102</v>
      </c>
      <c r="BN1792" s="2" t="s">
        <v>102</v>
      </c>
      <c r="BO1792" s="2" t="s">
        <v>102</v>
      </c>
      <c r="BP1792" s="2" t="s">
        <v>102</v>
      </c>
      <c r="BQ1792" s="2" t="s">
        <v>102</v>
      </c>
      <c r="BR1792" s="2" t="s">
        <v>102</v>
      </c>
      <c r="BS1792" s="2" t="s">
        <v>102</v>
      </c>
      <c r="BT1792" s="2" t="s">
        <v>103</v>
      </c>
      <c r="BU1792" s="2" t="s">
        <v>103</v>
      </c>
      <c r="BV1792" s="2" t="s">
        <v>102</v>
      </c>
      <c r="BW1792" s="2" t="s">
        <v>102</v>
      </c>
      <c r="BX1792" s="2" t="s">
        <v>102</v>
      </c>
      <c r="BY1792" s="2" t="s">
        <v>102</v>
      </c>
      <c r="BZ1792" s="2" t="s">
        <v>102</v>
      </c>
      <c r="CA1792" s="2" t="s">
        <v>102</v>
      </c>
      <c r="CB1792" s="2" t="s">
        <v>102</v>
      </c>
      <c r="CC1792" s="2" t="s">
        <v>102</v>
      </c>
      <c r="CD1792" s="2" t="s">
        <v>102</v>
      </c>
      <c r="CE1792" s="2" t="s">
        <v>102</v>
      </c>
      <c r="CF1792" s="2" t="s">
        <v>102</v>
      </c>
      <c r="CG1792" s="2" t="s">
        <v>102</v>
      </c>
      <c r="CH1792" s="2" t="s">
        <v>102</v>
      </c>
      <c r="CI1792" s="2" t="s">
        <v>102</v>
      </c>
      <c r="CJ1792" s="2" t="s">
        <v>102</v>
      </c>
      <c r="CK1792" s="2" t="s">
        <v>102</v>
      </c>
      <c r="CL1792" s="2" t="s">
        <v>102</v>
      </c>
      <c r="CM1792" s="2" t="s">
        <v>102</v>
      </c>
      <c r="CN1792" s="2" t="s">
        <v>102</v>
      </c>
      <c r="CO1792" s="2" t="s">
        <v>102</v>
      </c>
      <c r="CP1792" s="2" t="s">
        <v>102</v>
      </c>
      <c r="CQ1792" s="2" t="s">
        <v>102</v>
      </c>
      <c r="CR1792" s="2" t="s">
        <v>102</v>
      </c>
      <c r="CS1792" s="2" t="s">
        <v>102</v>
      </c>
      <c r="CT1792" s="2" t="s">
        <v>102</v>
      </c>
      <c r="CU1792" s="2" t="s">
        <v>102</v>
      </c>
    </row>
    <row r="1793" spans="1:99" x14ac:dyDescent="0.3">
      <c r="A1793" s="2" t="s">
        <v>379</v>
      </c>
      <c r="B1793" s="2">
        <v>163596</v>
      </c>
      <c r="C1793" s="2" t="s">
        <v>9483</v>
      </c>
      <c r="D1793" s="2" t="s">
        <v>792</v>
      </c>
      <c r="E1793" s="2" t="s">
        <v>9484</v>
      </c>
      <c r="F1793" s="2" t="s">
        <v>9484</v>
      </c>
      <c r="G1793" s="2" t="s">
        <v>9416</v>
      </c>
      <c r="I1793" s="2" t="s">
        <v>381</v>
      </c>
      <c r="K1793" s="2" t="s">
        <v>382</v>
      </c>
      <c r="L1793" s="2" t="s">
        <v>9417</v>
      </c>
      <c r="M1793" s="2" t="s">
        <v>9414</v>
      </c>
      <c r="N1793" s="2" t="s">
        <v>9415</v>
      </c>
      <c r="U1793" s="2" t="s">
        <v>798</v>
      </c>
      <c r="V1793" s="3">
        <v>40998</v>
      </c>
      <c r="W1793" s="3">
        <v>41450</v>
      </c>
      <c r="X1793" s="4">
        <v>41183</v>
      </c>
      <c r="Y1793" s="2" t="s">
        <v>103</v>
      </c>
      <c r="Z1793" s="2" t="s">
        <v>9485</v>
      </c>
      <c r="AA1793" s="2" t="s">
        <v>103</v>
      </c>
      <c r="AB1793" s="2" t="s">
        <v>102</v>
      </c>
      <c r="AD1793" s="2" t="s">
        <v>102</v>
      </c>
      <c r="AF1793" s="2" t="s">
        <v>102</v>
      </c>
      <c r="AG1793" s="2" t="s">
        <v>103</v>
      </c>
      <c r="AH1793" s="2" t="s">
        <v>102</v>
      </c>
      <c r="AI1793" s="2" t="s">
        <v>279</v>
      </c>
      <c r="AL1793" s="2" t="s">
        <v>382</v>
      </c>
      <c r="AM1793" s="2" t="s">
        <v>102</v>
      </c>
      <c r="AN1793" s="2" t="s">
        <v>102</v>
      </c>
      <c r="AO1793" s="2" t="s">
        <v>103</v>
      </c>
      <c r="AP1793" s="2" t="s">
        <v>102</v>
      </c>
      <c r="AQ1793" s="2" t="s">
        <v>102</v>
      </c>
      <c r="AR1793" s="2" t="s">
        <v>102</v>
      </c>
      <c r="AS1793" s="2" t="s">
        <v>102</v>
      </c>
      <c r="AT1793" s="2" t="s">
        <v>102</v>
      </c>
      <c r="AU1793" s="2" t="s">
        <v>102</v>
      </c>
      <c r="AV1793" s="2" t="s">
        <v>102</v>
      </c>
      <c r="AW1793" s="2" t="s">
        <v>102</v>
      </c>
      <c r="AX1793" s="2" t="s">
        <v>102</v>
      </c>
      <c r="AY1793" s="2" t="s">
        <v>102</v>
      </c>
      <c r="AZ1793" s="2" t="s">
        <v>102</v>
      </c>
      <c r="BB1793" s="2" t="s">
        <v>102</v>
      </c>
      <c r="BD1793" s="2" t="s">
        <v>102</v>
      </c>
      <c r="BE1793" s="2" t="s">
        <v>102</v>
      </c>
      <c r="BF1793" s="2" t="s">
        <v>103</v>
      </c>
      <c r="BG1793" s="2" t="s">
        <v>102</v>
      </c>
      <c r="BH1793" s="2" t="s">
        <v>102</v>
      </c>
      <c r="BI1793" s="2" t="s">
        <v>102</v>
      </c>
      <c r="BJ1793" s="2" t="s">
        <v>103</v>
      </c>
      <c r="BK1793" s="2" t="s">
        <v>102</v>
      </c>
      <c r="BL1793" s="2" t="s">
        <v>102</v>
      </c>
      <c r="BM1793" s="2" t="s">
        <v>102</v>
      </c>
      <c r="BN1793" s="2" t="s">
        <v>102</v>
      </c>
      <c r="BO1793" s="2" t="s">
        <v>102</v>
      </c>
      <c r="BP1793" s="2" t="s">
        <v>102</v>
      </c>
      <c r="BQ1793" s="2" t="s">
        <v>102</v>
      </c>
      <c r="BR1793" s="2" t="s">
        <v>102</v>
      </c>
      <c r="BS1793" s="2" t="s">
        <v>102</v>
      </c>
      <c r="BT1793" s="2" t="s">
        <v>102</v>
      </c>
      <c r="BU1793" s="2" t="s">
        <v>103</v>
      </c>
      <c r="BV1793" s="2" t="s">
        <v>103</v>
      </c>
      <c r="BW1793" s="2" t="s">
        <v>102</v>
      </c>
      <c r="BX1793" s="2" t="s">
        <v>102</v>
      </c>
      <c r="BY1793" s="2" t="s">
        <v>102</v>
      </c>
      <c r="BZ1793" s="2" t="s">
        <v>102</v>
      </c>
      <c r="CA1793" s="2" t="s">
        <v>102</v>
      </c>
      <c r="CB1793" s="2" t="s">
        <v>102</v>
      </c>
      <c r="CC1793" s="2" t="s">
        <v>102</v>
      </c>
      <c r="CD1793" s="2" t="s">
        <v>102</v>
      </c>
      <c r="CE1793" s="2" t="s">
        <v>102</v>
      </c>
      <c r="CF1793" s="2" t="s">
        <v>102</v>
      </c>
      <c r="CG1793" s="2" t="s">
        <v>102</v>
      </c>
      <c r="CH1793" s="2" t="s">
        <v>102</v>
      </c>
      <c r="CI1793" s="2" t="s">
        <v>102</v>
      </c>
      <c r="CJ1793" s="2" t="s">
        <v>102</v>
      </c>
      <c r="CK1793" s="2" t="s">
        <v>102</v>
      </c>
      <c r="CL1793" s="2" t="s">
        <v>102</v>
      </c>
      <c r="CM1793" s="2" t="s">
        <v>102</v>
      </c>
      <c r="CN1793" s="2" t="s">
        <v>102</v>
      </c>
      <c r="CO1793" s="2" t="s">
        <v>102</v>
      </c>
      <c r="CP1793" s="2" t="s">
        <v>102</v>
      </c>
      <c r="CQ1793" s="2" t="s">
        <v>102</v>
      </c>
      <c r="CR1793" s="2" t="s">
        <v>102</v>
      </c>
      <c r="CS1793" s="2" t="s">
        <v>102</v>
      </c>
      <c r="CT1793" s="2" t="s">
        <v>102</v>
      </c>
      <c r="CU1793" s="2" t="s">
        <v>102</v>
      </c>
    </row>
    <row r="1794" spans="1:99" x14ac:dyDescent="0.3">
      <c r="A1794" s="2" t="s">
        <v>112</v>
      </c>
      <c r="B1794" s="2">
        <v>163598</v>
      </c>
      <c r="C1794" s="2" t="s">
        <v>10461</v>
      </c>
      <c r="D1794" s="2" t="s">
        <v>792</v>
      </c>
      <c r="E1794" s="2" t="s">
        <v>10462</v>
      </c>
      <c r="F1794" s="2" t="s">
        <v>10463</v>
      </c>
      <c r="G1794" s="2" t="s">
        <v>1681</v>
      </c>
      <c r="H1794" s="2" t="s">
        <v>1060</v>
      </c>
      <c r="I1794" s="2" t="s">
        <v>166</v>
      </c>
      <c r="J1794" s="2" t="s">
        <v>134</v>
      </c>
      <c r="K1794" s="2" t="s">
        <v>101</v>
      </c>
      <c r="L1794" s="2">
        <v>94111</v>
      </c>
      <c r="M1794" s="2" t="s">
        <v>10464</v>
      </c>
      <c r="N1794" s="2" t="s">
        <v>10464</v>
      </c>
      <c r="U1794" s="2" t="s">
        <v>798</v>
      </c>
      <c r="V1794" s="3">
        <v>40998</v>
      </c>
      <c r="W1794" s="3">
        <v>41367</v>
      </c>
      <c r="X1794" s="4">
        <v>41183</v>
      </c>
      <c r="Y1794" s="2" t="s">
        <v>102</v>
      </c>
      <c r="AA1794" s="2" t="s">
        <v>102</v>
      </c>
      <c r="AB1794" s="2" t="s">
        <v>102</v>
      </c>
      <c r="AD1794" s="2" t="s">
        <v>102</v>
      </c>
      <c r="AF1794" s="2" t="s">
        <v>102</v>
      </c>
      <c r="AG1794" s="2" t="s">
        <v>103</v>
      </c>
      <c r="AH1794" s="2" t="s">
        <v>102</v>
      </c>
      <c r="AI1794" s="2" t="s">
        <v>104</v>
      </c>
      <c r="AK1794" s="2" t="s">
        <v>105</v>
      </c>
      <c r="AL1794" s="2" t="s">
        <v>101</v>
      </c>
      <c r="AM1794" s="2" t="s">
        <v>102</v>
      </c>
      <c r="AN1794" s="2" t="s">
        <v>102</v>
      </c>
      <c r="AO1794" s="2" t="s">
        <v>102</v>
      </c>
      <c r="AP1794" s="2" t="s">
        <v>102</v>
      </c>
      <c r="AQ1794" s="2" t="s">
        <v>102</v>
      </c>
      <c r="AR1794" s="2" t="s">
        <v>102</v>
      </c>
      <c r="AS1794" s="2" t="s">
        <v>102</v>
      </c>
      <c r="AT1794" s="2" t="s">
        <v>102</v>
      </c>
      <c r="AU1794" s="2" t="s">
        <v>102</v>
      </c>
      <c r="AV1794" s="2" t="s">
        <v>102</v>
      </c>
      <c r="AW1794" s="2" t="s">
        <v>102</v>
      </c>
      <c r="AX1794" s="2" t="s">
        <v>102</v>
      </c>
      <c r="AY1794" s="2" t="s">
        <v>102</v>
      </c>
      <c r="AZ1794" s="2" t="s">
        <v>102</v>
      </c>
      <c r="BB1794" s="2" t="s">
        <v>102</v>
      </c>
      <c r="BD1794" s="2" t="s">
        <v>102</v>
      </c>
      <c r="BE1794" s="2" t="s">
        <v>102</v>
      </c>
      <c r="BF1794" s="2" t="s">
        <v>103</v>
      </c>
      <c r="BG1794" s="2" t="s">
        <v>102</v>
      </c>
      <c r="BH1794" s="2" t="s">
        <v>102</v>
      </c>
      <c r="BI1794" s="2" t="s">
        <v>102</v>
      </c>
      <c r="BJ1794" s="2" t="s">
        <v>102</v>
      </c>
      <c r="BK1794" s="2" t="s">
        <v>102</v>
      </c>
      <c r="BL1794" s="2" t="s">
        <v>102</v>
      </c>
      <c r="BM1794" s="2" t="s">
        <v>102</v>
      </c>
      <c r="BN1794" s="2" t="s">
        <v>102</v>
      </c>
      <c r="BO1794" s="2" t="s">
        <v>102</v>
      </c>
      <c r="BP1794" s="2" t="s">
        <v>102</v>
      </c>
      <c r="BQ1794" s="2" t="s">
        <v>102</v>
      </c>
      <c r="BR1794" s="2" t="s">
        <v>102</v>
      </c>
      <c r="BS1794" s="2" t="s">
        <v>102</v>
      </c>
      <c r="BT1794" s="2" t="s">
        <v>103</v>
      </c>
      <c r="BU1794" s="2" t="s">
        <v>103</v>
      </c>
      <c r="BV1794" s="2" t="s">
        <v>102</v>
      </c>
      <c r="BW1794" s="2" t="s">
        <v>102</v>
      </c>
      <c r="BX1794" s="2" t="s">
        <v>102</v>
      </c>
      <c r="BY1794" s="2" t="s">
        <v>102</v>
      </c>
      <c r="BZ1794" s="2" t="s">
        <v>102</v>
      </c>
      <c r="CA1794" s="2" t="s">
        <v>102</v>
      </c>
      <c r="CB1794" s="2" t="s">
        <v>102</v>
      </c>
      <c r="CC1794" s="2" t="s">
        <v>102</v>
      </c>
      <c r="CD1794" s="2" t="s">
        <v>102</v>
      </c>
      <c r="CE1794" s="2" t="s">
        <v>102</v>
      </c>
      <c r="CF1794" s="2" t="s">
        <v>102</v>
      </c>
      <c r="CG1794" s="2" t="s">
        <v>102</v>
      </c>
      <c r="CH1794" s="2" t="s">
        <v>102</v>
      </c>
      <c r="CI1794" s="2" t="s">
        <v>102</v>
      </c>
      <c r="CJ1794" s="2" t="s">
        <v>102</v>
      </c>
      <c r="CK1794" s="2" t="s">
        <v>102</v>
      </c>
      <c r="CL1794" s="2" t="s">
        <v>102</v>
      </c>
      <c r="CM1794" s="2" t="s">
        <v>102</v>
      </c>
      <c r="CN1794" s="2" t="s">
        <v>102</v>
      </c>
      <c r="CO1794" s="2" t="s">
        <v>102</v>
      </c>
      <c r="CP1794" s="2" t="s">
        <v>102</v>
      </c>
      <c r="CQ1794" s="2" t="s">
        <v>102</v>
      </c>
      <c r="CR1794" s="2" t="s">
        <v>102</v>
      </c>
      <c r="CS1794" s="2" t="s">
        <v>102</v>
      </c>
      <c r="CT1794" s="2" t="s">
        <v>102</v>
      </c>
      <c r="CU1794" s="2" t="s">
        <v>102</v>
      </c>
    </row>
    <row r="1795" spans="1:99" x14ac:dyDescent="0.3">
      <c r="A1795" s="2" t="s">
        <v>139</v>
      </c>
      <c r="B1795" s="2">
        <v>163600</v>
      </c>
      <c r="C1795" s="2" t="s">
        <v>9838</v>
      </c>
      <c r="D1795" s="2" t="s">
        <v>792</v>
      </c>
      <c r="E1795" s="2" t="s">
        <v>9839</v>
      </c>
      <c r="F1795" s="2" t="s">
        <v>9840</v>
      </c>
      <c r="G1795" s="2" t="s">
        <v>9841</v>
      </c>
      <c r="I1795" s="2" t="s">
        <v>529</v>
      </c>
      <c r="J1795" s="2" t="s">
        <v>278</v>
      </c>
      <c r="K1795" s="2" t="s">
        <v>101</v>
      </c>
      <c r="L1795" s="2">
        <v>37402</v>
      </c>
      <c r="M1795" s="2" t="s">
        <v>9842</v>
      </c>
      <c r="N1795" s="2" t="s">
        <v>9843</v>
      </c>
      <c r="U1795" s="2" t="s">
        <v>798</v>
      </c>
      <c r="V1795" s="3">
        <v>40998</v>
      </c>
      <c r="W1795" s="3">
        <v>41408</v>
      </c>
      <c r="X1795" s="4">
        <v>41183</v>
      </c>
      <c r="Y1795" s="2" t="s">
        <v>103</v>
      </c>
      <c r="Z1795" s="2" t="s">
        <v>9844</v>
      </c>
      <c r="AA1795" s="2" t="s">
        <v>102</v>
      </c>
      <c r="AB1795" s="2" t="s">
        <v>102</v>
      </c>
      <c r="AD1795" s="2" t="s">
        <v>102</v>
      </c>
      <c r="AF1795" s="2" t="s">
        <v>102</v>
      </c>
      <c r="AG1795" s="2" t="s">
        <v>103</v>
      </c>
      <c r="AH1795" s="2" t="s">
        <v>102</v>
      </c>
      <c r="AI1795" s="2" t="s">
        <v>104</v>
      </c>
      <c r="AK1795" s="2" t="s">
        <v>251</v>
      </c>
      <c r="AL1795" s="2" t="s">
        <v>101</v>
      </c>
      <c r="AM1795" s="2" t="s">
        <v>102</v>
      </c>
      <c r="AN1795" s="2" t="s">
        <v>102</v>
      </c>
      <c r="AO1795" s="2" t="s">
        <v>102</v>
      </c>
      <c r="AP1795" s="2" t="s">
        <v>102</v>
      </c>
      <c r="AQ1795" s="2" t="s">
        <v>102</v>
      </c>
      <c r="AR1795" s="2" t="s">
        <v>102</v>
      </c>
      <c r="AS1795" s="2" t="s">
        <v>102</v>
      </c>
      <c r="AT1795" s="2" t="s">
        <v>102</v>
      </c>
      <c r="AU1795" s="2" t="s">
        <v>102</v>
      </c>
      <c r="AV1795" s="2" t="s">
        <v>102</v>
      </c>
      <c r="AW1795" s="2" t="s">
        <v>102</v>
      </c>
      <c r="AX1795" s="2" t="s">
        <v>102</v>
      </c>
      <c r="AY1795" s="2" t="s">
        <v>102</v>
      </c>
      <c r="AZ1795" s="2" t="s">
        <v>102</v>
      </c>
      <c r="BB1795" s="2" t="s">
        <v>102</v>
      </c>
      <c r="BD1795" s="2" t="s">
        <v>102</v>
      </c>
      <c r="BE1795" s="2" t="s">
        <v>102</v>
      </c>
      <c r="BF1795" s="2" t="s">
        <v>102</v>
      </c>
      <c r="BG1795" s="2" t="s">
        <v>102</v>
      </c>
      <c r="BH1795" s="2" t="s">
        <v>102</v>
      </c>
      <c r="BI1795" s="2" t="s">
        <v>102</v>
      </c>
      <c r="BJ1795" s="2" t="s">
        <v>102</v>
      </c>
      <c r="BK1795" s="2" t="s">
        <v>102</v>
      </c>
      <c r="BL1795" s="2" t="s">
        <v>102</v>
      </c>
      <c r="BM1795" s="2" t="s">
        <v>102</v>
      </c>
      <c r="BN1795" s="2" t="s">
        <v>102</v>
      </c>
      <c r="BO1795" s="2" t="s">
        <v>102</v>
      </c>
      <c r="BP1795" s="2" t="s">
        <v>102</v>
      </c>
      <c r="BQ1795" s="2" t="s">
        <v>102</v>
      </c>
      <c r="BR1795" s="2" t="s">
        <v>102</v>
      </c>
      <c r="BS1795" s="2" t="s">
        <v>102</v>
      </c>
      <c r="BT1795" s="2" t="s">
        <v>103</v>
      </c>
      <c r="BU1795" s="2" t="s">
        <v>103</v>
      </c>
      <c r="BV1795" s="2" t="s">
        <v>102</v>
      </c>
      <c r="BW1795" s="2" t="s">
        <v>102</v>
      </c>
      <c r="BX1795" s="2" t="s">
        <v>102</v>
      </c>
      <c r="BY1795" s="2" t="s">
        <v>102</v>
      </c>
      <c r="BZ1795" s="2" t="s">
        <v>102</v>
      </c>
      <c r="CA1795" s="2" t="s">
        <v>102</v>
      </c>
      <c r="CB1795" s="2" t="s">
        <v>102</v>
      </c>
      <c r="CC1795" s="2" t="s">
        <v>102</v>
      </c>
      <c r="CD1795" s="2" t="s">
        <v>102</v>
      </c>
      <c r="CE1795" s="2" t="s">
        <v>102</v>
      </c>
      <c r="CF1795" s="2" t="s">
        <v>102</v>
      </c>
      <c r="CG1795" s="2" t="s">
        <v>102</v>
      </c>
      <c r="CH1795" s="2" t="s">
        <v>102</v>
      </c>
      <c r="CI1795" s="2" t="s">
        <v>102</v>
      </c>
      <c r="CJ1795" s="2" t="s">
        <v>102</v>
      </c>
      <c r="CK1795" s="2" t="s">
        <v>102</v>
      </c>
      <c r="CL1795" s="2" t="s">
        <v>102</v>
      </c>
      <c r="CM1795" s="2" t="s">
        <v>102</v>
      </c>
      <c r="CN1795" s="2" t="s">
        <v>102</v>
      </c>
      <c r="CO1795" s="2" t="s">
        <v>102</v>
      </c>
      <c r="CP1795" s="2" t="s">
        <v>102</v>
      </c>
      <c r="CQ1795" s="2" t="s">
        <v>102</v>
      </c>
      <c r="CR1795" s="2" t="s">
        <v>102</v>
      </c>
      <c r="CS1795" s="2" t="s">
        <v>102</v>
      </c>
      <c r="CT1795" s="2" t="s">
        <v>102</v>
      </c>
      <c r="CU1795" s="2" t="s">
        <v>102</v>
      </c>
    </row>
    <row r="1796" spans="1:99" x14ac:dyDescent="0.3">
      <c r="A1796" s="2" t="s">
        <v>135</v>
      </c>
      <c r="B1796" s="2">
        <v>163603</v>
      </c>
      <c r="C1796" s="2" t="s">
        <v>11299</v>
      </c>
      <c r="D1796" s="2" t="s">
        <v>792</v>
      </c>
      <c r="E1796" s="2" t="s">
        <v>11300</v>
      </c>
      <c r="F1796" s="2" t="s">
        <v>11300</v>
      </c>
      <c r="G1796" s="2" t="s">
        <v>11301</v>
      </c>
      <c r="H1796" s="2" t="s">
        <v>247</v>
      </c>
      <c r="I1796" s="2" t="s">
        <v>146</v>
      </c>
      <c r="J1796" s="2" t="s">
        <v>134</v>
      </c>
      <c r="K1796" s="2" t="s">
        <v>101</v>
      </c>
      <c r="L1796" s="2">
        <v>90017</v>
      </c>
      <c r="M1796" s="2" t="s">
        <v>11302</v>
      </c>
      <c r="N1796" s="2" t="s">
        <v>11303</v>
      </c>
      <c r="U1796" s="2" t="s">
        <v>798</v>
      </c>
      <c r="V1796" s="3">
        <v>40998</v>
      </c>
      <c r="W1796" s="3">
        <v>41397</v>
      </c>
      <c r="X1796" s="4">
        <v>41183</v>
      </c>
      <c r="Y1796" s="2" t="s">
        <v>102</v>
      </c>
      <c r="AA1796" s="2" t="s">
        <v>102</v>
      </c>
      <c r="AB1796" s="2" t="s">
        <v>102</v>
      </c>
      <c r="AD1796" s="2" t="s">
        <v>102</v>
      </c>
      <c r="AF1796" s="2" t="s">
        <v>102</v>
      </c>
      <c r="AG1796" s="2" t="s">
        <v>103</v>
      </c>
      <c r="AH1796" s="2" t="s">
        <v>102</v>
      </c>
      <c r="AI1796" s="2" t="s">
        <v>104</v>
      </c>
      <c r="AK1796" s="2" t="s">
        <v>105</v>
      </c>
      <c r="AL1796" s="2" t="s">
        <v>101</v>
      </c>
      <c r="AM1796" s="2" t="s">
        <v>102</v>
      </c>
      <c r="AN1796" s="2" t="s">
        <v>102</v>
      </c>
      <c r="AO1796" s="2" t="s">
        <v>102</v>
      </c>
      <c r="AP1796" s="2" t="s">
        <v>102</v>
      </c>
      <c r="AQ1796" s="2" t="s">
        <v>102</v>
      </c>
      <c r="AR1796" s="2" t="s">
        <v>102</v>
      </c>
      <c r="AS1796" s="2" t="s">
        <v>102</v>
      </c>
      <c r="AT1796" s="2" t="s">
        <v>102</v>
      </c>
      <c r="AU1796" s="2" t="s">
        <v>102</v>
      </c>
      <c r="AV1796" s="2" t="s">
        <v>102</v>
      </c>
      <c r="AW1796" s="2" t="s">
        <v>102</v>
      </c>
      <c r="AX1796" s="2" t="s">
        <v>102</v>
      </c>
      <c r="AY1796" s="2" t="s">
        <v>102</v>
      </c>
      <c r="AZ1796" s="2" t="s">
        <v>102</v>
      </c>
      <c r="BB1796" s="2" t="s">
        <v>102</v>
      </c>
      <c r="BD1796" s="2" t="s">
        <v>102</v>
      </c>
      <c r="BE1796" s="2" t="s">
        <v>102</v>
      </c>
      <c r="BF1796" s="2" t="s">
        <v>102</v>
      </c>
      <c r="BG1796" s="2" t="s">
        <v>102</v>
      </c>
      <c r="BH1796" s="2" t="s">
        <v>102</v>
      </c>
      <c r="BI1796" s="2" t="s">
        <v>102</v>
      </c>
      <c r="BJ1796" s="2" t="s">
        <v>102</v>
      </c>
      <c r="BK1796" s="2" t="s">
        <v>102</v>
      </c>
      <c r="BL1796" s="2" t="s">
        <v>102</v>
      </c>
      <c r="BM1796" s="2" t="s">
        <v>102</v>
      </c>
      <c r="BN1796" s="2" t="s">
        <v>102</v>
      </c>
      <c r="BO1796" s="2" t="s">
        <v>102</v>
      </c>
      <c r="BP1796" s="2" t="s">
        <v>102</v>
      </c>
      <c r="BQ1796" s="2" t="s">
        <v>102</v>
      </c>
      <c r="BR1796" s="2" t="s">
        <v>102</v>
      </c>
      <c r="BS1796" s="2" t="s">
        <v>102</v>
      </c>
      <c r="BT1796" s="2" t="s">
        <v>103</v>
      </c>
      <c r="BU1796" s="2" t="s">
        <v>103</v>
      </c>
      <c r="BV1796" s="2" t="s">
        <v>102</v>
      </c>
      <c r="BW1796" s="2" t="s">
        <v>102</v>
      </c>
      <c r="BX1796" s="2" t="s">
        <v>102</v>
      </c>
      <c r="BY1796" s="2" t="s">
        <v>102</v>
      </c>
      <c r="BZ1796" s="2" t="s">
        <v>102</v>
      </c>
      <c r="CA1796" s="2" t="s">
        <v>102</v>
      </c>
      <c r="CB1796" s="2" t="s">
        <v>102</v>
      </c>
      <c r="CC1796" s="2" t="s">
        <v>102</v>
      </c>
      <c r="CD1796" s="2" t="s">
        <v>102</v>
      </c>
      <c r="CE1796" s="2" t="s">
        <v>102</v>
      </c>
      <c r="CF1796" s="2" t="s">
        <v>102</v>
      </c>
      <c r="CG1796" s="2" t="s">
        <v>102</v>
      </c>
      <c r="CH1796" s="2" t="s">
        <v>102</v>
      </c>
      <c r="CI1796" s="2" t="s">
        <v>102</v>
      </c>
      <c r="CJ1796" s="2" t="s">
        <v>102</v>
      </c>
      <c r="CK1796" s="2" t="s">
        <v>102</v>
      </c>
      <c r="CL1796" s="2" t="s">
        <v>102</v>
      </c>
      <c r="CM1796" s="2" t="s">
        <v>102</v>
      </c>
      <c r="CN1796" s="2" t="s">
        <v>102</v>
      </c>
      <c r="CO1796" s="2" t="s">
        <v>102</v>
      </c>
      <c r="CP1796" s="2" t="s">
        <v>102</v>
      </c>
      <c r="CQ1796" s="2" t="s">
        <v>102</v>
      </c>
      <c r="CR1796" s="2" t="s">
        <v>102</v>
      </c>
      <c r="CS1796" s="2" t="s">
        <v>102</v>
      </c>
      <c r="CT1796" s="2" t="s">
        <v>102</v>
      </c>
      <c r="CU1796" s="2" t="s">
        <v>102</v>
      </c>
    </row>
    <row r="1797" spans="1:99" x14ac:dyDescent="0.3">
      <c r="A1797" s="2" t="s">
        <v>379</v>
      </c>
      <c r="B1797" s="2">
        <v>163605</v>
      </c>
      <c r="C1797" s="2" t="s">
        <v>9023</v>
      </c>
      <c r="D1797" s="2" t="s">
        <v>792</v>
      </c>
      <c r="E1797" s="2" t="s">
        <v>9024</v>
      </c>
      <c r="F1797" s="2" t="s">
        <v>9024</v>
      </c>
      <c r="G1797" s="2" t="s">
        <v>4814</v>
      </c>
      <c r="I1797" s="2" t="s">
        <v>1298</v>
      </c>
      <c r="K1797" s="2" t="s">
        <v>1299</v>
      </c>
      <c r="M1797" s="2" t="s">
        <v>6195</v>
      </c>
      <c r="N1797" s="2" t="s">
        <v>6196</v>
      </c>
      <c r="U1797" s="2" t="s">
        <v>798</v>
      </c>
      <c r="V1797" s="3">
        <v>40998</v>
      </c>
      <c r="W1797" s="3">
        <v>41365</v>
      </c>
      <c r="X1797" s="4">
        <v>41183</v>
      </c>
      <c r="Y1797" s="2" t="s">
        <v>103</v>
      </c>
      <c r="Z1797" s="2" t="s">
        <v>9025</v>
      </c>
      <c r="AA1797" s="2" t="s">
        <v>103</v>
      </c>
      <c r="AB1797" s="2" t="s">
        <v>102</v>
      </c>
      <c r="AD1797" s="2" t="s">
        <v>102</v>
      </c>
      <c r="AF1797" s="2" t="s">
        <v>103</v>
      </c>
      <c r="AG1797" s="2" t="s">
        <v>102</v>
      </c>
      <c r="AH1797" s="2" t="s">
        <v>102</v>
      </c>
      <c r="AI1797" s="2" t="s">
        <v>218</v>
      </c>
      <c r="AJ1797" s="2" t="s">
        <v>3270</v>
      </c>
      <c r="AL1797" s="2" t="s">
        <v>1299</v>
      </c>
      <c r="AM1797" s="2" t="s">
        <v>102</v>
      </c>
      <c r="AN1797" s="2" t="s">
        <v>102</v>
      </c>
      <c r="AO1797" s="2" t="s">
        <v>102</v>
      </c>
      <c r="AP1797" s="2" t="s">
        <v>102</v>
      </c>
      <c r="AQ1797" s="2" t="s">
        <v>102</v>
      </c>
      <c r="AR1797" s="2" t="s">
        <v>102</v>
      </c>
      <c r="AS1797" s="2" t="s">
        <v>102</v>
      </c>
      <c r="AT1797" s="2" t="s">
        <v>102</v>
      </c>
      <c r="AU1797" s="2" t="s">
        <v>102</v>
      </c>
      <c r="AV1797" s="2" t="s">
        <v>102</v>
      </c>
      <c r="AW1797" s="2" t="s">
        <v>102</v>
      </c>
      <c r="AX1797" s="2" t="s">
        <v>102</v>
      </c>
      <c r="AY1797" s="2" t="s">
        <v>102</v>
      </c>
      <c r="AZ1797" s="2" t="s">
        <v>102</v>
      </c>
      <c r="BB1797" s="2" t="s">
        <v>102</v>
      </c>
      <c r="BD1797" s="2" t="s">
        <v>102</v>
      </c>
      <c r="BE1797" s="2" t="s">
        <v>102</v>
      </c>
      <c r="BF1797" s="2" t="s">
        <v>103</v>
      </c>
      <c r="BG1797" s="2" t="s">
        <v>102</v>
      </c>
      <c r="BH1797" s="2" t="s">
        <v>102</v>
      </c>
      <c r="BI1797" s="2" t="s">
        <v>102</v>
      </c>
      <c r="BJ1797" s="2" t="s">
        <v>102</v>
      </c>
      <c r="BK1797" s="2" t="s">
        <v>102</v>
      </c>
      <c r="BL1797" s="2" t="s">
        <v>102</v>
      </c>
      <c r="BM1797" s="2" t="s">
        <v>102</v>
      </c>
      <c r="BN1797" s="2" t="s">
        <v>102</v>
      </c>
      <c r="BO1797" s="2" t="s">
        <v>102</v>
      </c>
      <c r="BP1797" s="2" t="s">
        <v>102</v>
      </c>
      <c r="BQ1797" s="2" t="s">
        <v>102</v>
      </c>
      <c r="BR1797" s="2" t="s">
        <v>102</v>
      </c>
      <c r="BS1797" s="2" t="s">
        <v>102</v>
      </c>
      <c r="BT1797" s="2" t="s">
        <v>102</v>
      </c>
      <c r="BU1797" s="2" t="s">
        <v>103</v>
      </c>
      <c r="BV1797" s="2" t="s">
        <v>102</v>
      </c>
      <c r="BW1797" s="2" t="s">
        <v>102</v>
      </c>
      <c r="BX1797" s="2" t="s">
        <v>102</v>
      </c>
      <c r="BY1797" s="2" t="s">
        <v>102</v>
      </c>
      <c r="BZ1797" s="2" t="s">
        <v>102</v>
      </c>
      <c r="CA1797" s="2" t="s">
        <v>102</v>
      </c>
      <c r="CB1797" s="2" t="s">
        <v>102</v>
      </c>
      <c r="CC1797" s="2" t="s">
        <v>102</v>
      </c>
      <c r="CD1797" s="2" t="s">
        <v>102</v>
      </c>
      <c r="CE1797" s="2" t="s">
        <v>102</v>
      </c>
      <c r="CF1797" s="2" t="s">
        <v>102</v>
      </c>
      <c r="CG1797" s="2" t="s">
        <v>102</v>
      </c>
      <c r="CH1797" s="2" t="s">
        <v>102</v>
      </c>
      <c r="CI1797" s="2" t="s">
        <v>102</v>
      </c>
      <c r="CJ1797" s="2" t="s">
        <v>102</v>
      </c>
      <c r="CK1797" s="2" t="s">
        <v>102</v>
      </c>
      <c r="CL1797" s="2" t="s">
        <v>102</v>
      </c>
      <c r="CM1797" s="2" t="s">
        <v>102</v>
      </c>
      <c r="CN1797" s="2" t="s">
        <v>102</v>
      </c>
      <c r="CO1797" s="2" t="s">
        <v>102</v>
      </c>
      <c r="CP1797" s="2" t="s">
        <v>102</v>
      </c>
      <c r="CQ1797" s="2" t="s">
        <v>102</v>
      </c>
      <c r="CR1797" s="2" t="s">
        <v>102</v>
      </c>
      <c r="CS1797" s="2" t="s">
        <v>102</v>
      </c>
      <c r="CT1797" s="2" t="s">
        <v>102</v>
      </c>
      <c r="CU1797" s="2" t="s">
        <v>102</v>
      </c>
    </row>
    <row r="1798" spans="1:99" x14ac:dyDescent="0.3">
      <c r="A1798" s="2" t="s">
        <v>109</v>
      </c>
      <c r="B1798" s="2">
        <v>163607</v>
      </c>
      <c r="C1798" s="2" t="s">
        <v>9059</v>
      </c>
      <c r="D1798" s="2" t="s">
        <v>792</v>
      </c>
      <c r="E1798" s="2" t="s">
        <v>9060</v>
      </c>
      <c r="F1798" s="2" t="s">
        <v>9060</v>
      </c>
      <c r="G1798" s="2" t="s">
        <v>9061</v>
      </c>
      <c r="I1798" s="2" t="s">
        <v>115</v>
      </c>
      <c r="J1798" s="2" t="s">
        <v>111</v>
      </c>
      <c r="K1798" s="2" t="s">
        <v>101</v>
      </c>
      <c r="L1798" s="2">
        <v>7960</v>
      </c>
      <c r="M1798" s="2" t="s">
        <v>9062</v>
      </c>
      <c r="N1798" s="2" t="s">
        <v>9063</v>
      </c>
      <c r="U1798" s="2" t="s">
        <v>798</v>
      </c>
      <c r="V1798" s="3">
        <v>40998</v>
      </c>
      <c r="W1798" s="3">
        <v>41361</v>
      </c>
      <c r="X1798" s="4">
        <v>41183</v>
      </c>
      <c r="Y1798" s="2" t="s">
        <v>103</v>
      </c>
      <c r="Z1798" s="2" t="s">
        <v>9064</v>
      </c>
      <c r="AA1798" s="2" t="s">
        <v>102</v>
      </c>
      <c r="AB1798" s="2" t="s">
        <v>102</v>
      </c>
      <c r="AD1798" s="2" t="s">
        <v>102</v>
      </c>
      <c r="AF1798" s="2" t="s">
        <v>102</v>
      </c>
      <c r="AG1798" s="2" t="s">
        <v>103</v>
      </c>
      <c r="AH1798" s="2" t="s">
        <v>102</v>
      </c>
      <c r="AI1798" s="2" t="s">
        <v>108</v>
      </c>
      <c r="AK1798" s="2" t="s">
        <v>111</v>
      </c>
      <c r="AL1798" s="2" t="s">
        <v>101</v>
      </c>
      <c r="AM1798" s="2" t="s">
        <v>102</v>
      </c>
      <c r="AN1798" s="2" t="s">
        <v>102</v>
      </c>
      <c r="AO1798" s="2" t="s">
        <v>102</v>
      </c>
      <c r="AP1798" s="2" t="s">
        <v>102</v>
      </c>
      <c r="AQ1798" s="2" t="s">
        <v>102</v>
      </c>
      <c r="AR1798" s="2" t="s">
        <v>102</v>
      </c>
      <c r="AS1798" s="2" t="s">
        <v>102</v>
      </c>
      <c r="AT1798" s="2" t="s">
        <v>102</v>
      </c>
      <c r="AU1798" s="2" t="s">
        <v>102</v>
      </c>
      <c r="AV1798" s="2" t="s">
        <v>102</v>
      </c>
      <c r="AW1798" s="2" t="s">
        <v>102</v>
      </c>
      <c r="AX1798" s="2" t="s">
        <v>102</v>
      </c>
      <c r="AY1798" s="2" t="s">
        <v>102</v>
      </c>
      <c r="AZ1798" s="2" t="s">
        <v>102</v>
      </c>
      <c r="BB1798" s="2" t="s">
        <v>102</v>
      </c>
      <c r="BD1798" s="2" t="s">
        <v>102</v>
      </c>
      <c r="BE1798" s="2" t="s">
        <v>102</v>
      </c>
      <c r="BF1798" s="2" t="s">
        <v>102</v>
      </c>
      <c r="BG1798" s="2" t="s">
        <v>102</v>
      </c>
      <c r="BH1798" s="2" t="s">
        <v>102</v>
      </c>
      <c r="BI1798" s="2" t="s">
        <v>102</v>
      </c>
      <c r="BJ1798" s="2" t="s">
        <v>102</v>
      </c>
      <c r="BK1798" s="2" t="s">
        <v>102</v>
      </c>
      <c r="BL1798" s="2" t="s">
        <v>102</v>
      </c>
      <c r="BM1798" s="2" t="s">
        <v>102</v>
      </c>
      <c r="BN1798" s="2" t="s">
        <v>102</v>
      </c>
      <c r="BO1798" s="2" t="s">
        <v>102</v>
      </c>
      <c r="BP1798" s="2" t="s">
        <v>102</v>
      </c>
      <c r="BQ1798" s="2" t="s">
        <v>102</v>
      </c>
      <c r="BR1798" s="2" t="s">
        <v>102</v>
      </c>
      <c r="BS1798" s="2" t="s">
        <v>102</v>
      </c>
      <c r="BT1798" s="2" t="s">
        <v>103</v>
      </c>
      <c r="BU1798" s="2" t="s">
        <v>103</v>
      </c>
      <c r="BV1798" s="2" t="s">
        <v>102</v>
      </c>
      <c r="BW1798" s="2" t="s">
        <v>102</v>
      </c>
      <c r="BX1798" s="2" t="s">
        <v>102</v>
      </c>
      <c r="BY1798" s="2" t="s">
        <v>102</v>
      </c>
      <c r="BZ1798" s="2" t="s">
        <v>102</v>
      </c>
      <c r="CA1798" s="2" t="s">
        <v>102</v>
      </c>
      <c r="CB1798" s="2" t="s">
        <v>102</v>
      </c>
      <c r="CC1798" s="2" t="s">
        <v>102</v>
      </c>
      <c r="CD1798" s="2" t="s">
        <v>102</v>
      </c>
      <c r="CE1798" s="2" t="s">
        <v>102</v>
      </c>
      <c r="CF1798" s="2" t="s">
        <v>102</v>
      </c>
      <c r="CG1798" s="2" t="s">
        <v>102</v>
      </c>
      <c r="CH1798" s="2" t="s">
        <v>102</v>
      </c>
      <c r="CI1798" s="2" t="s">
        <v>102</v>
      </c>
      <c r="CJ1798" s="2" t="s">
        <v>102</v>
      </c>
      <c r="CK1798" s="2" t="s">
        <v>102</v>
      </c>
      <c r="CL1798" s="2" t="s">
        <v>102</v>
      </c>
      <c r="CM1798" s="2" t="s">
        <v>102</v>
      </c>
      <c r="CN1798" s="2" t="s">
        <v>102</v>
      </c>
      <c r="CO1798" s="2" t="s">
        <v>102</v>
      </c>
      <c r="CP1798" s="2" t="s">
        <v>102</v>
      </c>
      <c r="CQ1798" s="2" t="s">
        <v>102</v>
      </c>
      <c r="CR1798" s="2" t="s">
        <v>102</v>
      </c>
      <c r="CS1798" s="2" t="s">
        <v>102</v>
      </c>
      <c r="CT1798" s="2" t="s">
        <v>102</v>
      </c>
      <c r="CU1798" s="2" t="s">
        <v>102</v>
      </c>
    </row>
    <row r="1799" spans="1:99" x14ac:dyDescent="0.3">
      <c r="A1799" s="2" t="s">
        <v>379</v>
      </c>
      <c r="B1799" s="2">
        <v>163608</v>
      </c>
      <c r="C1799" s="2" t="s">
        <v>6922</v>
      </c>
      <c r="D1799" s="2" t="s">
        <v>792</v>
      </c>
      <c r="E1799" s="2" t="s">
        <v>6923</v>
      </c>
      <c r="F1799" s="2" t="s">
        <v>6923</v>
      </c>
      <c r="G1799" s="2" t="s">
        <v>6924</v>
      </c>
      <c r="I1799" s="2" t="s">
        <v>6925</v>
      </c>
      <c r="K1799" s="2" t="s">
        <v>761</v>
      </c>
      <c r="L1799" s="2" t="s">
        <v>6926</v>
      </c>
      <c r="M1799" s="2">
        <v>31302192555</v>
      </c>
      <c r="N1799" s="2">
        <v>31302192575</v>
      </c>
      <c r="U1799" s="2" t="s">
        <v>798</v>
      </c>
      <c r="V1799" s="3">
        <v>40997</v>
      </c>
      <c r="W1799" s="3">
        <v>40997</v>
      </c>
      <c r="X1799" s="4">
        <v>40848</v>
      </c>
      <c r="Y1799" s="2" t="s">
        <v>103</v>
      </c>
      <c r="Z1799" s="2" t="s">
        <v>6927</v>
      </c>
      <c r="AA1799" s="2" t="s">
        <v>102</v>
      </c>
      <c r="AB1799" s="2" t="s">
        <v>102</v>
      </c>
      <c r="AD1799" s="2" t="s">
        <v>102</v>
      </c>
      <c r="AF1799" s="2" t="s">
        <v>102</v>
      </c>
      <c r="AG1799" s="2" t="s">
        <v>103</v>
      </c>
      <c r="AH1799" s="2" t="s">
        <v>102</v>
      </c>
      <c r="AI1799" s="2" t="s">
        <v>218</v>
      </c>
      <c r="AJ1799" s="2" t="s">
        <v>2716</v>
      </c>
      <c r="AL1799" s="2" t="s">
        <v>761</v>
      </c>
      <c r="AM1799" s="2" t="s">
        <v>102</v>
      </c>
      <c r="AN1799" s="2" t="s">
        <v>102</v>
      </c>
      <c r="AO1799" s="2" t="s">
        <v>102</v>
      </c>
      <c r="AP1799" s="2" t="s">
        <v>102</v>
      </c>
      <c r="AQ1799" s="2" t="s">
        <v>102</v>
      </c>
      <c r="AR1799" s="2" t="s">
        <v>102</v>
      </c>
      <c r="AS1799" s="2" t="s">
        <v>102</v>
      </c>
      <c r="AT1799" s="2" t="s">
        <v>102</v>
      </c>
      <c r="AU1799" s="2" t="s">
        <v>102</v>
      </c>
      <c r="AV1799" s="2" t="s">
        <v>102</v>
      </c>
      <c r="AW1799" s="2" t="s">
        <v>102</v>
      </c>
      <c r="AX1799" s="2" t="s">
        <v>102</v>
      </c>
      <c r="AY1799" s="2" t="s">
        <v>102</v>
      </c>
      <c r="AZ1799" s="2" t="s">
        <v>102</v>
      </c>
      <c r="BB1799" s="2" t="s">
        <v>102</v>
      </c>
      <c r="BD1799" s="2" t="s">
        <v>102</v>
      </c>
      <c r="BE1799" s="2" t="s">
        <v>102</v>
      </c>
      <c r="BF1799" s="2" t="s">
        <v>103</v>
      </c>
      <c r="BG1799" s="2" t="s">
        <v>102</v>
      </c>
      <c r="BH1799" s="2" t="s">
        <v>102</v>
      </c>
      <c r="BI1799" s="2" t="s">
        <v>102</v>
      </c>
      <c r="BJ1799" s="2" t="s">
        <v>102</v>
      </c>
      <c r="BK1799" s="2" t="s">
        <v>102</v>
      </c>
      <c r="BL1799" s="2" t="s">
        <v>102</v>
      </c>
      <c r="BM1799" s="2" t="s">
        <v>102</v>
      </c>
      <c r="BN1799" s="2" t="s">
        <v>102</v>
      </c>
      <c r="BO1799" s="2" t="s">
        <v>102</v>
      </c>
      <c r="BP1799" s="2" t="s">
        <v>102</v>
      </c>
      <c r="BQ1799" s="2" t="s">
        <v>102</v>
      </c>
      <c r="BR1799" s="2" t="s">
        <v>102</v>
      </c>
      <c r="BS1799" s="2" t="s">
        <v>102</v>
      </c>
      <c r="BT1799" s="2" t="s">
        <v>102</v>
      </c>
      <c r="BU1799" s="2" t="s">
        <v>103</v>
      </c>
      <c r="BV1799" s="2" t="s">
        <v>102</v>
      </c>
      <c r="BW1799" s="2" t="s">
        <v>102</v>
      </c>
      <c r="BX1799" s="2" t="s">
        <v>102</v>
      </c>
      <c r="BY1799" s="2" t="s">
        <v>102</v>
      </c>
      <c r="BZ1799" s="2" t="s">
        <v>102</v>
      </c>
      <c r="CA1799" s="2" t="s">
        <v>102</v>
      </c>
      <c r="CB1799" s="2" t="s">
        <v>102</v>
      </c>
      <c r="CC1799" s="2" t="s">
        <v>102</v>
      </c>
      <c r="CD1799" s="2" t="s">
        <v>102</v>
      </c>
      <c r="CE1799" s="2" t="s">
        <v>102</v>
      </c>
      <c r="CF1799" s="2" t="s">
        <v>102</v>
      </c>
      <c r="CG1799" s="2" t="s">
        <v>102</v>
      </c>
      <c r="CH1799" s="2" t="s">
        <v>102</v>
      </c>
      <c r="CI1799" s="2" t="s">
        <v>102</v>
      </c>
      <c r="CJ1799" s="2" t="s">
        <v>102</v>
      </c>
      <c r="CK1799" s="2" t="s">
        <v>102</v>
      </c>
      <c r="CL1799" s="2" t="s">
        <v>102</v>
      </c>
      <c r="CM1799" s="2" t="s">
        <v>102</v>
      </c>
      <c r="CN1799" s="2" t="s">
        <v>102</v>
      </c>
      <c r="CO1799" s="2" t="s">
        <v>102</v>
      </c>
      <c r="CP1799" s="2" t="s">
        <v>102</v>
      </c>
      <c r="CQ1799" s="2" t="s">
        <v>102</v>
      </c>
      <c r="CR1799" s="2" t="s">
        <v>102</v>
      </c>
      <c r="CS1799" s="2" t="s">
        <v>102</v>
      </c>
      <c r="CT1799" s="2" t="s">
        <v>102</v>
      </c>
      <c r="CU1799" s="2" t="s">
        <v>102</v>
      </c>
    </row>
    <row r="1800" spans="1:99" x14ac:dyDescent="0.3">
      <c r="A1800" s="2" t="s">
        <v>379</v>
      </c>
      <c r="B1800" s="2">
        <v>163611</v>
      </c>
      <c r="C1800" s="2" t="s">
        <v>11705</v>
      </c>
      <c r="D1800" s="2" t="s">
        <v>792</v>
      </c>
      <c r="E1800" s="2" t="s">
        <v>11706</v>
      </c>
      <c r="F1800" s="2" t="s">
        <v>11706</v>
      </c>
      <c r="G1800" s="2" t="s">
        <v>1548</v>
      </c>
      <c r="I1800" s="2" t="s">
        <v>381</v>
      </c>
      <c r="K1800" s="2" t="s">
        <v>382</v>
      </c>
      <c r="L1800" s="2" t="s">
        <v>1549</v>
      </c>
      <c r="M1800" s="2" t="s">
        <v>11707</v>
      </c>
      <c r="N1800" s="2" t="s">
        <v>11708</v>
      </c>
      <c r="U1800" s="2" t="s">
        <v>798</v>
      </c>
      <c r="V1800" s="3">
        <v>41001</v>
      </c>
      <c r="W1800" s="3">
        <v>41324</v>
      </c>
      <c r="X1800" s="4">
        <v>41183</v>
      </c>
      <c r="Y1800" s="2" t="s">
        <v>103</v>
      </c>
      <c r="Z1800" s="2" t="s">
        <v>11709</v>
      </c>
      <c r="AA1800" s="2" t="s">
        <v>103</v>
      </c>
      <c r="AB1800" s="2" t="s">
        <v>102</v>
      </c>
      <c r="AD1800" s="2" t="s">
        <v>102</v>
      </c>
      <c r="AF1800" s="2" t="s">
        <v>102</v>
      </c>
      <c r="AG1800" s="2" t="s">
        <v>103</v>
      </c>
      <c r="AH1800" s="2" t="s">
        <v>102</v>
      </c>
      <c r="AI1800" s="2" t="s">
        <v>108</v>
      </c>
      <c r="AL1800" s="2" t="s">
        <v>382</v>
      </c>
      <c r="AM1800" s="2" t="s">
        <v>102</v>
      </c>
      <c r="AN1800" s="2" t="s">
        <v>102</v>
      </c>
      <c r="AO1800" s="2" t="s">
        <v>103</v>
      </c>
      <c r="AP1800" s="2" t="s">
        <v>102</v>
      </c>
      <c r="AQ1800" s="2" t="s">
        <v>102</v>
      </c>
      <c r="AR1800" s="2" t="s">
        <v>102</v>
      </c>
      <c r="AS1800" s="2" t="s">
        <v>102</v>
      </c>
      <c r="AT1800" s="2" t="s">
        <v>102</v>
      </c>
      <c r="AU1800" s="2" t="s">
        <v>102</v>
      </c>
      <c r="AV1800" s="2" t="s">
        <v>102</v>
      </c>
      <c r="AW1800" s="2" t="s">
        <v>102</v>
      </c>
      <c r="AX1800" s="2" t="s">
        <v>102</v>
      </c>
      <c r="AY1800" s="2" t="s">
        <v>102</v>
      </c>
      <c r="AZ1800" s="2" t="s">
        <v>102</v>
      </c>
      <c r="BB1800" s="2" t="s">
        <v>102</v>
      </c>
      <c r="BD1800" s="2" t="s">
        <v>102</v>
      </c>
      <c r="BE1800" s="2" t="s">
        <v>102</v>
      </c>
      <c r="BF1800" s="2" t="s">
        <v>103</v>
      </c>
      <c r="BG1800" s="2" t="s">
        <v>102</v>
      </c>
      <c r="BH1800" s="2" t="s">
        <v>102</v>
      </c>
      <c r="BI1800" s="2" t="s">
        <v>102</v>
      </c>
      <c r="BJ1800" s="2" t="s">
        <v>102</v>
      </c>
      <c r="BK1800" s="2" t="s">
        <v>102</v>
      </c>
      <c r="BL1800" s="2" t="s">
        <v>102</v>
      </c>
      <c r="BM1800" s="2" t="s">
        <v>102</v>
      </c>
      <c r="BN1800" s="2" t="s">
        <v>102</v>
      </c>
      <c r="BO1800" s="2" t="s">
        <v>102</v>
      </c>
      <c r="BP1800" s="2" t="s">
        <v>102</v>
      </c>
      <c r="BQ1800" s="2" t="s">
        <v>102</v>
      </c>
      <c r="BR1800" s="2" t="s">
        <v>102</v>
      </c>
      <c r="BS1800" s="2" t="s">
        <v>102</v>
      </c>
      <c r="BT1800" s="2" t="s">
        <v>102</v>
      </c>
      <c r="BU1800" s="2" t="s">
        <v>102</v>
      </c>
      <c r="BV1800" s="2" t="s">
        <v>102</v>
      </c>
      <c r="BW1800" s="2" t="s">
        <v>102</v>
      </c>
      <c r="BX1800" s="2" t="s">
        <v>102</v>
      </c>
      <c r="BY1800" s="2" t="s">
        <v>102</v>
      </c>
      <c r="BZ1800" s="2" t="s">
        <v>102</v>
      </c>
      <c r="CA1800" s="2" t="s">
        <v>102</v>
      </c>
      <c r="CB1800" s="2" t="s">
        <v>102</v>
      </c>
      <c r="CC1800" s="2" t="s">
        <v>102</v>
      </c>
      <c r="CD1800" s="2" t="s">
        <v>102</v>
      </c>
      <c r="CE1800" s="2" t="s">
        <v>102</v>
      </c>
      <c r="CF1800" s="2" t="s">
        <v>102</v>
      </c>
      <c r="CG1800" s="2" t="s">
        <v>102</v>
      </c>
      <c r="CH1800" s="2" t="s">
        <v>102</v>
      </c>
      <c r="CI1800" s="2" t="s">
        <v>102</v>
      </c>
      <c r="CJ1800" s="2" t="s">
        <v>102</v>
      </c>
      <c r="CK1800" s="2" t="s">
        <v>102</v>
      </c>
      <c r="CL1800" s="2" t="s">
        <v>102</v>
      </c>
      <c r="CM1800" s="2" t="s">
        <v>102</v>
      </c>
      <c r="CN1800" s="2" t="s">
        <v>102</v>
      </c>
      <c r="CO1800" s="2" t="s">
        <v>102</v>
      </c>
      <c r="CP1800" s="2" t="s">
        <v>102</v>
      </c>
      <c r="CQ1800" s="2" t="s">
        <v>102</v>
      </c>
      <c r="CR1800" s="2" t="s">
        <v>102</v>
      </c>
      <c r="CS1800" s="2" t="s">
        <v>102</v>
      </c>
      <c r="CT1800" s="2" t="s">
        <v>102</v>
      </c>
      <c r="CU1800" s="2" t="s">
        <v>102</v>
      </c>
    </row>
    <row r="1801" spans="1:99" x14ac:dyDescent="0.3">
      <c r="A1801" s="2" t="s">
        <v>139</v>
      </c>
      <c r="B1801" s="2">
        <v>163613</v>
      </c>
      <c r="C1801" s="2" t="s">
        <v>9594</v>
      </c>
      <c r="D1801" s="2" t="s">
        <v>792</v>
      </c>
      <c r="E1801" s="2" t="s">
        <v>9595</v>
      </c>
      <c r="F1801" s="2" t="s">
        <v>9595</v>
      </c>
      <c r="G1801" s="2" t="s">
        <v>1829</v>
      </c>
      <c r="H1801" s="2" t="s">
        <v>846</v>
      </c>
      <c r="I1801" s="2" t="s">
        <v>480</v>
      </c>
      <c r="J1801" s="2" t="s">
        <v>278</v>
      </c>
      <c r="K1801" s="2" t="s">
        <v>101</v>
      </c>
      <c r="L1801" s="2">
        <v>37215</v>
      </c>
      <c r="M1801" s="2" t="s">
        <v>9596</v>
      </c>
      <c r="N1801" s="2" t="s">
        <v>9597</v>
      </c>
      <c r="U1801" s="2" t="s">
        <v>798</v>
      </c>
      <c r="V1801" s="3">
        <v>40998</v>
      </c>
      <c r="W1801" s="3">
        <v>41337</v>
      </c>
      <c r="X1801" s="4">
        <v>41183</v>
      </c>
      <c r="Y1801" s="2" t="s">
        <v>103</v>
      </c>
      <c r="Z1801" s="2" t="s">
        <v>9598</v>
      </c>
      <c r="AA1801" s="2" t="s">
        <v>102</v>
      </c>
      <c r="AB1801" s="2" t="s">
        <v>102</v>
      </c>
      <c r="AD1801" s="2" t="s">
        <v>102</v>
      </c>
      <c r="AF1801" s="2" t="s">
        <v>103</v>
      </c>
      <c r="AG1801" s="2" t="s">
        <v>102</v>
      </c>
      <c r="AH1801" s="2" t="s">
        <v>102</v>
      </c>
      <c r="AI1801" s="2" t="s">
        <v>104</v>
      </c>
      <c r="AK1801" s="2" t="s">
        <v>105</v>
      </c>
      <c r="AL1801" s="2" t="s">
        <v>101</v>
      </c>
      <c r="AM1801" s="2" t="s">
        <v>102</v>
      </c>
      <c r="AN1801" s="2" t="s">
        <v>102</v>
      </c>
      <c r="AO1801" s="2" t="s">
        <v>102</v>
      </c>
      <c r="AP1801" s="2" t="s">
        <v>102</v>
      </c>
      <c r="AQ1801" s="2" t="s">
        <v>102</v>
      </c>
      <c r="AR1801" s="2" t="s">
        <v>102</v>
      </c>
      <c r="AS1801" s="2" t="s">
        <v>102</v>
      </c>
      <c r="AT1801" s="2" t="s">
        <v>102</v>
      </c>
      <c r="AU1801" s="2" t="s">
        <v>102</v>
      </c>
      <c r="AV1801" s="2" t="s">
        <v>102</v>
      </c>
      <c r="AW1801" s="2" t="s">
        <v>102</v>
      </c>
      <c r="AX1801" s="2" t="s">
        <v>102</v>
      </c>
      <c r="AY1801" s="2" t="s">
        <v>102</v>
      </c>
      <c r="AZ1801" s="2" t="s">
        <v>102</v>
      </c>
      <c r="BB1801" s="2" t="s">
        <v>102</v>
      </c>
      <c r="BD1801" s="2" t="s">
        <v>102</v>
      </c>
      <c r="BE1801" s="2" t="s">
        <v>102</v>
      </c>
      <c r="BF1801" s="2" t="s">
        <v>102</v>
      </c>
      <c r="BG1801" s="2" t="s">
        <v>102</v>
      </c>
      <c r="BH1801" s="2" t="s">
        <v>102</v>
      </c>
      <c r="BI1801" s="2" t="s">
        <v>102</v>
      </c>
      <c r="BJ1801" s="2" t="s">
        <v>102</v>
      </c>
      <c r="BK1801" s="2" t="s">
        <v>102</v>
      </c>
      <c r="BL1801" s="2" t="s">
        <v>102</v>
      </c>
      <c r="BM1801" s="2" t="s">
        <v>102</v>
      </c>
      <c r="BN1801" s="2" t="s">
        <v>102</v>
      </c>
      <c r="BO1801" s="2" t="s">
        <v>102</v>
      </c>
      <c r="BP1801" s="2" t="s">
        <v>102</v>
      </c>
      <c r="BQ1801" s="2" t="s">
        <v>102</v>
      </c>
      <c r="BR1801" s="2" t="s">
        <v>102</v>
      </c>
      <c r="BS1801" s="2" t="s">
        <v>102</v>
      </c>
      <c r="BT1801" s="2" t="s">
        <v>102</v>
      </c>
      <c r="BU1801" s="2" t="s">
        <v>103</v>
      </c>
      <c r="BV1801" s="2" t="s">
        <v>102</v>
      </c>
      <c r="BW1801" s="2" t="s">
        <v>102</v>
      </c>
      <c r="BX1801" s="2" t="s">
        <v>102</v>
      </c>
      <c r="BY1801" s="2" t="s">
        <v>102</v>
      </c>
      <c r="BZ1801" s="2" t="s">
        <v>102</v>
      </c>
      <c r="CA1801" s="2" t="s">
        <v>102</v>
      </c>
      <c r="CB1801" s="2" t="s">
        <v>102</v>
      </c>
      <c r="CC1801" s="2" t="s">
        <v>102</v>
      </c>
      <c r="CD1801" s="2" t="s">
        <v>102</v>
      </c>
      <c r="CE1801" s="2" t="s">
        <v>102</v>
      </c>
      <c r="CF1801" s="2" t="s">
        <v>102</v>
      </c>
      <c r="CG1801" s="2" t="s">
        <v>102</v>
      </c>
      <c r="CH1801" s="2" t="s">
        <v>102</v>
      </c>
      <c r="CI1801" s="2" t="s">
        <v>102</v>
      </c>
      <c r="CJ1801" s="2" t="s">
        <v>102</v>
      </c>
      <c r="CK1801" s="2" t="s">
        <v>102</v>
      </c>
      <c r="CL1801" s="2" t="s">
        <v>102</v>
      </c>
      <c r="CM1801" s="2" t="s">
        <v>102</v>
      </c>
      <c r="CN1801" s="2" t="s">
        <v>102</v>
      </c>
      <c r="CO1801" s="2" t="s">
        <v>102</v>
      </c>
      <c r="CP1801" s="2" t="s">
        <v>102</v>
      </c>
      <c r="CQ1801" s="2" t="s">
        <v>102</v>
      </c>
      <c r="CR1801" s="2" t="s">
        <v>102</v>
      </c>
      <c r="CS1801" s="2" t="s">
        <v>102</v>
      </c>
      <c r="CT1801" s="2" t="s">
        <v>102</v>
      </c>
      <c r="CU1801" s="2" t="s">
        <v>102</v>
      </c>
    </row>
    <row r="1802" spans="1:99" x14ac:dyDescent="0.3">
      <c r="A1802" s="2" t="s">
        <v>106</v>
      </c>
      <c r="B1802" s="2">
        <v>163614</v>
      </c>
      <c r="C1802" s="2" t="s">
        <v>13292</v>
      </c>
      <c r="D1802" s="2" t="s">
        <v>792</v>
      </c>
      <c r="E1802" s="2" t="s">
        <v>13293</v>
      </c>
      <c r="F1802" s="2" t="s">
        <v>13293</v>
      </c>
      <c r="G1802" s="2" t="s">
        <v>13294</v>
      </c>
      <c r="I1802" s="2" t="s">
        <v>456</v>
      </c>
      <c r="J1802" s="2" t="s">
        <v>153</v>
      </c>
      <c r="K1802" s="2" t="s">
        <v>101</v>
      </c>
      <c r="L1802" s="2">
        <v>22102</v>
      </c>
      <c r="M1802" s="2" t="s">
        <v>13295</v>
      </c>
      <c r="N1802" s="2" t="s">
        <v>13296</v>
      </c>
      <c r="U1802" s="2" t="s">
        <v>798</v>
      </c>
      <c r="V1802" s="3">
        <v>41060</v>
      </c>
      <c r="W1802" s="3">
        <v>41297</v>
      </c>
      <c r="X1802" s="4">
        <v>41183</v>
      </c>
      <c r="Y1802" s="2" t="s">
        <v>103</v>
      </c>
      <c r="Z1802" s="2" t="s">
        <v>13297</v>
      </c>
      <c r="AA1802" s="2" t="s">
        <v>102</v>
      </c>
      <c r="AB1802" s="2" t="s">
        <v>102</v>
      </c>
      <c r="AD1802" s="2" t="s">
        <v>102</v>
      </c>
      <c r="AF1802" s="2" t="s">
        <v>103</v>
      </c>
      <c r="AG1802" s="2" t="s">
        <v>103</v>
      </c>
      <c r="AH1802" s="2" t="s">
        <v>102</v>
      </c>
      <c r="AI1802" s="2" t="s">
        <v>104</v>
      </c>
      <c r="AK1802" s="2" t="s">
        <v>105</v>
      </c>
      <c r="AL1802" s="2" t="s">
        <v>101</v>
      </c>
      <c r="AM1802" s="2" t="s">
        <v>102</v>
      </c>
      <c r="AN1802" s="2" t="s">
        <v>102</v>
      </c>
      <c r="AO1802" s="2" t="s">
        <v>102</v>
      </c>
      <c r="AP1802" s="2" t="s">
        <v>102</v>
      </c>
      <c r="AQ1802" s="2" t="s">
        <v>102</v>
      </c>
      <c r="AR1802" s="2" t="s">
        <v>102</v>
      </c>
      <c r="AS1802" s="2" t="s">
        <v>102</v>
      </c>
      <c r="AT1802" s="2" t="s">
        <v>102</v>
      </c>
      <c r="AU1802" s="2" t="s">
        <v>102</v>
      </c>
      <c r="AV1802" s="2" t="s">
        <v>102</v>
      </c>
      <c r="AW1802" s="2" t="s">
        <v>102</v>
      </c>
      <c r="AX1802" s="2" t="s">
        <v>102</v>
      </c>
      <c r="AY1802" s="2" t="s">
        <v>102</v>
      </c>
      <c r="AZ1802" s="2" t="s">
        <v>102</v>
      </c>
      <c r="BB1802" s="2" t="s">
        <v>102</v>
      </c>
      <c r="BD1802" s="2" t="s">
        <v>102</v>
      </c>
      <c r="BE1802" s="2" t="s">
        <v>102</v>
      </c>
      <c r="BF1802" s="2" t="s">
        <v>102</v>
      </c>
      <c r="BG1802" s="2" t="s">
        <v>102</v>
      </c>
      <c r="BH1802" s="2" t="s">
        <v>102</v>
      </c>
      <c r="BI1802" s="2" t="s">
        <v>102</v>
      </c>
      <c r="BJ1802" s="2" t="s">
        <v>102</v>
      </c>
      <c r="BK1802" s="2" t="s">
        <v>102</v>
      </c>
      <c r="BL1802" s="2" t="s">
        <v>102</v>
      </c>
      <c r="BM1802" s="2" t="s">
        <v>102</v>
      </c>
      <c r="BN1802" s="2" t="s">
        <v>102</v>
      </c>
      <c r="BO1802" s="2" t="s">
        <v>102</v>
      </c>
      <c r="BP1802" s="2" t="s">
        <v>102</v>
      </c>
      <c r="BQ1802" s="2" t="s">
        <v>102</v>
      </c>
      <c r="BR1802" s="2" t="s">
        <v>102</v>
      </c>
      <c r="BS1802" s="2" t="s">
        <v>102</v>
      </c>
      <c r="BT1802" s="2" t="s">
        <v>102</v>
      </c>
      <c r="BU1802" s="2" t="s">
        <v>103</v>
      </c>
      <c r="BV1802" s="2" t="s">
        <v>102</v>
      </c>
      <c r="BW1802" s="2" t="s">
        <v>102</v>
      </c>
      <c r="BX1802" s="2" t="s">
        <v>102</v>
      </c>
      <c r="BY1802" s="2" t="s">
        <v>102</v>
      </c>
      <c r="BZ1802" s="2" t="s">
        <v>102</v>
      </c>
      <c r="CA1802" s="2" t="s">
        <v>102</v>
      </c>
      <c r="CB1802" s="2" t="s">
        <v>102</v>
      </c>
      <c r="CC1802" s="2" t="s">
        <v>102</v>
      </c>
      <c r="CD1802" s="2" t="s">
        <v>102</v>
      </c>
      <c r="CE1802" s="2" t="s">
        <v>102</v>
      </c>
      <c r="CF1802" s="2" t="s">
        <v>102</v>
      </c>
      <c r="CG1802" s="2" t="s">
        <v>102</v>
      </c>
      <c r="CH1802" s="2" t="s">
        <v>102</v>
      </c>
      <c r="CI1802" s="2" t="s">
        <v>102</v>
      </c>
      <c r="CJ1802" s="2" t="s">
        <v>102</v>
      </c>
      <c r="CK1802" s="2" t="s">
        <v>102</v>
      </c>
      <c r="CL1802" s="2" t="s">
        <v>102</v>
      </c>
      <c r="CM1802" s="2" t="s">
        <v>102</v>
      </c>
      <c r="CN1802" s="2" t="s">
        <v>102</v>
      </c>
      <c r="CO1802" s="2" t="s">
        <v>102</v>
      </c>
      <c r="CP1802" s="2" t="s">
        <v>102</v>
      </c>
      <c r="CQ1802" s="2" t="s">
        <v>102</v>
      </c>
      <c r="CR1802" s="2" t="s">
        <v>102</v>
      </c>
      <c r="CS1802" s="2" t="s">
        <v>102</v>
      </c>
      <c r="CT1802" s="2" t="s">
        <v>102</v>
      </c>
      <c r="CU1802" s="2" t="s">
        <v>102</v>
      </c>
    </row>
    <row r="1803" spans="1:99" x14ac:dyDescent="0.3">
      <c r="A1803" s="2" t="s">
        <v>379</v>
      </c>
      <c r="B1803" s="2">
        <v>163615</v>
      </c>
      <c r="C1803" s="2" t="s">
        <v>8680</v>
      </c>
      <c r="D1803" s="2" t="s">
        <v>792</v>
      </c>
      <c r="E1803" s="2" t="s">
        <v>8681</v>
      </c>
      <c r="F1803" s="2" t="s">
        <v>8681</v>
      </c>
      <c r="G1803" s="2" t="s">
        <v>8682</v>
      </c>
      <c r="I1803" s="2" t="s">
        <v>381</v>
      </c>
      <c r="K1803" s="2" t="s">
        <v>382</v>
      </c>
      <c r="L1803" s="2" t="s">
        <v>3890</v>
      </c>
      <c r="M1803" s="2">
        <v>11442070244500</v>
      </c>
      <c r="N1803" s="2">
        <v>11442070244501</v>
      </c>
      <c r="U1803" s="2" t="s">
        <v>798</v>
      </c>
      <c r="V1803" s="3">
        <v>40998</v>
      </c>
      <c r="W1803" s="3">
        <v>41358</v>
      </c>
      <c r="X1803" s="4">
        <v>41183</v>
      </c>
      <c r="Y1803" s="2" t="s">
        <v>103</v>
      </c>
      <c r="Z1803" s="2" t="s">
        <v>8683</v>
      </c>
      <c r="AA1803" s="2" t="s">
        <v>103</v>
      </c>
      <c r="AB1803" s="2" t="s">
        <v>102</v>
      </c>
      <c r="AD1803" s="2" t="s">
        <v>102</v>
      </c>
      <c r="AF1803" s="2" t="s">
        <v>102</v>
      </c>
      <c r="AG1803" s="2" t="s">
        <v>103</v>
      </c>
      <c r="AH1803" s="2" t="s">
        <v>102</v>
      </c>
      <c r="AI1803" s="2" t="s">
        <v>279</v>
      </c>
      <c r="AL1803" s="2" t="s">
        <v>382</v>
      </c>
      <c r="AM1803" s="2" t="s">
        <v>102</v>
      </c>
      <c r="AN1803" s="2" t="s">
        <v>102</v>
      </c>
      <c r="AO1803" s="2" t="s">
        <v>103</v>
      </c>
      <c r="AP1803" s="2" t="s">
        <v>102</v>
      </c>
      <c r="AQ1803" s="2" t="s">
        <v>102</v>
      </c>
      <c r="AR1803" s="2" t="s">
        <v>102</v>
      </c>
      <c r="AS1803" s="2" t="s">
        <v>102</v>
      </c>
      <c r="AT1803" s="2" t="s">
        <v>102</v>
      </c>
      <c r="AU1803" s="2" t="s">
        <v>102</v>
      </c>
      <c r="AV1803" s="2" t="s">
        <v>102</v>
      </c>
      <c r="AW1803" s="2" t="s">
        <v>102</v>
      </c>
      <c r="AX1803" s="2" t="s">
        <v>102</v>
      </c>
      <c r="AY1803" s="2" t="s">
        <v>102</v>
      </c>
      <c r="AZ1803" s="2" t="s">
        <v>102</v>
      </c>
      <c r="BB1803" s="2" t="s">
        <v>102</v>
      </c>
      <c r="BD1803" s="2" t="s">
        <v>102</v>
      </c>
      <c r="BE1803" s="2" t="s">
        <v>102</v>
      </c>
      <c r="BF1803" s="2" t="s">
        <v>102</v>
      </c>
      <c r="BG1803" s="2" t="s">
        <v>102</v>
      </c>
      <c r="BH1803" s="2" t="s">
        <v>102</v>
      </c>
      <c r="BI1803" s="2" t="s">
        <v>102</v>
      </c>
      <c r="BJ1803" s="2" t="s">
        <v>103</v>
      </c>
      <c r="BK1803" s="2" t="s">
        <v>102</v>
      </c>
      <c r="BL1803" s="2" t="s">
        <v>102</v>
      </c>
      <c r="BM1803" s="2" t="s">
        <v>102</v>
      </c>
      <c r="BN1803" s="2" t="s">
        <v>102</v>
      </c>
      <c r="BO1803" s="2" t="s">
        <v>102</v>
      </c>
      <c r="BP1803" s="2" t="s">
        <v>102</v>
      </c>
      <c r="BQ1803" s="2" t="s">
        <v>102</v>
      </c>
      <c r="BR1803" s="2" t="s">
        <v>102</v>
      </c>
      <c r="BS1803" s="2" t="s">
        <v>102</v>
      </c>
      <c r="BT1803" s="2" t="s">
        <v>103</v>
      </c>
      <c r="BU1803" s="2" t="s">
        <v>103</v>
      </c>
      <c r="BV1803" s="2" t="s">
        <v>103</v>
      </c>
      <c r="BW1803" s="2" t="s">
        <v>102</v>
      </c>
      <c r="BX1803" s="2" t="s">
        <v>102</v>
      </c>
      <c r="BY1803" s="2" t="s">
        <v>102</v>
      </c>
      <c r="BZ1803" s="2" t="s">
        <v>102</v>
      </c>
      <c r="CA1803" s="2" t="s">
        <v>102</v>
      </c>
      <c r="CB1803" s="2" t="s">
        <v>102</v>
      </c>
      <c r="CC1803" s="2" t="s">
        <v>102</v>
      </c>
      <c r="CD1803" s="2" t="s">
        <v>102</v>
      </c>
      <c r="CE1803" s="2" t="s">
        <v>102</v>
      </c>
      <c r="CF1803" s="2" t="s">
        <v>102</v>
      </c>
      <c r="CG1803" s="2" t="s">
        <v>102</v>
      </c>
      <c r="CH1803" s="2" t="s">
        <v>102</v>
      </c>
      <c r="CI1803" s="2" t="s">
        <v>102</v>
      </c>
      <c r="CJ1803" s="2" t="s">
        <v>102</v>
      </c>
      <c r="CK1803" s="2" t="s">
        <v>102</v>
      </c>
      <c r="CL1803" s="2" t="s">
        <v>102</v>
      </c>
      <c r="CM1803" s="2" t="s">
        <v>102</v>
      </c>
      <c r="CN1803" s="2" t="s">
        <v>102</v>
      </c>
      <c r="CO1803" s="2" t="s">
        <v>102</v>
      </c>
      <c r="CP1803" s="2" t="s">
        <v>102</v>
      </c>
      <c r="CQ1803" s="2" t="s">
        <v>102</v>
      </c>
      <c r="CR1803" s="2" t="s">
        <v>102</v>
      </c>
      <c r="CS1803" s="2" t="s">
        <v>102</v>
      </c>
      <c r="CT1803" s="2" t="s">
        <v>102</v>
      </c>
      <c r="CU1803" s="2" t="s">
        <v>102</v>
      </c>
    </row>
    <row r="1804" spans="1:99" x14ac:dyDescent="0.3">
      <c r="A1804" s="2" t="s">
        <v>379</v>
      </c>
      <c r="B1804" s="2">
        <v>163617</v>
      </c>
      <c r="C1804" s="2" t="s">
        <v>10855</v>
      </c>
      <c r="D1804" s="2" t="s">
        <v>792</v>
      </c>
      <c r="E1804" s="2" t="s">
        <v>10856</v>
      </c>
      <c r="F1804" s="2" t="s">
        <v>10857</v>
      </c>
      <c r="G1804" s="2" t="s">
        <v>10858</v>
      </c>
      <c r="I1804" s="2" t="s">
        <v>789</v>
      </c>
      <c r="K1804" s="2" t="s">
        <v>459</v>
      </c>
      <c r="L1804" s="2" t="s">
        <v>10859</v>
      </c>
      <c r="M1804" s="2" t="s">
        <v>10860</v>
      </c>
      <c r="N1804" s="2" t="s">
        <v>4973</v>
      </c>
      <c r="U1804" s="2" t="s">
        <v>798</v>
      </c>
      <c r="V1804" s="3">
        <v>40998</v>
      </c>
      <c r="W1804" s="3">
        <v>41366</v>
      </c>
      <c r="X1804" s="4">
        <v>41183</v>
      </c>
      <c r="Y1804" s="2" t="s">
        <v>102</v>
      </c>
      <c r="AA1804" s="2" t="s">
        <v>103</v>
      </c>
      <c r="AB1804" s="2" t="s">
        <v>102</v>
      </c>
      <c r="AD1804" s="2" t="s">
        <v>102</v>
      </c>
      <c r="AF1804" s="2" t="s">
        <v>102</v>
      </c>
      <c r="AG1804" s="2" t="s">
        <v>103</v>
      </c>
      <c r="AH1804" s="2" t="s">
        <v>102</v>
      </c>
      <c r="AI1804" s="2" t="s">
        <v>218</v>
      </c>
      <c r="AJ1804" s="2" t="s">
        <v>10861</v>
      </c>
      <c r="AL1804" s="2" t="s">
        <v>459</v>
      </c>
      <c r="AM1804" s="2" t="s">
        <v>102</v>
      </c>
      <c r="AN1804" s="2" t="s">
        <v>102</v>
      </c>
      <c r="AO1804" s="2" t="s">
        <v>102</v>
      </c>
      <c r="AP1804" s="2" t="s">
        <v>102</v>
      </c>
      <c r="AQ1804" s="2" t="s">
        <v>102</v>
      </c>
      <c r="AR1804" s="2" t="s">
        <v>102</v>
      </c>
      <c r="AS1804" s="2" t="s">
        <v>102</v>
      </c>
      <c r="AT1804" s="2" t="s">
        <v>102</v>
      </c>
      <c r="AU1804" s="2" t="s">
        <v>102</v>
      </c>
      <c r="AV1804" s="2" t="s">
        <v>102</v>
      </c>
      <c r="AW1804" s="2" t="s">
        <v>102</v>
      </c>
      <c r="AX1804" s="2" t="s">
        <v>102</v>
      </c>
      <c r="AY1804" s="2" t="s">
        <v>102</v>
      </c>
      <c r="AZ1804" s="2" t="s">
        <v>102</v>
      </c>
      <c r="BB1804" s="2" t="s">
        <v>102</v>
      </c>
      <c r="BD1804" s="2" t="s">
        <v>102</v>
      </c>
      <c r="BE1804" s="2" t="s">
        <v>102</v>
      </c>
      <c r="BF1804" s="2" t="s">
        <v>103</v>
      </c>
      <c r="BG1804" s="2" t="s">
        <v>102</v>
      </c>
      <c r="BH1804" s="2" t="s">
        <v>102</v>
      </c>
      <c r="BI1804" s="2" t="s">
        <v>102</v>
      </c>
      <c r="BJ1804" s="2" t="s">
        <v>102</v>
      </c>
      <c r="BK1804" s="2" t="s">
        <v>102</v>
      </c>
      <c r="BL1804" s="2" t="s">
        <v>102</v>
      </c>
      <c r="BM1804" s="2" t="s">
        <v>102</v>
      </c>
      <c r="BN1804" s="2" t="s">
        <v>102</v>
      </c>
      <c r="BO1804" s="2" t="s">
        <v>102</v>
      </c>
      <c r="BP1804" s="2" t="s">
        <v>102</v>
      </c>
      <c r="BQ1804" s="2" t="s">
        <v>102</v>
      </c>
      <c r="BR1804" s="2" t="s">
        <v>102</v>
      </c>
      <c r="BS1804" s="2" t="s">
        <v>102</v>
      </c>
      <c r="BT1804" s="2" t="s">
        <v>103</v>
      </c>
      <c r="BU1804" s="2" t="s">
        <v>103</v>
      </c>
      <c r="BV1804" s="2" t="s">
        <v>102</v>
      </c>
      <c r="BW1804" s="2" t="s">
        <v>102</v>
      </c>
      <c r="BX1804" s="2" t="s">
        <v>102</v>
      </c>
      <c r="BY1804" s="2" t="s">
        <v>102</v>
      </c>
      <c r="BZ1804" s="2" t="s">
        <v>102</v>
      </c>
      <c r="CA1804" s="2" t="s">
        <v>102</v>
      </c>
      <c r="CB1804" s="2" t="s">
        <v>102</v>
      </c>
      <c r="CC1804" s="2" t="s">
        <v>102</v>
      </c>
      <c r="CD1804" s="2" t="s">
        <v>102</v>
      </c>
      <c r="CE1804" s="2" t="s">
        <v>102</v>
      </c>
      <c r="CF1804" s="2" t="s">
        <v>102</v>
      </c>
      <c r="CG1804" s="2" t="s">
        <v>102</v>
      </c>
      <c r="CH1804" s="2" t="s">
        <v>102</v>
      </c>
      <c r="CI1804" s="2" t="s">
        <v>102</v>
      </c>
      <c r="CJ1804" s="2" t="s">
        <v>102</v>
      </c>
      <c r="CK1804" s="2" t="s">
        <v>102</v>
      </c>
      <c r="CL1804" s="2" t="s">
        <v>102</v>
      </c>
      <c r="CM1804" s="2" t="s">
        <v>102</v>
      </c>
      <c r="CN1804" s="2" t="s">
        <v>102</v>
      </c>
      <c r="CO1804" s="2" t="s">
        <v>102</v>
      </c>
      <c r="CP1804" s="2" t="s">
        <v>102</v>
      </c>
      <c r="CQ1804" s="2" t="s">
        <v>102</v>
      </c>
      <c r="CR1804" s="2" t="s">
        <v>102</v>
      </c>
      <c r="CS1804" s="2" t="s">
        <v>102</v>
      </c>
      <c r="CT1804" s="2" t="s">
        <v>102</v>
      </c>
      <c r="CU1804" s="2" t="s">
        <v>102</v>
      </c>
    </row>
    <row r="1805" spans="1:99" x14ac:dyDescent="0.3">
      <c r="A1805" s="2" t="s">
        <v>379</v>
      </c>
      <c r="B1805" s="2">
        <v>163619</v>
      </c>
      <c r="C1805" s="2" t="s">
        <v>11131</v>
      </c>
      <c r="D1805" s="2" t="s">
        <v>792</v>
      </c>
      <c r="E1805" s="2" t="s">
        <v>11132</v>
      </c>
      <c r="F1805" s="2" t="s">
        <v>11132</v>
      </c>
      <c r="G1805" s="2" t="s">
        <v>11133</v>
      </c>
      <c r="I1805" s="2" t="s">
        <v>1768</v>
      </c>
      <c r="K1805" s="2" t="s">
        <v>489</v>
      </c>
      <c r="L1805" s="2" t="s">
        <v>11134</v>
      </c>
      <c r="M1805" s="2" t="s">
        <v>11135</v>
      </c>
      <c r="N1805" s="2" t="s">
        <v>11136</v>
      </c>
      <c r="O1805" s="2" t="s">
        <v>11137</v>
      </c>
      <c r="Q1805" s="2" t="s">
        <v>594</v>
      </c>
      <c r="S1805" s="2" t="s">
        <v>814</v>
      </c>
      <c r="T1805" s="2" t="s">
        <v>1105</v>
      </c>
      <c r="U1805" s="2" t="s">
        <v>798</v>
      </c>
      <c r="V1805" s="3">
        <v>40998</v>
      </c>
      <c r="W1805" s="3">
        <v>41361</v>
      </c>
      <c r="X1805" s="4">
        <v>41183</v>
      </c>
      <c r="Y1805" s="2" t="s">
        <v>103</v>
      </c>
      <c r="Z1805" s="2" t="s">
        <v>11138</v>
      </c>
      <c r="AA1805" s="2" t="s">
        <v>103</v>
      </c>
      <c r="AB1805" s="2" t="s">
        <v>102</v>
      </c>
      <c r="AD1805" s="2" t="s">
        <v>102</v>
      </c>
      <c r="AF1805" s="2" t="s">
        <v>102</v>
      </c>
      <c r="AG1805" s="2" t="s">
        <v>103</v>
      </c>
      <c r="AH1805" s="2" t="s">
        <v>102</v>
      </c>
      <c r="AI1805" s="2" t="s">
        <v>104</v>
      </c>
      <c r="AL1805" s="2" t="s">
        <v>489</v>
      </c>
      <c r="AM1805" s="2" t="s">
        <v>102</v>
      </c>
      <c r="AN1805" s="2" t="s">
        <v>102</v>
      </c>
      <c r="AO1805" s="2" t="s">
        <v>102</v>
      </c>
      <c r="AP1805" s="2" t="s">
        <v>102</v>
      </c>
      <c r="AQ1805" s="2" t="s">
        <v>102</v>
      </c>
      <c r="AR1805" s="2" t="s">
        <v>102</v>
      </c>
      <c r="AS1805" s="2" t="s">
        <v>102</v>
      </c>
      <c r="AT1805" s="2" t="s">
        <v>102</v>
      </c>
      <c r="AU1805" s="2" t="s">
        <v>102</v>
      </c>
      <c r="AV1805" s="2" t="s">
        <v>102</v>
      </c>
      <c r="AW1805" s="2" t="s">
        <v>102</v>
      </c>
      <c r="AX1805" s="2" t="s">
        <v>102</v>
      </c>
      <c r="AY1805" s="2" t="s">
        <v>102</v>
      </c>
      <c r="AZ1805" s="2" t="s">
        <v>102</v>
      </c>
      <c r="BB1805" s="2" t="s">
        <v>103</v>
      </c>
      <c r="BC1805" s="2" t="s">
        <v>102</v>
      </c>
      <c r="BD1805" s="2" t="s">
        <v>102</v>
      </c>
      <c r="BE1805" s="2" t="s">
        <v>102</v>
      </c>
      <c r="BF1805" s="2" t="s">
        <v>103</v>
      </c>
      <c r="BG1805" s="2" t="s">
        <v>102</v>
      </c>
      <c r="BH1805" s="2" t="s">
        <v>102</v>
      </c>
      <c r="BI1805" s="2" t="s">
        <v>102</v>
      </c>
      <c r="BJ1805" s="2" t="s">
        <v>102</v>
      </c>
      <c r="BK1805" s="2" t="s">
        <v>102</v>
      </c>
      <c r="BL1805" s="2" t="s">
        <v>102</v>
      </c>
      <c r="BM1805" s="2" t="s">
        <v>102</v>
      </c>
      <c r="BN1805" s="2" t="s">
        <v>102</v>
      </c>
      <c r="BO1805" s="2" t="s">
        <v>102</v>
      </c>
      <c r="BP1805" s="2" t="s">
        <v>102</v>
      </c>
      <c r="BQ1805" s="2" t="s">
        <v>102</v>
      </c>
      <c r="BR1805" s="2" t="s">
        <v>102</v>
      </c>
      <c r="BS1805" s="2" t="s">
        <v>102</v>
      </c>
      <c r="BT1805" s="2" t="s">
        <v>103</v>
      </c>
      <c r="BU1805" s="2" t="s">
        <v>103</v>
      </c>
      <c r="BV1805" s="2" t="s">
        <v>102</v>
      </c>
      <c r="BW1805" s="2" t="s">
        <v>102</v>
      </c>
      <c r="BX1805" s="2" t="s">
        <v>102</v>
      </c>
      <c r="BY1805" s="2" t="s">
        <v>102</v>
      </c>
      <c r="BZ1805" s="2" t="s">
        <v>102</v>
      </c>
      <c r="CA1805" s="2" t="s">
        <v>102</v>
      </c>
      <c r="CB1805" s="2" t="s">
        <v>102</v>
      </c>
      <c r="CC1805" s="2" t="s">
        <v>102</v>
      </c>
      <c r="CD1805" s="2" t="s">
        <v>102</v>
      </c>
      <c r="CE1805" s="2" t="s">
        <v>102</v>
      </c>
      <c r="CF1805" s="2" t="s">
        <v>102</v>
      </c>
      <c r="CG1805" s="2" t="s">
        <v>102</v>
      </c>
      <c r="CH1805" s="2" t="s">
        <v>102</v>
      </c>
      <c r="CI1805" s="2" t="s">
        <v>102</v>
      </c>
      <c r="CJ1805" s="2" t="s">
        <v>102</v>
      </c>
      <c r="CK1805" s="2" t="s">
        <v>102</v>
      </c>
      <c r="CL1805" s="2" t="s">
        <v>102</v>
      </c>
      <c r="CM1805" s="2" t="s">
        <v>102</v>
      </c>
      <c r="CN1805" s="2" t="s">
        <v>102</v>
      </c>
      <c r="CO1805" s="2" t="s">
        <v>102</v>
      </c>
      <c r="CP1805" s="2" t="s">
        <v>102</v>
      </c>
      <c r="CQ1805" s="2" t="s">
        <v>102</v>
      </c>
      <c r="CR1805" s="2" t="s">
        <v>102</v>
      </c>
      <c r="CS1805" s="2" t="s">
        <v>102</v>
      </c>
      <c r="CT1805" s="2" t="s">
        <v>102</v>
      </c>
      <c r="CU1805" s="2" t="s">
        <v>102</v>
      </c>
    </row>
    <row r="1806" spans="1:99" x14ac:dyDescent="0.3">
      <c r="A1806" s="2" t="s">
        <v>109</v>
      </c>
      <c r="B1806" s="2">
        <v>163620</v>
      </c>
      <c r="C1806" s="2" t="s">
        <v>11098</v>
      </c>
      <c r="D1806" s="2" t="s">
        <v>792</v>
      </c>
      <c r="E1806" s="2" t="s">
        <v>11099</v>
      </c>
      <c r="F1806" s="2" t="s">
        <v>11099</v>
      </c>
      <c r="G1806" s="2" t="s">
        <v>1424</v>
      </c>
      <c r="H1806" s="2" t="s">
        <v>172</v>
      </c>
      <c r="I1806" s="2" t="s">
        <v>130</v>
      </c>
      <c r="J1806" s="2" t="s">
        <v>131</v>
      </c>
      <c r="K1806" s="2" t="s">
        <v>101</v>
      </c>
      <c r="L1806" s="2">
        <v>10017</v>
      </c>
      <c r="M1806" s="2" t="s">
        <v>11100</v>
      </c>
      <c r="N1806" s="2" t="s">
        <v>11101</v>
      </c>
      <c r="U1806" s="2" t="s">
        <v>798</v>
      </c>
      <c r="V1806" s="3">
        <v>40998</v>
      </c>
      <c r="W1806" s="3">
        <v>41445</v>
      </c>
      <c r="X1806" s="4">
        <v>41183</v>
      </c>
      <c r="Y1806" s="2" t="s">
        <v>103</v>
      </c>
      <c r="Z1806" s="2" t="s">
        <v>1778</v>
      </c>
      <c r="AA1806" s="2" t="s">
        <v>102</v>
      </c>
      <c r="AB1806" s="2" t="s">
        <v>102</v>
      </c>
      <c r="AD1806" s="2" t="s">
        <v>102</v>
      </c>
      <c r="AF1806" s="2" t="s">
        <v>102</v>
      </c>
      <c r="AG1806" s="2" t="s">
        <v>103</v>
      </c>
      <c r="AH1806" s="2" t="s">
        <v>102</v>
      </c>
      <c r="AI1806" s="2" t="s">
        <v>104</v>
      </c>
      <c r="AK1806" s="2" t="s">
        <v>105</v>
      </c>
      <c r="AL1806" s="2" t="s">
        <v>101</v>
      </c>
      <c r="AM1806" s="2" t="s">
        <v>102</v>
      </c>
      <c r="AN1806" s="2" t="s">
        <v>102</v>
      </c>
      <c r="AO1806" s="2" t="s">
        <v>102</v>
      </c>
      <c r="AP1806" s="2" t="s">
        <v>102</v>
      </c>
      <c r="AQ1806" s="2" t="s">
        <v>102</v>
      </c>
      <c r="AR1806" s="2" t="s">
        <v>102</v>
      </c>
      <c r="AS1806" s="2" t="s">
        <v>102</v>
      </c>
      <c r="AT1806" s="2" t="s">
        <v>102</v>
      </c>
      <c r="AU1806" s="2" t="s">
        <v>102</v>
      </c>
      <c r="AV1806" s="2" t="s">
        <v>102</v>
      </c>
      <c r="AW1806" s="2" t="s">
        <v>102</v>
      </c>
      <c r="AX1806" s="2" t="s">
        <v>102</v>
      </c>
      <c r="AY1806" s="2" t="s">
        <v>102</v>
      </c>
      <c r="AZ1806" s="2" t="s">
        <v>102</v>
      </c>
      <c r="BB1806" s="2" t="s">
        <v>102</v>
      </c>
      <c r="BD1806" s="2" t="s">
        <v>102</v>
      </c>
      <c r="BE1806" s="2" t="s">
        <v>103</v>
      </c>
      <c r="BF1806" s="2" t="s">
        <v>103</v>
      </c>
      <c r="BG1806" s="2" t="s">
        <v>102</v>
      </c>
      <c r="BH1806" s="2" t="s">
        <v>102</v>
      </c>
      <c r="BI1806" s="2" t="s">
        <v>102</v>
      </c>
      <c r="BJ1806" s="2" t="s">
        <v>102</v>
      </c>
      <c r="BK1806" s="2" t="s">
        <v>102</v>
      </c>
      <c r="BL1806" s="2" t="s">
        <v>102</v>
      </c>
      <c r="BM1806" s="2" t="s">
        <v>102</v>
      </c>
      <c r="BN1806" s="2" t="s">
        <v>102</v>
      </c>
      <c r="BO1806" s="2" t="s">
        <v>102</v>
      </c>
      <c r="BP1806" s="2" t="s">
        <v>102</v>
      </c>
      <c r="BQ1806" s="2" t="s">
        <v>102</v>
      </c>
      <c r="BR1806" s="2" t="s">
        <v>102</v>
      </c>
      <c r="BS1806" s="2" t="s">
        <v>102</v>
      </c>
      <c r="BT1806" s="2" t="s">
        <v>103</v>
      </c>
      <c r="BU1806" s="2" t="s">
        <v>103</v>
      </c>
      <c r="BV1806" s="2" t="s">
        <v>102</v>
      </c>
      <c r="BW1806" s="2" t="s">
        <v>102</v>
      </c>
      <c r="BX1806" s="2" t="s">
        <v>102</v>
      </c>
      <c r="BY1806" s="2" t="s">
        <v>102</v>
      </c>
      <c r="BZ1806" s="2" t="s">
        <v>102</v>
      </c>
      <c r="CA1806" s="2" t="s">
        <v>102</v>
      </c>
      <c r="CB1806" s="2" t="s">
        <v>102</v>
      </c>
      <c r="CC1806" s="2" t="s">
        <v>102</v>
      </c>
      <c r="CD1806" s="2" t="s">
        <v>102</v>
      </c>
      <c r="CE1806" s="2" t="s">
        <v>102</v>
      </c>
      <c r="CF1806" s="2" t="s">
        <v>102</v>
      </c>
      <c r="CG1806" s="2" t="s">
        <v>102</v>
      </c>
      <c r="CH1806" s="2" t="s">
        <v>102</v>
      </c>
      <c r="CI1806" s="2" t="s">
        <v>102</v>
      </c>
      <c r="CJ1806" s="2" t="s">
        <v>102</v>
      </c>
      <c r="CK1806" s="2" t="s">
        <v>102</v>
      </c>
      <c r="CL1806" s="2" t="s">
        <v>102</v>
      </c>
      <c r="CM1806" s="2" t="s">
        <v>102</v>
      </c>
      <c r="CN1806" s="2" t="s">
        <v>102</v>
      </c>
      <c r="CO1806" s="2" t="s">
        <v>102</v>
      </c>
      <c r="CP1806" s="2" t="s">
        <v>102</v>
      </c>
      <c r="CQ1806" s="2" t="s">
        <v>102</v>
      </c>
      <c r="CR1806" s="2" t="s">
        <v>102</v>
      </c>
      <c r="CS1806" s="2" t="s">
        <v>102</v>
      </c>
      <c r="CT1806" s="2" t="s">
        <v>102</v>
      </c>
      <c r="CU1806" s="2" t="s">
        <v>102</v>
      </c>
    </row>
    <row r="1807" spans="1:99" x14ac:dyDescent="0.3">
      <c r="A1807" s="2" t="s">
        <v>379</v>
      </c>
      <c r="B1807" s="2">
        <v>163622</v>
      </c>
      <c r="C1807" s="2" t="s">
        <v>8411</v>
      </c>
      <c r="D1807" s="2" t="s">
        <v>792</v>
      </c>
      <c r="E1807" s="2" t="s">
        <v>8412</v>
      </c>
      <c r="F1807" s="2" t="s">
        <v>8412</v>
      </c>
      <c r="G1807" s="2" t="s">
        <v>5380</v>
      </c>
      <c r="I1807" s="2" t="s">
        <v>381</v>
      </c>
      <c r="K1807" s="2" t="s">
        <v>382</v>
      </c>
      <c r="L1807" s="2" t="s">
        <v>5381</v>
      </c>
      <c r="M1807" s="2" t="s">
        <v>8413</v>
      </c>
      <c r="N1807" s="2" t="s">
        <v>8414</v>
      </c>
      <c r="U1807" s="2" t="s">
        <v>798</v>
      </c>
      <c r="V1807" s="3">
        <v>40998</v>
      </c>
      <c r="W1807" s="3">
        <v>41453</v>
      </c>
      <c r="X1807" s="4">
        <v>41183</v>
      </c>
      <c r="Y1807" s="2" t="s">
        <v>103</v>
      </c>
      <c r="Z1807" s="2" t="s">
        <v>5379</v>
      </c>
      <c r="AA1807" s="2" t="s">
        <v>103</v>
      </c>
      <c r="AB1807" s="2" t="s">
        <v>102</v>
      </c>
      <c r="AD1807" s="2" t="s">
        <v>102</v>
      </c>
      <c r="AF1807" s="2" t="s">
        <v>102</v>
      </c>
      <c r="AG1807" s="2" t="s">
        <v>103</v>
      </c>
      <c r="AH1807" s="2" t="s">
        <v>102</v>
      </c>
      <c r="AI1807" s="2" t="s">
        <v>279</v>
      </c>
      <c r="AL1807" s="2" t="s">
        <v>382</v>
      </c>
      <c r="AM1807" s="2" t="s">
        <v>102</v>
      </c>
      <c r="AN1807" s="2" t="s">
        <v>102</v>
      </c>
      <c r="AO1807" s="2" t="s">
        <v>102</v>
      </c>
      <c r="AP1807" s="2" t="s">
        <v>102</v>
      </c>
      <c r="AQ1807" s="2" t="s">
        <v>102</v>
      </c>
      <c r="AR1807" s="2" t="s">
        <v>102</v>
      </c>
      <c r="AS1807" s="2" t="s">
        <v>102</v>
      </c>
      <c r="AT1807" s="2" t="s">
        <v>102</v>
      </c>
      <c r="AU1807" s="2" t="s">
        <v>102</v>
      </c>
      <c r="AV1807" s="2" t="s">
        <v>102</v>
      </c>
      <c r="AW1807" s="2" t="s">
        <v>102</v>
      </c>
      <c r="AX1807" s="2" t="s">
        <v>102</v>
      </c>
      <c r="AY1807" s="2" t="s">
        <v>102</v>
      </c>
      <c r="AZ1807" s="2" t="s">
        <v>102</v>
      </c>
      <c r="BB1807" s="2" t="s">
        <v>102</v>
      </c>
      <c r="BD1807" s="2" t="s">
        <v>102</v>
      </c>
      <c r="BE1807" s="2" t="s">
        <v>102</v>
      </c>
      <c r="BF1807" s="2" t="s">
        <v>103</v>
      </c>
      <c r="BG1807" s="2" t="s">
        <v>102</v>
      </c>
      <c r="BH1807" s="2" t="s">
        <v>102</v>
      </c>
      <c r="BI1807" s="2" t="s">
        <v>102</v>
      </c>
      <c r="BJ1807" s="2" t="s">
        <v>102</v>
      </c>
      <c r="BK1807" s="2" t="s">
        <v>102</v>
      </c>
      <c r="BL1807" s="2" t="s">
        <v>102</v>
      </c>
      <c r="BM1807" s="2" t="s">
        <v>102</v>
      </c>
      <c r="BN1807" s="2" t="s">
        <v>102</v>
      </c>
      <c r="BO1807" s="2" t="s">
        <v>102</v>
      </c>
      <c r="BP1807" s="2" t="s">
        <v>102</v>
      </c>
      <c r="BQ1807" s="2" t="s">
        <v>102</v>
      </c>
      <c r="BR1807" s="2" t="s">
        <v>102</v>
      </c>
      <c r="BS1807" s="2" t="s">
        <v>102</v>
      </c>
      <c r="BT1807" s="2" t="s">
        <v>102</v>
      </c>
      <c r="BU1807" s="2" t="s">
        <v>103</v>
      </c>
      <c r="BV1807" s="2" t="s">
        <v>102</v>
      </c>
      <c r="BW1807" s="2" t="s">
        <v>102</v>
      </c>
      <c r="BX1807" s="2" t="s">
        <v>102</v>
      </c>
      <c r="BY1807" s="2" t="s">
        <v>102</v>
      </c>
      <c r="BZ1807" s="2" t="s">
        <v>102</v>
      </c>
      <c r="CA1807" s="2" t="s">
        <v>102</v>
      </c>
      <c r="CB1807" s="2" t="s">
        <v>102</v>
      </c>
      <c r="CC1807" s="2" t="s">
        <v>102</v>
      </c>
      <c r="CD1807" s="2" t="s">
        <v>102</v>
      </c>
      <c r="CE1807" s="2" t="s">
        <v>102</v>
      </c>
      <c r="CF1807" s="2" t="s">
        <v>102</v>
      </c>
      <c r="CG1807" s="2" t="s">
        <v>102</v>
      </c>
      <c r="CH1807" s="2" t="s">
        <v>102</v>
      </c>
      <c r="CI1807" s="2" t="s">
        <v>102</v>
      </c>
      <c r="CJ1807" s="2" t="s">
        <v>102</v>
      </c>
      <c r="CK1807" s="2" t="s">
        <v>102</v>
      </c>
      <c r="CL1807" s="2" t="s">
        <v>102</v>
      </c>
      <c r="CM1807" s="2" t="s">
        <v>102</v>
      </c>
      <c r="CN1807" s="2" t="s">
        <v>102</v>
      </c>
      <c r="CO1807" s="2" t="s">
        <v>102</v>
      </c>
      <c r="CP1807" s="2" t="s">
        <v>102</v>
      </c>
      <c r="CQ1807" s="2" t="s">
        <v>102</v>
      </c>
      <c r="CR1807" s="2" t="s">
        <v>102</v>
      </c>
      <c r="CS1807" s="2" t="s">
        <v>102</v>
      </c>
      <c r="CT1807" s="2" t="s">
        <v>102</v>
      </c>
      <c r="CU1807" s="2" t="s">
        <v>102</v>
      </c>
    </row>
    <row r="1808" spans="1:99" x14ac:dyDescent="0.3">
      <c r="A1808" s="2" t="s">
        <v>379</v>
      </c>
      <c r="B1808" s="2">
        <v>163624</v>
      </c>
      <c r="C1808" s="2" t="s">
        <v>11198</v>
      </c>
      <c r="D1808" s="2" t="s">
        <v>792</v>
      </c>
      <c r="E1808" s="2" t="s">
        <v>11199</v>
      </c>
      <c r="F1808" s="2" t="s">
        <v>11199</v>
      </c>
      <c r="G1808" s="2" t="s">
        <v>11200</v>
      </c>
      <c r="H1808" s="2" t="s">
        <v>11109</v>
      </c>
      <c r="I1808" s="2" t="s">
        <v>1891</v>
      </c>
      <c r="K1808" s="2" t="s">
        <v>615</v>
      </c>
      <c r="L1808" s="2">
        <v>100125</v>
      </c>
      <c r="M1808" s="2" t="s">
        <v>11110</v>
      </c>
      <c r="N1808" s="2" t="s">
        <v>11111</v>
      </c>
      <c r="O1808" s="2" t="s">
        <v>11201</v>
      </c>
      <c r="P1808" s="2" t="s">
        <v>1046</v>
      </c>
      <c r="Q1808" s="2" t="s">
        <v>217</v>
      </c>
      <c r="S1808" s="2" t="s">
        <v>615</v>
      </c>
      <c r="U1808" s="2" t="s">
        <v>798</v>
      </c>
      <c r="V1808" s="3">
        <v>40998</v>
      </c>
      <c r="W1808" s="3">
        <v>41346</v>
      </c>
      <c r="X1808" s="4">
        <v>41183</v>
      </c>
      <c r="Y1808" s="2" t="s">
        <v>102</v>
      </c>
      <c r="AA1808" s="2" t="s">
        <v>102</v>
      </c>
      <c r="AB1808" s="2" t="s">
        <v>102</v>
      </c>
      <c r="AD1808" s="2" t="s">
        <v>102</v>
      </c>
      <c r="AF1808" s="2" t="s">
        <v>102</v>
      </c>
      <c r="AG1808" s="2" t="s">
        <v>103</v>
      </c>
      <c r="AH1808" s="2" t="s">
        <v>102</v>
      </c>
      <c r="AI1808" s="2" t="s">
        <v>108</v>
      </c>
      <c r="AL1808" s="2" t="s">
        <v>693</v>
      </c>
      <c r="AM1808" s="2" t="s">
        <v>102</v>
      </c>
      <c r="AN1808" s="2" t="s">
        <v>102</v>
      </c>
      <c r="AO1808" s="2" t="s">
        <v>102</v>
      </c>
      <c r="AP1808" s="2" t="s">
        <v>102</v>
      </c>
      <c r="AQ1808" s="2" t="s">
        <v>102</v>
      </c>
      <c r="AR1808" s="2" t="s">
        <v>102</v>
      </c>
      <c r="AS1808" s="2" t="s">
        <v>102</v>
      </c>
      <c r="AT1808" s="2" t="s">
        <v>102</v>
      </c>
      <c r="AU1808" s="2" t="s">
        <v>102</v>
      </c>
      <c r="AV1808" s="2" t="s">
        <v>102</v>
      </c>
      <c r="AW1808" s="2" t="s">
        <v>102</v>
      </c>
      <c r="AX1808" s="2" t="s">
        <v>102</v>
      </c>
      <c r="AY1808" s="2" t="s">
        <v>102</v>
      </c>
      <c r="AZ1808" s="2" t="s">
        <v>102</v>
      </c>
      <c r="BB1808" s="2" t="s">
        <v>102</v>
      </c>
      <c r="BD1808" s="2" t="s">
        <v>102</v>
      </c>
      <c r="BE1808" s="2" t="s">
        <v>102</v>
      </c>
      <c r="BF1808" s="2" t="s">
        <v>103</v>
      </c>
      <c r="BG1808" s="2" t="s">
        <v>102</v>
      </c>
      <c r="BH1808" s="2" t="s">
        <v>102</v>
      </c>
      <c r="BI1808" s="2" t="s">
        <v>102</v>
      </c>
      <c r="BJ1808" s="2" t="s">
        <v>102</v>
      </c>
      <c r="BK1808" s="2" t="s">
        <v>102</v>
      </c>
      <c r="BL1808" s="2" t="s">
        <v>102</v>
      </c>
      <c r="BM1808" s="2" t="s">
        <v>102</v>
      </c>
      <c r="BN1808" s="2" t="s">
        <v>102</v>
      </c>
      <c r="BO1808" s="2" t="s">
        <v>102</v>
      </c>
      <c r="BP1808" s="2" t="s">
        <v>102</v>
      </c>
      <c r="BQ1808" s="2" t="s">
        <v>102</v>
      </c>
      <c r="BR1808" s="2" t="s">
        <v>102</v>
      </c>
      <c r="BS1808" s="2" t="s">
        <v>102</v>
      </c>
      <c r="BT1808" s="2" t="s">
        <v>102</v>
      </c>
      <c r="BU1808" s="2" t="s">
        <v>103</v>
      </c>
      <c r="BV1808" s="2" t="s">
        <v>102</v>
      </c>
      <c r="BW1808" s="2" t="s">
        <v>102</v>
      </c>
      <c r="BX1808" s="2" t="s">
        <v>102</v>
      </c>
      <c r="BY1808" s="2" t="s">
        <v>102</v>
      </c>
      <c r="BZ1808" s="2" t="s">
        <v>102</v>
      </c>
      <c r="CA1808" s="2" t="s">
        <v>102</v>
      </c>
      <c r="CB1808" s="2" t="s">
        <v>102</v>
      </c>
      <c r="CC1808" s="2" t="s">
        <v>102</v>
      </c>
      <c r="CD1808" s="2" t="s">
        <v>102</v>
      </c>
      <c r="CE1808" s="2" t="s">
        <v>102</v>
      </c>
      <c r="CF1808" s="2" t="s">
        <v>102</v>
      </c>
      <c r="CG1808" s="2" t="s">
        <v>102</v>
      </c>
      <c r="CH1808" s="2" t="s">
        <v>102</v>
      </c>
      <c r="CI1808" s="2" t="s">
        <v>102</v>
      </c>
      <c r="CJ1808" s="2" t="s">
        <v>102</v>
      </c>
      <c r="CK1808" s="2" t="s">
        <v>102</v>
      </c>
      <c r="CL1808" s="2" t="s">
        <v>102</v>
      </c>
      <c r="CM1808" s="2" t="s">
        <v>102</v>
      </c>
      <c r="CN1808" s="2" t="s">
        <v>102</v>
      </c>
      <c r="CO1808" s="2" t="s">
        <v>102</v>
      </c>
      <c r="CP1808" s="2" t="s">
        <v>102</v>
      </c>
      <c r="CQ1808" s="2" t="s">
        <v>102</v>
      </c>
      <c r="CR1808" s="2" t="s">
        <v>102</v>
      </c>
      <c r="CS1808" s="2" t="s">
        <v>102</v>
      </c>
      <c r="CT1808" s="2" t="s">
        <v>102</v>
      </c>
      <c r="CU1808" s="2" t="s">
        <v>102</v>
      </c>
    </row>
    <row r="1809" spans="1:99" x14ac:dyDescent="0.3">
      <c r="A1809" s="2" t="s">
        <v>379</v>
      </c>
      <c r="B1809" s="2">
        <v>163625</v>
      </c>
      <c r="C1809" s="2" t="s">
        <v>11365</v>
      </c>
      <c r="D1809" s="2" t="s">
        <v>792</v>
      </c>
      <c r="E1809" s="2" t="s">
        <v>11366</v>
      </c>
      <c r="F1809" s="2" t="s">
        <v>11366</v>
      </c>
      <c r="G1809" s="2" t="s">
        <v>11367</v>
      </c>
      <c r="I1809" s="2" t="s">
        <v>1076</v>
      </c>
      <c r="K1809" s="2" t="s">
        <v>615</v>
      </c>
      <c r="L1809" s="2">
        <v>200031</v>
      </c>
      <c r="M1809" s="2" t="s">
        <v>11368</v>
      </c>
      <c r="N1809" s="2" t="s">
        <v>11369</v>
      </c>
      <c r="U1809" s="2" t="s">
        <v>798</v>
      </c>
      <c r="V1809" s="3">
        <v>40998</v>
      </c>
      <c r="W1809" s="3">
        <v>41361</v>
      </c>
      <c r="X1809" s="4">
        <v>41183</v>
      </c>
      <c r="Y1809" s="2" t="s">
        <v>103</v>
      </c>
      <c r="Z1809" s="2" t="s">
        <v>11370</v>
      </c>
      <c r="AA1809" s="2" t="s">
        <v>102</v>
      </c>
      <c r="AB1809" s="2" t="s">
        <v>102</v>
      </c>
      <c r="AD1809" s="2" t="s">
        <v>102</v>
      </c>
      <c r="AF1809" s="2" t="s">
        <v>102</v>
      </c>
      <c r="AG1809" s="2" t="s">
        <v>103</v>
      </c>
      <c r="AH1809" s="2" t="s">
        <v>102</v>
      </c>
      <c r="AI1809" s="2" t="s">
        <v>108</v>
      </c>
      <c r="AL1809" s="2" t="s">
        <v>699</v>
      </c>
      <c r="AM1809" s="2" t="s">
        <v>102</v>
      </c>
      <c r="AN1809" s="2" t="s">
        <v>102</v>
      </c>
      <c r="AO1809" s="2" t="s">
        <v>102</v>
      </c>
      <c r="AP1809" s="2" t="s">
        <v>102</v>
      </c>
      <c r="AQ1809" s="2" t="s">
        <v>102</v>
      </c>
      <c r="AR1809" s="2" t="s">
        <v>102</v>
      </c>
      <c r="AS1809" s="2" t="s">
        <v>102</v>
      </c>
      <c r="AT1809" s="2" t="s">
        <v>102</v>
      </c>
      <c r="AU1809" s="2" t="s">
        <v>102</v>
      </c>
      <c r="AV1809" s="2" t="s">
        <v>102</v>
      </c>
      <c r="AW1809" s="2" t="s">
        <v>102</v>
      </c>
      <c r="AX1809" s="2" t="s">
        <v>102</v>
      </c>
      <c r="AY1809" s="2" t="s">
        <v>102</v>
      </c>
      <c r="AZ1809" s="2" t="s">
        <v>102</v>
      </c>
      <c r="BB1809" s="2" t="s">
        <v>102</v>
      </c>
      <c r="BD1809" s="2" t="s">
        <v>102</v>
      </c>
      <c r="BE1809" s="2" t="s">
        <v>102</v>
      </c>
      <c r="BF1809" s="2" t="s">
        <v>103</v>
      </c>
      <c r="BG1809" s="2" t="s">
        <v>102</v>
      </c>
      <c r="BH1809" s="2" t="s">
        <v>102</v>
      </c>
      <c r="BI1809" s="2" t="s">
        <v>102</v>
      </c>
      <c r="BJ1809" s="2" t="s">
        <v>102</v>
      </c>
      <c r="BK1809" s="2" t="s">
        <v>102</v>
      </c>
      <c r="BL1809" s="2" t="s">
        <v>102</v>
      </c>
      <c r="BM1809" s="2" t="s">
        <v>102</v>
      </c>
      <c r="BN1809" s="2" t="s">
        <v>102</v>
      </c>
      <c r="BO1809" s="2" t="s">
        <v>102</v>
      </c>
      <c r="BP1809" s="2" t="s">
        <v>102</v>
      </c>
      <c r="BQ1809" s="2" t="s">
        <v>102</v>
      </c>
      <c r="BR1809" s="2" t="s">
        <v>102</v>
      </c>
      <c r="BS1809" s="2" t="s">
        <v>102</v>
      </c>
      <c r="BT1809" s="2" t="s">
        <v>103</v>
      </c>
      <c r="BU1809" s="2" t="s">
        <v>103</v>
      </c>
      <c r="BV1809" s="2" t="s">
        <v>102</v>
      </c>
      <c r="BW1809" s="2" t="s">
        <v>102</v>
      </c>
      <c r="BX1809" s="2" t="s">
        <v>102</v>
      </c>
      <c r="BY1809" s="2" t="s">
        <v>102</v>
      </c>
      <c r="BZ1809" s="2" t="s">
        <v>102</v>
      </c>
      <c r="CA1809" s="2" t="s">
        <v>102</v>
      </c>
      <c r="CB1809" s="2" t="s">
        <v>102</v>
      </c>
      <c r="CC1809" s="2" t="s">
        <v>102</v>
      </c>
      <c r="CD1809" s="2" t="s">
        <v>102</v>
      </c>
      <c r="CE1809" s="2" t="s">
        <v>102</v>
      </c>
      <c r="CF1809" s="2" t="s">
        <v>102</v>
      </c>
      <c r="CG1809" s="2" t="s">
        <v>102</v>
      </c>
      <c r="CH1809" s="2" t="s">
        <v>102</v>
      </c>
      <c r="CI1809" s="2" t="s">
        <v>102</v>
      </c>
      <c r="CJ1809" s="2" t="s">
        <v>102</v>
      </c>
      <c r="CK1809" s="2" t="s">
        <v>102</v>
      </c>
      <c r="CL1809" s="2" t="s">
        <v>102</v>
      </c>
      <c r="CM1809" s="2" t="s">
        <v>102</v>
      </c>
      <c r="CN1809" s="2" t="s">
        <v>102</v>
      </c>
      <c r="CO1809" s="2" t="s">
        <v>102</v>
      </c>
      <c r="CP1809" s="2" t="s">
        <v>102</v>
      </c>
      <c r="CQ1809" s="2" t="s">
        <v>102</v>
      </c>
      <c r="CR1809" s="2" t="s">
        <v>102</v>
      </c>
      <c r="CS1809" s="2" t="s">
        <v>102</v>
      </c>
      <c r="CT1809" s="2" t="s">
        <v>102</v>
      </c>
      <c r="CU1809" s="2" t="s">
        <v>102</v>
      </c>
    </row>
    <row r="1810" spans="1:99" x14ac:dyDescent="0.3">
      <c r="A1810" s="2" t="s">
        <v>379</v>
      </c>
      <c r="B1810" s="2">
        <v>163626</v>
      </c>
      <c r="C1810" s="2" t="s">
        <v>11519</v>
      </c>
      <c r="D1810" s="2" t="s">
        <v>792</v>
      </c>
      <c r="E1810" s="2" t="s">
        <v>11520</v>
      </c>
      <c r="F1810" s="2" t="s">
        <v>11520</v>
      </c>
      <c r="G1810" s="2" t="s">
        <v>3550</v>
      </c>
      <c r="I1810" s="2" t="s">
        <v>1298</v>
      </c>
      <c r="K1810" s="2" t="s">
        <v>1299</v>
      </c>
      <c r="M1810" s="2" t="s">
        <v>4815</v>
      </c>
      <c r="N1810" s="2" t="s">
        <v>4816</v>
      </c>
      <c r="U1810" s="2" t="s">
        <v>798</v>
      </c>
      <c r="V1810" s="3">
        <v>40998</v>
      </c>
      <c r="W1810" s="3">
        <v>41365</v>
      </c>
      <c r="X1810" s="4">
        <v>41183</v>
      </c>
      <c r="Y1810" s="2" t="s">
        <v>103</v>
      </c>
      <c r="Z1810" s="2" t="s">
        <v>11521</v>
      </c>
      <c r="AA1810" s="2" t="s">
        <v>103</v>
      </c>
      <c r="AB1810" s="2" t="s">
        <v>102</v>
      </c>
      <c r="AD1810" s="2" t="s">
        <v>102</v>
      </c>
      <c r="AF1810" s="2" t="s">
        <v>102</v>
      </c>
      <c r="AG1810" s="2" t="s">
        <v>103</v>
      </c>
      <c r="AH1810" s="2" t="s">
        <v>102</v>
      </c>
      <c r="AI1810" s="2" t="s">
        <v>108</v>
      </c>
      <c r="AL1810" s="2" t="s">
        <v>1299</v>
      </c>
      <c r="AM1810" s="2" t="s">
        <v>102</v>
      </c>
      <c r="AN1810" s="2" t="s">
        <v>102</v>
      </c>
      <c r="AO1810" s="2" t="s">
        <v>102</v>
      </c>
      <c r="AP1810" s="2" t="s">
        <v>102</v>
      </c>
      <c r="AQ1810" s="2" t="s">
        <v>102</v>
      </c>
      <c r="AR1810" s="2" t="s">
        <v>102</v>
      </c>
      <c r="AS1810" s="2" t="s">
        <v>102</v>
      </c>
      <c r="AT1810" s="2" t="s">
        <v>102</v>
      </c>
      <c r="AU1810" s="2" t="s">
        <v>102</v>
      </c>
      <c r="AV1810" s="2" t="s">
        <v>102</v>
      </c>
      <c r="AW1810" s="2" t="s">
        <v>102</v>
      </c>
      <c r="AX1810" s="2" t="s">
        <v>102</v>
      </c>
      <c r="AY1810" s="2" t="s">
        <v>102</v>
      </c>
      <c r="AZ1810" s="2" t="s">
        <v>102</v>
      </c>
      <c r="BB1810" s="2" t="s">
        <v>102</v>
      </c>
      <c r="BD1810" s="2" t="s">
        <v>102</v>
      </c>
      <c r="BE1810" s="2" t="s">
        <v>102</v>
      </c>
      <c r="BF1810" s="2" t="s">
        <v>103</v>
      </c>
      <c r="BG1810" s="2" t="s">
        <v>102</v>
      </c>
      <c r="BH1810" s="2" t="s">
        <v>102</v>
      </c>
      <c r="BI1810" s="2" t="s">
        <v>102</v>
      </c>
      <c r="BJ1810" s="2" t="s">
        <v>102</v>
      </c>
      <c r="BK1810" s="2" t="s">
        <v>102</v>
      </c>
      <c r="BL1810" s="2" t="s">
        <v>102</v>
      </c>
      <c r="BM1810" s="2" t="s">
        <v>102</v>
      </c>
      <c r="BN1810" s="2" t="s">
        <v>102</v>
      </c>
      <c r="BO1810" s="2" t="s">
        <v>102</v>
      </c>
      <c r="BP1810" s="2" t="s">
        <v>103</v>
      </c>
      <c r="BQ1810" s="2" t="s">
        <v>102</v>
      </c>
      <c r="BR1810" s="2" t="s">
        <v>102</v>
      </c>
      <c r="BS1810" s="2" t="s">
        <v>102</v>
      </c>
      <c r="BT1810" s="2" t="s">
        <v>103</v>
      </c>
      <c r="BU1810" s="2" t="s">
        <v>103</v>
      </c>
      <c r="BV1810" s="2" t="s">
        <v>102</v>
      </c>
      <c r="BW1810" s="2" t="s">
        <v>102</v>
      </c>
      <c r="BX1810" s="2" t="s">
        <v>102</v>
      </c>
      <c r="BY1810" s="2" t="s">
        <v>102</v>
      </c>
      <c r="BZ1810" s="2" t="s">
        <v>102</v>
      </c>
      <c r="CA1810" s="2" t="s">
        <v>102</v>
      </c>
      <c r="CB1810" s="2" t="s">
        <v>102</v>
      </c>
      <c r="CC1810" s="2" t="s">
        <v>102</v>
      </c>
      <c r="CD1810" s="2" t="s">
        <v>102</v>
      </c>
      <c r="CE1810" s="2" t="s">
        <v>102</v>
      </c>
      <c r="CF1810" s="2" t="s">
        <v>102</v>
      </c>
      <c r="CG1810" s="2" t="s">
        <v>102</v>
      </c>
      <c r="CH1810" s="2" t="s">
        <v>102</v>
      </c>
      <c r="CI1810" s="2" t="s">
        <v>102</v>
      </c>
      <c r="CJ1810" s="2" t="s">
        <v>102</v>
      </c>
      <c r="CK1810" s="2" t="s">
        <v>102</v>
      </c>
      <c r="CL1810" s="2" t="s">
        <v>102</v>
      </c>
      <c r="CM1810" s="2" t="s">
        <v>102</v>
      </c>
      <c r="CN1810" s="2" t="s">
        <v>102</v>
      </c>
      <c r="CO1810" s="2" t="s">
        <v>102</v>
      </c>
      <c r="CP1810" s="2" t="s">
        <v>102</v>
      </c>
      <c r="CQ1810" s="2" t="s">
        <v>102</v>
      </c>
      <c r="CR1810" s="2" t="s">
        <v>102</v>
      </c>
      <c r="CS1810" s="2" t="s">
        <v>102</v>
      </c>
      <c r="CT1810" s="2" t="s">
        <v>102</v>
      </c>
      <c r="CU1810" s="2" t="s">
        <v>102</v>
      </c>
    </row>
    <row r="1811" spans="1:99" x14ac:dyDescent="0.3">
      <c r="A1811" s="2" t="s">
        <v>379</v>
      </c>
      <c r="B1811" s="2">
        <v>163627</v>
      </c>
      <c r="C1811" s="2" t="s">
        <v>9407</v>
      </c>
      <c r="D1811" s="2" t="s">
        <v>792</v>
      </c>
      <c r="E1811" s="2" t="s">
        <v>9408</v>
      </c>
      <c r="F1811" s="2" t="s">
        <v>9408</v>
      </c>
      <c r="G1811" s="2" t="s">
        <v>9409</v>
      </c>
      <c r="H1811" s="2" t="s">
        <v>9410</v>
      </c>
      <c r="I1811" s="2" t="s">
        <v>9411</v>
      </c>
      <c r="K1811" s="2" t="s">
        <v>1664</v>
      </c>
      <c r="M1811" s="2" t="s">
        <v>9412</v>
      </c>
      <c r="N1811" s="2" t="s">
        <v>9413</v>
      </c>
      <c r="U1811" s="2" t="s">
        <v>798</v>
      </c>
      <c r="V1811" s="3">
        <v>40998</v>
      </c>
      <c r="W1811" s="3">
        <v>41365</v>
      </c>
      <c r="X1811" s="4">
        <v>41183</v>
      </c>
      <c r="Y1811" s="2" t="s">
        <v>103</v>
      </c>
      <c r="Z1811" s="2" t="s">
        <v>9418</v>
      </c>
      <c r="AA1811" s="2" t="s">
        <v>103</v>
      </c>
      <c r="AB1811" s="2" t="s">
        <v>102</v>
      </c>
      <c r="AD1811" s="2" t="s">
        <v>102</v>
      </c>
      <c r="AF1811" s="2" t="s">
        <v>102</v>
      </c>
      <c r="AG1811" s="2" t="s">
        <v>103</v>
      </c>
      <c r="AH1811" s="2" t="s">
        <v>102</v>
      </c>
      <c r="AI1811" s="2" t="s">
        <v>108</v>
      </c>
      <c r="AL1811" s="2" t="s">
        <v>1665</v>
      </c>
      <c r="AM1811" s="2" t="s">
        <v>102</v>
      </c>
      <c r="AN1811" s="2" t="s">
        <v>102</v>
      </c>
      <c r="AO1811" s="2" t="s">
        <v>103</v>
      </c>
      <c r="AP1811" s="2" t="s">
        <v>102</v>
      </c>
      <c r="AQ1811" s="2" t="s">
        <v>102</v>
      </c>
      <c r="AR1811" s="2" t="s">
        <v>102</v>
      </c>
      <c r="AS1811" s="2" t="s">
        <v>102</v>
      </c>
      <c r="AT1811" s="2" t="s">
        <v>102</v>
      </c>
      <c r="AU1811" s="2" t="s">
        <v>102</v>
      </c>
      <c r="AV1811" s="2" t="s">
        <v>102</v>
      </c>
      <c r="AW1811" s="2" t="s">
        <v>102</v>
      </c>
      <c r="AX1811" s="2" t="s">
        <v>102</v>
      </c>
      <c r="AY1811" s="2" t="s">
        <v>102</v>
      </c>
      <c r="AZ1811" s="2" t="s">
        <v>102</v>
      </c>
      <c r="BB1811" s="2" t="s">
        <v>102</v>
      </c>
      <c r="BD1811" s="2" t="s">
        <v>102</v>
      </c>
      <c r="BE1811" s="2" t="s">
        <v>102</v>
      </c>
      <c r="BF1811" s="2" t="s">
        <v>103</v>
      </c>
      <c r="BG1811" s="2" t="s">
        <v>102</v>
      </c>
      <c r="BH1811" s="2" t="s">
        <v>102</v>
      </c>
      <c r="BI1811" s="2" t="s">
        <v>102</v>
      </c>
      <c r="BJ1811" s="2" t="s">
        <v>103</v>
      </c>
      <c r="BK1811" s="2" t="s">
        <v>102</v>
      </c>
      <c r="BL1811" s="2" t="s">
        <v>102</v>
      </c>
      <c r="BM1811" s="2" t="s">
        <v>102</v>
      </c>
      <c r="BN1811" s="2" t="s">
        <v>102</v>
      </c>
      <c r="BO1811" s="2" t="s">
        <v>102</v>
      </c>
      <c r="BP1811" s="2" t="s">
        <v>102</v>
      </c>
      <c r="BQ1811" s="2" t="s">
        <v>102</v>
      </c>
      <c r="BR1811" s="2" t="s">
        <v>102</v>
      </c>
      <c r="BS1811" s="2" t="s">
        <v>102</v>
      </c>
      <c r="BT1811" s="2" t="s">
        <v>102</v>
      </c>
      <c r="BU1811" s="2" t="s">
        <v>103</v>
      </c>
      <c r="BV1811" s="2" t="s">
        <v>102</v>
      </c>
      <c r="BW1811" s="2" t="s">
        <v>102</v>
      </c>
      <c r="BX1811" s="2" t="s">
        <v>102</v>
      </c>
      <c r="BY1811" s="2" t="s">
        <v>102</v>
      </c>
      <c r="BZ1811" s="2" t="s">
        <v>102</v>
      </c>
      <c r="CA1811" s="2" t="s">
        <v>102</v>
      </c>
      <c r="CB1811" s="2" t="s">
        <v>102</v>
      </c>
      <c r="CC1811" s="2" t="s">
        <v>102</v>
      </c>
      <c r="CD1811" s="2" t="s">
        <v>102</v>
      </c>
      <c r="CE1811" s="2" t="s">
        <v>102</v>
      </c>
      <c r="CF1811" s="2" t="s">
        <v>102</v>
      </c>
      <c r="CG1811" s="2" t="s">
        <v>102</v>
      </c>
      <c r="CH1811" s="2" t="s">
        <v>102</v>
      </c>
      <c r="CI1811" s="2" t="s">
        <v>102</v>
      </c>
      <c r="CJ1811" s="2" t="s">
        <v>102</v>
      </c>
      <c r="CK1811" s="2" t="s">
        <v>102</v>
      </c>
      <c r="CL1811" s="2" t="s">
        <v>102</v>
      </c>
      <c r="CM1811" s="2" t="s">
        <v>102</v>
      </c>
      <c r="CN1811" s="2" t="s">
        <v>102</v>
      </c>
      <c r="CO1811" s="2" t="s">
        <v>102</v>
      </c>
      <c r="CP1811" s="2" t="s">
        <v>102</v>
      </c>
      <c r="CQ1811" s="2" t="s">
        <v>102</v>
      </c>
      <c r="CR1811" s="2" t="s">
        <v>102</v>
      </c>
      <c r="CS1811" s="2" t="s">
        <v>102</v>
      </c>
      <c r="CT1811" s="2" t="s">
        <v>102</v>
      </c>
      <c r="CU1811" s="2" t="s">
        <v>102</v>
      </c>
    </row>
    <row r="1812" spans="1:99" x14ac:dyDescent="0.3">
      <c r="A1812" s="2" t="s">
        <v>379</v>
      </c>
      <c r="B1812" s="2">
        <v>163628</v>
      </c>
      <c r="C1812" s="2" t="s">
        <v>12362</v>
      </c>
      <c r="D1812" s="2" t="s">
        <v>792</v>
      </c>
      <c r="E1812" s="2" t="s">
        <v>12363</v>
      </c>
      <c r="F1812" s="2" t="s">
        <v>12363</v>
      </c>
      <c r="G1812" s="2" t="s">
        <v>11416</v>
      </c>
      <c r="H1812" s="2" t="s">
        <v>11417</v>
      </c>
      <c r="I1812" s="2" t="s">
        <v>11418</v>
      </c>
      <c r="K1812" s="2" t="s">
        <v>785</v>
      </c>
      <c r="L1812" s="2" t="s">
        <v>11419</v>
      </c>
      <c r="M1812" s="2">
        <v>441534634940</v>
      </c>
      <c r="N1812" s="2">
        <v>441534634986</v>
      </c>
      <c r="U1812" s="2" t="s">
        <v>798</v>
      </c>
      <c r="V1812" s="3">
        <v>41002</v>
      </c>
      <c r="W1812" s="3">
        <v>41365</v>
      </c>
      <c r="X1812" s="4">
        <v>41183</v>
      </c>
      <c r="Y1812" s="2" t="s">
        <v>103</v>
      </c>
      <c r="Z1812" s="2" t="s">
        <v>11420</v>
      </c>
      <c r="AA1812" s="2" t="s">
        <v>103</v>
      </c>
      <c r="AB1812" s="2" t="s">
        <v>102</v>
      </c>
      <c r="AD1812" s="2" t="s">
        <v>102</v>
      </c>
      <c r="AF1812" s="2" t="s">
        <v>102</v>
      </c>
      <c r="AG1812" s="2" t="s">
        <v>103</v>
      </c>
      <c r="AH1812" s="2" t="s">
        <v>102</v>
      </c>
      <c r="AI1812" s="2" t="s">
        <v>108</v>
      </c>
      <c r="AL1812" s="2" t="s">
        <v>785</v>
      </c>
      <c r="AM1812" s="2" t="s">
        <v>102</v>
      </c>
      <c r="AN1812" s="2" t="s">
        <v>102</v>
      </c>
      <c r="AO1812" s="2" t="s">
        <v>102</v>
      </c>
      <c r="AP1812" s="2" t="s">
        <v>102</v>
      </c>
      <c r="AQ1812" s="2" t="s">
        <v>102</v>
      </c>
      <c r="AR1812" s="2" t="s">
        <v>102</v>
      </c>
      <c r="AS1812" s="2" t="s">
        <v>102</v>
      </c>
      <c r="AT1812" s="2" t="s">
        <v>102</v>
      </c>
      <c r="AU1812" s="2" t="s">
        <v>102</v>
      </c>
      <c r="AV1812" s="2" t="s">
        <v>102</v>
      </c>
      <c r="AW1812" s="2" t="s">
        <v>102</v>
      </c>
      <c r="AX1812" s="2" t="s">
        <v>102</v>
      </c>
      <c r="AY1812" s="2" t="s">
        <v>102</v>
      </c>
      <c r="AZ1812" s="2" t="s">
        <v>102</v>
      </c>
      <c r="BB1812" s="2" t="s">
        <v>102</v>
      </c>
      <c r="BD1812" s="2" t="s">
        <v>102</v>
      </c>
      <c r="BE1812" s="2" t="s">
        <v>102</v>
      </c>
      <c r="BF1812" s="2" t="s">
        <v>103</v>
      </c>
      <c r="BG1812" s="2" t="s">
        <v>102</v>
      </c>
      <c r="BH1812" s="2" t="s">
        <v>102</v>
      </c>
      <c r="BI1812" s="2" t="s">
        <v>102</v>
      </c>
      <c r="BJ1812" s="2" t="s">
        <v>102</v>
      </c>
      <c r="BK1812" s="2" t="s">
        <v>102</v>
      </c>
      <c r="BL1812" s="2" t="s">
        <v>102</v>
      </c>
      <c r="BM1812" s="2" t="s">
        <v>102</v>
      </c>
      <c r="BN1812" s="2" t="s">
        <v>102</v>
      </c>
      <c r="BO1812" s="2" t="s">
        <v>102</v>
      </c>
      <c r="BP1812" s="2" t="s">
        <v>102</v>
      </c>
      <c r="BQ1812" s="2" t="s">
        <v>102</v>
      </c>
      <c r="BR1812" s="2" t="s">
        <v>102</v>
      </c>
      <c r="BS1812" s="2" t="s">
        <v>102</v>
      </c>
      <c r="BT1812" s="2" t="s">
        <v>103</v>
      </c>
      <c r="BU1812" s="2" t="s">
        <v>103</v>
      </c>
      <c r="BV1812" s="2" t="s">
        <v>102</v>
      </c>
      <c r="BW1812" s="2" t="s">
        <v>102</v>
      </c>
      <c r="BX1812" s="2" t="s">
        <v>102</v>
      </c>
      <c r="BY1812" s="2" t="s">
        <v>102</v>
      </c>
      <c r="BZ1812" s="2" t="s">
        <v>102</v>
      </c>
      <c r="CA1812" s="2" t="s">
        <v>102</v>
      </c>
      <c r="CB1812" s="2" t="s">
        <v>102</v>
      </c>
      <c r="CC1812" s="2" t="s">
        <v>102</v>
      </c>
      <c r="CD1812" s="2" t="s">
        <v>102</v>
      </c>
      <c r="CE1812" s="2" t="s">
        <v>102</v>
      </c>
      <c r="CF1812" s="2" t="s">
        <v>102</v>
      </c>
      <c r="CG1812" s="2" t="s">
        <v>102</v>
      </c>
      <c r="CH1812" s="2" t="s">
        <v>102</v>
      </c>
      <c r="CI1812" s="2" t="s">
        <v>102</v>
      </c>
      <c r="CJ1812" s="2" t="s">
        <v>102</v>
      </c>
      <c r="CK1812" s="2" t="s">
        <v>102</v>
      </c>
      <c r="CL1812" s="2" t="s">
        <v>102</v>
      </c>
      <c r="CM1812" s="2" t="s">
        <v>102</v>
      </c>
      <c r="CN1812" s="2" t="s">
        <v>102</v>
      </c>
      <c r="CO1812" s="2" t="s">
        <v>102</v>
      </c>
      <c r="CP1812" s="2" t="s">
        <v>102</v>
      </c>
      <c r="CQ1812" s="2" t="s">
        <v>102</v>
      </c>
      <c r="CR1812" s="2" t="s">
        <v>102</v>
      </c>
      <c r="CS1812" s="2" t="s">
        <v>102</v>
      </c>
      <c r="CT1812" s="2" t="s">
        <v>102</v>
      </c>
      <c r="CU1812" s="2" t="s">
        <v>102</v>
      </c>
    </row>
    <row r="1813" spans="1:99" x14ac:dyDescent="0.3">
      <c r="A1813" s="2" t="s">
        <v>379</v>
      </c>
      <c r="B1813" s="2">
        <v>163630</v>
      </c>
      <c r="C1813" s="2" t="s">
        <v>11414</v>
      </c>
      <c r="D1813" s="2" t="s">
        <v>792</v>
      </c>
      <c r="E1813" s="2" t="s">
        <v>11415</v>
      </c>
      <c r="F1813" s="2" t="s">
        <v>11415</v>
      </c>
      <c r="G1813" s="2" t="s">
        <v>11416</v>
      </c>
      <c r="H1813" s="2" t="s">
        <v>11417</v>
      </c>
      <c r="I1813" s="2" t="s">
        <v>11418</v>
      </c>
      <c r="K1813" s="2" t="s">
        <v>785</v>
      </c>
      <c r="L1813" s="2" t="s">
        <v>11419</v>
      </c>
      <c r="M1813" s="2">
        <v>441534634940</v>
      </c>
      <c r="N1813" s="2">
        <v>441534634986</v>
      </c>
      <c r="U1813" s="2" t="s">
        <v>798</v>
      </c>
      <c r="V1813" s="3">
        <v>40998</v>
      </c>
      <c r="W1813" s="3">
        <v>41361</v>
      </c>
      <c r="X1813" s="4">
        <v>41183</v>
      </c>
      <c r="Y1813" s="2" t="s">
        <v>103</v>
      </c>
      <c r="Z1813" s="2" t="s">
        <v>11420</v>
      </c>
      <c r="AA1813" s="2" t="s">
        <v>103</v>
      </c>
      <c r="AB1813" s="2" t="s">
        <v>102</v>
      </c>
      <c r="AD1813" s="2" t="s">
        <v>102</v>
      </c>
      <c r="AF1813" s="2" t="s">
        <v>102</v>
      </c>
      <c r="AG1813" s="2" t="s">
        <v>103</v>
      </c>
      <c r="AH1813" s="2" t="s">
        <v>102</v>
      </c>
      <c r="AI1813" s="2" t="s">
        <v>108</v>
      </c>
      <c r="AL1813" s="2" t="s">
        <v>785</v>
      </c>
      <c r="AM1813" s="2" t="s">
        <v>102</v>
      </c>
      <c r="AN1813" s="2" t="s">
        <v>102</v>
      </c>
      <c r="AO1813" s="2" t="s">
        <v>102</v>
      </c>
      <c r="AP1813" s="2" t="s">
        <v>102</v>
      </c>
      <c r="AQ1813" s="2" t="s">
        <v>102</v>
      </c>
      <c r="AR1813" s="2" t="s">
        <v>102</v>
      </c>
      <c r="AS1813" s="2" t="s">
        <v>102</v>
      </c>
      <c r="AT1813" s="2" t="s">
        <v>102</v>
      </c>
      <c r="AU1813" s="2" t="s">
        <v>102</v>
      </c>
      <c r="AV1813" s="2" t="s">
        <v>102</v>
      </c>
      <c r="AW1813" s="2" t="s">
        <v>102</v>
      </c>
      <c r="AX1813" s="2" t="s">
        <v>102</v>
      </c>
      <c r="AY1813" s="2" t="s">
        <v>102</v>
      </c>
      <c r="AZ1813" s="2" t="s">
        <v>102</v>
      </c>
      <c r="BB1813" s="2" t="s">
        <v>102</v>
      </c>
      <c r="BD1813" s="2" t="s">
        <v>102</v>
      </c>
      <c r="BE1813" s="2" t="s">
        <v>102</v>
      </c>
      <c r="BF1813" s="2" t="s">
        <v>103</v>
      </c>
      <c r="BG1813" s="2" t="s">
        <v>102</v>
      </c>
      <c r="BH1813" s="2" t="s">
        <v>102</v>
      </c>
      <c r="BI1813" s="2" t="s">
        <v>102</v>
      </c>
      <c r="BJ1813" s="2" t="s">
        <v>102</v>
      </c>
      <c r="BK1813" s="2" t="s">
        <v>102</v>
      </c>
      <c r="BL1813" s="2" t="s">
        <v>102</v>
      </c>
      <c r="BM1813" s="2" t="s">
        <v>102</v>
      </c>
      <c r="BN1813" s="2" t="s">
        <v>102</v>
      </c>
      <c r="BO1813" s="2" t="s">
        <v>102</v>
      </c>
      <c r="BP1813" s="2" t="s">
        <v>102</v>
      </c>
      <c r="BQ1813" s="2" t="s">
        <v>102</v>
      </c>
      <c r="BR1813" s="2" t="s">
        <v>102</v>
      </c>
      <c r="BS1813" s="2" t="s">
        <v>102</v>
      </c>
      <c r="BT1813" s="2" t="s">
        <v>102</v>
      </c>
      <c r="BU1813" s="2" t="s">
        <v>103</v>
      </c>
      <c r="BV1813" s="2" t="s">
        <v>102</v>
      </c>
      <c r="BW1813" s="2" t="s">
        <v>102</v>
      </c>
      <c r="BX1813" s="2" t="s">
        <v>102</v>
      </c>
      <c r="BY1813" s="2" t="s">
        <v>102</v>
      </c>
      <c r="BZ1813" s="2" t="s">
        <v>102</v>
      </c>
      <c r="CA1813" s="2" t="s">
        <v>102</v>
      </c>
      <c r="CB1813" s="2" t="s">
        <v>102</v>
      </c>
      <c r="CC1813" s="2" t="s">
        <v>102</v>
      </c>
      <c r="CD1813" s="2" t="s">
        <v>102</v>
      </c>
      <c r="CE1813" s="2" t="s">
        <v>102</v>
      </c>
      <c r="CF1813" s="2" t="s">
        <v>102</v>
      </c>
      <c r="CG1813" s="2" t="s">
        <v>102</v>
      </c>
      <c r="CH1813" s="2" t="s">
        <v>102</v>
      </c>
      <c r="CI1813" s="2" t="s">
        <v>102</v>
      </c>
      <c r="CJ1813" s="2" t="s">
        <v>102</v>
      </c>
      <c r="CK1813" s="2" t="s">
        <v>102</v>
      </c>
      <c r="CL1813" s="2" t="s">
        <v>102</v>
      </c>
      <c r="CM1813" s="2" t="s">
        <v>102</v>
      </c>
      <c r="CN1813" s="2" t="s">
        <v>102</v>
      </c>
      <c r="CO1813" s="2" t="s">
        <v>102</v>
      </c>
      <c r="CP1813" s="2" t="s">
        <v>102</v>
      </c>
      <c r="CQ1813" s="2" t="s">
        <v>102</v>
      </c>
      <c r="CR1813" s="2" t="s">
        <v>102</v>
      </c>
      <c r="CS1813" s="2" t="s">
        <v>102</v>
      </c>
      <c r="CT1813" s="2" t="s">
        <v>102</v>
      </c>
      <c r="CU1813" s="2" t="s">
        <v>102</v>
      </c>
    </row>
    <row r="1814" spans="1:99" x14ac:dyDescent="0.3">
      <c r="A1814" s="2" t="s">
        <v>98</v>
      </c>
      <c r="B1814" s="2">
        <v>163632</v>
      </c>
      <c r="C1814" s="2" t="s">
        <v>11294</v>
      </c>
      <c r="D1814" s="2" t="s">
        <v>792</v>
      </c>
      <c r="E1814" s="2" t="s">
        <v>11295</v>
      </c>
      <c r="F1814" s="2" t="s">
        <v>11295</v>
      </c>
      <c r="G1814" s="2" t="s">
        <v>1263</v>
      </c>
      <c r="I1814" s="2" t="s">
        <v>173</v>
      </c>
      <c r="J1814" s="2" t="s">
        <v>174</v>
      </c>
      <c r="K1814" s="2" t="s">
        <v>101</v>
      </c>
      <c r="L1814" s="2">
        <v>2109</v>
      </c>
      <c r="M1814" s="2" t="s">
        <v>11296</v>
      </c>
      <c r="N1814" s="2" t="s">
        <v>11297</v>
      </c>
      <c r="U1814" s="2" t="s">
        <v>798</v>
      </c>
      <c r="V1814" s="3">
        <v>40998</v>
      </c>
      <c r="W1814" s="3">
        <v>41365</v>
      </c>
      <c r="X1814" s="4">
        <v>41183</v>
      </c>
      <c r="Y1814" s="2" t="s">
        <v>103</v>
      </c>
      <c r="Z1814" s="2" t="s">
        <v>11298</v>
      </c>
      <c r="AA1814" s="2" t="s">
        <v>102</v>
      </c>
      <c r="AB1814" s="2" t="s">
        <v>102</v>
      </c>
      <c r="AD1814" s="2" t="s">
        <v>102</v>
      </c>
      <c r="AF1814" s="2" t="s">
        <v>102</v>
      </c>
      <c r="AG1814" s="2" t="s">
        <v>103</v>
      </c>
      <c r="AH1814" s="2" t="s">
        <v>102</v>
      </c>
      <c r="AI1814" s="2" t="s">
        <v>104</v>
      </c>
      <c r="AK1814" s="2" t="s">
        <v>105</v>
      </c>
      <c r="AL1814" s="2" t="s">
        <v>101</v>
      </c>
      <c r="AM1814" s="2" t="s">
        <v>102</v>
      </c>
      <c r="AN1814" s="2" t="s">
        <v>102</v>
      </c>
      <c r="AO1814" s="2" t="s">
        <v>102</v>
      </c>
      <c r="AP1814" s="2" t="s">
        <v>102</v>
      </c>
      <c r="AQ1814" s="2" t="s">
        <v>102</v>
      </c>
      <c r="AR1814" s="2" t="s">
        <v>102</v>
      </c>
      <c r="AS1814" s="2" t="s">
        <v>102</v>
      </c>
      <c r="AT1814" s="2" t="s">
        <v>102</v>
      </c>
      <c r="AU1814" s="2" t="s">
        <v>102</v>
      </c>
      <c r="AV1814" s="2" t="s">
        <v>102</v>
      </c>
      <c r="AW1814" s="2" t="s">
        <v>102</v>
      </c>
      <c r="AX1814" s="2" t="s">
        <v>102</v>
      </c>
      <c r="AY1814" s="2" t="s">
        <v>102</v>
      </c>
      <c r="AZ1814" s="2" t="s">
        <v>102</v>
      </c>
      <c r="BB1814" s="2" t="s">
        <v>102</v>
      </c>
      <c r="BD1814" s="2" t="s">
        <v>102</v>
      </c>
      <c r="BE1814" s="2" t="s">
        <v>102</v>
      </c>
      <c r="BF1814" s="2" t="s">
        <v>102</v>
      </c>
      <c r="BG1814" s="2" t="s">
        <v>102</v>
      </c>
      <c r="BH1814" s="2" t="s">
        <v>102</v>
      </c>
      <c r="BI1814" s="2" t="s">
        <v>102</v>
      </c>
      <c r="BJ1814" s="2" t="s">
        <v>102</v>
      </c>
      <c r="BK1814" s="2" t="s">
        <v>102</v>
      </c>
      <c r="BL1814" s="2" t="s">
        <v>102</v>
      </c>
      <c r="BM1814" s="2" t="s">
        <v>102</v>
      </c>
      <c r="BN1814" s="2" t="s">
        <v>102</v>
      </c>
      <c r="BO1814" s="2" t="s">
        <v>102</v>
      </c>
      <c r="BP1814" s="2" t="s">
        <v>102</v>
      </c>
      <c r="BQ1814" s="2" t="s">
        <v>102</v>
      </c>
      <c r="BR1814" s="2" t="s">
        <v>102</v>
      </c>
      <c r="BS1814" s="2" t="s">
        <v>102</v>
      </c>
      <c r="BT1814" s="2" t="s">
        <v>102</v>
      </c>
      <c r="BU1814" s="2" t="s">
        <v>103</v>
      </c>
      <c r="BV1814" s="2" t="s">
        <v>102</v>
      </c>
      <c r="BW1814" s="2" t="s">
        <v>102</v>
      </c>
      <c r="BX1814" s="2" t="s">
        <v>102</v>
      </c>
      <c r="BY1814" s="2" t="s">
        <v>102</v>
      </c>
      <c r="BZ1814" s="2" t="s">
        <v>102</v>
      </c>
      <c r="CA1814" s="2" t="s">
        <v>102</v>
      </c>
      <c r="CB1814" s="2" t="s">
        <v>102</v>
      </c>
      <c r="CC1814" s="2" t="s">
        <v>102</v>
      </c>
      <c r="CD1814" s="2" t="s">
        <v>102</v>
      </c>
      <c r="CE1814" s="2" t="s">
        <v>102</v>
      </c>
      <c r="CF1814" s="2" t="s">
        <v>102</v>
      </c>
      <c r="CG1814" s="2" t="s">
        <v>102</v>
      </c>
      <c r="CH1814" s="2" t="s">
        <v>102</v>
      </c>
      <c r="CI1814" s="2" t="s">
        <v>102</v>
      </c>
      <c r="CJ1814" s="2" t="s">
        <v>102</v>
      </c>
      <c r="CK1814" s="2" t="s">
        <v>102</v>
      </c>
      <c r="CL1814" s="2" t="s">
        <v>102</v>
      </c>
      <c r="CM1814" s="2" t="s">
        <v>102</v>
      </c>
      <c r="CN1814" s="2" t="s">
        <v>102</v>
      </c>
      <c r="CO1814" s="2" t="s">
        <v>102</v>
      </c>
      <c r="CP1814" s="2" t="s">
        <v>102</v>
      </c>
      <c r="CQ1814" s="2" t="s">
        <v>102</v>
      </c>
      <c r="CR1814" s="2" t="s">
        <v>102</v>
      </c>
      <c r="CS1814" s="2" t="s">
        <v>102</v>
      </c>
      <c r="CT1814" s="2" t="s">
        <v>102</v>
      </c>
      <c r="CU1814" s="2" t="s">
        <v>102</v>
      </c>
    </row>
    <row r="1815" spans="1:99" x14ac:dyDescent="0.3">
      <c r="A1815" s="2" t="s">
        <v>379</v>
      </c>
      <c r="B1815" s="2">
        <v>163636</v>
      </c>
      <c r="C1815" s="2" t="s">
        <v>12064</v>
      </c>
      <c r="D1815" s="2" t="s">
        <v>792</v>
      </c>
      <c r="E1815" s="2" t="s">
        <v>12065</v>
      </c>
      <c r="F1815" s="2" t="s">
        <v>12065</v>
      </c>
      <c r="G1815" s="2" t="s">
        <v>1542</v>
      </c>
      <c r="I1815" s="2" t="s">
        <v>1637</v>
      </c>
      <c r="K1815" s="2" t="s">
        <v>785</v>
      </c>
      <c r="L1815" s="2" t="s">
        <v>1543</v>
      </c>
      <c r="M1815" s="2" t="s">
        <v>12066</v>
      </c>
      <c r="N1815" s="2" t="s">
        <v>12067</v>
      </c>
      <c r="O1815" s="2" t="s">
        <v>12068</v>
      </c>
      <c r="P1815" s="2" t="s">
        <v>1455</v>
      </c>
      <c r="Q1815" s="2" t="s">
        <v>381</v>
      </c>
      <c r="S1815" s="2" t="s">
        <v>382</v>
      </c>
      <c r="T1815" s="2" t="s">
        <v>1456</v>
      </c>
      <c r="U1815" s="2" t="s">
        <v>798</v>
      </c>
      <c r="V1815" s="3">
        <v>41001</v>
      </c>
      <c r="W1815" s="3">
        <v>41452</v>
      </c>
      <c r="X1815" s="4">
        <v>41183</v>
      </c>
      <c r="Y1815" s="2" t="s">
        <v>103</v>
      </c>
      <c r="Z1815" s="2" t="s">
        <v>1457</v>
      </c>
      <c r="AA1815" s="2" t="s">
        <v>103</v>
      </c>
      <c r="AB1815" s="2" t="s">
        <v>102</v>
      </c>
      <c r="AD1815" s="2" t="s">
        <v>102</v>
      </c>
      <c r="AF1815" s="2" t="s">
        <v>102</v>
      </c>
      <c r="AG1815" s="2" t="s">
        <v>103</v>
      </c>
      <c r="AH1815" s="2" t="s">
        <v>102</v>
      </c>
      <c r="AI1815" s="2" t="s">
        <v>108</v>
      </c>
      <c r="AL1815" s="2" t="s">
        <v>785</v>
      </c>
      <c r="AM1815" s="2" t="s">
        <v>102</v>
      </c>
      <c r="AN1815" s="2" t="s">
        <v>102</v>
      </c>
      <c r="AO1815" s="2" t="s">
        <v>102</v>
      </c>
      <c r="AP1815" s="2" t="s">
        <v>102</v>
      </c>
      <c r="AQ1815" s="2" t="s">
        <v>102</v>
      </c>
      <c r="AR1815" s="2" t="s">
        <v>102</v>
      </c>
      <c r="AS1815" s="2" t="s">
        <v>102</v>
      </c>
      <c r="AT1815" s="2" t="s">
        <v>102</v>
      </c>
      <c r="AU1815" s="2" t="s">
        <v>102</v>
      </c>
      <c r="AV1815" s="2" t="s">
        <v>102</v>
      </c>
      <c r="AW1815" s="2" t="s">
        <v>102</v>
      </c>
      <c r="AX1815" s="2" t="s">
        <v>102</v>
      </c>
      <c r="AY1815" s="2" t="s">
        <v>102</v>
      </c>
      <c r="AZ1815" s="2" t="s">
        <v>102</v>
      </c>
      <c r="BB1815" s="2" t="s">
        <v>102</v>
      </c>
      <c r="BD1815" s="2" t="s">
        <v>102</v>
      </c>
      <c r="BE1815" s="2" t="s">
        <v>102</v>
      </c>
      <c r="BF1815" s="2" t="s">
        <v>103</v>
      </c>
      <c r="BG1815" s="2" t="s">
        <v>102</v>
      </c>
      <c r="BH1815" s="2" t="s">
        <v>102</v>
      </c>
      <c r="BI1815" s="2" t="s">
        <v>102</v>
      </c>
      <c r="BJ1815" s="2" t="s">
        <v>103</v>
      </c>
      <c r="BK1815" s="2" t="s">
        <v>102</v>
      </c>
      <c r="BL1815" s="2" t="s">
        <v>102</v>
      </c>
      <c r="BM1815" s="2" t="s">
        <v>102</v>
      </c>
      <c r="BN1815" s="2" t="s">
        <v>102</v>
      </c>
      <c r="BO1815" s="2" t="s">
        <v>102</v>
      </c>
      <c r="BP1815" s="2" t="s">
        <v>102</v>
      </c>
      <c r="BQ1815" s="2" t="s">
        <v>102</v>
      </c>
      <c r="BR1815" s="2" t="s">
        <v>102</v>
      </c>
      <c r="BS1815" s="2" t="s">
        <v>102</v>
      </c>
      <c r="BT1815" s="2" t="s">
        <v>103</v>
      </c>
      <c r="BU1815" s="2" t="s">
        <v>103</v>
      </c>
      <c r="BV1815" s="2" t="s">
        <v>102</v>
      </c>
      <c r="BW1815" s="2" t="s">
        <v>102</v>
      </c>
      <c r="BX1815" s="2" t="s">
        <v>102</v>
      </c>
      <c r="BY1815" s="2" t="s">
        <v>102</v>
      </c>
      <c r="BZ1815" s="2" t="s">
        <v>102</v>
      </c>
      <c r="CA1815" s="2" t="s">
        <v>102</v>
      </c>
      <c r="CB1815" s="2" t="s">
        <v>102</v>
      </c>
      <c r="CC1815" s="2" t="s">
        <v>102</v>
      </c>
      <c r="CD1815" s="2" t="s">
        <v>102</v>
      </c>
      <c r="CE1815" s="2" t="s">
        <v>102</v>
      </c>
      <c r="CF1815" s="2" t="s">
        <v>102</v>
      </c>
      <c r="CG1815" s="2" t="s">
        <v>102</v>
      </c>
      <c r="CH1815" s="2" t="s">
        <v>102</v>
      </c>
      <c r="CI1815" s="2" t="s">
        <v>102</v>
      </c>
      <c r="CJ1815" s="2" t="s">
        <v>102</v>
      </c>
      <c r="CK1815" s="2" t="s">
        <v>102</v>
      </c>
      <c r="CL1815" s="2" t="s">
        <v>102</v>
      </c>
      <c r="CM1815" s="2" t="s">
        <v>102</v>
      </c>
      <c r="CN1815" s="2" t="s">
        <v>102</v>
      </c>
      <c r="CO1815" s="2" t="s">
        <v>102</v>
      </c>
      <c r="CP1815" s="2" t="s">
        <v>102</v>
      </c>
      <c r="CQ1815" s="2" t="s">
        <v>102</v>
      </c>
      <c r="CR1815" s="2" t="s">
        <v>102</v>
      </c>
      <c r="CS1815" s="2" t="s">
        <v>102</v>
      </c>
      <c r="CT1815" s="2" t="s">
        <v>102</v>
      </c>
      <c r="CU1815" s="2" t="s">
        <v>102</v>
      </c>
    </row>
    <row r="1816" spans="1:99" x14ac:dyDescent="0.3">
      <c r="A1816" s="2" t="s">
        <v>379</v>
      </c>
      <c r="B1816" s="2">
        <v>163638</v>
      </c>
      <c r="C1816" s="2" t="s">
        <v>11390</v>
      </c>
      <c r="D1816" s="2" t="s">
        <v>792</v>
      </c>
      <c r="E1816" s="2" t="s">
        <v>11391</v>
      </c>
      <c r="F1816" s="2" t="s">
        <v>11392</v>
      </c>
      <c r="G1816" s="2" t="s">
        <v>11393</v>
      </c>
      <c r="I1816" s="2" t="s">
        <v>11394</v>
      </c>
      <c r="K1816" s="2" t="s">
        <v>721</v>
      </c>
      <c r="M1816" s="2" t="s">
        <v>11395</v>
      </c>
      <c r="N1816" s="2" t="s">
        <v>11396</v>
      </c>
      <c r="U1816" s="2" t="s">
        <v>798</v>
      </c>
      <c r="V1816" s="3">
        <v>40998</v>
      </c>
      <c r="W1816" s="3">
        <v>41543</v>
      </c>
      <c r="X1816" s="4">
        <v>41183</v>
      </c>
      <c r="Y1816" s="2" t="s">
        <v>103</v>
      </c>
      <c r="Z1816" s="2" t="s">
        <v>11397</v>
      </c>
      <c r="AA1816" s="2" t="s">
        <v>103</v>
      </c>
      <c r="AB1816" s="2" t="s">
        <v>102</v>
      </c>
      <c r="AD1816" s="2" t="s">
        <v>102</v>
      </c>
      <c r="AF1816" s="2" t="s">
        <v>102</v>
      </c>
      <c r="AG1816" s="2" t="s">
        <v>103</v>
      </c>
      <c r="AH1816" s="2" t="s">
        <v>102</v>
      </c>
      <c r="AI1816" s="2" t="s">
        <v>108</v>
      </c>
      <c r="AL1816" s="2" t="s">
        <v>721</v>
      </c>
      <c r="AM1816" s="2" t="s">
        <v>102</v>
      </c>
      <c r="AN1816" s="2" t="s">
        <v>102</v>
      </c>
      <c r="AO1816" s="2" t="s">
        <v>102</v>
      </c>
      <c r="AP1816" s="2" t="s">
        <v>102</v>
      </c>
      <c r="AQ1816" s="2" t="s">
        <v>102</v>
      </c>
      <c r="AR1816" s="2" t="s">
        <v>102</v>
      </c>
      <c r="AS1816" s="2" t="s">
        <v>102</v>
      </c>
      <c r="AT1816" s="2" t="s">
        <v>103</v>
      </c>
      <c r="AU1816" s="2" t="s">
        <v>102</v>
      </c>
      <c r="AV1816" s="2" t="s">
        <v>102</v>
      </c>
      <c r="AW1816" s="2" t="s">
        <v>102</v>
      </c>
      <c r="AX1816" s="2" t="s">
        <v>102</v>
      </c>
      <c r="AY1816" s="2" t="s">
        <v>102</v>
      </c>
      <c r="AZ1816" s="2" t="s">
        <v>102</v>
      </c>
      <c r="BB1816" s="2" t="s">
        <v>102</v>
      </c>
      <c r="BD1816" s="2" t="s">
        <v>102</v>
      </c>
      <c r="BE1816" s="2" t="s">
        <v>102</v>
      </c>
      <c r="BF1816" s="2" t="s">
        <v>103</v>
      </c>
      <c r="BG1816" s="2" t="s">
        <v>102</v>
      </c>
      <c r="BH1816" s="2" t="s">
        <v>102</v>
      </c>
      <c r="BI1816" s="2" t="s">
        <v>102</v>
      </c>
      <c r="BJ1816" s="2" t="s">
        <v>102</v>
      </c>
      <c r="BK1816" s="2" t="s">
        <v>102</v>
      </c>
      <c r="BL1816" s="2" t="s">
        <v>102</v>
      </c>
      <c r="BM1816" s="2" t="s">
        <v>102</v>
      </c>
      <c r="BN1816" s="2" t="s">
        <v>102</v>
      </c>
      <c r="BO1816" s="2" t="s">
        <v>102</v>
      </c>
      <c r="BP1816" s="2" t="s">
        <v>102</v>
      </c>
      <c r="BQ1816" s="2" t="s">
        <v>102</v>
      </c>
      <c r="BR1816" s="2" t="s">
        <v>102</v>
      </c>
      <c r="BS1816" s="2" t="s">
        <v>102</v>
      </c>
      <c r="BT1816" s="2" t="s">
        <v>102</v>
      </c>
      <c r="BU1816" s="2" t="s">
        <v>103</v>
      </c>
      <c r="BV1816" s="2" t="s">
        <v>102</v>
      </c>
      <c r="BW1816" s="2" t="s">
        <v>102</v>
      </c>
      <c r="BX1816" s="2" t="s">
        <v>102</v>
      </c>
      <c r="BY1816" s="2" t="s">
        <v>102</v>
      </c>
      <c r="BZ1816" s="2" t="s">
        <v>102</v>
      </c>
      <c r="CA1816" s="2" t="s">
        <v>102</v>
      </c>
      <c r="CB1816" s="2" t="s">
        <v>102</v>
      </c>
      <c r="CC1816" s="2" t="s">
        <v>102</v>
      </c>
      <c r="CD1816" s="2" t="s">
        <v>102</v>
      </c>
      <c r="CE1816" s="2" t="s">
        <v>102</v>
      </c>
      <c r="CF1816" s="2" t="s">
        <v>102</v>
      </c>
      <c r="CG1816" s="2" t="s">
        <v>102</v>
      </c>
      <c r="CH1816" s="2" t="s">
        <v>102</v>
      </c>
      <c r="CI1816" s="2" t="s">
        <v>102</v>
      </c>
      <c r="CJ1816" s="2" t="s">
        <v>102</v>
      </c>
      <c r="CK1816" s="2" t="s">
        <v>102</v>
      </c>
      <c r="CL1816" s="2" t="s">
        <v>102</v>
      </c>
      <c r="CM1816" s="2" t="s">
        <v>102</v>
      </c>
      <c r="CN1816" s="2" t="s">
        <v>102</v>
      </c>
      <c r="CO1816" s="2" t="s">
        <v>102</v>
      </c>
      <c r="CP1816" s="2" t="s">
        <v>102</v>
      </c>
      <c r="CQ1816" s="2" t="s">
        <v>102</v>
      </c>
      <c r="CR1816" s="2" t="s">
        <v>102</v>
      </c>
      <c r="CS1816" s="2" t="s">
        <v>102</v>
      </c>
      <c r="CT1816" s="2" t="s">
        <v>102</v>
      </c>
      <c r="CU1816" s="2" t="s">
        <v>102</v>
      </c>
    </row>
    <row r="1817" spans="1:99" x14ac:dyDescent="0.3">
      <c r="A1817" s="2" t="s">
        <v>109</v>
      </c>
      <c r="B1817" s="2">
        <v>163639</v>
      </c>
      <c r="C1817" s="2" t="s">
        <v>10531</v>
      </c>
      <c r="D1817" s="2" t="s">
        <v>792</v>
      </c>
      <c r="E1817" s="2" t="s">
        <v>10532</v>
      </c>
      <c r="F1817" s="2" t="s">
        <v>10532</v>
      </c>
      <c r="G1817" s="2" t="s">
        <v>7513</v>
      </c>
      <c r="H1817" s="2" t="s">
        <v>295</v>
      </c>
      <c r="I1817" s="2" t="s">
        <v>130</v>
      </c>
      <c r="J1817" s="2" t="s">
        <v>131</v>
      </c>
      <c r="K1817" s="2" t="s">
        <v>101</v>
      </c>
      <c r="L1817" s="2">
        <v>10065</v>
      </c>
      <c r="M1817" s="2" t="s">
        <v>10533</v>
      </c>
      <c r="U1817" s="2" t="s">
        <v>798</v>
      </c>
      <c r="V1817" s="3">
        <v>40998</v>
      </c>
      <c r="W1817" s="3">
        <v>41302</v>
      </c>
      <c r="X1817" s="4">
        <v>41183</v>
      </c>
      <c r="Y1817" s="2" t="s">
        <v>103</v>
      </c>
      <c r="Z1817" s="2" t="s">
        <v>10534</v>
      </c>
      <c r="AA1817" s="2" t="s">
        <v>102</v>
      </c>
      <c r="AB1817" s="2" t="s">
        <v>102</v>
      </c>
      <c r="AD1817" s="2" t="s">
        <v>102</v>
      </c>
      <c r="AF1817" s="2" t="s">
        <v>102</v>
      </c>
      <c r="AG1817" s="2" t="s">
        <v>103</v>
      </c>
      <c r="AH1817" s="2" t="s">
        <v>102</v>
      </c>
      <c r="AI1817" s="2" t="s">
        <v>104</v>
      </c>
      <c r="AK1817" s="2" t="s">
        <v>105</v>
      </c>
      <c r="AL1817" s="2" t="s">
        <v>101</v>
      </c>
      <c r="AM1817" s="2" t="s">
        <v>102</v>
      </c>
      <c r="AN1817" s="2" t="s">
        <v>102</v>
      </c>
      <c r="AO1817" s="2" t="s">
        <v>102</v>
      </c>
      <c r="AP1817" s="2" t="s">
        <v>102</v>
      </c>
      <c r="AQ1817" s="2" t="s">
        <v>102</v>
      </c>
      <c r="AR1817" s="2" t="s">
        <v>102</v>
      </c>
      <c r="AS1817" s="2" t="s">
        <v>102</v>
      </c>
      <c r="AT1817" s="2" t="s">
        <v>102</v>
      </c>
      <c r="AU1817" s="2" t="s">
        <v>102</v>
      </c>
      <c r="AV1817" s="2" t="s">
        <v>102</v>
      </c>
      <c r="AW1817" s="2" t="s">
        <v>102</v>
      </c>
      <c r="AX1817" s="2" t="s">
        <v>102</v>
      </c>
      <c r="AY1817" s="2" t="s">
        <v>102</v>
      </c>
      <c r="AZ1817" s="2" t="s">
        <v>102</v>
      </c>
      <c r="BB1817" s="2" t="s">
        <v>102</v>
      </c>
      <c r="BD1817" s="2" t="s">
        <v>102</v>
      </c>
      <c r="BE1817" s="2" t="s">
        <v>102</v>
      </c>
      <c r="BF1817" s="2" t="s">
        <v>102</v>
      </c>
      <c r="BG1817" s="2" t="s">
        <v>102</v>
      </c>
      <c r="BH1817" s="2" t="s">
        <v>102</v>
      </c>
      <c r="BI1817" s="2" t="s">
        <v>102</v>
      </c>
      <c r="BJ1817" s="2" t="s">
        <v>102</v>
      </c>
      <c r="BK1817" s="2" t="s">
        <v>102</v>
      </c>
      <c r="BL1817" s="2" t="s">
        <v>102</v>
      </c>
      <c r="BM1817" s="2" t="s">
        <v>102</v>
      </c>
      <c r="BN1817" s="2" t="s">
        <v>102</v>
      </c>
      <c r="BO1817" s="2" t="s">
        <v>102</v>
      </c>
      <c r="BP1817" s="2" t="s">
        <v>102</v>
      </c>
      <c r="BQ1817" s="2" t="s">
        <v>102</v>
      </c>
      <c r="BR1817" s="2" t="s">
        <v>102</v>
      </c>
      <c r="BS1817" s="2" t="s">
        <v>102</v>
      </c>
      <c r="BT1817" s="2" t="s">
        <v>103</v>
      </c>
      <c r="BU1817" s="2" t="s">
        <v>103</v>
      </c>
      <c r="BV1817" s="2" t="s">
        <v>102</v>
      </c>
      <c r="BW1817" s="2" t="s">
        <v>102</v>
      </c>
      <c r="BX1817" s="2" t="s">
        <v>102</v>
      </c>
      <c r="BY1817" s="2" t="s">
        <v>102</v>
      </c>
      <c r="BZ1817" s="2" t="s">
        <v>102</v>
      </c>
      <c r="CA1817" s="2" t="s">
        <v>102</v>
      </c>
      <c r="CB1817" s="2" t="s">
        <v>102</v>
      </c>
      <c r="CC1817" s="2" t="s">
        <v>102</v>
      </c>
      <c r="CD1817" s="2" t="s">
        <v>102</v>
      </c>
      <c r="CE1817" s="2" t="s">
        <v>102</v>
      </c>
      <c r="CF1817" s="2" t="s">
        <v>102</v>
      </c>
      <c r="CG1817" s="2" t="s">
        <v>102</v>
      </c>
      <c r="CH1817" s="2" t="s">
        <v>102</v>
      </c>
      <c r="CI1817" s="2" t="s">
        <v>102</v>
      </c>
      <c r="CJ1817" s="2" t="s">
        <v>102</v>
      </c>
      <c r="CK1817" s="2" t="s">
        <v>102</v>
      </c>
      <c r="CL1817" s="2" t="s">
        <v>102</v>
      </c>
      <c r="CM1817" s="2" t="s">
        <v>102</v>
      </c>
      <c r="CN1817" s="2" t="s">
        <v>102</v>
      </c>
      <c r="CO1817" s="2" t="s">
        <v>102</v>
      </c>
      <c r="CP1817" s="2" t="s">
        <v>102</v>
      </c>
      <c r="CQ1817" s="2" t="s">
        <v>102</v>
      </c>
      <c r="CR1817" s="2" t="s">
        <v>102</v>
      </c>
      <c r="CS1817" s="2" t="s">
        <v>102</v>
      </c>
      <c r="CT1817" s="2" t="s">
        <v>102</v>
      </c>
      <c r="CU1817" s="2" t="s">
        <v>102</v>
      </c>
    </row>
    <row r="1818" spans="1:99" x14ac:dyDescent="0.3">
      <c r="A1818" s="2" t="s">
        <v>379</v>
      </c>
      <c r="B1818" s="2">
        <v>163642</v>
      </c>
      <c r="C1818" s="2" t="s">
        <v>10556</v>
      </c>
      <c r="D1818" s="2" t="s">
        <v>792</v>
      </c>
      <c r="E1818" s="2" t="s">
        <v>10557</v>
      </c>
      <c r="F1818" s="2" t="s">
        <v>10557</v>
      </c>
      <c r="G1818" s="2" t="s">
        <v>10558</v>
      </c>
      <c r="I1818" s="2" t="s">
        <v>381</v>
      </c>
      <c r="K1818" s="2" t="s">
        <v>382</v>
      </c>
      <c r="L1818" s="2" t="s">
        <v>10559</v>
      </c>
      <c r="M1818" s="2" t="s">
        <v>10560</v>
      </c>
      <c r="N1818" s="2" t="s">
        <v>10561</v>
      </c>
      <c r="U1818" s="2" t="s">
        <v>798</v>
      </c>
      <c r="V1818" s="3">
        <v>40998</v>
      </c>
      <c r="W1818" s="3">
        <v>41365</v>
      </c>
      <c r="X1818" s="4">
        <v>41183</v>
      </c>
      <c r="Y1818" s="2" t="s">
        <v>102</v>
      </c>
      <c r="AA1818" s="2" t="s">
        <v>102</v>
      </c>
      <c r="AB1818" s="2" t="s">
        <v>102</v>
      </c>
      <c r="AD1818" s="2" t="s">
        <v>102</v>
      </c>
      <c r="AF1818" s="2" t="s">
        <v>102</v>
      </c>
      <c r="AG1818" s="2" t="s">
        <v>103</v>
      </c>
      <c r="AH1818" s="2" t="s">
        <v>102</v>
      </c>
      <c r="AI1818" s="2" t="s">
        <v>279</v>
      </c>
      <c r="AL1818" s="2" t="s">
        <v>382</v>
      </c>
      <c r="AM1818" s="2" t="s">
        <v>102</v>
      </c>
      <c r="AN1818" s="2" t="s">
        <v>102</v>
      </c>
      <c r="AO1818" s="2" t="s">
        <v>102</v>
      </c>
      <c r="AP1818" s="2" t="s">
        <v>102</v>
      </c>
      <c r="AQ1818" s="2" t="s">
        <v>102</v>
      </c>
      <c r="AR1818" s="2" t="s">
        <v>102</v>
      </c>
      <c r="AS1818" s="2" t="s">
        <v>102</v>
      </c>
      <c r="AT1818" s="2" t="s">
        <v>102</v>
      </c>
      <c r="AU1818" s="2" t="s">
        <v>102</v>
      </c>
      <c r="AV1818" s="2" t="s">
        <v>102</v>
      </c>
      <c r="AW1818" s="2" t="s">
        <v>102</v>
      </c>
      <c r="AX1818" s="2" t="s">
        <v>102</v>
      </c>
      <c r="AY1818" s="2" t="s">
        <v>102</v>
      </c>
      <c r="AZ1818" s="2" t="s">
        <v>102</v>
      </c>
      <c r="BB1818" s="2" t="s">
        <v>102</v>
      </c>
      <c r="BD1818" s="2" t="s">
        <v>102</v>
      </c>
      <c r="BE1818" s="2" t="s">
        <v>102</v>
      </c>
      <c r="BF1818" s="2" t="s">
        <v>103</v>
      </c>
      <c r="BG1818" s="2" t="s">
        <v>102</v>
      </c>
      <c r="BH1818" s="2" t="s">
        <v>102</v>
      </c>
      <c r="BI1818" s="2" t="s">
        <v>102</v>
      </c>
      <c r="BJ1818" s="2" t="s">
        <v>102</v>
      </c>
      <c r="BK1818" s="2" t="s">
        <v>102</v>
      </c>
      <c r="BL1818" s="2" t="s">
        <v>102</v>
      </c>
      <c r="BM1818" s="2" t="s">
        <v>102</v>
      </c>
      <c r="BN1818" s="2" t="s">
        <v>102</v>
      </c>
      <c r="BO1818" s="2" t="s">
        <v>102</v>
      </c>
      <c r="BP1818" s="2" t="s">
        <v>102</v>
      </c>
      <c r="BQ1818" s="2" t="s">
        <v>102</v>
      </c>
      <c r="BR1818" s="2" t="s">
        <v>102</v>
      </c>
      <c r="BS1818" s="2" t="s">
        <v>102</v>
      </c>
      <c r="BT1818" s="2" t="s">
        <v>103</v>
      </c>
      <c r="BU1818" s="2" t="s">
        <v>103</v>
      </c>
      <c r="BV1818" s="2" t="s">
        <v>102</v>
      </c>
      <c r="BW1818" s="2" t="s">
        <v>102</v>
      </c>
      <c r="BX1818" s="2" t="s">
        <v>102</v>
      </c>
      <c r="BY1818" s="2" t="s">
        <v>102</v>
      </c>
      <c r="BZ1818" s="2" t="s">
        <v>102</v>
      </c>
      <c r="CA1818" s="2" t="s">
        <v>102</v>
      </c>
      <c r="CB1818" s="2" t="s">
        <v>102</v>
      </c>
      <c r="CC1818" s="2" t="s">
        <v>102</v>
      </c>
      <c r="CD1818" s="2" t="s">
        <v>102</v>
      </c>
      <c r="CE1818" s="2" t="s">
        <v>102</v>
      </c>
      <c r="CF1818" s="2" t="s">
        <v>102</v>
      </c>
      <c r="CG1818" s="2" t="s">
        <v>102</v>
      </c>
      <c r="CH1818" s="2" t="s">
        <v>102</v>
      </c>
      <c r="CI1818" s="2" t="s">
        <v>102</v>
      </c>
      <c r="CJ1818" s="2" t="s">
        <v>102</v>
      </c>
      <c r="CK1818" s="2" t="s">
        <v>102</v>
      </c>
      <c r="CL1818" s="2" t="s">
        <v>102</v>
      </c>
      <c r="CM1818" s="2" t="s">
        <v>102</v>
      </c>
      <c r="CN1818" s="2" t="s">
        <v>102</v>
      </c>
      <c r="CO1818" s="2" t="s">
        <v>102</v>
      </c>
      <c r="CP1818" s="2" t="s">
        <v>102</v>
      </c>
      <c r="CQ1818" s="2" t="s">
        <v>102</v>
      </c>
      <c r="CR1818" s="2" t="s">
        <v>102</v>
      </c>
      <c r="CS1818" s="2" t="s">
        <v>102</v>
      </c>
      <c r="CT1818" s="2" t="s">
        <v>102</v>
      </c>
      <c r="CU1818" s="2" t="s">
        <v>102</v>
      </c>
    </row>
    <row r="1819" spans="1:99" x14ac:dyDescent="0.3">
      <c r="A1819" s="2" t="s">
        <v>106</v>
      </c>
      <c r="B1819" s="2">
        <v>163644</v>
      </c>
      <c r="C1819" s="2" t="s">
        <v>11679</v>
      </c>
      <c r="D1819" s="2" t="s">
        <v>792</v>
      </c>
      <c r="E1819" s="2" t="s">
        <v>11680</v>
      </c>
      <c r="F1819" s="2" t="s">
        <v>11680</v>
      </c>
      <c r="G1819" s="2" t="s">
        <v>11681</v>
      </c>
      <c r="I1819" s="2" t="s">
        <v>727</v>
      </c>
      <c r="J1819" s="2" t="s">
        <v>107</v>
      </c>
      <c r="K1819" s="2" t="s">
        <v>101</v>
      </c>
      <c r="L1819" s="2">
        <v>19010</v>
      </c>
      <c r="M1819" s="2" t="s">
        <v>11682</v>
      </c>
      <c r="N1819" s="2" t="s">
        <v>11683</v>
      </c>
      <c r="U1819" s="2" t="s">
        <v>798</v>
      </c>
      <c r="V1819" s="3">
        <v>40999</v>
      </c>
      <c r="W1819" s="3">
        <v>41360</v>
      </c>
      <c r="X1819" s="4">
        <v>41183</v>
      </c>
      <c r="Y1819" s="2" t="s">
        <v>103</v>
      </c>
      <c r="Z1819" s="2" t="s">
        <v>11684</v>
      </c>
      <c r="AA1819" s="2" t="s">
        <v>102</v>
      </c>
      <c r="AB1819" s="2" t="s">
        <v>102</v>
      </c>
      <c r="AD1819" s="2" t="s">
        <v>102</v>
      </c>
      <c r="AF1819" s="2" t="s">
        <v>102</v>
      </c>
      <c r="AG1819" s="2" t="s">
        <v>103</v>
      </c>
      <c r="AH1819" s="2" t="s">
        <v>102</v>
      </c>
      <c r="AI1819" s="2" t="s">
        <v>104</v>
      </c>
      <c r="AK1819" s="2" t="s">
        <v>105</v>
      </c>
      <c r="AL1819" s="2" t="s">
        <v>101</v>
      </c>
      <c r="AM1819" s="2" t="s">
        <v>102</v>
      </c>
      <c r="AN1819" s="2" t="s">
        <v>102</v>
      </c>
      <c r="AO1819" s="2" t="s">
        <v>102</v>
      </c>
      <c r="AP1819" s="2" t="s">
        <v>102</v>
      </c>
      <c r="AQ1819" s="2" t="s">
        <v>102</v>
      </c>
      <c r="AR1819" s="2" t="s">
        <v>102</v>
      </c>
      <c r="AS1819" s="2" t="s">
        <v>102</v>
      </c>
      <c r="AT1819" s="2" t="s">
        <v>102</v>
      </c>
      <c r="AU1819" s="2" t="s">
        <v>102</v>
      </c>
      <c r="AV1819" s="2" t="s">
        <v>102</v>
      </c>
      <c r="AW1819" s="2" t="s">
        <v>102</v>
      </c>
      <c r="AX1819" s="2" t="s">
        <v>102</v>
      </c>
      <c r="AY1819" s="2" t="s">
        <v>102</v>
      </c>
      <c r="AZ1819" s="2" t="s">
        <v>102</v>
      </c>
      <c r="BB1819" s="2" t="s">
        <v>102</v>
      </c>
      <c r="BD1819" s="2" t="s">
        <v>102</v>
      </c>
      <c r="BE1819" s="2" t="s">
        <v>102</v>
      </c>
      <c r="BF1819" s="2" t="s">
        <v>102</v>
      </c>
      <c r="BG1819" s="2" t="s">
        <v>102</v>
      </c>
      <c r="BH1819" s="2" t="s">
        <v>102</v>
      </c>
      <c r="BI1819" s="2" t="s">
        <v>102</v>
      </c>
      <c r="BJ1819" s="2" t="s">
        <v>102</v>
      </c>
      <c r="BK1819" s="2" t="s">
        <v>102</v>
      </c>
      <c r="BL1819" s="2" t="s">
        <v>102</v>
      </c>
      <c r="BM1819" s="2" t="s">
        <v>102</v>
      </c>
      <c r="BN1819" s="2" t="s">
        <v>102</v>
      </c>
      <c r="BO1819" s="2" t="s">
        <v>102</v>
      </c>
      <c r="BP1819" s="2" t="s">
        <v>102</v>
      </c>
      <c r="BQ1819" s="2" t="s">
        <v>102</v>
      </c>
      <c r="BR1819" s="2" t="s">
        <v>102</v>
      </c>
      <c r="BS1819" s="2" t="s">
        <v>102</v>
      </c>
      <c r="BT1819" s="2" t="s">
        <v>103</v>
      </c>
      <c r="BU1819" s="2" t="s">
        <v>103</v>
      </c>
      <c r="BV1819" s="2" t="s">
        <v>102</v>
      </c>
      <c r="BW1819" s="2" t="s">
        <v>102</v>
      </c>
      <c r="BX1819" s="2" t="s">
        <v>102</v>
      </c>
      <c r="BY1819" s="2" t="s">
        <v>102</v>
      </c>
      <c r="BZ1819" s="2" t="s">
        <v>102</v>
      </c>
      <c r="CA1819" s="2" t="s">
        <v>102</v>
      </c>
      <c r="CB1819" s="2" t="s">
        <v>102</v>
      </c>
      <c r="CC1819" s="2" t="s">
        <v>102</v>
      </c>
      <c r="CD1819" s="2" t="s">
        <v>102</v>
      </c>
      <c r="CE1819" s="2" t="s">
        <v>102</v>
      </c>
      <c r="CF1819" s="2" t="s">
        <v>102</v>
      </c>
      <c r="CG1819" s="2" t="s">
        <v>102</v>
      </c>
      <c r="CH1819" s="2" t="s">
        <v>102</v>
      </c>
      <c r="CI1819" s="2" t="s">
        <v>102</v>
      </c>
      <c r="CJ1819" s="2" t="s">
        <v>102</v>
      </c>
      <c r="CK1819" s="2" t="s">
        <v>102</v>
      </c>
      <c r="CL1819" s="2" t="s">
        <v>102</v>
      </c>
      <c r="CM1819" s="2" t="s">
        <v>102</v>
      </c>
      <c r="CN1819" s="2" t="s">
        <v>102</v>
      </c>
      <c r="CO1819" s="2" t="s">
        <v>102</v>
      </c>
      <c r="CP1819" s="2" t="s">
        <v>102</v>
      </c>
      <c r="CQ1819" s="2" t="s">
        <v>102</v>
      </c>
      <c r="CR1819" s="2" t="s">
        <v>102</v>
      </c>
      <c r="CS1819" s="2" t="s">
        <v>102</v>
      </c>
      <c r="CT1819" s="2" t="s">
        <v>102</v>
      </c>
      <c r="CU1819" s="2" t="s">
        <v>102</v>
      </c>
    </row>
    <row r="1820" spans="1:99" x14ac:dyDescent="0.3">
      <c r="A1820" s="2" t="s">
        <v>116</v>
      </c>
      <c r="B1820" s="2">
        <v>163646</v>
      </c>
      <c r="C1820" s="2" t="s">
        <v>9801</v>
      </c>
      <c r="D1820" s="2" t="s">
        <v>792</v>
      </c>
      <c r="E1820" s="2" t="s">
        <v>9802</v>
      </c>
      <c r="F1820" s="2" t="s">
        <v>9802</v>
      </c>
      <c r="G1820" s="2" t="s">
        <v>9803</v>
      </c>
      <c r="H1820" s="2" t="s">
        <v>435</v>
      </c>
      <c r="I1820" s="2" t="s">
        <v>118</v>
      </c>
      <c r="J1820" s="2" t="s">
        <v>117</v>
      </c>
      <c r="K1820" s="2" t="s">
        <v>101</v>
      </c>
      <c r="L1820" s="2">
        <v>75225</v>
      </c>
      <c r="M1820" s="2" t="s">
        <v>9804</v>
      </c>
      <c r="N1820" s="2" t="s">
        <v>9805</v>
      </c>
      <c r="U1820" s="2" t="s">
        <v>798</v>
      </c>
      <c r="V1820" s="3">
        <v>40998</v>
      </c>
      <c r="W1820" s="3">
        <v>41400</v>
      </c>
      <c r="X1820" s="4">
        <v>41183</v>
      </c>
      <c r="Y1820" s="2" t="s">
        <v>103</v>
      </c>
      <c r="Z1820" s="2" t="s">
        <v>9806</v>
      </c>
      <c r="AA1820" s="2" t="s">
        <v>102</v>
      </c>
      <c r="AB1820" s="2" t="s">
        <v>102</v>
      </c>
      <c r="AD1820" s="2" t="s">
        <v>102</v>
      </c>
      <c r="AF1820" s="2" t="s">
        <v>103</v>
      </c>
      <c r="AG1820" s="2" t="s">
        <v>102</v>
      </c>
      <c r="AH1820" s="2" t="s">
        <v>102</v>
      </c>
      <c r="AI1820" s="2" t="s">
        <v>108</v>
      </c>
      <c r="AK1820" s="2" t="s">
        <v>117</v>
      </c>
      <c r="AL1820" s="2" t="s">
        <v>101</v>
      </c>
      <c r="AM1820" s="2" t="s">
        <v>102</v>
      </c>
      <c r="AN1820" s="2" t="s">
        <v>102</v>
      </c>
      <c r="AO1820" s="2" t="s">
        <v>102</v>
      </c>
      <c r="AP1820" s="2" t="s">
        <v>102</v>
      </c>
      <c r="AQ1820" s="2" t="s">
        <v>102</v>
      </c>
      <c r="AR1820" s="2" t="s">
        <v>102</v>
      </c>
      <c r="AS1820" s="2" t="s">
        <v>102</v>
      </c>
      <c r="AT1820" s="2" t="s">
        <v>102</v>
      </c>
      <c r="AU1820" s="2" t="s">
        <v>102</v>
      </c>
      <c r="AV1820" s="2" t="s">
        <v>102</v>
      </c>
      <c r="AW1820" s="2" t="s">
        <v>102</v>
      </c>
      <c r="AX1820" s="2" t="s">
        <v>102</v>
      </c>
      <c r="AY1820" s="2" t="s">
        <v>102</v>
      </c>
      <c r="AZ1820" s="2" t="s">
        <v>102</v>
      </c>
      <c r="BB1820" s="2" t="s">
        <v>102</v>
      </c>
      <c r="BD1820" s="2" t="s">
        <v>102</v>
      </c>
      <c r="BE1820" s="2" t="s">
        <v>102</v>
      </c>
      <c r="BF1820" s="2" t="s">
        <v>102</v>
      </c>
      <c r="BG1820" s="2" t="s">
        <v>102</v>
      </c>
      <c r="BH1820" s="2" t="s">
        <v>102</v>
      </c>
      <c r="BI1820" s="2" t="s">
        <v>102</v>
      </c>
      <c r="BJ1820" s="2" t="s">
        <v>102</v>
      </c>
      <c r="BK1820" s="2" t="s">
        <v>102</v>
      </c>
      <c r="BL1820" s="2" t="s">
        <v>102</v>
      </c>
      <c r="BM1820" s="2" t="s">
        <v>102</v>
      </c>
      <c r="BN1820" s="2" t="s">
        <v>102</v>
      </c>
      <c r="BO1820" s="2" t="s">
        <v>102</v>
      </c>
      <c r="BP1820" s="2" t="s">
        <v>102</v>
      </c>
      <c r="BQ1820" s="2" t="s">
        <v>102</v>
      </c>
      <c r="BR1820" s="2" t="s">
        <v>102</v>
      </c>
      <c r="BS1820" s="2" t="s">
        <v>102</v>
      </c>
      <c r="BT1820" s="2" t="s">
        <v>103</v>
      </c>
      <c r="BU1820" s="2" t="s">
        <v>102</v>
      </c>
      <c r="BV1820" s="2" t="s">
        <v>103</v>
      </c>
      <c r="BW1820" s="2" t="s">
        <v>102</v>
      </c>
      <c r="BX1820" s="2" t="s">
        <v>102</v>
      </c>
      <c r="BY1820" s="2" t="s">
        <v>102</v>
      </c>
      <c r="BZ1820" s="2" t="s">
        <v>102</v>
      </c>
      <c r="CA1820" s="2" t="s">
        <v>102</v>
      </c>
      <c r="CB1820" s="2" t="s">
        <v>102</v>
      </c>
      <c r="CC1820" s="2" t="s">
        <v>102</v>
      </c>
      <c r="CD1820" s="2" t="s">
        <v>102</v>
      </c>
      <c r="CE1820" s="2" t="s">
        <v>102</v>
      </c>
      <c r="CF1820" s="2" t="s">
        <v>102</v>
      </c>
      <c r="CG1820" s="2" t="s">
        <v>102</v>
      </c>
      <c r="CH1820" s="2" t="s">
        <v>102</v>
      </c>
      <c r="CI1820" s="2" t="s">
        <v>102</v>
      </c>
      <c r="CJ1820" s="2" t="s">
        <v>102</v>
      </c>
      <c r="CK1820" s="2" t="s">
        <v>102</v>
      </c>
      <c r="CL1820" s="2" t="s">
        <v>102</v>
      </c>
      <c r="CM1820" s="2" t="s">
        <v>102</v>
      </c>
      <c r="CN1820" s="2" t="s">
        <v>102</v>
      </c>
      <c r="CO1820" s="2" t="s">
        <v>102</v>
      </c>
      <c r="CP1820" s="2" t="s">
        <v>102</v>
      </c>
      <c r="CQ1820" s="2" t="s">
        <v>102</v>
      </c>
      <c r="CR1820" s="2" t="s">
        <v>102</v>
      </c>
      <c r="CS1820" s="2" t="s">
        <v>102</v>
      </c>
      <c r="CT1820" s="2" t="s">
        <v>102</v>
      </c>
      <c r="CU1820" s="2" t="s">
        <v>102</v>
      </c>
    </row>
    <row r="1821" spans="1:99" x14ac:dyDescent="0.3">
      <c r="A1821" s="2" t="s">
        <v>135</v>
      </c>
      <c r="B1821" s="2">
        <v>163648</v>
      </c>
      <c r="C1821" s="2" t="s">
        <v>10783</v>
      </c>
      <c r="D1821" s="2" t="s">
        <v>792</v>
      </c>
      <c r="E1821" s="2" t="s">
        <v>10784</v>
      </c>
      <c r="F1821" s="2" t="s">
        <v>10784</v>
      </c>
      <c r="G1821" s="2" t="s">
        <v>10785</v>
      </c>
      <c r="H1821" s="2" t="s">
        <v>353</v>
      </c>
      <c r="I1821" s="2" t="s">
        <v>188</v>
      </c>
      <c r="J1821" s="2" t="s">
        <v>189</v>
      </c>
      <c r="K1821" s="2" t="s">
        <v>101</v>
      </c>
      <c r="L1821" s="2" t="s">
        <v>10786</v>
      </c>
      <c r="M1821" s="2" t="s">
        <v>10787</v>
      </c>
      <c r="N1821" s="2" t="s">
        <v>10788</v>
      </c>
      <c r="U1821" s="2" t="s">
        <v>798</v>
      </c>
      <c r="V1821" s="3">
        <v>40998</v>
      </c>
      <c r="W1821" s="3">
        <v>41358</v>
      </c>
      <c r="X1821" s="4">
        <v>41183</v>
      </c>
      <c r="Y1821" s="2" t="s">
        <v>102</v>
      </c>
      <c r="AA1821" s="2" t="s">
        <v>102</v>
      </c>
      <c r="AB1821" s="2" t="s">
        <v>102</v>
      </c>
      <c r="AD1821" s="2" t="s">
        <v>102</v>
      </c>
      <c r="AF1821" s="2" t="s">
        <v>103</v>
      </c>
      <c r="AG1821" s="2" t="s">
        <v>102</v>
      </c>
      <c r="AH1821" s="2" t="s">
        <v>102</v>
      </c>
      <c r="AI1821" s="2" t="s">
        <v>104</v>
      </c>
      <c r="AK1821" s="2" t="s">
        <v>251</v>
      </c>
      <c r="AL1821" s="2" t="s">
        <v>101</v>
      </c>
      <c r="AM1821" s="2" t="s">
        <v>102</v>
      </c>
      <c r="AN1821" s="2" t="s">
        <v>102</v>
      </c>
      <c r="AO1821" s="2" t="s">
        <v>102</v>
      </c>
      <c r="AP1821" s="2" t="s">
        <v>102</v>
      </c>
      <c r="AQ1821" s="2" t="s">
        <v>102</v>
      </c>
      <c r="AR1821" s="2" t="s">
        <v>102</v>
      </c>
      <c r="AS1821" s="2" t="s">
        <v>102</v>
      </c>
      <c r="AT1821" s="2" t="s">
        <v>102</v>
      </c>
      <c r="AU1821" s="2" t="s">
        <v>102</v>
      </c>
      <c r="AV1821" s="2" t="s">
        <v>102</v>
      </c>
      <c r="AW1821" s="2" t="s">
        <v>102</v>
      </c>
      <c r="AX1821" s="2" t="s">
        <v>102</v>
      </c>
      <c r="AY1821" s="2" t="s">
        <v>102</v>
      </c>
      <c r="AZ1821" s="2" t="s">
        <v>102</v>
      </c>
      <c r="BB1821" s="2" t="s">
        <v>102</v>
      </c>
      <c r="BD1821" s="2" t="s">
        <v>102</v>
      </c>
      <c r="BE1821" s="2" t="s">
        <v>102</v>
      </c>
      <c r="BF1821" s="2" t="s">
        <v>102</v>
      </c>
      <c r="BG1821" s="2" t="s">
        <v>102</v>
      </c>
      <c r="BH1821" s="2" t="s">
        <v>102</v>
      </c>
      <c r="BI1821" s="2" t="s">
        <v>102</v>
      </c>
      <c r="BJ1821" s="2" t="s">
        <v>102</v>
      </c>
      <c r="BK1821" s="2" t="s">
        <v>102</v>
      </c>
      <c r="BL1821" s="2" t="s">
        <v>102</v>
      </c>
      <c r="BM1821" s="2" t="s">
        <v>102</v>
      </c>
      <c r="BN1821" s="2" t="s">
        <v>102</v>
      </c>
      <c r="BO1821" s="2" t="s">
        <v>102</v>
      </c>
      <c r="BP1821" s="2" t="s">
        <v>102</v>
      </c>
      <c r="BQ1821" s="2" t="s">
        <v>102</v>
      </c>
      <c r="BR1821" s="2" t="s">
        <v>102</v>
      </c>
      <c r="BS1821" s="2" t="s">
        <v>102</v>
      </c>
      <c r="BT1821" s="2" t="s">
        <v>103</v>
      </c>
      <c r="BU1821" s="2" t="s">
        <v>103</v>
      </c>
      <c r="BV1821" s="2" t="s">
        <v>102</v>
      </c>
      <c r="BW1821" s="2" t="s">
        <v>102</v>
      </c>
      <c r="BX1821" s="2" t="s">
        <v>102</v>
      </c>
      <c r="BY1821" s="2" t="s">
        <v>102</v>
      </c>
      <c r="BZ1821" s="2" t="s">
        <v>102</v>
      </c>
      <c r="CA1821" s="2" t="s">
        <v>102</v>
      </c>
      <c r="CB1821" s="2" t="s">
        <v>102</v>
      </c>
      <c r="CC1821" s="2" t="s">
        <v>102</v>
      </c>
      <c r="CD1821" s="2" t="s">
        <v>102</v>
      </c>
      <c r="CE1821" s="2" t="s">
        <v>102</v>
      </c>
      <c r="CF1821" s="2" t="s">
        <v>102</v>
      </c>
      <c r="CG1821" s="2" t="s">
        <v>102</v>
      </c>
      <c r="CH1821" s="2" t="s">
        <v>102</v>
      </c>
      <c r="CI1821" s="2" t="s">
        <v>102</v>
      </c>
      <c r="CJ1821" s="2" t="s">
        <v>102</v>
      </c>
      <c r="CK1821" s="2" t="s">
        <v>102</v>
      </c>
      <c r="CL1821" s="2" t="s">
        <v>102</v>
      </c>
      <c r="CM1821" s="2" t="s">
        <v>102</v>
      </c>
      <c r="CN1821" s="2" t="s">
        <v>102</v>
      </c>
      <c r="CO1821" s="2" t="s">
        <v>102</v>
      </c>
      <c r="CP1821" s="2" t="s">
        <v>102</v>
      </c>
      <c r="CQ1821" s="2" t="s">
        <v>102</v>
      </c>
      <c r="CR1821" s="2" t="s">
        <v>102</v>
      </c>
      <c r="CS1821" s="2" t="s">
        <v>102</v>
      </c>
      <c r="CT1821" s="2" t="s">
        <v>102</v>
      </c>
      <c r="CU1821" s="2" t="s">
        <v>102</v>
      </c>
    </row>
    <row r="1822" spans="1:99" x14ac:dyDescent="0.3">
      <c r="A1822" s="2" t="s">
        <v>123</v>
      </c>
      <c r="B1822" s="2">
        <v>163649</v>
      </c>
      <c r="C1822" s="2" t="s">
        <v>14063</v>
      </c>
      <c r="D1822" s="2" t="s">
        <v>792</v>
      </c>
      <c r="E1822" s="2" t="s">
        <v>14064</v>
      </c>
      <c r="F1822" s="2" t="s">
        <v>14065</v>
      </c>
      <c r="G1822" s="2" t="s">
        <v>14066</v>
      </c>
      <c r="I1822" s="2" t="s">
        <v>14067</v>
      </c>
      <c r="J1822" s="2" t="s">
        <v>144</v>
      </c>
      <c r="K1822" s="2" t="s">
        <v>101</v>
      </c>
      <c r="L1822" s="2">
        <v>49770</v>
      </c>
      <c r="M1822" s="2" t="s">
        <v>14068</v>
      </c>
      <c r="N1822" s="2" t="s">
        <v>14069</v>
      </c>
      <c r="U1822" s="2" t="s">
        <v>798</v>
      </c>
      <c r="V1822" s="3">
        <v>41178</v>
      </c>
      <c r="W1822" s="3">
        <v>41356</v>
      </c>
      <c r="X1822" s="4">
        <v>41183</v>
      </c>
      <c r="Y1822" s="2" t="s">
        <v>103</v>
      </c>
      <c r="Z1822" s="2" t="s">
        <v>14070</v>
      </c>
      <c r="AA1822" s="2" t="s">
        <v>102</v>
      </c>
      <c r="AB1822" s="2" t="s">
        <v>102</v>
      </c>
      <c r="AD1822" s="2" t="s">
        <v>102</v>
      </c>
      <c r="AF1822" s="2" t="s">
        <v>103</v>
      </c>
      <c r="AG1822" s="2" t="s">
        <v>102</v>
      </c>
      <c r="AH1822" s="2" t="s">
        <v>102</v>
      </c>
      <c r="AI1822" s="2" t="s">
        <v>104</v>
      </c>
      <c r="AK1822" s="2" t="s">
        <v>105</v>
      </c>
      <c r="AL1822" s="2" t="s">
        <v>101</v>
      </c>
      <c r="AM1822" s="2" t="s">
        <v>102</v>
      </c>
      <c r="AN1822" s="2" t="s">
        <v>102</v>
      </c>
      <c r="AO1822" s="2" t="s">
        <v>102</v>
      </c>
      <c r="AP1822" s="2" t="s">
        <v>102</v>
      </c>
      <c r="AQ1822" s="2" t="s">
        <v>102</v>
      </c>
      <c r="AR1822" s="2" t="s">
        <v>102</v>
      </c>
      <c r="AS1822" s="2" t="s">
        <v>102</v>
      </c>
      <c r="AT1822" s="2" t="s">
        <v>102</v>
      </c>
      <c r="AU1822" s="2" t="s">
        <v>102</v>
      </c>
      <c r="AV1822" s="2" t="s">
        <v>102</v>
      </c>
      <c r="AW1822" s="2" t="s">
        <v>102</v>
      </c>
      <c r="AX1822" s="2" t="s">
        <v>102</v>
      </c>
      <c r="AY1822" s="2" t="s">
        <v>102</v>
      </c>
      <c r="AZ1822" s="2" t="s">
        <v>102</v>
      </c>
      <c r="BB1822" s="2" t="s">
        <v>102</v>
      </c>
      <c r="BD1822" s="2" t="s">
        <v>102</v>
      </c>
      <c r="BE1822" s="2" t="s">
        <v>102</v>
      </c>
      <c r="BF1822" s="2" t="s">
        <v>102</v>
      </c>
      <c r="BG1822" s="2" t="s">
        <v>102</v>
      </c>
      <c r="BH1822" s="2" t="s">
        <v>102</v>
      </c>
      <c r="BI1822" s="2" t="s">
        <v>102</v>
      </c>
      <c r="BJ1822" s="2" t="s">
        <v>102</v>
      </c>
      <c r="BK1822" s="2" t="s">
        <v>102</v>
      </c>
      <c r="BL1822" s="2" t="s">
        <v>102</v>
      </c>
      <c r="BM1822" s="2" t="s">
        <v>102</v>
      </c>
      <c r="BN1822" s="2" t="s">
        <v>102</v>
      </c>
      <c r="BO1822" s="2" t="s">
        <v>102</v>
      </c>
      <c r="BP1822" s="2" t="s">
        <v>102</v>
      </c>
      <c r="BQ1822" s="2" t="s">
        <v>102</v>
      </c>
      <c r="BR1822" s="2" t="s">
        <v>102</v>
      </c>
      <c r="BS1822" s="2" t="s">
        <v>102</v>
      </c>
      <c r="BT1822" s="2" t="s">
        <v>102</v>
      </c>
      <c r="BU1822" s="2" t="s">
        <v>103</v>
      </c>
      <c r="BV1822" s="2" t="s">
        <v>102</v>
      </c>
      <c r="BW1822" s="2" t="s">
        <v>102</v>
      </c>
      <c r="BX1822" s="2" t="s">
        <v>102</v>
      </c>
      <c r="BY1822" s="2" t="s">
        <v>102</v>
      </c>
      <c r="BZ1822" s="2" t="s">
        <v>102</v>
      </c>
      <c r="CA1822" s="2" t="s">
        <v>102</v>
      </c>
      <c r="CB1822" s="2" t="s">
        <v>102</v>
      </c>
      <c r="CC1822" s="2" t="s">
        <v>102</v>
      </c>
      <c r="CD1822" s="2" t="s">
        <v>102</v>
      </c>
      <c r="CE1822" s="2" t="s">
        <v>102</v>
      </c>
      <c r="CF1822" s="2" t="s">
        <v>102</v>
      </c>
      <c r="CG1822" s="2" t="s">
        <v>102</v>
      </c>
      <c r="CH1822" s="2" t="s">
        <v>102</v>
      </c>
      <c r="CI1822" s="2" t="s">
        <v>102</v>
      </c>
      <c r="CJ1822" s="2" t="s">
        <v>102</v>
      </c>
      <c r="CK1822" s="2" t="s">
        <v>102</v>
      </c>
      <c r="CL1822" s="2" t="s">
        <v>102</v>
      </c>
      <c r="CM1822" s="2" t="s">
        <v>102</v>
      </c>
      <c r="CN1822" s="2" t="s">
        <v>102</v>
      </c>
      <c r="CO1822" s="2" t="s">
        <v>102</v>
      </c>
      <c r="CP1822" s="2" t="s">
        <v>102</v>
      </c>
      <c r="CQ1822" s="2" t="s">
        <v>102</v>
      </c>
      <c r="CR1822" s="2" t="s">
        <v>102</v>
      </c>
      <c r="CS1822" s="2" t="s">
        <v>102</v>
      </c>
      <c r="CT1822" s="2" t="s">
        <v>102</v>
      </c>
      <c r="CU1822" s="2" t="s">
        <v>102</v>
      </c>
    </row>
    <row r="1823" spans="1:99" x14ac:dyDescent="0.3">
      <c r="A1823" s="2" t="s">
        <v>106</v>
      </c>
      <c r="B1823" s="2">
        <v>163651</v>
      </c>
      <c r="C1823" s="2" t="s">
        <v>6447</v>
      </c>
      <c r="D1823" s="2" t="s">
        <v>792</v>
      </c>
      <c r="E1823" s="2" t="s">
        <v>6448</v>
      </c>
      <c r="F1823" s="2" t="s">
        <v>6448</v>
      </c>
      <c r="G1823" s="2" t="s">
        <v>6449</v>
      </c>
      <c r="I1823" s="2" t="s">
        <v>237</v>
      </c>
      <c r="J1823" s="2" t="s">
        <v>153</v>
      </c>
      <c r="K1823" s="2" t="s">
        <v>101</v>
      </c>
      <c r="L1823" s="2">
        <v>22201</v>
      </c>
      <c r="M1823" s="2" t="s">
        <v>6450</v>
      </c>
      <c r="N1823" s="2" t="s">
        <v>6450</v>
      </c>
      <c r="U1823" s="2" t="s">
        <v>798</v>
      </c>
      <c r="V1823" s="3">
        <v>40997</v>
      </c>
      <c r="W1823" s="3">
        <v>41341</v>
      </c>
      <c r="X1823" s="4">
        <v>41183</v>
      </c>
      <c r="Y1823" s="2" t="s">
        <v>102</v>
      </c>
      <c r="AA1823" s="2" t="s">
        <v>102</v>
      </c>
      <c r="AB1823" s="2" t="s">
        <v>102</v>
      </c>
      <c r="AD1823" s="2" t="s">
        <v>102</v>
      </c>
      <c r="AF1823" s="2" t="s">
        <v>102</v>
      </c>
      <c r="AG1823" s="2" t="s">
        <v>103</v>
      </c>
      <c r="AH1823" s="2" t="s">
        <v>102</v>
      </c>
      <c r="AI1823" s="2" t="s">
        <v>108</v>
      </c>
      <c r="AK1823" s="2" t="s">
        <v>117</v>
      </c>
      <c r="AL1823" s="2" t="s">
        <v>101</v>
      </c>
      <c r="AM1823" s="2" t="s">
        <v>102</v>
      </c>
      <c r="AN1823" s="2" t="s">
        <v>102</v>
      </c>
      <c r="AO1823" s="2" t="s">
        <v>103</v>
      </c>
      <c r="AP1823" s="2" t="s">
        <v>102</v>
      </c>
      <c r="AQ1823" s="2" t="s">
        <v>102</v>
      </c>
      <c r="AR1823" s="2" t="s">
        <v>102</v>
      </c>
      <c r="AS1823" s="2" t="s">
        <v>102</v>
      </c>
      <c r="AT1823" s="2" t="s">
        <v>102</v>
      </c>
      <c r="AU1823" s="2" t="s">
        <v>102</v>
      </c>
      <c r="AV1823" s="2" t="s">
        <v>102</v>
      </c>
      <c r="AW1823" s="2" t="s">
        <v>102</v>
      </c>
      <c r="AX1823" s="2" t="s">
        <v>102</v>
      </c>
      <c r="AY1823" s="2" t="s">
        <v>102</v>
      </c>
      <c r="AZ1823" s="2" t="s">
        <v>102</v>
      </c>
      <c r="BB1823" s="2" t="s">
        <v>103</v>
      </c>
      <c r="BC1823" s="2" t="s">
        <v>102</v>
      </c>
      <c r="BD1823" s="2" t="s">
        <v>102</v>
      </c>
      <c r="BE1823" s="2" t="s">
        <v>103</v>
      </c>
      <c r="BF1823" s="2" t="s">
        <v>102</v>
      </c>
      <c r="BG1823" s="2" t="s">
        <v>102</v>
      </c>
      <c r="BH1823" s="2" t="s">
        <v>102</v>
      </c>
      <c r="BI1823" s="2" t="s">
        <v>102</v>
      </c>
      <c r="BJ1823" s="2" t="s">
        <v>102</v>
      </c>
      <c r="BK1823" s="2" t="s">
        <v>102</v>
      </c>
      <c r="BL1823" s="2" t="s">
        <v>102</v>
      </c>
      <c r="BM1823" s="2" t="s">
        <v>102</v>
      </c>
      <c r="BN1823" s="2" t="s">
        <v>102</v>
      </c>
      <c r="BO1823" s="2" t="s">
        <v>102</v>
      </c>
      <c r="BP1823" s="2" t="s">
        <v>102</v>
      </c>
      <c r="BQ1823" s="2" t="s">
        <v>102</v>
      </c>
      <c r="BR1823" s="2" t="s">
        <v>102</v>
      </c>
      <c r="BS1823" s="2" t="s">
        <v>102</v>
      </c>
      <c r="BT1823" s="2" t="s">
        <v>102</v>
      </c>
      <c r="BU1823" s="2" t="s">
        <v>103</v>
      </c>
      <c r="BV1823" s="2" t="s">
        <v>102</v>
      </c>
      <c r="BW1823" s="2" t="s">
        <v>102</v>
      </c>
      <c r="BX1823" s="2" t="s">
        <v>102</v>
      </c>
      <c r="BY1823" s="2" t="s">
        <v>102</v>
      </c>
      <c r="BZ1823" s="2" t="s">
        <v>102</v>
      </c>
      <c r="CA1823" s="2" t="s">
        <v>102</v>
      </c>
      <c r="CB1823" s="2" t="s">
        <v>102</v>
      </c>
      <c r="CC1823" s="2" t="s">
        <v>102</v>
      </c>
      <c r="CD1823" s="2" t="s">
        <v>102</v>
      </c>
      <c r="CE1823" s="2" t="s">
        <v>102</v>
      </c>
      <c r="CF1823" s="2" t="s">
        <v>102</v>
      </c>
      <c r="CG1823" s="2" t="s">
        <v>102</v>
      </c>
      <c r="CH1823" s="2" t="s">
        <v>102</v>
      </c>
      <c r="CI1823" s="2" t="s">
        <v>102</v>
      </c>
      <c r="CJ1823" s="2" t="s">
        <v>102</v>
      </c>
      <c r="CK1823" s="2" t="s">
        <v>102</v>
      </c>
      <c r="CL1823" s="2" t="s">
        <v>102</v>
      </c>
      <c r="CM1823" s="2" t="s">
        <v>102</v>
      </c>
      <c r="CN1823" s="2" t="s">
        <v>102</v>
      </c>
      <c r="CO1823" s="2" t="s">
        <v>102</v>
      </c>
      <c r="CP1823" s="2" t="s">
        <v>102</v>
      </c>
      <c r="CQ1823" s="2" t="s">
        <v>102</v>
      </c>
      <c r="CR1823" s="2" t="s">
        <v>102</v>
      </c>
      <c r="CS1823" s="2" t="s">
        <v>102</v>
      </c>
      <c r="CT1823" s="2" t="s">
        <v>102</v>
      </c>
      <c r="CU1823" s="2" t="s">
        <v>102</v>
      </c>
    </row>
    <row r="1824" spans="1:99" x14ac:dyDescent="0.3">
      <c r="A1824" s="2" t="s">
        <v>379</v>
      </c>
      <c r="B1824" s="2">
        <v>163653</v>
      </c>
      <c r="C1824" s="2" t="s">
        <v>12026</v>
      </c>
      <c r="D1824" s="2" t="s">
        <v>792</v>
      </c>
      <c r="E1824" s="2" t="s">
        <v>12027</v>
      </c>
      <c r="F1824" s="2" t="s">
        <v>12027</v>
      </c>
      <c r="G1824" s="2" t="s">
        <v>12028</v>
      </c>
      <c r="I1824" s="2" t="s">
        <v>12029</v>
      </c>
      <c r="K1824" s="2" t="s">
        <v>520</v>
      </c>
      <c r="L1824" s="2">
        <v>11000</v>
      </c>
      <c r="M1824" s="2" t="s">
        <v>12030</v>
      </c>
      <c r="N1824" s="2" t="s">
        <v>12031</v>
      </c>
      <c r="U1824" s="2" t="s">
        <v>798</v>
      </c>
      <c r="V1824" s="3">
        <v>41001</v>
      </c>
      <c r="W1824" s="3">
        <v>41373</v>
      </c>
      <c r="X1824" s="4">
        <v>41183</v>
      </c>
      <c r="Y1824" s="2" t="s">
        <v>103</v>
      </c>
      <c r="Z1824" s="2" t="s">
        <v>12032</v>
      </c>
      <c r="AA1824" s="2" t="s">
        <v>103</v>
      </c>
      <c r="AB1824" s="2" t="s">
        <v>102</v>
      </c>
      <c r="AD1824" s="2" t="s">
        <v>102</v>
      </c>
      <c r="AF1824" s="2" t="s">
        <v>102</v>
      </c>
      <c r="AG1824" s="2" t="s">
        <v>103</v>
      </c>
      <c r="AH1824" s="2" t="s">
        <v>102</v>
      </c>
      <c r="AI1824" s="2" t="s">
        <v>218</v>
      </c>
      <c r="AJ1824" s="2" t="s">
        <v>843</v>
      </c>
      <c r="AL1824" s="2" t="s">
        <v>693</v>
      </c>
      <c r="AM1824" s="2" t="s">
        <v>102</v>
      </c>
      <c r="AN1824" s="2" t="s">
        <v>102</v>
      </c>
      <c r="AO1824" s="2" t="s">
        <v>102</v>
      </c>
      <c r="AP1824" s="2" t="s">
        <v>102</v>
      </c>
      <c r="AQ1824" s="2" t="s">
        <v>102</v>
      </c>
      <c r="AR1824" s="2" t="s">
        <v>102</v>
      </c>
      <c r="AS1824" s="2" t="s">
        <v>102</v>
      </c>
      <c r="AT1824" s="2" t="s">
        <v>102</v>
      </c>
      <c r="AU1824" s="2" t="s">
        <v>102</v>
      </c>
      <c r="AV1824" s="2" t="s">
        <v>102</v>
      </c>
      <c r="AW1824" s="2" t="s">
        <v>102</v>
      </c>
      <c r="AX1824" s="2" t="s">
        <v>102</v>
      </c>
      <c r="AY1824" s="2" t="s">
        <v>102</v>
      </c>
      <c r="AZ1824" s="2" t="s">
        <v>102</v>
      </c>
      <c r="BB1824" s="2" t="s">
        <v>102</v>
      </c>
      <c r="BD1824" s="2" t="s">
        <v>102</v>
      </c>
      <c r="BE1824" s="2" t="s">
        <v>102</v>
      </c>
      <c r="BF1824" s="2" t="s">
        <v>103</v>
      </c>
      <c r="BG1824" s="2" t="s">
        <v>102</v>
      </c>
      <c r="BH1824" s="2" t="s">
        <v>102</v>
      </c>
      <c r="BI1824" s="2" t="s">
        <v>102</v>
      </c>
      <c r="BJ1824" s="2" t="s">
        <v>102</v>
      </c>
      <c r="BK1824" s="2" t="s">
        <v>102</v>
      </c>
      <c r="BL1824" s="2" t="s">
        <v>102</v>
      </c>
      <c r="BM1824" s="2" t="s">
        <v>102</v>
      </c>
      <c r="BN1824" s="2" t="s">
        <v>102</v>
      </c>
      <c r="BO1824" s="2" t="s">
        <v>102</v>
      </c>
      <c r="BP1824" s="2" t="s">
        <v>102</v>
      </c>
      <c r="BQ1824" s="2" t="s">
        <v>102</v>
      </c>
      <c r="BR1824" s="2" t="s">
        <v>102</v>
      </c>
      <c r="BS1824" s="2" t="s">
        <v>102</v>
      </c>
      <c r="BT1824" s="2" t="s">
        <v>103</v>
      </c>
      <c r="BU1824" s="2" t="s">
        <v>103</v>
      </c>
      <c r="BV1824" s="2" t="s">
        <v>102</v>
      </c>
      <c r="BW1824" s="2" t="s">
        <v>102</v>
      </c>
      <c r="BX1824" s="2" t="s">
        <v>102</v>
      </c>
      <c r="BY1824" s="2" t="s">
        <v>102</v>
      </c>
      <c r="BZ1824" s="2" t="s">
        <v>102</v>
      </c>
      <c r="CA1824" s="2" t="s">
        <v>102</v>
      </c>
      <c r="CB1824" s="2" t="s">
        <v>102</v>
      </c>
      <c r="CC1824" s="2" t="s">
        <v>102</v>
      </c>
      <c r="CD1824" s="2" t="s">
        <v>102</v>
      </c>
      <c r="CE1824" s="2" t="s">
        <v>102</v>
      </c>
      <c r="CF1824" s="2" t="s">
        <v>102</v>
      </c>
      <c r="CG1824" s="2" t="s">
        <v>102</v>
      </c>
      <c r="CH1824" s="2" t="s">
        <v>102</v>
      </c>
      <c r="CI1824" s="2" t="s">
        <v>102</v>
      </c>
      <c r="CJ1824" s="2" t="s">
        <v>102</v>
      </c>
      <c r="CK1824" s="2" t="s">
        <v>102</v>
      </c>
      <c r="CL1824" s="2" t="s">
        <v>102</v>
      </c>
      <c r="CM1824" s="2" t="s">
        <v>102</v>
      </c>
      <c r="CN1824" s="2" t="s">
        <v>102</v>
      </c>
      <c r="CO1824" s="2" t="s">
        <v>102</v>
      </c>
      <c r="CP1824" s="2" t="s">
        <v>102</v>
      </c>
      <c r="CQ1824" s="2" t="s">
        <v>102</v>
      </c>
      <c r="CR1824" s="2" t="s">
        <v>102</v>
      </c>
      <c r="CS1824" s="2" t="s">
        <v>102</v>
      </c>
      <c r="CT1824" s="2" t="s">
        <v>102</v>
      </c>
      <c r="CU1824" s="2" t="s">
        <v>102</v>
      </c>
    </row>
    <row r="1825" spans="1:99" x14ac:dyDescent="0.3">
      <c r="A1825" s="2" t="s">
        <v>139</v>
      </c>
      <c r="B1825" s="2">
        <v>163654</v>
      </c>
      <c r="C1825" s="2" t="s">
        <v>11327</v>
      </c>
      <c r="D1825" s="2" t="s">
        <v>792</v>
      </c>
      <c r="E1825" s="2" t="s">
        <v>11328</v>
      </c>
      <c r="F1825" s="2" t="s">
        <v>11329</v>
      </c>
      <c r="G1825" s="2" t="s">
        <v>1239</v>
      </c>
      <c r="H1825" s="2" t="s">
        <v>605</v>
      </c>
      <c r="I1825" s="2" t="s">
        <v>215</v>
      </c>
      <c r="J1825" s="2" t="s">
        <v>140</v>
      </c>
      <c r="K1825" s="2" t="s">
        <v>101</v>
      </c>
      <c r="L1825" s="2">
        <v>30339</v>
      </c>
      <c r="M1825" s="2" t="s">
        <v>11330</v>
      </c>
      <c r="N1825" s="2" t="s">
        <v>11331</v>
      </c>
      <c r="U1825" s="2" t="s">
        <v>798</v>
      </c>
      <c r="V1825" s="3">
        <v>40998</v>
      </c>
      <c r="W1825" s="3">
        <v>41361</v>
      </c>
      <c r="X1825" s="4">
        <v>41183</v>
      </c>
      <c r="Y1825" s="2" t="s">
        <v>103</v>
      </c>
      <c r="Z1825" s="2" t="s">
        <v>11332</v>
      </c>
      <c r="AA1825" s="2" t="s">
        <v>102</v>
      </c>
      <c r="AB1825" s="2" t="s">
        <v>102</v>
      </c>
      <c r="AD1825" s="2" t="s">
        <v>102</v>
      </c>
      <c r="AF1825" s="2" t="s">
        <v>102</v>
      </c>
      <c r="AG1825" s="2" t="s">
        <v>103</v>
      </c>
      <c r="AH1825" s="2" t="s">
        <v>102</v>
      </c>
      <c r="AI1825" s="2" t="s">
        <v>108</v>
      </c>
      <c r="AK1825" s="2" t="s">
        <v>140</v>
      </c>
      <c r="AL1825" s="2" t="s">
        <v>101</v>
      </c>
      <c r="AM1825" s="2" t="s">
        <v>102</v>
      </c>
      <c r="AN1825" s="2" t="s">
        <v>102</v>
      </c>
      <c r="AO1825" s="2" t="s">
        <v>102</v>
      </c>
      <c r="AP1825" s="2" t="s">
        <v>102</v>
      </c>
      <c r="AQ1825" s="2" t="s">
        <v>102</v>
      </c>
      <c r="AR1825" s="2" t="s">
        <v>102</v>
      </c>
      <c r="AS1825" s="2" t="s">
        <v>102</v>
      </c>
      <c r="AT1825" s="2" t="s">
        <v>102</v>
      </c>
      <c r="AU1825" s="2" t="s">
        <v>102</v>
      </c>
      <c r="AV1825" s="2" t="s">
        <v>102</v>
      </c>
      <c r="AW1825" s="2" t="s">
        <v>102</v>
      </c>
      <c r="AX1825" s="2" t="s">
        <v>102</v>
      </c>
      <c r="AY1825" s="2" t="s">
        <v>102</v>
      </c>
      <c r="AZ1825" s="2" t="s">
        <v>102</v>
      </c>
      <c r="BB1825" s="2" t="s">
        <v>102</v>
      </c>
      <c r="BD1825" s="2" t="s">
        <v>102</v>
      </c>
      <c r="BE1825" s="2" t="s">
        <v>102</v>
      </c>
      <c r="BF1825" s="2" t="s">
        <v>103</v>
      </c>
      <c r="BG1825" s="2" t="s">
        <v>102</v>
      </c>
      <c r="BH1825" s="2" t="s">
        <v>102</v>
      </c>
      <c r="BI1825" s="2" t="s">
        <v>102</v>
      </c>
      <c r="BJ1825" s="2" t="s">
        <v>102</v>
      </c>
      <c r="BK1825" s="2" t="s">
        <v>102</v>
      </c>
      <c r="BL1825" s="2" t="s">
        <v>102</v>
      </c>
      <c r="BM1825" s="2" t="s">
        <v>102</v>
      </c>
      <c r="BN1825" s="2" t="s">
        <v>102</v>
      </c>
      <c r="BO1825" s="2" t="s">
        <v>102</v>
      </c>
      <c r="BP1825" s="2" t="s">
        <v>102</v>
      </c>
      <c r="BQ1825" s="2" t="s">
        <v>102</v>
      </c>
      <c r="BR1825" s="2" t="s">
        <v>102</v>
      </c>
      <c r="BS1825" s="2" t="s">
        <v>102</v>
      </c>
      <c r="BT1825" s="2" t="s">
        <v>103</v>
      </c>
      <c r="BU1825" s="2" t="s">
        <v>103</v>
      </c>
      <c r="BV1825" s="2" t="s">
        <v>102</v>
      </c>
      <c r="BW1825" s="2" t="s">
        <v>102</v>
      </c>
      <c r="BX1825" s="2" t="s">
        <v>102</v>
      </c>
      <c r="BY1825" s="2" t="s">
        <v>102</v>
      </c>
      <c r="BZ1825" s="2" t="s">
        <v>102</v>
      </c>
      <c r="CA1825" s="2" t="s">
        <v>102</v>
      </c>
      <c r="CB1825" s="2" t="s">
        <v>102</v>
      </c>
      <c r="CC1825" s="2" t="s">
        <v>102</v>
      </c>
      <c r="CD1825" s="2" t="s">
        <v>102</v>
      </c>
      <c r="CE1825" s="2" t="s">
        <v>102</v>
      </c>
      <c r="CF1825" s="2" t="s">
        <v>102</v>
      </c>
      <c r="CG1825" s="2" t="s">
        <v>102</v>
      </c>
      <c r="CH1825" s="2" t="s">
        <v>102</v>
      </c>
      <c r="CI1825" s="2" t="s">
        <v>102</v>
      </c>
      <c r="CJ1825" s="2" t="s">
        <v>102</v>
      </c>
      <c r="CK1825" s="2" t="s">
        <v>102</v>
      </c>
      <c r="CL1825" s="2" t="s">
        <v>102</v>
      </c>
      <c r="CM1825" s="2" t="s">
        <v>102</v>
      </c>
      <c r="CN1825" s="2" t="s">
        <v>102</v>
      </c>
      <c r="CO1825" s="2" t="s">
        <v>102</v>
      </c>
      <c r="CP1825" s="2" t="s">
        <v>102</v>
      </c>
      <c r="CQ1825" s="2" t="s">
        <v>102</v>
      </c>
      <c r="CR1825" s="2" t="s">
        <v>102</v>
      </c>
      <c r="CS1825" s="2" t="s">
        <v>102</v>
      </c>
      <c r="CT1825" s="2" t="s">
        <v>102</v>
      </c>
      <c r="CU1825" s="2" t="s">
        <v>102</v>
      </c>
    </row>
    <row r="1826" spans="1:99" x14ac:dyDescent="0.3">
      <c r="A1826" s="2" t="s">
        <v>239</v>
      </c>
      <c r="B1826" s="2">
        <v>163655</v>
      </c>
      <c r="C1826" s="2" t="s">
        <v>10700</v>
      </c>
      <c r="D1826" s="2" t="s">
        <v>792</v>
      </c>
      <c r="E1826" s="2" t="s">
        <v>10701</v>
      </c>
      <c r="F1826" s="2" t="s">
        <v>10702</v>
      </c>
      <c r="G1826" s="2" t="s">
        <v>10703</v>
      </c>
      <c r="H1826" s="2" t="s">
        <v>10704</v>
      </c>
      <c r="I1826" s="2" t="s">
        <v>872</v>
      </c>
      <c r="J1826" s="2" t="s">
        <v>826</v>
      </c>
      <c r="K1826" s="2" t="s">
        <v>101</v>
      </c>
      <c r="L1826" s="2">
        <v>966</v>
      </c>
      <c r="M1826" s="2" t="s">
        <v>10705</v>
      </c>
      <c r="N1826" s="2" t="s">
        <v>10706</v>
      </c>
      <c r="U1826" s="2" t="s">
        <v>798</v>
      </c>
      <c r="V1826" s="3">
        <v>40998</v>
      </c>
      <c r="W1826" s="3">
        <v>40998</v>
      </c>
      <c r="X1826" s="4">
        <v>40848</v>
      </c>
      <c r="Y1826" s="2" t="s">
        <v>103</v>
      </c>
      <c r="Z1826" s="2" t="s">
        <v>10707</v>
      </c>
      <c r="AA1826" s="2" t="s">
        <v>102</v>
      </c>
      <c r="AB1826" s="2" t="s">
        <v>102</v>
      </c>
      <c r="AD1826" s="2" t="s">
        <v>102</v>
      </c>
      <c r="AF1826" s="2" t="s">
        <v>102</v>
      </c>
      <c r="AG1826" s="2" t="s">
        <v>103</v>
      </c>
      <c r="AH1826" s="2" t="s">
        <v>102</v>
      </c>
      <c r="AI1826" s="2" t="s">
        <v>108</v>
      </c>
      <c r="AK1826" s="2" t="s">
        <v>826</v>
      </c>
      <c r="AL1826" s="2" t="s">
        <v>101</v>
      </c>
      <c r="AM1826" s="2" t="s">
        <v>102</v>
      </c>
      <c r="AN1826" s="2" t="s">
        <v>102</v>
      </c>
      <c r="AO1826" s="2" t="s">
        <v>102</v>
      </c>
      <c r="AP1826" s="2" t="s">
        <v>102</v>
      </c>
      <c r="AQ1826" s="2" t="s">
        <v>102</v>
      </c>
      <c r="AR1826" s="2" t="s">
        <v>102</v>
      </c>
      <c r="AS1826" s="2" t="s">
        <v>102</v>
      </c>
      <c r="AT1826" s="2" t="s">
        <v>102</v>
      </c>
      <c r="AU1826" s="2" t="s">
        <v>102</v>
      </c>
      <c r="AV1826" s="2" t="s">
        <v>102</v>
      </c>
      <c r="AW1826" s="2" t="s">
        <v>102</v>
      </c>
      <c r="AX1826" s="2" t="s">
        <v>102</v>
      </c>
      <c r="AY1826" s="2" t="s">
        <v>102</v>
      </c>
      <c r="AZ1826" s="2" t="s">
        <v>102</v>
      </c>
      <c r="BB1826" s="2" t="s">
        <v>103</v>
      </c>
      <c r="BC1826" s="2" t="s">
        <v>103</v>
      </c>
      <c r="BD1826" s="2" t="s">
        <v>103</v>
      </c>
      <c r="BE1826" s="2" t="s">
        <v>102</v>
      </c>
      <c r="BF1826" s="2" t="s">
        <v>102</v>
      </c>
      <c r="BG1826" s="2" t="s">
        <v>102</v>
      </c>
      <c r="BH1826" s="2" t="s">
        <v>102</v>
      </c>
      <c r="BI1826" s="2" t="s">
        <v>102</v>
      </c>
      <c r="BJ1826" s="2" t="s">
        <v>102</v>
      </c>
      <c r="BK1826" s="2" t="s">
        <v>102</v>
      </c>
      <c r="BL1826" s="2" t="s">
        <v>102</v>
      </c>
      <c r="BM1826" s="2" t="s">
        <v>102</v>
      </c>
      <c r="BN1826" s="2" t="s">
        <v>102</v>
      </c>
      <c r="BO1826" s="2" t="s">
        <v>102</v>
      </c>
      <c r="BP1826" s="2" t="s">
        <v>102</v>
      </c>
      <c r="BQ1826" s="2" t="s">
        <v>102</v>
      </c>
      <c r="BR1826" s="2" t="s">
        <v>102</v>
      </c>
      <c r="BS1826" s="2" t="s">
        <v>102</v>
      </c>
      <c r="BT1826" s="2" t="s">
        <v>102</v>
      </c>
      <c r="BU1826" s="2" t="s">
        <v>103</v>
      </c>
      <c r="BV1826" s="2" t="s">
        <v>102</v>
      </c>
      <c r="BW1826" s="2" t="s">
        <v>102</v>
      </c>
      <c r="BX1826" s="2" t="s">
        <v>102</v>
      </c>
      <c r="BY1826" s="2" t="s">
        <v>102</v>
      </c>
      <c r="BZ1826" s="2" t="s">
        <v>102</v>
      </c>
      <c r="CA1826" s="2" t="s">
        <v>102</v>
      </c>
      <c r="CB1826" s="2" t="s">
        <v>102</v>
      </c>
      <c r="CC1826" s="2" t="s">
        <v>102</v>
      </c>
      <c r="CD1826" s="2" t="s">
        <v>102</v>
      </c>
      <c r="CE1826" s="2" t="s">
        <v>102</v>
      </c>
      <c r="CF1826" s="2" t="s">
        <v>102</v>
      </c>
      <c r="CG1826" s="2" t="s">
        <v>102</v>
      </c>
      <c r="CH1826" s="2" t="s">
        <v>102</v>
      </c>
      <c r="CI1826" s="2" t="s">
        <v>102</v>
      </c>
      <c r="CJ1826" s="2" t="s">
        <v>102</v>
      </c>
      <c r="CK1826" s="2" t="s">
        <v>102</v>
      </c>
      <c r="CL1826" s="2" t="s">
        <v>102</v>
      </c>
      <c r="CM1826" s="2" t="s">
        <v>102</v>
      </c>
      <c r="CN1826" s="2" t="s">
        <v>102</v>
      </c>
      <c r="CO1826" s="2" t="s">
        <v>102</v>
      </c>
      <c r="CP1826" s="2" t="s">
        <v>102</v>
      </c>
      <c r="CQ1826" s="2" t="s">
        <v>102</v>
      </c>
      <c r="CR1826" s="2" t="s">
        <v>102</v>
      </c>
      <c r="CS1826" s="2" t="s">
        <v>102</v>
      </c>
      <c r="CT1826" s="2" t="s">
        <v>102</v>
      </c>
      <c r="CU1826" s="2" t="s">
        <v>102</v>
      </c>
    </row>
    <row r="1827" spans="1:99" x14ac:dyDescent="0.3">
      <c r="A1827" s="2" t="s">
        <v>109</v>
      </c>
      <c r="B1827" s="2">
        <v>163656</v>
      </c>
      <c r="C1827" s="2" t="s">
        <v>12767</v>
      </c>
      <c r="D1827" s="2" t="s">
        <v>792</v>
      </c>
      <c r="E1827" s="2" t="s">
        <v>12768</v>
      </c>
      <c r="F1827" s="2" t="s">
        <v>12769</v>
      </c>
      <c r="G1827" s="2" t="s">
        <v>965</v>
      </c>
      <c r="H1827" s="2" t="s">
        <v>149</v>
      </c>
      <c r="I1827" s="2" t="s">
        <v>110</v>
      </c>
      <c r="J1827" s="2" t="s">
        <v>111</v>
      </c>
      <c r="K1827" s="2" t="s">
        <v>101</v>
      </c>
      <c r="L1827" s="2">
        <v>8540</v>
      </c>
      <c r="M1827" s="2" t="s">
        <v>12764</v>
      </c>
      <c r="N1827" s="2" t="s">
        <v>12765</v>
      </c>
      <c r="U1827" s="2" t="s">
        <v>798</v>
      </c>
      <c r="V1827" s="3">
        <v>41009</v>
      </c>
      <c r="W1827" s="3">
        <v>41009</v>
      </c>
      <c r="X1827" s="4">
        <v>40848</v>
      </c>
      <c r="Y1827" s="2" t="s">
        <v>102</v>
      </c>
      <c r="AA1827" s="2" t="s">
        <v>102</v>
      </c>
      <c r="AB1827" s="2" t="s">
        <v>102</v>
      </c>
      <c r="AD1827" s="2" t="s">
        <v>102</v>
      </c>
      <c r="AF1827" s="2" t="s">
        <v>103</v>
      </c>
      <c r="AG1827" s="2" t="s">
        <v>102</v>
      </c>
      <c r="AH1827" s="2" t="s">
        <v>102</v>
      </c>
      <c r="AI1827" s="2" t="s">
        <v>104</v>
      </c>
      <c r="AK1827" s="2" t="s">
        <v>105</v>
      </c>
      <c r="AL1827" s="2" t="s">
        <v>101</v>
      </c>
      <c r="AM1827" s="2" t="s">
        <v>102</v>
      </c>
      <c r="AN1827" s="2" t="s">
        <v>102</v>
      </c>
      <c r="AO1827" s="2" t="s">
        <v>102</v>
      </c>
      <c r="AP1827" s="2" t="s">
        <v>102</v>
      </c>
      <c r="AQ1827" s="2" t="s">
        <v>102</v>
      </c>
      <c r="AR1827" s="2" t="s">
        <v>102</v>
      </c>
      <c r="AS1827" s="2" t="s">
        <v>102</v>
      </c>
      <c r="AT1827" s="2" t="s">
        <v>102</v>
      </c>
      <c r="AU1827" s="2" t="s">
        <v>102</v>
      </c>
      <c r="AV1827" s="2" t="s">
        <v>102</v>
      </c>
      <c r="AW1827" s="2" t="s">
        <v>102</v>
      </c>
      <c r="AX1827" s="2" t="s">
        <v>102</v>
      </c>
      <c r="AY1827" s="2" t="s">
        <v>102</v>
      </c>
      <c r="AZ1827" s="2" t="s">
        <v>102</v>
      </c>
      <c r="BB1827" s="2" t="s">
        <v>102</v>
      </c>
      <c r="BD1827" s="2" t="s">
        <v>102</v>
      </c>
      <c r="BE1827" s="2" t="s">
        <v>102</v>
      </c>
      <c r="BF1827" s="2" t="s">
        <v>103</v>
      </c>
      <c r="BG1827" s="2" t="s">
        <v>102</v>
      </c>
      <c r="BH1827" s="2" t="s">
        <v>102</v>
      </c>
      <c r="BI1827" s="2" t="s">
        <v>102</v>
      </c>
      <c r="BJ1827" s="2" t="s">
        <v>102</v>
      </c>
      <c r="BK1827" s="2" t="s">
        <v>102</v>
      </c>
      <c r="BL1827" s="2" t="s">
        <v>102</v>
      </c>
      <c r="BM1827" s="2" t="s">
        <v>102</v>
      </c>
      <c r="BN1827" s="2" t="s">
        <v>102</v>
      </c>
      <c r="BO1827" s="2" t="s">
        <v>102</v>
      </c>
      <c r="BP1827" s="2" t="s">
        <v>102</v>
      </c>
      <c r="BQ1827" s="2" t="s">
        <v>102</v>
      </c>
      <c r="BR1827" s="2" t="s">
        <v>102</v>
      </c>
      <c r="BS1827" s="2" t="s">
        <v>102</v>
      </c>
      <c r="BT1827" s="2" t="s">
        <v>103</v>
      </c>
      <c r="BU1827" s="2" t="s">
        <v>103</v>
      </c>
      <c r="BV1827" s="2" t="s">
        <v>102</v>
      </c>
      <c r="BW1827" s="2" t="s">
        <v>102</v>
      </c>
      <c r="BX1827" s="2" t="s">
        <v>102</v>
      </c>
      <c r="BY1827" s="2" t="s">
        <v>102</v>
      </c>
      <c r="BZ1827" s="2" t="s">
        <v>102</v>
      </c>
      <c r="CA1827" s="2" t="s">
        <v>102</v>
      </c>
      <c r="CB1827" s="2" t="s">
        <v>102</v>
      </c>
      <c r="CC1827" s="2" t="s">
        <v>102</v>
      </c>
      <c r="CD1827" s="2" t="s">
        <v>102</v>
      </c>
      <c r="CE1827" s="2" t="s">
        <v>102</v>
      </c>
      <c r="CF1827" s="2" t="s">
        <v>102</v>
      </c>
      <c r="CG1827" s="2" t="s">
        <v>102</v>
      </c>
      <c r="CH1827" s="2" t="s">
        <v>102</v>
      </c>
      <c r="CI1827" s="2" t="s">
        <v>102</v>
      </c>
      <c r="CJ1827" s="2" t="s">
        <v>102</v>
      </c>
      <c r="CK1827" s="2" t="s">
        <v>102</v>
      </c>
      <c r="CL1827" s="2" t="s">
        <v>102</v>
      </c>
      <c r="CM1827" s="2" t="s">
        <v>102</v>
      </c>
      <c r="CN1827" s="2" t="s">
        <v>102</v>
      </c>
      <c r="CO1827" s="2" t="s">
        <v>102</v>
      </c>
      <c r="CP1827" s="2" t="s">
        <v>102</v>
      </c>
      <c r="CQ1827" s="2" t="s">
        <v>102</v>
      </c>
      <c r="CR1827" s="2" t="s">
        <v>102</v>
      </c>
      <c r="CS1827" s="2" t="s">
        <v>102</v>
      </c>
      <c r="CT1827" s="2" t="s">
        <v>102</v>
      </c>
      <c r="CU1827" s="2" t="s">
        <v>102</v>
      </c>
    </row>
    <row r="1828" spans="1:99" x14ac:dyDescent="0.3">
      <c r="A1828" s="2" t="s">
        <v>109</v>
      </c>
      <c r="B1828" s="2">
        <v>163657</v>
      </c>
      <c r="C1828" s="2" t="s">
        <v>12761</v>
      </c>
      <c r="D1828" s="2" t="s">
        <v>792</v>
      </c>
      <c r="E1828" s="2" t="s">
        <v>12762</v>
      </c>
      <c r="F1828" s="2" t="s">
        <v>12763</v>
      </c>
      <c r="G1828" s="2" t="s">
        <v>965</v>
      </c>
      <c r="H1828" s="2" t="s">
        <v>149</v>
      </c>
      <c r="I1828" s="2" t="s">
        <v>110</v>
      </c>
      <c r="J1828" s="2" t="s">
        <v>111</v>
      </c>
      <c r="K1828" s="2" t="s">
        <v>101</v>
      </c>
      <c r="L1828" s="2">
        <v>8540</v>
      </c>
      <c r="M1828" s="2" t="s">
        <v>12764</v>
      </c>
      <c r="N1828" s="2" t="s">
        <v>12765</v>
      </c>
      <c r="U1828" s="2" t="s">
        <v>798</v>
      </c>
      <c r="V1828" s="3">
        <v>41009</v>
      </c>
      <c r="W1828" s="3">
        <v>41009</v>
      </c>
      <c r="X1828" s="4">
        <v>40848</v>
      </c>
      <c r="Y1828" s="2" t="s">
        <v>103</v>
      </c>
      <c r="Z1828" s="2" t="s">
        <v>12766</v>
      </c>
      <c r="AA1828" s="2" t="s">
        <v>102</v>
      </c>
      <c r="AB1828" s="2" t="s">
        <v>102</v>
      </c>
      <c r="AD1828" s="2" t="s">
        <v>102</v>
      </c>
      <c r="AF1828" s="2" t="s">
        <v>103</v>
      </c>
      <c r="AG1828" s="2" t="s">
        <v>102</v>
      </c>
      <c r="AH1828" s="2" t="s">
        <v>102</v>
      </c>
      <c r="AI1828" s="2" t="s">
        <v>104</v>
      </c>
      <c r="AK1828" s="2" t="s">
        <v>105</v>
      </c>
      <c r="AL1828" s="2" t="s">
        <v>101</v>
      </c>
      <c r="AM1828" s="2" t="s">
        <v>102</v>
      </c>
      <c r="AN1828" s="2" t="s">
        <v>102</v>
      </c>
      <c r="AO1828" s="2" t="s">
        <v>102</v>
      </c>
      <c r="AP1828" s="2" t="s">
        <v>102</v>
      </c>
      <c r="AQ1828" s="2" t="s">
        <v>102</v>
      </c>
      <c r="AR1828" s="2" t="s">
        <v>102</v>
      </c>
      <c r="AS1828" s="2" t="s">
        <v>102</v>
      </c>
      <c r="AT1828" s="2" t="s">
        <v>102</v>
      </c>
      <c r="AU1828" s="2" t="s">
        <v>102</v>
      </c>
      <c r="AV1828" s="2" t="s">
        <v>102</v>
      </c>
      <c r="AW1828" s="2" t="s">
        <v>102</v>
      </c>
      <c r="AX1828" s="2" t="s">
        <v>102</v>
      </c>
      <c r="AY1828" s="2" t="s">
        <v>102</v>
      </c>
      <c r="AZ1828" s="2" t="s">
        <v>102</v>
      </c>
      <c r="BB1828" s="2" t="s">
        <v>102</v>
      </c>
      <c r="BD1828" s="2" t="s">
        <v>102</v>
      </c>
      <c r="BE1828" s="2" t="s">
        <v>102</v>
      </c>
      <c r="BF1828" s="2" t="s">
        <v>103</v>
      </c>
      <c r="BG1828" s="2" t="s">
        <v>102</v>
      </c>
      <c r="BH1828" s="2" t="s">
        <v>102</v>
      </c>
      <c r="BI1828" s="2" t="s">
        <v>102</v>
      </c>
      <c r="BJ1828" s="2" t="s">
        <v>102</v>
      </c>
      <c r="BK1828" s="2" t="s">
        <v>102</v>
      </c>
      <c r="BL1828" s="2" t="s">
        <v>102</v>
      </c>
      <c r="BM1828" s="2" t="s">
        <v>102</v>
      </c>
      <c r="BN1828" s="2" t="s">
        <v>102</v>
      </c>
      <c r="BO1828" s="2" t="s">
        <v>102</v>
      </c>
      <c r="BP1828" s="2" t="s">
        <v>102</v>
      </c>
      <c r="BQ1828" s="2" t="s">
        <v>102</v>
      </c>
      <c r="BR1828" s="2" t="s">
        <v>102</v>
      </c>
      <c r="BS1828" s="2" t="s">
        <v>102</v>
      </c>
      <c r="BT1828" s="2" t="s">
        <v>103</v>
      </c>
      <c r="BU1828" s="2" t="s">
        <v>103</v>
      </c>
      <c r="BV1828" s="2" t="s">
        <v>102</v>
      </c>
      <c r="BW1828" s="2" t="s">
        <v>102</v>
      </c>
      <c r="BX1828" s="2" t="s">
        <v>102</v>
      </c>
      <c r="BY1828" s="2" t="s">
        <v>102</v>
      </c>
      <c r="BZ1828" s="2" t="s">
        <v>102</v>
      </c>
      <c r="CA1828" s="2" t="s">
        <v>102</v>
      </c>
      <c r="CB1828" s="2" t="s">
        <v>102</v>
      </c>
      <c r="CC1828" s="2" t="s">
        <v>102</v>
      </c>
      <c r="CD1828" s="2" t="s">
        <v>102</v>
      </c>
      <c r="CE1828" s="2" t="s">
        <v>102</v>
      </c>
      <c r="CF1828" s="2" t="s">
        <v>102</v>
      </c>
      <c r="CG1828" s="2" t="s">
        <v>102</v>
      </c>
      <c r="CH1828" s="2" t="s">
        <v>102</v>
      </c>
      <c r="CI1828" s="2" t="s">
        <v>102</v>
      </c>
      <c r="CJ1828" s="2" t="s">
        <v>102</v>
      </c>
      <c r="CK1828" s="2" t="s">
        <v>102</v>
      </c>
      <c r="CL1828" s="2" t="s">
        <v>102</v>
      </c>
      <c r="CM1828" s="2" t="s">
        <v>102</v>
      </c>
      <c r="CN1828" s="2" t="s">
        <v>102</v>
      </c>
      <c r="CO1828" s="2" t="s">
        <v>102</v>
      </c>
      <c r="CP1828" s="2" t="s">
        <v>102</v>
      </c>
      <c r="CQ1828" s="2" t="s">
        <v>102</v>
      </c>
      <c r="CR1828" s="2" t="s">
        <v>102</v>
      </c>
      <c r="CS1828" s="2" t="s">
        <v>102</v>
      </c>
      <c r="CT1828" s="2" t="s">
        <v>102</v>
      </c>
      <c r="CU1828" s="2" t="s">
        <v>102</v>
      </c>
    </row>
    <row r="1829" spans="1:99" x14ac:dyDescent="0.3">
      <c r="A1829" s="2" t="s">
        <v>98</v>
      </c>
      <c r="B1829" s="2">
        <v>163658</v>
      </c>
      <c r="C1829" s="2" t="s">
        <v>10015</v>
      </c>
      <c r="D1829" s="2" t="s">
        <v>792</v>
      </c>
      <c r="E1829" s="2" t="s">
        <v>10016</v>
      </c>
      <c r="F1829" s="2" t="s">
        <v>10016</v>
      </c>
      <c r="G1829" s="2" t="s">
        <v>10017</v>
      </c>
      <c r="I1829" s="2" t="s">
        <v>99</v>
      </c>
      <c r="J1829" s="2" t="s">
        <v>100</v>
      </c>
      <c r="K1829" s="2" t="s">
        <v>101</v>
      </c>
      <c r="L1829" s="2">
        <v>6880</v>
      </c>
      <c r="M1829" s="2" t="s">
        <v>10018</v>
      </c>
      <c r="N1829" s="2" t="s">
        <v>10019</v>
      </c>
      <c r="U1829" s="2" t="s">
        <v>798</v>
      </c>
      <c r="V1829" s="3">
        <v>40998</v>
      </c>
      <c r="W1829" s="3">
        <v>41577</v>
      </c>
      <c r="X1829" s="4">
        <v>41183</v>
      </c>
      <c r="Y1829" s="2" t="s">
        <v>102</v>
      </c>
      <c r="AA1829" s="2" t="s">
        <v>102</v>
      </c>
      <c r="AB1829" s="2" t="s">
        <v>102</v>
      </c>
      <c r="AD1829" s="2" t="s">
        <v>102</v>
      </c>
      <c r="AF1829" s="2" t="s">
        <v>102</v>
      </c>
      <c r="AG1829" s="2" t="s">
        <v>103</v>
      </c>
      <c r="AH1829" s="2" t="s">
        <v>102</v>
      </c>
      <c r="AI1829" s="2" t="s">
        <v>126</v>
      </c>
      <c r="AK1829" s="2" t="s">
        <v>105</v>
      </c>
      <c r="AL1829" s="2" t="s">
        <v>101</v>
      </c>
      <c r="AM1829" s="2" t="s">
        <v>102</v>
      </c>
      <c r="AN1829" s="2" t="s">
        <v>102</v>
      </c>
      <c r="AO1829" s="2" t="s">
        <v>102</v>
      </c>
      <c r="AP1829" s="2" t="s">
        <v>102</v>
      </c>
      <c r="AQ1829" s="2" t="s">
        <v>102</v>
      </c>
      <c r="AR1829" s="2" t="s">
        <v>102</v>
      </c>
      <c r="AS1829" s="2" t="s">
        <v>102</v>
      </c>
      <c r="AT1829" s="2" t="s">
        <v>102</v>
      </c>
      <c r="AU1829" s="2" t="s">
        <v>102</v>
      </c>
      <c r="AV1829" s="2" t="s">
        <v>102</v>
      </c>
      <c r="AW1829" s="2" t="s">
        <v>102</v>
      </c>
      <c r="AX1829" s="2" t="s">
        <v>102</v>
      </c>
      <c r="AY1829" s="2" t="s">
        <v>102</v>
      </c>
      <c r="AZ1829" s="2" t="s">
        <v>102</v>
      </c>
      <c r="BB1829" s="2" t="s">
        <v>102</v>
      </c>
      <c r="BD1829" s="2" t="s">
        <v>102</v>
      </c>
      <c r="BE1829" s="2" t="s">
        <v>102</v>
      </c>
      <c r="BF1829" s="2" t="s">
        <v>103</v>
      </c>
      <c r="BG1829" s="2" t="s">
        <v>102</v>
      </c>
      <c r="BH1829" s="2" t="s">
        <v>102</v>
      </c>
      <c r="BI1829" s="2" t="s">
        <v>102</v>
      </c>
      <c r="BJ1829" s="2" t="s">
        <v>102</v>
      </c>
      <c r="BK1829" s="2" t="s">
        <v>102</v>
      </c>
      <c r="BL1829" s="2" t="s">
        <v>102</v>
      </c>
      <c r="BM1829" s="2" t="s">
        <v>102</v>
      </c>
      <c r="BN1829" s="2" t="s">
        <v>102</v>
      </c>
      <c r="BO1829" s="2" t="s">
        <v>102</v>
      </c>
      <c r="BP1829" s="2" t="s">
        <v>102</v>
      </c>
      <c r="BQ1829" s="2" t="s">
        <v>102</v>
      </c>
      <c r="BR1829" s="2" t="s">
        <v>102</v>
      </c>
      <c r="BS1829" s="2" t="s">
        <v>102</v>
      </c>
      <c r="BT1829" s="2" t="s">
        <v>102</v>
      </c>
      <c r="BU1829" s="2" t="s">
        <v>103</v>
      </c>
      <c r="BV1829" s="2" t="s">
        <v>102</v>
      </c>
      <c r="BW1829" s="2" t="s">
        <v>102</v>
      </c>
      <c r="BX1829" s="2" t="s">
        <v>102</v>
      </c>
      <c r="BY1829" s="2" t="s">
        <v>102</v>
      </c>
      <c r="BZ1829" s="2" t="s">
        <v>102</v>
      </c>
      <c r="CA1829" s="2" t="s">
        <v>102</v>
      </c>
      <c r="CB1829" s="2" t="s">
        <v>102</v>
      </c>
      <c r="CC1829" s="2" t="s">
        <v>102</v>
      </c>
      <c r="CD1829" s="2" t="s">
        <v>102</v>
      </c>
      <c r="CE1829" s="2" t="s">
        <v>102</v>
      </c>
      <c r="CF1829" s="2" t="s">
        <v>102</v>
      </c>
      <c r="CG1829" s="2" t="s">
        <v>102</v>
      </c>
      <c r="CH1829" s="2" t="s">
        <v>102</v>
      </c>
      <c r="CI1829" s="2" t="s">
        <v>102</v>
      </c>
      <c r="CJ1829" s="2" t="s">
        <v>102</v>
      </c>
      <c r="CK1829" s="2" t="s">
        <v>102</v>
      </c>
      <c r="CL1829" s="2" t="s">
        <v>102</v>
      </c>
      <c r="CM1829" s="2" t="s">
        <v>102</v>
      </c>
      <c r="CN1829" s="2" t="s">
        <v>102</v>
      </c>
      <c r="CO1829" s="2" t="s">
        <v>102</v>
      </c>
      <c r="CP1829" s="2" t="s">
        <v>102</v>
      </c>
      <c r="CQ1829" s="2" t="s">
        <v>102</v>
      </c>
      <c r="CR1829" s="2" t="s">
        <v>102</v>
      </c>
      <c r="CS1829" s="2" t="s">
        <v>102</v>
      </c>
      <c r="CT1829" s="2" t="s">
        <v>102</v>
      </c>
      <c r="CU1829" s="2" t="s">
        <v>102</v>
      </c>
    </row>
    <row r="1830" spans="1:99" x14ac:dyDescent="0.3">
      <c r="A1830" s="2" t="s">
        <v>123</v>
      </c>
      <c r="B1830" s="2">
        <v>163659</v>
      </c>
      <c r="C1830" s="2" t="s">
        <v>6099</v>
      </c>
      <c r="D1830" s="2" t="s">
        <v>792</v>
      </c>
      <c r="E1830" s="2" t="s">
        <v>6100</v>
      </c>
      <c r="F1830" s="2" t="s">
        <v>6100</v>
      </c>
      <c r="G1830" s="2" t="s">
        <v>6101</v>
      </c>
      <c r="H1830" s="2" t="s">
        <v>855</v>
      </c>
      <c r="I1830" s="2" t="s">
        <v>359</v>
      </c>
      <c r="J1830" s="2" t="s">
        <v>205</v>
      </c>
      <c r="K1830" s="2" t="s">
        <v>101</v>
      </c>
      <c r="L1830" s="2" t="s">
        <v>6102</v>
      </c>
      <c r="M1830" s="2" t="s">
        <v>6103</v>
      </c>
      <c r="N1830" s="2" t="s">
        <v>6104</v>
      </c>
      <c r="U1830" s="2" t="s">
        <v>798</v>
      </c>
      <c r="V1830" s="3">
        <v>40997</v>
      </c>
      <c r="W1830" s="3">
        <v>41292</v>
      </c>
      <c r="X1830" s="4">
        <v>41183</v>
      </c>
      <c r="Y1830" s="2" t="s">
        <v>102</v>
      </c>
      <c r="AA1830" s="2" t="s">
        <v>102</v>
      </c>
      <c r="AB1830" s="2" t="s">
        <v>102</v>
      </c>
      <c r="AD1830" s="2" t="s">
        <v>102</v>
      </c>
      <c r="AF1830" s="2" t="s">
        <v>102</v>
      </c>
      <c r="AG1830" s="2" t="s">
        <v>103</v>
      </c>
      <c r="AH1830" s="2" t="s">
        <v>102</v>
      </c>
      <c r="AI1830" s="2" t="s">
        <v>279</v>
      </c>
      <c r="AK1830" s="2" t="s">
        <v>205</v>
      </c>
      <c r="AL1830" s="2" t="s">
        <v>101</v>
      </c>
      <c r="AM1830" s="2" t="s">
        <v>102</v>
      </c>
      <c r="AN1830" s="2" t="s">
        <v>102</v>
      </c>
      <c r="AO1830" s="2" t="s">
        <v>102</v>
      </c>
      <c r="AP1830" s="2" t="s">
        <v>102</v>
      </c>
      <c r="AQ1830" s="2" t="s">
        <v>102</v>
      </c>
      <c r="AR1830" s="2" t="s">
        <v>102</v>
      </c>
      <c r="AS1830" s="2" t="s">
        <v>102</v>
      </c>
      <c r="AT1830" s="2" t="s">
        <v>102</v>
      </c>
      <c r="AU1830" s="2" t="s">
        <v>102</v>
      </c>
      <c r="AV1830" s="2" t="s">
        <v>102</v>
      </c>
      <c r="AW1830" s="2" t="s">
        <v>102</v>
      </c>
      <c r="AX1830" s="2" t="s">
        <v>102</v>
      </c>
      <c r="AY1830" s="2" t="s">
        <v>102</v>
      </c>
      <c r="AZ1830" s="2" t="s">
        <v>102</v>
      </c>
      <c r="BB1830" s="2" t="s">
        <v>102</v>
      </c>
      <c r="BD1830" s="2" t="s">
        <v>102</v>
      </c>
      <c r="BE1830" s="2" t="s">
        <v>102</v>
      </c>
      <c r="BF1830" s="2" t="s">
        <v>102</v>
      </c>
      <c r="BG1830" s="2" t="s">
        <v>102</v>
      </c>
      <c r="BH1830" s="2" t="s">
        <v>102</v>
      </c>
      <c r="BI1830" s="2" t="s">
        <v>102</v>
      </c>
      <c r="BJ1830" s="2" t="s">
        <v>102</v>
      </c>
      <c r="BK1830" s="2" t="s">
        <v>102</v>
      </c>
      <c r="BL1830" s="2" t="s">
        <v>102</v>
      </c>
      <c r="BM1830" s="2" t="s">
        <v>102</v>
      </c>
      <c r="BN1830" s="2" t="s">
        <v>102</v>
      </c>
      <c r="BO1830" s="2" t="s">
        <v>102</v>
      </c>
      <c r="BP1830" s="2" t="s">
        <v>102</v>
      </c>
      <c r="BQ1830" s="2" t="s">
        <v>102</v>
      </c>
      <c r="BR1830" s="2" t="s">
        <v>102</v>
      </c>
      <c r="BS1830" s="2" t="s">
        <v>102</v>
      </c>
      <c r="BT1830" s="2" t="s">
        <v>102</v>
      </c>
      <c r="BU1830" s="2" t="s">
        <v>103</v>
      </c>
      <c r="BV1830" s="2" t="s">
        <v>102</v>
      </c>
      <c r="BW1830" s="2" t="s">
        <v>102</v>
      </c>
      <c r="BX1830" s="2" t="s">
        <v>102</v>
      </c>
      <c r="BY1830" s="2" t="s">
        <v>102</v>
      </c>
      <c r="BZ1830" s="2" t="s">
        <v>102</v>
      </c>
      <c r="CA1830" s="2" t="s">
        <v>102</v>
      </c>
      <c r="CB1830" s="2" t="s">
        <v>102</v>
      </c>
      <c r="CC1830" s="2" t="s">
        <v>102</v>
      </c>
      <c r="CD1830" s="2" t="s">
        <v>102</v>
      </c>
      <c r="CE1830" s="2" t="s">
        <v>102</v>
      </c>
      <c r="CF1830" s="2" t="s">
        <v>102</v>
      </c>
      <c r="CG1830" s="2" t="s">
        <v>102</v>
      </c>
      <c r="CH1830" s="2" t="s">
        <v>102</v>
      </c>
      <c r="CI1830" s="2" t="s">
        <v>102</v>
      </c>
      <c r="CJ1830" s="2" t="s">
        <v>102</v>
      </c>
      <c r="CK1830" s="2" t="s">
        <v>102</v>
      </c>
      <c r="CL1830" s="2" t="s">
        <v>102</v>
      </c>
      <c r="CM1830" s="2" t="s">
        <v>102</v>
      </c>
      <c r="CN1830" s="2" t="s">
        <v>102</v>
      </c>
      <c r="CO1830" s="2" t="s">
        <v>102</v>
      </c>
      <c r="CP1830" s="2" t="s">
        <v>102</v>
      </c>
      <c r="CQ1830" s="2" t="s">
        <v>102</v>
      </c>
      <c r="CR1830" s="2" t="s">
        <v>102</v>
      </c>
      <c r="CS1830" s="2" t="s">
        <v>102</v>
      </c>
      <c r="CT1830" s="2" t="s">
        <v>102</v>
      </c>
      <c r="CU1830" s="2" t="s">
        <v>102</v>
      </c>
    </row>
    <row r="1831" spans="1:99" x14ac:dyDescent="0.3">
      <c r="A1831" s="2" t="s">
        <v>116</v>
      </c>
      <c r="B1831" s="2">
        <v>163660</v>
      </c>
      <c r="C1831" s="2" t="s">
        <v>13608</v>
      </c>
      <c r="D1831" s="2" t="s">
        <v>792</v>
      </c>
      <c r="E1831" s="2" t="s">
        <v>13609</v>
      </c>
      <c r="F1831" s="2" t="s">
        <v>13609</v>
      </c>
      <c r="G1831" s="2" t="s">
        <v>13610</v>
      </c>
      <c r="I1831" s="2" t="s">
        <v>221</v>
      </c>
      <c r="J1831" s="2" t="s">
        <v>117</v>
      </c>
      <c r="K1831" s="2" t="s">
        <v>101</v>
      </c>
      <c r="L1831" s="2">
        <v>78732</v>
      </c>
      <c r="M1831" s="2" t="s">
        <v>13611</v>
      </c>
      <c r="N1831" s="2" t="s">
        <v>13612</v>
      </c>
      <c r="U1831" s="2" t="s">
        <v>798</v>
      </c>
      <c r="V1831" s="3">
        <v>41109</v>
      </c>
      <c r="W1831" s="3">
        <v>41401</v>
      </c>
      <c r="X1831" s="4">
        <v>41183</v>
      </c>
      <c r="Y1831" s="2" t="s">
        <v>103</v>
      </c>
      <c r="Z1831" s="2" t="s">
        <v>13613</v>
      </c>
      <c r="AA1831" s="2" t="s">
        <v>102</v>
      </c>
      <c r="AB1831" s="2" t="s">
        <v>102</v>
      </c>
      <c r="AD1831" s="2" t="s">
        <v>102</v>
      </c>
      <c r="AF1831" s="2" t="s">
        <v>102</v>
      </c>
      <c r="AG1831" s="2" t="s">
        <v>103</v>
      </c>
      <c r="AH1831" s="2" t="s">
        <v>102</v>
      </c>
      <c r="AI1831" s="2" t="s">
        <v>104</v>
      </c>
      <c r="AK1831" s="2" t="s">
        <v>105</v>
      </c>
      <c r="AL1831" s="2" t="s">
        <v>101</v>
      </c>
      <c r="AM1831" s="2" t="s">
        <v>102</v>
      </c>
      <c r="AN1831" s="2" t="s">
        <v>102</v>
      </c>
      <c r="AO1831" s="2" t="s">
        <v>102</v>
      </c>
      <c r="AP1831" s="2" t="s">
        <v>102</v>
      </c>
      <c r="AQ1831" s="2" t="s">
        <v>102</v>
      </c>
      <c r="AR1831" s="2" t="s">
        <v>102</v>
      </c>
      <c r="AS1831" s="2" t="s">
        <v>102</v>
      </c>
      <c r="AT1831" s="2" t="s">
        <v>102</v>
      </c>
      <c r="AU1831" s="2" t="s">
        <v>102</v>
      </c>
      <c r="AV1831" s="2" t="s">
        <v>102</v>
      </c>
      <c r="AW1831" s="2" t="s">
        <v>102</v>
      </c>
      <c r="AX1831" s="2" t="s">
        <v>102</v>
      </c>
      <c r="AY1831" s="2" t="s">
        <v>102</v>
      </c>
      <c r="AZ1831" s="2" t="s">
        <v>102</v>
      </c>
      <c r="BB1831" s="2" t="s">
        <v>102</v>
      </c>
      <c r="BD1831" s="2" t="s">
        <v>102</v>
      </c>
      <c r="BE1831" s="2" t="s">
        <v>103</v>
      </c>
      <c r="BF1831" s="2" t="s">
        <v>102</v>
      </c>
      <c r="BG1831" s="2" t="s">
        <v>102</v>
      </c>
      <c r="BH1831" s="2" t="s">
        <v>102</v>
      </c>
      <c r="BI1831" s="2" t="s">
        <v>102</v>
      </c>
      <c r="BJ1831" s="2" t="s">
        <v>102</v>
      </c>
      <c r="BK1831" s="2" t="s">
        <v>102</v>
      </c>
      <c r="BL1831" s="2" t="s">
        <v>102</v>
      </c>
      <c r="BM1831" s="2" t="s">
        <v>102</v>
      </c>
      <c r="BN1831" s="2" t="s">
        <v>102</v>
      </c>
      <c r="BO1831" s="2" t="s">
        <v>102</v>
      </c>
      <c r="BP1831" s="2" t="s">
        <v>102</v>
      </c>
      <c r="BQ1831" s="2" t="s">
        <v>102</v>
      </c>
      <c r="BR1831" s="2" t="s">
        <v>102</v>
      </c>
      <c r="BS1831" s="2" t="s">
        <v>102</v>
      </c>
      <c r="BT1831" s="2" t="s">
        <v>102</v>
      </c>
      <c r="BU1831" s="2" t="s">
        <v>103</v>
      </c>
      <c r="BV1831" s="2" t="s">
        <v>102</v>
      </c>
      <c r="BW1831" s="2" t="s">
        <v>103</v>
      </c>
      <c r="BX1831" s="2" t="s">
        <v>102</v>
      </c>
      <c r="BY1831" s="2" t="s">
        <v>102</v>
      </c>
      <c r="BZ1831" s="2" t="s">
        <v>102</v>
      </c>
      <c r="CA1831" s="2" t="s">
        <v>102</v>
      </c>
      <c r="CB1831" s="2" t="s">
        <v>102</v>
      </c>
      <c r="CC1831" s="2" t="s">
        <v>102</v>
      </c>
      <c r="CD1831" s="2" t="s">
        <v>102</v>
      </c>
      <c r="CE1831" s="2" t="s">
        <v>102</v>
      </c>
      <c r="CF1831" s="2" t="s">
        <v>102</v>
      </c>
      <c r="CG1831" s="2" t="s">
        <v>102</v>
      </c>
      <c r="CH1831" s="2" t="s">
        <v>102</v>
      </c>
      <c r="CI1831" s="2" t="s">
        <v>102</v>
      </c>
      <c r="CJ1831" s="2" t="s">
        <v>102</v>
      </c>
      <c r="CK1831" s="2" t="s">
        <v>102</v>
      </c>
      <c r="CL1831" s="2" t="s">
        <v>102</v>
      </c>
      <c r="CM1831" s="2" t="s">
        <v>102</v>
      </c>
      <c r="CN1831" s="2" t="s">
        <v>102</v>
      </c>
      <c r="CO1831" s="2" t="s">
        <v>102</v>
      </c>
      <c r="CP1831" s="2" t="s">
        <v>102</v>
      </c>
      <c r="CQ1831" s="2" t="s">
        <v>102</v>
      </c>
      <c r="CR1831" s="2" t="s">
        <v>102</v>
      </c>
      <c r="CS1831" s="2" t="s">
        <v>102</v>
      </c>
      <c r="CT1831" s="2" t="s">
        <v>102</v>
      </c>
      <c r="CU1831" s="2" t="s">
        <v>102</v>
      </c>
    </row>
    <row r="1832" spans="1:99" x14ac:dyDescent="0.3">
      <c r="A1832" s="2" t="s">
        <v>123</v>
      </c>
      <c r="B1832" s="2">
        <v>163661</v>
      </c>
      <c r="C1832" s="2" t="s">
        <v>9857</v>
      </c>
      <c r="D1832" s="2" t="s">
        <v>792</v>
      </c>
      <c r="E1832" s="2" t="s">
        <v>9858</v>
      </c>
      <c r="F1832" s="2" t="s">
        <v>9858</v>
      </c>
      <c r="G1832" s="2" t="s">
        <v>9859</v>
      </c>
      <c r="H1832" s="2" t="s">
        <v>299</v>
      </c>
      <c r="I1832" s="2" t="s">
        <v>180</v>
      </c>
      <c r="J1832" s="2" t="s">
        <v>155</v>
      </c>
      <c r="K1832" s="2" t="s">
        <v>101</v>
      </c>
      <c r="L1832" s="2">
        <v>44131</v>
      </c>
      <c r="M1832" s="2" t="s">
        <v>9860</v>
      </c>
      <c r="N1832" s="2" t="s">
        <v>9861</v>
      </c>
      <c r="U1832" s="2" t="s">
        <v>798</v>
      </c>
      <c r="V1832" s="3">
        <v>40998</v>
      </c>
      <c r="W1832" s="3">
        <v>41361</v>
      </c>
      <c r="X1832" s="4">
        <v>41183</v>
      </c>
      <c r="Y1832" s="2" t="s">
        <v>103</v>
      </c>
      <c r="Z1832" s="2" t="s">
        <v>9862</v>
      </c>
      <c r="AA1832" s="2" t="s">
        <v>102</v>
      </c>
      <c r="AB1832" s="2" t="s">
        <v>102</v>
      </c>
      <c r="AD1832" s="2" t="s">
        <v>102</v>
      </c>
      <c r="AF1832" s="2" t="s">
        <v>102</v>
      </c>
      <c r="AG1832" s="2" t="s">
        <v>103</v>
      </c>
      <c r="AH1832" s="2" t="s">
        <v>102</v>
      </c>
      <c r="AI1832" s="2" t="s">
        <v>108</v>
      </c>
      <c r="AK1832" s="2" t="s">
        <v>155</v>
      </c>
      <c r="AL1832" s="2" t="s">
        <v>101</v>
      </c>
      <c r="AM1832" s="2" t="s">
        <v>102</v>
      </c>
      <c r="AN1832" s="2" t="s">
        <v>102</v>
      </c>
      <c r="AO1832" s="2" t="s">
        <v>102</v>
      </c>
      <c r="AP1832" s="2" t="s">
        <v>102</v>
      </c>
      <c r="AQ1832" s="2" t="s">
        <v>102</v>
      </c>
      <c r="AR1832" s="2" t="s">
        <v>102</v>
      </c>
      <c r="AS1832" s="2" t="s">
        <v>102</v>
      </c>
      <c r="AT1832" s="2" t="s">
        <v>102</v>
      </c>
      <c r="AU1832" s="2" t="s">
        <v>102</v>
      </c>
      <c r="AV1832" s="2" t="s">
        <v>102</v>
      </c>
      <c r="AW1832" s="2" t="s">
        <v>102</v>
      </c>
      <c r="AX1832" s="2" t="s">
        <v>102</v>
      </c>
      <c r="AY1832" s="2" t="s">
        <v>102</v>
      </c>
      <c r="AZ1832" s="2" t="s">
        <v>102</v>
      </c>
      <c r="BB1832" s="2" t="s">
        <v>102</v>
      </c>
      <c r="BD1832" s="2" t="s">
        <v>102</v>
      </c>
      <c r="BE1832" s="2" t="s">
        <v>102</v>
      </c>
      <c r="BF1832" s="2" t="s">
        <v>102</v>
      </c>
      <c r="BG1832" s="2" t="s">
        <v>102</v>
      </c>
      <c r="BH1832" s="2" t="s">
        <v>102</v>
      </c>
      <c r="BI1832" s="2" t="s">
        <v>102</v>
      </c>
      <c r="BJ1832" s="2" t="s">
        <v>102</v>
      </c>
      <c r="BK1832" s="2" t="s">
        <v>102</v>
      </c>
      <c r="BL1832" s="2" t="s">
        <v>102</v>
      </c>
      <c r="BM1832" s="2" t="s">
        <v>102</v>
      </c>
      <c r="BN1832" s="2" t="s">
        <v>102</v>
      </c>
      <c r="BO1832" s="2" t="s">
        <v>102</v>
      </c>
      <c r="BP1832" s="2" t="s">
        <v>102</v>
      </c>
      <c r="BQ1832" s="2" t="s">
        <v>102</v>
      </c>
      <c r="BR1832" s="2" t="s">
        <v>102</v>
      </c>
      <c r="BS1832" s="2" t="s">
        <v>102</v>
      </c>
      <c r="BT1832" s="2" t="s">
        <v>103</v>
      </c>
      <c r="BU1832" s="2" t="s">
        <v>103</v>
      </c>
      <c r="BV1832" s="2" t="s">
        <v>102</v>
      </c>
      <c r="BW1832" s="2" t="s">
        <v>102</v>
      </c>
      <c r="BX1832" s="2" t="s">
        <v>102</v>
      </c>
      <c r="BY1832" s="2" t="s">
        <v>102</v>
      </c>
      <c r="BZ1832" s="2" t="s">
        <v>102</v>
      </c>
      <c r="CA1832" s="2" t="s">
        <v>102</v>
      </c>
      <c r="CB1832" s="2" t="s">
        <v>102</v>
      </c>
      <c r="CC1832" s="2" t="s">
        <v>102</v>
      </c>
      <c r="CD1832" s="2" t="s">
        <v>102</v>
      </c>
      <c r="CE1832" s="2" t="s">
        <v>102</v>
      </c>
      <c r="CF1832" s="2" t="s">
        <v>102</v>
      </c>
      <c r="CG1832" s="2" t="s">
        <v>102</v>
      </c>
      <c r="CH1832" s="2" t="s">
        <v>102</v>
      </c>
      <c r="CI1832" s="2" t="s">
        <v>102</v>
      </c>
      <c r="CJ1832" s="2" t="s">
        <v>102</v>
      </c>
      <c r="CK1832" s="2" t="s">
        <v>102</v>
      </c>
      <c r="CL1832" s="2" t="s">
        <v>102</v>
      </c>
      <c r="CM1832" s="2" t="s">
        <v>102</v>
      </c>
      <c r="CN1832" s="2" t="s">
        <v>102</v>
      </c>
      <c r="CO1832" s="2" t="s">
        <v>102</v>
      </c>
      <c r="CP1832" s="2" t="s">
        <v>102</v>
      </c>
      <c r="CQ1832" s="2" t="s">
        <v>102</v>
      </c>
      <c r="CR1832" s="2" t="s">
        <v>102</v>
      </c>
      <c r="CS1832" s="2" t="s">
        <v>102</v>
      </c>
      <c r="CT1832" s="2" t="s">
        <v>102</v>
      </c>
      <c r="CU1832" s="2" t="s">
        <v>102</v>
      </c>
    </row>
    <row r="1833" spans="1:99" x14ac:dyDescent="0.3">
      <c r="A1833" s="2" t="s">
        <v>123</v>
      </c>
      <c r="B1833" s="2">
        <v>163663</v>
      </c>
      <c r="C1833" s="2" t="s">
        <v>12514</v>
      </c>
      <c r="D1833" s="2" t="s">
        <v>792</v>
      </c>
      <c r="E1833" s="2" t="s">
        <v>12515</v>
      </c>
      <c r="F1833" s="2" t="s">
        <v>12515</v>
      </c>
      <c r="G1833" s="2" t="s">
        <v>11949</v>
      </c>
      <c r="I1833" s="2" t="s">
        <v>312</v>
      </c>
      <c r="J1833" s="2" t="s">
        <v>192</v>
      </c>
      <c r="K1833" s="2" t="s">
        <v>101</v>
      </c>
      <c r="L1833" s="2">
        <v>55436</v>
      </c>
      <c r="M1833" s="2" t="s">
        <v>12516</v>
      </c>
      <c r="N1833" s="2" t="s">
        <v>723</v>
      </c>
      <c r="U1833" s="2" t="s">
        <v>798</v>
      </c>
      <c r="V1833" s="3">
        <v>41003</v>
      </c>
      <c r="W1833" s="3">
        <v>41306</v>
      </c>
      <c r="X1833" s="4">
        <v>41183</v>
      </c>
      <c r="Y1833" s="2" t="s">
        <v>102</v>
      </c>
      <c r="AA1833" s="2" t="s">
        <v>102</v>
      </c>
      <c r="AB1833" s="2" t="s">
        <v>102</v>
      </c>
      <c r="AD1833" s="2" t="s">
        <v>102</v>
      </c>
      <c r="AF1833" s="2" t="s">
        <v>102</v>
      </c>
      <c r="AG1833" s="2" t="s">
        <v>103</v>
      </c>
      <c r="AH1833" s="2" t="s">
        <v>102</v>
      </c>
      <c r="AI1833" s="2" t="s">
        <v>104</v>
      </c>
      <c r="AK1833" s="2" t="s">
        <v>192</v>
      </c>
      <c r="AL1833" s="2" t="s">
        <v>101</v>
      </c>
      <c r="AM1833" s="2" t="s">
        <v>102</v>
      </c>
      <c r="AN1833" s="2" t="s">
        <v>102</v>
      </c>
      <c r="AO1833" s="2" t="s">
        <v>102</v>
      </c>
      <c r="AP1833" s="2" t="s">
        <v>102</v>
      </c>
      <c r="AQ1833" s="2" t="s">
        <v>102</v>
      </c>
      <c r="AR1833" s="2" t="s">
        <v>102</v>
      </c>
      <c r="AS1833" s="2" t="s">
        <v>102</v>
      </c>
      <c r="AT1833" s="2" t="s">
        <v>102</v>
      </c>
      <c r="AU1833" s="2" t="s">
        <v>102</v>
      </c>
      <c r="AV1833" s="2" t="s">
        <v>102</v>
      </c>
      <c r="AW1833" s="2" t="s">
        <v>102</v>
      </c>
      <c r="AX1833" s="2" t="s">
        <v>102</v>
      </c>
      <c r="AY1833" s="2" t="s">
        <v>102</v>
      </c>
      <c r="AZ1833" s="2" t="s">
        <v>102</v>
      </c>
      <c r="BB1833" s="2" t="s">
        <v>102</v>
      </c>
      <c r="BD1833" s="2" t="s">
        <v>102</v>
      </c>
      <c r="BE1833" s="2" t="s">
        <v>102</v>
      </c>
      <c r="BF1833" s="2" t="s">
        <v>102</v>
      </c>
      <c r="BG1833" s="2" t="s">
        <v>102</v>
      </c>
      <c r="BH1833" s="2" t="s">
        <v>102</v>
      </c>
      <c r="BI1833" s="2" t="s">
        <v>102</v>
      </c>
      <c r="BJ1833" s="2" t="s">
        <v>102</v>
      </c>
      <c r="BK1833" s="2" t="s">
        <v>102</v>
      </c>
      <c r="BL1833" s="2" t="s">
        <v>102</v>
      </c>
      <c r="BM1833" s="2" t="s">
        <v>102</v>
      </c>
      <c r="BN1833" s="2" t="s">
        <v>102</v>
      </c>
      <c r="BO1833" s="2" t="s">
        <v>102</v>
      </c>
      <c r="BP1833" s="2" t="s">
        <v>102</v>
      </c>
      <c r="BQ1833" s="2" t="s">
        <v>102</v>
      </c>
      <c r="BR1833" s="2" t="s">
        <v>102</v>
      </c>
      <c r="BS1833" s="2" t="s">
        <v>102</v>
      </c>
      <c r="BT1833" s="2" t="s">
        <v>102</v>
      </c>
      <c r="BU1833" s="2" t="s">
        <v>103</v>
      </c>
      <c r="BV1833" s="2" t="s">
        <v>102</v>
      </c>
      <c r="BW1833" s="2" t="s">
        <v>102</v>
      </c>
      <c r="BX1833" s="2" t="s">
        <v>102</v>
      </c>
      <c r="BY1833" s="2" t="s">
        <v>102</v>
      </c>
      <c r="BZ1833" s="2" t="s">
        <v>102</v>
      </c>
      <c r="CA1833" s="2" t="s">
        <v>102</v>
      </c>
      <c r="CB1833" s="2" t="s">
        <v>102</v>
      </c>
      <c r="CC1833" s="2" t="s">
        <v>102</v>
      </c>
      <c r="CD1833" s="2" t="s">
        <v>102</v>
      </c>
      <c r="CE1833" s="2" t="s">
        <v>102</v>
      </c>
      <c r="CF1833" s="2" t="s">
        <v>102</v>
      </c>
      <c r="CG1833" s="2" t="s">
        <v>102</v>
      </c>
      <c r="CH1833" s="2" t="s">
        <v>102</v>
      </c>
      <c r="CI1833" s="2" t="s">
        <v>102</v>
      </c>
      <c r="CJ1833" s="2" t="s">
        <v>102</v>
      </c>
      <c r="CK1833" s="2" t="s">
        <v>102</v>
      </c>
      <c r="CL1833" s="2" t="s">
        <v>102</v>
      </c>
      <c r="CM1833" s="2" t="s">
        <v>102</v>
      </c>
      <c r="CN1833" s="2" t="s">
        <v>102</v>
      </c>
      <c r="CO1833" s="2" t="s">
        <v>102</v>
      </c>
      <c r="CP1833" s="2" t="s">
        <v>102</v>
      </c>
      <c r="CQ1833" s="2" t="s">
        <v>102</v>
      </c>
      <c r="CR1833" s="2" t="s">
        <v>102</v>
      </c>
      <c r="CS1833" s="2" t="s">
        <v>102</v>
      </c>
      <c r="CT1833" s="2" t="s">
        <v>102</v>
      </c>
      <c r="CU1833" s="2" t="s">
        <v>102</v>
      </c>
    </row>
    <row r="1834" spans="1:99" x14ac:dyDescent="0.3">
      <c r="A1834" s="2" t="s">
        <v>379</v>
      </c>
      <c r="B1834" s="2">
        <v>163664</v>
      </c>
      <c r="C1834" s="2" t="s">
        <v>6184</v>
      </c>
      <c r="D1834" s="2" t="s">
        <v>792</v>
      </c>
      <c r="E1834" s="2" t="s">
        <v>6185</v>
      </c>
      <c r="F1834" s="2" t="s">
        <v>6186</v>
      </c>
      <c r="G1834" s="2" t="s">
        <v>6187</v>
      </c>
      <c r="I1834" s="2" t="s">
        <v>1768</v>
      </c>
      <c r="K1834" s="2" t="s">
        <v>489</v>
      </c>
      <c r="L1834" s="2" t="s">
        <v>1730</v>
      </c>
      <c r="M1834" s="2" t="s">
        <v>6188</v>
      </c>
      <c r="N1834" s="2" t="s">
        <v>6189</v>
      </c>
      <c r="U1834" s="2" t="s">
        <v>798</v>
      </c>
      <c r="V1834" s="3">
        <v>40997</v>
      </c>
      <c r="W1834" s="3">
        <v>41565</v>
      </c>
      <c r="X1834" s="4">
        <v>41183</v>
      </c>
      <c r="Y1834" s="2" t="s">
        <v>103</v>
      </c>
      <c r="Z1834" s="2" t="s">
        <v>6190</v>
      </c>
      <c r="AA1834" s="2" t="s">
        <v>103</v>
      </c>
      <c r="AB1834" s="2" t="s">
        <v>102</v>
      </c>
      <c r="AD1834" s="2" t="s">
        <v>102</v>
      </c>
      <c r="AF1834" s="2" t="s">
        <v>103</v>
      </c>
      <c r="AG1834" s="2" t="s">
        <v>102</v>
      </c>
      <c r="AH1834" s="2" t="s">
        <v>102</v>
      </c>
      <c r="AI1834" s="2" t="s">
        <v>218</v>
      </c>
      <c r="AJ1834" s="2" t="s">
        <v>6191</v>
      </c>
      <c r="AL1834" s="2" t="s">
        <v>489</v>
      </c>
      <c r="AM1834" s="2" t="s">
        <v>102</v>
      </c>
      <c r="AN1834" s="2" t="s">
        <v>102</v>
      </c>
      <c r="AO1834" s="2" t="s">
        <v>102</v>
      </c>
      <c r="AP1834" s="2" t="s">
        <v>102</v>
      </c>
      <c r="AQ1834" s="2" t="s">
        <v>102</v>
      </c>
      <c r="AR1834" s="2" t="s">
        <v>102</v>
      </c>
      <c r="AS1834" s="2" t="s">
        <v>102</v>
      </c>
      <c r="AT1834" s="2" t="s">
        <v>102</v>
      </c>
      <c r="AU1834" s="2" t="s">
        <v>102</v>
      </c>
      <c r="AV1834" s="2" t="s">
        <v>102</v>
      </c>
      <c r="AW1834" s="2" t="s">
        <v>102</v>
      </c>
      <c r="AX1834" s="2" t="s">
        <v>102</v>
      </c>
      <c r="AY1834" s="2" t="s">
        <v>102</v>
      </c>
      <c r="AZ1834" s="2" t="s">
        <v>102</v>
      </c>
      <c r="BB1834" s="2" t="s">
        <v>102</v>
      </c>
      <c r="BD1834" s="2" t="s">
        <v>102</v>
      </c>
      <c r="BE1834" s="2" t="s">
        <v>102</v>
      </c>
      <c r="BF1834" s="2" t="s">
        <v>102</v>
      </c>
      <c r="BG1834" s="2" t="s">
        <v>102</v>
      </c>
      <c r="BH1834" s="2" t="s">
        <v>102</v>
      </c>
      <c r="BI1834" s="2" t="s">
        <v>102</v>
      </c>
      <c r="BJ1834" s="2" t="s">
        <v>102</v>
      </c>
      <c r="BK1834" s="2" t="s">
        <v>102</v>
      </c>
      <c r="BL1834" s="2" t="s">
        <v>102</v>
      </c>
      <c r="BM1834" s="2" t="s">
        <v>102</v>
      </c>
      <c r="BN1834" s="2" t="s">
        <v>102</v>
      </c>
      <c r="BO1834" s="2" t="s">
        <v>102</v>
      </c>
      <c r="BP1834" s="2" t="s">
        <v>102</v>
      </c>
      <c r="BQ1834" s="2" t="s">
        <v>102</v>
      </c>
      <c r="BR1834" s="2" t="s">
        <v>102</v>
      </c>
      <c r="BS1834" s="2" t="s">
        <v>102</v>
      </c>
      <c r="BT1834" s="2" t="s">
        <v>103</v>
      </c>
      <c r="BU1834" s="2" t="s">
        <v>103</v>
      </c>
      <c r="BV1834" s="2" t="s">
        <v>102</v>
      </c>
      <c r="BW1834" s="2" t="s">
        <v>102</v>
      </c>
      <c r="BX1834" s="2" t="s">
        <v>102</v>
      </c>
      <c r="BY1834" s="2" t="s">
        <v>102</v>
      </c>
      <c r="BZ1834" s="2" t="s">
        <v>102</v>
      </c>
      <c r="CA1834" s="2" t="s">
        <v>102</v>
      </c>
      <c r="CB1834" s="2" t="s">
        <v>102</v>
      </c>
      <c r="CC1834" s="2" t="s">
        <v>102</v>
      </c>
      <c r="CD1834" s="2" t="s">
        <v>102</v>
      </c>
      <c r="CE1834" s="2" t="s">
        <v>102</v>
      </c>
      <c r="CF1834" s="2" t="s">
        <v>102</v>
      </c>
      <c r="CG1834" s="2" t="s">
        <v>102</v>
      </c>
      <c r="CH1834" s="2" t="s">
        <v>102</v>
      </c>
      <c r="CI1834" s="2" t="s">
        <v>102</v>
      </c>
      <c r="CJ1834" s="2" t="s">
        <v>102</v>
      </c>
      <c r="CK1834" s="2" t="s">
        <v>102</v>
      </c>
      <c r="CL1834" s="2" t="s">
        <v>102</v>
      </c>
      <c r="CM1834" s="2" t="s">
        <v>102</v>
      </c>
      <c r="CN1834" s="2" t="s">
        <v>102</v>
      </c>
      <c r="CO1834" s="2" t="s">
        <v>102</v>
      </c>
      <c r="CP1834" s="2" t="s">
        <v>102</v>
      </c>
      <c r="CQ1834" s="2" t="s">
        <v>102</v>
      </c>
      <c r="CR1834" s="2" t="s">
        <v>102</v>
      </c>
      <c r="CS1834" s="2" t="s">
        <v>102</v>
      </c>
      <c r="CT1834" s="2" t="s">
        <v>102</v>
      </c>
      <c r="CU1834" s="2" t="s">
        <v>102</v>
      </c>
    </row>
    <row r="1835" spans="1:99" x14ac:dyDescent="0.3">
      <c r="A1835" s="2" t="s">
        <v>112</v>
      </c>
      <c r="B1835" s="2">
        <v>163665</v>
      </c>
      <c r="C1835" s="2" t="s">
        <v>7603</v>
      </c>
      <c r="D1835" s="2" t="s">
        <v>792</v>
      </c>
      <c r="E1835" s="2" t="s">
        <v>7604</v>
      </c>
      <c r="F1835" s="2" t="s">
        <v>7604</v>
      </c>
      <c r="G1835" s="2" t="s">
        <v>7605</v>
      </c>
      <c r="I1835" s="2" t="s">
        <v>198</v>
      </c>
      <c r="J1835" s="2" t="s">
        <v>134</v>
      </c>
      <c r="K1835" s="2" t="s">
        <v>101</v>
      </c>
      <c r="L1835" s="2">
        <v>94402</v>
      </c>
      <c r="M1835" s="2" t="s">
        <v>7606</v>
      </c>
      <c r="N1835" s="2" t="s">
        <v>7607</v>
      </c>
      <c r="U1835" s="2" t="s">
        <v>798</v>
      </c>
      <c r="V1835" s="3">
        <v>40997</v>
      </c>
      <c r="W1835" s="3">
        <v>41437</v>
      </c>
      <c r="X1835" s="4">
        <v>41183</v>
      </c>
      <c r="Y1835" s="2" t="s">
        <v>102</v>
      </c>
      <c r="AA1835" s="2" t="s">
        <v>102</v>
      </c>
      <c r="AB1835" s="2" t="s">
        <v>102</v>
      </c>
      <c r="AD1835" s="2" t="s">
        <v>102</v>
      </c>
      <c r="AF1835" s="2" t="s">
        <v>102</v>
      </c>
      <c r="AG1835" s="2" t="s">
        <v>103</v>
      </c>
      <c r="AH1835" s="2" t="s">
        <v>102</v>
      </c>
      <c r="AI1835" s="2" t="s">
        <v>104</v>
      </c>
      <c r="AK1835" s="2" t="s">
        <v>105</v>
      </c>
      <c r="AL1835" s="2" t="s">
        <v>101</v>
      </c>
      <c r="AM1835" s="2" t="s">
        <v>102</v>
      </c>
      <c r="AN1835" s="2" t="s">
        <v>102</v>
      </c>
      <c r="AO1835" s="2" t="s">
        <v>102</v>
      </c>
      <c r="AP1835" s="2" t="s">
        <v>102</v>
      </c>
      <c r="AQ1835" s="2" t="s">
        <v>102</v>
      </c>
      <c r="AR1835" s="2" t="s">
        <v>102</v>
      </c>
      <c r="AS1835" s="2" t="s">
        <v>102</v>
      </c>
      <c r="AT1835" s="2" t="s">
        <v>102</v>
      </c>
      <c r="AU1835" s="2" t="s">
        <v>102</v>
      </c>
      <c r="AV1835" s="2" t="s">
        <v>102</v>
      </c>
      <c r="AW1835" s="2" t="s">
        <v>102</v>
      </c>
      <c r="AX1835" s="2" t="s">
        <v>102</v>
      </c>
      <c r="AY1835" s="2" t="s">
        <v>102</v>
      </c>
      <c r="AZ1835" s="2" t="s">
        <v>102</v>
      </c>
      <c r="BB1835" s="2" t="s">
        <v>102</v>
      </c>
      <c r="BD1835" s="2" t="s">
        <v>102</v>
      </c>
      <c r="BE1835" s="2" t="s">
        <v>102</v>
      </c>
      <c r="BF1835" s="2" t="s">
        <v>102</v>
      </c>
      <c r="BG1835" s="2" t="s">
        <v>102</v>
      </c>
      <c r="BH1835" s="2" t="s">
        <v>102</v>
      </c>
      <c r="BI1835" s="2" t="s">
        <v>102</v>
      </c>
      <c r="BJ1835" s="2" t="s">
        <v>102</v>
      </c>
      <c r="BK1835" s="2" t="s">
        <v>102</v>
      </c>
      <c r="BL1835" s="2" t="s">
        <v>102</v>
      </c>
      <c r="BM1835" s="2" t="s">
        <v>102</v>
      </c>
      <c r="BN1835" s="2" t="s">
        <v>102</v>
      </c>
      <c r="BO1835" s="2" t="s">
        <v>102</v>
      </c>
      <c r="BP1835" s="2" t="s">
        <v>102</v>
      </c>
      <c r="BQ1835" s="2" t="s">
        <v>102</v>
      </c>
      <c r="BR1835" s="2" t="s">
        <v>102</v>
      </c>
      <c r="BS1835" s="2" t="s">
        <v>102</v>
      </c>
      <c r="BT1835" s="2" t="s">
        <v>103</v>
      </c>
      <c r="BU1835" s="2" t="s">
        <v>103</v>
      </c>
      <c r="BV1835" s="2" t="s">
        <v>102</v>
      </c>
      <c r="BW1835" s="2" t="s">
        <v>102</v>
      </c>
      <c r="BX1835" s="2" t="s">
        <v>102</v>
      </c>
      <c r="BY1835" s="2" t="s">
        <v>102</v>
      </c>
      <c r="BZ1835" s="2" t="s">
        <v>102</v>
      </c>
      <c r="CA1835" s="2" t="s">
        <v>102</v>
      </c>
      <c r="CB1835" s="2" t="s">
        <v>102</v>
      </c>
      <c r="CC1835" s="2" t="s">
        <v>102</v>
      </c>
      <c r="CD1835" s="2" t="s">
        <v>102</v>
      </c>
      <c r="CE1835" s="2" t="s">
        <v>102</v>
      </c>
      <c r="CF1835" s="2" t="s">
        <v>102</v>
      </c>
      <c r="CG1835" s="2" t="s">
        <v>102</v>
      </c>
      <c r="CH1835" s="2" t="s">
        <v>102</v>
      </c>
      <c r="CI1835" s="2" t="s">
        <v>102</v>
      </c>
      <c r="CJ1835" s="2" t="s">
        <v>102</v>
      </c>
      <c r="CK1835" s="2" t="s">
        <v>102</v>
      </c>
      <c r="CL1835" s="2" t="s">
        <v>102</v>
      </c>
      <c r="CM1835" s="2" t="s">
        <v>102</v>
      </c>
      <c r="CN1835" s="2" t="s">
        <v>102</v>
      </c>
      <c r="CO1835" s="2" t="s">
        <v>102</v>
      </c>
      <c r="CP1835" s="2" t="s">
        <v>102</v>
      </c>
      <c r="CQ1835" s="2" t="s">
        <v>102</v>
      </c>
      <c r="CR1835" s="2" t="s">
        <v>102</v>
      </c>
      <c r="CS1835" s="2" t="s">
        <v>102</v>
      </c>
      <c r="CT1835" s="2" t="s">
        <v>102</v>
      </c>
      <c r="CU1835" s="2" t="s">
        <v>102</v>
      </c>
    </row>
    <row r="1836" spans="1:99" x14ac:dyDescent="0.3">
      <c r="A1836" s="2" t="s">
        <v>106</v>
      </c>
      <c r="B1836" s="2">
        <v>163667</v>
      </c>
      <c r="C1836" s="2" t="s">
        <v>10829</v>
      </c>
      <c r="D1836" s="2" t="s">
        <v>792</v>
      </c>
      <c r="E1836" s="2" t="s">
        <v>10830</v>
      </c>
      <c r="F1836" s="2" t="s">
        <v>10830</v>
      </c>
      <c r="G1836" s="2" t="s">
        <v>10831</v>
      </c>
      <c r="H1836" s="2" t="s">
        <v>246</v>
      </c>
      <c r="I1836" s="2" t="s">
        <v>421</v>
      </c>
      <c r="J1836" s="2" t="s">
        <v>153</v>
      </c>
      <c r="K1836" s="2" t="s">
        <v>101</v>
      </c>
      <c r="L1836" s="2" t="s">
        <v>10832</v>
      </c>
      <c r="M1836" s="2" t="s">
        <v>10833</v>
      </c>
      <c r="N1836" s="2" t="s">
        <v>10834</v>
      </c>
      <c r="U1836" s="2" t="s">
        <v>798</v>
      </c>
      <c r="V1836" s="3">
        <v>40998</v>
      </c>
      <c r="W1836" s="3">
        <v>41361</v>
      </c>
      <c r="X1836" s="4">
        <v>41183</v>
      </c>
      <c r="Y1836" s="2" t="s">
        <v>103</v>
      </c>
      <c r="Z1836" s="2" t="s">
        <v>10835</v>
      </c>
      <c r="AA1836" s="2" t="s">
        <v>102</v>
      </c>
      <c r="AB1836" s="2" t="s">
        <v>102</v>
      </c>
      <c r="AD1836" s="2" t="s">
        <v>102</v>
      </c>
      <c r="AF1836" s="2" t="s">
        <v>102</v>
      </c>
      <c r="AG1836" s="2" t="s">
        <v>103</v>
      </c>
      <c r="AH1836" s="2" t="s">
        <v>102</v>
      </c>
      <c r="AI1836" s="2" t="s">
        <v>104</v>
      </c>
      <c r="AK1836" s="2" t="s">
        <v>105</v>
      </c>
      <c r="AL1836" s="2" t="s">
        <v>101</v>
      </c>
      <c r="AM1836" s="2" t="s">
        <v>102</v>
      </c>
      <c r="AN1836" s="2" t="s">
        <v>102</v>
      </c>
      <c r="AO1836" s="2" t="s">
        <v>103</v>
      </c>
      <c r="AP1836" s="2" t="s">
        <v>102</v>
      </c>
      <c r="AQ1836" s="2" t="s">
        <v>102</v>
      </c>
      <c r="AR1836" s="2" t="s">
        <v>102</v>
      </c>
      <c r="AS1836" s="2" t="s">
        <v>102</v>
      </c>
      <c r="AT1836" s="2" t="s">
        <v>102</v>
      </c>
      <c r="AU1836" s="2" t="s">
        <v>102</v>
      </c>
      <c r="AV1836" s="2" t="s">
        <v>102</v>
      </c>
      <c r="AW1836" s="2" t="s">
        <v>102</v>
      </c>
      <c r="AX1836" s="2" t="s">
        <v>102</v>
      </c>
      <c r="AY1836" s="2" t="s">
        <v>102</v>
      </c>
      <c r="AZ1836" s="2" t="s">
        <v>102</v>
      </c>
      <c r="BB1836" s="2" t="s">
        <v>102</v>
      </c>
      <c r="BD1836" s="2" t="s">
        <v>102</v>
      </c>
      <c r="BE1836" s="2" t="s">
        <v>102</v>
      </c>
      <c r="BF1836" s="2" t="s">
        <v>102</v>
      </c>
      <c r="BG1836" s="2" t="s">
        <v>102</v>
      </c>
      <c r="BH1836" s="2" t="s">
        <v>102</v>
      </c>
      <c r="BI1836" s="2" t="s">
        <v>102</v>
      </c>
      <c r="BJ1836" s="2" t="s">
        <v>102</v>
      </c>
      <c r="BK1836" s="2" t="s">
        <v>102</v>
      </c>
      <c r="BL1836" s="2" t="s">
        <v>102</v>
      </c>
      <c r="BM1836" s="2" t="s">
        <v>102</v>
      </c>
      <c r="BN1836" s="2" t="s">
        <v>102</v>
      </c>
      <c r="BO1836" s="2" t="s">
        <v>102</v>
      </c>
      <c r="BP1836" s="2" t="s">
        <v>102</v>
      </c>
      <c r="BQ1836" s="2" t="s">
        <v>102</v>
      </c>
      <c r="BR1836" s="2" t="s">
        <v>102</v>
      </c>
      <c r="BS1836" s="2" t="s">
        <v>102</v>
      </c>
      <c r="BT1836" s="2" t="s">
        <v>102</v>
      </c>
      <c r="BU1836" s="2" t="s">
        <v>103</v>
      </c>
      <c r="BV1836" s="2" t="s">
        <v>102</v>
      </c>
      <c r="BW1836" s="2" t="s">
        <v>102</v>
      </c>
      <c r="BX1836" s="2" t="s">
        <v>102</v>
      </c>
      <c r="BY1836" s="2" t="s">
        <v>102</v>
      </c>
      <c r="BZ1836" s="2" t="s">
        <v>102</v>
      </c>
      <c r="CA1836" s="2" t="s">
        <v>102</v>
      </c>
      <c r="CB1836" s="2" t="s">
        <v>102</v>
      </c>
      <c r="CC1836" s="2" t="s">
        <v>102</v>
      </c>
      <c r="CD1836" s="2" t="s">
        <v>102</v>
      </c>
      <c r="CE1836" s="2" t="s">
        <v>102</v>
      </c>
      <c r="CF1836" s="2" t="s">
        <v>102</v>
      </c>
      <c r="CG1836" s="2" t="s">
        <v>102</v>
      </c>
      <c r="CH1836" s="2" t="s">
        <v>102</v>
      </c>
      <c r="CI1836" s="2" t="s">
        <v>102</v>
      </c>
      <c r="CJ1836" s="2" t="s">
        <v>102</v>
      </c>
      <c r="CK1836" s="2" t="s">
        <v>102</v>
      </c>
      <c r="CL1836" s="2" t="s">
        <v>102</v>
      </c>
      <c r="CM1836" s="2" t="s">
        <v>102</v>
      </c>
      <c r="CN1836" s="2" t="s">
        <v>102</v>
      </c>
      <c r="CO1836" s="2" t="s">
        <v>102</v>
      </c>
      <c r="CP1836" s="2" t="s">
        <v>102</v>
      </c>
      <c r="CQ1836" s="2" t="s">
        <v>102</v>
      </c>
      <c r="CR1836" s="2" t="s">
        <v>102</v>
      </c>
      <c r="CS1836" s="2" t="s">
        <v>102</v>
      </c>
      <c r="CT1836" s="2" t="s">
        <v>102</v>
      </c>
      <c r="CU1836" s="2" t="s">
        <v>102</v>
      </c>
    </row>
    <row r="1837" spans="1:99" x14ac:dyDescent="0.3">
      <c r="A1837" s="2" t="s">
        <v>167</v>
      </c>
      <c r="B1837" s="2">
        <v>163669</v>
      </c>
      <c r="C1837" s="2" t="s">
        <v>9438</v>
      </c>
      <c r="D1837" s="2" t="s">
        <v>792</v>
      </c>
      <c r="E1837" s="2" t="s">
        <v>9439</v>
      </c>
      <c r="F1837" s="2" t="s">
        <v>9439</v>
      </c>
      <c r="G1837" s="2" t="s">
        <v>9440</v>
      </c>
      <c r="H1837" s="2" t="s">
        <v>324</v>
      </c>
      <c r="I1837" s="2" t="s">
        <v>961</v>
      </c>
      <c r="J1837" s="2" t="s">
        <v>867</v>
      </c>
      <c r="K1837" s="2" t="s">
        <v>101</v>
      </c>
      <c r="L1837" s="2">
        <v>57108</v>
      </c>
      <c r="M1837" s="2" t="s">
        <v>9441</v>
      </c>
      <c r="U1837" s="2" t="s">
        <v>798</v>
      </c>
      <c r="V1837" s="3">
        <v>40998</v>
      </c>
      <c r="W1837" s="3">
        <v>41355</v>
      </c>
      <c r="X1837" s="4">
        <v>41183</v>
      </c>
      <c r="Y1837" s="2" t="s">
        <v>103</v>
      </c>
      <c r="Z1837" s="2" t="s">
        <v>9442</v>
      </c>
      <c r="AA1837" s="2" t="s">
        <v>102</v>
      </c>
      <c r="AB1837" s="2" t="s">
        <v>102</v>
      </c>
      <c r="AD1837" s="2" t="s">
        <v>102</v>
      </c>
      <c r="AF1837" s="2" t="s">
        <v>103</v>
      </c>
      <c r="AG1837" s="2" t="s">
        <v>102</v>
      </c>
      <c r="AH1837" s="2" t="s">
        <v>102</v>
      </c>
      <c r="AI1837" s="2" t="s">
        <v>104</v>
      </c>
      <c r="AK1837" s="2" t="s">
        <v>867</v>
      </c>
      <c r="AL1837" s="2" t="s">
        <v>101</v>
      </c>
      <c r="AM1837" s="2" t="s">
        <v>102</v>
      </c>
      <c r="AN1837" s="2" t="s">
        <v>102</v>
      </c>
      <c r="AO1837" s="2" t="s">
        <v>102</v>
      </c>
      <c r="AP1837" s="2" t="s">
        <v>102</v>
      </c>
      <c r="AQ1837" s="2" t="s">
        <v>102</v>
      </c>
      <c r="AR1837" s="2" t="s">
        <v>102</v>
      </c>
      <c r="AS1837" s="2" t="s">
        <v>102</v>
      </c>
      <c r="AT1837" s="2" t="s">
        <v>102</v>
      </c>
      <c r="AU1837" s="2" t="s">
        <v>102</v>
      </c>
      <c r="AV1837" s="2" t="s">
        <v>102</v>
      </c>
      <c r="AW1837" s="2" t="s">
        <v>102</v>
      </c>
      <c r="AX1837" s="2" t="s">
        <v>102</v>
      </c>
      <c r="AY1837" s="2" t="s">
        <v>102</v>
      </c>
      <c r="AZ1837" s="2" t="s">
        <v>102</v>
      </c>
      <c r="BB1837" s="2" t="s">
        <v>102</v>
      </c>
      <c r="BD1837" s="2" t="s">
        <v>102</v>
      </c>
      <c r="BE1837" s="2" t="s">
        <v>102</v>
      </c>
      <c r="BF1837" s="2" t="s">
        <v>103</v>
      </c>
      <c r="BG1837" s="2" t="s">
        <v>102</v>
      </c>
      <c r="BH1837" s="2" t="s">
        <v>102</v>
      </c>
      <c r="BI1837" s="2" t="s">
        <v>102</v>
      </c>
      <c r="BJ1837" s="2" t="s">
        <v>102</v>
      </c>
      <c r="BK1837" s="2" t="s">
        <v>102</v>
      </c>
      <c r="BL1837" s="2" t="s">
        <v>102</v>
      </c>
      <c r="BM1837" s="2" t="s">
        <v>102</v>
      </c>
      <c r="BN1837" s="2" t="s">
        <v>102</v>
      </c>
      <c r="BO1837" s="2" t="s">
        <v>102</v>
      </c>
      <c r="BP1837" s="2" t="s">
        <v>102</v>
      </c>
      <c r="BQ1837" s="2" t="s">
        <v>102</v>
      </c>
      <c r="BR1837" s="2" t="s">
        <v>102</v>
      </c>
      <c r="BS1837" s="2" t="s">
        <v>102</v>
      </c>
      <c r="BT1837" s="2" t="s">
        <v>103</v>
      </c>
      <c r="BU1837" s="2" t="s">
        <v>103</v>
      </c>
      <c r="BV1837" s="2" t="s">
        <v>102</v>
      </c>
      <c r="BW1837" s="2" t="s">
        <v>102</v>
      </c>
      <c r="BX1837" s="2" t="s">
        <v>102</v>
      </c>
      <c r="BY1837" s="2" t="s">
        <v>102</v>
      </c>
      <c r="BZ1837" s="2" t="s">
        <v>102</v>
      </c>
      <c r="CA1837" s="2" t="s">
        <v>102</v>
      </c>
      <c r="CB1837" s="2" t="s">
        <v>102</v>
      </c>
      <c r="CC1837" s="2" t="s">
        <v>102</v>
      </c>
      <c r="CD1837" s="2" t="s">
        <v>102</v>
      </c>
      <c r="CE1837" s="2" t="s">
        <v>102</v>
      </c>
      <c r="CF1837" s="2" t="s">
        <v>102</v>
      </c>
      <c r="CG1837" s="2" t="s">
        <v>102</v>
      </c>
      <c r="CH1837" s="2" t="s">
        <v>102</v>
      </c>
      <c r="CI1837" s="2" t="s">
        <v>102</v>
      </c>
      <c r="CJ1837" s="2" t="s">
        <v>102</v>
      </c>
      <c r="CK1837" s="2" t="s">
        <v>102</v>
      </c>
      <c r="CL1837" s="2" t="s">
        <v>102</v>
      </c>
      <c r="CM1837" s="2" t="s">
        <v>102</v>
      </c>
      <c r="CN1837" s="2" t="s">
        <v>102</v>
      </c>
      <c r="CO1837" s="2" t="s">
        <v>102</v>
      </c>
      <c r="CP1837" s="2" t="s">
        <v>102</v>
      </c>
      <c r="CQ1837" s="2" t="s">
        <v>102</v>
      </c>
      <c r="CR1837" s="2" t="s">
        <v>102</v>
      </c>
      <c r="CS1837" s="2" t="s">
        <v>102</v>
      </c>
      <c r="CT1837" s="2" t="s">
        <v>102</v>
      </c>
      <c r="CU1837" s="2" t="s">
        <v>102</v>
      </c>
    </row>
    <row r="1838" spans="1:99" x14ac:dyDescent="0.3">
      <c r="A1838" s="2" t="s">
        <v>167</v>
      </c>
      <c r="B1838" s="2">
        <v>163670</v>
      </c>
      <c r="C1838" s="2" t="s">
        <v>11057</v>
      </c>
      <c r="D1838" s="2" t="s">
        <v>792</v>
      </c>
      <c r="E1838" s="2" t="s">
        <v>11058</v>
      </c>
      <c r="F1838" s="2" t="s">
        <v>11058</v>
      </c>
      <c r="G1838" s="2" t="s">
        <v>11059</v>
      </c>
      <c r="H1838" s="2" t="s">
        <v>147</v>
      </c>
      <c r="I1838" s="2" t="s">
        <v>1061</v>
      </c>
      <c r="J1838" s="2" t="s">
        <v>867</v>
      </c>
      <c r="K1838" s="2" t="s">
        <v>101</v>
      </c>
      <c r="L1838" s="2">
        <v>57005</v>
      </c>
      <c r="M1838" s="2" t="s">
        <v>11060</v>
      </c>
      <c r="U1838" s="2" t="s">
        <v>798</v>
      </c>
      <c r="V1838" s="3">
        <v>40998</v>
      </c>
      <c r="W1838" s="3">
        <v>41355</v>
      </c>
      <c r="X1838" s="4">
        <v>41183</v>
      </c>
      <c r="Y1838" s="2" t="s">
        <v>103</v>
      </c>
      <c r="Z1838" s="2" t="s">
        <v>11061</v>
      </c>
      <c r="AA1838" s="2" t="s">
        <v>102</v>
      </c>
      <c r="AB1838" s="2" t="s">
        <v>102</v>
      </c>
      <c r="AD1838" s="2" t="s">
        <v>102</v>
      </c>
      <c r="AF1838" s="2" t="s">
        <v>102</v>
      </c>
      <c r="AG1838" s="2" t="s">
        <v>103</v>
      </c>
      <c r="AH1838" s="2" t="s">
        <v>102</v>
      </c>
      <c r="AI1838" s="2" t="s">
        <v>104</v>
      </c>
      <c r="AK1838" s="2" t="s">
        <v>867</v>
      </c>
      <c r="AL1838" s="2" t="s">
        <v>101</v>
      </c>
      <c r="AM1838" s="2" t="s">
        <v>102</v>
      </c>
      <c r="AN1838" s="2" t="s">
        <v>102</v>
      </c>
      <c r="AO1838" s="2" t="s">
        <v>102</v>
      </c>
      <c r="AP1838" s="2" t="s">
        <v>102</v>
      </c>
      <c r="AQ1838" s="2" t="s">
        <v>102</v>
      </c>
      <c r="AR1838" s="2" t="s">
        <v>102</v>
      </c>
      <c r="AS1838" s="2" t="s">
        <v>102</v>
      </c>
      <c r="AT1838" s="2" t="s">
        <v>102</v>
      </c>
      <c r="AU1838" s="2" t="s">
        <v>102</v>
      </c>
      <c r="AV1838" s="2" t="s">
        <v>102</v>
      </c>
      <c r="AW1838" s="2" t="s">
        <v>102</v>
      </c>
      <c r="AX1838" s="2" t="s">
        <v>102</v>
      </c>
      <c r="AY1838" s="2" t="s">
        <v>102</v>
      </c>
      <c r="AZ1838" s="2" t="s">
        <v>102</v>
      </c>
      <c r="BB1838" s="2" t="s">
        <v>102</v>
      </c>
      <c r="BD1838" s="2" t="s">
        <v>102</v>
      </c>
      <c r="BE1838" s="2" t="s">
        <v>102</v>
      </c>
      <c r="BF1838" s="2" t="s">
        <v>102</v>
      </c>
      <c r="BG1838" s="2" t="s">
        <v>102</v>
      </c>
      <c r="BH1838" s="2" t="s">
        <v>102</v>
      </c>
      <c r="BI1838" s="2" t="s">
        <v>102</v>
      </c>
      <c r="BJ1838" s="2" t="s">
        <v>102</v>
      </c>
      <c r="BK1838" s="2" t="s">
        <v>102</v>
      </c>
      <c r="BL1838" s="2" t="s">
        <v>102</v>
      </c>
      <c r="BM1838" s="2" t="s">
        <v>102</v>
      </c>
      <c r="BN1838" s="2" t="s">
        <v>102</v>
      </c>
      <c r="BO1838" s="2" t="s">
        <v>102</v>
      </c>
      <c r="BP1838" s="2" t="s">
        <v>102</v>
      </c>
      <c r="BQ1838" s="2" t="s">
        <v>102</v>
      </c>
      <c r="BR1838" s="2" t="s">
        <v>102</v>
      </c>
      <c r="BS1838" s="2" t="s">
        <v>102</v>
      </c>
      <c r="BT1838" s="2" t="s">
        <v>102</v>
      </c>
      <c r="BU1838" s="2" t="s">
        <v>103</v>
      </c>
      <c r="BV1838" s="2" t="s">
        <v>102</v>
      </c>
      <c r="BW1838" s="2" t="s">
        <v>102</v>
      </c>
      <c r="BX1838" s="2" t="s">
        <v>102</v>
      </c>
      <c r="BY1838" s="2" t="s">
        <v>102</v>
      </c>
      <c r="BZ1838" s="2" t="s">
        <v>102</v>
      </c>
      <c r="CA1838" s="2" t="s">
        <v>102</v>
      </c>
      <c r="CB1838" s="2" t="s">
        <v>102</v>
      </c>
      <c r="CC1838" s="2" t="s">
        <v>102</v>
      </c>
      <c r="CD1838" s="2" t="s">
        <v>102</v>
      </c>
      <c r="CE1838" s="2" t="s">
        <v>102</v>
      </c>
      <c r="CF1838" s="2" t="s">
        <v>102</v>
      </c>
      <c r="CG1838" s="2" t="s">
        <v>102</v>
      </c>
      <c r="CH1838" s="2" t="s">
        <v>102</v>
      </c>
      <c r="CI1838" s="2" t="s">
        <v>102</v>
      </c>
      <c r="CJ1838" s="2" t="s">
        <v>102</v>
      </c>
      <c r="CK1838" s="2" t="s">
        <v>102</v>
      </c>
      <c r="CL1838" s="2" t="s">
        <v>102</v>
      </c>
      <c r="CM1838" s="2" t="s">
        <v>102</v>
      </c>
      <c r="CN1838" s="2" t="s">
        <v>102</v>
      </c>
      <c r="CO1838" s="2" t="s">
        <v>102</v>
      </c>
      <c r="CP1838" s="2" t="s">
        <v>102</v>
      </c>
      <c r="CQ1838" s="2" t="s">
        <v>102</v>
      </c>
      <c r="CR1838" s="2" t="s">
        <v>102</v>
      </c>
      <c r="CS1838" s="2" t="s">
        <v>102</v>
      </c>
      <c r="CT1838" s="2" t="s">
        <v>102</v>
      </c>
      <c r="CU1838" s="2" t="s">
        <v>102</v>
      </c>
    </row>
    <row r="1839" spans="1:99" x14ac:dyDescent="0.3">
      <c r="A1839" s="2" t="s">
        <v>379</v>
      </c>
      <c r="B1839" s="2">
        <v>163671</v>
      </c>
      <c r="C1839" s="2" t="s">
        <v>11542</v>
      </c>
      <c r="D1839" s="2" t="s">
        <v>792</v>
      </c>
      <c r="E1839" s="2" t="s">
        <v>11543</v>
      </c>
      <c r="F1839" s="2" t="s">
        <v>11543</v>
      </c>
      <c r="G1839" s="2" t="s">
        <v>11544</v>
      </c>
      <c r="H1839" s="2" t="s">
        <v>11545</v>
      </c>
      <c r="I1839" s="2" t="s">
        <v>1128</v>
      </c>
      <c r="K1839" s="2" t="s">
        <v>1129</v>
      </c>
      <c r="M1839" s="2" t="s">
        <v>11546</v>
      </c>
      <c r="N1839" s="2" t="s">
        <v>11547</v>
      </c>
      <c r="U1839" s="2" t="s">
        <v>798</v>
      </c>
      <c r="V1839" s="3">
        <v>40998</v>
      </c>
      <c r="W1839" s="3">
        <v>41359</v>
      </c>
      <c r="X1839" s="4">
        <v>41183</v>
      </c>
      <c r="Y1839" s="2" t="s">
        <v>103</v>
      </c>
      <c r="Z1839" s="2" t="s">
        <v>11548</v>
      </c>
      <c r="AA1839" s="2" t="s">
        <v>102</v>
      </c>
      <c r="AB1839" s="2" t="s">
        <v>102</v>
      </c>
      <c r="AD1839" s="2" t="s">
        <v>102</v>
      </c>
      <c r="AF1839" s="2" t="s">
        <v>102</v>
      </c>
      <c r="AG1839" s="2" t="s">
        <v>103</v>
      </c>
      <c r="AH1839" s="2" t="s">
        <v>102</v>
      </c>
      <c r="AI1839" s="2" t="s">
        <v>218</v>
      </c>
      <c r="AJ1839" s="2" t="s">
        <v>1602</v>
      </c>
      <c r="AL1839" s="2" t="s">
        <v>693</v>
      </c>
      <c r="AM1839" s="2" t="s">
        <v>102</v>
      </c>
      <c r="AN1839" s="2" t="s">
        <v>102</v>
      </c>
      <c r="AO1839" s="2" t="s">
        <v>102</v>
      </c>
      <c r="AP1839" s="2" t="s">
        <v>102</v>
      </c>
      <c r="AQ1839" s="2" t="s">
        <v>102</v>
      </c>
      <c r="AR1839" s="2" t="s">
        <v>102</v>
      </c>
      <c r="AS1839" s="2" t="s">
        <v>102</v>
      </c>
      <c r="AT1839" s="2" t="s">
        <v>102</v>
      </c>
      <c r="AU1839" s="2" t="s">
        <v>102</v>
      </c>
      <c r="AV1839" s="2" t="s">
        <v>102</v>
      </c>
      <c r="AW1839" s="2" t="s">
        <v>102</v>
      </c>
      <c r="AX1839" s="2" t="s">
        <v>102</v>
      </c>
      <c r="AY1839" s="2" t="s">
        <v>102</v>
      </c>
      <c r="AZ1839" s="2" t="s">
        <v>102</v>
      </c>
      <c r="BB1839" s="2" t="s">
        <v>102</v>
      </c>
      <c r="BD1839" s="2" t="s">
        <v>102</v>
      </c>
      <c r="BE1839" s="2" t="s">
        <v>102</v>
      </c>
      <c r="BF1839" s="2" t="s">
        <v>102</v>
      </c>
      <c r="BG1839" s="2" t="s">
        <v>102</v>
      </c>
      <c r="BH1839" s="2" t="s">
        <v>102</v>
      </c>
      <c r="BI1839" s="2" t="s">
        <v>102</v>
      </c>
      <c r="BJ1839" s="2" t="s">
        <v>102</v>
      </c>
      <c r="BK1839" s="2" t="s">
        <v>102</v>
      </c>
      <c r="BL1839" s="2" t="s">
        <v>102</v>
      </c>
      <c r="BM1839" s="2" t="s">
        <v>102</v>
      </c>
      <c r="BN1839" s="2" t="s">
        <v>102</v>
      </c>
      <c r="BO1839" s="2" t="s">
        <v>102</v>
      </c>
      <c r="BP1839" s="2" t="s">
        <v>102</v>
      </c>
      <c r="BQ1839" s="2" t="s">
        <v>102</v>
      </c>
      <c r="BR1839" s="2" t="s">
        <v>102</v>
      </c>
      <c r="BS1839" s="2" t="s">
        <v>102</v>
      </c>
      <c r="BT1839" s="2" t="s">
        <v>102</v>
      </c>
      <c r="BU1839" s="2" t="s">
        <v>103</v>
      </c>
      <c r="BV1839" s="2" t="s">
        <v>102</v>
      </c>
      <c r="BW1839" s="2" t="s">
        <v>102</v>
      </c>
      <c r="BX1839" s="2" t="s">
        <v>102</v>
      </c>
      <c r="BY1839" s="2" t="s">
        <v>102</v>
      </c>
      <c r="BZ1839" s="2" t="s">
        <v>102</v>
      </c>
      <c r="CA1839" s="2" t="s">
        <v>102</v>
      </c>
      <c r="CB1839" s="2" t="s">
        <v>102</v>
      </c>
      <c r="CC1839" s="2" t="s">
        <v>102</v>
      </c>
      <c r="CD1839" s="2" t="s">
        <v>102</v>
      </c>
      <c r="CE1839" s="2" t="s">
        <v>102</v>
      </c>
      <c r="CF1839" s="2" t="s">
        <v>102</v>
      </c>
      <c r="CG1839" s="2" t="s">
        <v>102</v>
      </c>
      <c r="CH1839" s="2" t="s">
        <v>102</v>
      </c>
      <c r="CI1839" s="2" t="s">
        <v>102</v>
      </c>
      <c r="CJ1839" s="2" t="s">
        <v>102</v>
      </c>
      <c r="CK1839" s="2" t="s">
        <v>102</v>
      </c>
      <c r="CL1839" s="2" t="s">
        <v>102</v>
      </c>
      <c r="CM1839" s="2" t="s">
        <v>102</v>
      </c>
      <c r="CN1839" s="2" t="s">
        <v>102</v>
      </c>
      <c r="CO1839" s="2" t="s">
        <v>102</v>
      </c>
      <c r="CP1839" s="2" t="s">
        <v>102</v>
      </c>
      <c r="CQ1839" s="2" t="s">
        <v>102</v>
      </c>
      <c r="CR1839" s="2" t="s">
        <v>102</v>
      </c>
      <c r="CS1839" s="2" t="s">
        <v>102</v>
      </c>
      <c r="CT1839" s="2" t="s">
        <v>102</v>
      </c>
      <c r="CU1839" s="2" t="s">
        <v>102</v>
      </c>
    </row>
    <row r="1840" spans="1:99" x14ac:dyDescent="0.3">
      <c r="A1840" s="2" t="s">
        <v>379</v>
      </c>
      <c r="B1840" s="2">
        <v>163673</v>
      </c>
      <c r="C1840" s="2" t="s">
        <v>9078</v>
      </c>
      <c r="D1840" s="2" t="s">
        <v>792</v>
      </c>
      <c r="E1840" s="2" t="s">
        <v>9079</v>
      </c>
      <c r="F1840" s="2" t="s">
        <v>9080</v>
      </c>
      <c r="G1840" s="2" t="s">
        <v>9081</v>
      </c>
      <c r="H1840" s="2" t="s">
        <v>9082</v>
      </c>
      <c r="I1840" s="2" t="s">
        <v>217</v>
      </c>
      <c r="K1840" s="2" t="s">
        <v>217</v>
      </c>
      <c r="M1840" s="2" t="s">
        <v>9083</v>
      </c>
      <c r="N1840" s="2" t="s">
        <v>9084</v>
      </c>
      <c r="U1840" s="2" t="s">
        <v>798</v>
      </c>
      <c r="V1840" s="3">
        <v>40998</v>
      </c>
      <c r="W1840" s="3">
        <v>41400</v>
      </c>
      <c r="X1840" s="4">
        <v>41183</v>
      </c>
      <c r="Y1840" s="2" t="s">
        <v>103</v>
      </c>
      <c r="Z1840" s="2" t="s">
        <v>9085</v>
      </c>
      <c r="AA1840" s="2" t="s">
        <v>102</v>
      </c>
      <c r="AB1840" s="2" t="s">
        <v>102</v>
      </c>
      <c r="AD1840" s="2" t="s">
        <v>102</v>
      </c>
      <c r="AF1840" s="2" t="s">
        <v>102</v>
      </c>
      <c r="AG1840" s="2" t="s">
        <v>103</v>
      </c>
      <c r="AH1840" s="2" t="s">
        <v>102</v>
      </c>
      <c r="AI1840" s="2" t="s">
        <v>108</v>
      </c>
      <c r="AL1840" s="2" t="s">
        <v>217</v>
      </c>
      <c r="AM1840" s="2" t="s">
        <v>102</v>
      </c>
      <c r="AN1840" s="2" t="s">
        <v>102</v>
      </c>
      <c r="AO1840" s="2" t="s">
        <v>102</v>
      </c>
      <c r="AP1840" s="2" t="s">
        <v>102</v>
      </c>
      <c r="AQ1840" s="2" t="s">
        <v>102</v>
      </c>
      <c r="AR1840" s="2" t="s">
        <v>102</v>
      </c>
      <c r="AS1840" s="2" t="s">
        <v>102</v>
      </c>
      <c r="AT1840" s="2" t="s">
        <v>102</v>
      </c>
      <c r="AU1840" s="2" t="s">
        <v>102</v>
      </c>
      <c r="AV1840" s="2" t="s">
        <v>102</v>
      </c>
      <c r="AW1840" s="2" t="s">
        <v>102</v>
      </c>
      <c r="AX1840" s="2" t="s">
        <v>102</v>
      </c>
      <c r="AY1840" s="2" t="s">
        <v>102</v>
      </c>
      <c r="AZ1840" s="2" t="s">
        <v>102</v>
      </c>
      <c r="BB1840" s="2" t="s">
        <v>102</v>
      </c>
      <c r="BD1840" s="2" t="s">
        <v>102</v>
      </c>
      <c r="BE1840" s="2" t="s">
        <v>102</v>
      </c>
      <c r="BF1840" s="2" t="s">
        <v>103</v>
      </c>
      <c r="BG1840" s="2" t="s">
        <v>102</v>
      </c>
      <c r="BH1840" s="2" t="s">
        <v>102</v>
      </c>
      <c r="BI1840" s="2" t="s">
        <v>102</v>
      </c>
      <c r="BJ1840" s="2" t="s">
        <v>102</v>
      </c>
      <c r="BK1840" s="2" t="s">
        <v>102</v>
      </c>
      <c r="BL1840" s="2" t="s">
        <v>102</v>
      </c>
      <c r="BM1840" s="2" t="s">
        <v>102</v>
      </c>
      <c r="BN1840" s="2" t="s">
        <v>102</v>
      </c>
      <c r="BO1840" s="2" t="s">
        <v>102</v>
      </c>
      <c r="BP1840" s="2" t="s">
        <v>102</v>
      </c>
      <c r="BQ1840" s="2" t="s">
        <v>102</v>
      </c>
      <c r="BR1840" s="2" t="s">
        <v>102</v>
      </c>
      <c r="BS1840" s="2" t="s">
        <v>102</v>
      </c>
      <c r="BT1840" s="2" t="s">
        <v>103</v>
      </c>
      <c r="BU1840" s="2" t="s">
        <v>103</v>
      </c>
      <c r="BV1840" s="2" t="s">
        <v>102</v>
      </c>
      <c r="BW1840" s="2" t="s">
        <v>102</v>
      </c>
      <c r="BX1840" s="2" t="s">
        <v>102</v>
      </c>
      <c r="BY1840" s="2" t="s">
        <v>102</v>
      </c>
      <c r="BZ1840" s="2" t="s">
        <v>102</v>
      </c>
      <c r="CA1840" s="2" t="s">
        <v>102</v>
      </c>
      <c r="CB1840" s="2" t="s">
        <v>102</v>
      </c>
      <c r="CC1840" s="2" t="s">
        <v>102</v>
      </c>
      <c r="CD1840" s="2" t="s">
        <v>102</v>
      </c>
      <c r="CE1840" s="2" t="s">
        <v>102</v>
      </c>
      <c r="CF1840" s="2" t="s">
        <v>102</v>
      </c>
      <c r="CG1840" s="2" t="s">
        <v>102</v>
      </c>
      <c r="CH1840" s="2" t="s">
        <v>102</v>
      </c>
      <c r="CI1840" s="2" t="s">
        <v>102</v>
      </c>
      <c r="CJ1840" s="2" t="s">
        <v>102</v>
      </c>
      <c r="CK1840" s="2" t="s">
        <v>102</v>
      </c>
      <c r="CL1840" s="2" t="s">
        <v>102</v>
      </c>
      <c r="CM1840" s="2" t="s">
        <v>102</v>
      </c>
      <c r="CN1840" s="2" t="s">
        <v>102</v>
      </c>
      <c r="CO1840" s="2" t="s">
        <v>102</v>
      </c>
      <c r="CP1840" s="2" t="s">
        <v>102</v>
      </c>
      <c r="CQ1840" s="2" t="s">
        <v>102</v>
      </c>
      <c r="CR1840" s="2" t="s">
        <v>102</v>
      </c>
      <c r="CS1840" s="2" t="s">
        <v>102</v>
      </c>
      <c r="CT1840" s="2" t="s">
        <v>102</v>
      </c>
      <c r="CU1840" s="2" t="s">
        <v>102</v>
      </c>
    </row>
    <row r="1841" spans="1:99" x14ac:dyDescent="0.3">
      <c r="A1841" s="2" t="s">
        <v>379</v>
      </c>
      <c r="B1841" s="2">
        <v>163675</v>
      </c>
      <c r="C1841" s="2" t="s">
        <v>12881</v>
      </c>
      <c r="D1841" s="2" t="s">
        <v>792</v>
      </c>
      <c r="E1841" s="2" t="s">
        <v>12882</v>
      </c>
      <c r="F1841" s="2" t="s">
        <v>12882</v>
      </c>
      <c r="G1841" s="2" t="s">
        <v>12883</v>
      </c>
      <c r="I1841" s="2" t="s">
        <v>1298</v>
      </c>
      <c r="K1841" s="2" t="s">
        <v>1299</v>
      </c>
      <c r="M1841" s="2" t="s">
        <v>8602</v>
      </c>
      <c r="N1841" s="2" t="s">
        <v>6196</v>
      </c>
      <c r="U1841" s="2" t="s">
        <v>798</v>
      </c>
      <c r="V1841" s="3">
        <v>41016</v>
      </c>
      <c r="W1841" s="3">
        <v>41359</v>
      </c>
      <c r="X1841" s="4">
        <v>41183</v>
      </c>
      <c r="Y1841" s="2" t="s">
        <v>102</v>
      </c>
      <c r="AA1841" s="2" t="s">
        <v>103</v>
      </c>
      <c r="AB1841" s="2" t="s">
        <v>102</v>
      </c>
      <c r="AD1841" s="2" t="s">
        <v>102</v>
      </c>
      <c r="AF1841" s="2" t="s">
        <v>102</v>
      </c>
      <c r="AG1841" s="2" t="s">
        <v>103</v>
      </c>
      <c r="AH1841" s="2" t="s">
        <v>102</v>
      </c>
      <c r="AI1841" s="2" t="s">
        <v>218</v>
      </c>
      <c r="AJ1841" s="2" t="s">
        <v>3270</v>
      </c>
      <c r="AL1841" s="2" t="s">
        <v>1299</v>
      </c>
      <c r="AM1841" s="2" t="s">
        <v>102</v>
      </c>
      <c r="AN1841" s="2" t="s">
        <v>102</v>
      </c>
      <c r="AO1841" s="2" t="s">
        <v>102</v>
      </c>
      <c r="AP1841" s="2" t="s">
        <v>102</v>
      </c>
      <c r="AQ1841" s="2" t="s">
        <v>102</v>
      </c>
      <c r="AR1841" s="2" t="s">
        <v>102</v>
      </c>
      <c r="AS1841" s="2" t="s">
        <v>102</v>
      </c>
      <c r="AT1841" s="2" t="s">
        <v>102</v>
      </c>
      <c r="AU1841" s="2" t="s">
        <v>102</v>
      </c>
      <c r="AV1841" s="2" t="s">
        <v>102</v>
      </c>
      <c r="AW1841" s="2" t="s">
        <v>102</v>
      </c>
      <c r="AX1841" s="2" t="s">
        <v>102</v>
      </c>
      <c r="AY1841" s="2" t="s">
        <v>102</v>
      </c>
      <c r="AZ1841" s="2" t="s">
        <v>102</v>
      </c>
      <c r="BB1841" s="2" t="s">
        <v>102</v>
      </c>
      <c r="BD1841" s="2" t="s">
        <v>102</v>
      </c>
      <c r="BE1841" s="2" t="s">
        <v>102</v>
      </c>
      <c r="BF1841" s="2" t="s">
        <v>103</v>
      </c>
      <c r="BG1841" s="2" t="s">
        <v>102</v>
      </c>
      <c r="BH1841" s="2" t="s">
        <v>102</v>
      </c>
      <c r="BI1841" s="2" t="s">
        <v>102</v>
      </c>
      <c r="BJ1841" s="2" t="s">
        <v>102</v>
      </c>
      <c r="BK1841" s="2" t="s">
        <v>102</v>
      </c>
      <c r="BL1841" s="2" t="s">
        <v>102</v>
      </c>
      <c r="BM1841" s="2" t="s">
        <v>102</v>
      </c>
      <c r="BN1841" s="2" t="s">
        <v>102</v>
      </c>
      <c r="BO1841" s="2" t="s">
        <v>102</v>
      </c>
      <c r="BP1841" s="2" t="s">
        <v>102</v>
      </c>
      <c r="BQ1841" s="2" t="s">
        <v>102</v>
      </c>
      <c r="BR1841" s="2" t="s">
        <v>102</v>
      </c>
      <c r="BS1841" s="2" t="s">
        <v>102</v>
      </c>
      <c r="BT1841" s="2" t="s">
        <v>103</v>
      </c>
      <c r="BU1841" s="2" t="s">
        <v>103</v>
      </c>
      <c r="BV1841" s="2" t="s">
        <v>102</v>
      </c>
      <c r="BW1841" s="2" t="s">
        <v>102</v>
      </c>
      <c r="BX1841" s="2" t="s">
        <v>102</v>
      </c>
      <c r="BY1841" s="2" t="s">
        <v>102</v>
      </c>
      <c r="BZ1841" s="2" t="s">
        <v>102</v>
      </c>
      <c r="CA1841" s="2" t="s">
        <v>102</v>
      </c>
      <c r="CB1841" s="2" t="s">
        <v>102</v>
      </c>
      <c r="CC1841" s="2" t="s">
        <v>102</v>
      </c>
      <c r="CD1841" s="2" t="s">
        <v>102</v>
      </c>
      <c r="CE1841" s="2" t="s">
        <v>102</v>
      </c>
      <c r="CF1841" s="2" t="s">
        <v>102</v>
      </c>
      <c r="CG1841" s="2" t="s">
        <v>102</v>
      </c>
      <c r="CH1841" s="2" t="s">
        <v>102</v>
      </c>
      <c r="CI1841" s="2" t="s">
        <v>102</v>
      </c>
      <c r="CJ1841" s="2" t="s">
        <v>102</v>
      </c>
      <c r="CK1841" s="2" t="s">
        <v>102</v>
      </c>
      <c r="CL1841" s="2" t="s">
        <v>102</v>
      </c>
      <c r="CM1841" s="2" t="s">
        <v>102</v>
      </c>
      <c r="CN1841" s="2" t="s">
        <v>102</v>
      </c>
      <c r="CO1841" s="2" t="s">
        <v>102</v>
      </c>
      <c r="CP1841" s="2" t="s">
        <v>102</v>
      </c>
      <c r="CQ1841" s="2" t="s">
        <v>102</v>
      </c>
      <c r="CR1841" s="2" t="s">
        <v>102</v>
      </c>
      <c r="CS1841" s="2" t="s">
        <v>102</v>
      </c>
      <c r="CT1841" s="2" t="s">
        <v>102</v>
      </c>
      <c r="CU1841" s="2" t="s">
        <v>102</v>
      </c>
    </row>
    <row r="1842" spans="1:99" x14ac:dyDescent="0.3">
      <c r="A1842" s="2" t="s">
        <v>379</v>
      </c>
      <c r="B1842" s="2">
        <v>163677</v>
      </c>
      <c r="C1842" s="2" t="s">
        <v>12943</v>
      </c>
      <c r="D1842" s="2" t="s">
        <v>792</v>
      </c>
      <c r="E1842" s="2" t="s">
        <v>12944</v>
      </c>
      <c r="F1842" s="2" t="s">
        <v>12944</v>
      </c>
      <c r="G1842" s="2" t="s">
        <v>12945</v>
      </c>
      <c r="H1842" s="2" t="s">
        <v>12946</v>
      </c>
      <c r="I1842" s="2" t="s">
        <v>978</v>
      </c>
      <c r="K1842" s="2" t="s">
        <v>977</v>
      </c>
      <c r="L1842" s="2">
        <v>31309</v>
      </c>
      <c r="M1842" s="2">
        <v>97143158100</v>
      </c>
      <c r="N1842" s="2">
        <v>97143296500</v>
      </c>
      <c r="U1842" s="2" t="s">
        <v>798</v>
      </c>
      <c r="V1842" s="3">
        <v>41022</v>
      </c>
      <c r="W1842" s="3">
        <v>41359</v>
      </c>
      <c r="X1842" s="4">
        <v>41183</v>
      </c>
      <c r="Y1842" s="2" t="s">
        <v>102</v>
      </c>
      <c r="AA1842" s="2" t="s">
        <v>103</v>
      </c>
      <c r="AB1842" s="2" t="s">
        <v>102</v>
      </c>
      <c r="AD1842" s="2" t="s">
        <v>102</v>
      </c>
      <c r="AF1842" s="2" t="s">
        <v>102</v>
      </c>
      <c r="AG1842" s="2" t="s">
        <v>103</v>
      </c>
      <c r="AH1842" s="2" t="s">
        <v>102</v>
      </c>
      <c r="AI1842" s="2" t="s">
        <v>218</v>
      </c>
      <c r="AJ1842" s="2" t="s">
        <v>3270</v>
      </c>
      <c r="AL1842" s="2" t="s">
        <v>699</v>
      </c>
      <c r="AM1842" s="2" t="s">
        <v>102</v>
      </c>
      <c r="AN1842" s="2" t="s">
        <v>102</v>
      </c>
      <c r="AO1842" s="2" t="s">
        <v>102</v>
      </c>
      <c r="AP1842" s="2" t="s">
        <v>102</v>
      </c>
      <c r="AQ1842" s="2" t="s">
        <v>102</v>
      </c>
      <c r="AR1842" s="2" t="s">
        <v>102</v>
      </c>
      <c r="AS1842" s="2" t="s">
        <v>102</v>
      </c>
      <c r="AT1842" s="2" t="s">
        <v>102</v>
      </c>
      <c r="AU1842" s="2" t="s">
        <v>102</v>
      </c>
      <c r="AV1842" s="2" t="s">
        <v>102</v>
      </c>
      <c r="AW1842" s="2" t="s">
        <v>102</v>
      </c>
      <c r="AX1842" s="2" t="s">
        <v>102</v>
      </c>
      <c r="AY1842" s="2" t="s">
        <v>102</v>
      </c>
      <c r="AZ1842" s="2" t="s">
        <v>102</v>
      </c>
      <c r="BB1842" s="2" t="s">
        <v>102</v>
      </c>
      <c r="BD1842" s="2" t="s">
        <v>102</v>
      </c>
      <c r="BE1842" s="2" t="s">
        <v>102</v>
      </c>
      <c r="BF1842" s="2" t="s">
        <v>103</v>
      </c>
      <c r="BG1842" s="2" t="s">
        <v>102</v>
      </c>
      <c r="BH1842" s="2" t="s">
        <v>102</v>
      </c>
      <c r="BI1842" s="2" t="s">
        <v>102</v>
      </c>
      <c r="BJ1842" s="2" t="s">
        <v>102</v>
      </c>
      <c r="BK1842" s="2" t="s">
        <v>102</v>
      </c>
      <c r="BL1842" s="2" t="s">
        <v>102</v>
      </c>
      <c r="BM1842" s="2" t="s">
        <v>102</v>
      </c>
      <c r="BN1842" s="2" t="s">
        <v>102</v>
      </c>
      <c r="BO1842" s="2" t="s">
        <v>102</v>
      </c>
      <c r="BP1842" s="2" t="s">
        <v>102</v>
      </c>
      <c r="BQ1842" s="2" t="s">
        <v>102</v>
      </c>
      <c r="BR1842" s="2" t="s">
        <v>102</v>
      </c>
      <c r="BS1842" s="2" t="s">
        <v>102</v>
      </c>
      <c r="BT1842" s="2" t="s">
        <v>103</v>
      </c>
      <c r="BU1842" s="2" t="s">
        <v>103</v>
      </c>
      <c r="BV1842" s="2" t="s">
        <v>102</v>
      </c>
      <c r="BW1842" s="2" t="s">
        <v>102</v>
      </c>
      <c r="BX1842" s="2" t="s">
        <v>102</v>
      </c>
      <c r="BY1842" s="2" t="s">
        <v>102</v>
      </c>
      <c r="BZ1842" s="2" t="s">
        <v>102</v>
      </c>
      <c r="CA1842" s="2" t="s">
        <v>102</v>
      </c>
      <c r="CB1842" s="2" t="s">
        <v>102</v>
      </c>
      <c r="CC1842" s="2" t="s">
        <v>102</v>
      </c>
      <c r="CD1842" s="2" t="s">
        <v>102</v>
      </c>
      <c r="CE1842" s="2" t="s">
        <v>102</v>
      </c>
      <c r="CF1842" s="2" t="s">
        <v>102</v>
      </c>
      <c r="CG1842" s="2" t="s">
        <v>102</v>
      </c>
      <c r="CH1842" s="2" t="s">
        <v>102</v>
      </c>
      <c r="CI1842" s="2" t="s">
        <v>102</v>
      </c>
      <c r="CJ1842" s="2" t="s">
        <v>102</v>
      </c>
      <c r="CK1842" s="2" t="s">
        <v>102</v>
      </c>
      <c r="CL1842" s="2" t="s">
        <v>102</v>
      </c>
      <c r="CM1842" s="2" t="s">
        <v>102</v>
      </c>
      <c r="CN1842" s="2" t="s">
        <v>102</v>
      </c>
      <c r="CO1842" s="2" t="s">
        <v>102</v>
      </c>
      <c r="CP1842" s="2" t="s">
        <v>102</v>
      </c>
      <c r="CQ1842" s="2" t="s">
        <v>102</v>
      </c>
      <c r="CR1842" s="2" t="s">
        <v>102</v>
      </c>
      <c r="CS1842" s="2" t="s">
        <v>102</v>
      </c>
      <c r="CT1842" s="2" t="s">
        <v>102</v>
      </c>
      <c r="CU1842" s="2" t="s">
        <v>102</v>
      </c>
    </row>
    <row r="1843" spans="1:99" x14ac:dyDescent="0.3">
      <c r="A1843" s="2" t="s">
        <v>112</v>
      </c>
      <c r="B1843" s="2">
        <v>163678</v>
      </c>
      <c r="C1843" s="2" t="s">
        <v>12246</v>
      </c>
      <c r="D1843" s="2" t="s">
        <v>792</v>
      </c>
      <c r="E1843" s="2" t="s">
        <v>12247</v>
      </c>
      <c r="F1843" s="2" t="s">
        <v>12247</v>
      </c>
      <c r="G1843" s="2" t="s">
        <v>752</v>
      </c>
      <c r="H1843" s="2" t="s">
        <v>172</v>
      </c>
      <c r="I1843" s="2" t="s">
        <v>166</v>
      </c>
      <c r="J1843" s="2" t="s">
        <v>134</v>
      </c>
      <c r="K1843" s="2" t="s">
        <v>101</v>
      </c>
      <c r="L1843" s="2">
        <v>94104</v>
      </c>
      <c r="M1843" s="2" t="s">
        <v>12248</v>
      </c>
      <c r="N1843" s="2" t="s">
        <v>12249</v>
      </c>
      <c r="U1843" s="2" t="s">
        <v>798</v>
      </c>
      <c r="V1843" s="3">
        <v>41001</v>
      </c>
      <c r="W1843" s="3">
        <v>41001</v>
      </c>
      <c r="X1843" s="4">
        <v>40848</v>
      </c>
      <c r="Y1843" s="2" t="s">
        <v>103</v>
      </c>
      <c r="Z1843" s="2" t="s">
        <v>12250</v>
      </c>
      <c r="AA1843" s="2" t="s">
        <v>102</v>
      </c>
      <c r="AB1843" s="2" t="s">
        <v>102</v>
      </c>
      <c r="AD1843" s="2" t="s">
        <v>102</v>
      </c>
      <c r="AF1843" s="2" t="s">
        <v>103</v>
      </c>
      <c r="AG1843" s="2" t="s">
        <v>102</v>
      </c>
      <c r="AH1843" s="2" t="s">
        <v>102</v>
      </c>
      <c r="AI1843" s="2" t="s">
        <v>104</v>
      </c>
      <c r="AK1843" s="2" t="s">
        <v>105</v>
      </c>
      <c r="AL1843" s="2" t="s">
        <v>101</v>
      </c>
      <c r="AM1843" s="2" t="s">
        <v>102</v>
      </c>
      <c r="AN1843" s="2" t="s">
        <v>102</v>
      </c>
      <c r="AO1843" s="2" t="s">
        <v>102</v>
      </c>
      <c r="AP1843" s="2" t="s">
        <v>102</v>
      </c>
      <c r="AQ1843" s="2" t="s">
        <v>102</v>
      </c>
      <c r="AR1843" s="2" t="s">
        <v>102</v>
      </c>
      <c r="AS1843" s="2" t="s">
        <v>102</v>
      </c>
      <c r="AT1843" s="2" t="s">
        <v>102</v>
      </c>
      <c r="AU1843" s="2" t="s">
        <v>102</v>
      </c>
      <c r="AV1843" s="2" t="s">
        <v>102</v>
      </c>
      <c r="AW1843" s="2" t="s">
        <v>102</v>
      </c>
      <c r="AX1843" s="2" t="s">
        <v>102</v>
      </c>
      <c r="AY1843" s="2" t="s">
        <v>102</v>
      </c>
      <c r="AZ1843" s="2" t="s">
        <v>102</v>
      </c>
      <c r="BB1843" s="2" t="s">
        <v>102</v>
      </c>
      <c r="BD1843" s="2" t="s">
        <v>102</v>
      </c>
      <c r="BE1843" s="2" t="s">
        <v>102</v>
      </c>
      <c r="BF1843" s="2" t="s">
        <v>102</v>
      </c>
      <c r="BG1843" s="2" t="s">
        <v>102</v>
      </c>
      <c r="BH1843" s="2" t="s">
        <v>102</v>
      </c>
      <c r="BI1843" s="2" t="s">
        <v>102</v>
      </c>
      <c r="BJ1843" s="2" t="s">
        <v>102</v>
      </c>
      <c r="BK1843" s="2" t="s">
        <v>102</v>
      </c>
      <c r="BL1843" s="2" t="s">
        <v>102</v>
      </c>
      <c r="BM1843" s="2" t="s">
        <v>102</v>
      </c>
      <c r="BN1843" s="2" t="s">
        <v>102</v>
      </c>
      <c r="BO1843" s="2" t="s">
        <v>102</v>
      </c>
      <c r="BP1843" s="2" t="s">
        <v>102</v>
      </c>
      <c r="BQ1843" s="2" t="s">
        <v>102</v>
      </c>
      <c r="BR1843" s="2" t="s">
        <v>102</v>
      </c>
      <c r="BS1843" s="2" t="s">
        <v>102</v>
      </c>
      <c r="BT1843" s="2" t="s">
        <v>103</v>
      </c>
      <c r="BU1843" s="2" t="s">
        <v>103</v>
      </c>
      <c r="BV1843" s="2" t="s">
        <v>102</v>
      </c>
      <c r="BW1843" s="2" t="s">
        <v>102</v>
      </c>
      <c r="BX1843" s="2" t="s">
        <v>102</v>
      </c>
      <c r="BY1843" s="2" t="s">
        <v>102</v>
      </c>
      <c r="BZ1843" s="2" t="s">
        <v>102</v>
      </c>
      <c r="CA1843" s="2" t="s">
        <v>102</v>
      </c>
      <c r="CB1843" s="2" t="s">
        <v>102</v>
      </c>
      <c r="CC1843" s="2" t="s">
        <v>102</v>
      </c>
      <c r="CD1843" s="2" t="s">
        <v>102</v>
      </c>
      <c r="CE1843" s="2" t="s">
        <v>102</v>
      </c>
      <c r="CF1843" s="2" t="s">
        <v>102</v>
      </c>
      <c r="CG1843" s="2" t="s">
        <v>102</v>
      </c>
      <c r="CH1843" s="2" t="s">
        <v>102</v>
      </c>
      <c r="CI1843" s="2" t="s">
        <v>102</v>
      </c>
      <c r="CJ1843" s="2" t="s">
        <v>102</v>
      </c>
      <c r="CK1843" s="2" t="s">
        <v>102</v>
      </c>
      <c r="CL1843" s="2" t="s">
        <v>102</v>
      </c>
      <c r="CM1843" s="2" t="s">
        <v>102</v>
      </c>
      <c r="CN1843" s="2" t="s">
        <v>102</v>
      </c>
      <c r="CO1843" s="2" t="s">
        <v>102</v>
      </c>
      <c r="CP1843" s="2" t="s">
        <v>102</v>
      </c>
      <c r="CQ1843" s="2" t="s">
        <v>102</v>
      </c>
      <c r="CR1843" s="2" t="s">
        <v>102</v>
      </c>
      <c r="CS1843" s="2" t="s">
        <v>102</v>
      </c>
      <c r="CT1843" s="2" t="s">
        <v>102</v>
      </c>
      <c r="CU1843" s="2" t="s">
        <v>102</v>
      </c>
    </row>
    <row r="1844" spans="1:99" x14ac:dyDescent="0.3">
      <c r="A1844" s="2" t="s">
        <v>379</v>
      </c>
      <c r="B1844" s="2">
        <v>163679</v>
      </c>
      <c r="C1844" s="2" t="s">
        <v>12269</v>
      </c>
      <c r="D1844" s="2" t="s">
        <v>792</v>
      </c>
      <c r="E1844" s="2" t="s">
        <v>12270</v>
      </c>
      <c r="F1844" s="2" t="s">
        <v>12270</v>
      </c>
      <c r="G1844" s="2" t="s">
        <v>11038</v>
      </c>
      <c r="I1844" s="2" t="s">
        <v>381</v>
      </c>
      <c r="K1844" s="2" t="s">
        <v>382</v>
      </c>
      <c r="L1844" s="2" t="s">
        <v>11039</v>
      </c>
      <c r="M1844" s="2" t="s">
        <v>12271</v>
      </c>
      <c r="N1844" s="2" t="s">
        <v>12272</v>
      </c>
      <c r="U1844" s="2" t="s">
        <v>798</v>
      </c>
      <c r="V1844" s="3">
        <v>41001</v>
      </c>
      <c r="W1844" s="3">
        <v>41361</v>
      </c>
      <c r="X1844" s="4">
        <v>41183</v>
      </c>
      <c r="Y1844" s="2" t="s">
        <v>103</v>
      </c>
      <c r="Z1844" s="2" t="s">
        <v>11040</v>
      </c>
      <c r="AA1844" s="2" t="s">
        <v>103</v>
      </c>
      <c r="AB1844" s="2" t="s">
        <v>102</v>
      </c>
      <c r="AD1844" s="2" t="s">
        <v>102</v>
      </c>
      <c r="AF1844" s="2" t="s">
        <v>102</v>
      </c>
      <c r="AG1844" s="2" t="s">
        <v>103</v>
      </c>
      <c r="AH1844" s="2" t="s">
        <v>102</v>
      </c>
      <c r="AI1844" s="2" t="s">
        <v>279</v>
      </c>
      <c r="AL1844" s="2" t="s">
        <v>382</v>
      </c>
      <c r="AM1844" s="2" t="s">
        <v>102</v>
      </c>
      <c r="AN1844" s="2" t="s">
        <v>102</v>
      </c>
      <c r="AO1844" s="2" t="s">
        <v>103</v>
      </c>
      <c r="AP1844" s="2" t="s">
        <v>102</v>
      </c>
      <c r="AQ1844" s="2" t="s">
        <v>102</v>
      </c>
      <c r="AR1844" s="2" t="s">
        <v>102</v>
      </c>
      <c r="AS1844" s="2" t="s">
        <v>102</v>
      </c>
      <c r="AT1844" s="2" t="s">
        <v>102</v>
      </c>
      <c r="AU1844" s="2" t="s">
        <v>102</v>
      </c>
      <c r="AV1844" s="2" t="s">
        <v>102</v>
      </c>
      <c r="AW1844" s="2" t="s">
        <v>102</v>
      </c>
      <c r="AX1844" s="2" t="s">
        <v>102</v>
      </c>
      <c r="AY1844" s="2" t="s">
        <v>102</v>
      </c>
      <c r="AZ1844" s="2" t="s">
        <v>102</v>
      </c>
      <c r="BB1844" s="2" t="s">
        <v>102</v>
      </c>
      <c r="BD1844" s="2" t="s">
        <v>102</v>
      </c>
      <c r="BE1844" s="2" t="s">
        <v>102</v>
      </c>
      <c r="BF1844" s="2" t="s">
        <v>103</v>
      </c>
      <c r="BG1844" s="2" t="s">
        <v>102</v>
      </c>
      <c r="BH1844" s="2" t="s">
        <v>102</v>
      </c>
      <c r="BI1844" s="2" t="s">
        <v>102</v>
      </c>
      <c r="BJ1844" s="2" t="s">
        <v>103</v>
      </c>
      <c r="BK1844" s="2" t="s">
        <v>102</v>
      </c>
      <c r="BL1844" s="2" t="s">
        <v>102</v>
      </c>
      <c r="BM1844" s="2" t="s">
        <v>102</v>
      </c>
      <c r="BN1844" s="2" t="s">
        <v>102</v>
      </c>
      <c r="BO1844" s="2" t="s">
        <v>102</v>
      </c>
      <c r="BP1844" s="2" t="s">
        <v>102</v>
      </c>
      <c r="BQ1844" s="2" t="s">
        <v>102</v>
      </c>
      <c r="BR1844" s="2" t="s">
        <v>102</v>
      </c>
      <c r="BS1844" s="2" t="s">
        <v>102</v>
      </c>
      <c r="BT1844" s="2" t="s">
        <v>102</v>
      </c>
      <c r="BU1844" s="2" t="s">
        <v>103</v>
      </c>
      <c r="BV1844" s="2" t="s">
        <v>102</v>
      </c>
      <c r="BW1844" s="2" t="s">
        <v>102</v>
      </c>
      <c r="BX1844" s="2" t="s">
        <v>102</v>
      </c>
      <c r="BY1844" s="2" t="s">
        <v>102</v>
      </c>
      <c r="BZ1844" s="2" t="s">
        <v>102</v>
      </c>
      <c r="CA1844" s="2" t="s">
        <v>102</v>
      </c>
      <c r="CB1844" s="2" t="s">
        <v>102</v>
      </c>
      <c r="CC1844" s="2" t="s">
        <v>102</v>
      </c>
      <c r="CD1844" s="2" t="s">
        <v>102</v>
      </c>
      <c r="CE1844" s="2" t="s">
        <v>102</v>
      </c>
      <c r="CF1844" s="2" t="s">
        <v>102</v>
      </c>
      <c r="CG1844" s="2" t="s">
        <v>102</v>
      </c>
      <c r="CH1844" s="2" t="s">
        <v>102</v>
      </c>
      <c r="CI1844" s="2" t="s">
        <v>102</v>
      </c>
      <c r="CJ1844" s="2" t="s">
        <v>102</v>
      </c>
      <c r="CK1844" s="2" t="s">
        <v>102</v>
      </c>
      <c r="CL1844" s="2" t="s">
        <v>102</v>
      </c>
      <c r="CM1844" s="2" t="s">
        <v>102</v>
      </c>
      <c r="CN1844" s="2" t="s">
        <v>102</v>
      </c>
      <c r="CO1844" s="2" t="s">
        <v>102</v>
      </c>
      <c r="CP1844" s="2" t="s">
        <v>102</v>
      </c>
      <c r="CQ1844" s="2" t="s">
        <v>102</v>
      </c>
      <c r="CR1844" s="2" t="s">
        <v>102</v>
      </c>
      <c r="CS1844" s="2" t="s">
        <v>102</v>
      </c>
      <c r="CT1844" s="2" t="s">
        <v>102</v>
      </c>
      <c r="CU1844" s="2" t="s">
        <v>102</v>
      </c>
    </row>
    <row r="1845" spans="1:99" x14ac:dyDescent="0.3">
      <c r="A1845" s="2" t="s">
        <v>379</v>
      </c>
      <c r="B1845" s="2">
        <v>163680</v>
      </c>
      <c r="C1845" s="2" t="s">
        <v>12099</v>
      </c>
      <c r="D1845" s="2" t="s">
        <v>792</v>
      </c>
      <c r="E1845" s="2" t="s">
        <v>10746</v>
      </c>
      <c r="F1845" s="2" t="s">
        <v>12100</v>
      </c>
      <c r="G1845" s="2" t="s">
        <v>12101</v>
      </c>
      <c r="H1845" s="2" t="s">
        <v>12102</v>
      </c>
      <c r="I1845" s="2" t="s">
        <v>12103</v>
      </c>
      <c r="K1845" s="2" t="s">
        <v>12104</v>
      </c>
      <c r="M1845" s="2" t="s">
        <v>12105</v>
      </c>
      <c r="U1845" s="2" t="s">
        <v>798</v>
      </c>
      <c r="V1845" s="3">
        <v>41001</v>
      </c>
      <c r="W1845" s="3">
        <v>41515</v>
      </c>
      <c r="X1845" s="4">
        <v>41183</v>
      </c>
      <c r="Y1845" s="2" t="s">
        <v>103</v>
      </c>
      <c r="Z1845" s="2" t="s">
        <v>10752</v>
      </c>
      <c r="AA1845" s="2" t="s">
        <v>102</v>
      </c>
      <c r="AB1845" s="2" t="s">
        <v>102</v>
      </c>
      <c r="AD1845" s="2" t="s">
        <v>102</v>
      </c>
      <c r="AF1845" s="2" t="s">
        <v>102</v>
      </c>
      <c r="AG1845" s="2" t="s">
        <v>103</v>
      </c>
      <c r="AH1845" s="2" t="s">
        <v>102</v>
      </c>
      <c r="AI1845" s="2" t="s">
        <v>218</v>
      </c>
      <c r="AJ1845" s="2" t="s">
        <v>12106</v>
      </c>
      <c r="AL1845" s="2" t="s">
        <v>12104</v>
      </c>
      <c r="AM1845" s="2" t="s">
        <v>102</v>
      </c>
      <c r="AN1845" s="2" t="s">
        <v>102</v>
      </c>
      <c r="AO1845" s="2" t="s">
        <v>102</v>
      </c>
      <c r="AP1845" s="2" t="s">
        <v>102</v>
      </c>
      <c r="AQ1845" s="2" t="s">
        <v>102</v>
      </c>
      <c r="AR1845" s="2" t="s">
        <v>102</v>
      </c>
      <c r="AS1845" s="2" t="s">
        <v>102</v>
      </c>
      <c r="AT1845" s="2" t="s">
        <v>102</v>
      </c>
      <c r="AU1845" s="2" t="s">
        <v>102</v>
      </c>
      <c r="AV1845" s="2" t="s">
        <v>102</v>
      </c>
      <c r="AW1845" s="2" t="s">
        <v>102</v>
      </c>
      <c r="AX1845" s="2" t="s">
        <v>102</v>
      </c>
      <c r="AY1845" s="2" t="s">
        <v>102</v>
      </c>
      <c r="AZ1845" s="2" t="s">
        <v>102</v>
      </c>
      <c r="BB1845" s="2" t="s">
        <v>102</v>
      </c>
      <c r="BD1845" s="2" t="s">
        <v>102</v>
      </c>
      <c r="BE1845" s="2" t="s">
        <v>102</v>
      </c>
      <c r="BF1845" s="2" t="s">
        <v>103</v>
      </c>
      <c r="BG1845" s="2" t="s">
        <v>102</v>
      </c>
      <c r="BH1845" s="2" t="s">
        <v>102</v>
      </c>
      <c r="BI1845" s="2" t="s">
        <v>102</v>
      </c>
      <c r="BJ1845" s="2" t="s">
        <v>102</v>
      </c>
      <c r="BK1845" s="2" t="s">
        <v>102</v>
      </c>
      <c r="BL1845" s="2" t="s">
        <v>102</v>
      </c>
      <c r="BM1845" s="2" t="s">
        <v>102</v>
      </c>
      <c r="BN1845" s="2" t="s">
        <v>102</v>
      </c>
      <c r="BO1845" s="2" t="s">
        <v>102</v>
      </c>
      <c r="BP1845" s="2" t="s">
        <v>102</v>
      </c>
      <c r="BQ1845" s="2" t="s">
        <v>102</v>
      </c>
      <c r="BR1845" s="2" t="s">
        <v>102</v>
      </c>
      <c r="BS1845" s="2" t="s">
        <v>102</v>
      </c>
      <c r="BT1845" s="2" t="s">
        <v>103</v>
      </c>
      <c r="BU1845" s="2" t="s">
        <v>103</v>
      </c>
      <c r="BV1845" s="2" t="s">
        <v>102</v>
      </c>
      <c r="BW1845" s="2" t="s">
        <v>103</v>
      </c>
      <c r="BX1845" s="2" t="s">
        <v>102</v>
      </c>
      <c r="BY1845" s="2" t="s">
        <v>103</v>
      </c>
      <c r="BZ1845" s="2" t="s">
        <v>102</v>
      </c>
      <c r="CA1845" s="2" t="s">
        <v>102</v>
      </c>
      <c r="CB1845" s="2" t="s">
        <v>102</v>
      </c>
      <c r="CC1845" s="2" t="s">
        <v>102</v>
      </c>
      <c r="CD1845" s="2" t="s">
        <v>102</v>
      </c>
      <c r="CE1845" s="2" t="s">
        <v>102</v>
      </c>
      <c r="CF1845" s="2" t="s">
        <v>102</v>
      </c>
      <c r="CG1845" s="2" t="s">
        <v>102</v>
      </c>
      <c r="CH1845" s="2" t="s">
        <v>102</v>
      </c>
      <c r="CI1845" s="2" t="s">
        <v>102</v>
      </c>
      <c r="CJ1845" s="2" t="s">
        <v>102</v>
      </c>
      <c r="CK1845" s="2" t="s">
        <v>102</v>
      </c>
      <c r="CL1845" s="2" t="s">
        <v>102</v>
      </c>
      <c r="CM1845" s="2" t="s">
        <v>102</v>
      </c>
      <c r="CN1845" s="2" t="s">
        <v>102</v>
      </c>
      <c r="CO1845" s="2" t="s">
        <v>102</v>
      </c>
      <c r="CP1845" s="2" t="s">
        <v>102</v>
      </c>
      <c r="CQ1845" s="2" t="s">
        <v>102</v>
      </c>
      <c r="CR1845" s="2" t="s">
        <v>102</v>
      </c>
      <c r="CS1845" s="2" t="s">
        <v>102</v>
      </c>
      <c r="CT1845" s="2" t="s">
        <v>102</v>
      </c>
      <c r="CU1845" s="2" t="s">
        <v>102</v>
      </c>
    </row>
    <row r="1846" spans="1:99" x14ac:dyDescent="0.3">
      <c r="A1846" s="2" t="s">
        <v>379</v>
      </c>
      <c r="B1846" s="2">
        <v>163681</v>
      </c>
      <c r="C1846" s="2" t="s">
        <v>8174</v>
      </c>
      <c r="D1846" s="2" t="s">
        <v>792</v>
      </c>
      <c r="E1846" s="2" t="s">
        <v>8175</v>
      </c>
      <c r="F1846" s="2" t="s">
        <v>8176</v>
      </c>
      <c r="G1846" s="2" t="s">
        <v>8142</v>
      </c>
      <c r="I1846" s="2" t="s">
        <v>8140</v>
      </c>
      <c r="K1846" s="2" t="s">
        <v>1090</v>
      </c>
      <c r="L1846" s="2">
        <v>43657</v>
      </c>
      <c r="M1846" s="2" t="s">
        <v>8141</v>
      </c>
      <c r="N1846" s="2" t="s">
        <v>8138</v>
      </c>
      <c r="O1846" s="2" t="s">
        <v>8139</v>
      </c>
      <c r="Q1846" s="2" t="s">
        <v>8140</v>
      </c>
      <c r="S1846" s="2" t="s">
        <v>1090</v>
      </c>
      <c r="T1846" s="2">
        <v>4365704</v>
      </c>
      <c r="U1846" s="2" t="s">
        <v>798</v>
      </c>
      <c r="V1846" s="3">
        <v>40998</v>
      </c>
      <c r="W1846" s="3">
        <v>41351</v>
      </c>
      <c r="X1846" s="4">
        <v>41183</v>
      </c>
      <c r="Y1846" s="2" t="s">
        <v>103</v>
      </c>
      <c r="Z1846" s="2" t="s">
        <v>8177</v>
      </c>
      <c r="AA1846" s="2" t="s">
        <v>102</v>
      </c>
      <c r="AB1846" s="2" t="s">
        <v>102</v>
      </c>
      <c r="AD1846" s="2" t="s">
        <v>102</v>
      </c>
      <c r="AF1846" s="2" t="s">
        <v>103</v>
      </c>
      <c r="AG1846" s="2" t="s">
        <v>102</v>
      </c>
      <c r="AH1846" s="2" t="s">
        <v>102</v>
      </c>
      <c r="AI1846" s="2" t="s">
        <v>126</v>
      </c>
      <c r="AL1846" s="2" t="s">
        <v>693</v>
      </c>
      <c r="AM1846" s="2" t="s">
        <v>102</v>
      </c>
      <c r="AN1846" s="2" t="s">
        <v>102</v>
      </c>
      <c r="AO1846" s="2" t="s">
        <v>102</v>
      </c>
      <c r="AP1846" s="2" t="s">
        <v>102</v>
      </c>
      <c r="AQ1846" s="2" t="s">
        <v>102</v>
      </c>
      <c r="AR1846" s="2" t="s">
        <v>102</v>
      </c>
      <c r="AS1846" s="2" t="s">
        <v>102</v>
      </c>
      <c r="AT1846" s="2" t="s">
        <v>102</v>
      </c>
      <c r="AU1846" s="2" t="s">
        <v>102</v>
      </c>
      <c r="AV1846" s="2" t="s">
        <v>102</v>
      </c>
      <c r="AW1846" s="2" t="s">
        <v>102</v>
      </c>
      <c r="AX1846" s="2" t="s">
        <v>102</v>
      </c>
      <c r="AY1846" s="2" t="s">
        <v>102</v>
      </c>
      <c r="AZ1846" s="2" t="s">
        <v>102</v>
      </c>
      <c r="BB1846" s="2" t="s">
        <v>102</v>
      </c>
      <c r="BD1846" s="2" t="s">
        <v>102</v>
      </c>
      <c r="BE1846" s="2" t="s">
        <v>102</v>
      </c>
      <c r="BF1846" s="2" t="s">
        <v>102</v>
      </c>
      <c r="BG1846" s="2" t="s">
        <v>102</v>
      </c>
      <c r="BH1846" s="2" t="s">
        <v>102</v>
      </c>
      <c r="BI1846" s="2" t="s">
        <v>102</v>
      </c>
      <c r="BJ1846" s="2" t="s">
        <v>102</v>
      </c>
      <c r="BK1846" s="2" t="s">
        <v>102</v>
      </c>
      <c r="BL1846" s="2" t="s">
        <v>102</v>
      </c>
      <c r="BM1846" s="2" t="s">
        <v>102</v>
      </c>
      <c r="BN1846" s="2" t="s">
        <v>102</v>
      </c>
      <c r="BO1846" s="2" t="s">
        <v>102</v>
      </c>
      <c r="BP1846" s="2" t="s">
        <v>102</v>
      </c>
      <c r="BQ1846" s="2" t="s">
        <v>102</v>
      </c>
      <c r="BR1846" s="2" t="s">
        <v>102</v>
      </c>
      <c r="BS1846" s="2" t="s">
        <v>102</v>
      </c>
      <c r="BT1846" s="2" t="s">
        <v>102</v>
      </c>
      <c r="BU1846" s="2" t="s">
        <v>103</v>
      </c>
      <c r="BV1846" s="2" t="s">
        <v>102</v>
      </c>
      <c r="BW1846" s="2" t="s">
        <v>102</v>
      </c>
      <c r="BX1846" s="2" t="s">
        <v>102</v>
      </c>
      <c r="BY1846" s="2" t="s">
        <v>102</v>
      </c>
      <c r="BZ1846" s="2" t="s">
        <v>102</v>
      </c>
      <c r="CA1846" s="2" t="s">
        <v>102</v>
      </c>
      <c r="CB1846" s="2" t="s">
        <v>102</v>
      </c>
      <c r="CC1846" s="2" t="s">
        <v>102</v>
      </c>
      <c r="CD1846" s="2" t="s">
        <v>102</v>
      </c>
      <c r="CE1846" s="2" t="s">
        <v>102</v>
      </c>
      <c r="CF1846" s="2" t="s">
        <v>102</v>
      </c>
      <c r="CG1846" s="2" t="s">
        <v>102</v>
      </c>
      <c r="CH1846" s="2" t="s">
        <v>102</v>
      </c>
      <c r="CI1846" s="2" t="s">
        <v>102</v>
      </c>
      <c r="CJ1846" s="2" t="s">
        <v>102</v>
      </c>
      <c r="CK1846" s="2" t="s">
        <v>102</v>
      </c>
      <c r="CL1846" s="2" t="s">
        <v>102</v>
      </c>
      <c r="CM1846" s="2" t="s">
        <v>102</v>
      </c>
      <c r="CN1846" s="2" t="s">
        <v>102</v>
      </c>
      <c r="CO1846" s="2" t="s">
        <v>102</v>
      </c>
      <c r="CP1846" s="2" t="s">
        <v>102</v>
      </c>
      <c r="CQ1846" s="2" t="s">
        <v>102</v>
      </c>
      <c r="CR1846" s="2" t="s">
        <v>102</v>
      </c>
      <c r="CS1846" s="2" t="s">
        <v>102</v>
      </c>
      <c r="CT1846" s="2" t="s">
        <v>102</v>
      </c>
      <c r="CU1846" s="2" t="s">
        <v>102</v>
      </c>
    </row>
    <row r="1847" spans="1:99" x14ac:dyDescent="0.3">
      <c r="A1847" s="2" t="s">
        <v>379</v>
      </c>
      <c r="B1847" s="2">
        <v>163682</v>
      </c>
      <c r="C1847" s="2" t="s">
        <v>8131</v>
      </c>
      <c r="D1847" s="2" t="s">
        <v>792</v>
      </c>
      <c r="E1847" s="2" t="s">
        <v>8132</v>
      </c>
      <c r="F1847" s="2" t="s">
        <v>8133</v>
      </c>
      <c r="G1847" s="2" t="s">
        <v>8134</v>
      </c>
      <c r="I1847" s="2" t="s">
        <v>8135</v>
      </c>
      <c r="K1847" s="2" t="s">
        <v>1090</v>
      </c>
      <c r="L1847" s="2" t="s">
        <v>8136</v>
      </c>
      <c r="M1847" s="2" t="s">
        <v>8137</v>
      </c>
      <c r="N1847" s="2" t="s">
        <v>8138</v>
      </c>
      <c r="O1847" s="2" t="s">
        <v>8139</v>
      </c>
      <c r="Q1847" s="2" t="s">
        <v>8140</v>
      </c>
      <c r="S1847" s="2" t="s">
        <v>1090</v>
      </c>
      <c r="T1847" s="2">
        <v>4365704</v>
      </c>
      <c r="U1847" s="2" t="s">
        <v>798</v>
      </c>
      <c r="V1847" s="3">
        <v>40998</v>
      </c>
      <c r="W1847" s="3">
        <v>41351</v>
      </c>
      <c r="X1847" s="4">
        <v>41183</v>
      </c>
      <c r="Y1847" s="2" t="s">
        <v>103</v>
      </c>
      <c r="Z1847" s="2" t="s">
        <v>8143</v>
      </c>
      <c r="AA1847" s="2" t="s">
        <v>102</v>
      </c>
      <c r="AB1847" s="2" t="s">
        <v>102</v>
      </c>
      <c r="AD1847" s="2" t="s">
        <v>102</v>
      </c>
      <c r="AF1847" s="2" t="s">
        <v>103</v>
      </c>
      <c r="AG1847" s="2" t="s">
        <v>102</v>
      </c>
      <c r="AH1847" s="2" t="s">
        <v>102</v>
      </c>
      <c r="AI1847" s="2" t="s">
        <v>104</v>
      </c>
      <c r="AK1847" s="2" t="s">
        <v>105</v>
      </c>
      <c r="AL1847" s="2" t="s">
        <v>101</v>
      </c>
      <c r="AM1847" s="2" t="s">
        <v>102</v>
      </c>
      <c r="AN1847" s="2" t="s">
        <v>102</v>
      </c>
      <c r="AO1847" s="2" t="s">
        <v>102</v>
      </c>
      <c r="AP1847" s="2" t="s">
        <v>102</v>
      </c>
      <c r="AQ1847" s="2" t="s">
        <v>102</v>
      </c>
      <c r="AR1847" s="2" t="s">
        <v>102</v>
      </c>
      <c r="AS1847" s="2" t="s">
        <v>102</v>
      </c>
      <c r="AT1847" s="2" t="s">
        <v>102</v>
      </c>
      <c r="AU1847" s="2" t="s">
        <v>102</v>
      </c>
      <c r="AV1847" s="2" t="s">
        <v>102</v>
      </c>
      <c r="AW1847" s="2" t="s">
        <v>102</v>
      </c>
      <c r="AX1847" s="2" t="s">
        <v>102</v>
      </c>
      <c r="AY1847" s="2" t="s">
        <v>102</v>
      </c>
      <c r="AZ1847" s="2" t="s">
        <v>102</v>
      </c>
      <c r="BB1847" s="2" t="s">
        <v>102</v>
      </c>
      <c r="BD1847" s="2" t="s">
        <v>102</v>
      </c>
      <c r="BE1847" s="2" t="s">
        <v>102</v>
      </c>
      <c r="BF1847" s="2" t="s">
        <v>102</v>
      </c>
      <c r="BG1847" s="2" t="s">
        <v>102</v>
      </c>
      <c r="BH1847" s="2" t="s">
        <v>102</v>
      </c>
      <c r="BI1847" s="2" t="s">
        <v>102</v>
      </c>
      <c r="BJ1847" s="2" t="s">
        <v>102</v>
      </c>
      <c r="BK1847" s="2" t="s">
        <v>102</v>
      </c>
      <c r="BL1847" s="2" t="s">
        <v>102</v>
      </c>
      <c r="BM1847" s="2" t="s">
        <v>102</v>
      </c>
      <c r="BN1847" s="2" t="s">
        <v>102</v>
      </c>
      <c r="BO1847" s="2" t="s">
        <v>102</v>
      </c>
      <c r="BP1847" s="2" t="s">
        <v>102</v>
      </c>
      <c r="BQ1847" s="2" t="s">
        <v>102</v>
      </c>
      <c r="BR1847" s="2" t="s">
        <v>102</v>
      </c>
      <c r="BS1847" s="2" t="s">
        <v>102</v>
      </c>
      <c r="BT1847" s="2" t="s">
        <v>102</v>
      </c>
      <c r="BU1847" s="2" t="s">
        <v>103</v>
      </c>
      <c r="BV1847" s="2" t="s">
        <v>102</v>
      </c>
      <c r="BW1847" s="2" t="s">
        <v>102</v>
      </c>
      <c r="BX1847" s="2" t="s">
        <v>102</v>
      </c>
      <c r="BY1847" s="2" t="s">
        <v>102</v>
      </c>
      <c r="BZ1847" s="2" t="s">
        <v>102</v>
      </c>
      <c r="CA1847" s="2" t="s">
        <v>102</v>
      </c>
      <c r="CB1847" s="2" t="s">
        <v>102</v>
      </c>
      <c r="CC1847" s="2" t="s">
        <v>102</v>
      </c>
      <c r="CD1847" s="2" t="s">
        <v>102</v>
      </c>
      <c r="CE1847" s="2" t="s">
        <v>102</v>
      </c>
      <c r="CF1847" s="2" t="s">
        <v>102</v>
      </c>
      <c r="CG1847" s="2" t="s">
        <v>102</v>
      </c>
      <c r="CH1847" s="2" t="s">
        <v>102</v>
      </c>
      <c r="CI1847" s="2" t="s">
        <v>102</v>
      </c>
      <c r="CJ1847" s="2" t="s">
        <v>102</v>
      </c>
      <c r="CK1847" s="2" t="s">
        <v>102</v>
      </c>
      <c r="CL1847" s="2" t="s">
        <v>102</v>
      </c>
      <c r="CM1847" s="2" t="s">
        <v>102</v>
      </c>
      <c r="CN1847" s="2" t="s">
        <v>102</v>
      </c>
      <c r="CO1847" s="2" t="s">
        <v>102</v>
      </c>
      <c r="CP1847" s="2" t="s">
        <v>102</v>
      </c>
      <c r="CQ1847" s="2" t="s">
        <v>102</v>
      </c>
      <c r="CR1847" s="2" t="s">
        <v>102</v>
      </c>
      <c r="CS1847" s="2" t="s">
        <v>102</v>
      </c>
      <c r="CT1847" s="2" t="s">
        <v>102</v>
      </c>
      <c r="CU1847" s="2" t="s">
        <v>102</v>
      </c>
    </row>
    <row r="1848" spans="1:99" x14ac:dyDescent="0.3">
      <c r="A1848" s="2" t="s">
        <v>112</v>
      </c>
      <c r="B1848" s="2">
        <v>163685</v>
      </c>
      <c r="C1848" s="2" t="s">
        <v>10674</v>
      </c>
      <c r="D1848" s="2" t="s">
        <v>792</v>
      </c>
      <c r="E1848" s="2" t="s">
        <v>10675</v>
      </c>
      <c r="F1848" s="2" t="s">
        <v>10675</v>
      </c>
      <c r="G1848" s="2" t="s">
        <v>10676</v>
      </c>
      <c r="H1848" s="2" t="s">
        <v>262</v>
      </c>
      <c r="I1848" s="2" t="s">
        <v>166</v>
      </c>
      <c r="J1848" s="2" t="s">
        <v>134</v>
      </c>
      <c r="K1848" s="2" t="s">
        <v>101</v>
      </c>
      <c r="L1848" s="2">
        <v>94107</v>
      </c>
      <c r="M1848" s="2" t="s">
        <v>10677</v>
      </c>
      <c r="N1848" s="2" t="s">
        <v>558</v>
      </c>
      <c r="U1848" s="2" t="s">
        <v>798</v>
      </c>
      <c r="V1848" s="3">
        <v>40998</v>
      </c>
      <c r="W1848" s="3">
        <v>41361</v>
      </c>
      <c r="X1848" s="4">
        <v>41183</v>
      </c>
      <c r="Y1848" s="2" t="s">
        <v>103</v>
      </c>
      <c r="Z1848" s="2" t="s">
        <v>10678</v>
      </c>
      <c r="AA1848" s="2" t="s">
        <v>102</v>
      </c>
      <c r="AB1848" s="2" t="s">
        <v>102</v>
      </c>
      <c r="AD1848" s="2" t="s">
        <v>102</v>
      </c>
      <c r="AF1848" s="2" t="s">
        <v>103</v>
      </c>
      <c r="AG1848" s="2" t="s">
        <v>103</v>
      </c>
      <c r="AH1848" s="2" t="s">
        <v>102</v>
      </c>
      <c r="AI1848" s="2" t="s">
        <v>108</v>
      </c>
      <c r="AK1848" s="2" t="s">
        <v>105</v>
      </c>
      <c r="AL1848" s="2" t="s">
        <v>101</v>
      </c>
      <c r="AM1848" s="2" t="s">
        <v>102</v>
      </c>
      <c r="AN1848" s="2" t="s">
        <v>102</v>
      </c>
      <c r="AO1848" s="2" t="s">
        <v>102</v>
      </c>
      <c r="AP1848" s="2" t="s">
        <v>102</v>
      </c>
      <c r="AQ1848" s="2" t="s">
        <v>102</v>
      </c>
      <c r="AR1848" s="2" t="s">
        <v>102</v>
      </c>
      <c r="AS1848" s="2" t="s">
        <v>102</v>
      </c>
      <c r="AT1848" s="2" t="s">
        <v>102</v>
      </c>
      <c r="AU1848" s="2" t="s">
        <v>102</v>
      </c>
      <c r="AV1848" s="2" t="s">
        <v>102</v>
      </c>
      <c r="AW1848" s="2" t="s">
        <v>102</v>
      </c>
      <c r="AX1848" s="2" t="s">
        <v>102</v>
      </c>
      <c r="AY1848" s="2" t="s">
        <v>102</v>
      </c>
      <c r="AZ1848" s="2" t="s">
        <v>102</v>
      </c>
      <c r="BB1848" s="2" t="s">
        <v>103</v>
      </c>
      <c r="BC1848" s="2" t="s">
        <v>102</v>
      </c>
      <c r="BD1848" s="2" t="s">
        <v>102</v>
      </c>
      <c r="BE1848" s="2" t="s">
        <v>102</v>
      </c>
      <c r="BF1848" s="2" t="s">
        <v>102</v>
      </c>
      <c r="BG1848" s="2" t="s">
        <v>102</v>
      </c>
      <c r="BH1848" s="2" t="s">
        <v>102</v>
      </c>
      <c r="BI1848" s="2" t="s">
        <v>102</v>
      </c>
      <c r="BJ1848" s="2" t="s">
        <v>102</v>
      </c>
      <c r="BK1848" s="2" t="s">
        <v>102</v>
      </c>
      <c r="BL1848" s="2" t="s">
        <v>102</v>
      </c>
      <c r="BM1848" s="2" t="s">
        <v>102</v>
      </c>
      <c r="BN1848" s="2" t="s">
        <v>102</v>
      </c>
      <c r="BO1848" s="2" t="s">
        <v>102</v>
      </c>
      <c r="BP1848" s="2" t="s">
        <v>102</v>
      </c>
      <c r="BQ1848" s="2" t="s">
        <v>102</v>
      </c>
      <c r="BR1848" s="2" t="s">
        <v>102</v>
      </c>
      <c r="BS1848" s="2" t="s">
        <v>102</v>
      </c>
      <c r="BT1848" s="2" t="s">
        <v>102</v>
      </c>
      <c r="BU1848" s="2" t="s">
        <v>103</v>
      </c>
      <c r="BV1848" s="2" t="s">
        <v>102</v>
      </c>
      <c r="BW1848" s="2" t="s">
        <v>102</v>
      </c>
      <c r="BX1848" s="2" t="s">
        <v>102</v>
      </c>
      <c r="BY1848" s="2" t="s">
        <v>102</v>
      </c>
      <c r="BZ1848" s="2" t="s">
        <v>102</v>
      </c>
      <c r="CA1848" s="2" t="s">
        <v>102</v>
      </c>
      <c r="CB1848" s="2" t="s">
        <v>102</v>
      </c>
      <c r="CC1848" s="2" t="s">
        <v>102</v>
      </c>
      <c r="CD1848" s="2" t="s">
        <v>102</v>
      </c>
      <c r="CE1848" s="2" t="s">
        <v>102</v>
      </c>
      <c r="CF1848" s="2" t="s">
        <v>102</v>
      </c>
      <c r="CG1848" s="2" t="s">
        <v>102</v>
      </c>
      <c r="CH1848" s="2" t="s">
        <v>102</v>
      </c>
      <c r="CI1848" s="2" t="s">
        <v>102</v>
      </c>
      <c r="CJ1848" s="2" t="s">
        <v>102</v>
      </c>
      <c r="CK1848" s="2" t="s">
        <v>102</v>
      </c>
      <c r="CL1848" s="2" t="s">
        <v>102</v>
      </c>
      <c r="CM1848" s="2" t="s">
        <v>102</v>
      </c>
      <c r="CN1848" s="2" t="s">
        <v>102</v>
      </c>
      <c r="CO1848" s="2" t="s">
        <v>102</v>
      </c>
      <c r="CP1848" s="2" t="s">
        <v>102</v>
      </c>
      <c r="CQ1848" s="2" t="s">
        <v>102</v>
      </c>
      <c r="CR1848" s="2" t="s">
        <v>102</v>
      </c>
      <c r="CS1848" s="2" t="s">
        <v>102</v>
      </c>
      <c r="CT1848" s="2" t="s">
        <v>102</v>
      </c>
      <c r="CU1848" s="2" t="s">
        <v>102</v>
      </c>
    </row>
    <row r="1849" spans="1:99" x14ac:dyDescent="0.3">
      <c r="A1849" s="2" t="s">
        <v>109</v>
      </c>
      <c r="B1849" s="2">
        <v>163686</v>
      </c>
      <c r="C1849" s="2" t="s">
        <v>12214</v>
      </c>
      <c r="D1849" s="2" t="s">
        <v>792</v>
      </c>
      <c r="E1849" s="2" t="s">
        <v>12215</v>
      </c>
      <c r="F1849" s="2" t="s">
        <v>12215</v>
      </c>
      <c r="G1849" s="2" t="s">
        <v>974</v>
      </c>
      <c r="H1849" s="2" t="s">
        <v>12216</v>
      </c>
      <c r="I1849" s="2" t="s">
        <v>130</v>
      </c>
      <c r="J1849" s="2" t="s">
        <v>131</v>
      </c>
      <c r="K1849" s="2" t="s">
        <v>101</v>
      </c>
      <c r="L1849" s="2">
        <v>10017</v>
      </c>
      <c r="M1849" s="2" t="s">
        <v>12217</v>
      </c>
      <c r="N1849" s="2" t="s">
        <v>12218</v>
      </c>
      <c r="U1849" s="2" t="s">
        <v>798</v>
      </c>
      <c r="V1849" s="3">
        <v>41001</v>
      </c>
      <c r="W1849" s="3">
        <v>41353</v>
      </c>
      <c r="X1849" s="4">
        <v>41183</v>
      </c>
      <c r="Y1849" s="2" t="s">
        <v>102</v>
      </c>
      <c r="AA1849" s="2" t="s">
        <v>102</v>
      </c>
      <c r="AB1849" s="2" t="s">
        <v>102</v>
      </c>
      <c r="AD1849" s="2" t="s">
        <v>102</v>
      </c>
      <c r="AF1849" s="2" t="s">
        <v>102</v>
      </c>
      <c r="AG1849" s="2" t="s">
        <v>103</v>
      </c>
      <c r="AH1849" s="2" t="s">
        <v>102</v>
      </c>
      <c r="AI1849" s="2" t="s">
        <v>104</v>
      </c>
      <c r="AK1849" s="2" t="s">
        <v>105</v>
      </c>
      <c r="AL1849" s="2" t="s">
        <v>101</v>
      </c>
      <c r="AM1849" s="2" t="s">
        <v>102</v>
      </c>
      <c r="AN1849" s="2" t="s">
        <v>102</v>
      </c>
      <c r="AO1849" s="2" t="s">
        <v>102</v>
      </c>
      <c r="AP1849" s="2" t="s">
        <v>102</v>
      </c>
      <c r="AQ1849" s="2" t="s">
        <v>102</v>
      </c>
      <c r="AR1849" s="2" t="s">
        <v>102</v>
      </c>
      <c r="AS1849" s="2" t="s">
        <v>102</v>
      </c>
      <c r="AT1849" s="2" t="s">
        <v>102</v>
      </c>
      <c r="AU1849" s="2" t="s">
        <v>102</v>
      </c>
      <c r="AV1849" s="2" t="s">
        <v>102</v>
      </c>
      <c r="AW1849" s="2" t="s">
        <v>102</v>
      </c>
      <c r="AX1849" s="2" t="s">
        <v>102</v>
      </c>
      <c r="AY1849" s="2" t="s">
        <v>102</v>
      </c>
      <c r="AZ1849" s="2" t="s">
        <v>102</v>
      </c>
      <c r="BB1849" s="2" t="s">
        <v>102</v>
      </c>
      <c r="BD1849" s="2" t="s">
        <v>102</v>
      </c>
      <c r="BE1849" s="2" t="s">
        <v>102</v>
      </c>
      <c r="BF1849" s="2" t="s">
        <v>102</v>
      </c>
      <c r="BG1849" s="2" t="s">
        <v>102</v>
      </c>
      <c r="BH1849" s="2" t="s">
        <v>102</v>
      </c>
      <c r="BI1849" s="2" t="s">
        <v>102</v>
      </c>
      <c r="BJ1849" s="2" t="s">
        <v>102</v>
      </c>
      <c r="BK1849" s="2" t="s">
        <v>102</v>
      </c>
      <c r="BL1849" s="2" t="s">
        <v>102</v>
      </c>
      <c r="BM1849" s="2" t="s">
        <v>102</v>
      </c>
      <c r="BN1849" s="2" t="s">
        <v>102</v>
      </c>
      <c r="BO1849" s="2" t="s">
        <v>102</v>
      </c>
      <c r="BP1849" s="2" t="s">
        <v>102</v>
      </c>
      <c r="BQ1849" s="2" t="s">
        <v>102</v>
      </c>
      <c r="BR1849" s="2" t="s">
        <v>102</v>
      </c>
      <c r="BS1849" s="2" t="s">
        <v>102</v>
      </c>
      <c r="BT1849" s="2" t="s">
        <v>102</v>
      </c>
      <c r="BU1849" s="2" t="s">
        <v>103</v>
      </c>
      <c r="BV1849" s="2" t="s">
        <v>102</v>
      </c>
      <c r="BW1849" s="2" t="s">
        <v>102</v>
      </c>
      <c r="BX1849" s="2" t="s">
        <v>103</v>
      </c>
      <c r="BY1849" s="2" t="s">
        <v>102</v>
      </c>
      <c r="BZ1849" s="2" t="s">
        <v>102</v>
      </c>
      <c r="CA1849" s="2" t="s">
        <v>102</v>
      </c>
      <c r="CB1849" s="2" t="s">
        <v>102</v>
      </c>
      <c r="CC1849" s="2" t="s">
        <v>102</v>
      </c>
      <c r="CD1849" s="2" t="s">
        <v>102</v>
      </c>
      <c r="CE1849" s="2" t="s">
        <v>102</v>
      </c>
      <c r="CF1849" s="2" t="s">
        <v>102</v>
      </c>
      <c r="CG1849" s="2" t="s">
        <v>102</v>
      </c>
      <c r="CH1849" s="2" t="s">
        <v>102</v>
      </c>
      <c r="CI1849" s="2" t="s">
        <v>102</v>
      </c>
      <c r="CJ1849" s="2" t="s">
        <v>102</v>
      </c>
      <c r="CK1849" s="2" t="s">
        <v>102</v>
      </c>
      <c r="CL1849" s="2" t="s">
        <v>102</v>
      </c>
      <c r="CM1849" s="2" t="s">
        <v>102</v>
      </c>
      <c r="CN1849" s="2" t="s">
        <v>102</v>
      </c>
      <c r="CO1849" s="2" t="s">
        <v>102</v>
      </c>
      <c r="CP1849" s="2" t="s">
        <v>102</v>
      </c>
      <c r="CQ1849" s="2" t="s">
        <v>102</v>
      </c>
      <c r="CR1849" s="2" t="s">
        <v>102</v>
      </c>
      <c r="CS1849" s="2" t="s">
        <v>102</v>
      </c>
      <c r="CT1849" s="2" t="s">
        <v>102</v>
      </c>
      <c r="CU1849" s="2" t="s">
        <v>102</v>
      </c>
    </row>
    <row r="1850" spans="1:99" x14ac:dyDescent="0.3">
      <c r="A1850" s="2" t="s">
        <v>379</v>
      </c>
      <c r="B1850" s="2">
        <v>163688</v>
      </c>
      <c r="C1850" s="2" t="s">
        <v>11398</v>
      </c>
      <c r="D1850" s="2" t="s">
        <v>792</v>
      </c>
      <c r="E1850" s="2" t="s">
        <v>11399</v>
      </c>
      <c r="F1850" s="2" t="s">
        <v>11399</v>
      </c>
      <c r="G1850" s="2" t="s">
        <v>11400</v>
      </c>
      <c r="I1850" s="2" t="s">
        <v>11401</v>
      </c>
      <c r="K1850" s="2" t="s">
        <v>520</v>
      </c>
      <c r="L1850" s="2">
        <v>11000</v>
      </c>
      <c r="M1850" s="2" t="s">
        <v>11402</v>
      </c>
      <c r="N1850" s="2" t="s">
        <v>11403</v>
      </c>
      <c r="O1850" s="2" t="s">
        <v>11404</v>
      </c>
      <c r="P1850" s="2" t="s">
        <v>2387</v>
      </c>
      <c r="Q1850" s="2" t="s">
        <v>130</v>
      </c>
      <c r="R1850" s="2" t="s">
        <v>131</v>
      </c>
      <c r="S1850" s="2" t="s">
        <v>101</v>
      </c>
      <c r="T1850" s="2">
        <v>10075</v>
      </c>
      <c r="U1850" s="2" t="s">
        <v>798</v>
      </c>
      <c r="V1850" s="3">
        <v>40998</v>
      </c>
      <c r="W1850" s="3">
        <v>41380</v>
      </c>
      <c r="X1850" s="4">
        <v>41183</v>
      </c>
      <c r="Y1850" s="2" t="s">
        <v>103</v>
      </c>
      <c r="Z1850" s="2" t="s">
        <v>11405</v>
      </c>
      <c r="AA1850" s="2" t="s">
        <v>102</v>
      </c>
      <c r="AB1850" s="2" t="s">
        <v>102</v>
      </c>
      <c r="AD1850" s="2" t="s">
        <v>102</v>
      </c>
      <c r="AF1850" s="2" t="s">
        <v>102</v>
      </c>
      <c r="AG1850" s="2" t="s">
        <v>103</v>
      </c>
      <c r="AH1850" s="2" t="s">
        <v>102</v>
      </c>
      <c r="AI1850" s="2" t="s">
        <v>104</v>
      </c>
      <c r="AK1850" s="2" t="s">
        <v>105</v>
      </c>
      <c r="AL1850" s="2" t="s">
        <v>101</v>
      </c>
      <c r="AM1850" s="2" t="s">
        <v>102</v>
      </c>
      <c r="AN1850" s="2" t="s">
        <v>102</v>
      </c>
      <c r="AO1850" s="2" t="s">
        <v>102</v>
      </c>
      <c r="AP1850" s="2" t="s">
        <v>102</v>
      </c>
      <c r="AQ1850" s="2" t="s">
        <v>102</v>
      </c>
      <c r="AR1850" s="2" t="s">
        <v>102</v>
      </c>
      <c r="AS1850" s="2" t="s">
        <v>102</v>
      </c>
      <c r="AT1850" s="2" t="s">
        <v>102</v>
      </c>
      <c r="AU1850" s="2" t="s">
        <v>102</v>
      </c>
      <c r="AV1850" s="2" t="s">
        <v>102</v>
      </c>
      <c r="AW1850" s="2" t="s">
        <v>102</v>
      </c>
      <c r="AX1850" s="2" t="s">
        <v>102</v>
      </c>
      <c r="AY1850" s="2" t="s">
        <v>102</v>
      </c>
      <c r="AZ1850" s="2" t="s">
        <v>102</v>
      </c>
      <c r="BB1850" s="2" t="s">
        <v>102</v>
      </c>
      <c r="BD1850" s="2" t="s">
        <v>102</v>
      </c>
      <c r="BE1850" s="2" t="s">
        <v>102</v>
      </c>
      <c r="BF1850" s="2" t="s">
        <v>102</v>
      </c>
      <c r="BG1850" s="2" t="s">
        <v>102</v>
      </c>
      <c r="BH1850" s="2" t="s">
        <v>102</v>
      </c>
      <c r="BI1850" s="2" t="s">
        <v>102</v>
      </c>
      <c r="BJ1850" s="2" t="s">
        <v>102</v>
      </c>
      <c r="BK1850" s="2" t="s">
        <v>102</v>
      </c>
      <c r="BL1850" s="2" t="s">
        <v>102</v>
      </c>
      <c r="BM1850" s="2" t="s">
        <v>102</v>
      </c>
      <c r="BN1850" s="2" t="s">
        <v>102</v>
      </c>
      <c r="BO1850" s="2" t="s">
        <v>102</v>
      </c>
      <c r="BP1850" s="2" t="s">
        <v>102</v>
      </c>
      <c r="BQ1850" s="2" t="s">
        <v>102</v>
      </c>
      <c r="BR1850" s="2" t="s">
        <v>102</v>
      </c>
      <c r="BS1850" s="2" t="s">
        <v>102</v>
      </c>
      <c r="BT1850" s="2" t="s">
        <v>103</v>
      </c>
      <c r="BU1850" s="2" t="s">
        <v>103</v>
      </c>
      <c r="BV1850" s="2" t="s">
        <v>102</v>
      </c>
      <c r="BW1850" s="2" t="s">
        <v>102</v>
      </c>
      <c r="BX1850" s="2" t="s">
        <v>102</v>
      </c>
      <c r="BY1850" s="2" t="s">
        <v>102</v>
      </c>
      <c r="BZ1850" s="2" t="s">
        <v>102</v>
      </c>
      <c r="CA1850" s="2" t="s">
        <v>102</v>
      </c>
      <c r="CB1850" s="2" t="s">
        <v>102</v>
      </c>
      <c r="CC1850" s="2" t="s">
        <v>102</v>
      </c>
      <c r="CD1850" s="2" t="s">
        <v>102</v>
      </c>
      <c r="CE1850" s="2" t="s">
        <v>102</v>
      </c>
      <c r="CF1850" s="2" t="s">
        <v>102</v>
      </c>
      <c r="CG1850" s="2" t="s">
        <v>102</v>
      </c>
      <c r="CH1850" s="2" t="s">
        <v>102</v>
      </c>
      <c r="CI1850" s="2" t="s">
        <v>102</v>
      </c>
      <c r="CJ1850" s="2" t="s">
        <v>102</v>
      </c>
      <c r="CK1850" s="2" t="s">
        <v>102</v>
      </c>
      <c r="CL1850" s="2" t="s">
        <v>102</v>
      </c>
      <c r="CM1850" s="2" t="s">
        <v>102</v>
      </c>
      <c r="CN1850" s="2" t="s">
        <v>102</v>
      </c>
      <c r="CO1850" s="2" t="s">
        <v>102</v>
      </c>
      <c r="CP1850" s="2" t="s">
        <v>102</v>
      </c>
      <c r="CQ1850" s="2" t="s">
        <v>102</v>
      </c>
      <c r="CR1850" s="2" t="s">
        <v>102</v>
      </c>
      <c r="CS1850" s="2" t="s">
        <v>102</v>
      </c>
      <c r="CT1850" s="2" t="s">
        <v>102</v>
      </c>
      <c r="CU1850" s="2" t="s">
        <v>102</v>
      </c>
    </row>
    <row r="1851" spans="1:99" x14ac:dyDescent="0.3">
      <c r="A1851" s="2" t="s">
        <v>109</v>
      </c>
      <c r="B1851" s="2">
        <v>163689</v>
      </c>
      <c r="C1851" s="2" t="s">
        <v>8709</v>
      </c>
      <c r="D1851" s="2" t="s">
        <v>792</v>
      </c>
      <c r="E1851" s="2" t="s">
        <v>8710</v>
      </c>
      <c r="F1851" s="2" t="s">
        <v>8710</v>
      </c>
      <c r="G1851" s="2" t="s">
        <v>724</v>
      </c>
      <c r="H1851" s="2" t="s">
        <v>1651</v>
      </c>
      <c r="I1851" s="2" t="s">
        <v>130</v>
      </c>
      <c r="J1851" s="2" t="s">
        <v>131</v>
      </c>
      <c r="K1851" s="2" t="s">
        <v>101</v>
      </c>
      <c r="L1851" s="2" t="s">
        <v>8711</v>
      </c>
      <c r="M1851" s="2" t="s">
        <v>8712</v>
      </c>
      <c r="N1851" s="2" t="s">
        <v>8713</v>
      </c>
      <c r="U1851" s="2" t="s">
        <v>798</v>
      </c>
      <c r="V1851" s="3">
        <v>40998</v>
      </c>
      <c r="W1851" s="3">
        <v>41352</v>
      </c>
      <c r="X1851" s="4">
        <v>41183</v>
      </c>
      <c r="Y1851" s="2" t="s">
        <v>102</v>
      </c>
      <c r="AA1851" s="2" t="s">
        <v>102</v>
      </c>
      <c r="AB1851" s="2" t="s">
        <v>102</v>
      </c>
      <c r="AD1851" s="2" t="s">
        <v>102</v>
      </c>
      <c r="AF1851" s="2" t="s">
        <v>102</v>
      </c>
      <c r="AG1851" s="2" t="s">
        <v>103</v>
      </c>
      <c r="AH1851" s="2" t="s">
        <v>102</v>
      </c>
      <c r="AI1851" s="2" t="s">
        <v>238</v>
      </c>
      <c r="AK1851" s="2" t="s">
        <v>131</v>
      </c>
      <c r="AL1851" s="2" t="s">
        <v>101</v>
      </c>
      <c r="AM1851" s="2" t="s">
        <v>102</v>
      </c>
      <c r="AN1851" s="2" t="s">
        <v>102</v>
      </c>
      <c r="AO1851" s="2" t="s">
        <v>102</v>
      </c>
      <c r="AP1851" s="2" t="s">
        <v>102</v>
      </c>
      <c r="AQ1851" s="2" t="s">
        <v>102</v>
      </c>
      <c r="AR1851" s="2" t="s">
        <v>102</v>
      </c>
      <c r="AS1851" s="2" t="s">
        <v>102</v>
      </c>
      <c r="AT1851" s="2" t="s">
        <v>102</v>
      </c>
      <c r="AU1851" s="2" t="s">
        <v>102</v>
      </c>
      <c r="AV1851" s="2" t="s">
        <v>102</v>
      </c>
      <c r="AW1851" s="2" t="s">
        <v>102</v>
      </c>
      <c r="AX1851" s="2" t="s">
        <v>102</v>
      </c>
      <c r="AY1851" s="2" t="s">
        <v>102</v>
      </c>
      <c r="AZ1851" s="2" t="s">
        <v>102</v>
      </c>
      <c r="BB1851" s="2" t="s">
        <v>102</v>
      </c>
      <c r="BD1851" s="2" t="s">
        <v>102</v>
      </c>
      <c r="BE1851" s="2" t="s">
        <v>102</v>
      </c>
      <c r="BF1851" s="2" t="s">
        <v>102</v>
      </c>
      <c r="BG1851" s="2" t="s">
        <v>102</v>
      </c>
      <c r="BH1851" s="2" t="s">
        <v>102</v>
      </c>
      <c r="BI1851" s="2" t="s">
        <v>102</v>
      </c>
      <c r="BJ1851" s="2" t="s">
        <v>102</v>
      </c>
      <c r="BK1851" s="2" t="s">
        <v>102</v>
      </c>
      <c r="BL1851" s="2" t="s">
        <v>102</v>
      </c>
      <c r="BM1851" s="2" t="s">
        <v>102</v>
      </c>
      <c r="BN1851" s="2" t="s">
        <v>102</v>
      </c>
      <c r="BO1851" s="2" t="s">
        <v>102</v>
      </c>
      <c r="BP1851" s="2" t="s">
        <v>102</v>
      </c>
      <c r="BQ1851" s="2" t="s">
        <v>102</v>
      </c>
      <c r="BR1851" s="2" t="s">
        <v>102</v>
      </c>
      <c r="BS1851" s="2" t="s">
        <v>102</v>
      </c>
      <c r="BT1851" s="2" t="s">
        <v>102</v>
      </c>
      <c r="BU1851" s="2" t="s">
        <v>103</v>
      </c>
      <c r="BV1851" s="2" t="s">
        <v>102</v>
      </c>
      <c r="BW1851" s="2" t="s">
        <v>102</v>
      </c>
      <c r="BX1851" s="2" t="s">
        <v>102</v>
      </c>
      <c r="BY1851" s="2" t="s">
        <v>102</v>
      </c>
      <c r="BZ1851" s="2" t="s">
        <v>102</v>
      </c>
      <c r="CA1851" s="2" t="s">
        <v>102</v>
      </c>
      <c r="CB1851" s="2" t="s">
        <v>102</v>
      </c>
      <c r="CC1851" s="2" t="s">
        <v>102</v>
      </c>
      <c r="CD1851" s="2" t="s">
        <v>102</v>
      </c>
      <c r="CE1851" s="2" t="s">
        <v>102</v>
      </c>
      <c r="CF1851" s="2" t="s">
        <v>102</v>
      </c>
      <c r="CG1851" s="2" t="s">
        <v>102</v>
      </c>
      <c r="CH1851" s="2" t="s">
        <v>102</v>
      </c>
      <c r="CI1851" s="2" t="s">
        <v>102</v>
      </c>
      <c r="CJ1851" s="2" t="s">
        <v>102</v>
      </c>
      <c r="CK1851" s="2" t="s">
        <v>102</v>
      </c>
      <c r="CL1851" s="2" t="s">
        <v>102</v>
      </c>
      <c r="CM1851" s="2" t="s">
        <v>102</v>
      </c>
      <c r="CN1851" s="2" t="s">
        <v>102</v>
      </c>
      <c r="CO1851" s="2" t="s">
        <v>102</v>
      </c>
      <c r="CP1851" s="2" t="s">
        <v>102</v>
      </c>
      <c r="CQ1851" s="2" t="s">
        <v>102</v>
      </c>
      <c r="CR1851" s="2" t="s">
        <v>102</v>
      </c>
      <c r="CS1851" s="2" t="s">
        <v>102</v>
      </c>
      <c r="CT1851" s="2" t="s">
        <v>102</v>
      </c>
      <c r="CU1851" s="2" t="s">
        <v>102</v>
      </c>
    </row>
    <row r="1852" spans="1:99" x14ac:dyDescent="0.3">
      <c r="A1852" s="2" t="s">
        <v>379</v>
      </c>
      <c r="B1852" s="2">
        <v>163690</v>
      </c>
      <c r="C1852" s="2" t="s">
        <v>8090</v>
      </c>
      <c r="D1852" s="2" t="s">
        <v>792</v>
      </c>
      <c r="E1852" s="2" t="s">
        <v>8091</v>
      </c>
      <c r="F1852" s="2" t="s">
        <v>8091</v>
      </c>
      <c r="G1852" s="2" t="s">
        <v>8092</v>
      </c>
      <c r="H1852" s="2" t="s">
        <v>557</v>
      </c>
      <c r="I1852" s="2" t="s">
        <v>381</v>
      </c>
      <c r="K1852" s="2" t="s">
        <v>382</v>
      </c>
      <c r="L1852" s="2" t="s">
        <v>8093</v>
      </c>
      <c r="M1852" s="2" t="s">
        <v>8094</v>
      </c>
      <c r="N1852" s="2" t="s">
        <v>8095</v>
      </c>
      <c r="U1852" s="2" t="s">
        <v>798</v>
      </c>
      <c r="V1852" s="3">
        <v>40998</v>
      </c>
      <c r="W1852" s="3">
        <v>41296</v>
      </c>
      <c r="X1852" s="4">
        <v>41183</v>
      </c>
      <c r="Y1852" s="2" t="s">
        <v>103</v>
      </c>
      <c r="Z1852" s="2" t="s">
        <v>8096</v>
      </c>
      <c r="AA1852" s="2" t="s">
        <v>103</v>
      </c>
      <c r="AB1852" s="2" t="s">
        <v>102</v>
      </c>
      <c r="AD1852" s="2" t="s">
        <v>102</v>
      </c>
      <c r="AF1852" s="2" t="s">
        <v>102</v>
      </c>
      <c r="AG1852" s="2" t="s">
        <v>103</v>
      </c>
      <c r="AH1852" s="2" t="s">
        <v>102</v>
      </c>
      <c r="AI1852" s="2" t="s">
        <v>108</v>
      </c>
      <c r="AL1852" s="2" t="s">
        <v>382</v>
      </c>
      <c r="AM1852" s="2" t="s">
        <v>102</v>
      </c>
      <c r="AN1852" s="2" t="s">
        <v>102</v>
      </c>
      <c r="AO1852" s="2" t="s">
        <v>102</v>
      </c>
      <c r="AP1852" s="2" t="s">
        <v>102</v>
      </c>
      <c r="AQ1852" s="2" t="s">
        <v>102</v>
      </c>
      <c r="AR1852" s="2" t="s">
        <v>102</v>
      </c>
      <c r="AS1852" s="2" t="s">
        <v>102</v>
      </c>
      <c r="AT1852" s="2" t="s">
        <v>102</v>
      </c>
      <c r="AU1852" s="2" t="s">
        <v>102</v>
      </c>
      <c r="AV1852" s="2" t="s">
        <v>102</v>
      </c>
      <c r="AW1852" s="2" t="s">
        <v>102</v>
      </c>
      <c r="AX1852" s="2" t="s">
        <v>102</v>
      </c>
      <c r="AY1852" s="2" t="s">
        <v>102</v>
      </c>
      <c r="AZ1852" s="2" t="s">
        <v>102</v>
      </c>
      <c r="BB1852" s="2" t="s">
        <v>102</v>
      </c>
      <c r="BD1852" s="2" t="s">
        <v>102</v>
      </c>
      <c r="BE1852" s="2" t="s">
        <v>102</v>
      </c>
      <c r="BF1852" s="2" t="s">
        <v>102</v>
      </c>
      <c r="BG1852" s="2" t="s">
        <v>102</v>
      </c>
      <c r="BH1852" s="2" t="s">
        <v>102</v>
      </c>
      <c r="BI1852" s="2" t="s">
        <v>102</v>
      </c>
      <c r="BJ1852" s="2" t="s">
        <v>102</v>
      </c>
      <c r="BK1852" s="2" t="s">
        <v>102</v>
      </c>
      <c r="BL1852" s="2" t="s">
        <v>102</v>
      </c>
      <c r="BM1852" s="2" t="s">
        <v>102</v>
      </c>
      <c r="BN1852" s="2" t="s">
        <v>102</v>
      </c>
      <c r="BO1852" s="2" t="s">
        <v>102</v>
      </c>
      <c r="BP1852" s="2" t="s">
        <v>102</v>
      </c>
      <c r="BQ1852" s="2" t="s">
        <v>102</v>
      </c>
      <c r="BR1852" s="2" t="s">
        <v>102</v>
      </c>
      <c r="BS1852" s="2" t="s">
        <v>102</v>
      </c>
      <c r="BT1852" s="2" t="s">
        <v>103</v>
      </c>
      <c r="BU1852" s="2" t="s">
        <v>103</v>
      </c>
      <c r="BV1852" s="2" t="s">
        <v>102</v>
      </c>
      <c r="BW1852" s="2" t="s">
        <v>102</v>
      </c>
      <c r="BX1852" s="2" t="s">
        <v>102</v>
      </c>
      <c r="BY1852" s="2" t="s">
        <v>102</v>
      </c>
      <c r="BZ1852" s="2" t="s">
        <v>102</v>
      </c>
      <c r="CA1852" s="2" t="s">
        <v>102</v>
      </c>
      <c r="CB1852" s="2" t="s">
        <v>102</v>
      </c>
      <c r="CC1852" s="2" t="s">
        <v>102</v>
      </c>
      <c r="CD1852" s="2" t="s">
        <v>102</v>
      </c>
      <c r="CE1852" s="2" t="s">
        <v>102</v>
      </c>
      <c r="CF1852" s="2" t="s">
        <v>102</v>
      </c>
      <c r="CG1852" s="2" t="s">
        <v>102</v>
      </c>
      <c r="CH1852" s="2" t="s">
        <v>102</v>
      </c>
      <c r="CI1852" s="2" t="s">
        <v>102</v>
      </c>
      <c r="CJ1852" s="2" t="s">
        <v>102</v>
      </c>
      <c r="CK1852" s="2" t="s">
        <v>102</v>
      </c>
      <c r="CL1852" s="2" t="s">
        <v>102</v>
      </c>
      <c r="CM1852" s="2" t="s">
        <v>102</v>
      </c>
      <c r="CN1852" s="2" t="s">
        <v>102</v>
      </c>
      <c r="CO1852" s="2" t="s">
        <v>102</v>
      </c>
      <c r="CP1852" s="2" t="s">
        <v>102</v>
      </c>
      <c r="CQ1852" s="2" t="s">
        <v>102</v>
      </c>
      <c r="CR1852" s="2" t="s">
        <v>102</v>
      </c>
      <c r="CS1852" s="2" t="s">
        <v>102</v>
      </c>
      <c r="CT1852" s="2" t="s">
        <v>102</v>
      </c>
      <c r="CU1852" s="2" t="s">
        <v>102</v>
      </c>
    </row>
    <row r="1853" spans="1:99" x14ac:dyDescent="0.3">
      <c r="A1853" s="2" t="s">
        <v>123</v>
      </c>
      <c r="B1853" s="2">
        <v>163691</v>
      </c>
      <c r="C1853" s="2" t="s">
        <v>10963</v>
      </c>
      <c r="D1853" s="2" t="s">
        <v>792</v>
      </c>
      <c r="E1853" s="2" t="s">
        <v>10964</v>
      </c>
      <c r="F1853" s="2" t="s">
        <v>10965</v>
      </c>
      <c r="G1853" s="2" t="s">
        <v>10694</v>
      </c>
      <c r="H1853" s="2" t="s">
        <v>209</v>
      </c>
      <c r="I1853" s="2" t="s">
        <v>345</v>
      </c>
      <c r="J1853" s="2" t="s">
        <v>144</v>
      </c>
      <c r="K1853" s="2" t="s">
        <v>101</v>
      </c>
      <c r="L1853" s="2">
        <v>48104</v>
      </c>
      <c r="M1853" s="2" t="s">
        <v>10695</v>
      </c>
      <c r="N1853" s="2" t="s">
        <v>10696</v>
      </c>
      <c r="U1853" s="2" t="s">
        <v>798</v>
      </c>
      <c r="V1853" s="3">
        <v>40998</v>
      </c>
      <c r="W1853" s="3">
        <v>41359</v>
      </c>
      <c r="X1853" s="4">
        <v>41183</v>
      </c>
      <c r="Y1853" s="2" t="s">
        <v>103</v>
      </c>
      <c r="Z1853" s="2" t="s">
        <v>10697</v>
      </c>
      <c r="AA1853" s="2" t="s">
        <v>102</v>
      </c>
      <c r="AB1853" s="2" t="s">
        <v>102</v>
      </c>
      <c r="AD1853" s="2" t="s">
        <v>102</v>
      </c>
      <c r="AF1853" s="2" t="s">
        <v>103</v>
      </c>
      <c r="AG1853" s="2" t="s">
        <v>102</v>
      </c>
      <c r="AH1853" s="2" t="s">
        <v>102</v>
      </c>
      <c r="AI1853" s="2" t="s">
        <v>104</v>
      </c>
      <c r="AK1853" s="2" t="s">
        <v>144</v>
      </c>
      <c r="AL1853" s="2" t="s">
        <v>101</v>
      </c>
      <c r="AM1853" s="2" t="s">
        <v>102</v>
      </c>
      <c r="AN1853" s="2" t="s">
        <v>102</v>
      </c>
      <c r="AO1853" s="2" t="s">
        <v>102</v>
      </c>
      <c r="AP1853" s="2" t="s">
        <v>102</v>
      </c>
      <c r="AQ1853" s="2" t="s">
        <v>102</v>
      </c>
      <c r="AR1853" s="2" t="s">
        <v>102</v>
      </c>
      <c r="AS1853" s="2" t="s">
        <v>102</v>
      </c>
      <c r="AT1853" s="2" t="s">
        <v>102</v>
      </c>
      <c r="AU1853" s="2" t="s">
        <v>102</v>
      </c>
      <c r="AV1853" s="2" t="s">
        <v>102</v>
      </c>
      <c r="AW1853" s="2" t="s">
        <v>102</v>
      </c>
      <c r="AX1853" s="2" t="s">
        <v>102</v>
      </c>
      <c r="AY1853" s="2" t="s">
        <v>102</v>
      </c>
      <c r="AZ1853" s="2" t="s">
        <v>102</v>
      </c>
      <c r="BB1853" s="2" t="s">
        <v>102</v>
      </c>
      <c r="BD1853" s="2" t="s">
        <v>102</v>
      </c>
      <c r="BE1853" s="2" t="s">
        <v>102</v>
      </c>
      <c r="BF1853" s="2" t="s">
        <v>102</v>
      </c>
      <c r="BG1853" s="2" t="s">
        <v>102</v>
      </c>
      <c r="BH1853" s="2" t="s">
        <v>102</v>
      </c>
      <c r="BI1853" s="2" t="s">
        <v>102</v>
      </c>
      <c r="BJ1853" s="2" t="s">
        <v>102</v>
      </c>
      <c r="BK1853" s="2" t="s">
        <v>102</v>
      </c>
      <c r="BL1853" s="2" t="s">
        <v>102</v>
      </c>
      <c r="BM1853" s="2" t="s">
        <v>102</v>
      </c>
      <c r="BN1853" s="2" t="s">
        <v>102</v>
      </c>
      <c r="BO1853" s="2" t="s">
        <v>102</v>
      </c>
      <c r="BP1853" s="2" t="s">
        <v>102</v>
      </c>
      <c r="BQ1853" s="2" t="s">
        <v>102</v>
      </c>
      <c r="BR1853" s="2" t="s">
        <v>102</v>
      </c>
      <c r="BS1853" s="2" t="s">
        <v>102</v>
      </c>
      <c r="BT1853" s="2" t="s">
        <v>103</v>
      </c>
      <c r="BU1853" s="2" t="s">
        <v>103</v>
      </c>
      <c r="BV1853" s="2" t="s">
        <v>102</v>
      </c>
      <c r="BW1853" s="2" t="s">
        <v>102</v>
      </c>
      <c r="BX1853" s="2" t="s">
        <v>102</v>
      </c>
      <c r="BY1853" s="2" t="s">
        <v>102</v>
      </c>
      <c r="BZ1853" s="2" t="s">
        <v>102</v>
      </c>
      <c r="CA1853" s="2" t="s">
        <v>102</v>
      </c>
      <c r="CB1853" s="2" t="s">
        <v>102</v>
      </c>
      <c r="CC1853" s="2" t="s">
        <v>102</v>
      </c>
      <c r="CD1853" s="2" t="s">
        <v>102</v>
      </c>
      <c r="CE1853" s="2" t="s">
        <v>102</v>
      </c>
      <c r="CF1853" s="2" t="s">
        <v>102</v>
      </c>
      <c r="CG1853" s="2" t="s">
        <v>102</v>
      </c>
      <c r="CH1853" s="2" t="s">
        <v>102</v>
      </c>
      <c r="CI1853" s="2" t="s">
        <v>102</v>
      </c>
      <c r="CJ1853" s="2" t="s">
        <v>102</v>
      </c>
      <c r="CK1853" s="2" t="s">
        <v>102</v>
      </c>
      <c r="CL1853" s="2" t="s">
        <v>102</v>
      </c>
      <c r="CM1853" s="2" t="s">
        <v>102</v>
      </c>
      <c r="CN1853" s="2" t="s">
        <v>102</v>
      </c>
      <c r="CO1853" s="2" t="s">
        <v>102</v>
      </c>
      <c r="CP1853" s="2" t="s">
        <v>102</v>
      </c>
      <c r="CQ1853" s="2" t="s">
        <v>102</v>
      </c>
      <c r="CR1853" s="2" t="s">
        <v>102</v>
      </c>
      <c r="CS1853" s="2" t="s">
        <v>102</v>
      </c>
      <c r="CT1853" s="2" t="s">
        <v>102</v>
      </c>
      <c r="CU1853" s="2" t="s">
        <v>102</v>
      </c>
    </row>
    <row r="1854" spans="1:99" x14ac:dyDescent="0.3">
      <c r="A1854" s="2" t="s">
        <v>123</v>
      </c>
      <c r="B1854" s="2">
        <v>163692</v>
      </c>
      <c r="C1854" s="2" t="s">
        <v>10120</v>
      </c>
      <c r="D1854" s="2" t="s">
        <v>792</v>
      </c>
      <c r="E1854" s="2" t="s">
        <v>10121</v>
      </c>
      <c r="F1854" s="2" t="s">
        <v>10121</v>
      </c>
      <c r="G1854" s="2" t="s">
        <v>10122</v>
      </c>
      <c r="H1854" s="2" t="s">
        <v>209</v>
      </c>
      <c r="I1854" s="2" t="s">
        <v>158</v>
      </c>
      <c r="J1854" s="2" t="s">
        <v>155</v>
      </c>
      <c r="K1854" s="2" t="s">
        <v>101</v>
      </c>
      <c r="L1854" s="2">
        <v>43215</v>
      </c>
      <c r="M1854" s="2" t="s">
        <v>10123</v>
      </c>
      <c r="N1854" s="2" t="s">
        <v>10124</v>
      </c>
      <c r="U1854" s="2" t="s">
        <v>798</v>
      </c>
      <c r="V1854" s="3">
        <v>40998</v>
      </c>
      <c r="W1854" s="3">
        <v>41365</v>
      </c>
      <c r="X1854" s="4">
        <v>41183</v>
      </c>
      <c r="Y1854" s="2" t="s">
        <v>103</v>
      </c>
      <c r="Z1854" s="2" t="s">
        <v>10125</v>
      </c>
      <c r="AA1854" s="2" t="s">
        <v>102</v>
      </c>
      <c r="AB1854" s="2" t="s">
        <v>102</v>
      </c>
      <c r="AD1854" s="2" t="s">
        <v>102</v>
      </c>
      <c r="AF1854" s="2" t="s">
        <v>103</v>
      </c>
      <c r="AG1854" s="2" t="s">
        <v>102</v>
      </c>
      <c r="AH1854" s="2" t="s">
        <v>102</v>
      </c>
      <c r="AI1854" s="2" t="s">
        <v>104</v>
      </c>
      <c r="AK1854" s="2" t="s">
        <v>155</v>
      </c>
      <c r="AL1854" s="2" t="s">
        <v>101</v>
      </c>
      <c r="AM1854" s="2" t="s">
        <v>102</v>
      </c>
      <c r="AN1854" s="2" t="s">
        <v>102</v>
      </c>
      <c r="AO1854" s="2" t="s">
        <v>102</v>
      </c>
      <c r="AP1854" s="2" t="s">
        <v>102</v>
      </c>
      <c r="AQ1854" s="2" t="s">
        <v>102</v>
      </c>
      <c r="AR1854" s="2" t="s">
        <v>102</v>
      </c>
      <c r="AS1854" s="2" t="s">
        <v>102</v>
      </c>
      <c r="AT1854" s="2" t="s">
        <v>102</v>
      </c>
      <c r="AU1854" s="2" t="s">
        <v>102</v>
      </c>
      <c r="AV1854" s="2" t="s">
        <v>102</v>
      </c>
      <c r="AW1854" s="2" t="s">
        <v>102</v>
      </c>
      <c r="AX1854" s="2" t="s">
        <v>102</v>
      </c>
      <c r="AY1854" s="2" t="s">
        <v>102</v>
      </c>
      <c r="AZ1854" s="2" t="s">
        <v>102</v>
      </c>
      <c r="BB1854" s="2" t="s">
        <v>102</v>
      </c>
      <c r="BD1854" s="2" t="s">
        <v>102</v>
      </c>
      <c r="BE1854" s="2" t="s">
        <v>102</v>
      </c>
      <c r="BF1854" s="2" t="s">
        <v>102</v>
      </c>
      <c r="BG1854" s="2" t="s">
        <v>102</v>
      </c>
      <c r="BH1854" s="2" t="s">
        <v>102</v>
      </c>
      <c r="BI1854" s="2" t="s">
        <v>102</v>
      </c>
      <c r="BJ1854" s="2" t="s">
        <v>102</v>
      </c>
      <c r="BK1854" s="2" t="s">
        <v>102</v>
      </c>
      <c r="BL1854" s="2" t="s">
        <v>102</v>
      </c>
      <c r="BM1854" s="2" t="s">
        <v>102</v>
      </c>
      <c r="BN1854" s="2" t="s">
        <v>102</v>
      </c>
      <c r="BO1854" s="2" t="s">
        <v>102</v>
      </c>
      <c r="BP1854" s="2" t="s">
        <v>102</v>
      </c>
      <c r="BQ1854" s="2" t="s">
        <v>102</v>
      </c>
      <c r="BR1854" s="2" t="s">
        <v>102</v>
      </c>
      <c r="BS1854" s="2" t="s">
        <v>102</v>
      </c>
      <c r="BT1854" s="2" t="s">
        <v>103</v>
      </c>
      <c r="BU1854" s="2" t="s">
        <v>103</v>
      </c>
      <c r="BV1854" s="2" t="s">
        <v>102</v>
      </c>
      <c r="BW1854" s="2" t="s">
        <v>102</v>
      </c>
      <c r="BX1854" s="2" t="s">
        <v>102</v>
      </c>
      <c r="BY1854" s="2" t="s">
        <v>102</v>
      </c>
      <c r="BZ1854" s="2" t="s">
        <v>102</v>
      </c>
      <c r="CA1854" s="2" t="s">
        <v>102</v>
      </c>
      <c r="CB1854" s="2" t="s">
        <v>102</v>
      </c>
      <c r="CC1854" s="2" t="s">
        <v>102</v>
      </c>
      <c r="CD1854" s="2" t="s">
        <v>102</v>
      </c>
      <c r="CE1854" s="2" t="s">
        <v>102</v>
      </c>
      <c r="CF1854" s="2" t="s">
        <v>102</v>
      </c>
      <c r="CG1854" s="2" t="s">
        <v>102</v>
      </c>
      <c r="CH1854" s="2" t="s">
        <v>102</v>
      </c>
      <c r="CI1854" s="2" t="s">
        <v>102</v>
      </c>
      <c r="CJ1854" s="2" t="s">
        <v>102</v>
      </c>
      <c r="CK1854" s="2" t="s">
        <v>102</v>
      </c>
      <c r="CL1854" s="2" t="s">
        <v>102</v>
      </c>
      <c r="CM1854" s="2" t="s">
        <v>102</v>
      </c>
      <c r="CN1854" s="2" t="s">
        <v>102</v>
      </c>
      <c r="CO1854" s="2" t="s">
        <v>102</v>
      </c>
      <c r="CP1854" s="2" t="s">
        <v>102</v>
      </c>
      <c r="CQ1854" s="2" t="s">
        <v>102</v>
      </c>
      <c r="CR1854" s="2" t="s">
        <v>102</v>
      </c>
      <c r="CS1854" s="2" t="s">
        <v>102</v>
      </c>
      <c r="CT1854" s="2" t="s">
        <v>102</v>
      </c>
      <c r="CU1854" s="2" t="s">
        <v>102</v>
      </c>
    </row>
    <row r="1855" spans="1:99" x14ac:dyDescent="0.3">
      <c r="A1855" s="2" t="s">
        <v>123</v>
      </c>
      <c r="B1855" s="2">
        <v>163693</v>
      </c>
      <c r="C1855" s="2" t="s">
        <v>12364</v>
      </c>
      <c r="D1855" s="2" t="s">
        <v>792</v>
      </c>
      <c r="E1855" s="2" t="s">
        <v>12365</v>
      </c>
      <c r="F1855" s="2" t="s">
        <v>12365</v>
      </c>
      <c r="G1855" s="2" t="s">
        <v>12366</v>
      </c>
      <c r="H1855" s="2" t="s">
        <v>289</v>
      </c>
      <c r="I1855" s="2" t="s">
        <v>393</v>
      </c>
      <c r="J1855" s="2" t="s">
        <v>161</v>
      </c>
      <c r="K1855" s="2" t="s">
        <v>101</v>
      </c>
      <c r="L1855" s="2" t="s">
        <v>12367</v>
      </c>
      <c r="M1855" s="2" t="s">
        <v>12368</v>
      </c>
      <c r="N1855" s="2" t="s">
        <v>12369</v>
      </c>
      <c r="U1855" s="2" t="s">
        <v>798</v>
      </c>
      <c r="V1855" s="3">
        <v>41002</v>
      </c>
      <c r="W1855" s="3">
        <v>41354</v>
      </c>
      <c r="X1855" s="4">
        <v>41183</v>
      </c>
      <c r="Y1855" s="2" t="s">
        <v>103</v>
      </c>
      <c r="Z1855" s="2" t="s">
        <v>12370</v>
      </c>
      <c r="AA1855" s="2" t="s">
        <v>102</v>
      </c>
      <c r="AB1855" s="2" t="s">
        <v>102</v>
      </c>
      <c r="AD1855" s="2" t="s">
        <v>102</v>
      </c>
      <c r="AF1855" s="2" t="s">
        <v>103</v>
      </c>
      <c r="AG1855" s="2" t="s">
        <v>102</v>
      </c>
      <c r="AH1855" s="2" t="s">
        <v>102</v>
      </c>
      <c r="AI1855" s="2" t="s">
        <v>104</v>
      </c>
      <c r="AK1855" s="2" t="s">
        <v>161</v>
      </c>
      <c r="AL1855" s="2" t="s">
        <v>101</v>
      </c>
      <c r="AM1855" s="2" t="s">
        <v>102</v>
      </c>
      <c r="AN1855" s="2" t="s">
        <v>102</v>
      </c>
      <c r="AO1855" s="2" t="s">
        <v>102</v>
      </c>
      <c r="AP1855" s="2" t="s">
        <v>102</v>
      </c>
      <c r="AQ1855" s="2" t="s">
        <v>102</v>
      </c>
      <c r="AR1855" s="2" t="s">
        <v>102</v>
      </c>
      <c r="AS1855" s="2" t="s">
        <v>102</v>
      </c>
      <c r="AT1855" s="2" t="s">
        <v>102</v>
      </c>
      <c r="AU1855" s="2" t="s">
        <v>102</v>
      </c>
      <c r="AV1855" s="2" t="s">
        <v>102</v>
      </c>
      <c r="AW1855" s="2" t="s">
        <v>102</v>
      </c>
      <c r="AX1855" s="2" t="s">
        <v>102</v>
      </c>
      <c r="AY1855" s="2" t="s">
        <v>102</v>
      </c>
      <c r="AZ1855" s="2" t="s">
        <v>102</v>
      </c>
      <c r="BB1855" s="2" t="s">
        <v>102</v>
      </c>
      <c r="BD1855" s="2" t="s">
        <v>102</v>
      </c>
      <c r="BE1855" s="2" t="s">
        <v>102</v>
      </c>
      <c r="BF1855" s="2" t="s">
        <v>103</v>
      </c>
      <c r="BG1855" s="2" t="s">
        <v>102</v>
      </c>
      <c r="BH1855" s="2" t="s">
        <v>102</v>
      </c>
      <c r="BI1855" s="2" t="s">
        <v>102</v>
      </c>
      <c r="BJ1855" s="2" t="s">
        <v>102</v>
      </c>
      <c r="BK1855" s="2" t="s">
        <v>102</v>
      </c>
      <c r="BL1855" s="2" t="s">
        <v>102</v>
      </c>
      <c r="BM1855" s="2" t="s">
        <v>102</v>
      </c>
      <c r="BN1855" s="2" t="s">
        <v>102</v>
      </c>
      <c r="BO1855" s="2" t="s">
        <v>102</v>
      </c>
      <c r="BP1855" s="2" t="s">
        <v>102</v>
      </c>
      <c r="BQ1855" s="2" t="s">
        <v>102</v>
      </c>
      <c r="BR1855" s="2" t="s">
        <v>102</v>
      </c>
      <c r="BS1855" s="2" t="s">
        <v>102</v>
      </c>
      <c r="BT1855" s="2" t="s">
        <v>103</v>
      </c>
      <c r="BU1855" s="2" t="s">
        <v>103</v>
      </c>
      <c r="BV1855" s="2" t="s">
        <v>102</v>
      </c>
      <c r="BW1855" s="2" t="s">
        <v>102</v>
      </c>
      <c r="BX1855" s="2" t="s">
        <v>102</v>
      </c>
      <c r="BY1855" s="2" t="s">
        <v>102</v>
      </c>
      <c r="BZ1855" s="2" t="s">
        <v>102</v>
      </c>
      <c r="CA1855" s="2" t="s">
        <v>102</v>
      </c>
      <c r="CB1855" s="2" t="s">
        <v>102</v>
      </c>
      <c r="CC1855" s="2" t="s">
        <v>102</v>
      </c>
      <c r="CD1855" s="2" t="s">
        <v>102</v>
      </c>
      <c r="CE1855" s="2" t="s">
        <v>102</v>
      </c>
      <c r="CF1855" s="2" t="s">
        <v>102</v>
      </c>
      <c r="CG1855" s="2" t="s">
        <v>102</v>
      </c>
      <c r="CH1855" s="2" t="s">
        <v>102</v>
      </c>
      <c r="CI1855" s="2" t="s">
        <v>102</v>
      </c>
      <c r="CJ1855" s="2" t="s">
        <v>102</v>
      </c>
      <c r="CK1855" s="2" t="s">
        <v>102</v>
      </c>
      <c r="CL1855" s="2" t="s">
        <v>102</v>
      </c>
      <c r="CM1855" s="2" t="s">
        <v>102</v>
      </c>
      <c r="CN1855" s="2" t="s">
        <v>102</v>
      </c>
      <c r="CO1855" s="2" t="s">
        <v>102</v>
      </c>
      <c r="CP1855" s="2" t="s">
        <v>102</v>
      </c>
      <c r="CQ1855" s="2" t="s">
        <v>102</v>
      </c>
      <c r="CR1855" s="2" t="s">
        <v>102</v>
      </c>
      <c r="CS1855" s="2" t="s">
        <v>102</v>
      </c>
      <c r="CT1855" s="2" t="s">
        <v>102</v>
      </c>
      <c r="CU1855" s="2" t="s">
        <v>102</v>
      </c>
    </row>
    <row r="1856" spans="1:99" x14ac:dyDescent="0.3">
      <c r="A1856" s="2" t="s">
        <v>123</v>
      </c>
      <c r="B1856" s="2">
        <v>163695</v>
      </c>
      <c r="C1856" s="2" t="s">
        <v>10142</v>
      </c>
      <c r="D1856" s="2" t="s">
        <v>792</v>
      </c>
      <c r="E1856" s="2" t="s">
        <v>10143</v>
      </c>
      <c r="F1856" s="2" t="s">
        <v>10143</v>
      </c>
      <c r="G1856" s="2" t="s">
        <v>10122</v>
      </c>
      <c r="H1856" s="2" t="s">
        <v>209</v>
      </c>
      <c r="I1856" s="2" t="s">
        <v>158</v>
      </c>
      <c r="J1856" s="2" t="s">
        <v>155</v>
      </c>
      <c r="K1856" s="2" t="s">
        <v>101</v>
      </c>
      <c r="L1856" s="2">
        <v>43215</v>
      </c>
      <c r="M1856" s="2" t="s">
        <v>10123</v>
      </c>
      <c r="N1856" s="2" t="s">
        <v>10124</v>
      </c>
      <c r="U1856" s="2" t="s">
        <v>798</v>
      </c>
      <c r="V1856" s="3">
        <v>40998</v>
      </c>
      <c r="W1856" s="3">
        <v>41365</v>
      </c>
      <c r="X1856" s="4">
        <v>41183</v>
      </c>
      <c r="Y1856" s="2" t="s">
        <v>103</v>
      </c>
      <c r="Z1856" s="2" t="s">
        <v>10125</v>
      </c>
      <c r="AA1856" s="2" t="s">
        <v>102</v>
      </c>
      <c r="AB1856" s="2" t="s">
        <v>102</v>
      </c>
      <c r="AD1856" s="2" t="s">
        <v>102</v>
      </c>
      <c r="AF1856" s="2" t="s">
        <v>103</v>
      </c>
      <c r="AG1856" s="2" t="s">
        <v>102</v>
      </c>
      <c r="AH1856" s="2" t="s">
        <v>102</v>
      </c>
      <c r="AI1856" s="2" t="s">
        <v>104</v>
      </c>
      <c r="AK1856" s="2" t="s">
        <v>155</v>
      </c>
      <c r="AL1856" s="2" t="s">
        <v>101</v>
      </c>
      <c r="AM1856" s="2" t="s">
        <v>102</v>
      </c>
      <c r="AN1856" s="2" t="s">
        <v>102</v>
      </c>
      <c r="AO1856" s="2" t="s">
        <v>102</v>
      </c>
      <c r="AP1856" s="2" t="s">
        <v>102</v>
      </c>
      <c r="AQ1856" s="2" t="s">
        <v>102</v>
      </c>
      <c r="AR1856" s="2" t="s">
        <v>102</v>
      </c>
      <c r="AS1856" s="2" t="s">
        <v>102</v>
      </c>
      <c r="AT1856" s="2" t="s">
        <v>102</v>
      </c>
      <c r="AU1856" s="2" t="s">
        <v>102</v>
      </c>
      <c r="AV1856" s="2" t="s">
        <v>102</v>
      </c>
      <c r="AW1856" s="2" t="s">
        <v>102</v>
      </c>
      <c r="AX1856" s="2" t="s">
        <v>102</v>
      </c>
      <c r="AY1856" s="2" t="s">
        <v>102</v>
      </c>
      <c r="AZ1856" s="2" t="s">
        <v>102</v>
      </c>
      <c r="BB1856" s="2" t="s">
        <v>103</v>
      </c>
      <c r="BC1856" s="2" t="s">
        <v>103</v>
      </c>
      <c r="BD1856" s="2" t="s">
        <v>102</v>
      </c>
      <c r="BE1856" s="2" t="s">
        <v>102</v>
      </c>
      <c r="BF1856" s="2" t="s">
        <v>103</v>
      </c>
      <c r="BG1856" s="2" t="s">
        <v>102</v>
      </c>
      <c r="BH1856" s="2" t="s">
        <v>102</v>
      </c>
      <c r="BI1856" s="2" t="s">
        <v>102</v>
      </c>
      <c r="BJ1856" s="2" t="s">
        <v>102</v>
      </c>
      <c r="BK1856" s="2" t="s">
        <v>102</v>
      </c>
      <c r="BL1856" s="2" t="s">
        <v>102</v>
      </c>
      <c r="BM1856" s="2" t="s">
        <v>102</v>
      </c>
      <c r="BN1856" s="2" t="s">
        <v>102</v>
      </c>
      <c r="BO1856" s="2" t="s">
        <v>102</v>
      </c>
      <c r="BP1856" s="2" t="s">
        <v>102</v>
      </c>
      <c r="BQ1856" s="2" t="s">
        <v>102</v>
      </c>
      <c r="BR1856" s="2" t="s">
        <v>102</v>
      </c>
      <c r="BS1856" s="2" t="s">
        <v>102</v>
      </c>
      <c r="BT1856" s="2" t="s">
        <v>102</v>
      </c>
      <c r="BU1856" s="2" t="s">
        <v>103</v>
      </c>
      <c r="BV1856" s="2" t="s">
        <v>102</v>
      </c>
      <c r="BW1856" s="2" t="s">
        <v>102</v>
      </c>
      <c r="BX1856" s="2" t="s">
        <v>102</v>
      </c>
      <c r="BY1856" s="2" t="s">
        <v>102</v>
      </c>
      <c r="BZ1856" s="2" t="s">
        <v>102</v>
      </c>
      <c r="CA1856" s="2" t="s">
        <v>102</v>
      </c>
      <c r="CB1856" s="2" t="s">
        <v>102</v>
      </c>
      <c r="CC1856" s="2" t="s">
        <v>102</v>
      </c>
      <c r="CD1856" s="2" t="s">
        <v>102</v>
      </c>
      <c r="CE1856" s="2" t="s">
        <v>102</v>
      </c>
      <c r="CF1856" s="2" t="s">
        <v>102</v>
      </c>
      <c r="CG1856" s="2" t="s">
        <v>102</v>
      </c>
      <c r="CH1856" s="2" t="s">
        <v>102</v>
      </c>
      <c r="CI1856" s="2" t="s">
        <v>102</v>
      </c>
      <c r="CJ1856" s="2" t="s">
        <v>102</v>
      </c>
      <c r="CK1856" s="2" t="s">
        <v>102</v>
      </c>
      <c r="CL1856" s="2" t="s">
        <v>102</v>
      </c>
      <c r="CM1856" s="2" t="s">
        <v>102</v>
      </c>
      <c r="CN1856" s="2" t="s">
        <v>102</v>
      </c>
      <c r="CO1856" s="2" t="s">
        <v>102</v>
      </c>
      <c r="CP1856" s="2" t="s">
        <v>102</v>
      </c>
      <c r="CQ1856" s="2" t="s">
        <v>102</v>
      </c>
      <c r="CR1856" s="2" t="s">
        <v>102</v>
      </c>
      <c r="CS1856" s="2" t="s">
        <v>102</v>
      </c>
      <c r="CT1856" s="2" t="s">
        <v>102</v>
      </c>
      <c r="CU1856" s="2" t="s">
        <v>102</v>
      </c>
    </row>
    <row r="1857" spans="1:99" x14ac:dyDescent="0.3">
      <c r="A1857" s="2" t="s">
        <v>123</v>
      </c>
      <c r="B1857" s="2">
        <v>163696</v>
      </c>
      <c r="C1857" s="2" t="s">
        <v>10691</v>
      </c>
      <c r="D1857" s="2" t="s">
        <v>792</v>
      </c>
      <c r="E1857" s="2" t="s">
        <v>10692</v>
      </c>
      <c r="F1857" s="2" t="s">
        <v>10693</v>
      </c>
      <c r="G1857" s="2" t="s">
        <v>10694</v>
      </c>
      <c r="H1857" s="2" t="s">
        <v>209</v>
      </c>
      <c r="I1857" s="2" t="s">
        <v>345</v>
      </c>
      <c r="J1857" s="2" t="s">
        <v>144</v>
      </c>
      <c r="K1857" s="2" t="s">
        <v>101</v>
      </c>
      <c r="L1857" s="2">
        <v>48104</v>
      </c>
      <c r="M1857" s="2" t="s">
        <v>10695</v>
      </c>
      <c r="N1857" s="2" t="s">
        <v>10696</v>
      </c>
      <c r="U1857" s="2" t="s">
        <v>798</v>
      </c>
      <c r="V1857" s="3">
        <v>40998</v>
      </c>
      <c r="W1857" s="3">
        <v>41359</v>
      </c>
      <c r="X1857" s="4">
        <v>41183</v>
      </c>
      <c r="Y1857" s="2" t="s">
        <v>103</v>
      </c>
      <c r="Z1857" s="2" t="s">
        <v>10697</v>
      </c>
      <c r="AA1857" s="2" t="s">
        <v>102</v>
      </c>
      <c r="AB1857" s="2" t="s">
        <v>102</v>
      </c>
      <c r="AD1857" s="2" t="s">
        <v>102</v>
      </c>
      <c r="AF1857" s="2" t="s">
        <v>103</v>
      </c>
      <c r="AG1857" s="2" t="s">
        <v>102</v>
      </c>
      <c r="AH1857" s="2" t="s">
        <v>102</v>
      </c>
      <c r="AI1857" s="2" t="s">
        <v>104</v>
      </c>
      <c r="AK1857" s="2" t="s">
        <v>105</v>
      </c>
      <c r="AL1857" s="2" t="s">
        <v>101</v>
      </c>
      <c r="AM1857" s="2" t="s">
        <v>102</v>
      </c>
      <c r="AN1857" s="2" t="s">
        <v>102</v>
      </c>
      <c r="AO1857" s="2" t="s">
        <v>102</v>
      </c>
      <c r="AP1857" s="2" t="s">
        <v>102</v>
      </c>
      <c r="AQ1857" s="2" t="s">
        <v>102</v>
      </c>
      <c r="AR1857" s="2" t="s">
        <v>102</v>
      </c>
      <c r="AS1857" s="2" t="s">
        <v>102</v>
      </c>
      <c r="AT1857" s="2" t="s">
        <v>102</v>
      </c>
      <c r="AU1857" s="2" t="s">
        <v>102</v>
      </c>
      <c r="AV1857" s="2" t="s">
        <v>102</v>
      </c>
      <c r="AW1857" s="2" t="s">
        <v>102</v>
      </c>
      <c r="AX1857" s="2" t="s">
        <v>102</v>
      </c>
      <c r="AY1857" s="2" t="s">
        <v>102</v>
      </c>
      <c r="AZ1857" s="2" t="s">
        <v>102</v>
      </c>
      <c r="BB1857" s="2" t="s">
        <v>102</v>
      </c>
      <c r="BD1857" s="2" t="s">
        <v>102</v>
      </c>
      <c r="BE1857" s="2" t="s">
        <v>102</v>
      </c>
      <c r="BF1857" s="2" t="s">
        <v>102</v>
      </c>
      <c r="BG1857" s="2" t="s">
        <v>102</v>
      </c>
      <c r="BH1857" s="2" t="s">
        <v>102</v>
      </c>
      <c r="BI1857" s="2" t="s">
        <v>102</v>
      </c>
      <c r="BJ1857" s="2" t="s">
        <v>102</v>
      </c>
      <c r="BK1857" s="2" t="s">
        <v>102</v>
      </c>
      <c r="BL1857" s="2" t="s">
        <v>102</v>
      </c>
      <c r="BM1857" s="2" t="s">
        <v>102</v>
      </c>
      <c r="BN1857" s="2" t="s">
        <v>102</v>
      </c>
      <c r="BO1857" s="2" t="s">
        <v>102</v>
      </c>
      <c r="BP1857" s="2" t="s">
        <v>102</v>
      </c>
      <c r="BQ1857" s="2" t="s">
        <v>102</v>
      </c>
      <c r="BR1857" s="2" t="s">
        <v>102</v>
      </c>
      <c r="BS1857" s="2" t="s">
        <v>102</v>
      </c>
      <c r="BT1857" s="2" t="s">
        <v>103</v>
      </c>
      <c r="BU1857" s="2" t="s">
        <v>103</v>
      </c>
      <c r="BV1857" s="2" t="s">
        <v>102</v>
      </c>
      <c r="BW1857" s="2" t="s">
        <v>102</v>
      </c>
      <c r="BX1857" s="2" t="s">
        <v>102</v>
      </c>
      <c r="BY1857" s="2" t="s">
        <v>102</v>
      </c>
      <c r="BZ1857" s="2" t="s">
        <v>102</v>
      </c>
      <c r="CA1857" s="2" t="s">
        <v>102</v>
      </c>
      <c r="CB1857" s="2" t="s">
        <v>102</v>
      </c>
      <c r="CC1857" s="2" t="s">
        <v>102</v>
      </c>
      <c r="CD1857" s="2" t="s">
        <v>102</v>
      </c>
      <c r="CE1857" s="2" t="s">
        <v>102</v>
      </c>
      <c r="CF1857" s="2" t="s">
        <v>102</v>
      </c>
      <c r="CG1857" s="2" t="s">
        <v>102</v>
      </c>
      <c r="CH1857" s="2" t="s">
        <v>102</v>
      </c>
      <c r="CI1857" s="2" t="s">
        <v>102</v>
      </c>
      <c r="CJ1857" s="2" t="s">
        <v>102</v>
      </c>
      <c r="CK1857" s="2" t="s">
        <v>102</v>
      </c>
      <c r="CL1857" s="2" t="s">
        <v>102</v>
      </c>
      <c r="CM1857" s="2" t="s">
        <v>102</v>
      </c>
      <c r="CN1857" s="2" t="s">
        <v>102</v>
      </c>
      <c r="CO1857" s="2" t="s">
        <v>102</v>
      </c>
      <c r="CP1857" s="2" t="s">
        <v>102</v>
      </c>
      <c r="CQ1857" s="2" t="s">
        <v>102</v>
      </c>
      <c r="CR1857" s="2" t="s">
        <v>102</v>
      </c>
      <c r="CS1857" s="2" t="s">
        <v>102</v>
      </c>
      <c r="CT1857" s="2" t="s">
        <v>102</v>
      </c>
      <c r="CU1857" s="2" t="s">
        <v>102</v>
      </c>
    </row>
    <row r="1858" spans="1:99" x14ac:dyDescent="0.3">
      <c r="A1858" s="2" t="s">
        <v>98</v>
      </c>
      <c r="B1858" s="2">
        <v>163699</v>
      </c>
      <c r="C1858" s="2" t="s">
        <v>11269</v>
      </c>
      <c r="D1858" s="2" t="s">
        <v>792</v>
      </c>
      <c r="E1858" s="2" t="s">
        <v>11270</v>
      </c>
      <c r="F1858" s="2" t="s">
        <v>11270</v>
      </c>
      <c r="G1858" s="2" t="s">
        <v>1350</v>
      </c>
      <c r="I1858" s="2" t="s">
        <v>214</v>
      </c>
      <c r="J1858" s="2" t="s">
        <v>100</v>
      </c>
      <c r="K1858" s="2" t="s">
        <v>101</v>
      </c>
      <c r="L1858" s="2">
        <v>6901</v>
      </c>
      <c r="M1858" s="2" t="s">
        <v>11271</v>
      </c>
      <c r="N1858" s="2" t="s">
        <v>11272</v>
      </c>
      <c r="U1858" s="2" t="s">
        <v>798</v>
      </c>
      <c r="V1858" s="3">
        <v>40998</v>
      </c>
      <c r="W1858" s="3">
        <v>40998</v>
      </c>
      <c r="X1858" s="4">
        <v>40848</v>
      </c>
      <c r="Y1858" s="2" t="s">
        <v>103</v>
      </c>
      <c r="Z1858" s="2" t="s">
        <v>11274</v>
      </c>
      <c r="AA1858" s="2" t="s">
        <v>102</v>
      </c>
      <c r="AB1858" s="2" t="s">
        <v>102</v>
      </c>
      <c r="AD1858" s="2" t="s">
        <v>102</v>
      </c>
      <c r="AF1858" s="2" t="s">
        <v>103</v>
      </c>
      <c r="AG1858" s="2" t="s">
        <v>102</v>
      </c>
      <c r="AH1858" s="2" t="s">
        <v>102</v>
      </c>
      <c r="AI1858" s="2" t="s">
        <v>104</v>
      </c>
      <c r="AK1858" s="2" t="s">
        <v>105</v>
      </c>
      <c r="AL1858" s="2" t="s">
        <v>101</v>
      </c>
      <c r="AM1858" s="2" t="s">
        <v>102</v>
      </c>
      <c r="AN1858" s="2" t="s">
        <v>102</v>
      </c>
      <c r="AO1858" s="2" t="s">
        <v>102</v>
      </c>
      <c r="AP1858" s="2" t="s">
        <v>102</v>
      </c>
      <c r="AQ1858" s="2" t="s">
        <v>102</v>
      </c>
      <c r="AR1858" s="2" t="s">
        <v>102</v>
      </c>
      <c r="AS1858" s="2" t="s">
        <v>102</v>
      </c>
      <c r="AT1858" s="2" t="s">
        <v>102</v>
      </c>
      <c r="AU1858" s="2" t="s">
        <v>102</v>
      </c>
      <c r="AV1858" s="2" t="s">
        <v>102</v>
      </c>
      <c r="AW1858" s="2" t="s">
        <v>102</v>
      </c>
      <c r="AX1858" s="2" t="s">
        <v>102</v>
      </c>
      <c r="AY1858" s="2" t="s">
        <v>102</v>
      </c>
      <c r="AZ1858" s="2" t="s">
        <v>102</v>
      </c>
      <c r="BB1858" s="2" t="s">
        <v>102</v>
      </c>
      <c r="BD1858" s="2" t="s">
        <v>102</v>
      </c>
      <c r="BE1858" s="2" t="s">
        <v>102</v>
      </c>
      <c r="BF1858" s="2" t="s">
        <v>102</v>
      </c>
      <c r="BG1858" s="2" t="s">
        <v>102</v>
      </c>
      <c r="BH1858" s="2" t="s">
        <v>102</v>
      </c>
      <c r="BI1858" s="2" t="s">
        <v>102</v>
      </c>
      <c r="BJ1858" s="2" t="s">
        <v>102</v>
      </c>
      <c r="BK1858" s="2" t="s">
        <v>102</v>
      </c>
      <c r="BL1858" s="2" t="s">
        <v>102</v>
      </c>
      <c r="BM1858" s="2" t="s">
        <v>102</v>
      </c>
      <c r="BN1858" s="2" t="s">
        <v>102</v>
      </c>
      <c r="BO1858" s="2" t="s">
        <v>102</v>
      </c>
      <c r="BP1858" s="2" t="s">
        <v>102</v>
      </c>
      <c r="BQ1858" s="2" t="s">
        <v>102</v>
      </c>
      <c r="BR1858" s="2" t="s">
        <v>102</v>
      </c>
      <c r="BS1858" s="2" t="s">
        <v>102</v>
      </c>
      <c r="BT1858" s="2" t="s">
        <v>103</v>
      </c>
      <c r="BU1858" s="2" t="s">
        <v>103</v>
      </c>
      <c r="BV1858" s="2" t="s">
        <v>102</v>
      </c>
      <c r="BW1858" s="2" t="s">
        <v>102</v>
      </c>
      <c r="BX1858" s="2" t="s">
        <v>102</v>
      </c>
      <c r="BY1858" s="2" t="s">
        <v>102</v>
      </c>
      <c r="BZ1858" s="2" t="s">
        <v>102</v>
      </c>
      <c r="CA1858" s="2" t="s">
        <v>102</v>
      </c>
      <c r="CB1858" s="2" t="s">
        <v>102</v>
      </c>
      <c r="CC1858" s="2" t="s">
        <v>102</v>
      </c>
      <c r="CD1858" s="2" t="s">
        <v>102</v>
      </c>
      <c r="CE1858" s="2" t="s">
        <v>102</v>
      </c>
      <c r="CF1858" s="2" t="s">
        <v>102</v>
      </c>
      <c r="CG1858" s="2" t="s">
        <v>102</v>
      </c>
      <c r="CH1858" s="2" t="s">
        <v>102</v>
      </c>
      <c r="CI1858" s="2" t="s">
        <v>102</v>
      </c>
      <c r="CJ1858" s="2" t="s">
        <v>102</v>
      </c>
      <c r="CK1858" s="2" t="s">
        <v>102</v>
      </c>
      <c r="CL1858" s="2" t="s">
        <v>102</v>
      </c>
      <c r="CM1858" s="2" t="s">
        <v>102</v>
      </c>
      <c r="CN1858" s="2" t="s">
        <v>102</v>
      </c>
      <c r="CO1858" s="2" t="s">
        <v>102</v>
      </c>
      <c r="CP1858" s="2" t="s">
        <v>102</v>
      </c>
      <c r="CQ1858" s="2" t="s">
        <v>102</v>
      </c>
      <c r="CR1858" s="2" t="s">
        <v>102</v>
      </c>
      <c r="CS1858" s="2" t="s">
        <v>102</v>
      </c>
      <c r="CT1858" s="2" t="s">
        <v>102</v>
      </c>
      <c r="CU1858" s="2" t="s">
        <v>102</v>
      </c>
    </row>
    <row r="1859" spans="1:99" x14ac:dyDescent="0.3">
      <c r="A1859" s="2" t="s">
        <v>98</v>
      </c>
      <c r="B1859" s="2">
        <v>163700</v>
      </c>
      <c r="C1859" s="2" t="s">
        <v>11406</v>
      </c>
      <c r="D1859" s="2" t="s">
        <v>792</v>
      </c>
      <c r="E1859" s="2" t="s">
        <v>11407</v>
      </c>
      <c r="F1859" s="2" t="s">
        <v>11407</v>
      </c>
      <c r="G1859" s="2" t="s">
        <v>1350</v>
      </c>
      <c r="I1859" s="2" t="s">
        <v>214</v>
      </c>
      <c r="J1859" s="2" t="s">
        <v>100</v>
      </c>
      <c r="K1859" s="2" t="s">
        <v>101</v>
      </c>
      <c r="L1859" s="2">
        <v>6901</v>
      </c>
      <c r="M1859" s="2" t="s">
        <v>11271</v>
      </c>
      <c r="N1859" s="2" t="s">
        <v>11272</v>
      </c>
      <c r="U1859" s="2" t="s">
        <v>798</v>
      </c>
      <c r="V1859" s="3">
        <v>40998</v>
      </c>
      <c r="W1859" s="3">
        <v>40998</v>
      </c>
      <c r="X1859" s="4">
        <v>40848</v>
      </c>
      <c r="Y1859" s="2" t="s">
        <v>103</v>
      </c>
      <c r="Z1859" s="2" t="s">
        <v>11274</v>
      </c>
      <c r="AA1859" s="2" t="s">
        <v>102</v>
      </c>
      <c r="AB1859" s="2" t="s">
        <v>102</v>
      </c>
      <c r="AD1859" s="2" t="s">
        <v>102</v>
      </c>
      <c r="AF1859" s="2" t="s">
        <v>103</v>
      </c>
      <c r="AG1859" s="2" t="s">
        <v>102</v>
      </c>
      <c r="AH1859" s="2" t="s">
        <v>102</v>
      </c>
      <c r="AI1859" s="2" t="s">
        <v>104</v>
      </c>
      <c r="AK1859" s="2" t="s">
        <v>105</v>
      </c>
      <c r="AL1859" s="2" t="s">
        <v>101</v>
      </c>
      <c r="AM1859" s="2" t="s">
        <v>102</v>
      </c>
      <c r="AN1859" s="2" t="s">
        <v>102</v>
      </c>
      <c r="AO1859" s="2" t="s">
        <v>102</v>
      </c>
      <c r="AP1859" s="2" t="s">
        <v>102</v>
      </c>
      <c r="AQ1859" s="2" t="s">
        <v>102</v>
      </c>
      <c r="AR1859" s="2" t="s">
        <v>102</v>
      </c>
      <c r="AS1859" s="2" t="s">
        <v>102</v>
      </c>
      <c r="AT1859" s="2" t="s">
        <v>102</v>
      </c>
      <c r="AU1859" s="2" t="s">
        <v>102</v>
      </c>
      <c r="AV1859" s="2" t="s">
        <v>102</v>
      </c>
      <c r="AW1859" s="2" t="s">
        <v>102</v>
      </c>
      <c r="AX1859" s="2" t="s">
        <v>102</v>
      </c>
      <c r="AY1859" s="2" t="s">
        <v>102</v>
      </c>
      <c r="AZ1859" s="2" t="s">
        <v>102</v>
      </c>
      <c r="BB1859" s="2" t="s">
        <v>102</v>
      </c>
      <c r="BD1859" s="2" t="s">
        <v>102</v>
      </c>
      <c r="BE1859" s="2" t="s">
        <v>102</v>
      </c>
      <c r="BF1859" s="2" t="s">
        <v>102</v>
      </c>
      <c r="BG1859" s="2" t="s">
        <v>102</v>
      </c>
      <c r="BH1859" s="2" t="s">
        <v>102</v>
      </c>
      <c r="BI1859" s="2" t="s">
        <v>102</v>
      </c>
      <c r="BJ1859" s="2" t="s">
        <v>102</v>
      </c>
      <c r="BK1859" s="2" t="s">
        <v>102</v>
      </c>
      <c r="BL1859" s="2" t="s">
        <v>102</v>
      </c>
      <c r="BM1859" s="2" t="s">
        <v>102</v>
      </c>
      <c r="BN1859" s="2" t="s">
        <v>102</v>
      </c>
      <c r="BO1859" s="2" t="s">
        <v>102</v>
      </c>
      <c r="BP1859" s="2" t="s">
        <v>102</v>
      </c>
      <c r="BQ1859" s="2" t="s">
        <v>102</v>
      </c>
      <c r="BR1859" s="2" t="s">
        <v>102</v>
      </c>
      <c r="BS1859" s="2" t="s">
        <v>102</v>
      </c>
      <c r="BT1859" s="2" t="s">
        <v>103</v>
      </c>
      <c r="BU1859" s="2" t="s">
        <v>103</v>
      </c>
      <c r="BV1859" s="2" t="s">
        <v>102</v>
      </c>
      <c r="BW1859" s="2" t="s">
        <v>102</v>
      </c>
      <c r="BX1859" s="2" t="s">
        <v>102</v>
      </c>
      <c r="BY1859" s="2" t="s">
        <v>102</v>
      </c>
      <c r="BZ1859" s="2" t="s">
        <v>102</v>
      </c>
      <c r="CA1859" s="2" t="s">
        <v>102</v>
      </c>
      <c r="CB1859" s="2" t="s">
        <v>102</v>
      </c>
      <c r="CC1859" s="2" t="s">
        <v>102</v>
      </c>
      <c r="CD1859" s="2" t="s">
        <v>102</v>
      </c>
      <c r="CE1859" s="2" t="s">
        <v>102</v>
      </c>
      <c r="CF1859" s="2" t="s">
        <v>102</v>
      </c>
      <c r="CG1859" s="2" t="s">
        <v>102</v>
      </c>
      <c r="CH1859" s="2" t="s">
        <v>102</v>
      </c>
      <c r="CI1859" s="2" t="s">
        <v>102</v>
      </c>
      <c r="CJ1859" s="2" t="s">
        <v>102</v>
      </c>
      <c r="CK1859" s="2" t="s">
        <v>102</v>
      </c>
      <c r="CL1859" s="2" t="s">
        <v>102</v>
      </c>
      <c r="CM1859" s="2" t="s">
        <v>102</v>
      </c>
      <c r="CN1859" s="2" t="s">
        <v>102</v>
      </c>
      <c r="CO1859" s="2" t="s">
        <v>102</v>
      </c>
      <c r="CP1859" s="2" t="s">
        <v>102</v>
      </c>
      <c r="CQ1859" s="2" t="s">
        <v>102</v>
      </c>
      <c r="CR1859" s="2" t="s">
        <v>102</v>
      </c>
      <c r="CS1859" s="2" t="s">
        <v>102</v>
      </c>
      <c r="CT1859" s="2" t="s">
        <v>102</v>
      </c>
      <c r="CU1859" s="2" t="s">
        <v>102</v>
      </c>
    </row>
    <row r="1860" spans="1:99" x14ac:dyDescent="0.3">
      <c r="A1860" s="2" t="s">
        <v>109</v>
      </c>
      <c r="B1860" s="2">
        <v>163703</v>
      </c>
      <c r="C1860" s="2" t="s">
        <v>12541</v>
      </c>
      <c r="D1860" s="2" t="s">
        <v>792</v>
      </c>
      <c r="E1860" s="2" t="s">
        <v>12542</v>
      </c>
      <c r="F1860" s="2" t="s">
        <v>12542</v>
      </c>
      <c r="G1860" s="2" t="s">
        <v>580</v>
      </c>
      <c r="H1860" s="2" t="s">
        <v>12543</v>
      </c>
      <c r="I1860" s="2" t="s">
        <v>130</v>
      </c>
      <c r="J1860" s="2" t="s">
        <v>131</v>
      </c>
      <c r="K1860" s="2" t="s">
        <v>101</v>
      </c>
      <c r="L1860" s="2">
        <v>10119</v>
      </c>
      <c r="M1860" s="2" t="s">
        <v>12544</v>
      </c>
      <c r="N1860" s="2" t="s">
        <v>12545</v>
      </c>
      <c r="U1860" s="2" t="s">
        <v>798</v>
      </c>
      <c r="V1860" s="3">
        <v>41003</v>
      </c>
      <c r="W1860" s="3">
        <v>41302</v>
      </c>
      <c r="X1860" s="4">
        <v>41183</v>
      </c>
      <c r="Y1860" s="2" t="s">
        <v>103</v>
      </c>
      <c r="Z1860" s="2" t="s">
        <v>12546</v>
      </c>
      <c r="AA1860" s="2" t="s">
        <v>102</v>
      </c>
      <c r="AB1860" s="2" t="s">
        <v>102</v>
      </c>
      <c r="AD1860" s="2" t="s">
        <v>102</v>
      </c>
      <c r="AF1860" s="2" t="s">
        <v>102</v>
      </c>
      <c r="AG1860" s="2" t="s">
        <v>103</v>
      </c>
      <c r="AH1860" s="2" t="s">
        <v>102</v>
      </c>
      <c r="AI1860" s="2" t="s">
        <v>126</v>
      </c>
      <c r="AK1860" s="2" t="s">
        <v>105</v>
      </c>
      <c r="AL1860" s="2" t="s">
        <v>101</v>
      </c>
      <c r="AM1860" s="2" t="s">
        <v>102</v>
      </c>
      <c r="AN1860" s="2" t="s">
        <v>102</v>
      </c>
      <c r="AO1860" s="2" t="s">
        <v>102</v>
      </c>
      <c r="AP1860" s="2" t="s">
        <v>102</v>
      </c>
      <c r="AQ1860" s="2" t="s">
        <v>102</v>
      </c>
      <c r="AR1860" s="2" t="s">
        <v>102</v>
      </c>
      <c r="AS1860" s="2" t="s">
        <v>102</v>
      </c>
      <c r="AT1860" s="2" t="s">
        <v>102</v>
      </c>
      <c r="AU1860" s="2" t="s">
        <v>102</v>
      </c>
      <c r="AV1860" s="2" t="s">
        <v>102</v>
      </c>
      <c r="AW1860" s="2" t="s">
        <v>102</v>
      </c>
      <c r="AX1860" s="2" t="s">
        <v>102</v>
      </c>
      <c r="AY1860" s="2" t="s">
        <v>102</v>
      </c>
      <c r="AZ1860" s="2" t="s">
        <v>102</v>
      </c>
      <c r="BB1860" s="2" t="s">
        <v>102</v>
      </c>
      <c r="BD1860" s="2" t="s">
        <v>102</v>
      </c>
      <c r="BE1860" s="2" t="s">
        <v>102</v>
      </c>
      <c r="BF1860" s="2" t="s">
        <v>102</v>
      </c>
      <c r="BG1860" s="2" t="s">
        <v>102</v>
      </c>
      <c r="BH1860" s="2" t="s">
        <v>102</v>
      </c>
      <c r="BI1860" s="2" t="s">
        <v>102</v>
      </c>
      <c r="BJ1860" s="2" t="s">
        <v>102</v>
      </c>
      <c r="BK1860" s="2" t="s">
        <v>102</v>
      </c>
      <c r="BL1860" s="2" t="s">
        <v>102</v>
      </c>
      <c r="BM1860" s="2" t="s">
        <v>102</v>
      </c>
      <c r="BN1860" s="2" t="s">
        <v>102</v>
      </c>
      <c r="BO1860" s="2" t="s">
        <v>102</v>
      </c>
      <c r="BP1860" s="2" t="s">
        <v>102</v>
      </c>
      <c r="BQ1860" s="2" t="s">
        <v>102</v>
      </c>
      <c r="BR1860" s="2" t="s">
        <v>102</v>
      </c>
      <c r="BS1860" s="2" t="s">
        <v>102</v>
      </c>
      <c r="BT1860" s="2" t="s">
        <v>103</v>
      </c>
      <c r="BU1860" s="2" t="s">
        <v>103</v>
      </c>
      <c r="BV1860" s="2" t="s">
        <v>102</v>
      </c>
      <c r="BW1860" s="2" t="s">
        <v>102</v>
      </c>
      <c r="BX1860" s="2" t="s">
        <v>102</v>
      </c>
      <c r="BY1860" s="2" t="s">
        <v>102</v>
      </c>
      <c r="BZ1860" s="2" t="s">
        <v>102</v>
      </c>
      <c r="CA1860" s="2" t="s">
        <v>102</v>
      </c>
      <c r="CB1860" s="2" t="s">
        <v>102</v>
      </c>
      <c r="CC1860" s="2" t="s">
        <v>102</v>
      </c>
      <c r="CD1860" s="2" t="s">
        <v>102</v>
      </c>
      <c r="CE1860" s="2" t="s">
        <v>102</v>
      </c>
      <c r="CF1860" s="2" t="s">
        <v>102</v>
      </c>
      <c r="CG1860" s="2" t="s">
        <v>102</v>
      </c>
      <c r="CH1860" s="2" t="s">
        <v>102</v>
      </c>
      <c r="CI1860" s="2" t="s">
        <v>102</v>
      </c>
      <c r="CJ1860" s="2" t="s">
        <v>102</v>
      </c>
      <c r="CK1860" s="2" t="s">
        <v>102</v>
      </c>
      <c r="CL1860" s="2" t="s">
        <v>102</v>
      </c>
      <c r="CM1860" s="2" t="s">
        <v>102</v>
      </c>
      <c r="CN1860" s="2" t="s">
        <v>102</v>
      </c>
      <c r="CO1860" s="2" t="s">
        <v>102</v>
      </c>
      <c r="CP1860" s="2" t="s">
        <v>102</v>
      </c>
      <c r="CQ1860" s="2" t="s">
        <v>102</v>
      </c>
      <c r="CR1860" s="2" t="s">
        <v>102</v>
      </c>
      <c r="CS1860" s="2" t="s">
        <v>102</v>
      </c>
      <c r="CT1860" s="2" t="s">
        <v>102</v>
      </c>
      <c r="CU1860" s="2" t="s">
        <v>102</v>
      </c>
    </row>
    <row r="1861" spans="1:99" x14ac:dyDescent="0.3">
      <c r="A1861" s="2" t="s">
        <v>109</v>
      </c>
      <c r="B1861" s="2">
        <v>163705</v>
      </c>
      <c r="C1861" s="2" t="s">
        <v>8723</v>
      </c>
      <c r="D1861" s="2" t="s">
        <v>792</v>
      </c>
      <c r="E1861" s="2" t="s">
        <v>8724</v>
      </c>
      <c r="F1861" s="2" t="s">
        <v>8725</v>
      </c>
      <c r="G1861" s="2" t="s">
        <v>527</v>
      </c>
      <c r="H1861" s="2" t="s">
        <v>8726</v>
      </c>
      <c r="I1861" s="2" t="s">
        <v>110</v>
      </c>
      <c r="J1861" s="2" t="s">
        <v>111</v>
      </c>
      <c r="K1861" s="2" t="s">
        <v>101</v>
      </c>
      <c r="L1861" s="2">
        <v>8542</v>
      </c>
      <c r="M1861" s="2" t="s">
        <v>8727</v>
      </c>
      <c r="N1861" s="2" t="s">
        <v>8728</v>
      </c>
      <c r="U1861" s="2" t="s">
        <v>798</v>
      </c>
      <c r="V1861" s="3">
        <v>40998</v>
      </c>
      <c r="W1861" s="3">
        <v>41466</v>
      </c>
      <c r="X1861" s="4">
        <v>41183</v>
      </c>
      <c r="Y1861" s="2" t="s">
        <v>103</v>
      </c>
      <c r="Z1861" s="2" t="s">
        <v>8729</v>
      </c>
      <c r="AA1861" s="2" t="s">
        <v>102</v>
      </c>
      <c r="AB1861" s="2" t="s">
        <v>102</v>
      </c>
      <c r="AD1861" s="2" t="s">
        <v>102</v>
      </c>
      <c r="AF1861" s="2" t="s">
        <v>103</v>
      </c>
      <c r="AG1861" s="2" t="s">
        <v>103</v>
      </c>
      <c r="AH1861" s="2" t="s">
        <v>102</v>
      </c>
      <c r="AI1861" s="2" t="s">
        <v>104</v>
      </c>
      <c r="AK1861" s="2" t="s">
        <v>105</v>
      </c>
      <c r="AL1861" s="2" t="s">
        <v>101</v>
      </c>
      <c r="AM1861" s="2" t="s">
        <v>102</v>
      </c>
      <c r="AN1861" s="2" t="s">
        <v>102</v>
      </c>
      <c r="AO1861" s="2" t="s">
        <v>102</v>
      </c>
      <c r="AP1861" s="2" t="s">
        <v>102</v>
      </c>
      <c r="AQ1861" s="2" t="s">
        <v>102</v>
      </c>
      <c r="AR1861" s="2" t="s">
        <v>102</v>
      </c>
      <c r="AS1861" s="2" t="s">
        <v>102</v>
      </c>
      <c r="AT1861" s="2" t="s">
        <v>102</v>
      </c>
      <c r="AU1861" s="2" t="s">
        <v>102</v>
      </c>
      <c r="AV1861" s="2" t="s">
        <v>102</v>
      </c>
      <c r="AW1861" s="2" t="s">
        <v>102</v>
      </c>
      <c r="AX1861" s="2" t="s">
        <v>102</v>
      </c>
      <c r="AY1861" s="2" t="s">
        <v>102</v>
      </c>
      <c r="AZ1861" s="2" t="s">
        <v>102</v>
      </c>
      <c r="BB1861" s="2" t="s">
        <v>103</v>
      </c>
      <c r="BC1861" s="2" t="s">
        <v>102</v>
      </c>
      <c r="BD1861" s="2" t="s">
        <v>102</v>
      </c>
      <c r="BE1861" s="2" t="s">
        <v>102</v>
      </c>
      <c r="BF1861" s="2" t="s">
        <v>102</v>
      </c>
      <c r="BG1861" s="2" t="s">
        <v>102</v>
      </c>
      <c r="BH1861" s="2" t="s">
        <v>102</v>
      </c>
      <c r="BI1861" s="2" t="s">
        <v>102</v>
      </c>
      <c r="BJ1861" s="2" t="s">
        <v>102</v>
      </c>
      <c r="BK1861" s="2" t="s">
        <v>102</v>
      </c>
      <c r="BL1861" s="2" t="s">
        <v>102</v>
      </c>
      <c r="BM1861" s="2" t="s">
        <v>102</v>
      </c>
      <c r="BN1861" s="2" t="s">
        <v>102</v>
      </c>
      <c r="BO1861" s="2" t="s">
        <v>102</v>
      </c>
      <c r="BP1861" s="2" t="s">
        <v>102</v>
      </c>
      <c r="BQ1861" s="2" t="s">
        <v>102</v>
      </c>
      <c r="BR1861" s="2" t="s">
        <v>102</v>
      </c>
      <c r="BS1861" s="2" t="s">
        <v>102</v>
      </c>
      <c r="BT1861" s="2" t="s">
        <v>103</v>
      </c>
      <c r="BU1861" s="2" t="s">
        <v>103</v>
      </c>
      <c r="BV1861" s="2" t="s">
        <v>102</v>
      </c>
      <c r="BW1861" s="2" t="s">
        <v>102</v>
      </c>
      <c r="BX1861" s="2" t="s">
        <v>102</v>
      </c>
      <c r="BY1861" s="2" t="s">
        <v>102</v>
      </c>
      <c r="BZ1861" s="2" t="s">
        <v>102</v>
      </c>
      <c r="CA1861" s="2" t="s">
        <v>102</v>
      </c>
      <c r="CB1861" s="2" t="s">
        <v>102</v>
      </c>
      <c r="CC1861" s="2" t="s">
        <v>102</v>
      </c>
      <c r="CD1861" s="2" t="s">
        <v>102</v>
      </c>
      <c r="CE1861" s="2" t="s">
        <v>102</v>
      </c>
      <c r="CF1861" s="2" t="s">
        <v>102</v>
      </c>
      <c r="CG1861" s="2" t="s">
        <v>102</v>
      </c>
      <c r="CH1861" s="2" t="s">
        <v>102</v>
      </c>
      <c r="CI1861" s="2" t="s">
        <v>102</v>
      </c>
      <c r="CJ1861" s="2" t="s">
        <v>102</v>
      </c>
      <c r="CK1861" s="2" t="s">
        <v>102</v>
      </c>
      <c r="CL1861" s="2" t="s">
        <v>102</v>
      </c>
      <c r="CM1861" s="2" t="s">
        <v>102</v>
      </c>
      <c r="CN1861" s="2" t="s">
        <v>102</v>
      </c>
      <c r="CO1861" s="2" t="s">
        <v>102</v>
      </c>
      <c r="CP1861" s="2" t="s">
        <v>102</v>
      </c>
      <c r="CQ1861" s="2" t="s">
        <v>102</v>
      </c>
      <c r="CR1861" s="2" t="s">
        <v>102</v>
      </c>
      <c r="CS1861" s="2" t="s">
        <v>102</v>
      </c>
      <c r="CT1861" s="2" t="s">
        <v>102</v>
      </c>
      <c r="CU1861" s="2" t="s">
        <v>102</v>
      </c>
    </row>
    <row r="1862" spans="1:99" x14ac:dyDescent="0.3">
      <c r="A1862" s="2" t="s">
        <v>109</v>
      </c>
      <c r="B1862" s="2">
        <v>163706</v>
      </c>
      <c r="C1862" s="2" t="s">
        <v>11817</v>
      </c>
      <c r="D1862" s="2" t="s">
        <v>792</v>
      </c>
      <c r="E1862" s="2" t="s">
        <v>11818</v>
      </c>
      <c r="F1862" s="2" t="s">
        <v>11819</v>
      </c>
      <c r="G1862" s="2" t="s">
        <v>1284</v>
      </c>
      <c r="H1862" s="2" t="s">
        <v>815</v>
      </c>
      <c r="I1862" s="2" t="s">
        <v>130</v>
      </c>
      <c r="J1862" s="2" t="s">
        <v>131</v>
      </c>
      <c r="K1862" s="2" t="s">
        <v>101</v>
      </c>
      <c r="L1862" s="2" t="s">
        <v>11820</v>
      </c>
      <c r="M1862" s="2" t="s">
        <v>11821</v>
      </c>
      <c r="N1862" s="2" t="s">
        <v>11822</v>
      </c>
      <c r="U1862" s="2" t="s">
        <v>798</v>
      </c>
      <c r="V1862" s="3">
        <v>41001</v>
      </c>
      <c r="W1862" s="3">
        <v>41291</v>
      </c>
      <c r="X1862" s="4">
        <v>41183</v>
      </c>
      <c r="Y1862" s="2" t="s">
        <v>103</v>
      </c>
      <c r="Z1862" s="2" t="s">
        <v>11823</v>
      </c>
      <c r="AA1862" s="2" t="s">
        <v>102</v>
      </c>
      <c r="AB1862" s="2" t="s">
        <v>102</v>
      </c>
      <c r="AD1862" s="2" t="s">
        <v>102</v>
      </c>
      <c r="AF1862" s="2" t="s">
        <v>102</v>
      </c>
      <c r="AG1862" s="2" t="s">
        <v>103</v>
      </c>
      <c r="AH1862" s="2" t="s">
        <v>102</v>
      </c>
      <c r="AI1862" s="2" t="s">
        <v>104</v>
      </c>
      <c r="AK1862" s="2" t="s">
        <v>105</v>
      </c>
      <c r="AL1862" s="2" t="s">
        <v>101</v>
      </c>
      <c r="AM1862" s="2" t="s">
        <v>102</v>
      </c>
      <c r="AN1862" s="2" t="s">
        <v>102</v>
      </c>
      <c r="AO1862" s="2" t="s">
        <v>103</v>
      </c>
      <c r="AP1862" s="2" t="s">
        <v>102</v>
      </c>
      <c r="AQ1862" s="2" t="s">
        <v>102</v>
      </c>
      <c r="AR1862" s="2" t="s">
        <v>102</v>
      </c>
      <c r="AS1862" s="2" t="s">
        <v>102</v>
      </c>
      <c r="AT1862" s="2" t="s">
        <v>102</v>
      </c>
      <c r="AU1862" s="2" t="s">
        <v>102</v>
      </c>
      <c r="AV1862" s="2" t="s">
        <v>102</v>
      </c>
      <c r="AW1862" s="2" t="s">
        <v>102</v>
      </c>
      <c r="AX1862" s="2" t="s">
        <v>102</v>
      </c>
      <c r="AY1862" s="2" t="s">
        <v>102</v>
      </c>
      <c r="AZ1862" s="2" t="s">
        <v>102</v>
      </c>
      <c r="BB1862" s="2" t="s">
        <v>102</v>
      </c>
      <c r="BD1862" s="2" t="s">
        <v>102</v>
      </c>
      <c r="BE1862" s="2" t="s">
        <v>102</v>
      </c>
      <c r="BF1862" s="2" t="s">
        <v>103</v>
      </c>
      <c r="BG1862" s="2" t="s">
        <v>102</v>
      </c>
      <c r="BH1862" s="2" t="s">
        <v>102</v>
      </c>
      <c r="BI1862" s="2" t="s">
        <v>102</v>
      </c>
      <c r="BJ1862" s="2" t="s">
        <v>103</v>
      </c>
      <c r="BK1862" s="2" t="s">
        <v>102</v>
      </c>
      <c r="BL1862" s="2" t="s">
        <v>102</v>
      </c>
      <c r="BM1862" s="2" t="s">
        <v>102</v>
      </c>
      <c r="BN1862" s="2" t="s">
        <v>102</v>
      </c>
      <c r="BO1862" s="2" t="s">
        <v>102</v>
      </c>
      <c r="BP1862" s="2" t="s">
        <v>102</v>
      </c>
      <c r="BQ1862" s="2" t="s">
        <v>102</v>
      </c>
      <c r="BR1862" s="2" t="s">
        <v>102</v>
      </c>
      <c r="BS1862" s="2" t="s">
        <v>102</v>
      </c>
      <c r="BT1862" s="2" t="s">
        <v>103</v>
      </c>
      <c r="BU1862" s="2" t="s">
        <v>103</v>
      </c>
      <c r="BV1862" s="2" t="s">
        <v>102</v>
      </c>
      <c r="BW1862" s="2" t="s">
        <v>102</v>
      </c>
      <c r="BX1862" s="2" t="s">
        <v>102</v>
      </c>
      <c r="BY1862" s="2" t="s">
        <v>102</v>
      </c>
      <c r="BZ1862" s="2" t="s">
        <v>102</v>
      </c>
      <c r="CA1862" s="2" t="s">
        <v>102</v>
      </c>
      <c r="CB1862" s="2" t="s">
        <v>102</v>
      </c>
      <c r="CC1862" s="2" t="s">
        <v>102</v>
      </c>
      <c r="CD1862" s="2" t="s">
        <v>102</v>
      </c>
      <c r="CE1862" s="2" t="s">
        <v>102</v>
      </c>
      <c r="CF1862" s="2" t="s">
        <v>102</v>
      </c>
      <c r="CG1862" s="2" t="s">
        <v>102</v>
      </c>
      <c r="CH1862" s="2" t="s">
        <v>102</v>
      </c>
      <c r="CI1862" s="2" t="s">
        <v>102</v>
      </c>
      <c r="CJ1862" s="2" t="s">
        <v>102</v>
      </c>
      <c r="CK1862" s="2" t="s">
        <v>102</v>
      </c>
      <c r="CL1862" s="2" t="s">
        <v>102</v>
      </c>
      <c r="CM1862" s="2" t="s">
        <v>102</v>
      </c>
      <c r="CN1862" s="2" t="s">
        <v>102</v>
      </c>
      <c r="CO1862" s="2" t="s">
        <v>102</v>
      </c>
      <c r="CP1862" s="2" t="s">
        <v>102</v>
      </c>
      <c r="CQ1862" s="2" t="s">
        <v>102</v>
      </c>
      <c r="CR1862" s="2" t="s">
        <v>102</v>
      </c>
      <c r="CS1862" s="2" t="s">
        <v>102</v>
      </c>
      <c r="CT1862" s="2" t="s">
        <v>102</v>
      </c>
      <c r="CU1862" s="2" t="s">
        <v>102</v>
      </c>
    </row>
    <row r="1863" spans="1:99" x14ac:dyDescent="0.3">
      <c r="A1863" s="2" t="s">
        <v>98</v>
      </c>
      <c r="B1863" s="2">
        <v>163707</v>
      </c>
      <c r="C1863" s="2" t="s">
        <v>10845</v>
      </c>
      <c r="D1863" s="2" t="s">
        <v>792</v>
      </c>
      <c r="E1863" s="2" t="s">
        <v>10846</v>
      </c>
      <c r="F1863" s="2" t="s">
        <v>10846</v>
      </c>
      <c r="G1863" s="2" t="s">
        <v>10847</v>
      </c>
      <c r="H1863" s="2" t="s">
        <v>1363</v>
      </c>
      <c r="I1863" s="2" t="s">
        <v>214</v>
      </c>
      <c r="J1863" s="2" t="s">
        <v>100</v>
      </c>
      <c r="K1863" s="2" t="s">
        <v>101</v>
      </c>
      <c r="L1863" s="2" t="s">
        <v>10848</v>
      </c>
      <c r="M1863" s="2" t="s">
        <v>10849</v>
      </c>
      <c r="N1863" s="2" t="s">
        <v>10850</v>
      </c>
      <c r="U1863" s="2" t="s">
        <v>798</v>
      </c>
      <c r="V1863" s="3">
        <v>40998</v>
      </c>
      <c r="W1863" s="3">
        <v>41444</v>
      </c>
      <c r="X1863" s="4">
        <v>41183</v>
      </c>
      <c r="Y1863" s="2" t="s">
        <v>103</v>
      </c>
      <c r="Z1863" s="2" t="s">
        <v>10851</v>
      </c>
      <c r="AA1863" s="2" t="s">
        <v>102</v>
      </c>
      <c r="AB1863" s="2" t="s">
        <v>102</v>
      </c>
      <c r="AD1863" s="2" t="s">
        <v>102</v>
      </c>
      <c r="AF1863" s="2" t="s">
        <v>102</v>
      </c>
      <c r="AG1863" s="2" t="s">
        <v>103</v>
      </c>
      <c r="AH1863" s="2" t="s">
        <v>102</v>
      </c>
      <c r="AI1863" s="2" t="s">
        <v>104</v>
      </c>
      <c r="AK1863" s="2" t="s">
        <v>105</v>
      </c>
      <c r="AL1863" s="2" t="s">
        <v>101</v>
      </c>
      <c r="AM1863" s="2" t="s">
        <v>102</v>
      </c>
      <c r="AN1863" s="2" t="s">
        <v>102</v>
      </c>
      <c r="AO1863" s="2" t="s">
        <v>102</v>
      </c>
      <c r="AP1863" s="2" t="s">
        <v>102</v>
      </c>
      <c r="AQ1863" s="2" t="s">
        <v>102</v>
      </c>
      <c r="AR1863" s="2" t="s">
        <v>102</v>
      </c>
      <c r="AS1863" s="2" t="s">
        <v>102</v>
      </c>
      <c r="AT1863" s="2" t="s">
        <v>102</v>
      </c>
      <c r="AU1863" s="2" t="s">
        <v>102</v>
      </c>
      <c r="AV1863" s="2" t="s">
        <v>102</v>
      </c>
      <c r="AW1863" s="2" t="s">
        <v>102</v>
      </c>
      <c r="AX1863" s="2" t="s">
        <v>102</v>
      </c>
      <c r="AY1863" s="2" t="s">
        <v>102</v>
      </c>
      <c r="AZ1863" s="2" t="s">
        <v>103</v>
      </c>
      <c r="BA1863" s="2" t="s">
        <v>10852</v>
      </c>
      <c r="BB1863" s="2" t="s">
        <v>102</v>
      </c>
      <c r="BD1863" s="2" t="s">
        <v>102</v>
      </c>
      <c r="BE1863" s="2" t="s">
        <v>102</v>
      </c>
      <c r="BF1863" s="2" t="s">
        <v>102</v>
      </c>
      <c r="BG1863" s="2" t="s">
        <v>102</v>
      </c>
      <c r="BH1863" s="2" t="s">
        <v>102</v>
      </c>
      <c r="BI1863" s="2" t="s">
        <v>102</v>
      </c>
      <c r="BJ1863" s="2" t="s">
        <v>102</v>
      </c>
      <c r="BK1863" s="2" t="s">
        <v>102</v>
      </c>
      <c r="BL1863" s="2" t="s">
        <v>102</v>
      </c>
      <c r="BM1863" s="2" t="s">
        <v>102</v>
      </c>
      <c r="BN1863" s="2" t="s">
        <v>102</v>
      </c>
      <c r="BO1863" s="2" t="s">
        <v>102</v>
      </c>
      <c r="BP1863" s="2" t="s">
        <v>102</v>
      </c>
      <c r="BQ1863" s="2" t="s">
        <v>102</v>
      </c>
      <c r="BR1863" s="2" t="s">
        <v>102</v>
      </c>
      <c r="BS1863" s="2" t="s">
        <v>102</v>
      </c>
      <c r="BT1863" s="2" t="s">
        <v>103</v>
      </c>
      <c r="BU1863" s="2" t="s">
        <v>103</v>
      </c>
      <c r="BV1863" s="2" t="s">
        <v>102</v>
      </c>
      <c r="BW1863" s="2" t="s">
        <v>102</v>
      </c>
      <c r="BX1863" s="2" t="s">
        <v>102</v>
      </c>
      <c r="BY1863" s="2" t="s">
        <v>102</v>
      </c>
      <c r="BZ1863" s="2" t="s">
        <v>102</v>
      </c>
      <c r="CA1863" s="2" t="s">
        <v>102</v>
      </c>
      <c r="CB1863" s="2" t="s">
        <v>102</v>
      </c>
      <c r="CC1863" s="2" t="s">
        <v>102</v>
      </c>
      <c r="CD1863" s="2" t="s">
        <v>102</v>
      </c>
      <c r="CE1863" s="2" t="s">
        <v>102</v>
      </c>
      <c r="CF1863" s="2" t="s">
        <v>102</v>
      </c>
      <c r="CG1863" s="2" t="s">
        <v>102</v>
      </c>
      <c r="CH1863" s="2" t="s">
        <v>102</v>
      </c>
      <c r="CI1863" s="2" t="s">
        <v>102</v>
      </c>
      <c r="CJ1863" s="2" t="s">
        <v>102</v>
      </c>
      <c r="CK1863" s="2" t="s">
        <v>102</v>
      </c>
      <c r="CL1863" s="2" t="s">
        <v>102</v>
      </c>
      <c r="CM1863" s="2" t="s">
        <v>102</v>
      </c>
      <c r="CN1863" s="2" t="s">
        <v>102</v>
      </c>
      <c r="CO1863" s="2" t="s">
        <v>102</v>
      </c>
      <c r="CP1863" s="2" t="s">
        <v>102</v>
      </c>
      <c r="CQ1863" s="2" t="s">
        <v>102</v>
      </c>
      <c r="CR1863" s="2" t="s">
        <v>102</v>
      </c>
      <c r="CS1863" s="2" t="s">
        <v>102</v>
      </c>
      <c r="CT1863" s="2" t="s">
        <v>102</v>
      </c>
      <c r="CU1863" s="2" t="s">
        <v>102</v>
      </c>
    </row>
    <row r="1864" spans="1:99" x14ac:dyDescent="0.3">
      <c r="A1864" s="2" t="s">
        <v>379</v>
      </c>
      <c r="B1864" s="2">
        <v>163709</v>
      </c>
      <c r="C1864" s="2" t="s">
        <v>13498</v>
      </c>
      <c r="D1864" s="2" t="s">
        <v>792</v>
      </c>
      <c r="E1864" s="2" t="s">
        <v>13499</v>
      </c>
      <c r="F1864" s="2" t="s">
        <v>13499</v>
      </c>
      <c r="G1864" s="2" t="s">
        <v>13500</v>
      </c>
      <c r="H1864" s="2" t="s">
        <v>13501</v>
      </c>
      <c r="I1864" s="2" t="s">
        <v>217</v>
      </c>
      <c r="K1864" s="2" t="s">
        <v>217</v>
      </c>
      <c r="M1864" s="2" t="s">
        <v>13502</v>
      </c>
      <c r="U1864" s="2" t="s">
        <v>798</v>
      </c>
      <c r="V1864" s="3">
        <v>41092</v>
      </c>
      <c r="W1864" s="3">
        <v>41096</v>
      </c>
      <c r="X1864" s="4">
        <v>40848</v>
      </c>
      <c r="Y1864" s="2" t="s">
        <v>103</v>
      </c>
      <c r="Z1864" s="2" t="s">
        <v>13503</v>
      </c>
      <c r="AA1864" s="2" t="s">
        <v>102</v>
      </c>
      <c r="AB1864" s="2" t="s">
        <v>102</v>
      </c>
      <c r="AD1864" s="2" t="s">
        <v>102</v>
      </c>
      <c r="AF1864" s="2" t="s">
        <v>102</v>
      </c>
      <c r="AG1864" s="2" t="s">
        <v>103</v>
      </c>
      <c r="AH1864" s="2" t="s">
        <v>102</v>
      </c>
      <c r="AI1864" s="2" t="s">
        <v>126</v>
      </c>
      <c r="AL1864" s="2" t="s">
        <v>693</v>
      </c>
      <c r="AM1864" s="2" t="s">
        <v>102</v>
      </c>
      <c r="AN1864" s="2" t="s">
        <v>102</v>
      </c>
      <c r="AO1864" s="2" t="s">
        <v>102</v>
      </c>
      <c r="AP1864" s="2" t="s">
        <v>102</v>
      </c>
      <c r="AQ1864" s="2" t="s">
        <v>102</v>
      </c>
      <c r="AR1864" s="2" t="s">
        <v>102</v>
      </c>
      <c r="AS1864" s="2" t="s">
        <v>102</v>
      </c>
      <c r="AT1864" s="2" t="s">
        <v>102</v>
      </c>
      <c r="AU1864" s="2" t="s">
        <v>102</v>
      </c>
      <c r="AV1864" s="2" t="s">
        <v>102</v>
      </c>
      <c r="AW1864" s="2" t="s">
        <v>102</v>
      </c>
      <c r="AX1864" s="2" t="s">
        <v>102</v>
      </c>
      <c r="AY1864" s="2" t="s">
        <v>102</v>
      </c>
      <c r="AZ1864" s="2" t="s">
        <v>102</v>
      </c>
      <c r="BB1864" s="2" t="s">
        <v>102</v>
      </c>
      <c r="BC1864" s="2" t="s">
        <v>102</v>
      </c>
      <c r="BD1864" s="2" t="s">
        <v>102</v>
      </c>
      <c r="BE1864" s="2" t="s">
        <v>102</v>
      </c>
      <c r="BF1864" s="2" t="s">
        <v>102</v>
      </c>
      <c r="BG1864" s="2" t="s">
        <v>102</v>
      </c>
      <c r="BH1864" s="2" t="s">
        <v>102</v>
      </c>
      <c r="BI1864" s="2" t="s">
        <v>102</v>
      </c>
      <c r="BJ1864" s="2" t="s">
        <v>102</v>
      </c>
      <c r="BK1864" s="2" t="s">
        <v>102</v>
      </c>
      <c r="BL1864" s="2" t="s">
        <v>102</v>
      </c>
      <c r="BM1864" s="2" t="s">
        <v>102</v>
      </c>
      <c r="BN1864" s="2" t="s">
        <v>102</v>
      </c>
      <c r="BO1864" s="2" t="s">
        <v>102</v>
      </c>
      <c r="BP1864" s="2" t="s">
        <v>102</v>
      </c>
      <c r="BQ1864" s="2" t="s">
        <v>102</v>
      </c>
      <c r="BR1864" s="2" t="s">
        <v>102</v>
      </c>
      <c r="BS1864" s="2" t="s">
        <v>102</v>
      </c>
      <c r="BT1864" s="2" t="s">
        <v>102</v>
      </c>
      <c r="BU1864" s="2" t="s">
        <v>103</v>
      </c>
      <c r="BV1864" s="2" t="s">
        <v>102</v>
      </c>
      <c r="BW1864" s="2" t="s">
        <v>102</v>
      </c>
      <c r="BX1864" s="2" t="s">
        <v>102</v>
      </c>
      <c r="BY1864" s="2" t="s">
        <v>102</v>
      </c>
      <c r="BZ1864" s="2" t="s">
        <v>102</v>
      </c>
      <c r="CA1864" s="2" t="s">
        <v>102</v>
      </c>
      <c r="CB1864" s="2" t="s">
        <v>102</v>
      </c>
      <c r="CC1864" s="2" t="s">
        <v>102</v>
      </c>
      <c r="CD1864" s="2" t="s">
        <v>102</v>
      </c>
      <c r="CE1864" s="2" t="s">
        <v>102</v>
      </c>
      <c r="CF1864" s="2" t="s">
        <v>102</v>
      </c>
      <c r="CG1864" s="2" t="s">
        <v>102</v>
      </c>
      <c r="CH1864" s="2" t="s">
        <v>102</v>
      </c>
      <c r="CI1864" s="2" t="s">
        <v>102</v>
      </c>
      <c r="CJ1864" s="2" t="s">
        <v>102</v>
      </c>
      <c r="CK1864" s="2" t="s">
        <v>102</v>
      </c>
      <c r="CL1864" s="2" t="s">
        <v>102</v>
      </c>
      <c r="CM1864" s="2" t="s">
        <v>102</v>
      </c>
      <c r="CN1864" s="2" t="s">
        <v>102</v>
      </c>
      <c r="CO1864" s="2" t="s">
        <v>102</v>
      </c>
      <c r="CP1864" s="2" t="s">
        <v>102</v>
      </c>
      <c r="CQ1864" s="2" t="s">
        <v>102</v>
      </c>
      <c r="CR1864" s="2" t="s">
        <v>102</v>
      </c>
      <c r="CS1864" s="2" t="s">
        <v>102</v>
      </c>
      <c r="CT1864" s="2" t="s">
        <v>102</v>
      </c>
      <c r="CU1864" s="2" t="s">
        <v>102</v>
      </c>
    </row>
    <row r="1865" spans="1:99" x14ac:dyDescent="0.3">
      <c r="A1865" s="2" t="s">
        <v>379</v>
      </c>
      <c r="B1865" s="2">
        <v>163710</v>
      </c>
      <c r="C1865" s="2" t="s">
        <v>11931</v>
      </c>
      <c r="D1865" s="2" t="s">
        <v>792</v>
      </c>
      <c r="E1865" s="2" t="s">
        <v>11932</v>
      </c>
      <c r="F1865" s="2" t="s">
        <v>11932</v>
      </c>
      <c r="G1865" s="2" t="s">
        <v>11933</v>
      </c>
      <c r="I1865" s="2" t="s">
        <v>1768</v>
      </c>
      <c r="K1865" s="2" t="s">
        <v>489</v>
      </c>
      <c r="L1865" s="2" t="s">
        <v>11934</v>
      </c>
      <c r="M1865" s="2" t="s">
        <v>11935</v>
      </c>
      <c r="N1865" s="2" t="s">
        <v>11936</v>
      </c>
      <c r="U1865" s="2" t="s">
        <v>798</v>
      </c>
      <c r="V1865" s="3">
        <v>41001</v>
      </c>
      <c r="W1865" s="3">
        <v>41001</v>
      </c>
      <c r="X1865" s="4">
        <v>40848</v>
      </c>
      <c r="Y1865" s="2" t="s">
        <v>103</v>
      </c>
      <c r="Z1865" s="2" t="s">
        <v>11937</v>
      </c>
      <c r="AA1865" s="2" t="s">
        <v>103</v>
      </c>
      <c r="AB1865" s="2" t="s">
        <v>102</v>
      </c>
      <c r="AD1865" s="2" t="s">
        <v>102</v>
      </c>
      <c r="AF1865" s="2" t="s">
        <v>102</v>
      </c>
      <c r="AG1865" s="2" t="s">
        <v>103</v>
      </c>
      <c r="AH1865" s="2" t="s">
        <v>102</v>
      </c>
      <c r="AI1865" s="2" t="s">
        <v>104</v>
      </c>
      <c r="AL1865" s="2" t="s">
        <v>693</v>
      </c>
      <c r="AM1865" s="2" t="s">
        <v>102</v>
      </c>
      <c r="AN1865" s="2" t="s">
        <v>102</v>
      </c>
      <c r="AO1865" s="2" t="s">
        <v>102</v>
      </c>
      <c r="AP1865" s="2" t="s">
        <v>102</v>
      </c>
      <c r="AQ1865" s="2" t="s">
        <v>102</v>
      </c>
      <c r="AR1865" s="2" t="s">
        <v>102</v>
      </c>
      <c r="AS1865" s="2" t="s">
        <v>102</v>
      </c>
      <c r="AT1865" s="2" t="s">
        <v>102</v>
      </c>
      <c r="AU1865" s="2" t="s">
        <v>102</v>
      </c>
      <c r="AV1865" s="2" t="s">
        <v>102</v>
      </c>
      <c r="AW1865" s="2" t="s">
        <v>102</v>
      </c>
      <c r="AX1865" s="2" t="s">
        <v>102</v>
      </c>
      <c r="AY1865" s="2" t="s">
        <v>102</v>
      </c>
      <c r="AZ1865" s="2" t="s">
        <v>102</v>
      </c>
      <c r="BB1865" s="2" t="s">
        <v>102</v>
      </c>
      <c r="BD1865" s="2" t="s">
        <v>102</v>
      </c>
      <c r="BE1865" s="2" t="s">
        <v>102</v>
      </c>
      <c r="BF1865" s="2" t="s">
        <v>103</v>
      </c>
      <c r="BG1865" s="2" t="s">
        <v>102</v>
      </c>
      <c r="BH1865" s="2" t="s">
        <v>102</v>
      </c>
      <c r="BI1865" s="2" t="s">
        <v>102</v>
      </c>
      <c r="BJ1865" s="2" t="s">
        <v>102</v>
      </c>
      <c r="BK1865" s="2" t="s">
        <v>102</v>
      </c>
      <c r="BL1865" s="2" t="s">
        <v>102</v>
      </c>
      <c r="BM1865" s="2" t="s">
        <v>102</v>
      </c>
      <c r="BN1865" s="2" t="s">
        <v>102</v>
      </c>
      <c r="BO1865" s="2" t="s">
        <v>102</v>
      </c>
      <c r="BP1865" s="2" t="s">
        <v>102</v>
      </c>
      <c r="BQ1865" s="2" t="s">
        <v>102</v>
      </c>
      <c r="BR1865" s="2" t="s">
        <v>102</v>
      </c>
      <c r="BS1865" s="2" t="s">
        <v>102</v>
      </c>
      <c r="BT1865" s="2" t="s">
        <v>103</v>
      </c>
      <c r="BU1865" s="2" t="s">
        <v>103</v>
      </c>
      <c r="BV1865" s="2" t="s">
        <v>102</v>
      </c>
      <c r="BW1865" s="2" t="s">
        <v>102</v>
      </c>
      <c r="BX1865" s="2" t="s">
        <v>102</v>
      </c>
      <c r="BY1865" s="2" t="s">
        <v>102</v>
      </c>
      <c r="BZ1865" s="2" t="s">
        <v>102</v>
      </c>
      <c r="CA1865" s="2" t="s">
        <v>102</v>
      </c>
      <c r="CB1865" s="2" t="s">
        <v>102</v>
      </c>
      <c r="CC1865" s="2" t="s">
        <v>102</v>
      </c>
      <c r="CD1865" s="2" t="s">
        <v>102</v>
      </c>
      <c r="CE1865" s="2" t="s">
        <v>102</v>
      </c>
      <c r="CF1865" s="2" t="s">
        <v>102</v>
      </c>
      <c r="CG1865" s="2" t="s">
        <v>102</v>
      </c>
      <c r="CH1865" s="2" t="s">
        <v>102</v>
      </c>
      <c r="CI1865" s="2" t="s">
        <v>102</v>
      </c>
      <c r="CJ1865" s="2" t="s">
        <v>102</v>
      </c>
      <c r="CK1865" s="2" t="s">
        <v>102</v>
      </c>
      <c r="CL1865" s="2" t="s">
        <v>102</v>
      </c>
      <c r="CM1865" s="2" t="s">
        <v>102</v>
      </c>
      <c r="CN1865" s="2" t="s">
        <v>102</v>
      </c>
      <c r="CO1865" s="2" t="s">
        <v>102</v>
      </c>
      <c r="CP1865" s="2" t="s">
        <v>102</v>
      </c>
      <c r="CQ1865" s="2" t="s">
        <v>102</v>
      </c>
      <c r="CR1865" s="2" t="s">
        <v>102</v>
      </c>
      <c r="CS1865" s="2" t="s">
        <v>102</v>
      </c>
      <c r="CT1865" s="2" t="s">
        <v>102</v>
      </c>
      <c r="CU1865" s="2" t="s">
        <v>102</v>
      </c>
    </row>
    <row r="1866" spans="1:99" x14ac:dyDescent="0.3">
      <c r="A1866" s="2" t="s">
        <v>379</v>
      </c>
      <c r="B1866" s="2">
        <v>163711</v>
      </c>
      <c r="C1866" s="2" t="s">
        <v>13066</v>
      </c>
      <c r="D1866" s="2" t="s">
        <v>792</v>
      </c>
      <c r="E1866" s="2" t="s">
        <v>13067</v>
      </c>
      <c r="F1866" s="2" t="s">
        <v>13067</v>
      </c>
      <c r="G1866" s="2" t="s">
        <v>13068</v>
      </c>
      <c r="H1866" s="2" t="s">
        <v>13069</v>
      </c>
      <c r="I1866" s="2" t="s">
        <v>217</v>
      </c>
      <c r="K1866" s="2" t="s">
        <v>615</v>
      </c>
      <c r="M1866" s="2" t="s">
        <v>13070</v>
      </c>
      <c r="N1866" s="2" t="s">
        <v>13071</v>
      </c>
      <c r="U1866" s="2" t="s">
        <v>798</v>
      </c>
      <c r="V1866" s="3">
        <v>41032</v>
      </c>
      <c r="W1866" s="3">
        <v>41366</v>
      </c>
      <c r="X1866" s="4">
        <v>41183</v>
      </c>
      <c r="Y1866" s="2" t="s">
        <v>103</v>
      </c>
      <c r="Z1866" s="2" t="s">
        <v>13072</v>
      </c>
      <c r="AA1866" s="2" t="s">
        <v>102</v>
      </c>
      <c r="AB1866" s="2" t="s">
        <v>102</v>
      </c>
      <c r="AD1866" s="2" t="s">
        <v>102</v>
      </c>
      <c r="AF1866" s="2" t="s">
        <v>103</v>
      </c>
      <c r="AG1866" s="2" t="s">
        <v>103</v>
      </c>
      <c r="AH1866" s="2" t="s">
        <v>102</v>
      </c>
      <c r="AI1866" s="2" t="s">
        <v>126</v>
      </c>
      <c r="AL1866" s="2" t="s">
        <v>693</v>
      </c>
      <c r="AM1866" s="2" t="s">
        <v>102</v>
      </c>
      <c r="AN1866" s="2" t="s">
        <v>102</v>
      </c>
      <c r="AO1866" s="2" t="s">
        <v>102</v>
      </c>
      <c r="AP1866" s="2" t="s">
        <v>102</v>
      </c>
      <c r="AQ1866" s="2" t="s">
        <v>102</v>
      </c>
      <c r="AR1866" s="2" t="s">
        <v>102</v>
      </c>
      <c r="AS1866" s="2" t="s">
        <v>102</v>
      </c>
      <c r="AT1866" s="2" t="s">
        <v>102</v>
      </c>
      <c r="AU1866" s="2" t="s">
        <v>102</v>
      </c>
      <c r="AV1866" s="2" t="s">
        <v>102</v>
      </c>
      <c r="AW1866" s="2" t="s">
        <v>102</v>
      </c>
      <c r="AX1866" s="2" t="s">
        <v>102</v>
      </c>
      <c r="AY1866" s="2" t="s">
        <v>102</v>
      </c>
      <c r="AZ1866" s="2" t="s">
        <v>102</v>
      </c>
      <c r="BB1866" s="2" t="s">
        <v>102</v>
      </c>
      <c r="BD1866" s="2" t="s">
        <v>102</v>
      </c>
      <c r="BE1866" s="2" t="s">
        <v>102</v>
      </c>
      <c r="BF1866" s="2" t="s">
        <v>103</v>
      </c>
      <c r="BG1866" s="2" t="s">
        <v>102</v>
      </c>
      <c r="BH1866" s="2" t="s">
        <v>102</v>
      </c>
      <c r="BI1866" s="2" t="s">
        <v>102</v>
      </c>
      <c r="BJ1866" s="2" t="s">
        <v>102</v>
      </c>
      <c r="BK1866" s="2" t="s">
        <v>102</v>
      </c>
      <c r="BL1866" s="2" t="s">
        <v>102</v>
      </c>
      <c r="BM1866" s="2" t="s">
        <v>102</v>
      </c>
      <c r="BN1866" s="2" t="s">
        <v>102</v>
      </c>
      <c r="BO1866" s="2" t="s">
        <v>102</v>
      </c>
      <c r="BP1866" s="2" t="s">
        <v>102</v>
      </c>
      <c r="BQ1866" s="2" t="s">
        <v>102</v>
      </c>
      <c r="BR1866" s="2" t="s">
        <v>102</v>
      </c>
      <c r="BS1866" s="2" t="s">
        <v>102</v>
      </c>
      <c r="BT1866" s="2" t="s">
        <v>103</v>
      </c>
      <c r="BU1866" s="2" t="s">
        <v>103</v>
      </c>
      <c r="BV1866" s="2" t="s">
        <v>102</v>
      </c>
      <c r="BW1866" s="2" t="s">
        <v>102</v>
      </c>
      <c r="BX1866" s="2" t="s">
        <v>102</v>
      </c>
      <c r="BY1866" s="2" t="s">
        <v>102</v>
      </c>
      <c r="BZ1866" s="2" t="s">
        <v>102</v>
      </c>
      <c r="CA1866" s="2" t="s">
        <v>102</v>
      </c>
      <c r="CB1866" s="2" t="s">
        <v>102</v>
      </c>
      <c r="CC1866" s="2" t="s">
        <v>102</v>
      </c>
      <c r="CD1866" s="2" t="s">
        <v>102</v>
      </c>
      <c r="CE1866" s="2" t="s">
        <v>102</v>
      </c>
      <c r="CF1866" s="2" t="s">
        <v>102</v>
      </c>
      <c r="CG1866" s="2" t="s">
        <v>102</v>
      </c>
      <c r="CH1866" s="2" t="s">
        <v>102</v>
      </c>
      <c r="CI1866" s="2" t="s">
        <v>102</v>
      </c>
      <c r="CJ1866" s="2" t="s">
        <v>102</v>
      </c>
      <c r="CK1866" s="2" t="s">
        <v>102</v>
      </c>
      <c r="CL1866" s="2" t="s">
        <v>102</v>
      </c>
      <c r="CM1866" s="2" t="s">
        <v>102</v>
      </c>
      <c r="CN1866" s="2" t="s">
        <v>102</v>
      </c>
      <c r="CO1866" s="2" t="s">
        <v>102</v>
      </c>
      <c r="CP1866" s="2" t="s">
        <v>102</v>
      </c>
      <c r="CQ1866" s="2" t="s">
        <v>102</v>
      </c>
      <c r="CR1866" s="2" t="s">
        <v>102</v>
      </c>
      <c r="CS1866" s="2" t="s">
        <v>102</v>
      </c>
      <c r="CT1866" s="2" t="s">
        <v>102</v>
      </c>
      <c r="CU1866" s="2" t="s">
        <v>102</v>
      </c>
    </row>
    <row r="1867" spans="1:99" x14ac:dyDescent="0.3">
      <c r="A1867" s="2" t="s">
        <v>167</v>
      </c>
      <c r="B1867" s="2">
        <v>163713</v>
      </c>
      <c r="C1867" s="2" t="s">
        <v>12884</v>
      </c>
      <c r="D1867" s="2" t="s">
        <v>792</v>
      </c>
      <c r="E1867" s="2" t="s">
        <v>12885</v>
      </c>
      <c r="F1867" s="2" t="s">
        <v>12886</v>
      </c>
      <c r="G1867" s="2" t="s">
        <v>12887</v>
      </c>
      <c r="H1867" s="2" t="s">
        <v>495</v>
      </c>
      <c r="I1867" s="2" t="s">
        <v>1083</v>
      </c>
      <c r="J1867" s="2" t="s">
        <v>169</v>
      </c>
      <c r="K1867" s="2" t="s">
        <v>101</v>
      </c>
      <c r="L1867" s="2">
        <v>80031</v>
      </c>
      <c r="M1867" s="2" t="s">
        <v>12888</v>
      </c>
      <c r="N1867" s="2" t="s">
        <v>12889</v>
      </c>
      <c r="U1867" s="2" t="s">
        <v>798</v>
      </c>
      <c r="V1867" s="3">
        <v>41016</v>
      </c>
      <c r="W1867" s="3">
        <v>41365</v>
      </c>
      <c r="X1867" s="4">
        <v>41183</v>
      </c>
      <c r="Y1867" s="2" t="s">
        <v>103</v>
      </c>
      <c r="Z1867" s="2" t="s">
        <v>12890</v>
      </c>
      <c r="AA1867" s="2" t="s">
        <v>102</v>
      </c>
      <c r="AB1867" s="2" t="s">
        <v>102</v>
      </c>
      <c r="AD1867" s="2" t="s">
        <v>102</v>
      </c>
      <c r="AF1867" s="2" t="s">
        <v>103</v>
      </c>
      <c r="AG1867" s="2" t="s">
        <v>103</v>
      </c>
      <c r="AH1867" s="2" t="s">
        <v>102</v>
      </c>
      <c r="AI1867" s="2" t="s">
        <v>104</v>
      </c>
      <c r="AK1867" s="2" t="s">
        <v>105</v>
      </c>
      <c r="AL1867" s="2" t="s">
        <v>101</v>
      </c>
      <c r="AM1867" s="2" t="s">
        <v>102</v>
      </c>
      <c r="AN1867" s="2" t="s">
        <v>102</v>
      </c>
      <c r="AO1867" s="2" t="s">
        <v>102</v>
      </c>
      <c r="AP1867" s="2" t="s">
        <v>102</v>
      </c>
      <c r="AQ1867" s="2" t="s">
        <v>102</v>
      </c>
      <c r="AR1867" s="2" t="s">
        <v>102</v>
      </c>
      <c r="AS1867" s="2" t="s">
        <v>102</v>
      </c>
      <c r="AT1867" s="2" t="s">
        <v>102</v>
      </c>
      <c r="AU1867" s="2" t="s">
        <v>102</v>
      </c>
      <c r="AV1867" s="2" t="s">
        <v>102</v>
      </c>
      <c r="AW1867" s="2" t="s">
        <v>102</v>
      </c>
      <c r="AX1867" s="2" t="s">
        <v>102</v>
      </c>
      <c r="AY1867" s="2" t="s">
        <v>102</v>
      </c>
      <c r="AZ1867" s="2" t="s">
        <v>102</v>
      </c>
      <c r="BB1867" s="2" t="s">
        <v>102</v>
      </c>
      <c r="BD1867" s="2" t="s">
        <v>102</v>
      </c>
      <c r="BE1867" s="2" t="s">
        <v>102</v>
      </c>
      <c r="BF1867" s="2" t="s">
        <v>102</v>
      </c>
      <c r="BG1867" s="2" t="s">
        <v>102</v>
      </c>
      <c r="BH1867" s="2" t="s">
        <v>102</v>
      </c>
      <c r="BI1867" s="2" t="s">
        <v>102</v>
      </c>
      <c r="BJ1867" s="2" t="s">
        <v>102</v>
      </c>
      <c r="BK1867" s="2" t="s">
        <v>102</v>
      </c>
      <c r="BL1867" s="2" t="s">
        <v>102</v>
      </c>
      <c r="BM1867" s="2" t="s">
        <v>102</v>
      </c>
      <c r="BN1867" s="2" t="s">
        <v>102</v>
      </c>
      <c r="BO1867" s="2" t="s">
        <v>102</v>
      </c>
      <c r="BP1867" s="2" t="s">
        <v>102</v>
      </c>
      <c r="BQ1867" s="2" t="s">
        <v>102</v>
      </c>
      <c r="BR1867" s="2" t="s">
        <v>102</v>
      </c>
      <c r="BS1867" s="2" t="s">
        <v>102</v>
      </c>
      <c r="BT1867" s="2" t="s">
        <v>103</v>
      </c>
      <c r="BU1867" s="2" t="s">
        <v>103</v>
      </c>
      <c r="BV1867" s="2" t="s">
        <v>102</v>
      </c>
      <c r="BW1867" s="2" t="s">
        <v>102</v>
      </c>
      <c r="BX1867" s="2" t="s">
        <v>102</v>
      </c>
      <c r="BY1867" s="2" t="s">
        <v>102</v>
      </c>
      <c r="BZ1867" s="2" t="s">
        <v>102</v>
      </c>
      <c r="CA1867" s="2" t="s">
        <v>102</v>
      </c>
      <c r="CB1867" s="2" t="s">
        <v>102</v>
      </c>
      <c r="CC1867" s="2" t="s">
        <v>102</v>
      </c>
      <c r="CD1867" s="2" t="s">
        <v>102</v>
      </c>
      <c r="CE1867" s="2" t="s">
        <v>102</v>
      </c>
      <c r="CF1867" s="2" t="s">
        <v>102</v>
      </c>
      <c r="CG1867" s="2" t="s">
        <v>102</v>
      </c>
      <c r="CH1867" s="2" t="s">
        <v>102</v>
      </c>
      <c r="CI1867" s="2" t="s">
        <v>102</v>
      </c>
      <c r="CJ1867" s="2" t="s">
        <v>102</v>
      </c>
      <c r="CK1867" s="2" t="s">
        <v>102</v>
      </c>
      <c r="CL1867" s="2" t="s">
        <v>102</v>
      </c>
      <c r="CM1867" s="2" t="s">
        <v>102</v>
      </c>
      <c r="CN1867" s="2" t="s">
        <v>102</v>
      </c>
      <c r="CO1867" s="2" t="s">
        <v>102</v>
      </c>
      <c r="CP1867" s="2" t="s">
        <v>102</v>
      </c>
      <c r="CQ1867" s="2" t="s">
        <v>102</v>
      </c>
      <c r="CR1867" s="2" t="s">
        <v>102</v>
      </c>
      <c r="CS1867" s="2" t="s">
        <v>102</v>
      </c>
      <c r="CT1867" s="2" t="s">
        <v>102</v>
      </c>
      <c r="CU1867" s="2" t="s">
        <v>102</v>
      </c>
    </row>
    <row r="1868" spans="1:99" x14ac:dyDescent="0.3">
      <c r="A1868" s="2" t="s">
        <v>379</v>
      </c>
      <c r="B1868" s="2">
        <v>163714</v>
      </c>
      <c r="C1868" s="2" t="s">
        <v>11529</v>
      </c>
      <c r="D1868" s="2" t="s">
        <v>792</v>
      </c>
      <c r="E1868" s="2" t="s">
        <v>11530</v>
      </c>
      <c r="F1868" s="2" t="s">
        <v>11530</v>
      </c>
      <c r="G1868" s="2" t="s">
        <v>11531</v>
      </c>
      <c r="H1868" s="2" t="s">
        <v>11532</v>
      </c>
      <c r="I1868" s="2" t="s">
        <v>8658</v>
      </c>
      <c r="K1868" s="2" t="s">
        <v>1293</v>
      </c>
      <c r="L1868" s="2">
        <v>560008</v>
      </c>
      <c r="M1868" s="2" t="s">
        <v>11533</v>
      </c>
      <c r="N1868" s="2" t="s">
        <v>11534</v>
      </c>
      <c r="U1868" s="2" t="s">
        <v>798</v>
      </c>
      <c r="V1868" s="3">
        <v>40998</v>
      </c>
      <c r="W1868" s="3">
        <v>41366</v>
      </c>
      <c r="X1868" s="4">
        <v>41183</v>
      </c>
      <c r="Y1868" s="2" t="s">
        <v>103</v>
      </c>
      <c r="Z1868" s="2" t="s">
        <v>11521</v>
      </c>
      <c r="AA1868" s="2" t="s">
        <v>102</v>
      </c>
      <c r="AB1868" s="2" t="s">
        <v>102</v>
      </c>
      <c r="AD1868" s="2" t="s">
        <v>102</v>
      </c>
      <c r="AF1868" s="2" t="s">
        <v>102</v>
      </c>
      <c r="AG1868" s="2" t="s">
        <v>103</v>
      </c>
      <c r="AH1868" s="2" t="s">
        <v>102</v>
      </c>
      <c r="AI1868" s="2" t="s">
        <v>108</v>
      </c>
      <c r="AL1868" s="2" t="s">
        <v>1293</v>
      </c>
      <c r="AM1868" s="2" t="s">
        <v>102</v>
      </c>
      <c r="AN1868" s="2" t="s">
        <v>102</v>
      </c>
      <c r="AO1868" s="2" t="s">
        <v>102</v>
      </c>
      <c r="AP1868" s="2" t="s">
        <v>102</v>
      </c>
      <c r="AQ1868" s="2" t="s">
        <v>102</v>
      </c>
      <c r="AR1868" s="2" t="s">
        <v>102</v>
      </c>
      <c r="AS1868" s="2" t="s">
        <v>102</v>
      </c>
      <c r="AT1868" s="2" t="s">
        <v>102</v>
      </c>
      <c r="AU1868" s="2" t="s">
        <v>102</v>
      </c>
      <c r="AV1868" s="2" t="s">
        <v>102</v>
      </c>
      <c r="AW1868" s="2" t="s">
        <v>102</v>
      </c>
      <c r="AX1868" s="2" t="s">
        <v>102</v>
      </c>
      <c r="AY1868" s="2" t="s">
        <v>102</v>
      </c>
      <c r="AZ1868" s="2" t="s">
        <v>102</v>
      </c>
      <c r="BB1868" s="2" t="s">
        <v>102</v>
      </c>
      <c r="BD1868" s="2" t="s">
        <v>102</v>
      </c>
      <c r="BE1868" s="2" t="s">
        <v>102</v>
      </c>
      <c r="BF1868" s="2" t="s">
        <v>103</v>
      </c>
      <c r="BG1868" s="2" t="s">
        <v>102</v>
      </c>
      <c r="BH1868" s="2" t="s">
        <v>102</v>
      </c>
      <c r="BI1868" s="2" t="s">
        <v>102</v>
      </c>
      <c r="BJ1868" s="2" t="s">
        <v>102</v>
      </c>
      <c r="BK1868" s="2" t="s">
        <v>102</v>
      </c>
      <c r="BL1868" s="2" t="s">
        <v>102</v>
      </c>
      <c r="BM1868" s="2" t="s">
        <v>102</v>
      </c>
      <c r="BN1868" s="2" t="s">
        <v>102</v>
      </c>
      <c r="BO1868" s="2" t="s">
        <v>102</v>
      </c>
      <c r="BP1868" s="2" t="s">
        <v>103</v>
      </c>
      <c r="BQ1868" s="2" t="s">
        <v>102</v>
      </c>
      <c r="BR1868" s="2" t="s">
        <v>102</v>
      </c>
      <c r="BS1868" s="2" t="s">
        <v>102</v>
      </c>
      <c r="BT1868" s="2" t="s">
        <v>103</v>
      </c>
      <c r="BU1868" s="2" t="s">
        <v>103</v>
      </c>
      <c r="BV1868" s="2" t="s">
        <v>102</v>
      </c>
      <c r="BW1868" s="2" t="s">
        <v>102</v>
      </c>
      <c r="BX1868" s="2" t="s">
        <v>102</v>
      </c>
      <c r="BY1868" s="2" t="s">
        <v>102</v>
      </c>
      <c r="BZ1868" s="2" t="s">
        <v>102</v>
      </c>
      <c r="CA1868" s="2" t="s">
        <v>102</v>
      </c>
      <c r="CB1868" s="2" t="s">
        <v>102</v>
      </c>
      <c r="CC1868" s="2" t="s">
        <v>102</v>
      </c>
      <c r="CD1868" s="2" t="s">
        <v>102</v>
      </c>
      <c r="CE1868" s="2" t="s">
        <v>102</v>
      </c>
      <c r="CF1868" s="2" t="s">
        <v>102</v>
      </c>
      <c r="CG1868" s="2" t="s">
        <v>102</v>
      </c>
      <c r="CH1868" s="2" t="s">
        <v>102</v>
      </c>
      <c r="CI1868" s="2" t="s">
        <v>102</v>
      </c>
      <c r="CJ1868" s="2" t="s">
        <v>102</v>
      </c>
      <c r="CK1868" s="2" t="s">
        <v>102</v>
      </c>
      <c r="CL1868" s="2" t="s">
        <v>102</v>
      </c>
      <c r="CM1868" s="2" t="s">
        <v>102</v>
      </c>
      <c r="CN1868" s="2" t="s">
        <v>102</v>
      </c>
      <c r="CO1868" s="2" t="s">
        <v>102</v>
      </c>
      <c r="CP1868" s="2" t="s">
        <v>102</v>
      </c>
      <c r="CQ1868" s="2" t="s">
        <v>102</v>
      </c>
      <c r="CR1868" s="2" t="s">
        <v>102</v>
      </c>
      <c r="CS1868" s="2" t="s">
        <v>102</v>
      </c>
      <c r="CT1868" s="2" t="s">
        <v>102</v>
      </c>
      <c r="CU1868" s="2" t="s">
        <v>102</v>
      </c>
    </row>
    <row r="1869" spans="1:99" x14ac:dyDescent="0.3">
      <c r="A1869" s="2" t="s">
        <v>379</v>
      </c>
      <c r="B1869" s="2">
        <v>163717</v>
      </c>
      <c r="C1869" s="2" t="s">
        <v>11281</v>
      </c>
      <c r="D1869" s="2" t="s">
        <v>792</v>
      </c>
      <c r="E1869" s="2" t="s">
        <v>11282</v>
      </c>
      <c r="F1869" s="2" t="s">
        <v>11282</v>
      </c>
      <c r="G1869" s="2" t="s">
        <v>11283</v>
      </c>
      <c r="H1869" s="2" t="s">
        <v>3257</v>
      </c>
      <c r="I1869" s="2" t="s">
        <v>1451</v>
      </c>
      <c r="K1869" s="2" t="s">
        <v>1452</v>
      </c>
      <c r="L1869" s="2">
        <v>106</v>
      </c>
      <c r="M1869" s="2" t="s">
        <v>11284</v>
      </c>
      <c r="N1869" s="2" t="s">
        <v>11285</v>
      </c>
      <c r="U1869" s="2" t="s">
        <v>798</v>
      </c>
      <c r="V1869" s="3">
        <v>40998</v>
      </c>
      <c r="W1869" s="3">
        <v>41523</v>
      </c>
      <c r="X1869" s="4">
        <v>41183</v>
      </c>
      <c r="Y1869" s="2" t="s">
        <v>103</v>
      </c>
      <c r="Z1869" s="2" t="s">
        <v>11286</v>
      </c>
      <c r="AA1869" s="2" t="s">
        <v>102</v>
      </c>
      <c r="AB1869" s="2" t="s">
        <v>102</v>
      </c>
      <c r="AD1869" s="2" t="s">
        <v>102</v>
      </c>
      <c r="AF1869" s="2" t="s">
        <v>102</v>
      </c>
      <c r="AG1869" s="2" t="s">
        <v>103</v>
      </c>
      <c r="AH1869" s="2" t="s">
        <v>102</v>
      </c>
      <c r="AI1869" s="2" t="s">
        <v>108</v>
      </c>
      <c r="AL1869" s="2" t="s">
        <v>699</v>
      </c>
      <c r="AM1869" s="2" t="s">
        <v>102</v>
      </c>
      <c r="AN1869" s="2" t="s">
        <v>102</v>
      </c>
      <c r="AO1869" s="2" t="s">
        <v>102</v>
      </c>
      <c r="AP1869" s="2" t="s">
        <v>102</v>
      </c>
      <c r="AQ1869" s="2" t="s">
        <v>102</v>
      </c>
      <c r="AR1869" s="2" t="s">
        <v>102</v>
      </c>
      <c r="AS1869" s="2" t="s">
        <v>102</v>
      </c>
      <c r="AT1869" s="2" t="s">
        <v>102</v>
      </c>
      <c r="AU1869" s="2" t="s">
        <v>102</v>
      </c>
      <c r="AV1869" s="2" t="s">
        <v>102</v>
      </c>
      <c r="AW1869" s="2" t="s">
        <v>102</v>
      </c>
      <c r="AX1869" s="2" t="s">
        <v>102</v>
      </c>
      <c r="AY1869" s="2" t="s">
        <v>102</v>
      </c>
      <c r="AZ1869" s="2" t="s">
        <v>102</v>
      </c>
      <c r="BB1869" s="2" t="s">
        <v>102</v>
      </c>
      <c r="BD1869" s="2" t="s">
        <v>102</v>
      </c>
      <c r="BE1869" s="2" t="s">
        <v>102</v>
      </c>
      <c r="BF1869" s="2" t="s">
        <v>103</v>
      </c>
      <c r="BG1869" s="2" t="s">
        <v>102</v>
      </c>
      <c r="BH1869" s="2" t="s">
        <v>102</v>
      </c>
      <c r="BI1869" s="2" t="s">
        <v>102</v>
      </c>
      <c r="BJ1869" s="2" t="s">
        <v>102</v>
      </c>
      <c r="BK1869" s="2" t="s">
        <v>102</v>
      </c>
      <c r="BL1869" s="2" t="s">
        <v>102</v>
      </c>
      <c r="BM1869" s="2" t="s">
        <v>102</v>
      </c>
      <c r="BN1869" s="2" t="s">
        <v>102</v>
      </c>
      <c r="BO1869" s="2" t="s">
        <v>102</v>
      </c>
      <c r="BP1869" s="2" t="s">
        <v>102</v>
      </c>
      <c r="BQ1869" s="2" t="s">
        <v>102</v>
      </c>
      <c r="BR1869" s="2" t="s">
        <v>102</v>
      </c>
      <c r="BS1869" s="2" t="s">
        <v>102</v>
      </c>
      <c r="BT1869" s="2" t="s">
        <v>103</v>
      </c>
      <c r="BU1869" s="2" t="s">
        <v>103</v>
      </c>
      <c r="BV1869" s="2" t="s">
        <v>102</v>
      </c>
      <c r="BW1869" s="2" t="s">
        <v>102</v>
      </c>
      <c r="BX1869" s="2" t="s">
        <v>102</v>
      </c>
      <c r="BY1869" s="2" t="s">
        <v>102</v>
      </c>
      <c r="BZ1869" s="2" t="s">
        <v>102</v>
      </c>
      <c r="CA1869" s="2" t="s">
        <v>102</v>
      </c>
      <c r="CB1869" s="2" t="s">
        <v>102</v>
      </c>
      <c r="CC1869" s="2" t="s">
        <v>102</v>
      </c>
      <c r="CD1869" s="2" t="s">
        <v>102</v>
      </c>
      <c r="CE1869" s="2" t="s">
        <v>102</v>
      </c>
      <c r="CF1869" s="2" t="s">
        <v>102</v>
      </c>
      <c r="CG1869" s="2" t="s">
        <v>102</v>
      </c>
      <c r="CH1869" s="2" t="s">
        <v>102</v>
      </c>
      <c r="CI1869" s="2" t="s">
        <v>102</v>
      </c>
      <c r="CJ1869" s="2" t="s">
        <v>102</v>
      </c>
      <c r="CK1869" s="2" t="s">
        <v>102</v>
      </c>
      <c r="CL1869" s="2" t="s">
        <v>102</v>
      </c>
      <c r="CM1869" s="2" t="s">
        <v>102</v>
      </c>
      <c r="CN1869" s="2" t="s">
        <v>102</v>
      </c>
      <c r="CO1869" s="2" t="s">
        <v>102</v>
      </c>
      <c r="CP1869" s="2" t="s">
        <v>102</v>
      </c>
      <c r="CQ1869" s="2" t="s">
        <v>102</v>
      </c>
      <c r="CR1869" s="2" t="s">
        <v>102</v>
      </c>
      <c r="CS1869" s="2" t="s">
        <v>102</v>
      </c>
      <c r="CT1869" s="2" t="s">
        <v>102</v>
      </c>
      <c r="CU1869" s="2" t="s">
        <v>102</v>
      </c>
    </row>
    <row r="1870" spans="1:99" x14ac:dyDescent="0.3">
      <c r="A1870" s="2" t="s">
        <v>109</v>
      </c>
      <c r="B1870" s="2">
        <v>163718</v>
      </c>
      <c r="C1870" s="2" t="s">
        <v>15965</v>
      </c>
      <c r="D1870" s="2" t="s">
        <v>792</v>
      </c>
      <c r="E1870" s="2" t="s">
        <v>15966</v>
      </c>
      <c r="F1870" s="2" t="s">
        <v>15966</v>
      </c>
      <c r="G1870" s="2" t="s">
        <v>15967</v>
      </c>
      <c r="I1870" s="2" t="s">
        <v>130</v>
      </c>
      <c r="J1870" s="2" t="s">
        <v>131</v>
      </c>
      <c r="K1870" s="2" t="s">
        <v>101</v>
      </c>
      <c r="L1870" s="2">
        <v>10155</v>
      </c>
      <c r="M1870" s="2" t="s">
        <v>15968</v>
      </c>
      <c r="N1870" s="2" t="s">
        <v>15969</v>
      </c>
      <c r="U1870" s="2" t="s">
        <v>798</v>
      </c>
      <c r="V1870" s="3">
        <v>41485</v>
      </c>
      <c r="W1870" s="3">
        <v>41540</v>
      </c>
      <c r="X1870" s="4">
        <v>41183</v>
      </c>
      <c r="Y1870" s="2" t="s">
        <v>103</v>
      </c>
      <c r="Z1870" s="2" t="s">
        <v>15970</v>
      </c>
      <c r="AA1870" s="2" t="s">
        <v>102</v>
      </c>
      <c r="AB1870" s="2" t="s">
        <v>102</v>
      </c>
      <c r="AD1870" s="2" t="s">
        <v>102</v>
      </c>
      <c r="AF1870" s="2" t="s">
        <v>102</v>
      </c>
      <c r="AG1870" s="2" t="s">
        <v>103</v>
      </c>
      <c r="AH1870" s="2" t="s">
        <v>102</v>
      </c>
      <c r="AI1870" s="2" t="s">
        <v>104</v>
      </c>
      <c r="AK1870" s="2" t="s">
        <v>131</v>
      </c>
      <c r="AL1870" s="2" t="s">
        <v>101</v>
      </c>
      <c r="AM1870" s="2" t="s">
        <v>102</v>
      </c>
      <c r="AN1870" s="2" t="s">
        <v>102</v>
      </c>
      <c r="AO1870" s="2" t="s">
        <v>102</v>
      </c>
      <c r="AP1870" s="2" t="s">
        <v>102</v>
      </c>
      <c r="AQ1870" s="2" t="s">
        <v>102</v>
      </c>
      <c r="AR1870" s="2" t="s">
        <v>102</v>
      </c>
      <c r="AS1870" s="2" t="s">
        <v>102</v>
      </c>
      <c r="AT1870" s="2" t="s">
        <v>102</v>
      </c>
      <c r="AU1870" s="2" t="s">
        <v>102</v>
      </c>
      <c r="AV1870" s="2" t="s">
        <v>102</v>
      </c>
      <c r="AW1870" s="2" t="s">
        <v>102</v>
      </c>
      <c r="AX1870" s="2" t="s">
        <v>102</v>
      </c>
      <c r="AY1870" s="2" t="s">
        <v>102</v>
      </c>
      <c r="AZ1870" s="2" t="s">
        <v>102</v>
      </c>
      <c r="BB1870" s="2" t="s">
        <v>102</v>
      </c>
      <c r="BD1870" s="2" t="s">
        <v>102</v>
      </c>
      <c r="BE1870" s="2" t="s">
        <v>102</v>
      </c>
      <c r="BF1870" s="2" t="s">
        <v>102</v>
      </c>
      <c r="BG1870" s="2" t="s">
        <v>102</v>
      </c>
      <c r="BH1870" s="2" t="s">
        <v>102</v>
      </c>
      <c r="BI1870" s="2" t="s">
        <v>102</v>
      </c>
      <c r="BJ1870" s="2" t="s">
        <v>102</v>
      </c>
      <c r="BK1870" s="2" t="s">
        <v>102</v>
      </c>
      <c r="BL1870" s="2" t="s">
        <v>102</v>
      </c>
      <c r="BM1870" s="2" t="s">
        <v>102</v>
      </c>
      <c r="BN1870" s="2" t="s">
        <v>102</v>
      </c>
      <c r="BO1870" s="2" t="s">
        <v>102</v>
      </c>
      <c r="BP1870" s="2" t="s">
        <v>102</v>
      </c>
      <c r="BQ1870" s="2" t="s">
        <v>102</v>
      </c>
      <c r="BR1870" s="2" t="s">
        <v>102</v>
      </c>
      <c r="BS1870" s="2" t="s">
        <v>102</v>
      </c>
      <c r="BT1870" s="2" t="s">
        <v>103</v>
      </c>
      <c r="BU1870" s="2" t="s">
        <v>103</v>
      </c>
      <c r="BV1870" s="2" t="s">
        <v>102</v>
      </c>
      <c r="BW1870" s="2" t="s">
        <v>102</v>
      </c>
      <c r="BX1870" s="2" t="s">
        <v>102</v>
      </c>
      <c r="BY1870" s="2" t="s">
        <v>102</v>
      </c>
      <c r="BZ1870" s="2" t="s">
        <v>102</v>
      </c>
      <c r="CA1870" s="2" t="s">
        <v>102</v>
      </c>
      <c r="CB1870" s="2" t="s">
        <v>102</v>
      </c>
      <c r="CC1870" s="2" t="s">
        <v>102</v>
      </c>
      <c r="CD1870" s="2" t="s">
        <v>102</v>
      </c>
      <c r="CE1870" s="2" t="s">
        <v>102</v>
      </c>
      <c r="CF1870" s="2" t="s">
        <v>102</v>
      </c>
      <c r="CG1870" s="2" t="s">
        <v>102</v>
      </c>
      <c r="CH1870" s="2" t="s">
        <v>102</v>
      </c>
      <c r="CI1870" s="2" t="s">
        <v>102</v>
      </c>
      <c r="CJ1870" s="2" t="s">
        <v>102</v>
      </c>
      <c r="CK1870" s="2" t="s">
        <v>102</v>
      </c>
      <c r="CL1870" s="2" t="s">
        <v>102</v>
      </c>
      <c r="CM1870" s="2" t="s">
        <v>102</v>
      </c>
      <c r="CN1870" s="2" t="s">
        <v>102</v>
      </c>
      <c r="CO1870" s="2" t="s">
        <v>102</v>
      </c>
      <c r="CP1870" s="2" t="s">
        <v>102</v>
      </c>
      <c r="CQ1870" s="2" t="s">
        <v>102</v>
      </c>
      <c r="CR1870" s="2" t="s">
        <v>102</v>
      </c>
      <c r="CS1870" s="2" t="s">
        <v>102</v>
      </c>
      <c r="CT1870" s="2" t="s">
        <v>102</v>
      </c>
      <c r="CU1870" s="2" t="s">
        <v>102</v>
      </c>
    </row>
    <row r="1871" spans="1:99" x14ac:dyDescent="0.3">
      <c r="A1871" s="2" t="s">
        <v>123</v>
      </c>
      <c r="B1871" s="2">
        <v>163719</v>
      </c>
      <c r="C1871" s="2" t="s">
        <v>12446</v>
      </c>
      <c r="D1871" s="2" t="s">
        <v>792</v>
      </c>
      <c r="E1871" s="2" t="s">
        <v>12447</v>
      </c>
      <c r="F1871" s="2" t="s">
        <v>12447</v>
      </c>
      <c r="G1871" s="2" t="s">
        <v>12448</v>
      </c>
      <c r="H1871" s="2" t="s">
        <v>154</v>
      </c>
      <c r="I1871" s="2" t="s">
        <v>193</v>
      </c>
      <c r="J1871" s="2" t="s">
        <v>192</v>
      </c>
      <c r="K1871" s="2" t="s">
        <v>101</v>
      </c>
      <c r="L1871" s="2">
        <v>55416</v>
      </c>
      <c r="M1871" s="2" t="s">
        <v>12449</v>
      </c>
      <c r="U1871" s="2" t="s">
        <v>798</v>
      </c>
      <c r="V1871" s="3">
        <v>41002</v>
      </c>
      <c r="W1871" s="3">
        <v>41347</v>
      </c>
      <c r="X1871" s="4">
        <v>41183</v>
      </c>
      <c r="Y1871" s="2" t="s">
        <v>102</v>
      </c>
      <c r="AA1871" s="2" t="s">
        <v>102</v>
      </c>
      <c r="AB1871" s="2" t="s">
        <v>102</v>
      </c>
      <c r="AD1871" s="2" t="s">
        <v>102</v>
      </c>
      <c r="AF1871" s="2" t="s">
        <v>102</v>
      </c>
      <c r="AG1871" s="2" t="s">
        <v>103</v>
      </c>
      <c r="AH1871" s="2" t="s">
        <v>102</v>
      </c>
      <c r="AI1871" s="2" t="s">
        <v>108</v>
      </c>
      <c r="AK1871" s="2" t="s">
        <v>192</v>
      </c>
      <c r="AL1871" s="2" t="s">
        <v>101</v>
      </c>
      <c r="AM1871" s="2" t="s">
        <v>102</v>
      </c>
      <c r="AN1871" s="2" t="s">
        <v>102</v>
      </c>
      <c r="AO1871" s="2" t="s">
        <v>102</v>
      </c>
      <c r="AP1871" s="2" t="s">
        <v>102</v>
      </c>
      <c r="AQ1871" s="2" t="s">
        <v>102</v>
      </c>
      <c r="AR1871" s="2" t="s">
        <v>102</v>
      </c>
      <c r="AS1871" s="2" t="s">
        <v>102</v>
      </c>
      <c r="AT1871" s="2" t="s">
        <v>102</v>
      </c>
      <c r="AU1871" s="2" t="s">
        <v>102</v>
      </c>
      <c r="AV1871" s="2" t="s">
        <v>102</v>
      </c>
      <c r="AW1871" s="2" t="s">
        <v>102</v>
      </c>
      <c r="AX1871" s="2" t="s">
        <v>102</v>
      </c>
      <c r="AY1871" s="2" t="s">
        <v>102</v>
      </c>
      <c r="AZ1871" s="2" t="s">
        <v>103</v>
      </c>
      <c r="BA1871" s="2" t="s">
        <v>12450</v>
      </c>
      <c r="BB1871" s="2" t="s">
        <v>102</v>
      </c>
      <c r="BD1871" s="2" t="s">
        <v>102</v>
      </c>
      <c r="BE1871" s="2" t="s">
        <v>102</v>
      </c>
      <c r="BF1871" s="2" t="s">
        <v>103</v>
      </c>
      <c r="BG1871" s="2" t="s">
        <v>102</v>
      </c>
      <c r="BH1871" s="2" t="s">
        <v>102</v>
      </c>
      <c r="BI1871" s="2" t="s">
        <v>102</v>
      </c>
      <c r="BJ1871" s="2" t="s">
        <v>102</v>
      </c>
      <c r="BK1871" s="2" t="s">
        <v>102</v>
      </c>
      <c r="BL1871" s="2" t="s">
        <v>102</v>
      </c>
      <c r="BM1871" s="2" t="s">
        <v>102</v>
      </c>
      <c r="BN1871" s="2" t="s">
        <v>102</v>
      </c>
      <c r="BO1871" s="2" t="s">
        <v>102</v>
      </c>
      <c r="BP1871" s="2" t="s">
        <v>102</v>
      </c>
      <c r="BQ1871" s="2" t="s">
        <v>102</v>
      </c>
      <c r="BR1871" s="2" t="s">
        <v>102</v>
      </c>
      <c r="BS1871" s="2" t="s">
        <v>102</v>
      </c>
      <c r="BT1871" s="2" t="s">
        <v>102</v>
      </c>
      <c r="BU1871" s="2" t="s">
        <v>103</v>
      </c>
      <c r="BV1871" s="2" t="s">
        <v>102</v>
      </c>
      <c r="BW1871" s="2" t="s">
        <v>102</v>
      </c>
      <c r="BX1871" s="2" t="s">
        <v>102</v>
      </c>
      <c r="BY1871" s="2" t="s">
        <v>102</v>
      </c>
      <c r="BZ1871" s="2" t="s">
        <v>102</v>
      </c>
      <c r="CA1871" s="2" t="s">
        <v>102</v>
      </c>
      <c r="CB1871" s="2" t="s">
        <v>102</v>
      </c>
      <c r="CC1871" s="2" t="s">
        <v>102</v>
      </c>
      <c r="CD1871" s="2" t="s">
        <v>102</v>
      </c>
      <c r="CE1871" s="2" t="s">
        <v>102</v>
      </c>
      <c r="CF1871" s="2" t="s">
        <v>102</v>
      </c>
      <c r="CG1871" s="2" t="s">
        <v>102</v>
      </c>
      <c r="CH1871" s="2" t="s">
        <v>102</v>
      </c>
      <c r="CI1871" s="2" t="s">
        <v>102</v>
      </c>
      <c r="CJ1871" s="2" t="s">
        <v>102</v>
      </c>
      <c r="CK1871" s="2" t="s">
        <v>102</v>
      </c>
      <c r="CL1871" s="2" t="s">
        <v>102</v>
      </c>
      <c r="CM1871" s="2" t="s">
        <v>102</v>
      </c>
      <c r="CN1871" s="2" t="s">
        <v>102</v>
      </c>
      <c r="CO1871" s="2" t="s">
        <v>102</v>
      </c>
      <c r="CP1871" s="2" t="s">
        <v>102</v>
      </c>
      <c r="CQ1871" s="2" t="s">
        <v>102</v>
      </c>
      <c r="CR1871" s="2" t="s">
        <v>102</v>
      </c>
      <c r="CS1871" s="2" t="s">
        <v>102</v>
      </c>
      <c r="CT1871" s="2" t="s">
        <v>102</v>
      </c>
      <c r="CU1871" s="2" t="s">
        <v>102</v>
      </c>
    </row>
    <row r="1872" spans="1:99" x14ac:dyDescent="0.3">
      <c r="A1872" s="2" t="s">
        <v>109</v>
      </c>
      <c r="B1872" s="2">
        <v>163726</v>
      </c>
      <c r="C1872" s="2" t="s">
        <v>11477</v>
      </c>
      <c r="D1872" s="2" t="s">
        <v>792</v>
      </c>
      <c r="E1872" s="2" t="s">
        <v>11478</v>
      </c>
      <c r="F1872" s="2" t="s">
        <v>11478</v>
      </c>
      <c r="G1872" s="2" t="s">
        <v>11479</v>
      </c>
      <c r="H1872" s="2" t="s">
        <v>1212</v>
      </c>
      <c r="I1872" s="2" t="s">
        <v>130</v>
      </c>
      <c r="J1872" s="2" t="s">
        <v>131</v>
      </c>
      <c r="K1872" s="2" t="s">
        <v>101</v>
      </c>
      <c r="L1872" s="2" t="s">
        <v>1938</v>
      </c>
      <c r="M1872" s="2" t="s">
        <v>11480</v>
      </c>
      <c r="N1872" s="2" t="s">
        <v>11481</v>
      </c>
      <c r="U1872" s="2" t="s">
        <v>798</v>
      </c>
      <c r="V1872" s="3">
        <v>40998</v>
      </c>
      <c r="W1872" s="3">
        <v>41365</v>
      </c>
      <c r="X1872" s="4">
        <v>41183</v>
      </c>
      <c r="Y1872" s="2" t="s">
        <v>103</v>
      </c>
      <c r="Z1872" s="2" t="s">
        <v>11482</v>
      </c>
      <c r="AA1872" s="2" t="s">
        <v>102</v>
      </c>
      <c r="AB1872" s="2" t="s">
        <v>102</v>
      </c>
      <c r="AD1872" s="2" t="s">
        <v>102</v>
      </c>
      <c r="AF1872" s="2" t="s">
        <v>103</v>
      </c>
      <c r="AG1872" s="2" t="s">
        <v>102</v>
      </c>
      <c r="AH1872" s="2" t="s">
        <v>102</v>
      </c>
      <c r="AI1872" s="2" t="s">
        <v>104</v>
      </c>
      <c r="AK1872" s="2" t="s">
        <v>105</v>
      </c>
      <c r="AL1872" s="2" t="s">
        <v>101</v>
      </c>
      <c r="AM1872" s="2" t="s">
        <v>102</v>
      </c>
      <c r="AN1872" s="2" t="s">
        <v>102</v>
      </c>
      <c r="AO1872" s="2" t="s">
        <v>102</v>
      </c>
      <c r="AP1872" s="2" t="s">
        <v>102</v>
      </c>
      <c r="AQ1872" s="2" t="s">
        <v>102</v>
      </c>
      <c r="AR1872" s="2" t="s">
        <v>102</v>
      </c>
      <c r="AS1872" s="2" t="s">
        <v>102</v>
      </c>
      <c r="AT1872" s="2" t="s">
        <v>102</v>
      </c>
      <c r="AU1872" s="2" t="s">
        <v>102</v>
      </c>
      <c r="AV1872" s="2" t="s">
        <v>102</v>
      </c>
      <c r="AW1872" s="2" t="s">
        <v>102</v>
      </c>
      <c r="AX1872" s="2" t="s">
        <v>102</v>
      </c>
      <c r="AY1872" s="2" t="s">
        <v>102</v>
      </c>
      <c r="AZ1872" s="2" t="s">
        <v>102</v>
      </c>
      <c r="BB1872" s="2" t="s">
        <v>102</v>
      </c>
      <c r="BD1872" s="2" t="s">
        <v>102</v>
      </c>
      <c r="BE1872" s="2" t="s">
        <v>102</v>
      </c>
      <c r="BF1872" s="2" t="s">
        <v>102</v>
      </c>
      <c r="BG1872" s="2" t="s">
        <v>102</v>
      </c>
      <c r="BH1872" s="2" t="s">
        <v>102</v>
      </c>
      <c r="BI1872" s="2" t="s">
        <v>102</v>
      </c>
      <c r="BJ1872" s="2" t="s">
        <v>102</v>
      </c>
      <c r="BK1872" s="2" t="s">
        <v>102</v>
      </c>
      <c r="BL1872" s="2" t="s">
        <v>102</v>
      </c>
      <c r="BM1872" s="2" t="s">
        <v>102</v>
      </c>
      <c r="BN1872" s="2" t="s">
        <v>102</v>
      </c>
      <c r="BO1872" s="2" t="s">
        <v>102</v>
      </c>
      <c r="BP1872" s="2" t="s">
        <v>102</v>
      </c>
      <c r="BQ1872" s="2" t="s">
        <v>102</v>
      </c>
      <c r="BR1872" s="2" t="s">
        <v>102</v>
      </c>
      <c r="BS1872" s="2" t="s">
        <v>102</v>
      </c>
      <c r="BT1872" s="2" t="s">
        <v>102</v>
      </c>
      <c r="BU1872" s="2" t="s">
        <v>103</v>
      </c>
      <c r="BV1872" s="2" t="s">
        <v>102</v>
      </c>
      <c r="BW1872" s="2" t="s">
        <v>102</v>
      </c>
      <c r="BX1872" s="2" t="s">
        <v>102</v>
      </c>
      <c r="BY1872" s="2" t="s">
        <v>102</v>
      </c>
      <c r="BZ1872" s="2" t="s">
        <v>102</v>
      </c>
      <c r="CA1872" s="2" t="s">
        <v>102</v>
      </c>
      <c r="CB1872" s="2" t="s">
        <v>102</v>
      </c>
      <c r="CC1872" s="2" t="s">
        <v>102</v>
      </c>
      <c r="CD1872" s="2" t="s">
        <v>102</v>
      </c>
      <c r="CE1872" s="2" t="s">
        <v>102</v>
      </c>
      <c r="CF1872" s="2" t="s">
        <v>102</v>
      </c>
      <c r="CG1872" s="2" t="s">
        <v>102</v>
      </c>
      <c r="CH1872" s="2" t="s">
        <v>102</v>
      </c>
      <c r="CI1872" s="2" t="s">
        <v>102</v>
      </c>
      <c r="CJ1872" s="2" t="s">
        <v>102</v>
      </c>
      <c r="CK1872" s="2" t="s">
        <v>102</v>
      </c>
      <c r="CL1872" s="2" t="s">
        <v>102</v>
      </c>
      <c r="CM1872" s="2" t="s">
        <v>102</v>
      </c>
      <c r="CN1872" s="2" t="s">
        <v>102</v>
      </c>
      <c r="CO1872" s="2" t="s">
        <v>102</v>
      </c>
      <c r="CP1872" s="2" t="s">
        <v>102</v>
      </c>
      <c r="CQ1872" s="2" t="s">
        <v>102</v>
      </c>
      <c r="CR1872" s="2" t="s">
        <v>102</v>
      </c>
      <c r="CS1872" s="2" t="s">
        <v>102</v>
      </c>
      <c r="CT1872" s="2" t="s">
        <v>102</v>
      </c>
      <c r="CU1872" s="2" t="s">
        <v>102</v>
      </c>
    </row>
    <row r="1873" spans="1:99" x14ac:dyDescent="0.3">
      <c r="A1873" s="2" t="s">
        <v>123</v>
      </c>
      <c r="B1873" s="2">
        <v>163728</v>
      </c>
      <c r="C1873" s="2" t="s">
        <v>12175</v>
      </c>
      <c r="D1873" s="2" t="s">
        <v>792</v>
      </c>
      <c r="E1873" s="2" t="s">
        <v>12176</v>
      </c>
      <c r="F1873" s="2" t="s">
        <v>12176</v>
      </c>
      <c r="G1873" s="2" t="s">
        <v>12177</v>
      </c>
      <c r="I1873" s="2" t="s">
        <v>180</v>
      </c>
      <c r="J1873" s="2" t="s">
        <v>155</v>
      </c>
      <c r="K1873" s="2" t="s">
        <v>101</v>
      </c>
      <c r="L1873" s="2">
        <v>44114</v>
      </c>
      <c r="M1873" s="2" t="s">
        <v>12178</v>
      </c>
      <c r="N1873" s="2" t="s">
        <v>12179</v>
      </c>
      <c r="U1873" s="2" t="s">
        <v>798</v>
      </c>
      <c r="V1873" s="3">
        <v>41001</v>
      </c>
      <c r="W1873" s="3">
        <v>41457</v>
      </c>
      <c r="X1873" s="4">
        <v>41183</v>
      </c>
      <c r="Y1873" s="2" t="s">
        <v>103</v>
      </c>
      <c r="Z1873" s="2" t="s">
        <v>12180</v>
      </c>
      <c r="AA1873" s="2" t="s">
        <v>102</v>
      </c>
      <c r="AB1873" s="2" t="s">
        <v>102</v>
      </c>
      <c r="AD1873" s="2" t="s">
        <v>102</v>
      </c>
      <c r="AF1873" s="2" t="s">
        <v>102</v>
      </c>
      <c r="AG1873" s="2" t="s">
        <v>103</v>
      </c>
      <c r="AH1873" s="2" t="s">
        <v>102</v>
      </c>
      <c r="AI1873" s="2" t="s">
        <v>104</v>
      </c>
      <c r="AK1873" s="2" t="s">
        <v>105</v>
      </c>
      <c r="AL1873" s="2" t="s">
        <v>101</v>
      </c>
      <c r="AM1873" s="2" t="s">
        <v>102</v>
      </c>
      <c r="AN1873" s="2" t="s">
        <v>102</v>
      </c>
      <c r="AO1873" s="2" t="s">
        <v>102</v>
      </c>
      <c r="AP1873" s="2" t="s">
        <v>102</v>
      </c>
      <c r="AQ1873" s="2" t="s">
        <v>102</v>
      </c>
      <c r="AR1873" s="2" t="s">
        <v>102</v>
      </c>
      <c r="AS1873" s="2" t="s">
        <v>102</v>
      </c>
      <c r="AT1873" s="2" t="s">
        <v>102</v>
      </c>
      <c r="AU1873" s="2" t="s">
        <v>102</v>
      </c>
      <c r="AV1873" s="2" t="s">
        <v>102</v>
      </c>
      <c r="AW1873" s="2" t="s">
        <v>102</v>
      </c>
      <c r="AX1873" s="2" t="s">
        <v>102</v>
      </c>
      <c r="AY1873" s="2" t="s">
        <v>102</v>
      </c>
      <c r="AZ1873" s="2" t="s">
        <v>102</v>
      </c>
      <c r="BB1873" s="2" t="s">
        <v>102</v>
      </c>
      <c r="BD1873" s="2" t="s">
        <v>102</v>
      </c>
      <c r="BE1873" s="2" t="s">
        <v>103</v>
      </c>
      <c r="BF1873" s="2" t="s">
        <v>102</v>
      </c>
      <c r="BG1873" s="2" t="s">
        <v>102</v>
      </c>
      <c r="BH1873" s="2" t="s">
        <v>102</v>
      </c>
      <c r="BI1873" s="2" t="s">
        <v>102</v>
      </c>
      <c r="BJ1873" s="2" t="s">
        <v>102</v>
      </c>
      <c r="BK1873" s="2" t="s">
        <v>102</v>
      </c>
      <c r="BL1873" s="2" t="s">
        <v>102</v>
      </c>
      <c r="BM1873" s="2" t="s">
        <v>102</v>
      </c>
      <c r="BN1873" s="2" t="s">
        <v>102</v>
      </c>
      <c r="BO1873" s="2" t="s">
        <v>102</v>
      </c>
      <c r="BP1873" s="2" t="s">
        <v>102</v>
      </c>
      <c r="BQ1873" s="2" t="s">
        <v>102</v>
      </c>
      <c r="BR1873" s="2" t="s">
        <v>102</v>
      </c>
      <c r="BS1873" s="2" t="s">
        <v>102</v>
      </c>
      <c r="BT1873" s="2" t="s">
        <v>103</v>
      </c>
      <c r="BU1873" s="2" t="s">
        <v>103</v>
      </c>
      <c r="BV1873" s="2" t="s">
        <v>102</v>
      </c>
      <c r="BW1873" s="2" t="s">
        <v>102</v>
      </c>
      <c r="BX1873" s="2" t="s">
        <v>102</v>
      </c>
      <c r="BY1873" s="2" t="s">
        <v>102</v>
      </c>
      <c r="BZ1873" s="2" t="s">
        <v>102</v>
      </c>
      <c r="CA1873" s="2" t="s">
        <v>102</v>
      </c>
      <c r="CB1873" s="2" t="s">
        <v>102</v>
      </c>
      <c r="CC1873" s="2" t="s">
        <v>102</v>
      </c>
      <c r="CD1873" s="2" t="s">
        <v>102</v>
      </c>
      <c r="CE1873" s="2" t="s">
        <v>102</v>
      </c>
      <c r="CF1873" s="2" t="s">
        <v>102</v>
      </c>
      <c r="CG1873" s="2" t="s">
        <v>102</v>
      </c>
      <c r="CH1873" s="2" t="s">
        <v>102</v>
      </c>
      <c r="CI1873" s="2" t="s">
        <v>102</v>
      </c>
      <c r="CJ1873" s="2" t="s">
        <v>102</v>
      </c>
      <c r="CK1873" s="2" t="s">
        <v>102</v>
      </c>
      <c r="CL1873" s="2" t="s">
        <v>102</v>
      </c>
      <c r="CM1873" s="2" t="s">
        <v>102</v>
      </c>
      <c r="CN1873" s="2" t="s">
        <v>102</v>
      </c>
      <c r="CO1873" s="2" t="s">
        <v>102</v>
      </c>
      <c r="CP1873" s="2" t="s">
        <v>102</v>
      </c>
      <c r="CQ1873" s="2" t="s">
        <v>102</v>
      </c>
      <c r="CR1873" s="2" t="s">
        <v>102</v>
      </c>
      <c r="CS1873" s="2" t="s">
        <v>102</v>
      </c>
      <c r="CT1873" s="2" t="s">
        <v>102</v>
      </c>
      <c r="CU1873" s="2" t="s">
        <v>102</v>
      </c>
    </row>
    <row r="1874" spans="1:99" x14ac:dyDescent="0.3">
      <c r="A1874" s="2" t="s">
        <v>109</v>
      </c>
      <c r="B1874" s="2">
        <v>163730</v>
      </c>
      <c r="C1874" s="2" t="s">
        <v>12432</v>
      </c>
      <c r="D1874" s="2" t="s">
        <v>792</v>
      </c>
      <c r="E1874" s="2" t="s">
        <v>12433</v>
      </c>
      <c r="F1874" s="2" t="s">
        <v>12433</v>
      </c>
      <c r="G1874" s="2" t="s">
        <v>878</v>
      </c>
      <c r="H1874" s="2" t="s">
        <v>7068</v>
      </c>
      <c r="I1874" s="2" t="s">
        <v>130</v>
      </c>
      <c r="J1874" s="2" t="s">
        <v>131</v>
      </c>
      <c r="K1874" s="2" t="s">
        <v>101</v>
      </c>
      <c r="L1874" s="2">
        <v>10036</v>
      </c>
      <c r="M1874" s="2" t="s">
        <v>12434</v>
      </c>
      <c r="U1874" s="2" t="s">
        <v>798</v>
      </c>
      <c r="V1874" s="3">
        <v>41002</v>
      </c>
      <c r="W1874" s="3">
        <v>41368</v>
      </c>
      <c r="X1874" s="4">
        <v>41183</v>
      </c>
      <c r="Y1874" s="2" t="s">
        <v>103</v>
      </c>
      <c r="Z1874" s="2" t="s">
        <v>12435</v>
      </c>
      <c r="AA1874" s="2" t="s">
        <v>102</v>
      </c>
      <c r="AB1874" s="2" t="s">
        <v>102</v>
      </c>
      <c r="AD1874" s="2" t="s">
        <v>102</v>
      </c>
      <c r="AF1874" s="2" t="s">
        <v>102</v>
      </c>
      <c r="AG1874" s="2" t="s">
        <v>103</v>
      </c>
      <c r="AH1874" s="2" t="s">
        <v>102</v>
      </c>
      <c r="AI1874" s="2" t="s">
        <v>126</v>
      </c>
      <c r="AK1874" s="2" t="s">
        <v>105</v>
      </c>
      <c r="AL1874" s="2" t="s">
        <v>101</v>
      </c>
      <c r="AM1874" s="2" t="s">
        <v>102</v>
      </c>
      <c r="AN1874" s="2" t="s">
        <v>102</v>
      </c>
      <c r="AO1874" s="2" t="s">
        <v>102</v>
      </c>
      <c r="AP1874" s="2" t="s">
        <v>102</v>
      </c>
      <c r="AQ1874" s="2" t="s">
        <v>102</v>
      </c>
      <c r="AR1874" s="2" t="s">
        <v>102</v>
      </c>
      <c r="AS1874" s="2" t="s">
        <v>102</v>
      </c>
      <c r="AT1874" s="2" t="s">
        <v>102</v>
      </c>
      <c r="AU1874" s="2" t="s">
        <v>102</v>
      </c>
      <c r="AV1874" s="2" t="s">
        <v>102</v>
      </c>
      <c r="AW1874" s="2" t="s">
        <v>102</v>
      </c>
      <c r="AX1874" s="2" t="s">
        <v>102</v>
      </c>
      <c r="AY1874" s="2" t="s">
        <v>102</v>
      </c>
      <c r="AZ1874" s="2" t="s">
        <v>102</v>
      </c>
      <c r="BB1874" s="2" t="s">
        <v>102</v>
      </c>
      <c r="BD1874" s="2" t="s">
        <v>102</v>
      </c>
      <c r="BE1874" s="2" t="s">
        <v>102</v>
      </c>
      <c r="BF1874" s="2" t="s">
        <v>102</v>
      </c>
      <c r="BG1874" s="2" t="s">
        <v>102</v>
      </c>
      <c r="BH1874" s="2" t="s">
        <v>102</v>
      </c>
      <c r="BI1874" s="2" t="s">
        <v>102</v>
      </c>
      <c r="BJ1874" s="2" t="s">
        <v>102</v>
      </c>
      <c r="BK1874" s="2" t="s">
        <v>102</v>
      </c>
      <c r="BL1874" s="2" t="s">
        <v>102</v>
      </c>
      <c r="BM1874" s="2" t="s">
        <v>102</v>
      </c>
      <c r="BN1874" s="2" t="s">
        <v>102</v>
      </c>
      <c r="BO1874" s="2" t="s">
        <v>102</v>
      </c>
      <c r="BP1874" s="2" t="s">
        <v>102</v>
      </c>
      <c r="BQ1874" s="2" t="s">
        <v>102</v>
      </c>
      <c r="BR1874" s="2" t="s">
        <v>102</v>
      </c>
      <c r="BS1874" s="2" t="s">
        <v>102</v>
      </c>
      <c r="BT1874" s="2" t="s">
        <v>103</v>
      </c>
      <c r="BU1874" s="2" t="s">
        <v>103</v>
      </c>
      <c r="BV1874" s="2" t="s">
        <v>102</v>
      </c>
      <c r="BW1874" s="2" t="s">
        <v>102</v>
      </c>
      <c r="BX1874" s="2" t="s">
        <v>102</v>
      </c>
      <c r="BY1874" s="2" t="s">
        <v>102</v>
      </c>
      <c r="BZ1874" s="2" t="s">
        <v>102</v>
      </c>
      <c r="CA1874" s="2" t="s">
        <v>102</v>
      </c>
      <c r="CB1874" s="2" t="s">
        <v>102</v>
      </c>
      <c r="CC1874" s="2" t="s">
        <v>102</v>
      </c>
      <c r="CD1874" s="2" t="s">
        <v>102</v>
      </c>
      <c r="CE1874" s="2" t="s">
        <v>102</v>
      </c>
      <c r="CF1874" s="2" t="s">
        <v>102</v>
      </c>
      <c r="CG1874" s="2" t="s">
        <v>102</v>
      </c>
      <c r="CH1874" s="2" t="s">
        <v>102</v>
      </c>
      <c r="CI1874" s="2" t="s">
        <v>102</v>
      </c>
      <c r="CJ1874" s="2" t="s">
        <v>102</v>
      </c>
      <c r="CK1874" s="2" t="s">
        <v>102</v>
      </c>
      <c r="CL1874" s="2" t="s">
        <v>102</v>
      </c>
      <c r="CM1874" s="2" t="s">
        <v>102</v>
      </c>
      <c r="CN1874" s="2" t="s">
        <v>102</v>
      </c>
      <c r="CO1874" s="2" t="s">
        <v>102</v>
      </c>
      <c r="CP1874" s="2" t="s">
        <v>102</v>
      </c>
      <c r="CQ1874" s="2" t="s">
        <v>102</v>
      </c>
      <c r="CR1874" s="2" t="s">
        <v>102</v>
      </c>
      <c r="CS1874" s="2" t="s">
        <v>102</v>
      </c>
      <c r="CT1874" s="2" t="s">
        <v>102</v>
      </c>
      <c r="CU1874" s="2" t="s">
        <v>102</v>
      </c>
    </row>
    <row r="1875" spans="1:99" x14ac:dyDescent="0.3">
      <c r="A1875" s="2" t="s">
        <v>123</v>
      </c>
      <c r="B1875" s="2">
        <v>163731</v>
      </c>
      <c r="C1875" s="2" t="s">
        <v>12130</v>
      </c>
      <c r="D1875" s="2" t="s">
        <v>792</v>
      </c>
      <c r="E1875" s="2" t="s">
        <v>12131</v>
      </c>
      <c r="F1875" s="2" t="s">
        <v>12131</v>
      </c>
      <c r="G1875" s="2" t="s">
        <v>12132</v>
      </c>
      <c r="H1875" s="2" t="s">
        <v>187</v>
      </c>
      <c r="I1875" s="2" t="s">
        <v>5367</v>
      </c>
      <c r="J1875" s="2" t="s">
        <v>155</v>
      </c>
      <c r="K1875" s="2" t="s">
        <v>101</v>
      </c>
      <c r="L1875" s="2">
        <v>43081</v>
      </c>
      <c r="M1875" s="2" t="s">
        <v>12133</v>
      </c>
      <c r="N1875" s="2" t="s">
        <v>12134</v>
      </c>
      <c r="U1875" s="2" t="s">
        <v>798</v>
      </c>
      <c r="V1875" s="3">
        <v>41528</v>
      </c>
      <c r="W1875" s="3">
        <v>41528</v>
      </c>
      <c r="X1875" s="4">
        <v>41183</v>
      </c>
      <c r="Y1875" s="2" t="s">
        <v>103</v>
      </c>
      <c r="Z1875" s="2" t="s">
        <v>12135</v>
      </c>
      <c r="AA1875" s="2" t="s">
        <v>102</v>
      </c>
      <c r="AB1875" s="2" t="s">
        <v>102</v>
      </c>
      <c r="AD1875" s="2" t="s">
        <v>102</v>
      </c>
      <c r="AF1875" s="2" t="s">
        <v>103</v>
      </c>
      <c r="AG1875" s="2" t="s">
        <v>102</v>
      </c>
      <c r="AH1875" s="2" t="s">
        <v>102</v>
      </c>
      <c r="AI1875" s="2" t="s">
        <v>104</v>
      </c>
      <c r="AK1875" s="2" t="s">
        <v>155</v>
      </c>
      <c r="AL1875" s="2" t="s">
        <v>101</v>
      </c>
      <c r="AM1875" s="2" t="s">
        <v>102</v>
      </c>
      <c r="AN1875" s="2" t="s">
        <v>102</v>
      </c>
      <c r="AO1875" s="2" t="s">
        <v>102</v>
      </c>
      <c r="AP1875" s="2" t="s">
        <v>102</v>
      </c>
      <c r="AQ1875" s="2" t="s">
        <v>102</v>
      </c>
      <c r="AR1875" s="2" t="s">
        <v>102</v>
      </c>
      <c r="AS1875" s="2" t="s">
        <v>102</v>
      </c>
      <c r="AT1875" s="2" t="s">
        <v>102</v>
      </c>
      <c r="AU1875" s="2" t="s">
        <v>102</v>
      </c>
      <c r="AV1875" s="2" t="s">
        <v>102</v>
      </c>
      <c r="AW1875" s="2" t="s">
        <v>102</v>
      </c>
      <c r="AX1875" s="2" t="s">
        <v>102</v>
      </c>
      <c r="AY1875" s="2" t="s">
        <v>102</v>
      </c>
      <c r="AZ1875" s="2" t="s">
        <v>102</v>
      </c>
      <c r="BB1875" s="2" t="s">
        <v>102</v>
      </c>
      <c r="BD1875" s="2" t="s">
        <v>102</v>
      </c>
      <c r="BE1875" s="2" t="s">
        <v>102</v>
      </c>
      <c r="BF1875" s="2" t="s">
        <v>102</v>
      </c>
      <c r="BG1875" s="2" t="s">
        <v>102</v>
      </c>
      <c r="BH1875" s="2" t="s">
        <v>102</v>
      </c>
      <c r="BI1875" s="2" t="s">
        <v>102</v>
      </c>
      <c r="BJ1875" s="2" t="s">
        <v>102</v>
      </c>
      <c r="BK1875" s="2" t="s">
        <v>102</v>
      </c>
      <c r="BL1875" s="2" t="s">
        <v>102</v>
      </c>
      <c r="BM1875" s="2" t="s">
        <v>102</v>
      </c>
      <c r="BN1875" s="2" t="s">
        <v>102</v>
      </c>
      <c r="BO1875" s="2" t="s">
        <v>102</v>
      </c>
      <c r="BP1875" s="2" t="s">
        <v>102</v>
      </c>
      <c r="BQ1875" s="2" t="s">
        <v>102</v>
      </c>
      <c r="BR1875" s="2" t="s">
        <v>102</v>
      </c>
      <c r="BS1875" s="2" t="s">
        <v>102</v>
      </c>
      <c r="BT1875" s="2" t="s">
        <v>102</v>
      </c>
      <c r="BU1875" s="2" t="s">
        <v>103</v>
      </c>
      <c r="BV1875" s="2" t="s">
        <v>102</v>
      </c>
      <c r="BW1875" s="2" t="s">
        <v>102</v>
      </c>
      <c r="BX1875" s="2" t="s">
        <v>102</v>
      </c>
      <c r="BY1875" s="2" t="s">
        <v>102</v>
      </c>
      <c r="BZ1875" s="2" t="s">
        <v>102</v>
      </c>
      <c r="CA1875" s="2" t="s">
        <v>102</v>
      </c>
      <c r="CB1875" s="2" t="s">
        <v>102</v>
      </c>
      <c r="CC1875" s="2" t="s">
        <v>102</v>
      </c>
      <c r="CD1875" s="2" t="s">
        <v>102</v>
      </c>
      <c r="CE1875" s="2" t="s">
        <v>102</v>
      </c>
      <c r="CF1875" s="2" t="s">
        <v>102</v>
      </c>
      <c r="CG1875" s="2" t="s">
        <v>102</v>
      </c>
      <c r="CH1875" s="2" t="s">
        <v>102</v>
      </c>
      <c r="CI1875" s="2" t="s">
        <v>102</v>
      </c>
      <c r="CJ1875" s="2" t="s">
        <v>102</v>
      </c>
      <c r="CK1875" s="2" t="s">
        <v>102</v>
      </c>
      <c r="CL1875" s="2" t="s">
        <v>102</v>
      </c>
      <c r="CM1875" s="2" t="s">
        <v>102</v>
      </c>
      <c r="CN1875" s="2" t="s">
        <v>102</v>
      </c>
      <c r="CO1875" s="2" t="s">
        <v>102</v>
      </c>
      <c r="CP1875" s="2" t="s">
        <v>102</v>
      </c>
      <c r="CQ1875" s="2" t="s">
        <v>102</v>
      </c>
      <c r="CR1875" s="2" t="s">
        <v>102</v>
      </c>
      <c r="CS1875" s="2" t="s">
        <v>102</v>
      </c>
      <c r="CT1875" s="2" t="s">
        <v>102</v>
      </c>
      <c r="CU1875" s="2" t="s">
        <v>102</v>
      </c>
    </row>
    <row r="1876" spans="1:99" x14ac:dyDescent="0.3">
      <c r="A1876" s="2" t="s">
        <v>123</v>
      </c>
      <c r="B1876" s="2">
        <v>163735</v>
      </c>
      <c r="C1876" s="2" t="s">
        <v>11947</v>
      </c>
      <c r="D1876" s="2" t="s">
        <v>792</v>
      </c>
      <c r="E1876" s="2" t="s">
        <v>11948</v>
      </c>
      <c r="F1876" s="2" t="s">
        <v>11948</v>
      </c>
      <c r="G1876" s="2" t="s">
        <v>11949</v>
      </c>
      <c r="I1876" s="2" t="s">
        <v>312</v>
      </c>
      <c r="J1876" s="2" t="s">
        <v>192</v>
      </c>
      <c r="K1876" s="2" t="s">
        <v>101</v>
      </c>
      <c r="L1876" s="2">
        <v>55436</v>
      </c>
      <c r="M1876" s="2" t="s">
        <v>11950</v>
      </c>
      <c r="N1876" s="2" t="s">
        <v>723</v>
      </c>
      <c r="U1876" s="2" t="s">
        <v>798</v>
      </c>
      <c r="V1876" s="3">
        <v>41001</v>
      </c>
      <c r="W1876" s="3">
        <v>41317</v>
      </c>
      <c r="X1876" s="4">
        <v>41183</v>
      </c>
      <c r="Y1876" s="2" t="s">
        <v>102</v>
      </c>
      <c r="AA1876" s="2" t="s">
        <v>102</v>
      </c>
      <c r="AB1876" s="2" t="s">
        <v>102</v>
      </c>
      <c r="AD1876" s="2" t="s">
        <v>102</v>
      </c>
      <c r="AF1876" s="2" t="s">
        <v>102</v>
      </c>
      <c r="AG1876" s="2" t="s">
        <v>103</v>
      </c>
      <c r="AH1876" s="2" t="s">
        <v>102</v>
      </c>
      <c r="AI1876" s="2" t="s">
        <v>104</v>
      </c>
      <c r="AK1876" s="2" t="s">
        <v>192</v>
      </c>
      <c r="AL1876" s="2" t="s">
        <v>101</v>
      </c>
      <c r="AM1876" s="2" t="s">
        <v>102</v>
      </c>
      <c r="AN1876" s="2" t="s">
        <v>102</v>
      </c>
      <c r="AO1876" s="2" t="s">
        <v>102</v>
      </c>
      <c r="AP1876" s="2" t="s">
        <v>102</v>
      </c>
      <c r="AQ1876" s="2" t="s">
        <v>102</v>
      </c>
      <c r="AR1876" s="2" t="s">
        <v>102</v>
      </c>
      <c r="AS1876" s="2" t="s">
        <v>102</v>
      </c>
      <c r="AT1876" s="2" t="s">
        <v>102</v>
      </c>
      <c r="AU1876" s="2" t="s">
        <v>102</v>
      </c>
      <c r="AV1876" s="2" t="s">
        <v>102</v>
      </c>
      <c r="AW1876" s="2" t="s">
        <v>102</v>
      </c>
      <c r="AX1876" s="2" t="s">
        <v>102</v>
      </c>
      <c r="AY1876" s="2" t="s">
        <v>102</v>
      </c>
      <c r="AZ1876" s="2" t="s">
        <v>102</v>
      </c>
      <c r="BB1876" s="2" t="s">
        <v>103</v>
      </c>
      <c r="BC1876" s="2" t="s">
        <v>103</v>
      </c>
      <c r="BD1876" s="2" t="s">
        <v>102</v>
      </c>
      <c r="BE1876" s="2" t="s">
        <v>102</v>
      </c>
      <c r="BF1876" s="2" t="s">
        <v>102</v>
      </c>
      <c r="BG1876" s="2" t="s">
        <v>102</v>
      </c>
      <c r="BH1876" s="2" t="s">
        <v>102</v>
      </c>
      <c r="BI1876" s="2" t="s">
        <v>102</v>
      </c>
      <c r="BJ1876" s="2" t="s">
        <v>102</v>
      </c>
      <c r="BK1876" s="2" t="s">
        <v>102</v>
      </c>
      <c r="BL1876" s="2" t="s">
        <v>102</v>
      </c>
      <c r="BM1876" s="2" t="s">
        <v>102</v>
      </c>
      <c r="BN1876" s="2" t="s">
        <v>102</v>
      </c>
      <c r="BO1876" s="2" t="s">
        <v>102</v>
      </c>
      <c r="BP1876" s="2" t="s">
        <v>102</v>
      </c>
      <c r="BQ1876" s="2" t="s">
        <v>102</v>
      </c>
      <c r="BR1876" s="2" t="s">
        <v>102</v>
      </c>
      <c r="BS1876" s="2" t="s">
        <v>102</v>
      </c>
      <c r="BT1876" s="2" t="s">
        <v>102</v>
      </c>
      <c r="BU1876" s="2" t="s">
        <v>103</v>
      </c>
      <c r="BV1876" s="2" t="s">
        <v>103</v>
      </c>
      <c r="BW1876" s="2" t="s">
        <v>102</v>
      </c>
      <c r="BX1876" s="2" t="s">
        <v>102</v>
      </c>
      <c r="BY1876" s="2" t="s">
        <v>102</v>
      </c>
      <c r="BZ1876" s="2" t="s">
        <v>102</v>
      </c>
      <c r="CA1876" s="2" t="s">
        <v>102</v>
      </c>
      <c r="CB1876" s="2" t="s">
        <v>102</v>
      </c>
      <c r="CC1876" s="2" t="s">
        <v>102</v>
      </c>
      <c r="CD1876" s="2" t="s">
        <v>102</v>
      </c>
      <c r="CE1876" s="2" t="s">
        <v>102</v>
      </c>
      <c r="CF1876" s="2" t="s">
        <v>102</v>
      </c>
      <c r="CG1876" s="2" t="s">
        <v>102</v>
      </c>
      <c r="CH1876" s="2" t="s">
        <v>102</v>
      </c>
      <c r="CI1876" s="2" t="s">
        <v>102</v>
      </c>
      <c r="CJ1876" s="2" t="s">
        <v>102</v>
      </c>
      <c r="CK1876" s="2" t="s">
        <v>102</v>
      </c>
      <c r="CL1876" s="2" t="s">
        <v>102</v>
      </c>
      <c r="CM1876" s="2" t="s">
        <v>102</v>
      </c>
      <c r="CN1876" s="2" t="s">
        <v>102</v>
      </c>
      <c r="CO1876" s="2" t="s">
        <v>102</v>
      </c>
      <c r="CP1876" s="2" t="s">
        <v>102</v>
      </c>
      <c r="CQ1876" s="2" t="s">
        <v>102</v>
      </c>
      <c r="CR1876" s="2" t="s">
        <v>102</v>
      </c>
      <c r="CS1876" s="2" t="s">
        <v>102</v>
      </c>
      <c r="CT1876" s="2" t="s">
        <v>102</v>
      </c>
      <c r="CU1876" s="2" t="s">
        <v>102</v>
      </c>
    </row>
    <row r="1877" spans="1:99" x14ac:dyDescent="0.3">
      <c r="A1877" s="2" t="s">
        <v>98</v>
      </c>
      <c r="B1877" s="2">
        <v>163738</v>
      </c>
      <c r="C1877" s="2" t="s">
        <v>8561</v>
      </c>
      <c r="D1877" s="2" t="s">
        <v>792</v>
      </c>
      <c r="E1877" s="2" t="s">
        <v>8562</v>
      </c>
      <c r="F1877" s="2" t="s">
        <v>8562</v>
      </c>
      <c r="G1877" s="2" t="s">
        <v>1439</v>
      </c>
      <c r="H1877" s="2" t="s">
        <v>209</v>
      </c>
      <c r="I1877" s="2" t="s">
        <v>346</v>
      </c>
      <c r="J1877" s="2" t="s">
        <v>100</v>
      </c>
      <c r="K1877" s="2" t="s">
        <v>101</v>
      </c>
      <c r="L1877" s="2">
        <v>6830</v>
      </c>
      <c r="M1877" s="2" t="s">
        <v>8563</v>
      </c>
      <c r="U1877" s="2" t="s">
        <v>798</v>
      </c>
      <c r="V1877" s="3">
        <v>40998</v>
      </c>
      <c r="W1877" s="3">
        <v>41360</v>
      </c>
      <c r="X1877" s="4">
        <v>41183</v>
      </c>
      <c r="Y1877" s="2" t="s">
        <v>103</v>
      </c>
      <c r="Z1877" s="2" t="s">
        <v>8564</v>
      </c>
      <c r="AA1877" s="2" t="s">
        <v>102</v>
      </c>
      <c r="AB1877" s="2" t="s">
        <v>102</v>
      </c>
      <c r="AD1877" s="2" t="s">
        <v>102</v>
      </c>
      <c r="AF1877" s="2" t="s">
        <v>102</v>
      </c>
      <c r="AG1877" s="2" t="s">
        <v>103</v>
      </c>
      <c r="AH1877" s="2" t="s">
        <v>102</v>
      </c>
      <c r="AI1877" s="2" t="s">
        <v>104</v>
      </c>
      <c r="AK1877" s="2" t="s">
        <v>105</v>
      </c>
      <c r="AL1877" s="2" t="s">
        <v>101</v>
      </c>
      <c r="AM1877" s="2" t="s">
        <v>102</v>
      </c>
      <c r="AN1877" s="2" t="s">
        <v>102</v>
      </c>
      <c r="AO1877" s="2" t="s">
        <v>102</v>
      </c>
      <c r="AP1877" s="2" t="s">
        <v>102</v>
      </c>
      <c r="AQ1877" s="2" t="s">
        <v>102</v>
      </c>
      <c r="AR1877" s="2" t="s">
        <v>102</v>
      </c>
      <c r="AS1877" s="2" t="s">
        <v>102</v>
      </c>
      <c r="AT1877" s="2" t="s">
        <v>102</v>
      </c>
      <c r="AU1877" s="2" t="s">
        <v>102</v>
      </c>
      <c r="AV1877" s="2" t="s">
        <v>102</v>
      </c>
      <c r="AW1877" s="2" t="s">
        <v>102</v>
      </c>
      <c r="AX1877" s="2" t="s">
        <v>102</v>
      </c>
      <c r="AY1877" s="2" t="s">
        <v>102</v>
      </c>
      <c r="AZ1877" s="2" t="s">
        <v>102</v>
      </c>
      <c r="BB1877" s="2" t="s">
        <v>102</v>
      </c>
      <c r="BD1877" s="2" t="s">
        <v>102</v>
      </c>
      <c r="BE1877" s="2" t="s">
        <v>102</v>
      </c>
      <c r="BF1877" s="2" t="s">
        <v>102</v>
      </c>
      <c r="BG1877" s="2" t="s">
        <v>102</v>
      </c>
      <c r="BH1877" s="2" t="s">
        <v>102</v>
      </c>
      <c r="BI1877" s="2" t="s">
        <v>102</v>
      </c>
      <c r="BJ1877" s="2" t="s">
        <v>102</v>
      </c>
      <c r="BK1877" s="2" t="s">
        <v>102</v>
      </c>
      <c r="BL1877" s="2" t="s">
        <v>102</v>
      </c>
      <c r="BM1877" s="2" t="s">
        <v>102</v>
      </c>
      <c r="BN1877" s="2" t="s">
        <v>102</v>
      </c>
      <c r="BO1877" s="2" t="s">
        <v>102</v>
      </c>
      <c r="BP1877" s="2" t="s">
        <v>102</v>
      </c>
      <c r="BQ1877" s="2" t="s">
        <v>102</v>
      </c>
      <c r="BR1877" s="2" t="s">
        <v>102</v>
      </c>
      <c r="BS1877" s="2" t="s">
        <v>102</v>
      </c>
      <c r="BT1877" s="2" t="s">
        <v>102</v>
      </c>
      <c r="BU1877" s="2" t="s">
        <v>103</v>
      </c>
      <c r="BV1877" s="2" t="s">
        <v>102</v>
      </c>
      <c r="BW1877" s="2" t="s">
        <v>102</v>
      </c>
      <c r="BX1877" s="2" t="s">
        <v>102</v>
      </c>
      <c r="BY1877" s="2" t="s">
        <v>102</v>
      </c>
      <c r="BZ1877" s="2" t="s">
        <v>102</v>
      </c>
      <c r="CA1877" s="2" t="s">
        <v>102</v>
      </c>
      <c r="CB1877" s="2" t="s">
        <v>102</v>
      </c>
      <c r="CC1877" s="2" t="s">
        <v>102</v>
      </c>
      <c r="CD1877" s="2" t="s">
        <v>102</v>
      </c>
      <c r="CE1877" s="2" t="s">
        <v>102</v>
      </c>
      <c r="CF1877" s="2" t="s">
        <v>102</v>
      </c>
      <c r="CG1877" s="2" t="s">
        <v>102</v>
      </c>
      <c r="CH1877" s="2" t="s">
        <v>102</v>
      </c>
      <c r="CI1877" s="2" t="s">
        <v>102</v>
      </c>
      <c r="CJ1877" s="2" t="s">
        <v>102</v>
      </c>
      <c r="CK1877" s="2" t="s">
        <v>102</v>
      </c>
      <c r="CL1877" s="2" t="s">
        <v>102</v>
      </c>
      <c r="CM1877" s="2" t="s">
        <v>102</v>
      </c>
      <c r="CN1877" s="2" t="s">
        <v>102</v>
      </c>
      <c r="CO1877" s="2" t="s">
        <v>102</v>
      </c>
      <c r="CP1877" s="2" t="s">
        <v>102</v>
      </c>
      <c r="CQ1877" s="2" t="s">
        <v>102</v>
      </c>
      <c r="CR1877" s="2" t="s">
        <v>102</v>
      </c>
      <c r="CS1877" s="2" t="s">
        <v>102</v>
      </c>
      <c r="CT1877" s="2" t="s">
        <v>102</v>
      </c>
      <c r="CU1877" s="2" t="s">
        <v>102</v>
      </c>
    </row>
    <row r="1878" spans="1:99" x14ac:dyDescent="0.3">
      <c r="A1878" s="2" t="s">
        <v>379</v>
      </c>
      <c r="B1878" s="2">
        <v>163739</v>
      </c>
      <c r="C1878" s="2" t="s">
        <v>12436</v>
      </c>
      <c r="D1878" s="2" t="s">
        <v>792</v>
      </c>
      <c r="E1878" s="2" t="s">
        <v>12437</v>
      </c>
      <c r="F1878" s="2" t="s">
        <v>12438</v>
      </c>
      <c r="G1878" s="2" t="s">
        <v>12439</v>
      </c>
      <c r="I1878" s="2" t="s">
        <v>701</v>
      </c>
      <c r="K1878" s="2" t="s">
        <v>699</v>
      </c>
      <c r="M1878" s="2" t="s">
        <v>12440</v>
      </c>
      <c r="N1878" s="2" t="s">
        <v>12441</v>
      </c>
      <c r="O1878" s="2" t="s">
        <v>12442</v>
      </c>
      <c r="P1878" s="2" t="s">
        <v>12443</v>
      </c>
      <c r="Q1878" s="2" t="s">
        <v>12444</v>
      </c>
      <c r="S1878" s="2" t="s">
        <v>1090</v>
      </c>
      <c r="T1878" s="2">
        <v>46725</v>
      </c>
      <c r="U1878" s="2" t="s">
        <v>798</v>
      </c>
      <c r="V1878" s="3">
        <v>41002</v>
      </c>
      <c r="W1878" s="3">
        <v>41365</v>
      </c>
      <c r="X1878" s="4">
        <v>41183</v>
      </c>
      <c r="Y1878" s="2" t="s">
        <v>103</v>
      </c>
      <c r="Z1878" s="2" t="s">
        <v>12445</v>
      </c>
      <c r="AA1878" s="2" t="s">
        <v>102</v>
      </c>
      <c r="AB1878" s="2" t="s">
        <v>102</v>
      </c>
      <c r="AD1878" s="2" t="s">
        <v>102</v>
      </c>
      <c r="AF1878" s="2" t="s">
        <v>102</v>
      </c>
      <c r="AG1878" s="2" t="s">
        <v>103</v>
      </c>
      <c r="AH1878" s="2" t="s">
        <v>102</v>
      </c>
      <c r="AI1878" s="2" t="s">
        <v>108</v>
      </c>
      <c r="AL1878" s="2" t="s">
        <v>699</v>
      </c>
      <c r="AM1878" s="2" t="s">
        <v>102</v>
      </c>
      <c r="AN1878" s="2" t="s">
        <v>102</v>
      </c>
      <c r="AO1878" s="2" t="s">
        <v>102</v>
      </c>
      <c r="AP1878" s="2" t="s">
        <v>102</v>
      </c>
      <c r="AQ1878" s="2" t="s">
        <v>102</v>
      </c>
      <c r="AR1878" s="2" t="s">
        <v>102</v>
      </c>
      <c r="AS1878" s="2" t="s">
        <v>102</v>
      </c>
      <c r="AT1878" s="2" t="s">
        <v>102</v>
      </c>
      <c r="AU1878" s="2" t="s">
        <v>102</v>
      </c>
      <c r="AV1878" s="2" t="s">
        <v>102</v>
      </c>
      <c r="AW1878" s="2" t="s">
        <v>102</v>
      </c>
      <c r="AX1878" s="2" t="s">
        <v>102</v>
      </c>
      <c r="AY1878" s="2" t="s">
        <v>102</v>
      </c>
      <c r="AZ1878" s="2" t="s">
        <v>102</v>
      </c>
      <c r="BB1878" s="2" t="s">
        <v>102</v>
      </c>
      <c r="BD1878" s="2" t="s">
        <v>102</v>
      </c>
      <c r="BE1878" s="2" t="s">
        <v>102</v>
      </c>
      <c r="BF1878" s="2" t="s">
        <v>103</v>
      </c>
      <c r="BG1878" s="2" t="s">
        <v>102</v>
      </c>
      <c r="BH1878" s="2" t="s">
        <v>102</v>
      </c>
      <c r="BI1878" s="2" t="s">
        <v>102</v>
      </c>
      <c r="BJ1878" s="2" t="s">
        <v>102</v>
      </c>
      <c r="BK1878" s="2" t="s">
        <v>102</v>
      </c>
      <c r="BL1878" s="2" t="s">
        <v>102</v>
      </c>
      <c r="BM1878" s="2" t="s">
        <v>102</v>
      </c>
      <c r="BN1878" s="2" t="s">
        <v>102</v>
      </c>
      <c r="BO1878" s="2" t="s">
        <v>102</v>
      </c>
      <c r="BP1878" s="2" t="s">
        <v>102</v>
      </c>
      <c r="BQ1878" s="2" t="s">
        <v>102</v>
      </c>
      <c r="BR1878" s="2" t="s">
        <v>102</v>
      </c>
      <c r="BS1878" s="2" t="s">
        <v>102</v>
      </c>
      <c r="BT1878" s="2" t="s">
        <v>103</v>
      </c>
      <c r="BU1878" s="2" t="s">
        <v>103</v>
      </c>
      <c r="BV1878" s="2" t="s">
        <v>102</v>
      </c>
      <c r="BW1878" s="2" t="s">
        <v>102</v>
      </c>
      <c r="BX1878" s="2" t="s">
        <v>102</v>
      </c>
      <c r="BY1878" s="2" t="s">
        <v>102</v>
      </c>
      <c r="BZ1878" s="2" t="s">
        <v>102</v>
      </c>
      <c r="CA1878" s="2" t="s">
        <v>102</v>
      </c>
      <c r="CB1878" s="2" t="s">
        <v>102</v>
      </c>
      <c r="CC1878" s="2" t="s">
        <v>102</v>
      </c>
      <c r="CD1878" s="2" t="s">
        <v>102</v>
      </c>
      <c r="CE1878" s="2" t="s">
        <v>102</v>
      </c>
      <c r="CF1878" s="2" t="s">
        <v>102</v>
      </c>
      <c r="CG1878" s="2" t="s">
        <v>102</v>
      </c>
      <c r="CH1878" s="2" t="s">
        <v>102</v>
      </c>
      <c r="CI1878" s="2" t="s">
        <v>102</v>
      </c>
      <c r="CJ1878" s="2" t="s">
        <v>102</v>
      </c>
      <c r="CK1878" s="2" t="s">
        <v>102</v>
      </c>
      <c r="CL1878" s="2" t="s">
        <v>102</v>
      </c>
      <c r="CM1878" s="2" t="s">
        <v>102</v>
      </c>
      <c r="CN1878" s="2" t="s">
        <v>102</v>
      </c>
      <c r="CO1878" s="2" t="s">
        <v>102</v>
      </c>
      <c r="CP1878" s="2" t="s">
        <v>102</v>
      </c>
      <c r="CQ1878" s="2" t="s">
        <v>102</v>
      </c>
      <c r="CR1878" s="2" t="s">
        <v>102</v>
      </c>
      <c r="CS1878" s="2" t="s">
        <v>102</v>
      </c>
      <c r="CT1878" s="2" t="s">
        <v>102</v>
      </c>
      <c r="CU1878" s="2" t="s">
        <v>102</v>
      </c>
    </row>
    <row r="1879" spans="1:99" x14ac:dyDescent="0.3">
      <c r="A1879" s="2" t="s">
        <v>109</v>
      </c>
      <c r="B1879" s="2">
        <v>163741</v>
      </c>
      <c r="C1879" s="2" t="s">
        <v>10052</v>
      </c>
      <c r="D1879" s="2" t="s">
        <v>792</v>
      </c>
      <c r="E1879" s="2" t="s">
        <v>10053</v>
      </c>
      <c r="F1879" s="2" t="s">
        <v>10053</v>
      </c>
      <c r="G1879" s="2" t="s">
        <v>10054</v>
      </c>
      <c r="I1879" s="2" t="s">
        <v>130</v>
      </c>
      <c r="J1879" s="2" t="s">
        <v>131</v>
      </c>
      <c r="K1879" s="2" t="s">
        <v>101</v>
      </c>
      <c r="L1879" s="2">
        <v>10022</v>
      </c>
      <c r="M1879" s="2" t="s">
        <v>10055</v>
      </c>
      <c r="N1879" s="2" t="s">
        <v>10056</v>
      </c>
      <c r="U1879" s="2" t="s">
        <v>798</v>
      </c>
      <c r="V1879" s="3">
        <v>40998</v>
      </c>
      <c r="W1879" s="3">
        <v>41317</v>
      </c>
      <c r="X1879" s="4">
        <v>41183</v>
      </c>
      <c r="Y1879" s="2" t="s">
        <v>102</v>
      </c>
      <c r="AA1879" s="2" t="s">
        <v>102</v>
      </c>
      <c r="AB1879" s="2" t="s">
        <v>102</v>
      </c>
      <c r="AD1879" s="2" t="s">
        <v>102</v>
      </c>
      <c r="AF1879" s="2" t="s">
        <v>102</v>
      </c>
      <c r="AG1879" s="2" t="s">
        <v>103</v>
      </c>
      <c r="AH1879" s="2" t="s">
        <v>102</v>
      </c>
      <c r="AI1879" s="2" t="s">
        <v>108</v>
      </c>
      <c r="AK1879" s="2" t="s">
        <v>105</v>
      </c>
      <c r="AL1879" s="2" t="s">
        <v>101</v>
      </c>
      <c r="AM1879" s="2" t="s">
        <v>102</v>
      </c>
      <c r="AN1879" s="2" t="s">
        <v>102</v>
      </c>
      <c r="AO1879" s="2" t="s">
        <v>103</v>
      </c>
      <c r="AP1879" s="2" t="s">
        <v>102</v>
      </c>
      <c r="AQ1879" s="2" t="s">
        <v>102</v>
      </c>
      <c r="AR1879" s="2" t="s">
        <v>102</v>
      </c>
      <c r="AS1879" s="2" t="s">
        <v>102</v>
      </c>
      <c r="AT1879" s="2" t="s">
        <v>102</v>
      </c>
      <c r="AU1879" s="2" t="s">
        <v>102</v>
      </c>
      <c r="AV1879" s="2" t="s">
        <v>102</v>
      </c>
      <c r="AW1879" s="2" t="s">
        <v>102</v>
      </c>
      <c r="AX1879" s="2" t="s">
        <v>102</v>
      </c>
      <c r="AY1879" s="2" t="s">
        <v>102</v>
      </c>
      <c r="AZ1879" s="2" t="s">
        <v>102</v>
      </c>
      <c r="BB1879" s="2" t="s">
        <v>102</v>
      </c>
      <c r="BD1879" s="2" t="s">
        <v>102</v>
      </c>
      <c r="BE1879" s="2" t="s">
        <v>103</v>
      </c>
      <c r="BF1879" s="2" t="s">
        <v>102</v>
      </c>
      <c r="BG1879" s="2" t="s">
        <v>102</v>
      </c>
      <c r="BH1879" s="2" t="s">
        <v>102</v>
      </c>
      <c r="BI1879" s="2" t="s">
        <v>102</v>
      </c>
      <c r="BJ1879" s="2" t="s">
        <v>102</v>
      </c>
      <c r="BK1879" s="2" t="s">
        <v>102</v>
      </c>
      <c r="BL1879" s="2" t="s">
        <v>102</v>
      </c>
      <c r="BM1879" s="2" t="s">
        <v>102</v>
      </c>
      <c r="BN1879" s="2" t="s">
        <v>103</v>
      </c>
      <c r="BO1879" s="2" t="s">
        <v>103</v>
      </c>
      <c r="BP1879" s="2" t="s">
        <v>102</v>
      </c>
      <c r="BQ1879" s="2" t="s">
        <v>102</v>
      </c>
      <c r="BR1879" s="2" t="s">
        <v>102</v>
      </c>
      <c r="BS1879" s="2" t="s">
        <v>102</v>
      </c>
      <c r="BT1879" s="2" t="s">
        <v>102</v>
      </c>
      <c r="BU1879" s="2" t="s">
        <v>103</v>
      </c>
      <c r="BV1879" s="2" t="s">
        <v>102</v>
      </c>
      <c r="BW1879" s="2" t="s">
        <v>102</v>
      </c>
      <c r="BX1879" s="2" t="s">
        <v>102</v>
      </c>
      <c r="BY1879" s="2" t="s">
        <v>102</v>
      </c>
      <c r="BZ1879" s="2" t="s">
        <v>102</v>
      </c>
      <c r="CA1879" s="2" t="s">
        <v>102</v>
      </c>
      <c r="CB1879" s="2" t="s">
        <v>102</v>
      </c>
      <c r="CC1879" s="2" t="s">
        <v>102</v>
      </c>
      <c r="CD1879" s="2" t="s">
        <v>102</v>
      </c>
      <c r="CE1879" s="2" t="s">
        <v>102</v>
      </c>
      <c r="CF1879" s="2" t="s">
        <v>102</v>
      </c>
      <c r="CG1879" s="2" t="s">
        <v>102</v>
      </c>
      <c r="CH1879" s="2" t="s">
        <v>102</v>
      </c>
      <c r="CI1879" s="2" t="s">
        <v>102</v>
      </c>
      <c r="CJ1879" s="2" t="s">
        <v>102</v>
      </c>
      <c r="CK1879" s="2" t="s">
        <v>102</v>
      </c>
      <c r="CL1879" s="2" t="s">
        <v>102</v>
      </c>
      <c r="CM1879" s="2" t="s">
        <v>102</v>
      </c>
      <c r="CN1879" s="2" t="s">
        <v>102</v>
      </c>
      <c r="CO1879" s="2" t="s">
        <v>102</v>
      </c>
      <c r="CP1879" s="2" t="s">
        <v>102</v>
      </c>
      <c r="CQ1879" s="2" t="s">
        <v>102</v>
      </c>
      <c r="CR1879" s="2" t="s">
        <v>102</v>
      </c>
      <c r="CS1879" s="2" t="s">
        <v>102</v>
      </c>
      <c r="CT1879" s="2" t="s">
        <v>102</v>
      </c>
      <c r="CU1879" s="2" t="s">
        <v>102</v>
      </c>
    </row>
    <row r="1880" spans="1:99" x14ac:dyDescent="0.3">
      <c r="A1880" s="2" t="s">
        <v>109</v>
      </c>
      <c r="B1880" s="2">
        <v>163742</v>
      </c>
      <c r="C1880" s="2" t="s">
        <v>11908</v>
      </c>
      <c r="D1880" s="2" t="s">
        <v>792</v>
      </c>
      <c r="E1880" s="2" t="s">
        <v>11909</v>
      </c>
      <c r="F1880" s="2" t="s">
        <v>11909</v>
      </c>
      <c r="G1880" s="2" t="s">
        <v>1205</v>
      </c>
      <c r="H1880" s="2" t="s">
        <v>1206</v>
      </c>
      <c r="I1880" s="2" t="s">
        <v>130</v>
      </c>
      <c r="J1880" s="2" t="s">
        <v>131</v>
      </c>
      <c r="K1880" s="2" t="s">
        <v>101</v>
      </c>
      <c r="L1880" s="2">
        <v>10019</v>
      </c>
      <c r="M1880" s="2" t="s">
        <v>11910</v>
      </c>
      <c r="N1880" s="2" t="s">
        <v>11911</v>
      </c>
      <c r="U1880" s="2" t="s">
        <v>798</v>
      </c>
      <c r="V1880" s="3">
        <v>41001</v>
      </c>
      <c r="W1880" s="3">
        <v>41365</v>
      </c>
      <c r="X1880" s="4">
        <v>41183</v>
      </c>
      <c r="Y1880" s="2" t="s">
        <v>102</v>
      </c>
      <c r="AA1880" s="2" t="s">
        <v>102</v>
      </c>
      <c r="AB1880" s="2" t="s">
        <v>102</v>
      </c>
      <c r="AD1880" s="2" t="s">
        <v>102</v>
      </c>
      <c r="AF1880" s="2" t="s">
        <v>102</v>
      </c>
      <c r="AG1880" s="2" t="s">
        <v>103</v>
      </c>
      <c r="AH1880" s="2" t="s">
        <v>102</v>
      </c>
      <c r="AI1880" s="2" t="s">
        <v>104</v>
      </c>
      <c r="AK1880" s="2" t="s">
        <v>105</v>
      </c>
      <c r="AL1880" s="2" t="s">
        <v>101</v>
      </c>
      <c r="AM1880" s="2" t="s">
        <v>102</v>
      </c>
      <c r="AN1880" s="2" t="s">
        <v>102</v>
      </c>
      <c r="AO1880" s="2" t="s">
        <v>102</v>
      </c>
      <c r="AP1880" s="2" t="s">
        <v>102</v>
      </c>
      <c r="AQ1880" s="2" t="s">
        <v>102</v>
      </c>
      <c r="AR1880" s="2" t="s">
        <v>102</v>
      </c>
      <c r="AS1880" s="2" t="s">
        <v>102</v>
      </c>
      <c r="AT1880" s="2" t="s">
        <v>102</v>
      </c>
      <c r="AU1880" s="2" t="s">
        <v>102</v>
      </c>
      <c r="AV1880" s="2" t="s">
        <v>102</v>
      </c>
      <c r="AW1880" s="2" t="s">
        <v>102</v>
      </c>
      <c r="AX1880" s="2" t="s">
        <v>102</v>
      </c>
      <c r="AY1880" s="2" t="s">
        <v>102</v>
      </c>
      <c r="AZ1880" s="2" t="s">
        <v>102</v>
      </c>
      <c r="BB1880" s="2" t="s">
        <v>102</v>
      </c>
      <c r="BD1880" s="2" t="s">
        <v>102</v>
      </c>
      <c r="BE1880" s="2" t="s">
        <v>102</v>
      </c>
      <c r="BF1880" s="2" t="s">
        <v>102</v>
      </c>
      <c r="BG1880" s="2" t="s">
        <v>102</v>
      </c>
      <c r="BH1880" s="2" t="s">
        <v>102</v>
      </c>
      <c r="BI1880" s="2" t="s">
        <v>102</v>
      </c>
      <c r="BJ1880" s="2" t="s">
        <v>102</v>
      </c>
      <c r="BK1880" s="2" t="s">
        <v>102</v>
      </c>
      <c r="BL1880" s="2" t="s">
        <v>102</v>
      </c>
      <c r="BM1880" s="2" t="s">
        <v>102</v>
      </c>
      <c r="BN1880" s="2" t="s">
        <v>102</v>
      </c>
      <c r="BO1880" s="2" t="s">
        <v>102</v>
      </c>
      <c r="BP1880" s="2" t="s">
        <v>102</v>
      </c>
      <c r="BQ1880" s="2" t="s">
        <v>102</v>
      </c>
      <c r="BR1880" s="2" t="s">
        <v>102</v>
      </c>
      <c r="BS1880" s="2" t="s">
        <v>102</v>
      </c>
      <c r="BT1880" s="2" t="s">
        <v>102</v>
      </c>
      <c r="BU1880" s="2" t="s">
        <v>103</v>
      </c>
      <c r="BV1880" s="2" t="s">
        <v>102</v>
      </c>
      <c r="BW1880" s="2" t="s">
        <v>102</v>
      </c>
      <c r="BX1880" s="2" t="s">
        <v>102</v>
      </c>
      <c r="BY1880" s="2" t="s">
        <v>102</v>
      </c>
      <c r="BZ1880" s="2" t="s">
        <v>102</v>
      </c>
      <c r="CA1880" s="2" t="s">
        <v>102</v>
      </c>
      <c r="CB1880" s="2" t="s">
        <v>102</v>
      </c>
      <c r="CC1880" s="2" t="s">
        <v>102</v>
      </c>
      <c r="CD1880" s="2" t="s">
        <v>102</v>
      </c>
      <c r="CE1880" s="2" t="s">
        <v>102</v>
      </c>
      <c r="CF1880" s="2" t="s">
        <v>102</v>
      </c>
      <c r="CG1880" s="2" t="s">
        <v>102</v>
      </c>
      <c r="CH1880" s="2" t="s">
        <v>102</v>
      </c>
      <c r="CI1880" s="2" t="s">
        <v>102</v>
      </c>
      <c r="CJ1880" s="2" t="s">
        <v>102</v>
      </c>
      <c r="CK1880" s="2" t="s">
        <v>102</v>
      </c>
      <c r="CL1880" s="2" t="s">
        <v>102</v>
      </c>
      <c r="CM1880" s="2" t="s">
        <v>102</v>
      </c>
      <c r="CN1880" s="2" t="s">
        <v>102</v>
      </c>
      <c r="CO1880" s="2" t="s">
        <v>102</v>
      </c>
      <c r="CP1880" s="2" t="s">
        <v>102</v>
      </c>
      <c r="CQ1880" s="2" t="s">
        <v>102</v>
      </c>
      <c r="CR1880" s="2" t="s">
        <v>102</v>
      </c>
      <c r="CS1880" s="2" t="s">
        <v>102</v>
      </c>
      <c r="CT1880" s="2" t="s">
        <v>102</v>
      </c>
      <c r="CU1880" s="2" t="s">
        <v>102</v>
      </c>
    </row>
    <row r="1881" spans="1:99" x14ac:dyDescent="0.3">
      <c r="A1881" s="2" t="s">
        <v>109</v>
      </c>
      <c r="B1881" s="2">
        <v>163745</v>
      </c>
      <c r="C1881" s="2" t="s">
        <v>10187</v>
      </c>
      <c r="D1881" s="2" t="s">
        <v>792</v>
      </c>
      <c r="E1881" s="2" t="s">
        <v>10188</v>
      </c>
      <c r="F1881" s="2" t="s">
        <v>10188</v>
      </c>
      <c r="G1881" s="2" t="s">
        <v>10189</v>
      </c>
      <c r="H1881" s="2" t="s">
        <v>10190</v>
      </c>
      <c r="I1881" s="2" t="s">
        <v>130</v>
      </c>
      <c r="J1881" s="2" t="s">
        <v>131</v>
      </c>
      <c r="K1881" s="2" t="s">
        <v>101</v>
      </c>
      <c r="L1881" s="2">
        <v>10003</v>
      </c>
      <c r="M1881" s="2" t="s">
        <v>10191</v>
      </c>
      <c r="N1881" s="2" t="s">
        <v>10192</v>
      </c>
      <c r="U1881" s="2" t="s">
        <v>798</v>
      </c>
      <c r="V1881" s="3">
        <v>40998</v>
      </c>
      <c r="W1881" s="3">
        <v>41361</v>
      </c>
      <c r="X1881" s="4">
        <v>41183</v>
      </c>
      <c r="Y1881" s="2" t="s">
        <v>103</v>
      </c>
      <c r="Z1881" s="2" t="s">
        <v>10193</v>
      </c>
      <c r="AA1881" s="2" t="s">
        <v>102</v>
      </c>
      <c r="AB1881" s="2" t="s">
        <v>102</v>
      </c>
      <c r="AD1881" s="2" t="s">
        <v>102</v>
      </c>
      <c r="AF1881" s="2" t="s">
        <v>102</v>
      </c>
      <c r="AG1881" s="2" t="s">
        <v>103</v>
      </c>
      <c r="AH1881" s="2" t="s">
        <v>102</v>
      </c>
      <c r="AI1881" s="2" t="s">
        <v>104</v>
      </c>
      <c r="AK1881" s="2" t="s">
        <v>105</v>
      </c>
      <c r="AL1881" s="2" t="s">
        <v>101</v>
      </c>
      <c r="AM1881" s="2" t="s">
        <v>102</v>
      </c>
      <c r="AN1881" s="2" t="s">
        <v>102</v>
      </c>
      <c r="AO1881" s="2" t="s">
        <v>103</v>
      </c>
      <c r="AP1881" s="2" t="s">
        <v>102</v>
      </c>
      <c r="AQ1881" s="2" t="s">
        <v>102</v>
      </c>
      <c r="AR1881" s="2" t="s">
        <v>102</v>
      </c>
      <c r="AS1881" s="2" t="s">
        <v>102</v>
      </c>
      <c r="AT1881" s="2" t="s">
        <v>102</v>
      </c>
      <c r="AU1881" s="2" t="s">
        <v>102</v>
      </c>
      <c r="AV1881" s="2" t="s">
        <v>102</v>
      </c>
      <c r="AW1881" s="2" t="s">
        <v>102</v>
      </c>
      <c r="AX1881" s="2" t="s">
        <v>102</v>
      </c>
      <c r="AY1881" s="2" t="s">
        <v>102</v>
      </c>
      <c r="AZ1881" s="2" t="s">
        <v>102</v>
      </c>
      <c r="BB1881" s="2" t="s">
        <v>102</v>
      </c>
      <c r="BD1881" s="2" t="s">
        <v>102</v>
      </c>
      <c r="BE1881" s="2" t="s">
        <v>102</v>
      </c>
      <c r="BF1881" s="2" t="s">
        <v>103</v>
      </c>
      <c r="BG1881" s="2" t="s">
        <v>102</v>
      </c>
      <c r="BH1881" s="2" t="s">
        <v>102</v>
      </c>
      <c r="BI1881" s="2" t="s">
        <v>102</v>
      </c>
      <c r="BJ1881" s="2" t="s">
        <v>103</v>
      </c>
      <c r="BK1881" s="2" t="s">
        <v>102</v>
      </c>
      <c r="BL1881" s="2" t="s">
        <v>102</v>
      </c>
      <c r="BM1881" s="2" t="s">
        <v>102</v>
      </c>
      <c r="BN1881" s="2" t="s">
        <v>102</v>
      </c>
      <c r="BO1881" s="2" t="s">
        <v>102</v>
      </c>
      <c r="BP1881" s="2" t="s">
        <v>102</v>
      </c>
      <c r="BQ1881" s="2" t="s">
        <v>102</v>
      </c>
      <c r="BR1881" s="2" t="s">
        <v>102</v>
      </c>
      <c r="BS1881" s="2" t="s">
        <v>102</v>
      </c>
      <c r="BT1881" s="2" t="s">
        <v>103</v>
      </c>
      <c r="BU1881" s="2" t="s">
        <v>103</v>
      </c>
      <c r="BV1881" s="2" t="s">
        <v>102</v>
      </c>
      <c r="BW1881" s="2" t="s">
        <v>102</v>
      </c>
      <c r="BX1881" s="2" t="s">
        <v>102</v>
      </c>
      <c r="BY1881" s="2" t="s">
        <v>102</v>
      </c>
      <c r="BZ1881" s="2" t="s">
        <v>102</v>
      </c>
      <c r="CA1881" s="2" t="s">
        <v>102</v>
      </c>
      <c r="CB1881" s="2" t="s">
        <v>102</v>
      </c>
      <c r="CC1881" s="2" t="s">
        <v>102</v>
      </c>
      <c r="CD1881" s="2" t="s">
        <v>102</v>
      </c>
      <c r="CE1881" s="2" t="s">
        <v>102</v>
      </c>
      <c r="CF1881" s="2" t="s">
        <v>102</v>
      </c>
      <c r="CG1881" s="2" t="s">
        <v>102</v>
      </c>
      <c r="CH1881" s="2" t="s">
        <v>102</v>
      </c>
      <c r="CI1881" s="2" t="s">
        <v>102</v>
      </c>
      <c r="CJ1881" s="2" t="s">
        <v>102</v>
      </c>
      <c r="CK1881" s="2" t="s">
        <v>102</v>
      </c>
      <c r="CL1881" s="2" t="s">
        <v>102</v>
      </c>
      <c r="CM1881" s="2" t="s">
        <v>102</v>
      </c>
      <c r="CN1881" s="2" t="s">
        <v>102</v>
      </c>
      <c r="CO1881" s="2" t="s">
        <v>102</v>
      </c>
      <c r="CP1881" s="2" t="s">
        <v>102</v>
      </c>
      <c r="CQ1881" s="2" t="s">
        <v>102</v>
      </c>
      <c r="CR1881" s="2" t="s">
        <v>102</v>
      </c>
      <c r="CS1881" s="2" t="s">
        <v>102</v>
      </c>
      <c r="CT1881" s="2" t="s">
        <v>102</v>
      </c>
      <c r="CU1881" s="2" t="s">
        <v>102</v>
      </c>
    </row>
    <row r="1882" spans="1:99" x14ac:dyDescent="0.3">
      <c r="A1882" s="2" t="s">
        <v>109</v>
      </c>
      <c r="B1882" s="2">
        <v>163747</v>
      </c>
      <c r="C1882" s="2" t="s">
        <v>11852</v>
      </c>
      <c r="D1882" s="2" t="s">
        <v>792</v>
      </c>
      <c r="E1882" s="2" t="s">
        <v>11853</v>
      </c>
      <c r="F1882" s="2" t="s">
        <v>11853</v>
      </c>
      <c r="G1882" s="2" t="s">
        <v>745</v>
      </c>
      <c r="H1882" s="2" t="s">
        <v>170</v>
      </c>
      <c r="I1882" s="2" t="s">
        <v>130</v>
      </c>
      <c r="J1882" s="2" t="s">
        <v>131</v>
      </c>
      <c r="K1882" s="2" t="s">
        <v>101</v>
      </c>
      <c r="L1882" s="2">
        <v>10036</v>
      </c>
      <c r="M1882" s="2" t="s">
        <v>11854</v>
      </c>
      <c r="N1882" s="2" t="s">
        <v>11855</v>
      </c>
      <c r="U1882" s="2" t="s">
        <v>798</v>
      </c>
      <c r="V1882" s="3">
        <v>41001</v>
      </c>
      <c r="W1882" s="3">
        <v>41540</v>
      </c>
      <c r="X1882" s="4">
        <v>41183</v>
      </c>
      <c r="Y1882" s="2" t="s">
        <v>102</v>
      </c>
      <c r="AA1882" s="2" t="s">
        <v>102</v>
      </c>
      <c r="AB1882" s="2" t="s">
        <v>102</v>
      </c>
      <c r="AD1882" s="2" t="s">
        <v>102</v>
      </c>
      <c r="AF1882" s="2" t="s">
        <v>102</v>
      </c>
      <c r="AG1882" s="2" t="s">
        <v>103</v>
      </c>
      <c r="AH1882" s="2" t="s">
        <v>102</v>
      </c>
      <c r="AI1882" s="2" t="s">
        <v>104</v>
      </c>
      <c r="AK1882" s="2" t="s">
        <v>105</v>
      </c>
      <c r="AL1882" s="2" t="s">
        <v>101</v>
      </c>
      <c r="AM1882" s="2" t="s">
        <v>102</v>
      </c>
      <c r="AN1882" s="2" t="s">
        <v>102</v>
      </c>
      <c r="AO1882" s="2" t="s">
        <v>102</v>
      </c>
      <c r="AP1882" s="2" t="s">
        <v>102</v>
      </c>
      <c r="AQ1882" s="2" t="s">
        <v>102</v>
      </c>
      <c r="AR1882" s="2" t="s">
        <v>102</v>
      </c>
      <c r="AS1882" s="2" t="s">
        <v>102</v>
      </c>
      <c r="AT1882" s="2" t="s">
        <v>102</v>
      </c>
      <c r="AU1882" s="2" t="s">
        <v>102</v>
      </c>
      <c r="AV1882" s="2" t="s">
        <v>102</v>
      </c>
      <c r="AW1882" s="2" t="s">
        <v>102</v>
      </c>
      <c r="AX1882" s="2" t="s">
        <v>102</v>
      </c>
      <c r="AY1882" s="2" t="s">
        <v>102</v>
      </c>
      <c r="AZ1882" s="2" t="s">
        <v>102</v>
      </c>
      <c r="BB1882" s="2" t="s">
        <v>102</v>
      </c>
      <c r="BD1882" s="2" t="s">
        <v>102</v>
      </c>
      <c r="BE1882" s="2" t="s">
        <v>103</v>
      </c>
      <c r="BF1882" s="2" t="s">
        <v>103</v>
      </c>
      <c r="BG1882" s="2" t="s">
        <v>103</v>
      </c>
      <c r="BH1882" s="2" t="s">
        <v>103</v>
      </c>
      <c r="BI1882" s="2" t="s">
        <v>102</v>
      </c>
      <c r="BJ1882" s="2" t="s">
        <v>103</v>
      </c>
      <c r="BK1882" s="2" t="s">
        <v>103</v>
      </c>
      <c r="BL1882" s="2" t="s">
        <v>103</v>
      </c>
      <c r="BM1882" s="2" t="s">
        <v>103</v>
      </c>
      <c r="BN1882" s="2" t="s">
        <v>102</v>
      </c>
      <c r="BO1882" s="2" t="s">
        <v>102</v>
      </c>
      <c r="BP1882" s="2" t="s">
        <v>102</v>
      </c>
      <c r="BQ1882" s="2" t="s">
        <v>102</v>
      </c>
      <c r="BR1882" s="2" t="s">
        <v>103</v>
      </c>
      <c r="BS1882" s="2" t="s">
        <v>102</v>
      </c>
      <c r="BT1882" s="2" t="s">
        <v>103</v>
      </c>
      <c r="BU1882" s="2" t="s">
        <v>103</v>
      </c>
      <c r="BV1882" s="2" t="s">
        <v>102</v>
      </c>
      <c r="BW1882" s="2" t="s">
        <v>102</v>
      </c>
      <c r="BX1882" s="2" t="s">
        <v>102</v>
      </c>
      <c r="BY1882" s="2" t="s">
        <v>102</v>
      </c>
      <c r="BZ1882" s="2" t="s">
        <v>102</v>
      </c>
      <c r="CA1882" s="2" t="s">
        <v>102</v>
      </c>
      <c r="CB1882" s="2" t="s">
        <v>102</v>
      </c>
      <c r="CC1882" s="2" t="s">
        <v>103</v>
      </c>
      <c r="CD1882" s="2" t="s">
        <v>102</v>
      </c>
      <c r="CE1882" s="2" t="s">
        <v>103</v>
      </c>
      <c r="CF1882" s="2" t="s">
        <v>103</v>
      </c>
      <c r="CG1882" s="2" t="s">
        <v>103</v>
      </c>
      <c r="CH1882" s="2" t="s">
        <v>103</v>
      </c>
      <c r="CI1882" s="2" t="s">
        <v>102</v>
      </c>
      <c r="CJ1882" s="2" t="s">
        <v>103</v>
      </c>
      <c r="CK1882" s="2" t="s">
        <v>102</v>
      </c>
      <c r="CL1882" s="2" t="s">
        <v>103</v>
      </c>
      <c r="CM1882" s="2" t="s">
        <v>103</v>
      </c>
      <c r="CN1882" s="2" t="s">
        <v>102</v>
      </c>
      <c r="CO1882" s="2" t="s">
        <v>102</v>
      </c>
      <c r="CP1882" s="2" t="s">
        <v>102</v>
      </c>
      <c r="CQ1882" s="2" t="s">
        <v>103</v>
      </c>
      <c r="CR1882" s="2" t="s">
        <v>103</v>
      </c>
      <c r="CS1882" s="2" t="s">
        <v>103</v>
      </c>
      <c r="CT1882" s="2" t="s">
        <v>102</v>
      </c>
      <c r="CU1882" s="2" t="s">
        <v>103</v>
      </c>
    </row>
    <row r="1883" spans="1:99" x14ac:dyDescent="0.3">
      <c r="A1883" s="2" t="s">
        <v>112</v>
      </c>
      <c r="B1883" s="2">
        <v>163751</v>
      </c>
      <c r="C1883" s="2" t="s">
        <v>12113</v>
      </c>
      <c r="D1883" s="2" t="s">
        <v>792</v>
      </c>
      <c r="E1883" s="2" t="s">
        <v>12114</v>
      </c>
      <c r="F1883" s="2" t="s">
        <v>12115</v>
      </c>
      <c r="G1883" s="2" t="s">
        <v>1759</v>
      </c>
      <c r="H1883" s="2" t="s">
        <v>213</v>
      </c>
      <c r="I1883" s="2" t="s">
        <v>212</v>
      </c>
      <c r="J1883" s="2" t="s">
        <v>134</v>
      </c>
      <c r="K1883" s="2" t="s">
        <v>101</v>
      </c>
      <c r="L1883" s="2">
        <v>94301</v>
      </c>
      <c r="M1883" s="2" t="s">
        <v>12116</v>
      </c>
      <c r="N1883" s="2" t="s">
        <v>12117</v>
      </c>
      <c r="U1883" s="2" t="s">
        <v>798</v>
      </c>
      <c r="V1883" s="3">
        <v>41001</v>
      </c>
      <c r="W1883" s="3">
        <v>41360</v>
      </c>
      <c r="X1883" s="4">
        <v>41183</v>
      </c>
      <c r="Y1883" s="2" t="s">
        <v>103</v>
      </c>
      <c r="Z1883" s="2" t="s">
        <v>12118</v>
      </c>
      <c r="AA1883" s="2" t="s">
        <v>102</v>
      </c>
      <c r="AB1883" s="2" t="s">
        <v>102</v>
      </c>
      <c r="AD1883" s="2" t="s">
        <v>102</v>
      </c>
      <c r="AF1883" s="2" t="s">
        <v>103</v>
      </c>
      <c r="AG1883" s="2" t="s">
        <v>102</v>
      </c>
      <c r="AH1883" s="2" t="s">
        <v>102</v>
      </c>
      <c r="AI1883" s="2" t="s">
        <v>108</v>
      </c>
      <c r="AK1883" s="2" t="s">
        <v>105</v>
      </c>
      <c r="AL1883" s="2" t="s">
        <v>101</v>
      </c>
      <c r="AM1883" s="2" t="s">
        <v>102</v>
      </c>
      <c r="AN1883" s="2" t="s">
        <v>102</v>
      </c>
      <c r="AO1883" s="2" t="s">
        <v>102</v>
      </c>
      <c r="AP1883" s="2" t="s">
        <v>102</v>
      </c>
      <c r="AQ1883" s="2" t="s">
        <v>102</v>
      </c>
      <c r="AR1883" s="2" t="s">
        <v>102</v>
      </c>
      <c r="AS1883" s="2" t="s">
        <v>102</v>
      </c>
      <c r="AT1883" s="2" t="s">
        <v>102</v>
      </c>
      <c r="AU1883" s="2" t="s">
        <v>102</v>
      </c>
      <c r="AV1883" s="2" t="s">
        <v>102</v>
      </c>
      <c r="AW1883" s="2" t="s">
        <v>102</v>
      </c>
      <c r="AX1883" s="2" t="s">
        <v>102</v>
      </c>
      <c r="AY1883" s="2" t="s">
        <v>102</v>
      </c>
      <c r="AZ1883" s="2" t="s">
        <v>102</v>
      </c>
      <c r="BB1883" s="2" t="s">
        <v>102</v>
      </c>
      <c r="BD1883" s="2" t="s">
        <v>102</v>
      </c>
      <c r="BE1883" s="2" t="s">
        <v>102</v>
      </c>
      <c r="BF1883" s="2" t="s">
        <v>102</v>
      </c>
      <c r="BG1883" s="2" t="s">
        <v>102</v>
      </c>
      <c r="BH1883" s="2" t="s">
        <v>102</v>
      </c>
      <c r="BI1883" s="2" t="s">
        <v>102</v>
      </c>
      <c r="BJ1883" s="2" t="s">
        <v>102</v>
      </c>
      <c r="BK1883" s="2" t="s">
        <v>102</v>
      </c>
      <c r="BL1883" s="2" t="s">
        <v>102</v>
      </c>
      <c r="BM1883" s="2" t="s">
        <v>102</v>
      </c>
      <c r="BN1883" s="2" t="s">
        <v>102</v>
      </c>
      <c r="BO1883" s="2" t="s">
        <v>102</v>
      </c>
      <c r="BP1883" s="2" t="s">
        <v>102</v>
      </c>
      <c r="BQ1883" s="2" t="s">
        <v>102</v>
      </c>
      <c r="BR1883" s="2" t="s">
        <v>102</v>
      </c>
      <c r="BS1883" s="2" t="s">
        <v>102</v>
      </c>
      <c r="BT1883" s="2" t="s">
        <v>103</v>
      </c>
      <c r="BU1883" s="2" t="s">
        <v>103</v>
      </c>
      <c r="BV1883" s="2" t="s">
        <v>102</v>
      </c>
      <c r="BW1883" s="2" t="s">
        <v>102</v>
      </c>
      <c r="BX1883" s="2" t="s">
        <v>102</v>
      </c>
      <c r="BY1883" s="2" t="s">
        <v>102</v>
      </c>
      <c r="BZ1883" s="2" t="s">
        <v>102</v>
      </c>
      <c r="CA1883" s="2" t="s">
        <v>102</v>
      </c>
      <c r="CB1883" s="2" t="s">
        <v>102</v>
      </c>
      <c r="CC1883" s="2" t="s">
        <v>102</v>
      </c>
      <c r="CD1883" s="2" t="s">
        <v>102</v>
      </c>
      <c r="CE1883" s="2" t="s">
        <v>102</v>
      </c>
      <c r="CF1883" s="2" t="s">
        <v>102</v>
      </c>
      <c r="CG1883" s="2" t="s">
        <v>102</v>
      </c>
      <c r="CH1883" s="2" t="s">
        <v>102</v>
      </c>
      <c r="CI1883" s="2" t="s">
        <v>102</v>
      </c>
      <c r="CJ1883" s="2" t="s">
        <v>102</v>
      </c>
      <c r="CK1883" s="2" t="s">
        <v>102</v>
      </c>
      <c r="CL1883" s="2" t="s">
        <v>102</v>
      </c>
      <c r="CM1883" s="2" t="s">
        <v>102</v>
      </c>
      <c r="CN1883" s="2" t="s">
        <v>102</v>
      </c>
      <c r="CO1883" s="2" t="s">
        <v>102</v>
      </c>
      <c r="CP1883" s="2" t="s">
        <v>102</v>
      </c>
      <c r="CQ1883" s="2" t="s">
        <v>102</v>
      </c>
      <c r="CR1883" s="2" t="s">
        <v>102</v>
      </c>
      <c r="CS1883" s="2" t="s">
        <v>102</v>
      </c>
      <c r="CT1883" s="2" t="s">
        <v>102</v>
      </c>
      <c r="CU1883" s="2" t="s">
        <v>102</v>
      </c>
    </row>
    <row r="1884" spans="1:99" x14ac:dyDescent="0.3">
      <c r="A1884" s="2" t="s">
        <v>379</v>
      </c>
      <c r="B1884" s="2">
        <v>163752</v>
      </c>
      <c r="C1884" s="2" t="s">
        <v>13032</v>
      </c>
      <c r="D1884" s="2" t="s">
        <v>792</v>
      </c>
      <c r="E1884" s="2" t="s">
        <v>13033</v>
      </c>
      <c r="F1884" s="2" t="s">
        <v>13033</v>
      </c>
      <c r="G1884" s="2" t="s">
        <v>13034</v>
      </c>
      <c r="I1884" s="2" t="s">
        <v>1283</v>
      </c>
      <c r="K1884" s="2" t="s">
        <v>1283</v>
      </c>
      <c r="L1884" s="2" t="s">
        <v>13035</v>
      </c>
      <c r="M1884" s="2" t="s">
        <v>13036</v>
      </c>
      <c r="N1884" s="2" t="s">
        <v>13037</v>
      </c>
      <c r="U1884" s="2" t="s">
        <v>798</v>
      </c>
      <c r="V1884" s="3">
        <v>41029</v>
      </c>
      <c r="W1884" s="3">
        <v>41367</v>
      </c>
      <c r="X1884" s="4">
        <v>41183</v>
      </c>
      <c r="Y1884" s="2" t="s">
        <v>103</v>
      </c>
      <c r="Z1884" s="2" t="s">
        <v>13038</v>
      </c>
      <c r="AA1884" s="2" t="s">
        <v>103</v>
      </c>
      <c r="AB1884" s="2" t="s">
        <v>102</v>
      </c>
      <c r="AD1884" s="2" t="s">
        <v>102</v>
      </c>
      <c r="AF1884" s="2" t="s">
        <v>102</v>
      </c>
      <c r="AG1884" s="2" t="s">
        <v>103</v>
      </c>
      <c r="AH1884" s="2" t="s">
        <v>102</v>
      </c>
      <c r="AI1884" s="2" t="s">
        <v>218</v>
      </c>
      <c r="AJ1884" s="2" t="s">
        <v>13039</v>
      </c>
      <c r="AL1884" s="2" t="s">
        <v>1283</v>
      </c>
      <c r="AM1884" s="2" t="s">
        <v>102</v>
      </c>
      <c r="AN1884" s="2" t="s">
        <v>102</v>
      </c>
      <c r="AO1884" s="2" t="s">
        <v>102</v>
      </c>
      <c r="AP1884" s="2" t="s">
        <v>102</v>
      </c>
      <c r="AQ1884" s="2" t="s">
        <v>102</v>
      </c>
      <c r="AR1884" s="2" t="s">
        <v>102</v>
      </c>
      <c r="AS1884" s="2" t="s">
        <v>102</v>
      </c>
      <c r="AT1884" s="2" t="s">
        <v>102</v>
      </c>
      <c r="AU1884" s="2" t="s">
        <v>102</v>
      </c>
      <c r="AV1884" s="2" t="s">
        <v>102</v>
      </c>
      <c r="AW1884" s="2" t="s">
        <v>102</v>
      </c>
      <c r="AX1884" s="2" t="s">
        <v>102</v>
      </c>
      <c r="AY1884" s="2" t="s">
        <v>102</v>
      </c>
      <c r="AZ1884" s="2" t="s">
        <v>102</v>
      </c>
      <c r="BB1884" s="2" t="s">
        <v>102</v>
      </c>
      <c r="BD1884" s="2" t="s">
        <v>102</v>
      </c>
      <c r="BE1884" s="2" t="s">
        <v>103</v>
      </c>
      <c r="BF1884" s="2" t="s">
        <v>103</v>
      </c>
      <c r="BG1884" s="2" t="s">
        <v>102</v>
      </c>
      <c r="BH1884" s="2" t="s">
        <v>102</v>
      </c>
      <c r="BI1884" s="2" t="s">
        <v>102</v>
      </c>
      <c r="BJ1884" s="2" t="s">
        <v>103</v>
      </c>
      <c r="BK1884" s="2" t="s">
        <v>103</v>
      </c>
      <c r="BL1884" s="2" t="s">
        <v>103</v>
      </c>
      <c r="BM1884" s="2" t="s">
        <v>103</v>
      </c>
      <c r="BN1884" s="2" t="s">
        <v>102</v>
      </c>
      <c r="BO1884" s="2" t="s">
        <v>102</v>
      </c>
      <c r="BP1884" s="2" t="s">
        <v>103</v>
      </c>
      <c r="BQ1884" s="2" t="s">
        <v>102</v>
      </c>
      <c r="BR1884" s="2" t="s">
        <v>103</v>
      </c>
      <c r="BS1884" s="2" t="s">
        <v>103</v>
      </c>
      <c r="BT1884" s="2" t="s">
        <v>103</v>
      </c>
      <c r="BU1884" s="2" t="s">
        <v>103</v>
      </c>
      <c r="BV1884" s="2" t="s">
        <v>102</v>
      </c>
      <c r="BW1884" s="2" t="s">
        <v>102</v>
      </c>
      <c r="BX1884" s="2" t="s">
        <v>102</v>
      </c>
      <c r="BY1884" s="2" t="s">
        <v>102</v>
      </c>
      <c r="BZ1884" s="2" t="s">
        <v>102</v>
      </c>
      <c r="CA1884" s="2" t="s">
        <v>102</v>
      </c>
      <c r="CB1884" s="2" t="s">
        <v>102</v>
      </c>
      <c r="CC1884" s="2" t="s">
        <v>102</v>
      </c>
      <c r="CD1884" s="2" t="s">
        <v>102</v>
      </c>
      <c r="CE1884" s="2" t="s">
        <v>102</v>
      </c>
      <c r="CF1884" s="2" t="s">
        <v>102</v>
      </c>
      <c r="CG1884" s="2" t="s">
        <v>102</v>
      </c>
      <c r="CH1884" s="2" t="s">
        <v>103</v>
      </c>
      <c r="CI1884" s="2" t="s">
        <v>102</v>
      </c>
      <c r="CJ1884" s="2" t="s">
        <v>102</v>
      </c>
      <c r="CK1884" s="2" t="s">
        <v>102</v>
      </c>
      <c r="CL1884" s="2" t="s">
        <v>102</v>
      </c>
      <c r="CM1884" s="2" t="s">
        <v>102</v>
      </c>
      <c r="CN1884" s="2" t="s">
        <v>102</v>
      </c>
      <c r="CO1884" s="2" t="s">
        <v>102</v>
      </c>
      <c r="CP1884" s="2" t="s">
        <v>102</v>
      </c>
      <c r="CQ1884" s="2" t="s">
        <v>102</v>
      </c>
      <c r="CR1884" s="2" t="s">
        <v>102</v>
      </c>
      <c r="CS1884" s="2" t="s">
        <v>102</v>
      </c>
      <c r="CT1884" s="2" t="s">
        <v>102</v>
      </c>
      <c r="CU1884" s="2" t="s">
        <v>102</v>
      </c>
    </row>
    <row r="1885" spans="1:99" x14ac:dyDescent="0.3">
      <c r="A1885" s="2" t="s">
        <v>379</v>
      </c>
      <c r="B1885" s="2">
        <v>163753</v>
      </c>
      <c r="C1885" s="2" t="s">
        <v>13138</v>
      </c>
      <c r="D1885" s="2" t="s">
        <v>792</v>
      </c>
      <c r="E1885" s="2" t="s">
        <v>13139</v>
      </c>
      <c r="F1885" s="2" t="s">
        <v>13139</v>
      </c>
      <c r="G1885" s="2" t="s">
        <v>1475</v>
      </c>
      <c r="I1885" s="2" t="s">
        <v>594</v>
      </c>
      <c r="K1885" s="2" t="s">
        <v>814</v>
      </c>
      <c r="L1885" s="2" t="s">
        <v>1159</v>
      </c>
      <c r="M1885" s="2">
        <v>74956623030</v>
      </c>
      <c r="N1885" s="2">
        <v>74956623397</v>
      </c>
      <c r="U1885" s="2" t="s">
        <v>798</v>
      </c>
      <c r="V1885" s="3">
        <v>41040</v>
      </c>
      <c r="W1885" s="3">
        <v>41373</v>
      </c>
      <c r="X1885" s="4">
        <v>41183</v>
      </c>
      <c r="Y1885" s="2" t="s">
        <v>103</v>
      </c>
      <c r="Z1885" s="2" t="s">
        <v>1478</v>
      </c>
      <c r="AA1885" s="2" t="s">
        <v>102</v>
      </c>
      <c r="AB1885" s="2" t="s">
        <v>102</v>
      </c>
      <c r="AD1885" s="2" t="s">
        <v>102</v>
      </c>
      <c r="AF1885" s="2" t="s">
        <v>102</v>
      </c>
      <c r="AG1885" s="2" t="s">
        <v>103</v>
      </c>
      <c r="AH1885" s="2" t="s">
        <v>102</v>
      </c>
      <c r="AI1885" s="2" t="s">
        <v>108</v>
      </c>
      <c r="AL1885" s="2" t="s">
        <v>814</v>
      </c>
      <c r="AM1885" s="2" t="s">
        <v>102</v>
      </c>
      <c r="AN1885" s="2" t="s">
        <v>102</v>
      </c>
      <c r="AO1885" s="2" t="s">
        <v>102</v>
      </c>
      <c r="AP1885" s="2" t="s">
        <v>102</v>
      </c>
      <c r="AQ1885" s="2" t="s">
        <v>102</v>
      </c>
      <c r="AR1885" s="2" t="s">
        <v>102</v>
      </c>
      <c r="AS1885" s="2" t="s">
        <v>102</v>
      </c>
      <c r="AT1885" s="2" t="s">
        <v>102</v>
      </c>
      <c r="AU1885" s="2" t="s">
        <v>102</v>
      </c>
      <c r="AV1885" s="2" t="s">
        <v>102</v>
      </c>
      <c r="AW1885" s="2" t="s">
        <v>102</v>
      </c>
      <c r="AX1885" s="2" t="s">
        <v>102</v>
      </c>
      <c r="AY1885" s="2" t="s">
        <v>102</v>
      </c>
      <c r="AZ1885" s="2" t="s">
        <v>102</v>
      </c>
      <c r="BB1885" s="2" t="s">
        <v>102</v>
      </c>
      <c r="BD1885" s="2" t="s">
        <v>102</v>
      </c>
      <c r="BE1885" s="2" t="s">
        <v>102</v>
      </c>
      <c r="BF1885" s="2" t="s">
        <v>103</v>
      </c>
      <c r="BG1885" s="2" t="s">
        <v>102</v>
      </c>
      <c r="BH1885" s="2" t="s">
        <v>102</v>
      </c>
      <c r="BI1885" s="2" t="s">
        <v>102</v>
      </c>
      <c r="BJ1885" s="2" t="s">
        <v>102</v>
      </c>
      <c r="BK1885" s="2" t="s">
        <v>102</v>
      </c>
      <c r="BL1885" s="2" t="s">
        <v>102</v>
      </c>
      <c r="BM1885" s="2" t="s">
        <v>102</v>
      </c>
      <c r="BN1885" s="2" t="s">
        <v>102</v>
      </c>
      <c r="BO1885" s="2" t="s">
        <v>102</v>
      </c>
      <c r="BP1885" s="2" t="s">
        <v>102</v>
      </c>
      <c r="BQ1885" s="2" t="s">
        <v>102</v>
      </c>
      <c r="BR1885" s="2" t="s">
        <v>102</v>
      </c>
      <c r="BS1885" s="2" t="s">
        <v>102</v>
      </c>
      <c r="BT1885" s="2" t="s">
        <v>103</v>
      </c>
      <c r="BU1885" s="2" t="s">
        <v>103</v>
      </c>
      <c r="BV1885" s="2" t="s">
        <v>102</v>
      </c>
      <c r="BW1885" s="2" t="s">
        <v>102</v>
      </c>
      <c r="BX1885" s="2" t="s">
        <v>102</v>
      </c>
      <c r="BY1885" s="2" t="s">
        <v>102</v>
      </c>
      <c r="BZ1885" s="2" t="s">
        <v>102</v>
      </c>
      <c r="CA1885" s="2" t="s">
        <v>102</v>
      </c>
      <c r="CB1885" s="2" t="s">
        <v>102</v>
      </c>
      <c r="CC1885" s="2" t="s">
        <v>102</v>
      </c>
      <c r="CD1885" s="2" t="s">
        <v>102</v>
      </c>
      <c r="CE1885" s="2" t="s">
        <v>102</v>
      </c>
      <c r="CF1885" s="2" t="s">
        <v>102</v>
      </c>
      <c r="CG1885" s="2" t="s">
        <v>102</v>
      </c>
      <c r="CH1885" s="2" t="s">
        <v>102</v>
      </c>
      <c r="CI1885" s="2" t="s">
        <v>102</v>
      </c>
      <c r="CJ1885" s="2" t="s">
        <v>102</v>
      </c>
      <c r="CK1885" s="2" t="s">
        <v>102</v>
      </c>
      <c r="CL1885" s="2" t="s">
        <v>102</v>
      </c>
      <c r="CM1885" s="2" t="s">
        <v>102</v>
      </c>
      <c r="CN1885" s="2" t="s">
        <v>102</v>
      </c>
      <c r="CO1885" s="2" t="s">
        <v>102</v>
      </c>
      <c r="CP1885" s="2" t="s">
        <v>102</v>
      </c>
      <c r="CQ1885" s="2" t="s">
        <v>102</v>
      </c>
      <c r="CR1885" s="2" t="s">
        <v>102</v>
      </c>
      <c r="CS1885" s="2" t="s">
        <v>102</v>
      </c>
      <c r="CT1885" s="2" t="s">
        <v>102</v>
      </c>
      <c r="CU1885" s="2" t="s">
        <v>102</v>
      </c>
    </row>
    <row r="1886" spans="1:99" x14ac:dyDescent="0.3">
      <c r="A1886" s="2" t="s">
        <v>112</v>
      </c>
      <c r="B1886" s="2">
        <v>163754</v>
      </c>
      <c r="C1886" s="2" t="s">
        <v>12496</v>
      </c>
      <c r="D1886" s="2" t="s">
        <v>792</v>
      </c>
      <c r="E1886" s="2" t="s">
        <v>12497</v>
      </c>
      <c r="F1886" s="2" t="s">
        <v>12497</v>
      </c>
      <c r="G1886" s="2" t="s">
        <v>12498</v>
      </c>
      <c r="H1886" s="2" t="s">
        <v>2474</v>
      </c>
      <c r="I1886" s="2" t="s">
        <v>212</v>
      </c>
      <c r="J1886" s="2" t="s">
        <v>134</v>
      </c>
      <c r="K1886" s="2" t="s">
        <v>101</v>
      </c>
      <c r="L1886" s="2">
        <v>94304</v>
      </c>
      <c r="M1886" s="2" t="s">
        <v>12499</v>
      </c>
      <c r="N1886" s="2" t="s">
        <v>12500</v>
      </c>
      <c r="U1886" s="2" t="s">
        <v>798</v>
      </c>
      <c r="V1886" s="3">
        <v>41003</v>
      </c>
      <c r="W1886" s="3">
        <v>41304</v>
      </c>
      <c r="X1886" s="4">
        <v>41183</v>
      </c>
      <c r="Y1886" s="2" t="s">
        <v>103</v>
      </c>
      <c r="Z1886" s="2" t="s">
        <v>12501</v>
      </c>
      <c r="AA1886" s="2" t="s">
        <v>102</v>
      </c>
      <c r="AB1886" s="2" t="s">
        <v>102</v>
      </c>
      <c r="AD1886" s="2" t="s">
        <v>102</v>
      </c>
      <c r="AF1886" s="2" t="s">
        <v>103</v>
      </c>
      <c r="AG1886" s="2" t="s">
        <v>102</v>
      </c>
      <c r="AH1886" s="2" t="s">
        <v>102</v>
      </c>
      <c r="AI1886" s="2" t="s">
        <v>104</v>
      </c>
      <c r="AK1886" s="2" t="s">
        <v>134</v>
      </c>
      <c r="AL1886" s="2" t="s">
        <v>101</v>
      </c>
      <c r="AM1886" s="2" t="s">
        <v>102</v>
      </c>
      <c r="AN1886" s="2" t="s">
        <v>102</v>
      </c>
      <c r="AO1886" s="2" t="s">
        <v>102</v>
      </c>
      <c r="AP1886" s="2" t="s">
        <v>102</v>
      </c>
      <c r="AQ1886" s="2" t="s">
        <v>102</v>
      </c>
      <c r="AR1886" s="2" t="s">
        <v>102</v>
      </c>
      <c r="AS1886" s="2" t="s">
        <v>102</v>
      </c>
      <c r="AT1886" s="2" t="s">
        <v>102</v>
      </c>
      <c r="AU1886" s="2" t="s">
        <v>102</v>
      </c>
      <c r="AV1886" s="2" t="s">
        <v>102</v>
      </c>
      <c r="AW1886" s="2" t="s">
        <v>102</v>
      </c>
      <c r="AX1886" s="2" t="s">
        <v>102</v>
      </c>
      <c r="AY1886" s="2" t="s">
        <v>102</v>
      </c>
      <c r="AZ1886" s="2" t="s">
        <v>102</v>
      </c>
      <c r="BB1886" s="2" t="s">
        <v>102</v>
      </c>
      <c r="BD1886" s="2" t="s">
        <v>102</v>
      </c>
      <c r="BE1886" s="2" t="s">
        <v>102</v>
      </c>
      <c r="BF1886" s="2" t="s">
        <v>102</v>
      </c>
      <c r="BG1886" s="2" t="s">
        <v>102</v>
      </c>
      <c r="BH1886" s="2" t="s">
        <v>102</v>
      </c>
      <c r="BI1886" s="2" t="s">
        <v>102</v>
      </c>
      <c r="BJ1886" s="2" t="s">
        <v>102</v>
      </c>
      <c r="BK1886" s="2" t="s">
        <v>102</v>
      </c>
      <c r="BL1886" s="2" t="s">
        <v>102</v>
      </c>
      <c r="BM1886" s="2" t="s">
        <v>102</v>
      </c>
      <c r="BN1886" s="2" t="s">
        <v>102</v>
      </c>
      <c r="BO1886" s="2" t="s">
        <v>102</v>
      </c>
      <c r="BP1886" s="2" t="s">
        <v>102</v>
      </c>
      <c r="BQ1886" s="2" t="s">
        <v>102</v>
      </c>
      <c r="BR1886" s="2" t="s">
        <v>102</v>
      </c>
      <c r="BS1886" s="2" t="s">
        <v>102</v>
      </c>
      <c r="BT1886" s="2" t="s">
        <v>102</v>
      </c>
      <c r="BU1886" s="2" t="s">
        <v>103</v>
      </c>
      <c r="BV1886" s="2" t="s">
        <v>102</v>
      </c>
      <c r="BW1886" s="2" t="s">
        <v>102</v>
      </c>
      <c r="BX1886" s="2" t="s">
        <v>102</v>
      </c>
      <c r="BY1886" s="2" t="s">
        <v>102</v>
      </c>
      <c r="BZ1886" s="2" t="s">
        <v>102</v>
      </c>
      <c r="CA1886" s="2" t="s">
        <v>102</v>
      </c>
      <c r="CB1886" s="2" t="s">
        <v>102</v>
      </c>
      <c r="CC1886" s="2" t="s">
        <v>102</v>
      </c>
      <c r="CD1886" s="2" t="s">
        <v>102</v>
      </c>
      <c r="CE1886" s="2" t="s">
        <v>102</v>
      </c>
      <c r="CF1886" s="2" t="s">
        <v>102</v>
      </c>
      <c r="CG1886" s="2" t="s">
        <v>102</v>
      </c>
      <c r="CH1886" s="2" t="s">
        <v>102</v>
      </c>
      <c r="CI1886" s="2" t="s">
        <v>102</v>
      </c>
      <c r="CJ1886" s="2" t="s">
        <v>102</v>
      </c>
      <c r="CK1886" s="2" t="s">
        <v>102</v>
      </c>
      <c r="CL1886" s="2" t="s">
        <v>102</v>
      </c>
      <c r="CM1886" s="2" t="s">
        <v>102</v>
      </c>
      <c r="CN1886" s="2" t="s">
        <v>102</v>
      </c>
      <c r="CO1886" s="2" t="s">
        <v>102</v>
      </c>
      <c r="CP1886" s="2" t="s">
        <v>102</v>
      </c>
      <c r="CQ1886" s="2" t="s">
        <v>102</v>
      </c>
      <c r="CR1886" s="2" t="s">
        <v>102</v>
      </c>
      <c r="CS1886" s="2" t="s">
        <v>102</v>
      </c>
      <c r="CT1886" s="2" t="s">
        <v>102</v>
      </c>
      <c r="CU1886" s="2" t="s">
        <v>102</v>
      </c>
    </row>
    <row r="1887" spans="1:99" x14ac:dyDescent="0.3">
      <c r="A1887" s="2" t="s">
        <v>379</v>
      </c>
      <c r="B1887" s="2">
        <v>163755</v>
      </c>
      <c r="C1887" s="2" t="s">
        <v>12738</v>
      </c>
      <c r="D1887" s="2" t="s">
        <v>792</v>
      </c>
      <c r="E1887" s="2" t="s">
        <v>12739</v>
      </c>
      <c r="F1887" s="2" t="s">
        <v>12739</v>
      </c>
      <c r="G1887" s="2" t="s">
        <v>12740</v>
      </c>
      <c r="I1887" s="2" t="s">
        <v>581</v>
      </c>
      <c r="K1887" s="2" t="s">
        <v>582</v>
      </c>
      <c r="L1887" s="2">
        <v>75008</v>
      </c>
      <c r="M1887" s="2">
        <v>33153936925</v>
      </c>
      <c r="N1887" s="2">
        <v>33153936900</v>
      </c>
      <c r="U1887" s="2" t="s">
        <v>798</v>
      </c>
      <c r="V1887" s="3">
        <v>41009</v>
      </c>
      <c r="W1887" s="3">
        <v>41354</v>
      </c>
      <c r="X1887" s="4">
        <v>41183</v>
      </c>
      <c r="Y1887" s="2" t="s">
        <v>103</v>
      </c>
      <c r="Z1887" s="2" t="s">
        <v>12741</v>
      </c>
      <c r="AA1887" s="2" t="s">
        <v>103</v>
      </c>
      <c r="AB1887" s="2" t="s">
        <v>102</v>
      </c>
      <c r="AD1887" s="2" t="s">
        <v>102</v>
      </c>
      <c r="AF1887" s="2" t="s">
        <v>102</v>
      </c>
      <c r="AG1887" s="2" t="s">
        <v>103</v>
      </c>
      <c r="AH1887" s="2" t="s">
        <v>102</v>
      </c>
      <c r="AI1887" s="2" t="s">
        <v>108</v>
      </c>
      <c r="AL1887" s="2" t="s">
        <v>582</v>
      </c>
      <c r="AM1887" s="2" t="s">
        <v>102</v>
      </c>
      <c r="AN1887" s="2" t="s">
        <v>102</v>
      </c>
      <c r="AO1887" s="2" t="s">
        <v>102</v>
      </c>
      <c r="AP1887" s="2" t="s">
        <v>102</v>
      </c>
      <c r="AQ1887" s="2" t="s">
        <v>102</v>
      </c>
      <c r="AR1887" s="2" t="s">
        <v>102</v>
      </c>
      <c r="AS1887" s="2" t="s">
        <v>102</v>
      </c>
      <c r="AT1887" s="2" t="s">
        <v>102</v>
      </c>
      <c r="AU1887" s="2" t="s">
        <v>102</v>
      </c>
      <c r="AV1887" s="2" t="s">
        <v>102</v>
      </c>
      <c r="AW1887" s="2" t="s">
        <v>102</v>
      </c>
      <c r="AX1887" s="2" t="s">
        <v>102</v>
      </c>
      <c r="AY1887" s="2" t="s">
        <v>102</v>
      </c>
      <c r="AZ1887" s="2" t="s">
        <v>102</v>
      </c>
      <c r="BB1887" s="2" t="s">
        <v>102</v>
      </c>
      <c r="BD1887" s="2" t="s">
        <v>102</v>
      </c>
      <c r="BE1887" s="2" t="s">
        <v>102</v>
      </c>
      <c r="BF1887" s="2" t="s">
        <v>102</v>
      </c>
      <c r="BG1887" s="2" t="s">
        <v>102</v>
      </c>
      <c r="BH1887" s="2" t="s">
        <v>102</v>
      </c>
      <c r="BI1887" s="2" t="s">
        <v>102</v>
      </c>
      <c r="BJ1887" s="2" t="s">
        <v>102</v>
      </c>
      <c r="BK1887" s="2" t="s">
        <v>102</v>
      </c>
      <c r="BL1887" s="2" t="s">
        <v>102</v>
      </c>
      <c r="BM1887" s="2" t="s">
        <v>102</v>
      </c>
      <c r="BN1887" s="2" t="s">
        <v>102</v>
      </c>
      <c r="BO1887" s="2" t="s">
        <v>102</v>
      </c>
      <c r="BP1887" s="2" t="s">
        <v>102</v>
      </c>
      <c r="BQ1887" s="2" t="s">
        <v>102</v>
      </c>
      <c r="BR1887" s="2" t="s">
        <v>102</v>
      </c>
      <c r="BS1887" s="2" t="s">
        <v>102</v>
      </c>
      <c r="BT1887" s="2" t="s">
        <v>102</v>
      </c>
      <c r="BU1887" s="2" t="s">
        <v>103</v>
      </c>
      <c r="BV1887" s="2" t="s">
        <v>102</v>
      </c>
      <c r="BW1887" s="2" t="s">
        <v>102</v>
      </c>
      <c r="BX1887" s="2" t="s">
        <v>102</v>
      </c>
      <c r="BY1887" s="2" t="s">
        <v>102</v>
      </c>
      <c r="BZ1887" s="2" t="s">
        <v>102</v>
      </c>
      <c r="CA1887" s="2" t="s">
        <v>102</v>
      </c>
      <c r="CB1887" s="2" t="s">
        <v>102</v>
      </c>
      <c r="CC1887" s="2" t="s">
        <v>102</v>
      </c>
      <c r="CD1887" s="2" t="s">
        <v>102</v>
      </c>
      <c r="CE1887" s="2" t="s">
        <v>102</v>
      </c>
      <c r="CF1887" s="2" t="s">
        <v>102</v>
      </c>
      <c r="CG1887" s="2" t="s">
        <v>102</v>
      </c>
      <c r="CH1887" s="2" t="s">
        <v>102</v>
      </c>
      <c r="CI1887" s="2" t="s">
        <v>102</v>
      </c>
      <c r="CJ1887" s="2" t="s">
        <v>102</v>
      </c>
      <c r="CK1887" s="2" t="s">
        <v>102</v>
      </c>
      <c r="CL1887" s="2" t="s">
        <v>102</v>
      </c>
      <c r="CM1887" s="2" t="s">
        <v>102</v>
      </c>
      <c r="CN1887" s="2" t="s">
        <v>102</v>
      </c>
      <c r="CO1887" s="2" t="s">
        <v>102</v>
      </c>
      <c r="CP1887" s="2" t="s">
        <v>102</v>
      </c>
      <c r="CQ1887" s="2" t="s">
        <v>102</v>
      </c>
      <c r="CR1887" s="2" t="s">
        <v>102</v>
      </c>
      <c r="CS1887" s="2" t="s">
        <v>102</v>
      </c>
      <c r="CT1887" s="2" t="s">
        <v>102</v>
      </c>
      <c r="CU1887" s="2" t="s">
        <v>102</v>
      </c>
    </row>
    <row r="1888" spans="1:99" x14ac:dyDescent="0.3">
      <c r="A1888" s="2" t="s">
        <v>379</v>
      </c>
      <c r="B1888" s="2">
        <v>163756</v>
      </c>
      <c r="C1888" s="2" t="s">
        <v>12748</v>
      </c>
      <c r="D1888" s="2" t="s">
        <v>792</v>
      </c>
      <c r="E1888" s="2" t="s">
        <v>12749</v>
      </c>
      <c r="F1888" s="2" t="s">
        <v>12749</v>
      </c>
      <c r="G1888" s="2" t="s">
        <v>12750</v>
      </c>
      <c r="I1888" s="2" t="s">
        <v>710</v>
      </c>
      <c r="K1888" s="2" t="s">
        <v>710</v>
      </c>
      <c r="L1888" s="2">
        <v>39192</v>
      </c>
      <c r="M1888" s="2" t="s">
        <v>12751</v>
      </c>
      <c r="N1888" s="2" t="s">
        <v>12752</v>
      </c>
      <c r="U1888" s="2" t="s">
        <v>798</v>
      </c>
      <c r="V1888" s="3">
        <v>41009</v>
      </c>
      <c r="W1888" s="3">
        <v>41355</v>
      </c>
      <c r="X1888" s="4">
        <v>41183</v>
      </c>
      <c r="Y1888" s="2" t="s">
        <v>103</v>
      </c>
      <c r="Z1888" s="2" t="s">
        <v>12753</v>
      </c>
      <c r="AA1888" s="2" t="s">
        <v>102</v>
      </c>
      <c r="AB1888" s="2" t="s">
        <v>102</v>
      </c>
      <c r="AD1888" s="2" t="s">
        <v>102</v>
      </c>
      <c r="AF1888" s="2" t="s">
        <v>102</v>
      </c>
      <c r="AG1888" s="2" t="s">
        <v>103</v>
      </c>
      <c r="AH1888" s="2" t="s">
        <v>102</v>
      </c>
      <c r="AI1888" s="2" t="s">
        <v>108</v>
      </c>
      <c r="AL1888" s="2" t="s">
        <v>710</v>
      </c>
      <c r="AM1888" s="2" t="s">
        <v>102</v>
      </c>
      <c r="AN1888" s="2" t="s">
        <v>102</v>
      </c>
      <c r="AO1888" s="2" t="s">
        <v>102</v>
      </c>
      <c r="AP1888" s="2" t="s">
        <v>102</v>
      </c>
      <c r="AQ1888" s="2" t="s">
        <v>102</v>
      </c>
      <c r="AR1888" s="2" t="s">
        <v>102</v>
      </c>
      <c r="AS1888" s="2" t="s">
        <v>102</v>
      </c>
      <c r="AT1888" s="2" t="s">
        <v>102</v>
      </c>
      <c r="AU1888" s="2" t="s">
        <v>102</v>
      </c>
      <c r="AV1888" s="2" t="s">
        <v>102</v>
      </c>
      <c r="AW1888" s="2" t="s">
        <v>102</v>
      </c>
      <c r="AX1888" s="2" t="s">
        <v>102</v>
      </c>
      <c r="AY1888" s="2" t="s">
        <v>102</v>
      </c>
      <c r="AZ1888" s="2" t="s">
        <v>102</v>
      </c>
      <c r="BB1888" s="2" t="s">
        <v>102</v>
      </c>
      <c r="BD1888" s="2" t="s">
        <v>102</v>
      </c>
      <c r="BE1888" s="2" t="s">
        <v>102</v>
      </c>
      <c r="BF1888" s="2" t="s">
        <v>103</v>
      </c>
      <c r="BG1888" s="2" t="s">
        <v>102</v>
      </c>
      <c r="BH1888" s="2" t="s">
        <v>102</v>
      </c>
      <c r="BI1888" s="2" t="s">
        <v>102</v>
      </c>
      <c r="BJ1888" s="2" t="s">
        <v>102</v>
      </c>
      <c r="BK1888" s="2" t="s">
        <v>102</v>
      </c>
      <c r="BL1888" s="2" t="s">
        <v>102</v>
      </c>
      <c r="BM1888" s="2" t="s">
        <v>102</v>
      </c>
      <c r="BN1888" s="2" t="s">
        <v>102</v>
      </c>
      <c r="BO1888" s="2" t="s">
        <v>102</v>
      </c>
      <c r="BP1888" s="2" t="s">
        <v>102</v>
      </c>
      <c r="BQ1888" s="2" t="s">
        <v>102</v>
      </c>
      <c r="BR1888" s="2" t="s">
        <v>102</v>
      </c>
      <c r="BS1888" s="2" t="s">
        <v>102</v>
      </c>
      <c r="BT1888" s="2" t="s">
        <v>103</v>
      </c>
      <c r="BU1888" s="2" t="s">
        <v>103</v>
      </c>
      <c r="BV1888" s="2" t="s">
        <v>102</v>
      </c>
      <c r="BW1888" s="2" t="s">
        <v>102</v>
      </c>
      <c r="BX1888" s="2" t="s">
        <v>102</v>
      </c>
      <c r="BY1888" s="2" t="s">
        <v>102</v>
      </c>
      <c r="BZ1888" s="2" t="s">
        <v>102</v>
      </c>
      <c r="CA1888" s="2" t="s">
        <v>102</v>
      </c>
      <c r="CB1888" s="2" t="s">
        <v>102</v>
      </c>
      <c r="CC1888" s="2" t="s">
        <v>102</v>
      </c>
      <c r="CD1888" s="2" t="s">
        <v>102</v>
      </c>
      <c r="CE1888" s="2" t="s">
        <v>102</v>
      </c>
      <c r="CF1888" s="2" t="s">
        <v>102</v>
      </c>
      <c r="CG1888" s="2" t="s">
        <v>102</v>
      </c>
      <c r="CH1888" s="2" t="s">
        <v>102</v>
      </c>
      <c r="CI1888" s="2" t="s">
        <v>102</v>
      </c>
      <c r="CJ1888" s="2" t="s">
        <v>102</v>
      </c>
      <c r="CK1888" s="2" t="s">
        <v>102</v>
      </c>
      <c r="CL1888" s="2" t="s">
        <v>102</v>
      </c>
      <c r="CM1888" s="2" t="s">
        <v>102</v>
      </c>
      <c r="CN1888" s="2" t="s">
        <v>102</v>
      </c>
      <c r="CO1888" s="2" t="s">
        <v>102</v>
      </c>
      <c r="CP1888" s="2" t="s">
        <v>102</v>
      </c>
      <c r="CQ1888" s="2" t="s">
        <v>102</v>
      </c>
      <c r="CR1888" s="2" t="s">
        <v>102</v>
      </c>
      <c r="CS1888" s="2" t="s">
        <v>102</v>
      </c>
      <c r="CT1888" s="2" t="s">
        <v>102</v>
      </c>
      <c r="CU1888" s="2" t="s">
        <v>102</v>
      </c>
    </row>
    <row r="1889" spans="1:99" x14ac:dyDescent="0.3">
      <c r="A1889" s="2" t="s">
        <v>379</v>
      </c>
      <c r="B1889" s="2">
        <v>163758</v>
      </c>
      <c r="C1889" s="2" t="s">
        <v>11872</v>
      </c>
      <c r="D1889" s="2" t="s">
        <v>792</v>
      </c>
      <c r="E1889" s="2" t="s">
        <v>11873</v>
      </c>
      <c r="F1889" s="2" t="s">
        <v>11873</v>
      </c>
      <c r="G1889" s="2" t="s">
        <v>11874</v>
      </c>
      <c r="H1889" s="2" t="s">
        <v>11875</v>
      </c>
      <c r="I1889" s="2" t="s">
        <v>1004</v>
      </c>
      <c r="K1889" s="2" t="s">
        <v>382</v>
      </c>
      <c r="L1889" s="2" t="s">
        <v>11876</v>
      </c>
      <c r="M1889" s="2" t="s">
        <v>11877</v>
      </c>
      <c r="N1889" s="2" t="s">
        <v>11878</v>
      </c>
      <c r="U1889" s="2" t="s">
        <v>798</v>
      </c>
      <c r="V1889" s="3">
        <v>41001</v>
      </c>
      <c r="W1889" s="3">
        <v>41297</v>
      </c>
      <c r="X1889" s="4">
        <v>41183</v>
      </c>
      <c r="Y1889" s="2" t="s">
        <v>103</v>
      </c>
      <c r="Z1889" s="2" t="s">
        <v>11879</v>
      </c>
      <c r="AA1889" s="2" t="s">
        <v>103</v>
      </c>
      <c r="AB1889" s="2" t="s">
        <v>102</v>
      </c>
      <c r="AD1889" s="2" t="s">
        <v>102</v>
      </c>
      <c r="AE1889" s="2" t="s">
        <v>11880</v>
      </c>
      <c r="AF1889" s="2" t="s">
        <v>103</v>
      </c>
      <c r="AG1889" s="2" t="s">
        <v>103</v>
      </c>
      <c r="AH1889" s="2" t="s">
        <v>102</v>
      </c>
      <c r="AI1889" s="2" t="s">
        <v>108</v>
      </c>
      <c r="AL1889" s="2" t="s">
        <v>382</v>
      </c>
      <c r="AM1889" s="2" t="s">
        <v>102</v>
      </c>
      <c r="AN1889" s="2" t="s">
        <v>102</v>
      </c>
      <c r="AO1889" s="2" t="s">
        <v>102</v>
      </c>
      <c r="AP1889" s="2" t="s">
        <v>102</v>
      </c>
      <c r="AQ1889" s="2" t="s">
        <v>102</v>
      </c>
      <c r="AR1889" s="2" t="s">
        <v>102</v>
      </c>
      <c r="AS1889" s="2" t="s">
        <v>103</v>
      </c>
      <c r="AT1889" s="2" t="s">
        <v>102</v>
      </c>
      <c r="AU1889" s="2" t="s">
        <v>102</v>
      </c>
      <c r="AV1889" s="2" t="s">
        <v>102</v>
      </c>
      <c r="AW1889" s="2" t="s">
        <v>102</v>
      </c>
      <c r="AX1889" s="2" t="s">
        <v>102</v>
      </c>
      <c r="AY1889" s="2" t="s">
        <v>102</v>
      </c>
      <c r="AZ1889" s="2" t="s">
        <v>102</v>
      </c>
      <c r="BB1889" s="2" t="s">
        <v>102</v>
      </c>
      <c r="BD1889" s="2" t="s">
        <v>103</v>
      </c>
      <c r="BE1889" s="2" t="s">
        <v>103</v>
      </c>
      <c r="BF1889" s="2" t="s">
        <v>102</v>
      </c>
      <c r="BG1889" s="2" t="s">
        <v>102</v>
      </c>
      <c r="BH1889" s="2" t="s">
        <v>102</v>
      </c>
      <c r="BI1889" s="2" t="s">
        <v>102</v>
      </c>
      <c r="BJ1889" s="2" t="s">
        <v>102</v>
      </c>
      <c r="BK1889" s="2" t="s">
        <v>102</v>
      </c>
      <c r="BL1889" s="2" t="s">
        <v>102</v>
      </c>
      <c r="BM1889" s="2" t="s">
        <v>102</v>
      </c>
      <c r="BN1889" s="2" t="s">
        <v>102</v>
      </c>
      <c r="BO1889" s="2" t="s">
        <v>102</v>
      </c>
      <c r="BP1889" s="2" t="s">
        <v>102</v>
      </c>
      <c r="BQ1889" s="2" t="s">
        <v>102</v>
      </c>
      <c r="BR1889" s="2" t="s">
        <v>102</v>
      </c>
      <c r="BS1889" s="2" t="s">
        <v>102</v>
      </c>
      <c r="BT1889" s="2" t="s">
        <v>103</v>
      </c>
      <c r="BU1889" s="2" t="s">
        <v>103</v>
      </c>
      <c r="BV1889" s="2" t="s">
        <v>103</v>
      </c>
      <c r="BW1889" s="2" t="s">
        <v>102</v>
      </c>
      <c r="BX1889" s="2" t="s">
        <v>102</v>
      </c>
      <c r="BY1889" s="2" t="s">
        <v>102</v>
      </c>
      <c r="BZ1889" s="2" t="s">
        <v>102</v>
      </c>
      <c r="CA1889" s="2" t="s">
        <v>102</v>
      </c>
      <c r="CB1889" s="2" t="s">
        <v>102</v>
      </c>
      <c r="CC1889" s="2" t="s">
        <v>102</v>
      </c>
      <c r="CD1889" s="2" t="s">
        <v>102</v>
      </c>
      <c r="CE1889" s="2" t="s">
        <v>102</v>
      </c>
      <c r="CF1889" s="2" t="s">
        <v>102</v>
      </c>
      <c r="CG1889" s="2" t="s">
        <v>102</v>
      </c>
      <c r="CH1889" s="2" t="s">
        <v>102</v>
      </c>
      <c r="CI1889" s="2" t="s">
        <v>102</v>
      </c>
      <c r="CJ1889" s="2" t="s">
        <v>102</v>
      </c>
      <c r="CK1889" s="2" t="s">
        <v>102</v>
      </c>
      <c r="CL1889" s="2" t="s">
        <v>102</v>
      </c>
      <c r="CM1889" s="2" t="s">
        <v>103</v>
      </c>
      <c r="CN1889" s="2" t="s">
        <v>102</v>
      </c>
      <c r="CO1889" s="2" t="s">
        <v>102</v>
      </c>
      <c r="CP1889" s="2" t="s">
        <v>102</v>
      </c>
      <c r="CQ1889" s="2" t="s">
        <v>102</v>
      </c>
      <c r="CR1889" s="2" t="s">
        <v>102</v>
      </c>
      <c r="CS1889" s="2" t="s">
        <v>102</v>
      </c>
      <c r="CT1889" s="2" t="s">
        <v>102</v>
      </c>
      <c r="CU1889" s="2" t="s">
        <v>102</v>
      </c>
    </row>
    <row r="1890" spans="1:99" x14ac:dyDescent="0.3">
      <c r="A1890" s="2" t="s">
        <v>98</v>
      </c>
      <c r="B1890" s="2">
        <v>163759</v>
      </c>
      <c r="C1890" s="2" t="s">
        <v>12351</v>
      </c>
      <c r="D1890" s="2" t="s">
        <v>792</v>
      </c>
      <c r="E1890" s="2" t="s">
        <v>12352</v>
      </c>
      <c r="F1890" s="2" t="s">
        <v>12352</v>
      </c>
      <c r="G1890" s="2" t="s">
        <v>12353</v>
      </c>
      <c r="I1890" s="2" t="s">
        <v>12354</v>
      </c>
      <c r="J1890" s="2" t="s">
        <v>219</v>
      </c>
      <c r="K1890" s="2" t="s">
        <v>101</v>
      </c>
      <c r="L1890" s="2" t="s">
        <v>12355</v>
      </c>
      <c r="M1890" s="2" t="s">
        <v>12356</v>
      </c>
      <c r="N1890" s="2" t="s">
        <v>12357</v>
      </c>
      <c r="O1890" s="2" t="s">
        <v>12358</v>
      </c>
      <c r="Q1890" s="2" t="s">
        <v>12354</v>
      </c>
      <c r="R1890" s="2" t="s">
        <v>219</v>
      </c>
      <c r="S1890" s="2" t="s">
        <v>101</v>
      </c>
      <c r="T1890" s="2" t="s">
        <v>12359</v>
      </c>
      <c r="U1890" s="2" t="s">
        <v>798</v>
      </c>
      <c r="V1890" s="3">
        <v>41002</v>
      </c>
      <c r="W1890" s="3">
        <v>41361</v>
      </c>
      <c r="X1890" s="4">
        <v>41183</v>
      </c>
      <c r="Y1890" s="2" t="s">
        <v>102</v>
      </c>
      <c r="AA1890" s="2" t="s">
        <v>102</v>
      </c>
      <c r="AB1890" s="2" t="s">
        <v>102</v>
      </c>
      <c r="AD1890" s="2" t="s">
        <v>102</v>
      </c>
      <c r="AF1890" s="2" t="s">
        <v>102</v>
      </c>
      <c r="AG1890" s="2" t="s">
        <v>103</v>
      </c>
      <c r="AH1890" s="2" t="s">
        <v>102</v>
      </c>
      <c r="AI1890" s="2" t="s">
        <v>104</v>
      </c>
      <c r="AK1890" s="2" t="s">
        <v>105</v>
      </c>
      <c r="AL1890" s="2" t="s">
        <v>101</v>
      </c>
      <c r="AM1890" s="2" t="s">
        <v>102</v>
      </c>
      <c r="AN1890" s="2" t="s">
        <v>102</v>
      </c>
      <c r="AO1890" s="2" t="s">
        <v>102</v>
      </c>
      <c r="AP1890" s="2" t="s">
        <v>102</v>
      </c>
      <c r="AQ1890" s="2" t="s">
        <v>102</v>
      </c>
      <c r="AR1890" s="2" t="s">
        <v>102</v>
      </c>
      <c r="AS1890" s="2" t="s">
        <v>102</v>
      </c>
      <c r="AT1890" s="2" t="s">
        <v>102</v>
      </c>
      <c r="AU1890" s="2" t="s">
        <v>102</v>
      </c>
      <c r="AV1890" s="2" t="s">
        <v>102</v>
      </c>
      <c r="AW1890" s="2" t="s">
        <v>102</v>
      </c>
      <c r="AX1890" s="2" t="s">
        <v>102</v>
      </c>
      <c r="AY1890" s="2" t="s">
        <v>102</v>
      </c>
      <c r="AZ1890" s="2" t="s">
        <v>102</v>
      </c>
      <c r="BB1890" s="2" t="s">
        <v>102</v>
      </c>
      <c r="BD1890" s="2" t="s">
        <v>102</v>
      </c>
      <c r="BE1890" s="2" t="s">
        <v>102</v>
      </c>
      <c r="BF1890" s="2" t="s">
        <v>103</v>
      </c>
      <c r="BG1890" s="2" t="s">
        <v>102</v>
      </c>
      <c r="BH1890" s="2" t="s">
        <v>102</v>
      </c>
      <c r="BI1890" s="2" t="s">
        <v>102</v>
      </c>
      <c r="BJ1890" s="2" t="s">
        <v>102</v>
      </c>
      <c r="BK1890" s="2" t="s">
        <v>102</v>
      </c>
      <c r="BL1890" s="2" t="s">
        <v>102</v>
      </c>
      <c r="BM1890" s="2" t="s">
        <v>102</v>
      </c>
      <c r="BN1890" s="2" t="s">
        <v>102</v>
      </c>
      <c r="BO1890" s="2" t="s">
        <v>102</v>
      </c>
      <c r="BP1890" s="2" t="s">
        <v>102</v>
      </c>
      <c r="BQ1890" s="2" t="s">
        <v>102</v>
      </c>
      <c r="BR1890" s="2" t="s">
        <v>102</v>
      </c>
      <c r="BS1890" s="2" t="s">
        <v>102</v>
      </c>
      <c r="BT1890" s="2" t="s">
        <v>103</v>
      </c>
      <c r="BU1890" s="2" t="s">
        <v>103</v>
      </c>
      <c r="BV1890" s="2" t="s">
        <v>102</v>
      </c>
      <c r="BW1890" s="2" t="s">
        <v>102</v>
      </c>
      <c r="BX1890" s="2" t="s">
        <v>102</v>
      </c>
      <c r="BY1890" s="2" t="s">
        <v>102</v>
      </c>
      <c r="BZ1890" s="2" t="s">
        <v>102</v>
      </c>
      <c r="CA1890" s="2" t="s">
        <v>102</v>
      </c>
      <c r="CB1890" s="2" t="s">
        <v>102</v>
      </c>
      <c r="CC1890" s="2" t="s">
        <v>102</v>
      </c>
      <c r="CD1890" s="2" t="s">
        <v>102</v>
      </c>
      <c r="CE1890" s="2" t="s">
        <v>102</v>
      </c>
      <c r="CF1890" s="2" t="s">
        <v>102</v>
      </c>
      <c r="CG1890" s="2" t="s">
        <v>102</v>
      </c>
      <c r="CH1890" s="2" t="s">
        <v>102</v>
      </c>
      <c r="CI1890" s="2" t="s">
        <v>102</v>
      </c>
      <c r="CJ1890" s="2" t="s">
        <v>102</v>
      </c>
      <c r="CK1890" s="2" t="s">
        <v>102</v>
      </c>
      <c r="CL1890" s="2" t="s">
        <v>102</v>
      </c>
      <c r="CM1890" s="2" t="s">
        <v>102</v>
      </c>
      <c r="CN1890" s="2" t="s">
        <v>102</v>
      </c>
      <c r="CO1890" s="2" t="s">
        <v>102</v>
      </c>
      <c r="CP1890" s="2" t="s">
        <v>102</v>
      </c>
      <c r="CQ1890" s="2" t="s">
        <v>102</v>
      </c>
      <c r="CR1890" s="2" t="s">
        <v>102</v>
      </c>
      <c r="CS1890" s="2" t="s">
        <v>102</v>
      </c>
      <c r="CT1890" s="2" t="s">
        <v>102</v>
      </c>
      <c r="CU1890" s="2" t="s">
        <v>102</v>
      </c>
    </row>
    <row r="1891" spans="1:99" x14ac:dyDescent="0.3">
      <c r="A1891" s="2" t="s">
        <v>379</v>
      </c>
      <c r="B1891" s="2">
        <v>163760</v>
      </c>
      <c r="C1891" s="2" t="s">
        <v>12243</v>
      </c>
      <c r="D1891" s="2" t="s">
        <v>792</v>
      </c>
      <c r="E1891" s="2" t="s">
        <v>12244</v>
      </c>
      <c r="F1891" s="2" t="s">
        <v>12244</v>
      </c>
      <c r="G1891" s="2" t="s">
        <v>12245</v>
      </c>
      <c r="H1891" s="2" t="s">
        <v>1808</v>
      </c>
      <c r="I1891" s="2" t="s">
        <v>1298</v>
      </c>
      <c r="K1891" s="2" t="s">
        <v>1299</v>
      </c>
      <c r="M1891" s="2" t="s">
        <v>9353</v>
      </c>
      <c r="N1891" s="2" t="s">
        <v>9354</v>
      </c>
      <c r="U1891" s="2" t="s">
        <v>798</v>
      </c>
      <c r="V1891" s="3">
        <v>41001</v>
      </c>
      <c r="W1891" s="3">
        <v>41345</v>
      </c>
      <c r="X1891" s="4">
        <v>41183</v>
      </c>
      <c r="Y1891" s="2" t="s">
        <v>102</v>
      </c>
      <c r="AA1891" s="2" t="s">
        <v>103</v>
      </c>
      <c r="AB1891" s="2" t="s">
        <v>102</v>
      </c>
      <c r="AD1891" s="2" t="s">
        <v>102</v>
      </c>
      <c r="AF1891" s="2" t="s">
        <v>102</v>
      </c>
      <c r="AG1891" s="2" t="s">
        <v>103</v>
      </c>
      <c r="AH1891" s="2" t="s">
        <v>102</v>
      </c>
      <c r="AI1891" s="2" t="s">
        <v>108</v>
      </c>
      <c r="AL1891" s="2" t="s">
        <v>1299</v>
      </c>
      <c r="AM1891" s="2" t="s">
        <v>102</v>
      </c>
      <c r="AN1891" s="2" t="s">
        <v>102</v>
      </c>
      <c r="AO1891" s="2" t="s">
        <v>103</v>
      </c>
      <c r="AP1891" s="2" t="s">
        <v>102</v>
      </c>
      <c r="AQ1891" s="2" t="s">
        <v>102</v>
      </c>
      <c r="AR1891" s="2" t="s">
        <v>102</v>
      </c>
      <c r="AS1891" s="2" t="s">
        <v>102</v>
      </c>
      <c r="AT1891" s="2" t="s">
        <v>102</v>
      </c>
      <c r="AU1891" s="2" t="s">
        <v>102</v>
      </c>
      <c r="AV1891" s="2" t="s">
        <v>102</v>
      </c>
      <c r="AW1891" s="2" t="s">
        <v>102</v>
      </c>
      <c r="AX1891" s="2" t="s">
        <v>102</v>
      </c>
      <c r="AY1891" s="2" t="s">
        <v>102</v>
      </c>
      <c r="AZ1891" s="2" t="s">
        <v>102</v>
      </c>
      <c r="BB1891" s="2" t="s">
        <v>102</v>
      </c>
      <c r="BD1891" s="2" t="s">
        <v>102</v>
      </c>
      <c r="BE1891" s="2" t="s">
        <v>102</v>
      </c>
      <c r="BF1891" s="2" t="s">
        <v>102</v>
      </c>
      <c r="BG1891" s="2" t="s">
        <v>102</v>
      </c>
      <c r="BH1891" s="2" t="s">
        <v>102</v>
      </c>
      <c r="BI1891" s="2" t="s">
        <v>102</v>
      </c>
      <c r="BJ1891" s="2" t="s">
        <v>102</v>
      </c>
      <c r="BK1891" s="2" t="s">
        <v>102</v>
      </c>
      <c r="BL1891" s="2" t="s">
        <v>102</v>
      </c>
      <c r="BM1891" s="2" t="s">
        <v>102</v>
      </c>
      <c r="BN1891" s="2" t="s">
        <v>102</v>
      </c>
      <c r="BO1891" s="2" t="s">
        <v>102</v>
      </c>
      <c r="BP1891" s="2" t="s">
        <v>102</v>
      </c>
      <c r="BQ1891" s="2" t="s">
        <v>102</v>
      </c>
      <c r="BR1891" s="2" t="s">
        <v>102</v>
      </c>
      <c r="BS1891" s="2" t="s">
        <v>102</v>
      </c>
      <c r="BT1891" s="2" t="s">
        <v>102</v>
      </c>
      <c r="BU1891" s="2" t="s">
        <v>103</v>
      </c>
      <c r="BV1891" s="2" t="s">
        <v>102</v>
      </c>
      <c r="BW1891" s="2" t="s">
        <v>102</v>
      </c>
      <c r="BX1891" s="2" t="s">
        <v>102</v>
      </c>
      <c r="BY1891" s="2" t="s">
        <v>102</v>
      </c>
      <c r="BZ1891" s="2" t="s">
        <v>102</v>
      </c>
      <c r="CA1891" s="2" t="s">
        <v>102</v>
      </c>
      <c r="CB1891" s="2" t="s">
        <v>102</v>
      </c>
      <c r="CC1891" s="2" t="s">
        <v>102</v>
      </c>
      <c r="CD1891" s="2" t="s">
        <v>102</v>
      </c>
      <c r="CE1891" s="2" t="s">
        <v>102</v>
      </c>
      <c r="CF1891" s="2" t="s">
        <v>102</v>
      </c>
      <c r="CG1891" s="2" t="s">
        <v>102</v>
      </c>
      <c r="CH1891" s="2" t="s">
        <v>102</v>
      </c>
      <c r="CI1891" s="2" t="s">
        <v>102</v>
      </c>
      <c r="CJ1891" s="2" t="s">
        <v>102</v>
      </c>
      <c r="CK1891" s="2" t="s">
        <v>102</v>
      </c>
      <c r="CL1891" s="2" t="s">
        <v>102</v>
      </c>
      <c r="CM1891" s="2" t="s">
        <v>102</v>
      </c>
      <c r="CN1891" s="2" t="s">
        <v>102</v>
      </c>
      <c r="CO1891" s="2" t="s">
        <v>102</v>
      </c>
      <c r="CP1891" s="2" t="s">
        <v>102</v>
      </c>
      <c r="CQ1891" s="2" t="s">
        <v>102</v>
      </c>
      <c r="CR1891" s="2" t="s">
        <v>102</v>
      </c>
      <c r="CS1891" s="2" t="s">
        <v>102</v>
      </c>
      <c r="CT1891" s="2" t="s">
        <v>102</v>
      </c>
      <c r="CU1891" s="2" t="s">
        <v>102</v>
      </c>
    </row>
    <row r="1892" spans="1:99" x14ac:dyDescent="0.3">
      <c r="A1892" s="2" t="s">
        <v>98</v>
      </c>
      <c r="B1892" s="2">
        <v>163761</v>
      </c>
      <c r="C1892" s="2" t="s">
        <v>12360</v>
      </c>
      <c r="D1892" s="2" t="s">
        <v>792</v>
      </c>
      <c r="E1892" s="2" t="s">
        <v>12361</v>
      </c>
      <c r="F1892" s="2" t="s">
        <v>12361</v>
      </c>
      <c r="G1892" s="2" t="s">
        <v>12353</v>
      </c>
      <c r="I1892" s="2" t="s">
        <v>12354</v>
      </c>
      <c r="J1892" s="2" t="s">
        <v>219</v>
      </c>
      <c r="K1892" s="2" t="s">
        <v>101</v>
      </c>
      <c r="L1892" s="2" t="s">
        <v>12355</v>
      </c>
      <c r="M1892" s="2" t="s">
        <v>12356</v>
      </c>
      <c r="N1892" s="2" t="s">
        <v>12357</v>
      </c>
      <c r="O1892" s="2" t="s">
        <v>12358</v>
      </c>
      <c r="Q1892" s="2" t="s">
        <v>12354</v>
      </c>
      <c r="R1892" s="2" t="s">
        <v>219</v>
      </c>
      <c r="S1892" s="2" t="s">
        <v>101</v>
      </c>
      <c r="T1892" s="2" t="s">
        <v>12359</v>
      </c>
      <c r="U1892" s="2" t="s">
        <v>798</v>
      </c>
      <c r="V1892" s="3">
        <v>41002</v>
      </c>
      <c r="W1892" s="3">
        <v>41361</v>
      </c>
      <c r="X1892" s="4">
        <v>41183</v>
      </c>
      <c r="Y1892" s="2" t="s">
        <v>102</v>
      </c>
      <c r="AA1892" s="2" t="s">
        <v>102</v>
      </c>
      <c r="AB1892" s="2" t="s">
        <v>102</v>
      </c>
      <c r="AD1892" s="2" t="s">
        <v>102</v>
      </c>
      <c r="AF1892" s="2" t="s">
        <v>102</v>
      </c>
      <c r="AG1892" s="2" t="s">
        <v>103</v>
      </c>
      <c r="AH1892" s="2" t="s">
        <v>102</v>
      </c>
      <c r="AI1892" s="2" t="s">
        <v>104</v>
      </c>
      <c r="AK1892" s="2" t="s">
        <v>105</v>
      </c>
      <c r="AL1892" s="2" t="s">
        <v>101</v>
      </c>
      <c r="AM1892" s="2" t="s">
        <v>102</v>
      </c>
      <c r="AN1892" s="2" t="s">
        <v>102</v>
      </c>
      <c r="AO1892" s="2" t="s">
        <v>102</v>
      </c>
      <c r="AP1892" s="2" t="s">
        <v>102</v>
      </c>
      <c r="AQ1892" s="2" t="s">
        <v>102</v>
      </c>
      <c r="AR1892" s="2" t="s">
        <v>102</v>
      </c>
      <c r="AS1892" s="2" t="s">
        <v>102</v>
      </c>
      <c r="AT1892" s="2" t="s">
        <v>102</v>
      </c>
      <c r="AU1892" s="2" t="s">
        <v>102</v>
      </c>
      <c r="AV1892" s="2" t="s">
        <v>102</v>
      </c>
      <c r="AW1892" s="2" t="s">
        <v>102</v>
      </c>
      <c r="AX1892" s="2" t="s">
        <v>102</v>
      </c>
      <c r="AY1892" s="2" t="s">
        <v>102</v>
      </c>
      <c r="AZ1892" s="2" t="s">
        <v>102</v>
      </c>
      <c r="BB1892" s="2" t="s">
        <v>102</v>
      </c>
      <c r="BD1892" s="2" t="s">
        <v>102</v>
      </c>
      <c r="BE1892" s="2" t="s">
        <v>102</v>
      </c>
      <c r="BF1892" s="2" t="s">
        <v>103</v>
      </c>
      <c r="BG1892" s="2" t="s">
        <v>102</v>
      </c>
      <c r="BH1892" s="2" t="s">
        <v>102</v>
      </c>
      <c r="BI1892" s="2" t="s">
        <v>102</v>
      </c>
      <c r="BJ1892" s="2" t="s">
        <v>102</v>
      </c>
      <c r="BK1892" s="2" t="s">
        <v>102</v>
      </c>
      <c r="BL1892" s="2" t="s">
        <v>102</v>
      </c>
      <c r="BM1892" s="2" t="s">
        <v>102</v>
      </c>
      <c r="BN1892" s="2" t="s">
        <v>102</v>
      </c>
      <c r="BO1892" s="2" t="s">
        <v>102</v>
      </c>
      <c r="BP1892" s="2" t="s">
        <v>102</v>
      </c>
      <c r="BQ1892" s="2" t="s">
        <v>102</v>
      </c>
      <c r="BR1892" s="2" t="s">
        <v>102</v>
      </c>
      <c r="BS1892" s="2" t="s">
        <v>102</v>
      </c>
      <c r="BT1892" s="2" t="s">
        <v>103</v>
      </c>
      <c r="BU1892" s="2" t="s">
        <v>103</v>
      </c>
      <c r="BV1892" s="2" t="s">
        <v>102</v>
      </c>
      <c r="BW1892" s="2" t="s">
        <v>102</v>
      </c>
      <c r="BX1892" s="2" t="s">
        <v>102</v>
      </c>
      <c r="BY1892" s="2" t="s">
        <v>102</v>
      </c>
      <c r="BZ1892" s="2" t="s">
        <v>102</v>
      </c>
      <c r="CA1892" s="2" t="s">
        <v>102</v>
      </c>
      <c r="CB1892" s="2" t="s">
        <v>102</v>
      </c>
      <c r="CC1892" s="2" t="s">
        <v>102</v>
      </c>
      <c r="CD1892" s="2" t="s">
        <v>102</v>
      </c>
      <c r="CE1892" s="2" t="s">
        <v>102</v>
      </c>
      <c r="CF1892" s="2" t="s">
        <v>102</v>
      </c>
      <c r="CG1892" s="2" t="s">
        <v>102</v>
      </c>
      <c r="CH1892" s="2" t="s">
        <v>102</v>
      </c>
      <c r="CI1892" s="2" t="s">
        <v>102</v>
      </c>
      <c r="CJ1892" s="2" t="s">
        <v>102</v>
      </c>
      <c r="CK1892" s="2" t="s">
        <v>102</v>
      </c>
      <c r="CL1892" s="2" t="s">
        <v>102</v>
      </c>
      <c r="CM1892" s="2" t="s">
        <v>102</v>
      </c>
      <c r="CN1892" s="2" t="s">
        <v>102</v>
      </c>
      <c r="CO1892" s="2" t="s">
        <v>102</v>
      </c>
      <c r="CP1892" s="2" t="s">
        <v>102</v>
      </c>
      <c r="CQ1892" s="2" t="s">
        <v>102</v>
      </c>
      <c r="CR1892" s="2" t="s">
        <v>102</v>
      </c>
      <c r="CS1892" s="2" t="s">
        <v>102</v>
      </c>
      <c r="CT1892" s="2" t="s">
        <v>102</v>
      </c>
      <c r="CU1892" s="2" t="s">
        <v>102</v>
      </c>
    </row>
    <row r="1893" spans="1:99" x14ac:dyDescent="0.3">
      <c r="A1893" s="2" t="s">
        <v>123</v>
      </c>
      <c r="B1893" s="2">
        <v>163764</v>
      </c>
      <c r="C1893" s="2" t="s">
        <v>12947</v>
      </c>
      <c r="D1893" s="2" t="s">
        <v>792</v>
      </c>
      <c r="E1893" s="2" t="s">
        <v>12948</v>
      </c>
      <c r="F1893" s="2" t="s">
        <v>12949</v>
      </c>
      <c r="G1893" s="2" t="s">
        <v>12950</v>
      </c>
      <c r="H1893" s="2" t="s">
        <v>12951</v>
      </c>
      <c r="I1893" s="2" t="s">
        <v>1185</v>
      </c>
      <c r="J1893" s="2" t="s">
        <v>155</v>
      </c>
      <c r="K1893" s="2" t="s">
        <v>101</v>
      </c>
      <c r="L1893" s="2">
        <v>45701</v>
      </c>
      <c r="M1893" s="2" t="s">
        <v>12952</v>
      </c>
      <c r="N1893" s="2" t="s">
        <v>12953</v>
      </c>
      <c r="U1893" s="2" t="s">
        <v>798</v>
      </c>
      <c r="V1893" s="3">
        <v>41022</v>
      </c>
      <c r="W1893" s="3">
        <v>41400</v>
      </c>
      <c r="X1893" s="4">
        <v>41183</v>
      </c>
      <c r="Y1893" s="2" t="s">
        <v>103</v>
      </c>
      <c r="Z1893" s="2" t="s">
        <v>12954</v>
      </c>
      <c r="AA1893" s="2" t="s">
        <v>102</v>
      </c>
      <c r="AB1893" s="2" t="s">
        <v>102</v>
      </c>
      <c r="AD1893" s="2" t="s">
        <v>102</v>
      </c>
      <c r="AF1893" s="2" t="s">
        <v>103</v>
      </c>
      <c r="AG1893" s="2" t="s">
        <v>102</v>
      </c>
      <c r="AH1893" s="2" t="s">
        <v>102</v>
      </c>
      <c r="AI1893" s="2" t="s">
        <v>108</v>
      </c>
      <c r="AK1893" s="2" t="s">
        <v>155</v>
      </c>
      <c r="AL1893" s="2" t="s">
        <v>101</v>
      </c>
      <c r="AM1893" s="2" t="s">
        <v>102</v>
      </c>
      <c r="AN1893" s="2" t="s">
        <v>102</v>
      </c>
      <c r="AO1893" s="2" t="s">
        <v>102</v>
      </c>
      <c r="AP1893" s="2" t="s">
        <v>102</v>
      </c>
      <c r="AQ1893" s="2" t="s">
        <v>102</v>
      </c>
      <c r="AR1893" s="2" t="s">
        <v>102</v>
      </c>
      <c r="AS1893" s="2" t="s">
        <v>102</v>
      </c>
      <c r="AT1893" s="2" t="s">
        <v>102</v>
      </c>
      <c r="AU1893" s="2" t="s">
        <v>102</v>
      </c>
      <c r="AV1893" s="2" t="s">
        <v>102</v>
      </c>
      <c r="AW1893" s="2" t="s">
        <v>102</v>
      </c>
      <c r="AX1893" s="2" t="s">
        <v>102</v>
      </c>
      <c r="AY1893" s="2" t="s">
        <v>102</v>
      </c>
      <c r="AZ1893" s="2" t="s">
        <v>102</v>
      </c>
      <c r="BB1893" s="2" t="s">
        <v>102</v>
      </c>
      <c r="BD1893" s="2" t="s">
        <v>102</v>
      </c>
      <c r="BE1893" s="2" t="s">
        <v>102</v>
      </c>
      <c r="BF1893" s="2" t="s">
        <v>102</v>
      </c>
      <c r="BG1893" s="2" t="s">
        <v>102</v>
      </c>
      <c r="BH1893" s="2" t="s">
        <v>102</v>
      </c>
      <c r="BI1893" s="2" t="s">
        <v>102</v>
      </c>
      <c r="BJ1893" s="2" t="s">
        <v>102</v>
      </c>
      <c r="BK1893" s="2" t="s">
        <v>102</v>
      </c>
      <c r="BL1893" s="2" t="s">
        <v>102</v>
      </c>
      <c r="BM1893" s="2" t="s">
        <v>102</v>
      </c>
      <c r="BN1893" s="2" t="s">
        <v>102</v>
      </c>
      <c r="BO1893" s="2" t="s">
        <v>102</v>
      </c>
      <c r="BP1893" s="2" t="s">
        <v>102</v>
      </c>
      <c r="BQ1893" s="2" t="s">
        <v>102</v>
      </c>
      <c r="BR1893" s="2" t="s">
        <v>102</v>
      </c>
      <c r="BS1893" s="2" t="s">
        <v>102</v>
      </c>
      <c r="BT1893" s="2" t="s">
        <v>103</v>
      </c>
      <c r="BU1893" s="2" t="s">
        <v>103</v>
      </c>
      <c r="BV1893" s="2" t="s">
        <v>102</v>
      </c>
      <c r="BW1893" s="2" t="s">
        <v>102</v>
      </c>
      <c r="BX1893" s="2" t="s">
        <v>102</v>
      </c>
      <c r="BY1893" s="2" t="s">
        <v>102</v>
      </c>
      <c r="BZ1893" s="2" t="s">
        <v>102</v>
      </c>
      <c r="CA1893" s="2" t="s">
        <v>102</v>
      </c>
      <c r="CB1893" s="2" t="s">
        <v>102</v>
      </c>
      <c r="CC1893" s="2" t="s">
        <v>102</v>
      </c>
      <c r="CD1893" s="2" t="s">
        <v>102</v>
      </c>
      <c r="CE1893" s="2" t="s">
        <v>102</v>
      </c>
      <c r="CF1893" s="2" t="s">
        <v>102</v>
      </c>
      <c r="CG1893" s="2" t="s">
        <v>102</v>
      </c>
      <c r="CH1893" s="2" t="s">
        <v>102</v>
      </c>
      <c r="CI1893" s="2" t="s">
        <v>102</v>
      </c>
      <c r="CJ1893" s="2" t="s">
        <v>102</v>
      </c>
      <c r="CK1893" s="2" t="s">
        <v>102</v>
      </c>
      <c r="CL1893" s="2" t="s">
        <v>102</v>
      </c>
      <c r="CM1893" s="2" t="s">
        <v>102</v>
      </c>
      <c r="CN1893" s="2" t="s">
        <v>102</v>
      </c>
      <c r="CO1893" s="2" t="s">
        <v>102</v>
      </c>
      <c r="CP1893" s="2" t="s">
        <v>102</v>
      </c>
      <c r="CQ1893" s="2" t="s">
        <v>102</v>
      </c>
      <c r="CR1893" s="2" t="s">
        <v>102</v>
      </c>
      <c r="CS1893" s="2" t="s">
        <v>102</v>
      </c>
      <c r="CT1893" s="2" t="s">
        <v>102</v>
      </c>
      <c r="CU1893" s="2" t="s">
        <v>102</v>
      </c>
    </row>
    <row r="1894" spans="1:99" x14ac:dyDescent="0.3">
      <c r="A1894" s="2" t="s">
        <v>139</v>
      </c>
      <c r="B1894" s="2">
        <v>163767</v>
      </c>
      <c r="C1894" s="2" t="s">
        <v>12169</v>
      </c>
      <c r="D1894" s="2" t="s">
        <v>792</v>
      </c>
      <c r="E1894" s="2" t="s">
        <v>12170</v>
      </c>
      <c r="F1894" s="2" t="s">
        <v>12170</v>
      </c>
      <c r="G1894" s="2" t="s">
        <v>12171</v>
      </c>
      <c r="H1894" s="2" t="s">
        <v>132</v>
      </c>
      <c r="I1894" s="2" t="s">
        <v>427</v>
      </c>
      <c r="J1894" s="2" t="s">
        <v>278</v>
      </c>
      <c r="K1894" s="2" t="s">
        <v>101</v>
      </c>
      <c r="L1894" s="2">
        <v>37027</v>
      </c>
      <c r="M1894" s="2" t="s">
        <v>12172</v>
      </c>
      <c r="N1894" s="2" t="s">
        <v>12173</v>
      </c>
      <c r="U1894" s="2" t="s">
        <v>798</v>
      </c>
      <c r="V1894" s="3">
        <v>41001</v>
      </c>
      <c r="W1894" s="3">
        <v>41368</v>
      </c>
      <c r="X1894" s="4">
        <v>41183</v>
      </c>
      <c r="Y1894" s="2" t="s">
        <v>103</v>
      </c>
      <c r="Z1894" s="2" t="s">
        <v>12174</v>
      </c>
      <c r="AA1894" s="2" t="s">
        <v>102</v>
      </c>
      <c r="AB1894" s="2" t="s">
        <v>102</v>
      </c>
      <c r="AD1894" s="2" t="s">
        <v>102</v>
      </c>
      <c r="AF1894" s="2" t="s">
        <v>103</v>
      </c>
      <c r="AG1894" s="2" t="s">
        <v>102</v>
      </c>
      <c r="AH1894" s="2" t="s">
        <v>102</v>
      </c>
      <c r="AI1894" s="2" t="s">
        <v>104</v>
      </c>
      <c r="AK1894" s="2" t="s">
        <v>278</v>
      </c>
      <c r="AL1894" s="2" t="s">
        <v>101</v>
      </c>
      <c r="AM1894" s="2" t="s">
        <v>102</v>
      </c>
      <c r="AN1894" s="2" t="s">
        <v>102</v>
      </c>
      <c r="AO1894" s="2" t="s">
        <v>102</v>
      </c>
      <c r="AP1894" s="2" t="s">
        <v>102</v>
      </c>
      <c r="AQ1894" s="2" t="s">
        <v>102</v>
      </c>
      <c r="AR1894" s="2" t="s">
        <v>102</v>
      </c>
      <c r="AS1894" s="2" t="s">
        <v>102</v>
      </c>
      <c r="AT1894" s="2" t="s">
        <v>102</v>
      </c>
      <c r="AU1894" s="2" t="s">
        <v>102</v>
      </c>
      <c r="AV1894" s="2" t="s">
        <v>102</v>
      </c>
      <c r="AW1894" s="2" t="s">
        <v>102</v>
      </c>
      <c r="AX1894" s="2" t="s">
        <v>102</v>
      </c>
      <c r="AY1894" s="2" t="s">
        <v>102</v>
      </c>
      <c r="AZ1894" s="2" t="s">
        <v>102</v>
      </c>
      <c r="BB1894" s="2" t="s">
        <v>102</v>
      </c>
      <c r="BD1894" s="2" t="s">
        <v>102</v>
      </c>
      <c r="BE1894" s="2" t="s">
        <v>102</v>
      </c>
      <c r="BF1894" s="2" t="s">
        <v>102</v>
      </c>
      <c r="BG1894" s="2" t="s">
        <v>102</v>
      </c>
      <c r="BH1894" s="2" t="s">
        <v>102</v>
      </c>
      <c r="BI1894" s="2" t="s">
        <v>102</v>
      </c>
      <c r="BJ1894" s="2" t="s">
        <v>102</v>
      </c>
      <c r="BK1894" s="2" t="s">
        <v>102</v>
      </c>
      <c r="BL1894" s="2" t="s">
        <v>102</v>
      </c>
      <c r="BM1894" s="2" t="s">
        <v>102</v>
      </c>
      <c r="BN1894" s="2" t="s">
        <v>102</v>
      </c>
      <c r="BO1894" s="2" t="s">
        <v>102</v>
      </c>
      <c r="BP1894" s="2" t="s">
        <v>102</v>
      </c>
      <c r="BQ1894" s="2" t="s">
        <v>102</v>
      </c>
      <c r="BR1894" s="2" t="s">
        <v>103</v>
      </c>
      <c r="BS1894" s="2" t="s">
        <v>102</v>
      </c>
      <c r="BT1894" s="2" t="s">
        <v>102</v>
      </c>
      <c r="BU1894" s="2" t="s">
        <v>102</v>
      </c>
      <c r="BV1894" s="2" t="s">
        <v>102</v>
      </c>
      <c r="BW1894" s="2" t="s">
        <v>102</v>
      </c>
      <c r="BX1894" s="2" t="s">
        <v>102</v>
      </c>
      <c r="BY1894" s="2" t="s">
        <v>102</v>
      </c>
      <c r="BZ1894" s="2" t="s">
        <v>102</v>
      </c>
      <c r="CA1894" s="2" t="s">
        <v>102</v>
      </c>
      <c r="CB1894" s="2" t="s">
        <v>102</v>
      </c>
      <c r="CC1894" s="2" t="s">
        <v>102</v>
      </c>
      <c r="CD1894" s="2" t="s">
        <v>102</v>
      </c>
      <c r="CE1894" s="2" t="s">
        <v>102</v>
      </c>
      <c r="CF1894" s="2" t="s">
        <v>102</v>
      </c>
      <c r="CG1894" s="2" t="s">
        <v>102</v>
      </c>
      <c r="CH1894" s="2" t="s">
        <v>102</v>
      </c>
      <c r="CI1894" s="2" t="s">
        <v>102</v>
      </c>
      <c r="CJ1894" s="2" t="s">
        <v>102</v>
      </c>
      <c r="CK1894" s="2" t="s">
        <v>102</v>
      </c>
      <c r="CL1894" s="2" t="s">
        <v>102</v>
      </c>
      <c r="CM1894" s="2" t="s">
        <v>102</v>
      </c>
      <c r="CN1894" s="2" t="s">
        <v>102</v>
      </c>
      <c r="CO1894" s="2" t="s">
        <v>102</v>
      </c>
      <c r="CP1894" s="2" t="s">
        <v>102</v>
      </c>
      <c r="CQ1894" s="2" t="s">
        <v>102</v>
      </c>
      <c r="CR1894" s="2" t="s">
        <v>102</v>
      </c>
      <c r="CS1894" s="2" t="s">
        <v>102</v>
      </c>
      <c r="CT1894" s="2" t="s">
        <v>102</v>
      </c>
      <c r="CU1894" s="2" t="s">
        <v>102</v>
      </c>
    </row>
    <row r="1895" spans="1:99" x14ac:dyDescent="0.3">
      <c r="A1895" s="2" t="s">
        <v>379</v>
      </c>
      <c r="B1895" s="2">
        <v>163771</v>
      </c>
      <c r="C1895" s="2" t="s">
        <v>11600</v>
      </c>
      <c r="D1895" s="2" t="s">
        <v>792</v>
      </c>
      <c r="E1895" s="2" t="s">
        <v>11601</v>
      </c>
      <c r="F1895" s="2" t="s">
        <v>11601</v>
      </c>
      <c r="G1895" s="2" t="s">
        <v>11602</v>
      </c>
      <c r="H1895" s="2" t="s">
        <v>11603</v>
      </c>
      <c r="I1895" s="2" t="s">
        <v>710</v>
      </c>
      <c r="K1895" s="2" t="s">
        <v>710</v>
      </c>
      <c r="L1895" s="2">
        <v>569059</v>
      </c>
      <c r="M1895" s="2" t="s">
        <v>11604</v>
      </c>
      <c r="N1895" s="2" t="s">
        <v>11604</v>
      </c>
      <c r="U1895" s="2" t="s">
        <v>798</v>
      </c>
      <c r="V1895" s="3">
        <v>40998</v>
      </c>
      <c r="W1895" s="3">
        <v>41367</v>
      </c>
      <c r="X1895" s="4">
        <v>41183</v>
      </c>
      <c r="Y1895" s="2" t="s">
        <v>102</v>
      </c>
      <c r="AA1895" s="2" t="s">
        <v>102</v>
      </c>
      <c r="AB1895" s="2" t="s">
        <v>102</v>
      </c>
      <c r="AD1895" s="2" t="s">
        <v>102</v>
      </c>
      <c r="AF1895" s="2" t="s">
        <v>102</v>
      </c>
      <c r="AG1895" s="2" t="s">
        <v>103</v>
      </c>
      <c r="AH1895" s="2" t="s">
        <v>102</v>
      </c>
      <c r="AI1895" s="2" t="s">
        <v>218</v>
      </c>
      <c r="AJ1895" s="2" t="s">
        <v>11605</v>
      </c>
      <c r="AL1895" s="2" t="s">
        <v>710</v>
      </c>
      <c r="AM1895" s="2" t="s">
        <v>102</v>
      </c>
      <c r="AN1895" s="2" t="s">
        <v>102</v>
      </c>
      <c r="AO1895" s="2" t="s">
        <v>102</v>
      </c>
      <c r="AP1895" s="2" t="s">
        <v>102</v>
      </c>
      <c r="AQ1895" s="2" t="s">
        <v>102</v>
      </c>
      <c r="AR1895" s="2" t="s">
        <v>102</v>
      </c>
      <c r="AS1895" s="2" t="s">
        <v>102</v>
      </c>
      <c r="AT1895" s="2" t="s">
        <v>102</v>
      </c>
      <c r="AU1895" s="2" t="s">
        <v>102</v>
      </c>
      <c r="AV1895" s="2" t="s">
        <v>102</v>
      </c>
      <c r="AW1895" s="2" t="s">
        <v>102</v>
      </c>
      <c r="AX1895" s="2" t="s">
        <v>102</v>
      </c>
      <c r="AY1895" s="2" t="s">
        <v>102</v>
      </c>
      <c r="AZ1895" s="2" t="s">
        <v>102</v>
      </c>
      <c r="BB1895" s="2" t="s">
        <v>102</v>
      </c>
      <c r="BD1895" s="2" t="s">
        <v>102</v>
      </c>
      <c r="BE1895" s="2" t="s">
        <v>102</v>
      </c>
      <c r="BF1895" s="2" t="s">
        <v>102</v>
      </c>
      <c r="BG1895" s="2" t="s">
        <v>102</v>
      </c>
      <c r="BH1895" s="2" t="s">
        <v>102</v>
      </c>
      <c r="BI1895" s="2" t="s">
        <v>102</v>
      </c>
      <c r="BJ1895" s="2" t="s">
        <v>102</v>
      </c>
      <c r="BK1895" s="2" t="s">
        <v>102</v>
      </c>
      <c r="BL1895" s="2" t="s">
        <v>102</v>
      </c>
      <c r="BM1895" s="2" t="s">
        <v>102</v>
      </c>
      <c r="BN1895" s="2" t="s">
        <v>102</v>
      </c>
      <c r="BO1895" s="2" t="s">
        <v>102</v>
      </c>
      <c r="BP1895" s="2" t="s">
        <v>102</v>
      </c>
      <c r="BQ1895" s="2" t="s">
        <v>102</v>
      </c>
      <c r="BR1895" s="2" t="s">
        <v>102</v>
      </c>
      <c r="BS1895" s="2" t="s">
        <v>102</v>
      </c>
      <c r="BT1895" s="2" t="s">
        <v>102</v>
      </c>
      <c r="BU1895" s="2" t="s">
        <v>103</v>
      </c>
      <c r="BV1895" s="2" t="s">
        <v>102</v>
      </c>
      <c r="BW1895" s="2" t="s">
        <v>102</v>
      </c>
      <c r="BX1895" s="2" t="s">
        <v>102</v>
      </c>
      <c r="BY1895" s="2" t="s">
        <v>102</v>
      </c>
      <c r="BZ1895" s="2" t="s">
        <v>102</v>
      </c>
      <c r="CA1895" s="2" t="s">
        <v>102</v>
      </c>
      <c r="CB1895" s="2" t="s">
        <v>102</v>
      </c>
      <c r="CC1895" s="2" t="s">
        <v>102</v>
      </c>
      <c r="CD1895" s="2" t="s">
        <v>102</v>
      </c>
      <c r="CE1895" s="2" t="s">
        <v>102</v>
      </c>
      <c r="CF1895" s="2" t="s">
        <v>102</v>
      </c>
      <c r="CG1895" s="2" t="s">
        <v>102</v>
      </c>
      <c r="CH1895" s="2" t="s">
        <v>102</v>
      </c>
      <c r="CI1895" s="2" t="s">
        <v>102</v>
      </c>
      <c r="CJ1895" s="2" t="s">
        <v>102</v>
      </c>
      <c r="CK1895" s="2" t="s">
        <v>102</v>
      </c>
      <c r="CL1895" s="2" t="s">
        <v>102</v>
      </c>
      <c r="CM1895" s="2" t="s">
        <v>102</v>
      </c>
      <c r="CN1895" s="2" t="s">
        <v>102</v>
      </c>
      <c r="CO1895" s="2" t="s">
        <v>102</v>
      </c>
      <c r="CP1895" s="2" t="s">
        <v>102</v>
      </c>
      <c r="CQ1895" s="2" t="s">
        <v>102</v>
      </c>
      <c r="CR1895" s="2" t="s">
        <v>102</v>
      </c>
      <c r="CS1895" s="2" t="s">
        <v>102</v>
      </c>
      <c r="CT1895" s="2" t="s">
        <v>102</v>
      </c>
      <c r="CU1895" s="2" t="s">
        <v>102</v>
      </c>
    </row>
    <row r="1896" spans="1:99" x14ac:dyDescent="0.3">
      <c r="A1896" s="2" t="s">
        <v>379</v>
      </c>
      <c r="B1896" s="2">
        <v>163772</v>
      </c>
      <c r="C1896" s="2" t="s">
        <v>12163</v>
      </c>
      <c r="D1896" s="2" t="s">
        <v>792</v>
      </c>
      <c r="E1896" s="2" t="s">
        <v>12164</v>
      </c>
      <c r="F1896" s="2" t="s">
        <v>12164</v>
      </c>
      <c r="G1896" s="2" t="s">
        <v>12165</v>
      </c>
      <c r="I1896" s="2" t="s">
        <v>381</v>
      </c>
      <c r="K1896" s="2" t="s">
        <v>382</v>
      </c>
      <c r="L1896" s="2" t="s">
        <v>12166</v>
      </c>
      <c r="M1896" s="2" t="s">
        <v>12167</v>
      </c>
      <c r="N1896" s="2" t="s">
        <v>12168</v>
      </c>
      <c r="U1896" s="2" t="s">
        <v>798</v>
      </c>
      <c r="V1896" s="3">
        <v>41001</v>
      </c>
      <c r="W1896" s="3">
        <v>41365</v>
      </c>
      <c r="X1896" s="4">
        <v>41183</v>
      </c>
      <c r="Y1896" s="2" t="s">
        <v>102</v>
      </c>
      <c r="AA1896" s="2" t="s">
        <v>103</v>
      </c>
      <c r="AB1896" s="2" t="s">
        <v>102</v>
      </c>
      <c r="AD1896" s="2" t="s">
        <v>102</v>
      </c>
      <c r="AF1896" s="2" t="s">
        <v>102</v>
      </c>
      <c r="AG1896" s="2" t="s">
        <v>103</v>
      </c>
      <c r="AH1896" s="2" t="s">
        <v>102</v>
      </c>
      <c r="AI1896" s="2" t="s">
        <v>279</v>
      </c>
      <c r="AL1896" s="2" t="s">
        <v>382</v>
      </c>
      <c r="AM1896" s="2" t="s">
        <v>102</v>
      </c>
      <c r="AN1896" s="2" t="s">
        <v>102</v>
      </c>
      <c r="AO1896" s="2" t="s">
        <v>102</v>
      </c>
      <c r="AP1896" s="2" t="s">
        <v>102</v>
      </c>
      <c r="AQ1896" s="2" t="s">
        <v>102</v>
      </c>
      <c r="AR1896" s="2" t="s">
        <v>102</v>
      </c>
      <c r="AS1896" s="2" t="s">
        <v>102</v>
      </c>
      <c r="AT1896" s="2" t="s">
        <v>102</v>
      </c>
      <c r="AU1896" s="2" t="s">
        <v>102</v>
      </c>
      <c r="AV1896" s="2" t="s">
        <v>102</v>
      </c>
      <c r="AW1896" s="2" t="s">
        <v>102</v>
      </c>
      <c r="AX1896" s="2" t="s">
        <v>102</v>
      </c>
      <c r="AY1896" s="2" t="s">
        <v>102</v>
      </c>
      <c r="AZ1896" s="2" t="s">
        <v>102</v>
      </c>
      <c r="BB1896" s="2" t="s">
        <v>102</v>
      </c>
      <c r="BD1896" s="2" t="s">
        <v>102</v>
      </c>
      <c r="BE1896" s="2" t="s">
        <v>102</v>
      </c>
      <c r="BF1896" s="2" t="s">
        <v>103</v>
      </c>
      <c r="BG1896" s="2" t="s">
        <v>102</v>
      </c>
      <c r="BH1896" s="2" t="s">
        <v>102</v>
      </c>
      <c r="BI1896" s="2" t="s">
        <v>102</v>
      </c>
      <c r="BJ1896" s="2" t="s">
        <v>103</v>
      </c>
      <c r="BK1896" s="2" t="s">
        <v>102</v>
      </c>
      <c r="BL1896" s="2" t="s">
        <v>102</v>
      </c>
      <c r="BM1896" s="2" t="s">
        <v>102</v>
      </c>
      <c r="BN1896" s="2" t="s">
        <v>102</v>
      </c>
      <c r="BO1896" s="2" t="s">
        <v>102</v>
      </c>
      <c r="BP1896" s="2" t="s">
        <v>102</v>
      </c>
      <c r="BQ1896" s="2" t="s">
        <v>102</v>
      </c>
      <c r="BR1896" s="2" t="s">
        <v>102</v>
      </c>
      <c r="BS1896" s="2" t="s">
        <v>102</v>
      </c>
      <c r="BT1896" s="2" t="s">
        <v>103</v>
      </c>
      <c r="BU1896" s="2" t="s">
        <v>103</v>
      </c>
      <c r="BV1896" s="2" t="s">
        <v>102</v>
      </c>
      <c r="BW1896" s="2" t="s">
        <v>102</v>
      </c>
      <c r="BX1896" s="2" t="s">
        <v>102</v>
      </c>
      <c r="BY1896" s="2" t="s">
        <v>102</v>
      </c>
      <c r="BZ1896" s="2" t="s">
        <v>102</v>
      </c>
      <c r="CA1896" s="2" t="s">
        <v>102</v>
      </c>
      <c r="CB1896" s="2" t="s">
        <v>102</v>
      </c>
      <c r="CC1896" s="2" t="s">
        <v>102</v>
      </c>
      <c r="CD1896" s="2" t="s">
        <v>102</v>
      </c>
      <c r="CE1896" s="2" t="s">
        <v>102</v>
      </c>
      <c r="CF1896" s="2" t="s">
        <v>102</v>
      </c>
      <c r="CG1896" s="2" t="s">
        <v>102</v>
      </c>
      <c r="CH1896" s="2" t="s">
        <v>102</v>
      </c>
      <c r="CI1896" s="2" t="s">
        <v>102</v>
      </c>
      <c r="CJ1896" s="2" t="s">
        <v>102</v>
      </c>
      <c r="CK1896" s="2" t="s">
        <v>102</v>
      </c>
      <c r="CL1896" s="2" t="s">
        <v>102</v>
      </c>
      <c r="CM1896" s="2" t="s">
        <v>102</v>
      </c>
      <c r="CN1896" s="2" t="s">
        <v>102</v>
      </c>
      <c r="CO1896" s="2" t="s">
        <v>102</v>
      </c>
      <c r="CP1896" s="2" t="s">
        <v>102</v>
      </c>
      <c r="CQ1896" s="2" t="s">
        <v>102</v>
      </c>
      <c r="CR1896" s="2" t="s">
        <v>102</v>
      </c>
      <c r="CS1896" s="2" t="s">
        <v>102</v>
      </c>
      <c r="CT1896" s="2" t="s">
        <v>102</v>
      </c>
      <c r="CU1896" s="2" t="s">
        <v>102</v>
      </c>
    </row>
    <row r="1897" spans="1:99" x14ac:dyDescent="0.3">
      <c r="A1897" s="2" t="s">
        <v>98</v>
      </c>
      <c r="B1897" s="2">
        <v>163778</v>
      </c>
      <c r="C1897" s="2" t="s">
        <v>12615</v>
      </c>
      <c r="D1897" s="2" t="s">
        <v>792</v>
      </c>
      <c r="E1897" s="2" t="s">
        <v>12616</v>
      </c>
      <c r="F1897" s="2" t="s">
        <v>12616</v>
      </c>
      <c r="G1897" s="2" t="s">
        <v>12617</v>
      </c>
      <c r="I1897" s="2" t="s">
        <v>214</v>
      </c>
      <c r="J1897" s="2" t="s">
        <v>100</v>
      </c>
      <c r="K1897" s="2" t="s">
        <v>101</v>
      </c>
      <c r="L1897" s="2">
        <v>6901</v>
      </c>
      <c r="M1897" s="2" t="s">
        <v>12618</v>
      </c>
      <c r="N1897" s="2" t="s">
        <v>12619</v>
      </c>
      <c r="U1897" s="2" t="s">
        <v>798</v>
      </c>
      <c r="V1897" s="3">
        <v>41004</v>
      </c>
      <c r="W1897" s="3">
        <v>41004</v>
      </c>
      <c r="X1897" s="4">
        <v>40848</v>
      </c>
      <c r="Y1897" s="2" t="s">
        <v>103</v>
      </c>
      <c r="Z1897" s="2" t="s">
        <v>12620</v>
      </c>
      <c r="AA1897" s="2" t="s">
        <v>102</v>
      </c>
      <c r="AB1897" s="2" t="s">
        <v>102</v>
      </c>
      <c r="AD1897" s="2" t="s">
        <v>102</v>
      </c>
      <c r="AF1897" s="2" t="s">
        <v>103</v>
      </c>
      <c r="AG1897" s="2" t="s">
        <v>103</v>
      </c>
      <c r="AH1897" s="2" t="s">
        <v>102</v>
      </c>
      <c r="AI1897" s="2" t="s">
        <v>279</v>
      </c>
      <c r="AK1897" s="2" t="s">
        <v>100</v>
      </c>
      <c r="AL1897" s="2" t="s">
        <v>101</v>
      </c>
      <c r="AM1897" s="2" t="s">
        <v>102</v>
      </c>
      <c r="AN1897" s="2" t="s">
        <v>102</v>
      </c>
      <c r="AO1897" s="2" t="s">
        <v>102</v>
      </c>
      <c r="AP1897" s="2" t="s">
        <v>102</v>
      </c>
      <c r="AQ1897" s="2" t="s">
        <v>102</v>
      </c>
      <c r="AR1897" s="2" t="s">
        <v>102</v>
      </c>
      <c r="AS1897" s="2" t="s">
        <v>102</v>
      </c>
      <c r="AT1897" s="2" t="s">
        <v>102</v>
      </c>
      <c r="AU1897" s="2" t="s">
        <v>102</v>
      </c>
      <c r="AV1897" s="2" t="s">
        <v>102</v>
      </c>
      <c r="AW1897" s="2" t="s">
        <v>102</v>
      </c>
      <c r="AX1897" s="2" t="s">
        <v>102</v>
      </c>
      <c r="AY1897" s="2" t="s">
        <v>102</v>
      </c>
      <c r="AZ1897" s="2" t="s">
        <v>102</v>
      </c>
      <c r="BB1897" s="2" t="s">
        <v>102</v>
      </c>
      <c r="BD1897" s="2" t="s">
        <v>102</v>
      </c>
      <c r="BE1897" s="2" t="s">
        <v>102</v>
      </c>
      <c r="BF1897" s="2" t="s">
        <v>102</v>
      </c>
      <c r="BG1897" s="2" t="s">
        <v>102</v>
      </c>
      <c r="BH1897" s="2" t="s">
        <v>102</v>
      </c>
      <c r="BI1897" s="2" t="s">
        <v>102</v>
      </c>
      <c r="BJ1897" s="2" t="s">
        <v>102</v>
      </c>
      <c r="BK1897" s="2" t="s">
        <v>102</v>
      </c>
      <c r="BL1897" s="2" t="s">
        <v>102</v>
      </c>
      <c r="BM1897" s="2" t="s">
        <v>102</v>
      </c>
      <c r="BN1897" s="2" t="s">
        <v>102</v>
      </c>
      <c r="BO1897" s="2" t="s">
        <v>102</v>
      </c>
      <c r="BP1897" s="2" t="s">
        <v>102</v>
      </c>
      <c r="BQ1897" s="2" t="s">
        <v>102</v>
      </c>
      <c r="BR1897" s="2" t="s">
        <v>102</v>
      </c>
      <c r="BS1897" s="2" t="s">
        <v>102</v>
      </c>
      <c r="BT1897" s="2" t="s">
        <v>103</v>
      </c>
      <c r="BU1897" s="2" t="s">
        <v>103</v>
      </c>
      <c r="BV1897" s="2" t="s">
        <v>102</v>
      </c>
      <c r="BW1897" s="2" t="s">
        <v>102</v>
      </c>
      <c r="BX1897" s="2" t="s">
        <v>102</v>
      </c>
      <c r="BY1897" s="2" t="s">
        <v>102</v>
      </c>
      <c r="BZ1897" s="2" t="s">
        <v>102</v>
      </c>
      <c r="CA1897" s="2" t="s">
        <v>102</v>
      </c>
      <c r="CB1897" s="2" t="s">
        <v>102</v>
      </c>
      <c r="CC1897" s="2" t="s">
        <v>102</v>
      </c>
      <c r="CD1897" s="2" t="s">
        <v>102</v>
      </c>
      <c r="CE1897" s="2" t="s">
        <v>102</v>
      </c>
      <c r="CF1897" s="2" t="s">
        <v>102</v>
      </c>
      <c r="CG1897" s="2" t="s">
        <v>102</v>
      </c>
      <c r="CH1897" s="2" t="s">
        <v>102</v>
      </c>
      <c r="CI1897" s="2" t="s">
        <v>102</v>
      </c>
      <c r="CJ1897" s="2" t="s">
        <v>102</v>
      </c>
      <c r="CK1897" s="2" t="s">
        <v>102</v>
      </c>
      <c r="CL1897" s="2" t="s">
        <v>102</v>
      </c>
      <c r="CM1897" s="2" t="s">
        <v>102</v>
      </c>
      <c r="CN1897" s="2" t="s">
        <v>102</v>
      </c>
      <c r="CO1897" s="2" t="s">
        <v>102</v>
      </c>
      <c r="CP1897" s="2" t="s">
        <v>102</v>
      </c>
      <c r="CQ1897" s="2" t="s">
        <v>102</v>
      </c>
      <c r="CR1897" s="2" t="s">
        <v>102</v>
      </c>
      <c r="CS1897" s="2" t="s">
        <v>102</v>
      </c>
      <c r="CT1897" s="2" t="s">
        <v>102</v>
      </c>
      <c r="CU1897" s="2" t="s">
        <v>102</v>
      </c>
    </row>
    <row r="1898" spans="1:99" x14ac:dyDescent="0.3">
      <c r="A1898" s="2" t="s">
        <v>379</v>
      </c>
      <c r="B1898" s="2">
        <v>163779</v>
      </c>
      <c r="C1898" s="2" t="s">
        <v>12181</v>
      </c>
      <c r="D1898" s="2" t="s">
        <v>792</v>
      </c>
      <c r="E1898" s="2" t="s">
        <v>12182</v>
      </c>
      <c r="F1898" s="2" t="s">
        <v>12182</v>
      </c>
      <c r="G1898" s="2" t="s">
        <v>12183</v>
      </c>
      <c r="H1898" s="2" t="s">
        <v>12184</v>
      </c>
      <c r="I1898" s="2" t="s">
        <v>720</v>
      </c>
      <c r="K1898" s="2" t="s">
        <v>721</v>
      </c>
      <c r="L1898" s="2" t="s">
        <v>902</v>
      </c>
      <c r="M1898" s="2" t="s">
        <v>12185</v>
      </c>
      <c r="N1898" s="2" t="s">
        <v>12186</v>
      </c>
      <c r="U1898" s="2" t="s">
        <v>798</v>
      </c>
      <c r="V1898" s="3">
        <v>41001</v>
      </c>
      <c r="W1898" s="3">
        <v>41365</v>
      </c>
      <c r="X1898" s="4">
        <v>41183</v>
      </c>
      <c r="Y1898" s="2" t="s">
        <v>102</v>
      </c>
      <c r="AA1898" s="2" t="s">
        <v>102</v>
      </c>
      <c r="AB1898" s="2" t="s">
        <v>102</v>
      </c>
      <c r="AD1898" s="2" t="s">
        <v>102</v>
      </c>
      <c r="AF1898" s="2" t="s">
        <v>102</v>
      </c>
      <c r="AG1898" s="2" t="s">
        <v>103</v>
      </c>
      <c r="AH1898" s="2" t="s">
        <v>102</v>
      </c>
      <c r="AI1898" s="2" t="s">
        <v>218</v>
      </c>
      <c r="AJ1898" s="2" t="s">
        <v>12187</v>
      </c>
      <c r="AL1898" s="2" t="s">
        <v>721</v>
      </c>
      <c r="AM1898" s="2" t="s">
        <v>102</v>
      </c>
      <c r="AN1898" s="2" t="s">
        <v>102</v>
      </c>
      <c r="AO1898" s="2" t="s">
        <v>102</v>
      </c>
      <c r="AP1898" s="2" t="s">
        <v>102</v>
      </c>
      <c r="AQ1898" s="2" t="s">
        <v>102</v>
      </c>
      <c r="AR1898" s="2" t="s">
        <v>102</v>
      </c>
      <c r="AS1898" s="2" t="s">
        <v>102</v>
      </c>
      <c r="AT1898" s="2" t="s">
        <v>102</v>
      </c>
      <c r="AU1898" s="2" t="s">
        <v>102</v>
      </c>
      <c r="AV1898" s="2" t="s">
        <v>102</v>
      </c>
      <c r="AW1898" s="2" t="s">
        <v>102</v>
      </c>
      <c r="AX1898" s="2" t="s">
        <v>102</v>
      </c>
      <c r="AY1898" s="2" t="s">
        <v>102</v>
      </c>
      <c r="AZ1898" s="2" t="s">
        <v>102</v>
      </c>
      <c r="BB1898" s="2" t="s">
        <v>102</v>
      </c>
      <c r="BD1898" s="2" t="s">
        <v>102</v>
      </c>
      <c r="BE1898" s="2" t="s">
        <v>102</v>
      </c>
      <c r="BF1898" s="2" t="s">
        <v>103</v>
      </c>
      <c r="BG1898" s="2" t="s">
        <v>102</v>
      </c>
      <c r="BH1898" s="2" t="s">
        <v>102</v>
      </c>
      <c r="BI1898" s="2" t="s">
        <v>102</v>
      </c>
      <c r="BJ1898" s="2" t="s">
        <v>103</v>
      </c>
      <c r="BK1898" s="2" t="s">
        <v>102</v>
      </c>
      <c r="BL1898" s="2" t="s">
        <v>102</v>
      </c>
      <c r="BM1898" s="2" t="s">
        <v>102</v>
      </c>
      <c r="BN1898" s="2" t="s">
        <v>102</v>
      </c>
      <c r="BO1898" s="2" t="s">
        <v>102</v>
      </c>
      <c r="BP1898" s="2" t="s">
        <v>102</v>
      </c>
      <c r="BQ1898" s="2" t="s">
        <v>102</v>
      </c>
      <c r="BR1898" s="2" t="s">
        <v>102</v>
      </c>
      <c r="BS1898" s="2" t="s">
        <v>102</v>
      </c>
      <c r="BT1898" s="2" t="s">
        <v>103</v>
      </c>
      <c r="BU1898" s="2" t="s">
        <v>103</v>
      </c>
      <c r="BV1898" s="2" t="s">
        <v>102</v>
      </c>
      <c r="BW1898" s="2" t="s">
        <v>102</v>
      </c>
      <c r="BX1898" s="2" t="s">
        <v>102</v>
      </c>
      <c r="BY1898" s="2" t="s">
        <v>102</v>
      </c>
      <c r="BZ1898" s="2" t="s">
        <v>102</v>
      </c>
      <c r="CA1898" s="2" t="s">
        <v>102</v>
      </c>
      <c r="CB1898" s="2" t="s">
        <v>102</v>
      </c>
      <c r="CC1898" s="2" t="s">
        <v>102</v>
      </c>
      <c r="CD1898" s="2" t="s">
        <v>102</v>
      </c>
      <c r="CE1898" s="2" t="s">
        <v>102</v>
      </c>
      <c r="CF1898" s="2" t="s">
        <v>102</v>
      </c>
      <c r="CG1898" s="2" t="s">
        <v>102</v>
      </c>
      <c r="CH1898" s="2" t="s">
        <v>102</v>
      </c>
      <c r="CI1898" s="2" t="s">
        <v>102</v>
      </c>
      <c r="CJ1898" s="2" t="s">
        <v>102</v>
      </c>
      <c r="CK1898" s="2" t="s">
        <v>102</v>
      </c>
      <c r="CL1898" s="2" t="s">
        <v>102</v>
      </c>
      <c r="CM1898" s="2" t="s">
        <v>102</v>
      </c>
      <c r="CN1898" s="2" t="s">
        <v>102</v>
      </c>
      <c r="CO1898" s="2" t="s">
        <v>102</v>
      </c>
      <c r="CP1898" s="2" t="s">
        <v>102</v>
      </c>
      <c r="CQ1898" s="2" t="s">
        <v>102</v>
      </c>
      <c r="CR1898" s="2" t="s">
        <v>102</v>
      </c>
      <c r="CS1898" s="2" t="s">
        <v>102</v>
      </c>
      <c r="CT1898" s="2" t="s">
        <v>102</v>
      </c>
      <c r="CU1898" s="2" t="s">
        <v>102</v>
      </c>
    </row>
    <row r="1899" spans="1:99" x14ac:dyDescent="0.3">
      <c r="A1899" s="2" t="s">
        <v>139</v>
      </c>
      <c r="B1899" s="2">
        <v>163780</v>
      </c>
      <c r="C1899" s="2" t="s">
        <v>12037</v>
      </c>
      <c r="D1899" s="2" t="s">
        <v>792</v>
      </c>
      <c r="E1899" s="2" t="s">
        <v>12038</v>
      </c>
      <c r="F1899" s="2" t="s">
        <v>12039</v>
      </c>
      <c r="G1899" s="2" t="s">
        <v>12040</v>
      </c>
      <c r="H1899" s="2" t="s">
        <v>625</v>
      </c>
      <c r="I1899" s="2" t="s">
        <v>480</v>
      </c>
      <c r="J1899" s="2" t="s">
        <v>278</v>
      </c>
      <c r="K1899" s="2" t="s">
        <v>101</v>
      </c>
      <c r="L1899" s="2" t="s">
        <v>12041</v>
      </c>
      <c r="M1899" s="2" t="s">
        <v>12042</v>
      </c>
      <c r="N1899" s="2" t="s">
        <v>12043</v>
      </c>
      <c r="U1899" s="2" t="s">
        <v>798</v>
      </c>
      <c r="V1899" s="3">
        <v>41001</v>
      </c>
      <c r="W1899" s="3">
        <v>41390</v>
      </c>
      <c r="X1899" s="4">
        <v>41183</v>
      </c>
      <c r="Y1899" s="2" t="s">
        <v>103</v>
      </c>
      <c r="Z1899" s="2" t="s">
        <v>12044</v>
      </c>
      <c r="AA1899" s="2" t="s">
        <v>102</v>
      </c>
      <c r="AB1899" s="2" t="s">
        <v>102</v>
      </c>
      <c r="AD1899" s="2" t="s">
        <v>102</v>
      </c>
      <c r="AF1899" s="2" t="s">
        <v>102</v>
      </c>
      <c r="AG1899" s="2" t="s">
        <v>103</v>
      </c>
      <c r="AH1899" s="2" t="s">
        <v>102</v>
      </c>
      <c r="AI1899" s="2" t="s">
        <v>104</v>
      </c>
      <c r="AK1899" s="2" t="s">
        <v>278</v>
      </c>
      <c r="AL1899" s="2" t="s">
        <v>101</v>
      </c>
      <c r="AM1899" s="2" t="s">
        <v>102</v>
      </c>
      <c r="AN1899" s="2" t="s">
        <v>102</v>
      </c>
      <c r="AO1899" s="2" t="s">
        <v>102</v>
      </c>
      <c r="AP1899" s="2" t="s">
        <v>102</v>
      </c>
      <c r="AQ1899" s="2" t="s">
        <v>102</v>
      </c>
      <c r="AR1899" s="2" t="s">
        <v>102</v>
      </c>
      <c r="AS1899" s="2" t="s">
        <v>102</v>
      </c>
      <c r="AT1899" s="2" t="s">
        <v>102</v>
      </c>
      <c r="AU1899" s="2" t="s">
        <v>102</v>
      </c>
      <c r="AV1899" s="2" t="s">
        <v>102</v>
      </c>
      <c r="AW1899" s="2" t="s">
        <v>102</v>
      </c>
      <c r="AX1899" s="2" t="s">
        <v>102</v>
      </c>
      <c r="AY1899" s="2" t="s">
        <v>102</v>
      </c>
      <c r="AZ1899" s="2" t="s">
        <v>102</v>
      </c>
      <c r="BB1899" s="2" t="s">
        <v>102</v>
      </c>
      <c r="BD1899" s="2" t="s">
        <v>102</v>
      </c>
      <c r="BE1899" s="2" t="s">
        <v>102</v>
      </c>
      <c r="BF1899" s="2" t="s">
        <v>102</v>
      </c>
      <c r="BG1899" s="2" t="s">
        <v>102</v>
      </c>
      <c r="BH1899" s="2" t="s">
        <v>102</v>
      </c>
      <c r="BI1899" s="2" t="s">
        <v>102</v>
      </c>
      <c r="BJ1899" s="2" t="s">
        <v>102</v>
      </c>
      <c r="BK1899" s="2" t="s">
        <v>102</v>
      </c>
      <c r="BL1899" s="2" t="s">
        <v>102</v>
      </c>
      <c r="BM1899" s="2" t="s">
        <v>102</v>
      </c>
      <c r="BN1899" s="2" t="s">
        <v>102</v>
      </c>
      <c r="BO1899" s="2" t="s">
        <v>102</v>
      </c>
      <c r="BP1899" s="2" t="s">
        <v>102</v>
      </c>
      <c r="BQ1899" s="2" t="s">
        <v>102</v>
      </c>
      <c r="BR1899" s="2" t="s">
        <v>102</v>
      </c>
      <c r="BS1899" s="2" t="s">
        <v>102</v>
      </c>
      <c r="BT1899" s="2" t="s">
        <v>103</v>
      </c>
      <c r="BU1899" s="2" t="s">
        <v>103</v>
      </c>
      <c r="BV1899" s="2" t="s">
        <v>102</v>
      </c>
      <c r="BW1899" s="2" t="s">
        <v>102</v>
      </c>
      <c r="BX1899" s="2" t="s">
        <v>102</v>
      </c>
      <c r="BY1899" s="2" t="s">
        <v>102</v>
      </c>
      <c r="BZ1899" s="2" t="s">
        <v>102</v>
      </c>
      <c r="CA1899" s="2" t="s">
        <v>102</v>
      </c>
      <c r="CB1899" s="2" t="s">
        <v>102</v>
      </c>
      <c r="CC1899" s="2" t="s">
        <v>102</v>
      </c>
      <c r="CD1899" s="2" t="s">
        <v>102</v>
      </c>
      <c r="CE1899" s="2" t="s">
        <v>102</v>
      </c>
      <c r="CF1899" s="2" t="s">
        <v>102</v>
      </c>
      <c r="CG1899" s="2" t="s">
        <v>102</v>
      </c>
      <c r="CH1899" s="2" t="s">
        <v>102</v>
      </c>
      <c r="CI1899" s="2" t="s">
        <v>102</v>
      </c>
      <c r="CJ1899" s="2" t="s">
        <v>102</v>
      </c>
      <c r="CK1899" s="2" t="s">
        <v>102</v>
      </c>
      <c r="CL1899" s="2" t="s">
        <v>102</v>
      </c>
      <c r="CM1899" s="2" t="s">
        <v>102</v>
      </c>
      <c r="CN1899" s="2" t="s">
        <v>102</v>
      </c>
      <c r="CO1899" s="2" t="s">
        <v>102</v>
      </c>
      <c r="CP1899" s="2" t="s">
        <v>102</v>
      </c>
      <c r="CQ1899" s="2" t="s">
        <v>102</v>
      </c>
      <c r="CR1899" s="2" t="s">
        <v>102</v>
      </c>
      <c r="CS1899" s="2" t="s">
        <v>102</v>
      </c>
      <c r="CT1899" s="2" t="s">
        <v>102</v>
      </c>
      <c r="CU1899" s="2" t="s">
        <v>102</v>
      </c>
    </row>
    <row r="1900" spans="1:99" x14ac:dyDescent="0.3">
      <c r="A1900" s="2" t="s">
        <v>379</v>
      </c>
      <c r="B1900" s="2">
        <v>163782</v>
      </c>
      <c r="C1900" s="2" t="s">
        <v>12263</v>
      </c>
      <c r="D1900" s="2" t="s">
        <v>792</v>
      </c>
      <c r="E1900" s="2" t="s">
        <v>12264</v>
      </c>
      <c r="F1900" s="2" t="s">
        <v>12264</v>
      </c>
      <c r="G1900" s="2" t="s">
        <v>12265</v>
      </c>
      <c r="H1900" s="2" t="s">
        <v>671</v>
      </c>
      <c r="I1900" s="2" t="s">
        <v>1089</v>
      </c>
      <c r="K1900" s="2" t="s">
        <v>1090</v>
      </c>
      <c r="L1900" s="2">
        <v>66883</v>
      </c>
      <c r="M1900" s="2" t="s">
        <v>12266</v>
      </c>
      <c r="N1900" s="2" t="s">
        <v>12267</v>
      </c>
      <c r="U1900" s="2" t="s">
        <v>798</v>
      </c>
      <c r="V1900" s="3">
        <v>41001</v>
      </c>
      <c r="W1900" s="3">
        <v>41001</v>
      </c>
      <c r="X1900" s="4">
        <v>40848</v>
      </c>
      <c r="Y1900" s="2" t="s">
        <v>103</v>
      </c>
      <c r="Z1900" s="2" t="s">
        <v>12268</v>
      </c>
      <c r="AA1900" s="2" t="s">
        <v>103</v>
      </c>
      <c r="AB1900" s="2" t="s">
        <v>102</v>
      </c>
      <c r="AD1900" s="2" t="s">
        <v>102</v>
      </c>
      <c r="AF1900" s="2" t="s">
        <v>102</v>
      </c>
      <c r="AG1900" s="2" t="s">
        <v>103</v>
      </c>
      <c r="AH1900" s="2" t="s">
        <v>102</v>
      </c>
      <c r="AI1900" s="2" t="s">
        <v>108</v>
      </c>
      <c r="AL1900" s="2" t="s">
        <v>693</v>
      </c>
      <c r="AM1900" s="2" t="s">
        <v>102</v>
      </c>
      <c r="AN1900" s="2" t="s">
        <v>102</v>
      </c>
      <c r="AO1900" s="2" t="s">
        <v>102</v>
      </c>
      <c r="AP1900" s="2" t="s">
        <v>102</v>
      </c>
      <c r="AQ1900" s="2" t="s">
        <v>102</v>
      </c>
      <c r="AR1900" s="2" t="s">
        <v>102</v>
      </c>
      <c r="AS1900" s="2" t="s">
        <v>102</v>
      </c>
      <c r="AT1900" s="2" t="s">
        <v>102</v>
      </c>
      <c r="AU1900" s="2" t="s">
        <v>102</v>
      </c>
      <c r="AV1900" s="2" t="s">
        <v>102</v>
      </c>
      <c r="AW1900" s="2" t="s">
        <v>102</v>
      </c>
      <c r="AX1900" s="2" t="s">
        <v>102</v>
      </c>
      <c r="AY1900" s="2" t="s">
        <v>102</v>
      </c>
      <c r="AZ1900" s="2" t="s">
        <v>103</v>
      </c>
      <c r="BA1900" s="2" t="s">
        <v>2370</v>
      </c>
      <c r="BB1900" s="2" t="s">
        <v>102</v>
      </c>
      <c r="BD1900" s="2" t="s">
        <v>102</v>
      </c>
      <c r="BE1900" s="2" t="s">
        <v>102</v>
      </c>
      <c r="BF1900" s="2" t="s">
        <v>102</v>
      </c>
      <c r="BG1900" s="2" t="s">
        <v>102</v>
      </c>
      <c r="BH1900" s="2" t="s">
        <v>102</v>
      </c>
      <c r="BI1900" s="2" t="s">
        <v>102</v>
      </c>
      <c r="BJ1900" s="2" t="s">
        <v>102</v>
      </c>
      <c r="BK1900" s="2" t="s">
        <v>102</v>
      </c>
      <c r="BL1900" s="2" t="s">
        <v>102</v>
      </c>
      <c r="BM1900" s="2" t="s">
        <v>102</v>
      </c>
      <c r="BN1900" s="2" t="s">
        <v>102</v>
      </c>
      <c r="BO1900" s="2" t="s">
        <v>102</v>
      </c>
      <c r="BP1900" s="2" t="s">
        <v>102</v>
      </c>
      <c r="BQ1900" s="2" t="s">
        <v>102</v>
      </c>
      <c r="BR1900" s="2" t="s">
        <v>102</v>
      </c>
      <c r="BS1900" s="2" t="s">
        <v>102</v>
      </c>
      <c r="BT1900" s="2" t="s">
        <v>102</v>
      </c>
      <c r="BU1900" s="2" t="s">
        <v>103</v>
      </c>
      <c r="BV1900" s="2" t="s">
        <v>102</v>
      </c>
      <c r="BW1900" s="2" t="s">
        <v>102</v>
      </c>
      <c r="BX1900" s="2" t="s">
        <v>102</v>
      </c>
      <c r="BY1900" s="2" t="s">
        <v>102</v>
      </c>
      <c r="BZ1900" s="2" t="s">
        <v>102</v>
      </c>
      <c r="CA1900" s="2" t="s">
        <v>102</v>
      </c>
      <c r="CB1900" s="2" t="s">
        <v>102</v>
      </c>
      <c r="CC1900" s="2" t="s">
        <v>102</v>
      </c>
      <c r="CD1900" s="2" t="s">
        <v>102</v>
      </c>
      <c r="CE1900" s="2" t="s">
        <v>102</v>
      </c>
      <c r="CF1900" s="2" t="s">
        <v>102</v>
      </c>
      <c r="CG1900" s="2" t="s">
        <v>102</v>
      </c>
      <c r="CH1900" s="2" t="s">
        <v>102</v>
      </c>
      <c r="CI1900" s="2" t="s">
        <v>102</v>
      </c>
      <c r="CJ1900" s="2" t="s">
        <v>102</v>
      </c>
      <c r="CK1900" s="2" t="s">
        <v>102</v>
      </c>
      <c r="CL1900" s="2" t="s">
        <v>102</v>
      </c>
      <c r="CM1900" s="2" t="s">
        <v>102</v>
      </c>
      <c r="CN1900" s="2" t="s">
        <v>102</v>
      </c>
      <c r="CO1900" s="2" t="s">
        <v>102</v>
      </c>
      <c r="CP1900" s="2" t="s">
        <v>102</v>
      </c>
      <c r="CQ1900" s="2" t="s">
        <v>102</v>
      </c>
      <c r="CR1900" s="2" t="s">
        <v>102</v>
      </c>
      <c r="CS1900" s="2" t="s">
        <v>102</v>
      </c>
      <c r="CT1900" s="2" t="s">
        <v>102</v>
      </c>
      <c r="CU1900" s="2" t="s">
        <v>102</v>
      </c>
    </row>
    <row r="1901" spans="1:99" x14ac:dyDescent="0.3">
      <c r="A1901" s="2" t="s">
        <v>109</v>
      </c>
      <c r="B1901" s="2">
        <v>163784</v>
      </c>
      <c r="C1901" s="2" t="s">
        <v>14924</v>
      </c>
      <c r="D1901" s="2" t="s">
        <v>792</v>
      </c>
      <c r="E1901" s="2" t="s">
        <v>14925</v>
      </c>
      <c r="F1901" s="2" t="s">
        <v>14925</v>
      </c>
      <c r="G1901" s="2" t="s">
        <v>14926</v>
      </c>
      <c r="I1901" s="2" t="s">
        <v>130</v>
      </c>
      <c r="J1901" s="2" t="s">
        <v>131</v>
      </c>
      <c r="K1901" s="2" t="s">
        <v>101</v>
      </c>
      <c r="L1901" s="2">
        <v>10017</v>
      </c>
      <c r="M1901" s="2" t="s">
        <v>14927</v>
      </c>
      <c r="N1901" s="2" t="s">
        <v>14928</v>
      </c>
      <c r="U1901" s="2" t="s">
        <v>798</v>
      </c>
      <c r="V1901" s="3">
        <v>41324</v>
      </c>
      <c r="W1901" s="3">
        <v>41324</v>
      </c>
      <c r="X1901" s="4">
        <v>41183</v>
      </c>
      <c r="Y1901" s="2" t="s">
        <v>102</v>
      </c>
      <c r="AA1901" s="2" t="s">
        <v>102</v>
      </c>
      <c r="AB1901" s="2" t="s">
        <v>102</v>
      </c>
      <c r="AD1901" s="2" t="s">
        <v>102</v>
      </c>
      <c r="AF1901" s="2" t="s">
        <v>102</v>
      </c>
      <c r="AG1901" s="2" t="s">
        <v>103</v>
      </c>
      <c r="AH1901" s="2" t="s">
        <v>102</v>
      </c>
      <c r="AI1901" s="2" t="s">
        <v>279</v>
      </c>
      <c r="AK1901" s="2" t="s">
        <v>105</v>
      </c>
      <c r="AL1901" s="2" t="s">
        <v>101</v>
      </c>
      <c r="AM1901" s="2" t="s">
        <v>102</v>
      </c>
      <c r="AN1901" s="2" t="s">
        <v>102</v>
      </c>
      <c r="AO1901" s="2" t="s">
        <v>102</v>
      </c>
      <c r="AP1901" s="2" t="s">
        <v>102</v>
      </c>
      <c r="AQ1901" s="2" t="s">
        <v>102</v>
      </c>
      <c r="AR1901" s="2" t="s">
        <v>102</v>
      </c>
      <c r="AS1901" s="2" t="s">
        <v>102</v>
      </c>
      <c r="AT1901" s="2" t="s">
        <v>102</v>
      </c>
      <c r="AU1901" s="2" t="s">
        <v>102</v>
      </c>
      <c r="AV1901" s="2" t="s">
        <v>102</v>
      </c>
      <c r="AW1901" s="2" t="s">
        <v>102</v>
      </c>
      <c r="AX1901" s="2" t="s">
        <v>102</v>
      </c>
      <c r="AY1901" s="2" t="s">
        <v>102</v>
      </c>
      <c r="AZ1901" s="2" t="s">
        <v>102</v>
      </c>
      <c r="BB1901" s="2" t="s">
        <v>102</v>
      </c>
      <c r="BD1901" s="2" t="s">
        <v>102</v>
      </c>
      <c r="BE1901" s="2" t="s">
        <v>102</v>
      </c>
      <c r="BF1901" s="2" t="s">
        <v>102</v>
      </c>
      <c r="BG1901" s="2" t="s">
        <v>102</v>
      </c>
      <c r="BH1901" s="2" t="s">
        <v>102</v>
      </c>
      <c r="BI1901" s="2" t="s">
        <v>102</v>
      </c>
      <c r="BJ1901" s="2" t="s">
        <v>102</v>
      </c>
      <c r="BK1901" s="2" t="s">
        <v>102</v>
      </c>
      <c r="BL1901" s="2" t="s">
        <v>102</v>
      </c>
      <c r="BM1901" s="2" t="s">
        <v>102</v>
      </c>
      <c r="BN1901" s="2" t="s">
        <v>102</v>
      </c>
      <c r="BO1901" s="2" t="s">
        <v>102</v>
      </c>
      <c r="BP1901" s="2" t="s">
        <v>102</v>
      </c>
      <c r="BQ1901" s="2" t="s">
        <v>102</v>
      </c>
      <c r="BR1901" s="2" t="s">
        <v>102</v>
      </c>
      <c r="BS1901" s="2" t="s">
        <v>102</v>
      </c>
      <c r="BT1901" s="2" t="s">
        <v>102</v>
      </c>
      <c r="BU1901" s="2" t="s">
        <v>102</v>
      </c>
      <c r="BV1901" s="2" t="s">
        <v>102</v>
      </c>
      <c r="BW1901" s="2" t="s">
        <v>102</v>
      </c>
      <c r="BX1901" s="2" t="s">
        <v>102</v>
      </c>
      <c r="BY1901" s="2" t="s">
        <v>102</v>
      </c>
      <c r="BZ1901" s="2" t="s">
        <v>102</v>
      </c>
      <c r="CA1901" s="2" t="s">
        <v>102</v>
      </c>
      <c r="CB1901" s="2" t="s">
        <v>102</v>
      </c>
      <c r="CC1901" s="2" t="s">
        <v>102</v>
      </c>
      <c r="CD1901" s="2" t="s">
        <v>102</v>
      </c>
      <c r="CE1901" s="2" t="s">
        <v>102</v>
      </c>
      <c r="CF1901" s="2" t="s">
        <v>102</v>
      </c>
      <c r="CG1901" s="2" t="s">
        <v>102</v>
      </c>
      <c r="CH1901" s="2" t="s">
        <v>102</v>
      </c>
      <c r="CI1901" s="2" t="s">
        <v>102</v>
      </c>
      <c r="CJ1901" s="2" t="s">
        <v>102</v>
      </c>
      <c r="CK1901" s="2" t="s">
        <v>102</v>
      </c>
      <c r="CL1901" s="2" t="s">
        <v>102</v>
      </c>
      <c r="CM1901" s="2" t="s">
        <v>102</v>
      </c>
      <c r="CN1901" s="2" t="s">
        <v>102</v>
      </c>
      <c r="CO1901" s="2" t="s">
        <v>102</v>
      </c>
      <c r="CP1901" s="2" t="s">
        <v>102</v>
      </c>
      <c r="CQ1901" s="2" t="s">
        <v>102</v>
      </c>
      <c r="CR1901" s="2" t="s">
        <v>102</v>
      </c>
      <c r="CS1901" s="2" t="s">
        <v>102</v>
      </c>
      <c r="CT1901" s="2" t="s">
        <v>102</v>
      </c>
      <c r="CU1901" s="2" t="s">
        <v>102</v>
      </c>
    </row>
    <row r="1902" spans="1:99" x14ac:dyDescent="0.3">
      <c r="A1902" s="2" t="s">
        <v>123</v>
      </c>
      <c r="B1902" s="2">
        <v>163786</v>
      </c>
      <c r="C1902" s="2" t="s">
        <v>12204</v>
      </c>
      <c r="D1902" s="2" t="s">
        <v>792</v>
      </c>
      <c r="E1902" s="2" t="s">
        <v>12205</v>
      </c>
      <c r="F1902" s="2" t="s">
        <v>12205</v>
      </c>
      <c r="G1902" s="2" t="s">
        <v>12206</v>
      </c>
      <c r="I1902" s="2" t="s">
        <v>193</v>
      </c>
      <c r="J1902" s="2" t="s">
        <v>192</v>
      </c>
      <c r="K1902" s="2" t="s">
        <v>101</v>
      </c>
      <c r="L1902" s="2">
        <v>55402</v>
      </c>
      <c r="M1902" s="2" t="s">
        <v>899</v>
      </c>
      <c r="N1902" s="2" t="s">
        <v>900</v>
      </c>
      <c r="U1902" s="2" t="s">
        <v>798</v>
      </c>
      <c r="V1902" s="3">
        <v>41001</v>
      </c>
      <c r="W1902" s="3">
        <v>41393</v>
      </c>
      <c r="X1902" s="4">
        <v>41183</v>
      </c>
      <c r="Y1902" s="2" t="s">
        <v>102</v>
      </c>
      <c r="AA1902" s="2" t="s">
        <v>102</v>
      </c>
      <c r="AB1902" s="2" t="s">
        <v>102</v>
      </c>
      <c r="AD1902" s="2" t="s">
        <v>102</v>
      </c>
      <c r="AF1902" s="2" t="s">
        <v>102</v>
      </c>
      <c r="AG1902" s="2" t="s">
        <v>103</v>
      </c>
      <c r="AH1902" s="2" t="s">
        <v>102</v>
      </c>
      <c r="AI1902" s="2" t="s">
        <v>104</v>
      </c>
      <c r="AK1902" s="2" t="s">
        <v>105</v>
      </c>
      <c r="AL1902" s="2" t="s">
        <v>101</v>
      </c>
      <c r="AM1902" s="2" t="s">
        <v>102</v>
      </c>
      <c r="AN1902" s="2" t="s">
        <v>102</v>
      </c>
      <c r="AO1902" s="2" t="s">
        <v>102</v>
      </c>
      <c r="AP1902" s="2" t="s">
        <v>102</v>
      </c>
      <c r="AQ1902" s="2" t="s">
        <v>102</v>
      </c>
      <c r="AR1902" s="2" t="s">
        <v>102</v>
      </c>
      <c r="AS1902" s="2" t="s">
        <v>102</v>
      </c>
      <c r="AT1902" s="2" t="s">
        <v>102</v>
      </c>
      <c r="AU1902" s="2" t="s">
        <v>102</v>
      </c>
      <c r="AV1902" s="2" t="s">
        <v>102</v>
      </c>
      <c r="AW1902" s="2" t="s">
        <v>102</v>
      </c>
      <c r="AX1902" s="2" t="s">
        <v>102</v>
      </c>
      <c r="AY1902" s="2" t="s">
        <v>102</v>
      </c>
      <c r="AZ1902" s="2" t="s">
        <v>102</v>
      </c>
      <c r="BB1902" s="2" t="s">
        <v>102</v>
      </c>
      <c r="BD1902" s="2" t="s">
        <v>102</v>
      </c>
      <c r="BE1902" s="2" t="s">
        <v>102</v>
      </c>
      <c r="BF1902" s="2" t="s">
        <v>103</v>
      </c>
      <c r="BG1902" s="2" t="s">
        <v>102</v>
      </c>
      <c r="BH1902" s="2" t="s">
        <v>102</v>
      </c>
      <c r="BI1902" s="2" t="s">
        <v>102</v>
      </c>
      <c r="BJ1902" s="2" t="s">
        <v>102</v>
      </c>
      <c r="BK1902" s="2" t="s">
        <v>102</v>
      </c>
      <c r="BL1902" s="2" t="s">
        <v>102</v>
      </c>
      <c r="BM1902" s="2" t="s">
        <v>102</v>
      </c>
      <c r="BN1902" s="2" t="s">
        <v>102</v>
      </c>
      <c r="BO1902" s="2" t="s">
        <v>102</v>
      </c>
      <c r="BP1902" s="2" t="s">
        <v>102</v>
      </c>
      <c r="BQ1902" s="2" t="s">
        <v>102</v>
      </c>
      <c r="BR1902" s="2" t="s">
        <v>102</v>
      </c>
      <c r="BS1902" s="2" t="s">
        <v>102</v>
      </c>
      <c r="BT1902" s="2" t="s">
        <v>102</v>
      </c>
      <c r="BU1902" s="2" t="s">
        <v>103</v>
      </c>
      <c r="BV1902" s="2" t="s">
        <v>102</v>
      </c>
      <c r="BW1902" s="2" t="s">
        <v>102</v>
      </c>
      <c r="BX1902" s="2" t="s">
        <v>102</v>
      </c>
      <c r="BY1902" s="2" t="s">
        <v>102</v>
      </c>
      <c r="BZ1902" s="2" t="s">
        <v>102</v>
      </c>
      <c r="CA1902" s="2" t="s">
        <v>102</v>
      </c>
      <c r="CB1902" s="2" t="s">
        <v>102</v>
      </c>
      <c r="CC1902" s="2" t="s">
        <v>102</v>
      </c>
      <c r="CD1902" s="2" t="s">
        <v>102</v>
      </c>
      <c r="CE1902" s="2" t="s">
        <v>102</v>
      </c>
      <c r="CF1902" s="2" t="s">
        <v>102</v>
      </c>
      <c r="CG1902" s="2" t="s">
        <v>102</v>
      </c>
      <c r="CH1902" s="2" t="s">
        <v>102</v>
      </c>
      <c r="CI1902" s="2" t="s">
        <v>102</v>
      </c>
      <c r="CJ1902" s="2" t="s">
        <v>102</v>
      </c>
      <c r="CK1902" s="2" t="s">
        <v>102</v>
      </c>
      <c r="CL1902" s="2" t="s">
        <v>102</v>
      </c>
      <c r="CM1902" s="2" t="s">
        <v>102</v>
      </c>
      <c r="CN1902" s="2" t="s">
        <v>102</v>
      </c>
      <c r="CO1902" s="2" t="s">
        <v>102</v>
      </c>
      <c r="CP1902" s="2" t="s">
        <v>102</v>
      </c>
      <c r="CQ1902" s="2" t="s">
        <v>102</v>
      </c>
      <c r="CR1902" s="2" t="s">
        <v>102</v>
      </c>
      <c r="CS1902" s="2" t="s">
        <v>102</v>
      </c>
      <c r="CT1902" s="2" t="s">
        <v>102</v>
      </c>
      <c r="CU1902" s="2" t="s">
        <v>102</v>
      </c>
    </row>
    <row r="1903" spans="1:99" x14ac:dyDescent="0.3">
      <c r="A1903" s="2" t="s">
        <v>379</v>
      </c>
      <c r="B1903" s="2">
        <v>163787</v>
      </c>
      <c r="C1903" s="2" t="s">
        <v>12508</v>
      </c>
      <c r="D1903" s="2" t="s">
        <v>792</v>
      </c>
      <c r="E1903" s="2" t="s">
        <v>12509</v>
      </c>
      <c r="F1903" s="2" t="s">
        <v>12510</v>
      </c>
      <c r="G1903" s="2" t="s">
        <v>12511</v>
      </c>
      <c r="H1903" s="2" t="s">
        <v>12512</v>
      </c>
      <c r="I1903" s="2" t="s">
        <v>1449</v>
      </c>
      <c r="K1903" s="2" t="s">
        <v>1450</v>
      </c>
      <c r="L1903" s="2">
        <v>91600</v>
      </c>
      <c r="M1903" s="2">
        <v>59825182211</v>
      </c>
      <c r="N1903" s="2">
        <v>59825182214</v>
      </c>
      <c r="U1903" s="2" t="s">
        <v>798</v>
      </c>
      <c r="V1903" s="3">
        <v>41003</v>
      </c>
      <c r="W1903" s="3">
        <v>41360</v>
      </c>
      <c r="X1903" s="4">
        <v>41183</v>
      </c>
      <c r="Y1903" s="2" t="s">
        <v>103</v>
      </c>
      <c r="Z1903" s="2" t="s">
        <v>12513</v>
      </c>
      <c r="AA1903" s="2" t="s">
        <v>102</v>
      </c>
      <c r="AB1903" s="2" t="s">
        <v>102</v>
      </c>
      <c r="AD1903" s="2" t="s">
        <v>102</v>
      </c>
      <c r="AF1903" s="2" t="s">
        <v>102</v>
      </c>
      <c r="AG1903" s="2" t="s">
        <v>103</v>
      </c>
      <c r="AH1903" s="2" t="s">
        <v>102</v>
      </c>
      <c r="AI1903" s="2" t="s">
        <v>108</v>
      </c>
      <c r="AL1903" s="2" t="s">
        <v>693</v>
      </c>
      <c r="AM1903" s="2" t="s">
        <v>102</v>
      </c>
      <c r="AN1903" s="2" t="s">
        <v>102</v>
      </c>
      <c r="AO1903" s="2" t="s">
        <v>102</v>
      </c>
      <c r="AP1903" s="2" t="s">
        <v>102</v>
      </c>
      <c r="AQ1903" s="2" t="s">
        <v>102</v>
      </c>
      <c r="AR1903" s="2" t="s">
        <v>102</v>
      </c>
      <c r="AS1903" s="2" t="s">
        <v>102</v>
      </c>
      <c r="AT1903" s="2" t="s">
        <v>102</v>
      </c>
      <c r="AU1903" s="2" t="s">
        <v>102</v>
      </c>
      <c r="AV1903" s="2" t="s">
        <v>102</v>
      </c>
      <c r="AW1903" s="2" t="s">
        <v>102</v>
      </c>
      <c r="AX1903" s="2" t="s">
        <v>102</v>
      </c>
      <c r="AY1903" s="2" t="s">
        <v>102</v>
      </c>
      <c r="AZ1903" s="2" t="s">
        <v>102</v>
      </c>
      <c r="BB1903" s="2" t="s">
        <v>102</v>
      </c>
      <c r="BD1903" s="2" t="s">
        <v>102</v>
      </c>
      <c r="BE1903" s="2" t="s">
        <v>102</v>
      </c>
      <c r="BF1903" s="2" t="s">
        <v>102</v>
      </c>
      <c r="BG1903" s="2" t="s">
        <v>102</v>
      </c>
      <c r="BH1903" s="2" t="s">
        <v>102</v>
      </c>
      <c r="BI1903" s="2" t="s">
        <v>102</v>
      </c>
      <c r="BJ1903" s="2" t="s">
        <v>102</v>
      </c>
      <c r="BK1903" s="2" t="s">
        <v>102</v>
      </c>
      <c r="BL1903" s="2" t="s">
        <v>102</v>
      </c>
      <c r="BM1903" s="2" t="s">
        <v>102</v>
      </c>
      <c r="BN1903" s="2" t="s">
        <v>102</v>
      </c>
      <c r="BO1903" s="2" t="s">
        <v>102</v>
      </c>
      <c r="BP1903" s="2" t="s">
        <v>102</v>
      </c>
      <c r="BQ1903" s="2" t="s">
        <v>102</v>
      </c>
      <c r="BR1903" s="2" t="s">
        <v>102</v>
      </c>
      <c r="BS1903" s="2" t="s">
        <v>102</v>
      </c>
      <c r="BT1903" s="2" t="s">
        <v>103</v>
      </c>
      <c r="BU1903" s="2" t="s">
        <v>103</v>
      </c>
      <c r="BV1903" s="2" t="s">
        <v>102</v>
      </c>
      <c r="BW1903" s="2" t="s">
        <v>102</v>
      </c>
      <c r="BX1903" s="2" t="s">
        <v>102</v>
      </c>
      <c r="BY1903" s="2" t="s">
        <v>102</v>
      </c>
      <c r="BZ1903" s="2" t="s">
        <v>102</v>
      </c>
      <c r="CA1903" s="2" t="s">
        <v>102</v>
      </c>
      <c r="CB1903" s="2" t="s">
        <v>102</v>
      </c>
      <c r="CC1903" s="2" t="s">
        <v>102</v>
      </c>
      <c r="CD1903" s="2" t="s">
        <v>102</v>
      </c>
      <c r="CE1903" s="2" t="s">
        <v>102</v>
      </c>
      <c r="CF1903" s="2" t="s">
        <v>102</v>
      </c>
      <c r="CG1903" s="2" t="s">
        <v>102</v>
      </c>
      <c r="CH1903" s="2" t="s">
        <v>102</v>
      </c>
      <c r="CI1903" s="2" t="s">
        <v>102</v>
      </c>
      <c r="CJ1903" s="2" t="s">
        <v>102</v>
      </c>
      <c r="CK1903" s="2" t="s">
        <v>102</v>
      </c>
      <c r="CL1903" s="2" t="s">
        <v>102</v>
      </c>
      <c r="CM1903" s="2" t="s">
        <v>102</v>
      </c>
      <c r="CN1903" s="2" t="s">
        <v>102</v>
      </c>
      <c r="CO1903" s="2" t="s">
        <v>102</v>
      </c>
      <c r="CP1903" s="2" t="s">
        <v>102</v>
      </c>
      <c r="CQ1903" s="2" t="s">
        <v>102</v>
      </c>
      <c r="CR1903" s="2" t="s">
        <v>102</v>
      </c>
      <c r="CS1903" s="2" t="s">
        <v>102</v>
      </c>
      <c r="CT1903" s="2" t="s">
        <v>102</v>
      </c>
      <c r="CU1903" s="2" t="s">
        <v>102</v>
      </c>
    </row>
    <row r="1904" spans="1:99" x14ac:dyDescent="0.3">
      <c r="A1904" s="2" t="s">
        <v>112</v>
      </c>
      <c r="B1904" s="2">
        <v>163789</v>
      </c>
      <c r="C1904" s="2" t="s">
        <v>12797</v>
      </c>
      <c r="D1904" s="2" t="s">
        <v>792</v>
      </c>
      <c r="E1904" s="2" t="s">
        <v>12798</v>
      </c>
      <c r="F1904" s="2" t="s">
        <v>12798</v>
      </c>
      <c r="G1904" s="2" t="s">
        <v>839</v>
      </c>
      <c r="H1904" s="2" t="s">
        <v>12799</v>
      </c>
      <c r="I1904" s="2" t="s">
        <v>611</v>
      </c>
      <c r="J1904" s="2" t="s">
        <v>134</v>
      </c>
      <c r="K1904" s="2" t="s">
        <v>101</v>
      </c>
      <c r="L1904" s="2">
        <v>94904</v>
      </c>
      <c r="M1904" s="2" t="s">
        <v>12800</v>
      </c>
      <c r="U1904" s="2" t="s">
        <v>798</v>
      </c>
      <c r="V1904" s="3">
        <v>41429</v>
      </c>
      <c r="W1904" s="3">
        <v>41429</v>
      </c>
      <c r="X1904" s="4">
        <v>41183</v>
      </c>
      <c r="Y1904" s="2" t="s">
        <v>103</v>
      </c>
      <c r="Z1904" s="2" t="s">
        <v>12801</v>
      </c>
      <c r="AA1904" s="2" t="s">
        <v>102</v>
      </c>
      <c r="AB1904" s="2" t="s">
        <v>102</v>
      </c>
      <c r="AD1904" s="2" t="s">
        <v>102</v>
      </c>
      <c r="AF1904" s="2" t="s">
        <v>102</v>
      </c>
      <c r="AG1904" s="2" t="s">
        <v>103</v>
      </c>
      <c r="AH1904" s="2" t="s">
        <v>102</v>
      </c>
      <c r="AI1904" s="2" t="s">
        <v>104</v>
      </c>
      <c r="AK1904" s="2" t="s">
        <v>105</v>
      </c>
      <c r="AL1904" s="2" t="s">
        <v>101</v>
      </c>
      <c r="AM1904" s="2" t="s">
        <v>102</v>
      </c>
      <c r="AN1904" s="2" t="s">
        <v>102</v>
      </c>
      <c r="AO1904" s="2" t="s">
        <v>102</v>
      </c>
      <c r="AP1904" s="2" t="s">
        <v>102</v>
      </c>
      <c r="AQ1904" s="2" t="s">
        <v>102</v>
      </c>
      <c r="AR1904" s="2" t="s">
        <v>102</v>
      </c>
      <c r="AS1904" s="2" t="s">
        <v>102</v>
      </c>
      <c r="AT1904" s="2" t="s">
        <v>102</v>
      </c>
      <c r="AU1904" s="2" t="s">
        <v>102</v>
      </c>
      <c r="AV1904" s="2" t="s">
        <v>102</v>
      </c>
      <c r="AW1904" s="2" t="s">
        <v>102</v>
      </c>
      <c r="AX1904" s="2" t="s">
        <v>102</v>
      </c>
      <c r="AY1904" s="2" t="s">
        <v>102</v>
      </c>
      <c r="AZ1904" s="2" t="s">
        <v>102</v>
      </c>
      <c r="BB1904" s="2" t="s">
        <v>102</v>
      </c>
      <c r="BD1904" s="2" t="s">
        <v>102</v>
      </c>
      <c r="BE1904" s="2" t="s">
        <v>102</v>
      </c>
      <c r="BF1904" s="2" t="s">
        <v>102</v>
      </c>
      <c r="BG1904" s="2" t="s">
        <v>102</v>
      </c>
      <c r="BH1904" s="2" t="s">
        <v>102</v>
      </c>
      <c r="BI1904" s="2" t="s">
        <v>102</v>
      </c>
      <c r="BJ1904" s="2" t="s">
        <v>102</v>
      </c>
      <c r="BK1904" s="2" t="s">
        <v>102</v>
      </c>
      <c r="BL1904" s="2" t="s">
        <v>102</v>
      </c>
      <c r="BM1904" s="2" t="s">
        <v>102</v>
      </c>
      <c r="BN1904" s="2" t="s">
        <v>102</v>
      </c>
      <c r="BO1904" s="2" t="s">
        <v>102</v>
      </c>
      <c r="BP1904" s="2" t="s">
        <v>102</v>
      </c>
      <c r="BQ1904" s="2" t="s">
        <v>102</v>
      </c>
      <c r="BR1904" s="2" t="s">
        <v>102</v>
      </c>
      <c r="BS1904" s="2" t="s">
        <v>102</v>
      </c>
      <c r="BT1904" s="2" t="s">
        <v>102</v>
      </c>
      <c r="BU1904" s="2" t="s">
        <v>103</v>
      </c>
      <c r="BV1904" s="2" t="s">
        <v>102</v>
      </c>
      <c r="BW1904" s="2" t="s">
        <v>102</v>
      </c>
      <c r="BX1904" s="2" t="s">
        <v>102</v>
      </c>
      <c r="BY1904" s="2" t="s">
        <v>102</v>
      </c>
      <c r="BZ1904" s="2" t="s">
        <v>102</v>
      </c>
      <c r="CA1904" s="2" t="s">
        <v>102</v>
      </c>
      <c r="CB1904" s="2" t="s">
        <v>102</v>
      </c>
      <c r="CC1904" s="2" t="s">
        <v>102</v>
      </c>
      <c r="CD1904" s="2" t="s">
        <v>102</v>
      </c>
      <c r="CE1904" s="2" t="s">
        <v>102</v>
      </c>
      <c r="CF1904" s="2" t="s">
        <v>102</v>
      </c>
      <c r="CG1904" s="2" t="s">
        <v>102</v>
      </c>
      <c r="CH1904" s="2" t="s">
        <v>102</v>
      </c>
      <c r="CI1904" s="2" t="s">
        <v>102</v>
      </c>
      <c r="CJ1904" s="2" t="s">
        <v>102</v>
      </c>
      <c r="CK1904" s="2" t="s">
        <v>102</v>
      </c>
      <c r="CL1904" s="2" t="s">
        <v>102</v>
      </c>
      <c r="CM1904" s="2" t="s">
        <v>102</v>
      </c>
      <c r="CN1904" s="2" t="s">
        <v>102</v>
      </c>
      <c r="CO1904" s="2" t="s">
        <v>102</v>
      </c>
      <c r="CP1904" s="2" t="s">
        <v>102</v>
      </c>
      <c r="CQ1904" s="2" t="s">
        <v>102</v>
      </c>
      <c r="CR1904" s="2" t="s">
        <v>102</v>
      </c>
      <c r="CS1904" s="2" t="s">
        <v>102</v>
      </c>
      <c r="CT1904" s="2" t="s">
        <v>102</v>
      </c>
      <c r="CU1904" s="2" t="s">
        <v>102</v>
      </c>
    </row>
    <row r="1905" spans="1:99" x14ac:dyDescent="0.3">
      <c r="A1905" s="2" t="s">
        <v>379</v>
      </c>
      <c r="B1905" s="2">
        <v>163790</v>
      </c>
      <c r="C1905" s="2" t="s">
        <v>11588</v>
      </c>
      <c r="D1905" s="2" t="s">
        <v>792</v>
      </c>
      <c r="E1905" s="2" t="s">
        <v>11589</v>
      </c>
      <c r="F1905" s="2" t="s">
        <v>11589</v>
      </c>
      <c r="G1905" s="2" t="s">
        <v>1798</v>
      </c>
      <c r="H1905" s="2" t="s">
        <v>1799</v>
      </c>
      <c r="I1905" s="2" t="s">
        <v>1619</v>
      </c>
      <c r="K1905" s="2" t="s">
        <v>693</v>
      </c>
      <c r="M1905" s="2" t="s">
        <v>7682</v>
      </c>
      <c r="N1905" s="2" t="s">
        <v>11486</v>
      </c>
      <c r="U1905" s="2" t="s">
        <v>798</v>
      </c>
      <c r="V1905" s="3">
        <v>40998</v>
      </c>
      <c r="W1905" s="3">
        <v>41360</v>
      </c>
      <c r="X1905" s="4">
        <v>41183</v>
      </c>
      <c r="Y1905" s="2" t="s">
        <v>102</v>
      </c>
      <c r="AA1905" s="2" t="s">
        <v>102</v>
      </c>
      <c r="AB1905" s="2" t="s">
        <v>102</v>
      </c>
      <c r="AD1905" s="2" t="s">
        <v>102</v>
      </c>
      <c r="AF1905" s="2" t="s">
        <v>103</v>
      </c>
      <c r="AG1905" s="2" t="s">
        <v>103</v>
      </c>
      <c r="AH1905" s="2" t="s">
        <v>102</v>
      </c>
      <c r="AI1905" s="2" t="s">
        <v>104</v>
      </c>
      <c r="AL1905" s="2" t="s">
        <v>693</v>
      </c>
      <c r="AM1905" s="2" t="s">
        <v>102</v>
      </c>
      <c r="AN1905" s="2" t="s">
        <v>102</v>
      </c>
      <c r="AO1905" s="2" t="s">
        <v>102</v>
      </c>
      <c r="AP1905" s="2" t="s">
        <v>102</v>
      </c>
      <c r="AQ1905" s="2" t="s">
        <v>102</v>
      </c>
      <c r="AR1905" s="2" t="s">
        <v>102</v>
      </c>
      <c r="AS1905" s="2" t="s">
        <v>102</v>
      </c>
      <c r="AT1905" s="2" t="s">
        <v>102</v>
      </c>
      <c r="AU1905" s="2" t="s">
        <v>102</v>
      </c>
      <c r="AV1905" s="2" t="s">
        <v>102</v>
      </c>
      <c r="AW1905" s="2" t="s">
        <v>102</v>
      </c>
      <c r="AX1905" s="2" t="s">
        <v>102</v>
      </c>
      <c r="AY1905" s="2" t="s">
        <v>102</v>
      </c>
      <c r="AZ1905" s="2" t="s">
        <v>102</v>
      </c>
      <c r="BB1905" s="2" t="s">
        <v>102</v>
      </c>
      <c r="BD1905" s="2" t="s">
        <v>102</v>
      </c>
      <c r="BE1905" s="2" t="s">
        <v>102</v>
      </c>
      <c r="BF1905" s="2" t="s">
        <v>102</v>
      </c>
      <c r="BG1905" s="2" t="s">
        <v>102</v>
      </c>
      <c r="BH1905" s="2" t="s">
        <v>102</v>
      </c>
      <c r="BI1905" s="2" t="s">
        <v>102</v>
      </c>
      <c r="BJ1905" s="2" t="s">
        <v>102</v>
      </c>
      <c r="BK1905" s="2" t="s">
        <v>102</v>
      </c>
      <c r="BL1905" s="2" t="s">
        <v>102</v>
      </c>
      <c r="BM1905" s="2" t="s">
        <v>102</v>
      </c>
      <c r="BN1905" s="2" t="s">
        <v>102</v>
      </c>
      <c r="BO1905" s="2" t="s">
        <v>102</v>
      </c>
      <c r="BP1905" s="2" t="s">
        <v>102</v>
      </c>
      <c r="BQ1905" s="2" t="s">
        <v>102</v>
      </c>
      <c r="BR1905" s="2" t="s">
        <v>102</v>
      </c>
      <c r="BS1905" s="2" t="s">
        <v>102</v>
      </c>
      <c r="BT1905" s="2" t="s">
        <v>103</v>
      </c>
      <c r="BU1905" s="2" t="s">
        <v>103</v>
      </c>
      <c r="BV1905" s="2" t="s">
        <v>102</v>
      </c>
      <c r="BW1905" s="2" t="s">
        <v>102</v>
      </c>
      <c r="BX1905" s="2" t="s">
        <v>102</v>
      </c>
      <c r="BY1905" s="2" t="s">
        <v>102</v>
      </c>
      <c r="BZ1905" s="2" t="s">
        <v>102</v>
      </c>
      <c r="CA1905" s="2" t="s">
        <v>102</v>
      </c>
      <c r="CB1905" s="2" t="s">
        <v>102</v>
      </c>
      <c r="CC1905" s="2" t="s">
        <v>102</v>
      </c>
      <c r="CD1905" s="2" t="s">
        <v>102</v>
      </c>
      <c r="CE1905" s="2" t="s">
        <v>102</v>
      </c>
      <c r="CF1905" s="2" t="s">
        <v>102</v>
      </c>
      <c r="CG1905" s="2" t="s">
        <v>102</v>
      </c>
      <c r="CH1905" s="2" t="s">
        <v>102</v>
      </c>
      <c r="CI1905" s="2" t="s">
        <v>102</v>
      </c>
      <c r="CJ1905" s="2" t="s">
        <v>102</v>
      </c>
      <c r="CK1905" s="2" t="s">
        <v>102</v>
      </c>
      <c r="CL1905" s="2" t="s">
        <v>102</v>
      </c>
      <c r="CM1905" s="2" t="s">
        <v>102</v>
      </c>
      <c r="CN1905" s="2" t="s">
        <v>102</v>
      </c>
      <c r="CO1905" s="2" t="s">
        <v>102</v>
      </c>
      <c r="CP1905" s="2" t="s">
        <v>102</v>
      </c>
      <c r="CQ1905" s="2" t="s">
        <v>102</v>
      </c>
      <c r="CR1905" s="2" t="s">
        <v>102</v>
      </c>
      <c r="CS1905" s="2" t="s">
        <v>102</v>
      </c>
      <c r="CT1905" s="2" t="s">
        <v>102</v>
      </c>
      <c r="CU1905" s="2" t="s">
        <v>102</v>
      </c>
    </row>
    <row r="1906" spans="1:99" x14ac:dyDescent="0.3">
      <c r="A1906" s="2" t="s">
        <v>123</v>
      </c>
      <c r="B1906" s="2">
        <v>163792</v>
      </c>
      <c r="C1906" s="2" t="s">
        <v>13133</v>
      </c>
      <c r="D1906" s="2" t="s">
        <v>792</v>
      </c>
      <c r="E1906" s="2" t="s">
        <v>13134</v>
      </c>
      <c r="F1906" s="2" t="s">
        <v>13134</v>
      </c>
      <c r="G1906" s="2" t="s">
        <v>1007</v>
      </c>
      <c r="H1906" s="2" t="s">
        <v>374</v>
      </c>
      <c r="I1906" s="2" t="s">
        <v>252</v>
      </c>
      <c r="J1906" s="2" t="s">
        <v>161</v>
      </c>
      <c r="K1906" s="2" t="s">
        <v>101</v>
      </c>
      <c r="L1906" s="2">
        <v>53202</v>
      </c>
      <c r="M1906" s="2" t="s">
        <v>13135</v>
      </c>
      <c r="N1906" s="2" t="s">
        <v>13136</v>
      </c>
      <c r="U1906" s="2" t="s">
        <v>798</v>
      </c>
      <c r="V1906" s="3">
        <v>41038</v>
      </c>
      <c r="W1906" s="3">
        <v>41319</v>
      </c>
      <c r="X1906" s="4">
        <v>41183</v>
      </c>
      <c r="Y1906" s="2" t="s">
        <v>103</v>
      </c>
      <c r="Z1906" s="2" t="s">
        <v>13137</v>
      </c>
      <c r="AA1906" s="2" t="s">
        <v>102</v>
      </c>
      <c r="AB1906" s="2" t="s">
        <v>102</v>
      </c>
      <c r="AD1906" s="2" t="s">
        <v>102</v>
      </c>
      <c r="AF1906" s="2" t="s">
        <v>102</v>
      </c>
      <c r="AG1906" s="2" t="s">
        <v>103</v>
      </c>
      <c r="AH1906" s="2" t="s">
        <v>102</v>
      </c>
      <c r="AI1906" s="2" t="s">
        <v>104</v>
      </c>
      <c r="AK1906" s="2" t="s">
        <v>105</v>
      </c>
      <c r="AL1906" s="2" t="s">
        <v>101</v>
      </c>
      <c r="AM1906" s="2" t="s">
        <v>102</v>
      </c>
      <c r="AN1906" s="2" t="s">
        <v>102</v>
      </c>
      <c r="AO1906" s="2" t="s">
        <v>102</v>
      </c>
      <c r="AP1906" s="2" t="s">
        <v>102</v>
      </c>
      <c r="AQ1906" s="2" t="s">
        <v>102</v>
      </c>
      <c r="AR1906" s="2" t="s">
        <v>102</v>
      </c>
      <c r="AS1906" s="2" t="s">
        <v>102</v>
      </c>
      <c r="AT1906" s="2" t="s">
        <v>102</v>
      </c>
      <c r="AU1906" s="2" t="s">
        <v>102</v>
      </c>
      <c r="AV1906" s="2" t="s">
        <v>102</v>
      </c>
      <c r="AW1906" s="2" t="s">
        <v>102</v>
      </c>
      <c r="AX1906" s="2" t="s">
        <v>102</v>
      </c>
      <c r="AY1906" s="2" t="s">
        <v>102</v>
      </c>
      <c r="AZ1906" s="2" t="s">
        <v>102</v>
      </c>
      <c r="BB1906" s="2" t="s">
        <v>102</v>
      </c>
      <c r="BD1906" s="2" t="s">
        <v>102</v>
      </c>
      <c r="BE1906" s="2" t="s">
        <v>102</v>
      </c>
      <c r="BF1906" s="2" t="s">
        <v>102</v>
      </c>
      <c r="BG1906" s="2" t="s">
        <v>102</v>
      </c>
      <c r="BH1906" s="2" t="s">
        <v>102</v>
      </c>
      <c r="BI1906" s="2" t="s">
        <v>102</v>
      </c>
      <c r="BJ1906" s="2" t="s">
        <v>102</v>
      </c>
      <c r="BK1906" s="2" t="s">
        <v>102</v>
      </c>
      <c r="BL1906" s="2" t="s">
        <v>102</v>
      </c>
      <c r="BM1906" s="2" t="s">
        <v>102</v>
      </c>
      <c r="BN1906" s="2" t="s">
        <v>102</v>
      </c>
      <c r="BO1906" s="2" t="s">
        <v>102</v>
      </c>
      <c r="BP1906" s="2" t="s">
        <v>102</v>
      </c>
      <c r="BQ1906" s="2" t="s">
        <v>102</v>
      </c>
      <c r="BR1906" s="2" t="s">
        <v>102</v>
      </c>
      <c r="BS1906" s="2" t="s">
        <v>102</v>
      </c>
      <c r="BT1906" s="2" t="s">
        <v>102</v>
      </c>
      <c r="BU1906" s="2" t="s">
        <v>103</v>
      </c>
      <c r="BV1906" s="2" t="s">
        <v>102</v>
      </c>
      <c r="BW1906" s="2" t="s">
        <v>102</v>
      </c>
      <c r="BX1906" s="2" t="s">
        <v>102</v>
      </c>
      <c r="BY1906" s="2" t="s">
        <v>102</v>
      </c>
      <c r="BZ1906" s="2" t="s">
        <v>102</v>
      </c>
      <c r="CA1906" s="2" t="s">
        <v>102</v>
      </c>
      <c r="CB1906" s="2" t="s">
        <v>102</v>
      </c>
      <c r="CC1906" s="2" t="s">
        <v>102</v>
      </c>
      <c r="CD1906" s="2" t="s">
        <v>102</v>
      </c>
      <c r="CE1906" s="2" t="s">
        <v>102</v>
      </c>
      <c r="CF1906" s="2" t="s">
        <v>102</v>
      </c>
      <c r="CG1906" s="2" t="s">
        <v>102</v>
      </c>
      <c r="CH1906" s="2" t="s">
        <v>102</v>
      </c>
      <c r="CI1906" s="2" t="s">
        <v>102</v>
      </c>
      <c r="CJ1906" s="2" t="s">
        <v>102</v>
      </c>
      <c r="CK1906" s="2" t="s">
        <v>102</v>
      </c>
      <c r="CL1906" s="2" t="s">
        <v>102</v>
      </c>
      <c r="CM1906" s="2" t="s">
        <v>102</v>
      </c>
      <c r="CN1906" s="2" t="s">
        <v>102</v>
      </c>
      <c r="CO1906" s="2" t="s">
        <v>102</v>
      </c>
      <c r="CP1906" s="2" t="s">
        <v>102</v>
      </c>
      <c r="CQ1906" s="2" t="s">
        <v>102</v>
      </c>
      <c r="CR1906" s="2" t="s">
        <v>102</v>
      </c>
      <c r="CS1906" s="2" t="s">
        <v>102</v>
      </c>
      <c r="CT1906" s="2" t="s">
        <v>102</v>
      </c>
      <c r="CU1906" s="2" t="s">
        <v>102</v>
      </c>
    </row>
    <row r="1907" spans="1:99" x14ac:dyDescent="0.3">
      <c r="A1907" s="2" t="s">
        <v>379</v>
      </c>
      <c r="B1907" s="2">
        <v>163799</v>
      </c>
      <c r="C1907" s="2" t="s">
        <v>12415</v>
      </c>
      <c r="D1907" s="2" t="s">
        <v>792</v>
      </c>
      <c r="E1907" s="2" t="s">
        <v>12416</v>
      </c>
      <c r="F1907" s="2" t="s">
        <v>12416</v>
      </c>
      <c r="G1907" s="2" t="s">
        <v>6718</v>
      </c>
      <c r="I1907" s="2" t="s">
        <v>1714</v>
      </c>
      <c r="K1907" s="2" t="s">
        <v>1299</v>
      </c>
      <c r="M1907" s="2" t="s">
        <v>12417</v>
      </c>
      <c r="N1907" s="2" t="s">
        <v>12418</v>
      </c>
      <c r="U1907" s="2" t="s">
        <v>798</v>
      </c>
      <c r="V1907" s="3">
        <v>41002</v>
      </c>
      <c r="W1907" s="3">
        <v>41453</v>
      </c>
      <c r="X1907" s="4">
        <v>41183</v>
      </c>
      <c r="Y1907" s="2" t="s">
        <v>102</v>
      </c>
      <c r="AA1907" s="2" t="s">
        <v>103</v>
      </c>
      <c r="AB1907" s="2" t="s">
        <v>102</v>
      </c>
      <c r="AD1907" s="2" t="s">
        <v>102</v>
      </c>
      <c r="AF1907" s="2" t="s">
        <v>102</v>
      </c>
      <c r="AG1907" s="2" t="s">
        <v>103</v>
      </c>
      <c r="AH1907" s="2" t="s">
        <v>102</v>
      </c>
      <c r="AI1907" s="2" t="s">
        <v>108</v>
      </c>
      <c r="AL1907" s="2" t="s">
        <v>1299</v>
      </c>
      <c r="AM1907" s="2" t="s">
        <v>102</v>
      </c>
      <c r="AN1907" s="2" t="s">
        <v>102</v>
      </c>
      <c r="AO1907" s="2" t="s">
        <v>102</v>
      </c>
      <c r="AP1907" s="2" t="s">
        <v>102</v>
      </c>
      <c r="AQ1907" s="2" t="s">
        <v>102</v>
      </c>
      <c r="AR1907" s="2" t="s">
        <v>102</v>
      </c>
      <c r="AS1907" s="2" t="s">
        <v>102</v>
      </c>
      <c r="AT1907" s="2" t="s">
        <v>102</v>
      </c>
      <c r="AU1907" s="2" t="s">
        <v>102</v>
      </c>
      <c r="AV1907" s="2" t="s">
        <v>102</v>
      </c>
      <c r="AW1907" s="2" t="s">
        <v>102</v>
      </c>
      <c r="AX1907" s="2" t="s">
        <v>102</v>
      </c>
      <c r="AY1907" s="2" t="s">
        <v>102</v>
      </c>
      <c r="AZ1907" s="2" t="s">
        <v>103</v>
      </c>
      <c r="BA1907" s="2" t="s">
        <v>12419</v>
      </c>
      <c r="BB1907" s="2" t="s">
        <v>102</v>
      </c>
      <c r="BD1907" s="2" t="s">
        <v>102</v>
      </c>
      <c r="BE1907" s="2" t="s">
        <v>103</v>
      </c>
      <c r="BF1907" s="2" t="s">
        <v>103</v>
      </c>
      <c r="BG1907" s="2" t="s">
        <v>102</v>
      </c>
      <c r="BH1907" s="2" t="s">
        <v>102</v>
      </c>
      <c r="BI1907" s="2" t="s">
        <v>102</v>
      </c>
      <c r="BJ1907" s="2" t="s">
        <v>102</v>
      </c>
      <c r="BK1907" s="2" t="s">
        <v>103</v>
      </c>
      <c r="BL1907" s="2" t="s">
        <v>103</v>
      </c>
      <c r="BM1907" s="2" t="s">
        <v>103</v>
      </c>
      <c r="BN1907" s="2" t="s">
        <v>102</v>
      </c>
      <c r="BO1907" s="2" t="s">
        <v>102</v>
      </c>
      <c r="BP1907" s="2" t="s">
        <v>103</v>
      </c>
      <c r="BQ1907" s="2" t="s">
        <v>102</v>
      </c>
      <c r="BR1907" s="2" t="s">
        <v>102</v>
      </c>
      <c r="BS1907" s="2" t="s">
        <v>102</v>
      </c>
      <c r="BT1907" s="2" t="s">
        <v>103</v>
      </c>
      <c r="BU1907" s="2" t="s">
        <v>103</v>
      </c>
      <c r="BV1907" s="2" t="s">
        <v>102</v>
      </c>
      <c r="BW1907" s="2" t="s">
        <v>102</v>
      </c>
      <c r="BX1907" s="2" t="s">
        <v>102</v>
      </c>
      <c r="BY1907" s="2" t="s">
        <v>102</v>
      </c>
      <c r="BZ1907" s="2" t="s">
        <v>102</v>
      </c>
      <c r="CA1907" s="2" t="s">
        <v>102</v>
      </c>
      <c r="CB1907" s="2" t="s">
        <v>102</v>
      </c>
      <c r="CC1907" s="2" t="s">
        <v>102</v>
      </c>
      <c r="CD1907" s="2" t="s">
        <v>102</v>
      </c>
      <c r="CE1907" s="2" t="s">
        <v>102</v>
      </c>
      <c r="CF1907" s="2" t="s">
        <v>102</v>
      </c>
      <c r="CG1907" s="2" t="s">
        <v>102</v>
      </c>
      <c r="CH1907" s="2" t="s">
        <v>102</v>
      </c>
      <c r="CI1907" s="2" t="s">
        <v>102</v>
      </c>
      <c r="CJ1907" s="2" t="s">
        <v>102</v>
      </c>
      <c r="CK1907" s="2" t="s">
        <v>102</v>
      </c>
      <c r="CL1907" s="2" t="s">
        <v>102</v>
      </c>
      <c r="CM1907" s="2" t="s">
        <v>102</v>
      </c>
      <c r="CN1907" s="2" t="s">
        <v>102</v>
      </c>
      <c r="CO1907" s="2" t="s">
        <v>102</v>
      </c>
      <c r="CP1907" s="2" t="s">
        <v>102</v>
      </c>
      <c r="CQ1907" s="2" t="s">
        <v>102</v>
      </c>
      <c r="CR1907" s="2" t="s">
        <v>102</v>
      </c>
      <c r="CS1907" s="2" t="s">
        <v>102</v>
      </c>
      <c r="CT1907" s="2" t="s">
        <v>102</v>
      </c>
      <c r="CU1907" s="2" t="s">
        <v>102</v>
      </c>
    </row>
    <row r="1908" spans="1:99" x14ac:dyDescent="0.3">
      <c r="A1908" s="2" t="s">
        <v>167</v>
      </c>
      <c r="B1908" s="2">
        <v>163800</v>
      </c>
      <c r="C1908" s="2" t="s">
        <v>12909</v>
      </c>
      <c r="D1908" s="2" t="s">
        <v>792</v>
      </c>
      <c r="E1908" s="2" t="s">
        <v>12910</v>
      </c>
      <c r="F1908" s="2" t="s">
        <v>12910</v>
      </c>
      <c r="G1908" s="2" t="s">
        <v>12911</v>
      </c>
      <c r="I1908" s="2" t="s">
        <v>2185</v>
      </c>
      <c r="J1908" s="2" t="s">
        <v>415</v>
      </c>
      <c r="K1908" s="2" t="s">
        <v>101</v>
      </c>
      <c r="L1908" s="2">
        <v>84060</v>
      </c>
      <c r="M1908" s="2" t="s">
        <v>12912</v>
      </c>
      <c r="N1908" s="2" t="s">
        <v>12913</v>
      </c>
      <c r="U1908" s="2" t="s">
        <v>798</v>
      </c>
      <c r="V1908" s="3">
        <v>41016</v>
      </c>
      <c r="W1908" s="3">
        <v>41372</v>
      </c>
      <c r="X1908" s="4">
        <v>41183</v>
      </c>
      <c r="Y1908" s="2" t="s">
        <v>103</v>
      </c>
      <c r="Z1908" s="2" t="s">
        <v>12914</v>
      </c>
      <c r="AA1908" s="2" t="s">
        <v>102</v>
      </c>
      <c r="AB1908" s="2" t="s">
        <v>102</v>
      </c>
      <c r="AD1908" s="2" t="s">
        <v>102</v>
      </c>
      <c r="AF1908" s="2" t="s">
        <v>103</v>
      </c>
      <c r="AG1908" s="2" t="s">
        <v>102</v>
      </c>
      <c r="AH1908" s="2" t="s">
        <v>102</v>
      </c>
      <c r="AI1908" s="2" t="s">
        <v>104</v>
      </c>
      <c r="AK1908" s="2" t="s">
        <v>105</v>
      </c>
      <c r="AL1908" s="2" t="s">
        <v>101</v>
      </c>
      <c r="AM1908" s="2" t="s">
        <v>102</v>
      </c>
      <c r="AN1908" s="2" t="s">
        <v>102</v>
      </c>
      <c r="AO1908" s="2" t="s">
        <v>102</v>
      </c>
      <c r="AP1908" s="2" t="s">
        <v>102</v>
      </c>
      <c r="AQ1908" s="2" t="s">
        <v>102</v>
      </c>
      <c r="AR1908" s="2" t="s">
        <v>102</v>
      </c>
      <c r="AS1908" s="2" t="s">
        <v>102</v>
      </c>
      <c r="AT1908" s="2" t="s">
        <v>102</v>
      </c>
      <c r="AU1908" s="2" t="s">
        <v>102</v>
      </c>
      <c r="AV1908" s="2" t="s">
        <v>102</v>
      </c>
      <c r="AW1908" s="2" t="s">
        <v>102</v>
      </c>
      <c r="AX1908" s="2" t="s">
        <v>102</v>
      </c>
      <c r="AY1908" s="2" t="s">
        <v>102</v>
      </c>
      <c r="AZ1908" s="2" t="s">
        <v>102</v>
      </c>
      <c r="BB1908" s="2" t="s">
        <v>102</v>
      </c>
      <c r="BD1908" s="2" t="s">
        <v>102</v>
      </c>
      <c r="BE1908" s="2" t="s">
        <v>102</v>
      </c>
      <c r="BF1908" s="2" t="s">
        <v>102</v>
      </c>
      <c r="BG1908" s="2" t="s">
        <v>102</v>
      </c>
      <c r="BH1908" s="2" t="s">
        <v>102</v>
      </c>
      <c r="BI1908" s="2" t="s">
        <v>102</v>
      </c>
      <c r="BJ1908" s="2" t="s">
        <v>102</v>
      </c>
      <c r="BK1908" s="2" t="s">
        <v>102</v>
      </c>
      <c r="BL1908" s="2" t="s">
        <v>102</v>
      </c>
      <c r="BM1908" s="2" t="s">
        <v>102</v>
      </c>
      <c r="BN1908" s="2" t="s">
        <v>102</v>
      </c>
      <c r="BO1908" s="2" t="s">
        <v>102</v>
      </c>
      <c r="BP1908" s="2" t="s">
        <v>102</v>
      </c>
      <c r="BQ1908" s="2" t="s">
        <v>102</v>
      </c>
      <c r="BR1908" s="2" t="s">
        <v>102</v>
      </c>
      <c r="BS1908" s="2" t="s">
        <v>102</v>
      </c>
      <c r="BT1908" s="2" t="s">
        <v>102</v>
      </c>
      <c r="BU1908" s="2" t="s">
        <v>103</v>
      </c>
      <c r="BV1908" s="2" t="s">
        <v>103</v>
      </c>
      <c r="BW1908" s="2" t="s">
        <v>102</v>
      </c>
      <c r="BX1908" s="2" t="s">
        <v>102</v>
      </c>
      <c r="BY1908" s="2" t="s">
        <v>102</v>
      </c>
      <c r="BZ1908" s="2" t="s">
        <v>102</v>
      </c>
      <c r="CA1908" s="2" t="s">
        <v>102</v>
      </c>
      <c r="CB1908" s="2" t="s">
        <v>102</v>
      </c>
      <c r="CC1908" s="2" t="s">
        <v>102</v>
      </c>
      <c r="CD1908" s="2" t="s">
        <v>102</v>
      </c>
      <c r="CE1908" s="2" t="s">
        <v>102</v>
      </c>
      <c r="CF1908" s="2" t="s">
        <v>102</v>
      </c>
      <c r="CG1908" s="2" t="s">
        <v>102</v>
      </c>
      <c r="CH1908" s="2" t="s">
        <v>102</v>
      </c>
      <c r="CI1908" s="2" t="s">
        <v>102</v>
      </c>
      <c r="CJ1908" s="2" t="s">
        <v>102</v>
      </c>
      <c r="CK1908" s="2" t="s">
        <v>102</v>
      </c>
      <c r="CL1908" s="2" t="s">
        <v>102</v>
      </c>
      <c r="CM1908" s="2" t="s">
        <v>102</v>
      </c>
      <c r="CN1908" s="2" t="s">
        <v>102</v>
      </c>
      <c r="CO1908" s="2" t="s">
        <v>102</v>
      </c>
      <c r="CP1908" s="2" t="s">
        <v>102</v>
      </c>
      <c r="CQ1908" s="2" t="s">
        <v>102</v>
      </c>
      <c r="CR1908" s="2" t="s">
        <v>102</v>
      </c>
      <c r="CS1908" s="2" t="s">
        <v>102</v>
      </c>
      <c r="CT1908" s="2" t="s">
        <v>102</v>
      </c>
      <c r="CU1908" s="2" t="s">
        <v>102</v>
      </c>
    </row>
    <row r="1909" spans="1:99" x14ac:dyDescent="0.3">
      <c r="A1909" s="2" t="s">
        <v>98</v>
      </c>
      <c r="B1909" s="2">
        <v>163802</v>
      </c>
      <c r="C1909" s="2" t="s">
        <v>12000</v>
      </c>
      <c r="D1909" s="2" t="s">
        <v>792</v>
      </c>
      <c r="E1909" s="2" t="s">
        <v>12001</v>
      </c>
      <c r="F1909" s="2" t="s">
        <v>12001</v>
      </c>
      <c r="G1909" s="2" t="s">
        <v>1238</v>
      </c>
      <c r="H1909" s="2" t="s">
        <v>343</v>
      </c>
      <c r="I1909" s="2" t="s">
        <v>644</v>
      </c>
      <c r="J1909" s="2" t="s">
        <v>174</v>
      </c>
      <c r="K1909" s="2" t="s">
        <v>101</v>
      </c>
      <c r="L1909" s="2">
        <v>2169</v>
      </c>
      <c r="M1909" s="2" t="s">
        <v>12002</v>
      </c>
      <c r="N1909" s="2" t="s">
        <v>12003</v>
      </c>
      <c r="U1909" s="2" t="s">
        <v>798</v>
      </c>
      <c r="V1909" s="3">
        <v>41001</v>
      </c>
      <c r="W1909" s="3">
        <v>41365</v>
      </c>
      <c r="X1909" s="4">
        <v>41183</v>
      </c>
      <c r="Y1909" s="2" t="s">
        <v>103</v>
      </c>
      <c r="Z1909" s="2" t="s">
        <v>12004</v>
      </c>
      <c r="AA1909" s="2" t="s">
        <v>102</v>
      </c>
      <c r="AB1909" s="2" t="s">
        <v>102</v>
      </c>
      <c r="AD1909" s="2" t="s">
        <v>102</v>
      </c>
      <c r="AF1909" s="2" t="s">
        <v>102</v>
      </c>
      <c r="AG1909" s="2" t="s">
        <v>103</v>
      </c>
      <c r="AH1909" s="2" t="s">
        <v>102</v>
      </c>
      <c r="AI1909" s="2" t="s">
        <v>104</v>
      </c>
      <c r="AK1909" s="2" t="s">
        <v>174</v>
      </c>
      <c r="AL1909" s="2" t="s">
        <v>101</v>
      </c>
      <c r="AM1909" s="2" t="s">
        <v>102</v>
      </c>
      <c r="AN1909" s="2" t="s">
        <v>102</v>
      </c>
      <c r="AO1909" s="2" t="s">
        <v>102</v>
      </c>
      <c r="AP1909" s="2" t="s">
        <v>102</v>
      </c>
      <c r="AQ1909" s="2" t="s">
        <v>102</v>
      </c>
      <c r="AR1909" s="2" t="s">
        <v>102</v>
      </c>
      <c r="AS1909" s="2" t="s">
        <v>102</v>
      </c>
      <c r="AT1909" s="2" t="s">
        <v>102</v>
      </c>
      <c r="AU1909" s="2" t="s">
        <v>102</v>
      </c>
      <c r="AV1909" s="2" t="s">
        <v>102</v>
      </c>
      <c r="AW1909" s="2" t="s">
        <v>102</v>
      </c>
      <c r="AX1909" s="2" t="s">
        <v>102</v>
      </c>
      <c r="AY1909" s="2" t="s">
        <v>102</v>
      </c>
      <c r="AZ1909" s="2" t="s">
        <v>102</v>
      </c>
      <c r="BB1909" s="2" t="s">
        <v>102</v>
      </c>
      <c r="BD1909" s="2" t="s">
        <v>102</v>
      </c>
      <c r="BE1909" s="2" t="s">
        <v>102</v>
      </c>
      <c r="BF1909" s="2" t="s">
        <v>102</v>
      </c>
      <c r="BG1909" s="2" t="s">
        <v>102</v>
      </c>
      <c r="BH1909" s="2" t="s">
        <v>102</v>
      </c>
      <c r="BI1909" s="2" t="s">
        <v>102</v>
      </c>
      <c r="BJ1909" s="2" t="s">
        <v>102</v>
      </c>
      <c r="BK1909" s="2" t="s">
        <v>102</v>
      </c>
      <c r="BL1909" s="2" t="s">
        <v>102</v>
      </c>
      <c r="BM1909" s="2" t="s">
        <v>102</v>
      </c>
      <c r="BN1909" s="2" t="s">
        <v>102</v>
      </c>
      <c r="BO1909" s="2" t="s">
        <v>102</v>
      </c>
      <c r="BP1909" s="2" t="s">
        <v>102</v>
      </c>
      <c r="BQ1909" s="2" t="s">
        <v>102</v>
      </c>
      <c r="BR1909" s="2" t="s">
        <v>102</v>
      </c>
      <c r="BS1909" s="2" t="s">
        <v>102</v>
      </c>
      <c r="BT1909" s="2" t="s">
        <v>102</v>
      </c>
      <c r="BU1909" s="2" t="s">
        <v>103</v>
      </c>
      <c r="BV1909" s="2" t="s">
        <v>102</v>
      </c>
      <c r="BW1909" s="2" t="s">
        <v>102</v>
      </c>
      <c r="BX1909" s="2" t="s">
        <v>102</v>
      </c>
      <c r="BY1909" s="2" t="s">
        <v>102</v>
      </c>
      <c r="BZ1909" s="2" t="s">
        <v>102</v>
      </c>
      <c r="CA1909" s="2" t="s">
        <v>102</v>
      </c>
      <c r="CB1909" s="2" t="s">
        <v>102</v>
      </c>
      <c r="CC1909" s="2" t="s">
        <v>102</v>
      </c>
      <c r="CD1909" s="2" t="s">
        <v>102</v>
      </c>
      <c r="CE1909" s="2" t="s">
        <v>102</v>
      </c>
      <c r="CF1909" s="2" t="s">
        <v>102</v>
      </c>
      <c r="CG1909" s="2" t="s">
        <v>102</v>
      </c>
      <c r="CH1909" s="2" t="s">
        <v>102</v>
      </c>
      <c r="CI1909" s="2" t="s">
        <v>102</v>
      </c>
      <c r="CJ1909" s="2" t="s">
        <v>102</v>
      </c>
      <c r="CK1909" s="2" t="s">
        <v>102</v>
      </c>
      <c r="CL1909" s="2" t="s">
        <v>102</v>
      </c>
      <c r="CM1909" s="2" t="s">
        <v>102</v>
      </c>
      <c r="CN1909" s="2" t="s">
        <v>102</v>
      </c>
      <c r="CO1909" s="2" t="s">
        <v>102</v>
      </c>
      <c r="CP1909" s="2" t="s">
        <v>102</v>
      </c>
      <c r="CQ1909" s="2" t="s">
        <v>102</v>
      </c>
      <c r="CR1909" s="2" t="s">
        <v>102</v>
      </c>
      <c r="CS1909" s="2" t="s">
        <v>102</v>
      </c>
      <c r="CT1909" s="2" t="s">
        <v>102</v>
      </c>
      <c r="CU1909" s="2" t="s">
        <v>102</v>
      </c>
    </row>
    <row r="1910" spans="1:99" x14ac:dyDescent="0.3">
      <c r="A1910" s="2" t="s">
        <v>106</v>
      </c>
      <c r="B1910" s="2">
        <v>163803</v>
      </c>
      <c r="C1910" s="2" t="s">
        <v>12237</v>
      </c>
      <c r="D1910" s="2" t="s">
        <v>792</v>
      </c>
      <c r="E1910" s="2" t="s">
        <v>12238</v>
      </c>
      <c r="F1910" s="2" t="s">
        <v>12239</v>
      </c>
      <c r="G1910" s="2" t="s">
        <v>12240</v>
      </c>
      <c r="I1910" s="2" t="s">
        <v>1564</v>
      </c>
      <c r="J1910" s="2" t="s">
        <v>107</v>
      </c>
      <c r="K1910" s="2" t="s">
        <v>101</v>
      </c>
      <c r="L1910" s="2">
        <v>19002</v>
      </c>
      <c r="M1910" s="2" t="s">
        <v>12241</v>
      </c>
      <c r="N1910" s="2" t="s">
        <v>12242</v>
      </c>
      <c r="U1910" s="2" t="s">
        <v>798</v>
      </c>
      <c r="V1910" s="3">
        <v>41001</v>
      </c>
      <c r="W1910" s="3">
        <v>41361</v>
      </c>
      <c r="X1910" s="4">
        <v>41183</v>
      </c>
      <c r="Y1910" s="2" t="s">
        <v>102</v>
      </c>
      <c r="AA1910" s="2" t="s">
        <v>102</v>
      </c>
      <c r="AB1910" s="2" t="s">
        <v>102</v>
      </c>
      <c r="AD1910" s="2" t="s">
        <v>102</v>
      </c>
      <c r="AF1910" s="2" t="s">
        <v>102</v>
      </c>
      <c r="AG1910" s="2" t="s">
        <v>103</v>
      </c>
      <c r="AH1910" s="2" t="s">
        <v>102</v>
      </c>
      <c r="AI1910" s="2" t="s">
        <v>104</v>
      </c>
      <c r="AK1910" s="2" t="s">
        <v>107</v>
      </c>
      <c r="AL1910" s="2" t="s">
        <v>101</v>
      </c>
      <c r="AM1910" s="2" t="s">
        <v>102</v>
      </c>
      <c r="AN1910" s="2" t="s">
        <v>102</v>
      </c>
      <c r="AO1910" s="2" t="s">
        <v>102</v>
      </c>
      <c r="AP1910" s="2" t="s">
        <v>102</v>
      </c>
      <c r="AQ1910" s="2" t="s">
        <v>102</v>
      </c>
      <c r="AR1910" s="2" t="s">
        <v>102</v>
      </c>
      <c r="AS1910" s="2" t="s">
        <v>102</v>
      </c>
      <c r="AT1910" s="2" t="s">
        <v>102</v>
      </c>
      <c r="AU1910" s="2" t="s">
        <v>102</v>
      </c>
      <c r="AV1910" s="2" t="s">
        <v>102</v>
      </c>
      <c r="AW1910" s="2" t="s">
        <v>102</v>
      </c>
      <c r="AX1910" s="2" t="s">
        <v>102</v>
      </c>
      <c r="AY1910" s="2" t="s">
        <v>102</v>
      </c>
      <c r="AZ1910" s="2" t="s">
        <v>102</v>
      </c>
      <c r="BB1910" s="2" t="s">
        <v>102</v>
      </c>
      <c r="BD1910" s="2" t="s">
        <v>102</v>
      </c>
      <c r="BE1910" s="2" t="s">
        <v>102</v>
      </c>
      <c r="BF1910" s="2" t="s">
        <v>102</v>
      </c>
      <c r="BG1910" s="2" t="s">
        <v>102</v>
      </c>
      <c r="BH1910" s="2" t="s">
        <v>102</v>
      </c>
      <c r="BI1910" s="2" t="s">
        <v>102</v>
      </c>
      <c r="BJ1910" s="2" t="s">
        <v>102</v>
      </c>
      <c r="BK1910" s="2" t="s">
        <v>102</v>
      </c>
      <c r="BL1910" s="2" t="s">
        <v>102</v>
      </c>
      <c r="BM1910" s="2" t="s">
        <v>102</v>
      </c>
      <c r="BN1910" s="2" t="s">
        <v>102</v>
      </c>
      <c r="BO1910" s="2" t="s">
        <v>102</v>
      </c>
      <c r="BP1910" s="2" t="s">
        <v>102</v>
      </c>
      <c r="BQ1910" s="2" t="s">
        <v>102</v>
      </c>
      <c r="BR1910" s="2" t="s">
        <v>102</v>
      </c>
      <c r="BS1910" s="2" t="s">
        <v>102</v>
      </c>
      <c r="BT1910" s="2" t="s">
        <v>102</v>
      </c>
      <c r="BU1910" s="2" t="s">
        <v>103</v>
      </c>
      <c r="BV1910" s="2" t="s">
        <v>102</v>
      </c>
      <c r="BW1910" s="2" t="s">
        <v>102</v>
      </c>
      <c r="BX1910" s="2" t="s">
        <v>102</v>
      </c>
      <c r="BY1910" s="2" t="s">
        <v>102</v>
      </c>
      <c r="BZ1910" s="2" t="s">
        <v>102</v>
      </c>
      <c r="CA1910" s="2" t="s">
        <v>102</v>
      </c>
      <c r="CB1910" s="2" t="s">
        <v>102</v>
      </c>
      <c r="CC1910" s="2" t="s">
        <v>102</v>
      </c>
      <c r="CD1910" s="2" t="s">
        <v>102</v>
      </c>
      <c r="CE1910" s="2" t="s">
        <v>102</v>
      </c>
      <c r="CF1910" s="2" t="s">
        <v>102</v>
      </c>
      <c r="CG1910" s="2" t="s">
        <v>102</v>
      </c>
      <c r="CH1910" s="2" t="s">
        <v>102</v>
      </c>
      <c r="CI1910" s="2" t="s">
        <v>102</v>
      </c>
      <c r="CJ1910" s="2" t="s">
        <v>102</v>
      </c>
      <c r="CK1910" s="2" t="s">
        <v>102</v>
      </c>
      <c r="CL1910" s="2" t="s">
        <v>102</v>
      </c>
      <c r="CM1910" s="2" t="s">
        <v>102</v>
      </c>
      <c r="CN1910" s="2" t="s">
        <v>102</v>
      </c>
      <c r="CO1910" s="2" t="s">
        <v>102</v>
      </c>
      <c r="CP1910" s="2" t="s">
        <v>102</v>
      </c>
      <c r="CQ1910" s="2" t="s">
        <v>102</v>
      </c>
      <c r="CR1910" s="2" t="s">
        <v>102</v>
      </c>
      <c r="CS1910" s="2" t="s">
        <v>102</v>
      </c>
      <c r="CT1910" s="2" t="s">
        <v>102</v>
      </c>
      <c r="CU1910" s="2" t="s">
        <v>102</v>
      </c>
    </row>
    <row r="1911" spans="1:99" x14ac:dyDescent="0.3">
      <c r="A1911" s="2" t="s">
        <v>379</v>
      </c>
      <c r="B1911" s="2">
        <v>163805</v>
      </c>
      <c r="C1911" s="2" t="s">
        <v>12754</v>
      </c>
      <c r="D1911" s="2" t="s">
        <v>792</v>
      </c>
      <c r="E1911" s="2" t="s">
        <v>12755</v>
      </c>
      <c r="F1911" s="2" t="s">
        <v>12755</v>
      </c>
      <c r="G1911" s="2" t="s">
        <v>12756</v>
      </c>
      <c r="H1911" s="2" t="s">
        <v>12757</v>
      </c>
      <c r="I1911" s="2" t="s">
        <v>217</v>
      </c>
      <c r="K1911" s="2" t="s">
        <v>615</v>
      </c>
      <c r="M1911" s="2" t="s">
        <v>12758</v>
      </c>
      <c r="N1911" s="2" t="s">
        <v>12759</v>
      </c>
      <c r="U1911" s="2" t="s">
        <v>798</v>
      </c>
      <c r="V1911" s="3">
        <v>41009</v>
      </c>
      <c r="W1911" s="3">
        <v>41355</v>
      </c>
      <c r="X1911" s="4">
        <v>41183</v>
      </c>
      <c r="Y1911" s="2" t="s">
        <v>103</v>
      </c>
      <c r="Z1911" s="2" t="s">
        <v>12760</v>
      </c>
      <c r="AA1911" s="2" t="s">
        <v>102</v>
      </c>
      <c r="AB1911" s="2" t="s">
        <v>102</v>
      </c>
      <c r="AD1911" s="2" t="s">
        <v>102</v>
      </c>
      <c r="AF1911" s="2" t="s">
        <v>102</v>
      </c>
      <c r="AG1911" s="2" t="s">
        <v>103</v>
      </c>
      <c r="AH1911" s="2" t="s">
        <v>102</v>
      </c>
      <c r="AI1911" s="2" t="s">
        <v>108</v>
      </c>
      <c r="AL1911" s="2" t="s">
        <v>693</v>
      </c>
      <c r="AM1911" s="2" t="s">
        <v>102</v>
      </c>
      <c r="AN1911" s="2" t="s">
        <v>102</v>
      </c>
      <c r="AO1911" s="2" t="s">
        <v>102</v>
      </c>
      <c r="AP1911" s="2" t="s">
        <v>102</v>
      </c>
      <c r="AQ1911" s="2" t="s">
        <v>102</v>
      </c>
      <c r="AR1911" s="2" t="s">
        <v>102</v>
      </c>
      <c r="AS1911" s="2" t="s">
        <v>102</v>
      </c>
      <c r="AT1911" s="2" t="s">
        <v>102</v>
      </c>
      <c r="AU1911" s="2" t="s">
        <v>102</v>
      </c>
      <c r="AV1911" s="2" t="s">
        <v>102</v>
      </c>
      <c r="AW1911" s="2" t="s">
        <v>102</v>
      </c>
      <c r="AX1911" s="2" t="s">
        <v>102</v>
      </c>
      <c r="AY1911" s="2" t="s">
        <v>102</v>
      </c>
      <c r="AZ1911" s="2" t="s">
        <v>102</v>
      </c>
      <c r="BB1911" s="2" t="s">
        <v>102</v>
      </c>
      <c r="BD1911" s="2" t="s">
        <v>102</v>
      </c>
      <c r="BE1911" s="2" t="s">
        <v>102</v>
      </c>
      <c r="BF1911" s="2" t="s">
        <v>103</v>
      </c>
      <c r="BG1911" s="2" t="s">
        <v>102</v>
      </c>
      <c r="BH1911" s="2" t="s">
        <v>102</v>
      </c>
      <c r="BI1911" s="2" t="s">
        <v>102</v>
      </c>
      <c r="BJ1911" s="2" t="s">
        <v>102</v>
      </c>
      <c r="BK1911" s="2" t="s">
        <v>102</v>
      </c>
      <c r="BL1911" s="2" t="s">
        <v>102</v>
      </c>
      <c r="BM1911" s="2" t="s">
        <v>102</v>
      </c>
      <c r="BN1911" s="2" t="s">
        <v>102</v>
      </c>
      <c r="BO1911" s="2" t="s">
        <v>102</v>
      </c>
      <c r="BP1911" s="2" t="s">
        <v>102</v>
      </c>
      <c r="BQ1911" s="2" t="s">
        <v>102</v>
      </c>
      <c r="BR1911" s="2" t="s">
        <v>102</v>
      </c>
      <c r="BS1911" s="2" t="s">
        <v>102</v>
      </c>
      <c r="BT1911" s="2" t="s">
        <v>103</v>
      </c>
      <c r="BU1911" s="2" t="s">
        <v>103</v>
      </c>
      <c r="BV1911" s="2" t="s">
        <v>102</v>
      </c>
      <c r="BW1911" s="2" t="s">
        <v>102</v>
      </c>
      <c r="BX1911" s="2" t="s">
        <v>102</v>
      </c>
      <c r="BY1911" s="2" t="s">
        <v>102</v>
      </c>
      <c r="BZ1911" s="2" t="s">
        <v>102</v>
      </c>
      <c r="CA1911" s="2" t="s">
        <v>102</v>
      </c>
      <c r="CB1911" s="2" t="s">
        <v>102</v>
      </c>
      <c r="CC1911" s="2" t="s">
        <v>102</v>
      </c>
      <c r="CD1911" s="2" t="s">
        <v>102</v>
      </c>
      <c r="CE1911" s="2" t="s">
        <v>102</v>
      </c>
      <c r="CF1911" s="2" t="s">
        <v>102</v>
      </c>
      <c r="CG1911" s="2" t="s">
        <v>102</v>
      </c>
      <c r="CH1911" s="2" t="s">
        <v>102</v>
      </c>
      <c r="CI1911" s="2" t="s">
        <v>102</v>
      </c>
      <c r="CJ1911" s="2" t="s">
        <v>102</v>
      </c>
      <c r="CK1911" s="2" t="s">
        <v>102</v>
      </c>
      <c r="CL1911" s="2" t="s">
        <v>102</v>
      </c>
      <c r="CM1911" s="2" t="s">
        <v>102</v>
      </c>
      <c r="CN1911" s="2" t="s">
        <v>102</v>
      </c>
      <c r="CO1911" s="2" t="s">
        <v>102</v>
      </c>
      <c r="CP1911" s="2" t="s">
        <v>102</v>
      </c>
      <c r="CQ1911" s="2" t="s">
        <v>102</v>
      </c>
      <c r="CR1911" s="2" t="s">
        <v>102</v>
      </c>
      <c r="CS1911" s="2" t="s">
        <v>102</v>
      </c>
      <c r="CT1911" s="2" t="s">
        <v>102</v>
      </c>
      <c r="CU1911" s="2" t="s">
        <v>102</v>
      </c>
    </row>
    <row r="1912" spans="1:99" x14ac:dyDescent="0.3">
      <c r="A1912" s="2" t="s">
        <v>379</v>
      </c>
      <c r="B1912" s="2">
        <v>163806</v>
      </c>
      <c r="C1912" s="2" t="s">
        <v>11710</v>
      </c>
      <c r="D1912" s="2" t="s">
        <v>792</v>
      </c>
      <c r="E1912" s="2" t="s">
        <v>11711</v>
      </c>
      <c r="F1912" s="2" t="s">
        <v>11711</v>
      </c>
      <c r="G1912" s="2" t="s">
        <v>11712</v>
      </c>
      <c r="H1912" s="2" t="s">
        <v>11713</v>
      </c>
      <c r="I1912" s="2" t="s">
        <v>381</v>
      </c>
      <c r="K1912" s="2" t="s">
        <v>382</v>
      </c>
      <c r="L1912" s="2" t="s">
        <v>1196</v>
      </c>
      <c r="M1912" s="2" t="s">
        <v>11714</v>
      </c>
      <c r="N1912" s="2" t="s">
        <v>11715</v>
      </c>
      <c r="U1912" s="2" t="s">
        <v>798</v>
      </c>
      <c r="V1912" s="3">
        <v>41001</v>
      </c>
      <c r="W1912" s="3">
        <v>41521</v>
      </c>
      <c r="X1912" s="4">
        <v>41183</v>
      </c>
      <c r="Y1912" s="2" t="s">
        <v>103</v>
      </c>
      <c r="Z1912" s="2" t="s">
        <v>11716</v>
      </c>
      <c r="AA1912" s="2" t="s">
        <v>103</v>
      </c>
      <c r="AB1912" s="2" t="s">
        <v>102</v>
      </c>
      <c r="AD1912" s="2" t="s">
        <v>102</v>
      </c>
      <c r="AF1912" s="2" t="s">
        <v>102</v>
      </c>
      <c r="AG1912" s="2" t="s">
        <v>103</v>
      </c>
      <c r="AH1912" s="2" t="s">
        <v>102</v>
      </c>
      <c r="AI1912" s="2" t="s">
        <v>279</v>
      </c>
      <c r="AL1912" s="2" t="s">
        <v>382</v>
      </c>
      <c r="AM1912" s="2" t="s">
        <v>102</v>
      </c>
      <c r="AN1912" s="2" t="s">
        <v>102</v>
      </c>
      <c r="AO1912" s="2" t="s">
        <v>102</v>
      </c>
      <c r="AP1912" s="2" t="s">
        <v>102</v>
      </c>
      <c r="AQ1912" s="2" t="s">
        <v>102</v>
      </c>
      <c r="AR1912" s="2" t="s">
        <v>102</v>
      </c>
      <c r="AS1912" s="2" t="s">
        <v>102</v>
      </c>
      <c r="AT1912" s="2" t="s">
        <v>102</v>
      </c>
      <c r="AU1912" s="2" t="s">
        <v>102</v>
      </c>
      <c r="AV1912" s="2" t="s">
        <v>102</v>
      </c>
      <c r="AW1912" s="2" t="s">
        <v>102</v>
      </c>
      <c r="AX1912" s="2" t="s">
        <v>102</v>
      </c>
      <c r="AY1912" s="2" t="s">
        <v>102</v>
      </c>
      <c r="AZ1912" s="2" t="s">
        <v>102</v>
      </c>
      <c r="BB1912" s="2" t="s">
        <v>102</v>
      </c>
      <c r="BD1912" s="2" t="s">
        <v>102</v>
      </c>
      <c r="BE1912" s="2" t="s">
        <v>102</v>
      </c>
      <c r="BF1912" s="2" t="s">
        <v>102</v>
      </c>
      <c r="BG1912" s="2" t="s">
        <v>102</v>
      </c>
      <c r="BH1912" s="2" t="s">
        <v>102</v>
      </c>
      <c r="BI1912" s="2" t="s">
        <v>102</v>
      </c>
      <c r="BJ1912" s="2" t="s">
        <v>102</v>
      </c>
      <c r="BK1912" s="2" t="s">
        <v>102</v>
      </c>
      <c r="BL1912" s="2" t="s">
        <v>102</v>
      </c>
      <c r="BM1912" s="2" t="s">
        <v>102</v>
      </c>
      <c r="BN1912" s="2" t="s">
        <v>102</v>
      </c>
      <c r="BO1912" s="2" t="s">
        <v>102</v>
      </c>
      <c r="BP1912" s="2" t="s">
        <v>102</v>
      </c>
      <c r="BQ1912" s="2" t="s">
        <v>102</v>
      </c>
      <c r="BR1912" s="2" t="s">
        <v>102</v>
      </c>
      <c r="BS1912" s="2" t="s">
        <v>102</v>
      </c>
      <c r="BT1912" s="2" t="s">
        <v>103</v>
      </c>
      <c r="BU1912" s="2" t="s">
        <v>103</v>
      </c>
      <c r="BV1912" s="2" t="s">
        <v>102</v>
      </c>
      <c r="BW1912" s="2" t="s">
        <v>103</v>
      </c>
      <c r="BX1912" s="2" t="s">
        <v>102</v>
      </c>
      <c r="BY1912" s="2" t="s">
        <v>102</v>
      </c>
      <c r="BZ1912" s="2" t="s">
        <v>102</v>
      </c>
      <c r="CA1912" s="2" t="s">
        <v>102</v>
      </c>
      <c r="CB1912" s="2" t="s">
        <v>102</v>
      </c>
      <c r="CC1912" s="2" t="s">
        <v>102</v>
      </c>
      <c r="CD1912" s="2" t="s">
        <v>102</v>
      </c>
      <c r="CE1912" s="2" t="s">
        <v>102</v>
      </c>
      <c r="CF1912" s="2" t="s">
        <v>102</v>
      </c>
      <c r="CG1912" s="2" t="s">
        <v>102</v>
      </c>
      <c r="CH1912" s="2" t="s">
        <v>103</v>
      </c>
      <c r="CI1912" s="2" t="s">
        <v>102</v>
      </c>
      <c r="CJ1912" s="2" t="s">
        <v>103</v>
      </c>
      <c r="CK1912" s="2" t="s">
        <v>102</v>
      </c>
      <c r="CL1912" s="2" t="s">
        <v>102</v>
      </c>
      <c r="CM1912" s="2" t="s">
        <v>102</v>
      </c>
      <c r="CN1912" s="2" t="s">
        <v>102</v>
      </c>
      <c r="CO1912" s="2" t="s">
        <v>102</v>
      </c>
      <c r="CP1912" s="2" t="s">
        <v>102</v>
      </c>
      <c r="CQ1912" s="2" t="s">
        <v>102</v>
      </c>
      <c r="CR1912" s="2" t="s">
        <v>102</v>
      </c>
      <c r="CS1912" s="2" t="s">
        <v>102</v>
      </c>
      <c r="CT1912" s="2" t="s">
        <v>102</v>
      </c>
      <c r="CU1912" s="2" t="s">
        <v>102</v>
      </c>
    </row>
    <row r="1913" spans="1:99" x14ac:dyDescent="0.3">
      <c r="A1913" s="2" t="s">
        <v>379</v>
      </c>
      <c r="B1913" s="2">
        <v>163808</v>
      </c>
      <c r="C1913" s="2" t="s">
        <v>12194</v>
      </c>
      <c r="D1913" s="2" t="s">
        <v>792</v>
      </c>
      <c r="E1913" s="2" t="s">
        <v>12195</v>
      </c>
      <c r="F1913" s="2" t="s">
        <v>12195</v>
      </c>
      <c r="G1913" s="2" t="s">
        <v>12196</v>
      </c>
      <c r="H1913" s="2" t="s">
        <v>12197</v>
      </c>
      <c r="I1913" s="2" t="s">
        <v>11109</v>
      </c>
      <c r="K1913" s="2" t="s">
        <v>615</v>
      </c>
      <c r="L1913" s="2">
        <v>100025</v>
      </c>
      <c r="M1913" s="2" t="s">
        <v>12198</v>
      </c>
      <c r="N1913" s="2" t="s">
        <v>12199</v>
      </c>
      <c r="U1913" s="2" t="s">
        <v>798</v>
      </c>
      <c r="V1913" s="3">
        <v>41001</v>
      </c>
      <c r="W1913" s="3">
        <v>41361</v>
      </c>
      <c r="X1913" s="4">
        <v>41183</v>
      </c>
      <c r="Y1913" s="2" t="s">
        <v>102</v>
      </c>
      <c r="AA1913" s="2" t="s">
        <v>102</v>
      </c>
      <c r="AB1913" s="2" t="s">
        <v>102</v>
      </c>
      <c r="AD1913" s="2" t="s">
        <v>102</v>
      </c>
      <c r="AF1913" s="2" t="s">
        <v>102</v>
      </c>
      <c r="AG1913" s="2" t="s">
        <v>103</v>
      </c>
      <c r="AH1913" s="2" t="s">
        <v>102</v>
      </c>
      <c r="AI1913" s="2" t="s">
        <v>108</v>
      </c>
      <c r="AL1913" s="2" t="s">
        <v>693</v>
      </c>
      <c r="AM1913" s="2" t="s">
        <v>102</v>
      </c>
      <c r="AN1913" s="2" t="s">
        <v>102</v>
      </c>
      <c r="AO1913" s="2" t="s">
        <v>102</v>
      </c>
      <c r="AP1913" s="2" t="s">
        <v>102</v>
      </c>
      <c r="AQ1913" s="2" t="s">
        <v>102</v>
      </c>
      <c r="AR1913" s="2" t="s">
        <v>102</v>
      </c>
      <c r="AS1913" s="2" t="s">
        <v>102</v>
      </c>
      <c r="AT1913" s="2" t="s">
        <v>102</v>
      </c>
      <c r="AU1913" s="2" t="s">
        <v>102</v>
      </c>
      <c r="AV1913" s="2" t="s">
        <v>102</v>
      </c>
      <c r="AW1913" s="2" t="s">
        <v>102</v>
      </c>
      <c r="AX1913" s="2" t="s">
        <v>102</v>
      </c>
      <c r="AY1913" s="2" t="s">
        <v>102</v>
      </c>
      <c r="AZ1913" s="2" t="s">
        <v>102</v>
      </c>
      <c r="BB1913" s="2" t="s">
        <v>102</v>
      </c>
      <c r="BD1913" s="2" t="s">
        <v>102</v>
      </c>
      <c r="BE1913" s="2" t="s">
        <v>102</v>
      </c>
      <c r="BF1913" s="2" t="s">
        <v>102</v>
      </c>
      <c r="BG1913" s="2" t="s">
        <v>102</v>
      </c>
      <c r="BH1913" s="2" t="s">
        <v>102</v>
      </c>
      <c r="BI1913" s="2" t="s">
        <v>102</v>
      </c>
      <c r="BJ1913" s="2" t="s">
        <v>102</v>
      </c>
      <c r="BK1913" s="2" t="s">
        <v>102</v>
      </c>
      <c r="BL1913" s="2" t="s">
        <v>102</v>
      </c>
      <c r="BM1913" s="2" t="s">
        <v>102</v>
      </c>
      <c r="BN1913" s="2" t="s">
        <v>102</v>
      </c>
      <c r="BO1913" s="2" t="s">
        <v>102</v>
      </c>
      <c r="BP1913" s="2" t="s">
        <v>102</v>
      </c>
      <c r="BQ1913" s="2" t="s">
        <v>102</v>
      </c>
      <c r="BR1913" s="2" t="s">
        <v>102</v>
      </c>
      <c r="BS1913" s="2" t="s">
        <v>102</v>
      </c>
      <c r="BT1913" s="2" t="s">
        <v>102</v>
      </c>
      <c r="BU1913" s="2" t="s">
        <v>103</v>
      </c>
      <c r="BV1913" s="2" t="s">
        <v>102</v>
      </c>
      <c r="BW1913" s="2" t="s">
        <v>102</v>
      </c>
      <c r="BX1913" s="2" t="s">
        <v>102</v>
      </c>
      <c r="BY1913" s="2" t="s">
        <v>102</v>
      </c>
      <c r="BZ1913" s="2" t="s">
        <v>102</v>
      </c>
      <c r="CA1913" s="2" t="s">
        <v>102</v>
      </c>
      <c r="CB1913" s="2" t="s">
        <v>102</v>
      </c>
      <c r="CC1913" s="2" t="s">
        <v>102</v>
      </c>
      <c r="CD1913" s="2" t="s">
        <v>102</v>
      </c>
      <c r="CE1913" s="2" t="s">
        <v>102</v>
      </c>
      <c r="CF1913" s="2" t="s">
        <v>102</v>
      </c>
      <c r="CG1913" s="2" t="s">
        <v>102</v>
      </c>
      <c r="CH1913" s="2" t="s">
        <v>102</v>
      </c>
      <c r="CI1913" s="2" t="s">
        <v>102</v>
      </c>
      <c r="CJ1913" s="2" t="s">
        <v>102</v>
      </c>
      <c r="CK1913" s="2" t="s">
        <v>102</v>
      </c>
      <c r="CL1913" s="2" t="s">
        <v>102</v>
      </c>
      <c r="CM1913" s="2" t="s">
        <v>102</v>
      </c>
      <c r="CN1913" s="2" t="s">
        <v>102</v>
      </c>
      <c r="CO1913" s="2" t="s">
        <v>102</v>
      </c>
      <c r="CP1913" s="2" t="s">
        <v>102</v>
      </c>
      <c r="CQ1913" s="2" t="s">
        <v>102</v>
      </c>
      <c r="CR1913" s="2" t="s">
        <v>102</v>
      </c>
      <c r="CS1913" s="2" t="s">
        <v>102</v>
      </c>
      <c r="CT1913" s="2" t="s">
        <v>102</v>
      </c>
      <c r="CU1913" s="2" t="s">
        <v>102</v>
      </c>
    </row>
    <row r="1914" spans="1:99" x14ac:dyDescent="0.3">
      <c r="A1914" s="2" t="s">
        <v>379</v>
      </c>
      <c r="B1914" s="2">
        <v>163809</v>
      </c>
      <c r="C1914" s="2" t="s">
        <v>12802</v>
      </c>
      <c r="D1914" s="2" t="s">
        <v>792</v>
      </c>
      <c r="E1914" s="2" t="s">
        <v>12803</v>
      </c>
      <c r="F1914" s="2" t="s">
        <v>12803</v>
      </c>
      <c r="G1914" s="2" t="s">
        <v>12804</v>
      </c>
      <c r="H1914" s="2" t="s">
        <v>12805</v>
      </c>
      <c r="I1914" s="2" t="s">
        <v>1714</v>
      </c>
      <c r="K1914" s="2" t="s">
        <v>1299</v>
      </c>
      <c r="M1914" s="2">
        <f>230-213-9800</f>
        <v>-9783</v>
      </c>
      <c r="N1914" s="2">
        <f>230-213-9833</f>
        <v>-9816</v>
      </c>
      <c r="U1914" s="2" t="s">
        <v>798</v>
      </c>
      <c r="V1914" s="3">
        <v>41009</v>
      </c>
      <c r="W1914" s="3">
        <v>41009</v>
      </c>
      <c r="X1914" s="4">
        <v>40848</v>
      </c>
      <c r="Y1914" s="2" t="s">
        <v>102</v>
      </c>
      <c r="AA1914" s="2" t="s">
        <v>103</v>
      </c>
      <c r="AB1914" s="2" t="s">
        <v>102</v>
      </c>
      <c r="AD1914" s="2" t="s">
        <v>102</v>
      </c>
      <c r="AF1914" s="2" t="s">
        <v>102</v>
      </c>
      <c r="AG1914" s="2" t="s">
        <v>103</v>
      </c>
      <c r="AH1914" s="2" t="s">
        <v>102</v>
      </c>
      <c r="AI1914" s="2" t="s">
        <v>104</v>
      </c>
      <c r="AL1914" s="2" t="s">
        <v>1299</v>
      </c>
      <c r="AM1914" s="2" t="s">
        <v>102</v>
      </c>
      <c r="AN1914" s="2" t="s">
        <v>102</v>
      </c>
      <c r="AO1914" s="2" t="s">
        <v>102</v>
      </c>
      <c r="AP1914" s="2" t="s">
        <v>102</v>
      </c>
      <c r="AQ1914" s="2" t="s">
        <v>102</v>
      </c>
      <c r="AR1914" s="2" t="s">
        <v>102</v>
      </c>
      <c r="AS1914" s="2" t="s">
        <v>102</v>
      </c>
      <c r="AT1914" s="2" t="s">
        <v>102</v>
      </c>
      <c r="AU1914" s="2" t="s">
        <v>102</v>
      </c>
      <c r="AV1914" s="2" t="s">
        <v>102</v>
      </c>
      <c r="AW1914" s="2" t="s">
        <v>102</v>
      </c>
      <c r="AX1914" s="2" t="s">
        <v>102</v>
      </c>
      <c r="AY1914" s="2" t="s">
        <v>102</v>
      </c>
      <c r="AZ1914" s="2" t="s">
        <v>102</v>
      </c>
      <c r="BB1914" s="2" t="s">
        <v>102</v>
      </c>
      <c r="BD1914" s="2" t="s">
        <v>102</v>
      </c>
      <c r="BE1914" s="2" t="s">
        <v>102</v>
      </c>
      <c r="BF1914" s="2" t="s">
        <v>102</v>
      </c>
      <c r="BG1914" s="2" t="s">
        <v>102</v>
      </c>
      <c r="BH1914" s="2" t="s">
        <v>102</v>
      </c>
      <c r="BI1914" s="2" t="s">
        <v>102</v>
      </c>
      <c r="BJ1914" s="2" t="s">
        <v>102</v>
      </c>
      <c r="BK1914" s="2" t="s">
        <v>102</v>
      </c>
      <c r="BL1914" s="2" t="s">
        <v>102</v>
      </c>
      <c r="BM1914" s="2" t="s">
        <v>102</v>
      </c>
      <c r="BN1914" s="2" t="s">
        <v>102</v>
      </c>
      <c r="BO1914" s="2" t="s">
        <v>102</v>
      </c>
      <c r="BP1914" s="2" t="s">
        <v>102</v>
      </c>
      <c r="BQ1914" s="2" t="s">
        <v>102</v>
      </c>
      <c r="BR1914" s="2" t="s">
        <v>102</v>
      </c>
      <c r="BS1914" s="2" t="s">
        <v>102</v>
      </c>
      <c r="BT1914" s="2" t="s">
        <v>103</v>
      </c>
      <c r="BU1914" s="2" t="s">
        <v>103</v>
      </c>
      <c r="BV1914" s="2" t="s">
        <v>102</v>
      </c>
      <c r="BW1914" s="2" t="s">
        <v>102</v>
      </c>
      <c r="BX1914" s="2" t="s">
        <v>102</v>
      </c>
      <c r="BY1914" s="2" t="s">
        <v>102</v>
      </c>
      <c r="BZ1914" s="2" t="s">
        <v>102</v>
      </c>
      <c r="CA1914" s="2" t="s">
        <v>102</v>
      </c>
      <c r="CB1914" s="2" t="s">
        <v>102</v>
      </c>
      <c r="CC1914" s="2" t="s">
        <v>102</v>
      </c>
      <c r="CD1914" s="2" t="s">
        <v>102</v>
      </c>
      <c r="CE1914" s="2" t="s">
        <v>102</v>
      </c>
      <c r="CF1914" s="2" t="s">
        <v>102</v>
      </c>
      <c r="CG1914" s="2" t="s">
        <v>102</v>
      </c>
      <c r="CH1914" s="2" t="s">
        <v>102</v>
      </c>
      <c r="CI1914" s="2" t="s">
        <v>102</v>
      </c>
      <c r="CJ1914" s="2" t="s">
        <v>102</v>
      </c>
      <c r="CK1914" s="2" t="s">
        <v>102</v>
      </c>
      <c r="CL1914" s="2" t="s">
        <v>102</v>
      </c>
      <c r="CM1914" s="2" t="s">
        <v>102</v>
      </c>
      <c r="CN1914" s="2" t="s">
        <v>102</v>
      </c>
      <c r="CO1914" s="2" t="s">
        <v>102</v>
      </c>
      <c r="CP1914" s="2" t="s">
        <v>102</v>
      </c>
      <c r="CQ1914" s="2" t="s">
        <v>102</v>
      </c>
      <c r="CR1914" s="2" t="s">
        <v>102</v>
      </c>
      <c r="CS1914" s="2" t="s">
        <v>102</v>
      </c>
      <c r="CT1914" s="2" t="s">
        <v>102</v>
      </c>
      <c r="CU1914" s="2" t="s">
        <v>102</v>
      </c>
    </row>
    <row r="1915" spans="1:99" x14ac:dyDescent="0.3">
      <c r="A1915" s="2" t="s">
        <v>379</v>
      </c>
      <c r="B1915" s="2">
        <v>163810</v>
      </c>
      <c r="C1915" s="2" t="s">
        <v>12788</v>
      </c>
      <c r="D1915" s="2" t="s">
        <v>792</v>
      </c>
      <c r="E1915" s="2" t="s">
        <v>12789</v>
      </c>
      <c r="F1915" s="2" t="s">
        <v>12790</v>
      </c>
      <c r="G1915" s="2" t="s">
        <v>12791</v>
      </c>
      <c r="H1915" s="2" t="s">
        <v>12792</v>
      </c>
      <c r="I1915" s="2" t="s">
        <v>1451</v>
      </c>
      <c r="K1915" s="2" t="s">
        <v>1452</v>
      </c>
      <c r="L1915" s="2" t="s">
        <v>12793</v>
      </c>
      <c r="M1915" s="2" t="s">
        <v>12794</v>
      </c>
      <c r="N1915" s="2" t="s">
        <v>12795</v>
      </c>
      <c r="U1915" s="2" t="s">
        <v>798</v>
      </c>
      <c r="V1915" s="3">
        <v>41009</v>
      </c>
      <c r="W1915" s="3">
        <v>41578</v>
      </c>
      <c r="X1915" s="4">
        <v>41183</v>
      </c>
      <c r="Y1915" s="2" t="s">
        <v>103</v>
      </c>
      <c r="Z1915" s="2" t="s">
        <v>12796</v>
      </c>
      <c r="AA1915" s="2" t="s">
        <v>103</v>
      </c>
      <c r="AB1915" s="2" t="s">
        <v>102</v>
      </c>
      <c r="AD1915" s="2" t="s">
        <v>102</v>
      </c>
      <c r="AF1915" s="2" t="s">
        <v>102</v>
      </c>
      <c r="AG1915" s="2" t="s">
        <v>103</v>
      </c>
      <c r="AH1915" s="2" t="s">
        <v>102</v>
      </c>
      <c r="AI1915" s="2" t="s">
        <v>108</v>
      </c>
      <c r="AL1915" s="2" t="s">
        <v>693</v>
      </c>
      <c r="AM1915" s="2" t="s">
        <v>102</v>
      </c>
      <c r="AN1915" s="2" t="s">
        <v>102</v>
      </c>
      <c r="AO1915" s="2" t="s">
        <v>102</v>
      </c>
      <c r="AP1915" s="2" t="s">
        <v>102</v>
      </c>
      <c r="AQ1915" s="2" t="s">
        <v>102</v>
      </c>
      <c r="AR1915" s="2" t="s">
        <v>102</v>
      </c>
      <c r="AS1915" s="2" t="s">
        <v>102</v>
      </c>
      <c r="AT1915" s="2" t="s">
        <v>102</v>
      </c>
      <c r="AU1915" s="2" t="s">
        <v>102</v>
      </c>
      <c r="AV1915" s="2" t="s">
        <v>102</v>
      </c>
      <c r="AW1915" s="2" t="s">
        <v>102</v>
      </c>
      <c r="AX1915" s="2" t="s">
        <v>102</v>
      </c>
      <c r="AY1915" s="2" t="s">
        <v>102</v>
      </c>
      <c r="AZ1915" s="2" t="s">
        <v>102</v>
      </c>
      <c r="BB1915" s="2" t="s">
        <v>102</v>
      </c>
      <c r="BD1915" s="2" t="s">
        <v>102</v>
      </c>
      <c r="BE1915" s="2" t="s">
        <v>103</v>
      </c>
      <c r="BF1915" s="2" t="s">
        <v>102</v>
      </c>
      <c r="BG1915" s="2" t="s">
        <v>102</v>
      </c>
      <c r="BH1915" s="2" t="s">
        <v>102</v>
      </c>
      <c r="BI1915" s="2" t="s">
        <v>102</v>
      </c>
      <c r="BJ1915" s="2" t="s">
        <v>102</v>
      </c>
      <c r="BK1915" s="2" t="s">
        <v>102</v>
      </c>
      <c r="BL1915" s="2" t="s">
        <v>102</v>
      </c>
      <c r="BM1915" s="2" t="s">
        <v>102</v>
      </c>
      <c r="BN1915" s="2" t="s">
        <v>102</v>
      </c>
      <c r="BO1915" s="2" t="s">
        <v>102</v>
      </c>
      <c r="BP1915" s="2" t="s">
        <v>102</v>
      </c>
      <c r="BQ1915" s="2" t="s">
        <v>102</v>
      </c>
      <c r="BR1915" s="2" t="s">
        <v>102</v>
      </c>
      <c r="BS1915" s="2" t="s">
        <v>102</v>
      </c>
      <c r="BT1915" s="2" t="s">
        <v>102</v>
      </c>
      <c r="BU1915" s="2" t="s">
        <v>103</v>
      </c>
      <c r="BV1915" s="2" t="s">
        <v>102</v>
      </c>
      <c r="BW1915" s="2" t="s">
        <v>103</v>
      </c>
      <c r="BX1915" s="2" t="s">
        <v>102</v>
      </c>
      <c r="BY1915" s="2" t="s">
        <v>102</v>
      </c>
      <c r="BZ1915" s="2" t="s">
        <v>102</v>
      </c>
      <c r="CA1915" s="2" t="s">
        <v>102</v>
      </c>
      <c r="CB1915" s="2" t="s">
        <v>102</v>
      </c>
      <c r="CC1915" s="2" t="s">
        <v>102</v>
      </c>
      <c r="CD1915" s="2" t="s">
        <v>102</v>
      </c>
      <c r="CE1915" s="2" t="s">
        <v>102</v>
      </c>
      <c r="CF1915" s="2" t="s">
        <v>102</v>
      </c>
      <c r="CG1915" s="2" t="s">
        <v>102</v>
      </c>
      <c r="CH1915" s="2" t="s">
        <v>102</v>
      </c>
      <c r="CI1915" s="2" t="s">
        <v>102</v>
      </c>
      <c r="CJ1915" s="2" t="s">
        <v>102</v>
      </c>
      <c r="CK1915" s="2" t="s">
        <v>102</v>
      </c>
      <c r="CL1915" s="2" t="s">
        <v>102</v>
      </c>
      <c r="CM1915" s="2" t="s">
        <v>102</v>
      </c>
      <c r="CN1915" s="2" t="s">
        <v>102</v>
      </c>
      <c r="CO1915" s="2" t="s">
        <v>102</v>
      </c>
      <c r="CP1915" s="2" t="s">
        <v>102</v>
      </c>
      <c r="CQ1915" s="2" t="s">
        <v>102</v>
      </c>
      <c r="CR1915" s="2" t="s">
        <v>102</v>
      </c>
      <c r="CS1915" s="2" t="s">
        <v>102</v>
      </c>
      <c r="CT1915" s="2" t="s">
        <v>102</v>
      </c>
      <c r="CU1915" s="2" t="s">
        <v>102</v>
      </c>
    </row>
    <row r="1916" spans="1:99" x14ac:dyDescent="0.3">
      <c r="A1916" s="2" t="s">
        <v>135</v>
      </c>
      <c r="B1916" s="2">
        <v>163816</v>
      </c>
      <c r="C1916" s="2" t="s">
        <v>15582</v>
      </c>
      <c r="D1916" s="2" t="s">
        <v>792</v>
      </c>
      <c r="E1916" s="2" t="s">
        <v>15583</v>
      </c>
      <c r="F1916" s="2" t="s">
        <v>15584</v>
      </c>
      <c r="G1916" s="2" t="s">
        <v>15585</v>
      </c>
      <c r="H1916" s="2" t="s">
        <v>242</v>
      </c>
      <c r="I1916" s="2" t="s">
        <v>146</v>
      </c>
      <c r="J1916" s="2" t="s">
        <v>134</v>
      </c>
      <c r="K1916" s="2" t="s">
        <v>101</v>
      </c>
      <c r="L1916" s="2">
        <v>90025</v>
      </c>
      <c r="M1916" s="2" t="s">
        <v>15586</v>
      </c>
      <c r="N1916" s="2" t="s">
        <v>15587</v>
      </c>
      <c r="U1916" s="2" t="s">
        <v>798</v>
      </c>
      <c r="V1916" s="3">
        <v>41415</v>
      </c>
      <c r="W1916" s="3">
        <v>41415</v>
      </c>
      <c r="X1916" s="4">
        <v>41183</v>
      </c>
      <c r="Y1916" s="2" t="s">
        <v>103</v>
      </c>
      <c r="Z1916" s="2" t="s">
        <v>15588</v>
      </c>
      <c r="AA1916" s="2" t="s">
        <v>102</v>
      </c>
      <c r="AB1916" s="2" t="s">
        <v>102</v>
      </c>
      <c r="AD1916" s="2" t="s">
        <v>102</v>
      </c>
      <c r="AF1916" s="2" t="s">
        <v>102</v>
      </c>
      <c r="AG1916" s="2" t="s">
        <v>103</v>
      </c>
      <c r="AH1916" s="2" t="s">
        <v>102</v>
      </c>
      <c r="AI1916" s="2" t="s">
        <v>104</v>
      </c>
      <c r="AK1916" s="2" t="s">
        <v>105</v>
      </c>
      <c r="AL1916" s="2" t="s">
        <v>101</v>
      </c>
      <c r="AM1916" s="2" t="s">
        <v>102</v>
      </c>
      <c r="AN1916" s="2" t="s">
        <v>102</v>
      </c>
      <c r="AO1916" s="2" t="s">
        <v>102</v>
      </c>
      <c r="AP1916" s="2" t="s">
        <v>102</v>
      </c>
      <c r="AQ1916" s="2" t="s">
        <v>102</v>
      </c>
      <c r="AR1916" s="2" t="s">
        <v>102</v>
      </c>
      <c r="AS1916" s="2" t="s">
        <v>102</v>
      </c>
      <c r="AT1916" s="2" t="s">
        <v>102</v>
      </c>
      <c r="AU1916" s="2" t="s">
        <v>102</v>
      </c>
      <c r="AV1916" s="2" t="s">
        <v>102</v>
      </c>
      <c r="AW1916" s="2" t="s">
        <v>102</v>
      </c>
      <c r="AX1916" s="2" t="s">
        <v>102</v>
      </c>
      <c r="AY1916" s="2" t="s">
        <v>102</v>
      </c>
      <c r="AZ1916" s="2" t="s">
        <v>102</v>
      </c>
      <c r="BB1916" s="2" t="s">
        <v>102</v>
      </c>
      <c r="BD1916" s="2" t="s">
        <v>102</v>
      </c>
      <c r="BE1916" s="2" t="s">
        <v>103</v>
      </c>
      <c r="BF1916" s="2" t="s">
        <v>103</v>
      </c>
      <c r="BG1916" s="2" t="s">
        <v>102</v>
      </c>
      <c r="BH1916" s="2" t="s">
        <v>102</v>
      </c>
      <c r="BI1916" s="2" t="s">
        <v>102</v>
      </c>
      <c r="BJ1916" s="2" t="s">
        <v>102</v>
      </c>
      <c r="BK1916" s="2" t="s">
        <v>102</v>
      </c>
      <c r="BL1916" s="2" t="s">
        <v>102</v>
      </c>
      <c r="BM1916" s="2" t="s">
        <v>102</v>
      </c>
      <c r="BN1916" s="2" t="s">
        <v>102</v>
      </c>
      <c r="BO1916" s="2" t="s">
        <v>102</v>
      </c>
      <c r="BP1916" s="2" t="s">
        <v>102</v>
      </c>
      <c r="BQ1916" s="2" t="s">
        <v>102</v>
      </c>
      <c r="BR1916" s="2" t="s">
        <v>102</v>
      </c>
      <c r="BS1916" s="2" t="s">
        <v>102</v>
      </c>
      <c r="BT1916" s="2" t="s">
        <v>103</v>
      </c>
      <c r="BU1916" s="2" t="s">
        <v>103</v>
      </c>
      <c r="BV1916" s="2" t="s">
        <v>102</v>
      </c>
      <c r="BW1916" s="2" t="s">
        <v>102</v>
      </c>
      <c r="BX1916" s="2" t="s">
        <v>102</v>
      </c>
      <c r="BY1916" s="2" t="s">
        <v>102</v>
      </c>
      <c r="BZ1916" s="2" t="s">
        <v>102</v>
      </c>
      <c r="CA1916" s="2" t="s">
        <v>102</v>
      </c>
      <c r="CB1916" s="2" t="s">
        <v>102</v>
      </c>
      <c r="CC1916" s="2" t="s">
        <v>102</v>
      </c>
      <c r="CD1916" s="2" t="s">
        <v>102</v>
      </c>
      <c r="CE1916" s="2" t="s">
        <v>102</v>
      </c>
      <c r="CF1916" s="2" t="s">
        <v>102</v>
      </c>
      <c r="CG1916" s="2" t="s">
        <v>102</v>
      </c>
      <c r="CH1916" s="2" t="s">
        <v>102</v>
      </c>
      <c r="CI1916" s="2" t="s">
        <v>102</v>
      </c>
      <c r="CJ1916" s="2" t="s">
        <v>102</v>
      </c>
      <c r="CK1916" s="2" t="s">
        <v>102</v>
      </c>
      <c r="CL1916" s="2" t="s">
        <v>102</v>
      </c>
      <c r="CM1916" s="2" t="s">
        <v>102</v>
      </c>
      <c r="CN1916" s="2" t="s">
        <v>102</v>
      </c>
      <c r="CO1916" s="2" t="s">
        <v>102</v>
      </c>
      <c r="CP1916" s="2" t="s">
        <v>102</v>
      </c>
      <c r="CQ1916" s="2" t="s">
        <v>102</v>
      </c>
      <c r="CR1916" s="2" t="s">
        <v>102</v>
      </c>
      <c r="CS1916" s="2" t="s">
        <v>102</v>
      </c>
      <c r="CT1916" s="2" t="s">
        <v>102</v>
      </c>
      <c r="CU1916" s="2" t="s">
        <v>102</v>
      </c>
    </row>
    <row r="1917" spans="1:99" x14ac:dyDescent="0.3">
      <c r="A1917" s="2" t="s">
        <v>109</v>
      </c>
      <c r="B1917" s="2">
        <v>163817</v>
      </c>
      <c r="C1917" s="2" t="s">
        <v>12987</v>
      </c>
      <c r="D1917" s="2" t="s">
        <v>792</v>
      </c>
      <c r="E1917" s="2" t="s">
        <v>12988</v>
      </c>
      <c r="F1917" s="2" t="s">
        <v>12988</v>
      </c>
      <c r="G1917" s="2" t="s">
        <v>947</v>
      </c>
      <c r="H1917" s="2" t="s">
        <v>484</v>
      </c>
      <c r="I1917" s="2" t="s">
        <v>130</v>
      </c>
      <c r="J1917" s="2" t="s">
        <v>131</v>
      </c>
      <c r="K1917" s="2" t="s">
        <v>101</v>
      </c>
      <c r="L1917" s="2">
        <v>10036</v>
      </c>
      <c r="M1917" s="2" t="s">
        <v>12989</v>
      </c>
      <c r="N1917" s="2" t="s">
        <v>12990</v>
      </c>
      <c r="U1917" s="2" t="s">
        <v>798</v>
      </c>
      <c r="V1917" s="3">
        <v>41024</v>
      </c>
      <c r="W1917" s="3">
        <v>41354</v>
      </c>
      <c r="X1917" s="4">
        <v>41183</v>
      </c>
      <c r="Y1917" s="2" t="s">
        <v>103</v>
      </c>
      <c r="Z1917" s="2" t="s">
        <v>12991</v>
      </c>
      <c r="AA1917" s="2" t="s">
        <v>102</v>
      </c>
      <c r="AB1917" s="2" t="s">
        <v>102</v>
      </c>
      <c r="AD1917" s="2" t="s">
        <v>102</v>
      </c>
      <c r="AF1917" s="2" t="s">
        <v>102</v>
      </c>
      <c r="AG1917" s="2" t="s">
        <v>103</v>
      </c>
      <c r="AH1917" s="2" t="s">
        <v>102</v>
      </c>
      <c r="AI1917" s="2" t="s">
        <v>104</v>
      </c>
      <c r="AK1917" s="2" t="s">
        <v>105</v>
      </c>
      <c r="AL1917" s="2" t="s">
        <v>101</v>
      </c>
      <c r="AM1917" s="2" t="s">
        <v>102</v>
      </c>
      <c r="AN1917" s="2" t="s">
        <v>102</v>
      </c>
      <c r="AO1917" s="2" t="s">
        <v>102</v>
      </c>
      <c r="AP1917" s="2" t="s">
        <v>102</v>
      </c>
      <c r="AQ1917" s="2" t="s">
        <v>102</v>
      </c>
      <c r="AR1917" s="2" t="s">
        <v>102</v>
      </c>
      <c r="AS1917" s="2" t="s">
        <v>102</v>
      </c>
      <c r="AT1917" s="2" t="s">
        <v>102</v>
      </c>
      <c r="AU1917" s="2" t="s">
        <v>102</v>
      </c>
      <c r="AV1917" s="2" t="s">
        <v>102</v>
      </c>
      <c r="AW1917" s="2" t="s">
        <v>102</v>
      </c>
      <c r="AX1917" s="2" t="s">
        <v>102</v>
      </c>
      <c r="AY1917" s="2" t="s">
        <v>102</v>
      </c>
      <c r="AZ1917" s="2" t="s">
        <v>102</v>
      </c>
      <c r="BB1917" s="2" t="s">
        <v>102</v>
      </c>
      <c r="BD1917" s="2" t="s">
        <v>102</v>
      </c>
      <c r="BE1917" s="2" t="s">
        <v>102</v>
      </c>
      <c r="BF1917" s="2" t="s">
        <v>102</v>
      </c>
      <c r="BG1917" s="2" t="s">
        <v>102</v>
      </c>
      <c r="BH1917" s="2" t="s">
        <v>102</v>
      </c>
      <c r="BI1917" s="2" t="s">
        <v>102</v>
      </c>
      <c r="BJ1917" s="2" t="s">
        <v>103</v>
      </c>
      <c r="BK1917" s="2" t="s">
        <v>102</v>
      </c>
      <c r="BL1917" s="2" t="s">
        <v>102</v>
      </c>
      <c r="BM1917" s="2" t="s">
        <v>102</v>
      </c>
      <c r="BN1917" s="2" t="s">
        <v>102</v>
      </c>
      <c r="BO1917" s="2" t="s">
        <v>102</v>
      </c>
      <c r="BP1917" s="2" t="s">
        <v>102</v>
      </c>
      <c r="BQ1917" s="2" t="s">
        <v>102</v>
      </c>
      <c r="BR1917" s="2" t="s">
        <v>102</v>
      </c>
      <c r="BS1917" s="2" t="s">
        <v>102</v>
      </c>
      <c r="BT1917" s="2" t="s">
        <v>103</v>
      </c>
      <c r="BU1917" s="2" t="s">
        <v>103</v>
      </c>
      <c r="BV1917" s="2" t="s">
        <v>102</v>
      </c>
      <c r="BW1917" s="2" t="s">
        <v>102</v>
      </c>
      <c r="BX1917" s="2" t="s">
        <v>102</v>
      </c>
      <c r="BY1917" s="2" t="s">
        <v>102</v>
      </c>
      <c r="BZ1917" s="2" t="s">
        <v>102</v>
      </c>
      <c r="CA1917" s="2" t="s">
        <v>102</v>
      </c>
      <c r="CB1917" s="2" t="s">
        <v>102</v>
      </c>
      <c r="CC1917" s="2" t="s">
        <v>102</v>
      </c>
      <c r="CD1917" s="2" t="s">
        <v>102</v>
      </c>
      <c r="CE1917" s="2" t="s">
        <v>102</v>
      </c>
      <c r="CF1917" s="2" t="s">
        <v>102</v>
      </c>
      <c r="CG1917" s="2" t="s">
        <v>102</v>
      </c>
      <c r="CH1917" s="2" t="s">
        <v>102</v>
      </c>
      <c r="CI1917" s="2" t="s">
        <v>102</v>
      </c>
      <c r="CJ1917" s="2" t="s">
        <v>102</v>
      </c>
      <c r="CK1917" s="2" t="s">
        <v>102</v>
      </c>
      <c r="CL1917" s="2" t="s">
        <v>102</v>
      </c>
      <c r="CM1917" s="2" t="s">
        <v>102</v>
      </c>
      <c r="CN1917" s="2" t="s">
        <v>102</v>
      </c>
      <c r="CO1917" s="2" t="s">
        <v>102</v>
      </c>
      <c r="CP1917" s="2" t="s">
        <v>102</v>
      </c>
      <c r="CQ1917" s="2" t="s">
        <v>102</v>
      </c>
      <c r="CR1917" s="2" t="s">
        <v>102</v>
      </c>
      <c r="CS1917" s="2" t="s">
        <v>102</v>
      </c>
      <c r="CT1917" s="2" t="s">
        <v>102</v>
      </c>
      <c r="CU1917" s="2" t="s">
        <v>102</v>
      </c>
    </row>
    <row r="1918" spans="1:99" x14ac:dyDescent="0.3">
      <c r="A1918" s="2" t="s">
        <v>112</v>
      </c>
      <c r="B1918" s="2">
        <v>163819</v>
      </c>
      <c r="C1918" s="2" t="s">
        <v>14054</v>
      </c>
      <c r="D1918" s="2" t="s">
        <v>792</v>
      </c>
      <c r="E1918" s="2" t="s">
        <v>14055</v>
      </c>
      <c r="F1918" s="2" t="s">
        <v>14055</v>
      </c>
      <c r="G1918" s="2" t="s">
        <v>1860</v>
      </c>
      <c r="H1918" s="2" t="s">
        <v>14056</v>
      </c>
      <c r="I1918" s="2" t="s">
        <v>454</v>
      </c>
      <c r="J1918" s="2" t="s">
        <v>134</v>
      </c>
      <c r="K1918" s="2" t="s">
        <v>101</v>
      </c>
      <c r="L1918" s="2">
        <v>94941</v>
      </c>
      <c r="M1918" s="2" t="s">
        <v>1861</v>
      </c>
      <c r="N1918" s="2" t="s">
        <v>1862</v>
      </c>
      <c r="U1918" s="2" t="s">
        <v>798</v>
      </c>
      <c r="V1918" s="3">
        <v>41178</v>
      </c>
      <c r="W1918" s="3">
        <v>41360</v>
      </c>
      <c r="X1918" s="4">
        <v>41183</v>
      </c>
      <c r="Y1918" s="2" t="s">
        <v>102</v>
      </c>
      <c r="AA1918" s="2" t="s">
        <v>102</v>
      </c>
      <c r="AB1918" s="2" t="s">
        <v>102</v>
      </c>
      <c r="AD1918" s="2" t="s">
        <v>102</v>
      </c>
      <c r="AF1918" s="2" t="s">
        <v>103</v>
      </c>
      <c r="AG1918" s="2" t="s">
        <v>103</v>
      </c>
      <c r="AH1918" s="2" t="s">
        <v>102</v>
      </c>
      <c r="AI1918" s="2" t="s">
        <v>104</v>
      </c>
      <c r="AK1918" s="2" t="s">
        <v>105</v>
      </c>
      <c r="AL1918" s="2" t="s">
        <v>101</v>
      </c>
      <c r="AM1918" s="2" t="s">
        <v>102</v>
      </c>
      <c r="AN1918" s="2" t="s">
        <v>102</v>
      </c>
      <c r="AO1918" s="2" t="s">
        <v>102</v>
      </c>
      <c r="AP1918" s="2" t="s">
        <v>102</v>
      </c>
      <c r="AQ1918" s="2" t="s">
        <v>102</v>
      </c>
      <c r="AR1918" s="2" t="s">
        <v>102</v>
      </c>
      <c r="AS1918" s="2" t="s">
        <v>102</v>
      </c>
      <c r="AT1918" s="2" t="s">
        <v>102</v>
      </c>
      <c r="AU1918" s="2" t="s">
        <v>102</v>
      </c>
      <c r="AV1918" s="2" t="s">
        <v>102</v>
      </c>
      <c r="AW1918" s="2" t="s">
        <v>102</v>
      </c>
      <c r="AX1918" s="2" t="s">
        <v>102</v>
      </c>
      <c r="AY1918" s="2" t="s">
        <v>102</v>
      </c>
      <c r="AZ1918" s="2" t="s">
        <v>102</v>
      </c>
      <c r="BB1918" s="2" t="s">
        <v>102</v>
      </c>
      <c r="BD1918" s="2" t="s">
        <v>102</v>
      </c>
      <c r="BE1918" s="2" t="s">
        <v>102</v>
      </c>
      <c r="BF1918" s="2" t="s">
        <v>103</v>
      </c>
      <c r="BG1918" s="2" t="s">
        <v>102</v>
      </c>
      <c r="BH1918" s="2" t="s">
        <v>102</v>
      </c>
      <c r="BI1918" s="2" t="s">
        <v>102</v>
      </c>
      <c r="BJ1918" s="2" t="s">
        <v>102</v>
      </c>
      <c r="BK1918" s="2" t="s">
        <v>102</v>
      </c>
      <c r="BL1918" s="2" t="s">
        <v>102</v>
      </c>
      <c r="BM1918" s="2" t="s">
        <v>102</v>
      </c>
      <c r="BN1918" s="2" t="s">
        <v>102</v>
      </c>
      <c r="BO1918" s="2" t="s">
        <v>102</v>
      </c>
      <c r="BP1918" s="2" t="s">
        <v>102</v>
      </c>
      <c r="BQ1918" s="2" t="s">
        <v>102</v>
      </c>
      <c r="BR1918" s="2" t="s">
        <v>102</v>
      </c>
      <c r="BS1918" s="2" t="s">
        <v>102</v>
      </c>
      <c r="BT1918" s="2" t="s">
        <v>103</v>
      </c>
      <c r="BU1918" s="2" t="s">
        <v>103</v>
      </c>
      <c r="BV1918" s="2" t="s">
        <v>102</v>
      </c>
      <c r="BW1918" s="2" t="s">
        <v>102</v>
      </c>
      <c r="BX1918" s="2" t="s">
        <v>102</v>
      </c>
      <c r="BY1918" s="2" t="s">
        <v>102</v>
      </c>
      <c r="BZ1918" s="2" t="s">
        <v>102</v>
      </c>
      <c r="CA1918" s="2" t="s">
        <v>102</v>
      </c>
      <c r="CB1918" s="2" t="s">
        <v>102</v>
      </c>
      <c r="CC1918" s="2" t="s">
        <v>102</v>
      </c>
      <c r="CD1918" s="2" t="s">
        <v>102</v>
      </c>
      <c r="CE1918" s="2" t="s">
        <v>102</v>
      </c>
      <c r="CF1918" s="2" t="s">
        <v>102</v>
      </c>
      <c r="CG1918" s="2" t="s">
        <v>102</v>
      </c>
      <c r="CH1918" s="2" t="s">
        <v>102</v>
      </c>
      <c r="CI1918" s="2" t="s">
        <v>102</v>
      </c>
      <c r="CJ1918" s="2" t="s">
        <v>102</v>
      </c>
      <c r="CK1918" s="2" t="s">
        <v>102</v>
      </c>
      <c r="CL1918" s="2" t="s">
        <v>102</v>
      </c>
      <c r="CM1918" s="2" t="s">
        <v>102</v>
      </c>
      <c r="CN1918" s="2" t="s">
        <v>102</v>
      </c>
      <c r="CO1918" s="2" t="s">
        <v>102</v>
      </c>
      <c r="CP1918" s="2" t="s">
        <v>102</v>
      </c>
      <c r="CQ1918" s="2" t="s">
        <v>102</v>
      </c>
      <c r="CR1918" s="2" t="s">
        <v>102</v>
      </c>
      <c r="CS1918" s="2" t="s">
        <v>102</v>
      </c>
      <c r="CT1918" s="2" t="s">
        <v>102</v>
      </c>
      <c r="CU1918" s="2" t="s">
        <v>102</v>
      </c>
    </row>
    <row r="1919" spans="1:99" x14ac:dyDescent="0.3">
      <c r="A1919" s="2" t="s">
        <v>123</v>
      </c>
      <c r="B1919" s="2">
        <v>163823</v>
      </c>
      <c r="C1919" s="2" t="s">
        <v>12393</v>
      </c>
      <c r="D1919" s="2" t="s">
        <v>792</v>
      </c>
      <c r="E1919" s="2" t="s">
        <v>12394</v>
      </c>
      <c r="F1919" s="2" t="s">
        <v>12395</v>
      </c>
      <c r="G1919" s="2" t="s">
        <v>352</v>
      </c>
      <c r="H1919" s="2" t="s">
        <v>12396</v>
      </c>
      <c r="I1919" s="2" t="s">
        <v>193</v>
      </c>
      <c r="J1919" s="2" t="s">
        <v>192</v>
      </c>
      <c r="K1919" s="2" t="s">
        <v>101</v>
      </c>
      <c r="L1919" s="2">
        <v>55402</v>
      </c>
      <c r="M1919" s="2" t="s">
        <v>12397</v>
      </c>
      <c r="N1919" s="2" t="s">
        <v>12398</v>
      </c>
      <c r="U1919" s="2" t="s">
        <v>798</v>
      </c>
      <c r="V1919" s="3">
        <v>41002</v>
      </c>
      <c r="W1919" s="3">
        <v>41291</v>
      </c>
      <c r="X1919" s="4">
        <v>41183</v>
      </c>
      <c r="Y1919" s="2" t="s">
        <v>103</v>
      </c>
      <c r="Z1919" s="2" t="s">
        <v>12399</v>
      </c>
      <c r="AA1919" s="2" t="s">
        <v>102</v>
      </c>
      <c r="AB1919" s="2" t="s">
        <v>102</v>
      </c>
      <c r="AD1919" s="2" t="s">
        <v>102</v>
      </c>
      <c r="AF1919" s="2" t="s">
        <v>103</v>
      </c>
      <c r="AG1919" s="2" t="s">
        <v>102</v>
      </c>
      <c r="AH1919" s="2" t="s">
        <v>102</v>
      </c>
      <c r="AI1919" s="2" t="s">
        <v>104</v>
      </c>
      <c r="AK1919" s="2" t="s">
        <v>105</v>
      </c>
      <c r="AL1919" s="2" t="s">
        <v>101</v>
      </c>
      <c r="AM1919" s="2" t="s">
        <v>102</v>
      </c>
      <c r="AN1919" s="2" t="s">
        <v>102</v>
      </c>
      <c r="AO1919" s="2" t="s">
        <v>102</v>
      </c>
      <c r="AP1919" s="2" t="s">
        <v>102</v>
      </c>
      <c r="AQ1919" s="2" t="s">
        <v>102</v>
      </c>
      <c r="AR1919" s="2" t="s">
        <v>102</v>
      </c>
      <c r="AS1919" s="2" t="s">
        <v>102</v>
      </c>
      <c r="AT1919" s="2" t="s">
        <v>102</v>
      </c>
      <c r="AU1919" s="2" t="s">
        <v>102</v>
      </c>
      <c r="AV1919" s="2" t="s">
        <v>102</v>
      </c>
      <c r="AW1919" s="2" t="s">
        <v>102</v>
      </c>
      <c r="AX1919" s="2" t="s">
        <v>102</v>
      </c>
      <c r="AY1919" s="2" t="s">
        <v>102</v>
      </c>
      <c r="AZ1919" s="2" t="s">
        <v>102</v>
      </c>
      <c r="BB1919" s="2" t="s">
        <v>102</v>
      </c>
      <c r="BD1919" s="2" t="s">
        <v>102</v>
      </c>
      <c r="BE1919" s="2" t="s">
        <v>102</v>
      </c>
      <c r="BF1919" s="2" t="s">
        <v>102</v>
      </c>
      <c r="BG1919" s="2" t="s">
        <v>102</v>
      </c>
      <c r="BH1919" s="2" t="s">
        <v>102</v>
      </c>
      <c r="BI1919" s="2" t="s">
        <v>102</v>
      </c>
      <c r="BJ1919" s="2" t="s">
        <v>102</v>
      </c>
      <c r="BK1919" s="2" t="s">
        <v>102</v>
      </c>
      <c r="BL1919" s="2" t="s">
        <v>102</v>
      </c>
      <c r="BM1919" s="2" t="s">
        <v>102</v>
      </c>
      <c r="BN1919" s="2" t="s">
        <v>102</v>
      </c>
      <c r="BO1919" s="2" t="s">
        <v>102</v>
      </c>
      <c r="BP1919" s="2" t="s">
        <v>102</v>
      </c>
      <c r="BQ1919" s="2" t="s">
        <v>102</v>
      </c>
      <c r="BR1919" s="2" t="s">
        <v>102</v>
      </c>
      <c r="BS1919" s="2" t="s">
        <v>102</v>
      </c>
      <c r="BT1919" s="2" t="s">
        <v>102</v>
      </c>
      <c r="BU1919" s="2" t="s">
        <v>102</v>
      </c>
      <c r="BV1919" s="2" t="s">
        <v>102</v>
      </c>
      <c r="BW1919" s="2" t="s">
        <v>102</v>
      </c>
      <c r="BX1919" s="2" t="s">
        <v>102</v>
      </c>
      <c r="BY1919" s="2" t="s">
        <v>102</v>
      </c>
      <c r="BZ1919" s="2" t="s">
        <v>102</v>
      </c>
      <c r="CA1919" s="2" t="s">
        <v>102</v>
      </c>
      <c r="CB1919" s="2" t="s">
        <v>102</v>
      </c>
      <c r="CC1919" s="2" t="s">
        <v>102</v>
      </c>
      <c r="CD1919" s="2" t="s">
        <v>102</v>
      </c>
      <c r="CE1919" s="2" t="s">
        <v>102</v>
      </c>
      <c r="CF1919" s="2" t="s">
        <v>102</v>
      </c>
      <c r="CG1919" s="2" t="s">
        <v>102</v>
      </c>
      <c r="CH1919" s="2" t="s">
        <v>102</v>
      </c>
      <c r="CI1919" s="2" t="s">
        <v>102</v>
      </c>
      <c r="CJ1919" s="2" t="s">
        <v>102</v>
      </c>
      <c r="CK1919" s="2" t="s">
        <v>102</v>
      </c>
      <c r="CL1919" s="2" t="s">
        <v>102</v>
      </c>
      <c r="CM1919" s="2" t="s">
        <v>102</v>
      </c>
      <c r="CN1919" s="2" t="s">
        <v>102</v>
      </c>
      <c r="CO1919" s="2" t="s">
        <v>102</v>
      </c>
      <c r="CP1919" s="2" t="s">
        <v>102</v>
      </c>
      <c r="CQ1919" s="2" t="s">
        <v>102</v>
      </c>
      <c r="CR1919" s="2" t="s">
        <v>102</v>
      </c>
      <c r="CS1919" s="2" t="s">
        <v>102</v>
      </c>
      <c r="CT1919" s="2" t="s">
        <v>102</v>
      </c>
      <c r="CU1919" s="2" t="s">
        <v>102</v>
      </c>
    </row>
    <row r="1920" spans="1:99" x14ac:dyDescent="0.3">
      <c r="A1920" s="2" t="s">
        <v>379</v>
      </c>
      <c r="B1920" s="2">
        <v>163827</v>
      </c>
      <c r="C1920" s="2" t="s">
        <v>12896</v>
      </c>
      <c r="D1920" s="2" t="s">
        <v>792</v>
      </c>
      <c r="E1920" s="2" t="s">
        <v>12897</v>
      </c>
      <c r="F1920" s="2" t="s">
        <v>12897</v>
      </c>
      <c r="G1920" s="2" t="s">
        <v>12898</v>
      </c>
      <c r="H1920" s="2" t="s">
        <v>12899</v>
      </c>
      <c r="I1920" s="2" t="s">
        <v>1714</v>
      </c>
      <c r="K1920" s="2" t="s">
        <v>1299</v>
      </c>
      <c r="M1920" s="2" t="s">
        <v>12900</v>
      </c>
      <c r="N1920" s="2" t="s">
        <v>12901</v>
      </c>
      <c r="U1920" s="2" t="s">
        <v>798</v>
      </c>
      <c r="V1920" s="3">
        <v>41016</v>
      </c>
      <c r="W1920" s="3">
        <v>41365</v>
      </c>
      <c r="X1920" s="4">
        <v>41183</v>
      </c>
      <c r="Y1920" s="2" t="s">
        <v>103</v>
      </c>
      <c r="Z1920" s="2" t="s">
        <v>12902</v>
      </c>
      <c r="AA1920" s="2" t="s">
        <v>103</v>
      </c>
      <c r="AB1920" s="2" t="s">
        <v>102</v>
      </c>
      <c r="AD1920" s="2" t="s">
        <v>102</v>
      </c>
      <c r="AE1920" s="2">
        <v>60856</v>
      </c>
      <c r="AF1920" s="2" t="s">
        <v>102</v>
      </c>
      <c r="AG1920" s="2" t="s">
        <v>103</v>
      </c>
      <c r="AH1920" s="2" t="s">
        <v>102</v>
      </c>
      <c r="AI1920" s="2" t="s">
        <v>218</v>
      </c>
      <c r="AJ1920" s="2" t="s">
        <v>12903</v>
      </c>
      <c r="AL1920" s="2" t="s">
        <v>1299</v>
      </c>
      <c r="AM1920" s="2" t="s">
        <v>102</v>
      </c>
      <c r="AN1920" s="2" t="s">
        <v>102</v>
      </c>
      <c r="AO1920" s="2" t="s">
        <v>102</v>
      </c>
      <c r="AP1920" s="2" t="s">
        <v>102</v>
      </c>
      <c r="AQ1920" s="2" t="s">
        <v>102</v>
      </c>
      <c r="AR1920" s="2" t="s">
        <v>102</v>
      </c>
      <c r="AS1920" s="2" t="s">
        <v>102</v>
      </c>
      <c r="AT1920" s="2" t="s">
        <v>102</v>
      </c>
      <c r="AU1920" s="2" t="s">
        <v>102</v>
      </c>
      <c r="AV1920" s="2" t="s">
        <v>102</v>
      </c>
      <c r="AW1920" s="2" t="s">
        <v>102</v>
      </c>
      <c r="AX1920" s="2" t="s">
        <v>102</v>
      </c>
      <c r="AY1920" s="2" t="s">
        <v>102</v>
      </c>
      <c r="AZ1920" s="2" t="s">
        <v>102</v>
      </c>
      <c r="BB1920" s="2" t="s">
        <v>102</v>
      </c>
      <c r="BD1920" s="2" t="s">
        <v>102</v>
      </c>
      <c r="BE1920" s="2" t="s">
        <v>102</v>
      </c>
      <c r="BF1920" s="2" t="s">
        <v>102</v>
      </c>
      <c r="BG1920" s="2" t="s">
        <v>102</v>
      </c>
      <c r="BH1920" s="2" t="s">
        <v>102</v>
      </c>
      <c r="BI1920" s="2" t="s">
        <v>102</v>
      </c>
      <c r="BJ1920" s="2" t="s">
        <v>102</v>
      </c>
      <c r="BK1920" s="2" t="s">
        <v>102</v>
      </c>
      <c r="BL1920" s="2" t="s">
        <v>102</v>
      </c>
      <c r="BM1920" s="2" t="s">
        <v>102</v>
      </c>
      <c r="BN1920" s="2" t="s">
        <v>102</v>
      </c>
      <c r="BO1920" s="2" t="s">
        <v>102</v>
      </c>
      <c r="BP1920" s="2" t="s">
        <v>102</v>
      </c>
      <c r="BQ1920" s="2" t="s">
        <v>102</v>
      </c>
      <c r="BR1920" s="2" t="s">
        <v>102</v>
      </c>
      <c r="BS1920" s="2" t="s">
        <v>102</v>
      </c>
      <c r="BT1920" s="2" t="s">
        <v>102</v>
      </c>
      <c r="BU1920" s="2" t="s">
        <v>103</v>
      </c>
      <c r="BV1920" s="2" t="s">
        <v>102</v>
      </c>
      <c r="BW1920" s="2" t="s">
        <v>102</v>
      </c>
      <c r="BX1920" s="2" t="s">
        <v>102</v>
      </c>
      <c r="BY1920" s="2" t="s">
        <v>102</v>
      </c>
      <c r="BZ1920" s="2" t="s">
        <v>102</v>
      </c>
      <c r="CA1920" s="2" t="s">
        <v>102</v>
      </c>
      <c r="CB1920" s="2" t="s">
        <v>102</v>
      </c>
      <c r="CC1920" s="2" t="s">
        <v>102</v>
      </c>
      <c r="CD1920" s="2" t="s">
        <v>102</v>
      </c>
      <c r="CE1920" s="2" t="s">
        <v>102</v>
      </c>
      <c r="CF1920" s="2" t="s">
        <v>102</v>
      </c>
      <c r="CG1920" s="2" t="s">
        <v>102</v>
      </c>
      <c r="CH1920" s="2" t="s">
        <v>102</v>
      </c>
      <c r="CI1920" s="2" t="s">
        <v>102</v>
      </c>
      <c r="CJ1920" s="2" t="s">
        <v>102</v>
      </c>
      <c r="CK1920" s="2" t="s">
        <v>102</v>
      </c>
      <c r="CL1920" s="2" t="s">
        <v>102</v>
      </c>
      <c r="CM1920" s="2" t="s">
        <v>102</v>
      </c>
      <c r="CN1920" s="2" t="s">
        <v>102</v>
      </c>
      <c r="CO1920" s="2" t="s">
        <v>102</v>
      </c>
      <c r="CP1920" s="2" t="s">
        <v>102</v>
      </c>
      <c r="CQ1920" s="2" t="s">
        <v>102</v>
      </c>
      <c r="CR1920" s="2" t="s">
        <v>102</v>
      </c>
      <c r="CS1920" s="2" t="s">
        <v>102</v>
      </c>
      <c r="CT1920" s="2" t="s">
        <v>102</v>
      </c>
      <c r="CU1920" s="2" t="s">
        <v>102</v>
      </c>
    </row>
    <row r="1921" spans="1:99" x14ac:dyDescent="0.3">
      <c r="A1921" s="2" t="s">
        <v>379</v>
      </c>
      <c r="B1921" s="2">
        <v>163828</v>
      </c>
      <c r="C1921" s="2" t="s">
        <v>13099</v>
      </c>
      <c r="D1921" s="2" t="s">
        <v>792</v>
      </c>
      <c r="E1921" s="2" t="s">
        <v>13100</v>
      </c>
      <c r="F1921" s="2" t="s">
        <v>13101</v>
      </c>
      <c r="G1921" s="2" t="s">
        <v>13101</v>
      </c>
      <c r="H1921" s="2" t="s">
        <v>13102</v>
      </c>
      <c r="I1921" s="2" t="s">
        <v>13103</v>
      </c>
      <c r="K1921" s="2" t="s">
        <v>382</v>
      </c>
      <c r="L1921" s="2" t="s">
        <v>13104</v>
      </c>
      <c r="M1921" s="2" t="s">
        <v>13105</v>
      </c>
      <c r="N1921" s="2" t="s">
        <v>13106</v>
      </c>
      <c r="U1921" s="2" t="s">
        <v>798</v>
      </c>
      <c r="V1921" s="3">
        <v>41037</v>
      </c>
      <c r="W1921" s="3">
        <v>41358</v>
      </c>
      <c r="X1921" s="4">
        <v>41183</v>
      </c>
      <c r="Y1921" s="2" t="s">
        <v>103</v>
      </c>
      <c r="Z1921" s="2" t="s">
        <v>13107</v>
      </c>
      <c r="AA1921" s="2" t="s">
        <v>103</v>
      </c>
      <c r="AB1921" s="2" t="s">
        <v>102</v>
      </c>
      <c r="AD1921" s="2" t="s">
        <v>102</v>
      </c>
      <c r="AF1921" s="2" t="s">
        <v>103</v>
      </c>
      <c r="AG1921" s="2" t="s">
        <v>103</v>
      </c>
      <c r="AH1921" s="2" t="s">
        <v>102</v>
      </c>
      <c r="AI1921" s="2" t="s">
        <v>108</v>
      </c>
      <c r="AL1921" s="2" t="s">
        <v>382</v>
      </c>
      <c r="AM1921" s="2" t="s">
        <v>102</v>
      </c>
      <c r="AN1921" s="2" t="s">
        <v>102</v>
      </c>
      <c r="AO1921" s="2" t="s">
        <v>102</v>
      </c>
      <c r="AP1921" s="2" t="s">
        <v>102</v>
      </c>
      <c r="AQ1921" s="2" t="s">
        <v>102</v>
      </c>
      <c r="AR1921" s="2" t="s">
        <v>102</v>
      </c>
      <c r="AS1921" s="2" t="s">
        <v>102</v>
      </c>
      <c r="AT1921" s="2" t="s">
        <v>102</v>
      </c>
      <c r="AU1921" s="2" t="s">
        <v>102</v>
      </c>
      <c r="AV1921" s="2" t="s">
        <v>102</v>
      </c>
      <c r="AW1921" s="2" t="s">
        <v>102</v>
      </c>
      <c r="AX1921" s="2" t="s">
        <v>102</v>
      </c>
      <c r="AY1921" s="2" t="s">
        <v>102</v>
      </c>
      <c r="AZ1921" s="2" t="s">
        <v>102</v>
      </c>
      <c r="BB1921" s="2" t="s">
        <v>102</v>
      </c>
      <c r="BD1921" s="2" t="s">
        <v>102</v>
      </c>
      <c r="BE1921" s="2" t="s">
        <v>102</v>
      </c>
      <c r="BF1921" s="2" t="s">
        <v>103</v>
      </c>
      <c r="BG1921" s="2" t="s">
        <v>102</v>
      </c>
      <c r="BH1921" s="2" t="s">
        <v>102</v>
      </c>
      <c r="BI1921" s="2" t="s">
        <v>102</v>
      </c>
      <c r="BJ1921" s="2" t="s">
        <v>102</v>
      </c>
      <c r="BK1921" s="2" t="s">
        <v>102</v>
      </c>
      <c r="BL1921" s="2" t="s">
        <v>102</v>
      </c>
      <c r="BM1921" s="2" t="s">
        <v>102</v>
      </c>
      <c r="BN1921" s="2" t="s">
        <v>102</v>
      </c>
      <c r="BO1921" s="2" t="s">
        <v>102</v>
      </c>
      <c r="BP1921" s="2" t="s">
        <v>102</v>
      </c>
      <c r="BQ1921" s="2" t="s">
        <v>102</v>
      </c>
      <c r="BR1921" s="2" t="s">
        <v>102</v>
      </c>
      <c r="BS1921" s="2" t="s">
        <v>102</v>
      </c>
      <c r="BT1921" s="2" t="s">
        <v>103</v>
      </c>
      <c r="BU1921" s="2" t="s">
        <v>103</v>
      </c>
      <c r="BV1921" s="2" t="s">
        <v>103</v>
      </c>
      <c r="BW1921" s="2" t="s">
        <v>102</v>
      </c>
      <c r="BX1921" s="2" t="s">
        <v>102</v>
      </c>
      <c r="BY1921" s="2" t="s">
        <v>102</v>
      </c>
      <c r="BZ1921" s="2" t="s">
        <v>102</v>
      </c>
      <c r="CA1921" s="2" t="s">
        <v>102</v>
      </c>
      <c r="CB1921" s="2" t="s">
        <v>102</v>
      </c>
      <c r="CC1921" s="2" t="s">
        <v>102</v>
      </c>
      <c r="CD1921" s="2" t="s">
        <v>102</v>
      </c>
      <c r="CE1921" s="2" t="s">
        <v>102</v>
      </c>
      <c r="CF1921" s="2" t="s">
        <v>102</v>
      </c>
      <c r="CG1921" s="2" t="s">
        <v>102</v>
      </c>
      <c r="CH1921" s="2" t="s">
        <v>102</v>
      </c>
      <c r="CI1921" s="2" t="s">
        <v>102</v>
      </c>
      <c r="CJ1921" s="2" t="s">
        <v>102</v>
      </c>
      <c r="CK1921" s="2" t="s">
        <v>102</v>
      </c>
      <c r="CL1921" s="2" t="s">
        <v>102</v>
      </c>
      <c r="CM1921" s="2" t="s">
        <v>102</v>
      </c>
      <c r="CN1921" s="2" t="s">
        <v>102</v>
      </c>
      <c r="CO1921" s="2" t="s">
        <v>102</v>
      </c>
      <c r="CP1921" s="2" t="s">
        <v>102</v>
      </c>
      <c r="CQ1921" s="2" t="s">
        <v>102</v>
      </c>
      <c r="CR1921" s="2" t="s">
        <v>102</v>
      </c>
      <c r="CS1921" s="2" t="s">
        <v>102</v>
      </c>
      <c r="CT1921" s="2" t="s">
        <v>102</v>
      </c>
      <c r="CU1921" s="2" t="s">
        <v>102</v>
      </c>
    </row>
    <row r="1922" spans="1:99" x14ac:dyDescent="0.3">
      <c r="A1922" s="2" t="s">
        <v>379</v>
      </c>
      <c r="B1922" s="2">
        <v>163829</v>
      </c>
      <c r="C1922" s="2" t="s">
        <v>15337</v>
      </c>
      <c r="D1922" s="2" t="s">
        <v>792</v>
      </c>
      <c r="E1922" s="2" t="s">
        <v>15338</v>
      </c>
      <c r="F1922" s="2" t="s">
        <v>15339</v>
      </c>
      <c r="G1922" s="2" t="s">
        <v>15340</v>
      </c>
      <c r="H1922" s="2" t="s">
        <v>15341</v>
      </c>
      <c r="I1922" s="2" t="s">
        <v>1076</v>
      </c>
      <c r="K1922" s="2" t="s">
        <v>615</v>
      </c>
      <c r="L1922" s="2">
        <v>201203</v>
      </c>
      <c r="M1922" s="2" t="s">
        <v>15342</v>
      </c>
      <c r="N1922" s="2" t="s">
        <v>15343</v>
      </c>
      <c r="U1922" s="2" t="s">
        <v>798</v>
      </c>
      <c r="V1922" s="3">
        <v>41369</v>
      </c>
      <c r="W1922" s="3">
        <v>41369</v>
      </c>
      <c r="X1922" s="4">
        <v>41183</v>
      </c>
      <c r="Y1922" s="2" t="s">
        <v>103</v>
      </c>
      <c r="Z1922" s="2" t="s">
        <v>15344</v>
      </c>
      <c r="AA1922" s="2" t="s">
        <v>103</v>
      </c>
      <c r="AB1922" s="2" t="s">
        <v>102</v>
      </c>
      <c r="AD1922" s="2" t="s">
        <v>102</v>
      </c>
      <c r="AF1922" s="2" t="s">
        <v>103</v>
      </c>
      <c r="AG1922" s="2" t="s">
        <v>103</v>
      </c>
      <c r="AH1922" s="2" t="s">
        <v>102</v>
      </c>
      <c r="AI1922" s="2" t="s">
        <v>108</v>
      </c>
      <c r="AL1922" s="2" t="s">
        <v>699</v>
      </c>
      <c r="AM1922" s="2" t="s">
        <v>102</v>
      </c>
      <c r="AN1922" s="2" t="s">
        <v>102</v>
      </c>
      <c r="AO1922" s="2" t="s">
        <v>102</v>
      </c>
      <c r="AP1922" s="2" t="s">
        <v>102</v>
      </c>
      <c r="AQ1922" s="2" t="s">
        <v>102</v>
      </c>
      <c r="AR1922" s="2" t="s">
        <v>102</v>
      </c>
      <c r="AS1922" s="2" t="s">
        <v>102</v>
      </c>
      <c r="AT1922" s="2" t="s">
        <v>102</v>
      </c>
      <c r="AU1922" s="2" t="s">
        <v>102</v>
      </c>
      <c r="AV1922" s="2" t="s">
        <v>102</v>
      </c>
      <c r="AW1922" s="2" t="s">
        <v>102</v>
      </c>
      <c r="AX1922" s="2" t="s">
        <v>102</v>
      </c>
      <c r="AY1922" s="2" t="s">
        <v>102</v>
      </c>
      <c r="AZ1922" s="2" t="s">
        <v>102</v>
      </c>
      <c r="BB1922" s="2" t="s">
        <v>102</v>
      </c>
      <c r="BD1922" s="2" t="s">
        <v>102</v>
      </c>
      <c r="BE1922" s="2" t="s">
        <v>102</v>
      </c>
      <c r="BF1922" s="2" t="s">
        <v>102</v>
      </c>
      <c r="BG1922" s="2" t="s">
        <v>102</v>
      </c>
      <c r="BH1922" s="2" t="s">
        <v>102</v>
      </c>
      <c r="BI1922" s="2" t="s">
        <v>102</v>
      </c>
      <c r="BJ1922" s="2" t="s">
        <v>102</v>
      </c>
      <c r="BK1922" s="2" t="s">
        <v>102</v>
      </c>
      <c r="BL1922" s="2" t="s">
        <v>102</v>
      </c>
      <c r="BM1922" s="2" t="s">
        <v>102</v>
      </c>
      <c r="BN1922" s="2" t="s">
        <v>102</v>
      </c>
      <c r="BO1922" s="2" t="s">
        <v>102</v>
      </c>
      <c r="BP1922" s="2" t="s">
        <v>102</v>
      </c>
      <c r="BQ1922" s="2" t="s">
        <v>102</v>
      </c>
      <c r="BR1922" s="2" t="s">
        <v>102</v>
      </c>
      <c r="BS1922" s="2" t="s">
        <v>102</v>
      </c>
      <c r="BT1922" s="2" t="s">
        <v>103</v>
      </c>
      <c r="BU1922" s="2" t="s">
        <v>103</v>
      </c>
      <c r="BV1922" s="2" t="s">
        <v>102</v>
      </c>
      <c r="BW1922" s="2" t="s">
        <v>102</v>
      </c>
      <c r="BX1922" s="2" t="s">
        <v>102</v>
      </c>
      <c r="BY1922" s="2" t="s">
        <v>102</v>
      </c>
      <c r="BZ1922" s="2" t="s">
        <v>102</v>
      </c>
      <c r="CA1922" s="2" t="s">
        <v>102</v>
      </c>
      <c r="CB1922" s="2" t="s">
        <v>102</v>
      </c>
      <c r="CC1922" s="2" t="s">
        <v>102</v>
      </c>
      <c r="CD1922" s="2" t="s">
        <v>102</v>
      </c>
      <c r="CE1922" s="2" t="s">
        <v>102</v>
      </c>
      <c r="CF1922" s="2" t="s">
        <v>102</v>
      </c>
      <c r="CG1922" s="2" t="s">
        <v>102</v>
      </c>
      <c r="CH1922" s="2" t="s">
        <v>102</v>
      </c>
      <c r="CI1922" s="2" t="s">
        <v>102</v>
      </c>
      <c r="CJ1922" s="2" t="s">
        <v>102</v>
      </c>
      <c r="CK1922" s="2" t="s">
        <v>102</v>
      </c>
      <c r="CL1922" s="2" t="s">
        <v>102</v>
      </c>
      <c r="CM1922" s="2" t="s">
        <v>102</v>
      </c>
      <c r="CN1922" s="2" t="s">
        <v>102</v>
      </c>
      <c r="CO1922" s="2" t="s">
        <v>102</v>
      </c>
      <c r="CP1922" s="2" t="s">
        <v>102</v>
      </c>
      <c r="CQ1922" s="2" t="s">
        <v>102</v>
      </c>
      <c r="CR1922" s="2" t="s">
        <v>102</v>
      </c>
      <c r="CS1922" s="2" t="s">
        <v>102</v>
      </c>
      <c r="CT1922" s="2" t="s">
        <v>102</v>
      </c>
      <c r="CU1922" s="2" t="s">
        <v>102</v>
      </c>
    </row>
    <row r="1923" spans="1:99" x14ac:dyDescent="0.3">
      <c r="A1923" s="2" t="s">
        <v>139</v>
      </c>
      <c r="B1923" s="2">
        <v>163830</v>
      </c>
      <c r="C1923" s="2" t="s">
        <v>12852</v>
      </c>
      <c r="D1923" s="2" t="s">
        <v>792</v>
      </c>
      <c r="E1923" s="2" t="s">
        <v>12853</v>
      </c>
      <c r="F1923" s="2" t="s">
        <v>12854</v>
      </c>
      <c r="G1923" s="2" t="s">
        <v>12855</v>
      </c>
      <c r="H1923" s="2" t="s">
        <v>744</v>
      </c>
      <c r="I1923" s="2" t="s">
        <v>480</v>
      </c>
      <c r="J1923" s="2" t="s">
        <v>278</v>
      </c>
      <c r="K1923" s="2" t="s">
        <v>101</v>
      </c>
      <c r="L1923" s="2" t="s">
        <v>12856</v>
      </c>
      <c r="M1923" s="2" t="s">
        <v>12857</v>
      </c>
      <c r="N1923" s="2" t="s">
        <v>12858</v>
      </c>
      <c r="U1923" s="2" t="s">
        <v>798</v>
      </c>
      <c r="V1923" s="3">
        <v>41012</v>
      </c>
      <c r="W1923" s="3">
        <v>41463</v>
      </c>
      <c r="X1923" s="4">
        <v>41183</v>
      </c>
      <c r="Y1923" s="2" t="s">
        <v>103</v>
      </c>
      <c r="Z1923" s="2" t="s">
        <v>12859</v>
      </c>
      <c r="AA1923" s="2" t="s">
        <v>102</v>
      </c>
      <c r="AB1923" s="2" t="s">
        <v>102</v>
      </c>
      <c r="AD1923" s="2" t="s">
        <v>102</v>
      </c>
      <c r="AF1923" s="2" t="s">
        <v>102</v>
      </c>
      <c r="AG1923" s="2" t="s">
        <v>103</v>
      </c>
      <c r="AH1923" s="2" t="s">
        <v>102</v>
      </c>
      <c r="AI1923" s="2" t="s">
        <v>104</v>
      </c>
      <c r="AK1923" s="2" t="s">
        <v>278</v>
      </c>
      <c r="AL1923" s="2" t="s">
        <v>101</v>
      </c>
      <c r="AM1923" s="2" t="s">
        <v>102</v>
      </c>
      <c r="AN1923" s="2" t="s">
        <v>102</v>
      </c>
      <c r="AO1923" s="2" t="s">
        <v>102</v>
      </c>
      <c r="AP1923" s="2" t="s">
        <v>102</v>
      </c>
      <c r="AQ1923" s="2" t="s">
        <v>102</v>
      </c>
      <c r="AR1923" s="2" t="s">
        <v>102</v>
      </c>
      <c r="AS1923" s="2" t="s">
        <v>102</v>
      </c>
      <c r="AT1923" s="2" t="s">
        <v>102</v>
      </c>
      <c r="AU1923" s="2" t="s">
        <v>102</v>
      </c>
      <c r="AV1923" s="2" t="s">
        <v>102</v>
      </c>
      <c r="AW1923" s="2" t="s">
        <v>102</v>
      </c>
      <c r="AX1923" s="2" t="s">
        <v>102</v>
      </c>
      <c r="AY1923" s="2" t="s">
        <v>102</v>
      </c>
      <c r="AZ1923" s="2" t="s">
        <v>102</v>
      </c>
      <c r="BB1923" s="2" t="s">
        <v>102</v>
      </c>
      <c r="BD1923" s="2" t="s">
        <v>102</v>
      </c>
      <c r="BE1923" s="2" t="s">
        <v>102</v>
      </c>
      <c r="BF1923" s="2" t="s">
        <v>102</v>
      </c>
      <c r="BG1923" s="2" t="s">
        <v>102</v>
      </c>
      <c r="BH1923" s="2" t="s">
        <v>102</v>
      </c>
      <c r="BI1923" s="2" t="s">
        <v>102</v>
      </c>
      <c r="BJ1923" s="2" t="s">
        <v>102</v>
      </c>
      <c r="BK1923" s="2" t="s">
        <v>102</v>
      </c>
      <c r="BL1923" s="2" t="s">
        <v>102</v>
      </c>
      <c r="BM1923" s="2" t="s">
        <v>102</v>
      </c>
      <c r="BN1923" s="2" t="s">
        <v>102</v>
      </c>
      <c r="BO1923" s="2" t="s">
        <v>102</v>
      </c>
      <c r="BP1923" s="2" t="s">
        <v>102</v>
      </c>
      <c r="BQ1923" s="2" t="s">
        <v>102</v>
      </c>
      <c r="BR1923" s="2" t="s">
        <v>102</v>
      </c>
      <c r="BS1923" s="2" t="s">
        <v>102</v>
      </c>
      <c r="BT1923" s="2" t="s">
        <v>102</v>
      </c>
      <c r="BU1923" s="2" t="s">
        <v>103</v>
      </c>
      <c r="BV1923" s="2" t="s">
        <v>102</v>
      </c>
      <c r="BW1923" s="2" t="s">
        <v>102</v>
      </c>
      <c r="BX1923" s="2" t="s">
        <v>102</v>
      </c>
      <c r="BY1923" s="2" t="s">
        <v>102</v>
      </c>
      <c r="BZ1923" s="2" t="s">
        <v>102</v>
      </c>
      <c r="CA1923" s="2" t="s">
        <v>102</v>
      </c>
      <c r="CB1923" s="2" t="s">
        <v>102</v>
      </c>
      <c r="CC1923" s="2" t="s">
        <v>102</v>
      </c>
      <c r="CD1923" s="2" t="s">
        <v>102</v>
      </c>
      <c r="CE1923" s="2" t="s">
        <v>102</v>
      </c>
      <c r="CF1923" s="2" t="s">
        <v>102</v>
      </c>
      <c r="CG1923" s="2" t="s">
        <v>102</v>
      </c>
      <c r="CH1923" s="2" t="s">
        <v>102</v>
      </c>
      <c r="CI1923" s="2" t="s">
        <v>102</v>
      </c>
      <c r="CJ1923" s="2" t="s">
        <v>102</v>
      </c>
      <c r="CK1923" s="2" t="s">
        <v>102</v>
      </c>
      <c r="CL1923" s="2" t="s">
        <v>102</v>
      </c>
      <c r="CM1923" s="2" t="s">
        <v>102</v>
      </c>
      <c r="CN1923" s="2" t="s">
        <v>102</v>
      </c>
      <c r="CO1923" s="2" t="s">
        <v>102</v>
      </c>
      <c r="CP1923" s="2" t="s">
        <v>102</v>
      </c>
      <c r="CQ1923" s="2" t="s">
        <v>102</v>
      </c>
      <c r="CR1923" s="2" t="s">
        <v>102</v>
      </c>
      <c r="CS1923" s="2" t="s">
        <v>102</v>
      </c>
      <c r="CT1923" s="2" t="s">
        <v>102</v>
      </c>
      <c r="CU1923" s="2" t="s">
        <v>102</v>
      </c>
    </row>
    <row r="1924" spans="1:99" x14ac:dyDescent="0.3">
      <c r="A1924" s="2" t="s">
        <v>109</v>
      </c>
      <c r="B1924" s="2">
        <v>163832</v>
      </c>
      <c r="C1924" s="2" t="s">
        <v>13767</v>
      </c>
      <c r="D1924" s="2" t="s">
        <v>792</v>
      </c>
      <c r="E1924" s="2" t="s">
        <v>13768</v>
      </c>
      <c r="F1924" s="2" t="s">
        <v>13768</v>
      </c>
      <c r="G1924" s="2" t="s">
        <v>13769</v>
      </c>
      <c r="H1924" s="2" t="s">
        <v>1819</v>
      </c>
      <c r="I1924" s="2" t="s">
        <v>13770</v>
      </c>
      <c r="J1924" s="2" t="s">
        <v>131</v>
      </c>
      <c r="K1924" s="2" t="s">
        <v>101</v>
      </c>
      <c r="L1924" s="2">
        <v>11501</v>
      </c>
      <c r="M1924" s="2" t="s">
        <v>13771</v>
      </c>
      <c r="N1924" s="2" t="s">
        <v>13772</v>
      </c>
      <c r="U1924" s="2" t="s">
        <v>798</v>
      </c>
      <c r="V1924" s="3">
        <v>41134</v>
      </c>
      <c r="W1924" s="3">
        <v>41351</v>
      </c>
      <c r="X1924" s="4">
        <v>41183</v>
      </c>
      <c r="Y1924" s="2" t="s">
        <v>103</v>
      </c>
      <c r="Z1924" s="2" t="s">
        <v>13773</v>
      </c>
      <c r="AA1924" s="2" t="s">
        <v>102</v>
      </c>
      <c r="AB1924" s="2" t="s">
        <v>102</v>
      </c>
      <c r="AD1924" s="2" t="s">
        <v>102</v>
      </c>
      <c r="AF1924" s="2" t="s">
        <v>102</v>
      </c>
      <c r="AG1924" s="2" t="s">
        <v>103</v>
      </c>
      <c r="AH1924" s="2" t="s">
        <v>102</v>
      </c>
      <c r="AI1924" s="2" t="s">
        <v>104</v>
      </c>
      <c r="AK1924" s="2" t="s">
        <v>105</v>
      </c>
      <c r="AL1924" s="2" t="s">
        <v>101</v>
      </c>
      <c r="AM1924" s="2" t="s">
        <v>102</v>
      </c>
      <c r="AN1924" s="2" t="s">
        <v>102</v>
      </c>
      <c r="AO1924" s="2" t="s">
        <v>102</v>
      </c>
      <c r="AP1924" s="2" t="s">
        <v>102</v>
      </c>
      <c r="AQ1924" s="2" t="s">
        <v>102</v>
      </c>
      <c r="AR1924" s="2" t="s">
        <v>102</v>
      </c>
      <c r="AS1924" s="2" t="s">
        <v>102</v>
      </c>
      <c r="AT1924" s="2" t="s">
        <v>102</v>
      </c>
      <c r="AU1924" s="2" t="s">
        <v>102</v>
      </c>
      <c r="AV1924" s="2" t="s">
        <v>102</v>
      </c>
      <c r="AW1924" s="2" t="s">
        <v>102</v>
      </c>
      <c r="AX1924" s="2" t="s">
        <v>102</v>
      </c>
      <c r="AY1924" s="2" t="s">
        <v>102</v>
      </c>
      <c r="AZ1924" s="2" t="s">
        <v>102</v>
      </c>
      <c r="BB1924" s="2" t="s">
        <v>102</v>
      </c>
      <c r="BD1924" s="2" t="s">
        <v>102</v>
      </c>
      <c r="BE1924" s="2" t="s">
        <v>102</v>
      </c>
      <c r="BF1924" s="2" t="s">
        <v>102</v>
      </c>
      <c r="BG1924" s="2" t="s">
        <v>102</v>
      </c>
      <c r="BH1924" s="2" t="s">
        <v>102</v>
      </c>
      <c r="BI1924" s="2" t="s">
        <v>102</v>
      </c>
      <c r="BJ1924" s="2" t="s">
        <v>102</v>
      </c>
      <c r="BK1924" s="2" t="s">
        <v>102</v>
      </c>
      <c r="BL1924" s="2" t="s">
        <v>102</v>
      </c>
      <c r="BM1924" s="2" t="s">
        <v>102</v>
      </c>
      <c r="BN1924" s="2" t="s">
        <v>102</v>
      </c>
      <c r="BO1924" s="2" t="s">
        <v>102</v>
      </c>
      <c r="BP1924" s="2" t="s">
        <v>102</v>
      </c>
      <c r="BQ1924" s="2" t="s">
        <v>102</v>
      </c>
      <c r="BR1924" s="2" t="s">
        <v>102</v>
      </c>
      <c r="BS1924" s="2" t="s">
        <v>102</v>
      </c>
      <c r="BT1924" s="2" t="s">
        <v>102</v>
      </c>
      <c r="BU1924" s="2" t="s">
        <v>103</v>
      </c>
      <c r="BV1924" s="2" t="s">
        <v>103</v>
      </c>
      <c r="BW1924" s="2" t="s">
        <v>102</v>
      </c>
      <c r="BX1924" s="2" t="s">
        <v>102</v>
      </c>
      <c r="BY1924" s="2" t="s">
        <v>102</v>
      </c>
      <c r="BZ1924" s="2" t="s">
        <v>102</v>
      </c>
      <c r="CA1924" s="2" t="s">
        <v>102</v>
      </c>
      <c r="CB1924" s="2" t="s">
        <v>102</v>
      </c>
      <c r="CC1924" s="2" t="s">
        <v>102</v>
      </c>
      <c r="CD1924" s="2" t="s">
        <v>102</v>
      </c>
      <c r="CE1924" s="2" t="s">
        <v>102</v>
      </c>
      <c r="CF1924" s="2" t="s">
        <v>102</v>
      </c>
      <c r="CG1924" s="2" t="s">
        <v>102</v>
      </c>
      <c r="CH1924" s="2" t="s">
        <v>102</v>
      </c>
      <c r="CI1924" s="2" t="s">
        <v>102</v>
      </c>
      <c r="CJ1924" s="2" t="s">
        <v>102</v>
      </c>
      <c r="CK1924" s="2" t="s">
        <v>102</v>
      </c>
      <c r="CL1924" s="2" t="s">
        <v>102</v>
      </c>
      <c r="CM1924" s="2" t="s">
        <v>102</v>
      </c>
      <c r="CN1924" s="2" t="s">
        <v>102</v>
      </c>
      <c r="CO1924" s="2" t="s">
        <v>102</v>
      </c>
      <c r="CP1924" s="2" t="s">
        <v>102</v>
      </c>
      <c r="CQ1924" s="2" t="s">
        <v>102</v>
      </c>
      <c r="CR1924" s="2" t="s">
        <v>102</v>
      </c>
      <c r="CS1924" s="2" t="s">
        <v>102</v>
      </c>
      <c r="CT1924" s="2" t="s">
        <v>102</v>
      </c>
      <c r="CU1924" s="2" t="s">
        <v>102</v>
      </c>
    </row>
    <row r="1925" spans="1:99" x14ac:dyDescent="0.3">
      <c r="A1925" s="2" t="s">
        <v>98</v>
      </c>
      <c r="B1925" s="2">
        <v>163834</v>
      </c>
      <c r="C1925" s="2" t="s">
        <v>11324</v>
      </c>
      <c r="D1925" s="2" t="s">
        <v>792</v>
      </c>
      <c r="E1925" s="2" t="s">
        <v>11325</v>
      </c>
      <c r="F1925" s="2" t="s">
        <v>11325</v>
      </c>
      <c r="G1925" s="2" t="s">
        <v>171</v>
      </c>
      <c r="H1925" s="2" t="s">
        <v>429</v>
      </c>
      <c r="I1925" s="2" t="s">
        <v>173</v>
      </c>
      <c r="J1925" s="2" t="s">
        <v>174</v>
      </c>
      <c r="K1925" s="2" t="s">
        <v>101</v>
      </c>
      <c r="L1925" s="2">
        <v>2108</v>
      </c>
      <c r="M1925" s="2" t="s">
        <v>2425</v>
      </c>
      <c r="N1925" s="2" t="s">
        <v>2426</v>
      </c>
      <c r="U1925" s="2" t="s">
        <v>798</v>
      </c>
      <c r="V1925" s="3">
        <v>40998</v>
      </c>
      <c r="W1925" s="3">
        <v>41361</v>
      </c>
      <c r="X1925" s="4">
        <v>41183</v>
      </c>
      <c r="Y1925" s="2" t="s">
        <v>103</v>
      </c>
      <c r="Z1925" s="2" t="s">
        <v>11326</v>
      </c>
      <c r="AA1925" s="2" t="s">
        <v>102</v>
      </c>
      <c r="AB1925" s="2" t="s">
        <v>102</v>
      </c>
      <c r="AD1925" s="2" t="s">
        <v>102</v>
      </c>
      <c r="AF1925" s="2" t="s">
        <v>103</v>
      </c>
      <c r="AG1925" s="2" t="s">
        <v>103</v>
      </c>
      <c r="AH1925" s="2" t="s">
        <v>102</v>
      </c>
      <c r="AI1925" s="2" t="s">
        <v>104</v>
      </c>
      <c r="AK1925" s="2" t="s">
        <v>105</v>
      </c>
      <c r="AL1925" s="2" t="s">
        <v>101</v>
      </c>
      <c r="AM1925" s="2" t="s">
        <v>102</v>
      </c>
      <c r="AN1925" s="2" t="s">
        <v>102</v>
      </c>
      <c r="AO1925" s="2" t="s">
        <v>102</v>
      </c>
      <c r="AP1925" s="2" t="s">
        <v>102</v>
      </c>
      <c r="AQ1925" s="2" t="s">
        <v>102</v>
      </c>
      <c r="AR1925" s="2" t="s">
        <v>102</v>
      </c>
      <c r="AS1925" s="2" t="s">
        <v>102</v>
      </c>
      <c r="AT1925" s="2" t="s">
        <v>102</v>
      </c>
      <c r="AU1925" s="2" t="s">
        <v>102</v>
      </c>
      <c r="AV1925" s="2" t="s">
        <v>102</v>
      </c>
      <c r="AW1925" s="2" t="s">
        <v>102</v>
      </c>
      <c r="AX1925" s="2" t="s">
        <v>102</v>
      </c>
      <c r="AY1925" s="2" t="s">
        <v>102</v>
      </c>
      <c r="AZ1925" s="2" t="s">
        <v>102</v>
      </c>
      <c r="BB1925" s="2" t="s">
        <v>102</v>
      </c>
      <c r="BD1925" s="2" t="s">
        <v>102</v>
      </c>
      <c r="BE1925" s="2" t="s">
        <v>102</v>
      </c>
      <c r="BF1925" s="2" t="s">
        <v>103</v>
      </c>
      <c r="BG1925" s="2" t="s">
        <v>102</v>
      </c>
      <c r="BH1925" s="2" t="s">
        <v>102</v>
      </c>
      <c r="BI1925" s="2" t="s">
        <v>102</v>
      </c>
      <c r="BJ1925" s="2" t="s">
        <v>102</v>
      </c>
      <c r="BK1925" s="2" t="s">
        <v>102</v>
      </c>
      <c r="BL1925" s="2" t="s">
        <v>102</v>
      </c>
      <c r="BM1925" s="2" t="s">
        <v>102</v>
      </c>
      <c r="BN1925" s="2" t="s">
        <v>102</v>
      </c>
      <c r="BO1925" s="2" t="s">
        <v>102</v>
      </c>
      <c r="BP1925" s="2" t="s">
        <v>102</v>
      </c>
      <c r="BQ1925" s="2" t="s">
        <v>102</v>
      </c>
      <c r="BR1925" s="2" t="s">
        <v>102</v>
      </c>
      <c r="BS1925" s="2" t="s">
        <v>102</v>
      </c>
      <c r="BT1925" s="2" t="s">
        <v>103</v>
      </c>
      <c r="BU1925" s="2" t="s">
        <v>103</v>
      </c>
      <c r="BV1925" s="2" t="s">
        <v>102</v>
      </c>
      <c r="BW1925" s="2" t="s">
        <v>102</v>
      </c>
      <c r="BX1925" s="2" t="s">
        <v>102</v>
      </c>
      <c r="BY1925" s="2" t="s">
        <v>102</v>
      </c>
      <c r="BZ1925" s="2" t="s">
        <v>102</v>
      </c>
      <c r="CA1925" s="2" t="s">
        <v>102</v>
      </c>
      <c r="CB1925" s="2" t="s">
        <v>102</v>
      </c>
      <c r="CC1925" s="2" t="s">
        <v>102</v>
      </c>
      <c r="CD1925" s="2" t="s">
        <v>102</v>
      </c>
      <c r="CE1925" s="2" t="s">
        <v>102</v>
      </c>
      <c r="CF1925" s="2" t="s">
        <v>102</v>
      </c>
      <c r="CG1925" s="2" t="s">
        <v>102</v>
      </c>
      <c r="CH1925" s="2" t="s">
        <v>102</v>
      </c>
      <c r="CI1925" s="2" t="s">
        <v>102</v>
      </c>
      <c r="CJ1925" s="2" t="s">
        <v>102</v>
      </c>
      <c r="CK1925" s="2" t="s">
        <v>102</v>
      </c>
      <c r="CL1925" s="2" t="s">
        <v>102</v>
      </c>
      <c r="CM1925" s="2" t="s">
        <v>102</v>
      </c>
      <c r="CN1925" s="2" t="s">
        <v>102</v>
      </c>
      <c r="CO1925" s="2" t="s">
        <v>102</v>
      </c>
      <c r="CP1925" s="2" t="s">
        <v>102</v>
      </c>
      <c r="CQ1925" s="2" t="s">
        <v>102</v>
      </c>
      <c r="CR1925" s="2" t="s">
        <v>102</v>
      </c>
      <c r="CS1925" s="2" t="s">
        <v>102</v>
      </c>
      <c r="CT1925" s="2" t="s">
        <v>102</v>
      </c>
      <c r="CU1925" s="2" t="s">
        <v>102</v>
      </c>
    </row>
    <row r="1926" spans="1:99" x14ac:dyDescent="0.3">
      <c r="A1926" s="2" t="s">
        <v>109</v>
      </c>
      <c r="B1926" s="2">
        <v>163837</v>
      </c>
      <c r="C1926" s="2" t="s">
        <v>12451</v>
      </c>
      <c r="D1926" s="2" t="s">
        <v>792</v>
      </c>
      <c r="E1926" s="2" t="s">
        <v>12452</v>
      </c>
      <c r="F1926" s="2" t="s">
        <v>12452</v>
      </c>
      <c r="G1926" s="2" t="s">
        <v>12453</v>
      </c>
      <c r="I1926" s="2" t="s">
        <v>130</v>
      </c>
      <c r="J1926" s="2" t="s">
        <v>131</v>
      </c>
      <c r="K1926" s="2" t="s">
        <v>101</v>
      </c>
      <c r="L1926" s="2">
        <v>10022</v>
      </c>
      <c r="M1926" s="2" t="s">
        <v>12454</v>
      </c>
      <c r="N1926" s="2" t="s">
        <v>12455</v>
      </c>
      <c r="U1926" s="2" t="s">
        <v>798</v>
      </c>
      <c r="V1926" s="3">
        <v>41002</v>
      </c>
      <c r="W1926" s="3">
        <v>41347</v>
      </c>
      <c r="X1926" s="4">
        <v>41183</v>
      </c>
      <c r="Y1926" s="2" t="s">
        <v>102</v>
      </c>
      <c r="AA1926" s="2" t="s">
        <v>102</v>
      </c>
      <c r="AB1926" s="2" t="s">
        <v>102</v>
      </c>
      <c r="AD1926" s="2" t="s">
        <v>102</v>
      </c>
      <c r="AF1926" s="2" t="s">
        <v>102</v>
      </c>
      <c r="AG1926" s="2" t="s">
        <v>103</v>
      </c>
      <c r="AH1926" s="2" t="s">
        <v>102</v>
      </c>
      <c r="AI1926" s="2" t="s">
        <v>104</v>
      </c>
      <c r="AK1926" s="2" t="s">
        <v>105</v>
      </c>
      <c r="AL1926" s="2" t="s">
        <v>101</v>
      </c>
      <c r="AM1926" s="2" t="s">
        <v>102</v>
      </c>
      <c r="AN1926" s="2" t="s">
        <v>102</v>
      </c>
      <c r="AO1926" s="2" t="s">
        <v>102</v>
      </c>
      <c r="AP1926" s="2" t="s">
        <v>102</v>
      </c>
      <c r="AQ1926" s="2" t="s">
        <v>102</v>
      </c>
      <c r="AR1926" s="2" t="s">
        <v>102</v>
      </c>
      <c r="AS1926" s="2" t="s">
        <v>102</v>
      </c>
      <c r="AT1926" s="2" t="s">
        <v>102</v>
      </c>
      <c r="AU1926" s="2" t="s">
        <v>102</v>
      </c>
      <c r="AV1926" s="2" t="s">
        <v>102</v>
      </c>
      <c r="AW1926" s="2" t="s">
        <v>102</v>
      </c>
      <c r="AX1926" s="2" t="s">
        <v>102</v>
      </c>
      <c r="AY1926" s="2" t="s">
        <v>102</v>
      </c>
      <c r="AZ1926" s="2" t="s">
        <v>102</v>
      </c>
      <c r="BB1926" s="2" t="s">
        <v>102</v>
      </c>
      <c r="BD1926" s="2" t="s">
        <v>102</v>
      </c>
      <c r="BE1926" s="2" t="s">
        <v>102</v>
      </c>
      <c r="BF1926" s="2" t="s">
        <v>102</v>
      </c>
      <c r="BG1926" s="2" t="s">
        <v>102</v>
      </c>
      <c r="BH1926" s="2" t="s">
        <v>102</v>
      </c>
      <c r="BI1926" s="2" t="s">
        <v>102</v>
      </c>
      <c r="BJ1926" s="2" t="s">
        <v>102</v>
      </c>
      <c r="BK1926" s="2" t="s">
        <v>102</v>
      </c>
      <c r="BL1926" s="2" t="s">
        <v>102</v>
      </c>
      <c r="BM1926" s="2" t="s">
        <v>102</v>
      </c>
      <c r="BN1926" s="2" t="s">
        <v>102</v>
      </c>
      <c r="BO1926" s="2" t="s">
        <v>102</v>
      </c>
      <c r="BP1926" s="2" t="s">
        <v>102</v>
      </c>
      <c r="BQ1926" s="2" t="s">
        <v>102</v>
      </c>
      <c r="BR1926" s="2" t="s">
        <v>102</v>
      </c>
      <c r="BS1926" s="2" t="s">
        <v>102</v>
      </c>
      <c r="BT1926" s="2" t="s">
        <v>102</v>
      </c>
      <c r="BU1926" s="2" t="s">
        <v>103</v>
      </c>
      <c r="BV1926" s="2" t="s">
        <v>102</v>
      </c>
      <c r="BW1926" s="2" t="s">
        <v>102</v>
      </c>
      <c r="BX1926" s="2" t="s">
        <v>102</v>
      </c>
      <c r="BY1926" s="2" t="s">
        <v>102</v>
      </c>
      <c r="BZ1926" s="2" t="s">
        <v>102</v>
      </c>
      <c r="CA1926" s="2" t="s">
        <v>102</v>
      </c>
      <c r="CB1926" s="2" t="s">
        <v>102</v>
      </c>
      <c r="CC1926" s="2" t="s">
        <v>102</v>
      </c>
      <c r="CD1926" s="2" t="s">
        <v>102</v>
      </c>
      <c r="CE1926" s="2" t="s">
        <v>102</v>
      </c>
      <c r="CF1926" s="2" t="s">
        <v>102</v>
      </c>
      <c r="CG1926" s="2" t="s">
        <v>102</v>
      </c>
      <c r="CH1926" s="2" t="s">
        <v>102</v>
      </c>
      <c r="CI1926" s="2" t="s">
        <v>102</v>
      </c>
      <c r="CJ1926" s="2" t="s">
        <v>102</v>
      </c>
      <c r="CK1926" s="2" t="s">
        <v>102</v>
      </c>
      <c r="CL1926" s="2" t="s">
        <v>102</v>
      </c>
      <c r="CM1926" s="2" t="s">
        <v>102</v>
      </c>
      <c r="CN1926" s="2" t="s">
        <v>102</v>
      </c>
      <c r="CO1926" s="2" t="s">
        <v>102</v>
      </c>
      <c r="CP1926" s="2" t="s">
        <v>102</v>
      </c>
      <c r="CQ1926" s="2" t="s">
        <v>102</v>
      </c>
      <c r="CR1926" s="2" t="s">
        <v>102</v>
      </c>
      <c r="CS1926" s="2" t="s">
        <v>102</v>
      </c>
      <c r="CT1926" s="2" t="s">
        <v>102</v>
      </c>
      <c r="CU1926" s="2" t="s">
        <v>102</v>
      </c>
    </row>
    <row r="1927" spans="1:99" x14ac:dyDescent="0.3">
      <c r="A1927" s="2" t="s">
        <v>123</v>
      </c>
      <c r="B1927" s="2">
        <v>163839</v>
      </c>
      <c r="C1927" s="2" t="s">
        <v>13167</v>
      </c>
      <c r="D1927" s="2" t="s">
        <v>792</v>
      </c>
      <c r="E1927" s="2" t="s">
        <v>13168</v>
      </c>
      <c r="F1927" s="2" t="s">
        <v>13168</v>
      </c>
      <c r="G1927" s="2" t="s">
        <v>13169</v>
      </c>
      <c r="H1927" s="2" t="s">
        <v>822</v>
      </c>
      <c r="I1927" s="2" t="s">
        <v>327</v>
      </c>
      <c r="J1927" s="2" t="s">
        <v>326</v>
      </c>
      <c r="K1927" s="2" t="s">
        <v>101</v>
      </c>
      <c r="L1927" s="2">
        <v>46204</v>
      </c>
      <c r="M1927" s="2" t="s">
        <v>13170</v>
      </c>
      <c r="N1927" s="2" t="s">
        <v>13171</v>
      </c>
      <c r="U1927" s="2" t="s">
        <v>798</v>
      </c>
      <c r="V1927" s="3">
        <v>41046</v>
      </c>
      <c r="W1927" s="3">
        <v>41361</v>
      </c>
      <c r="X1927" s="4">
        <v>41183</v>
      </c>
      <c r="Y1927" s="2" t="s">
        <v>103</v>
      </c>
      <c r="Z1927" s="2" t="s">
        <v>13172</v>
      </c>
      <c r="AA1927" s="2" t="s">
        <v>102</v>
      </c>
      <c r="AB1927" s="2" t="s">
        <v>102</v>
      </c>
      <c r="AD1927" s="2" t="s">
        <v>102</v>
      </c>
      <c r="AF1927" s="2" t="s">
        <v>102</v>
      </c>
      <c r="AG1927" s="2" t="s">
        <v>103</v>
      </c>
      <c r="AH1927" s="2" t="s">
        <v>102</v>
      </c>
      <c r="AI1927" s="2" t="s">
        <v>108</v>
      </c>
      <c r="AK1927" s="2" t="s">
        <v>105</v>
      </c>
      <c r="AL1927" s="2" t="s">
        <v>101</v>
      </c>
      <c r="AM1927" s="2" t="s">
        <v>102</v>
      </c>
      <c r="AN1927" s="2" t="s">
        <v>102</v>
      </c>
      <c r="AO1927" s="2" t="s">
        <v>102</v>
      </c>
      <c r="AP1927" s="2" t="s">
        <v>102</v>
      </c>
      <c r="AQ1927" s="2" t="s">
        <v>102</v>
      </c>
      <c r="AR1927" s="2" t="s">
        <v>102</v>
      </c>
      <c r="AS1927" s="2" t="s">
        <v>102</v>
      </c>
      <c r="AT1927" s="2" t="s">
        <v>102</v>
      </c>
      <c r="AU1927" s="2" t="s">
        <v>102</v>
      </c>
      <c r="AV1927" s="2" t="s">
        <v>102</v>
      </c>
      <c r="AW1927" s="2" t="s">
        <v>102</v>
      </c>
      <c r="AX1927" s="2" t="s">
        <v>102</v>
      </c>
      <c r="AY1927" s="2" t="s">
        <v>102</v>
      </c>
      <c r="AZ1927" s="2" t="s">
        <v>102</v>
      </c>
      <c r="BB1927" s="2" t="s">
        <v>102</v>
      </c>
      <c r="BD1927" s="2" t="s">
        <v>102</v>
      </c>
      <c r="BE1927" s="2" t="s">
        <v>102</v>
      </c>
      <c r="BF1927" s="2" t="s">
        <v>102</v>
      </c>
      <c r="BG1927" s="2" t="s">
        <v>102</v>
      </c>
      <c r="BH1927" s="2" t="s">
        <v>102</v>
      </c>
      <c r="BI1927" s="2" t="s">
        <v>102</v>
      </c>
      <c r="BJ1927" s="2" t="s">
        <v>102</v>
      </c>
      <c r="BK1927" s="2" t="s">
        <v>102</v>
      </c>
      <c r="BL1927" s="2" t="s">
        <v>102</v>
      </c>
      <c r="BM1927" s="2" t="s">
        <v>102</v>
      </c>
      <c r="BN1927" s="2" t="s">
        <v>102</v>
      </c>
      <c r="BO1927" s="2" t="s">
        <v>102</v>
      </c>
      <c r="BP1927" s="2" t="s">
        <v>102</v>
      </c>
      <c r="BQ1927" s="2" t="s">
        <v>102</v>
      </c>
      <c r="BR1927" s="2" t="s">
        <v>102</v>
      </c>
      <c r="BS1927" s="2" t="s">
        <v>102</v>
      </c>
      <c r="BT1927" s="2" t="s">
        <v>102</v>
      </c>
      <c r="BU1927" s="2" t="s">
        <v>103</v>
      </c>
      <c r="BV1927" s="2" t="s">
        <v>102</v>
      </c>
      <c r="BW1927" s="2" t="s">
        <v>102</v>
      </c>
      <c r="BX1927" s="2" t="s">
        <v>102</v>
      </c>
      <c r="BY1927" s="2" t="s">
        <v>102</v>
      </c>
      <c r="BZ1927" s="2" t="s">
        <v>102</v>
      </c>
      <c r="CA1927" s="2" t="s">
        <v>102</v>
      </c>
      <c r="CB1927" s="2" t="s">
        <v>102</v>
      </c>
      <c r="CC1927" s="2" t="s">
        <v>102</v>
      </c>
      <c r="CD1927" s="2" t="s">
        <v>102</v>
      </c>
      <c r="CE1927" s="2" t="s">
        <v>102</v>
      </c>
      <c r="CF1927" s="2" t="s">
        <v>102</v>
      </c>
      <c r="CG1927" s="2" t="s">
        <v>102</v>
      </c>
      <c r="CH1927" s="2" t="s">
        <v>102</v>
      </c>
      <c r="CI1927" s="2" t="s">
        <v>102</v>
      </c>
      <c r="CJ1927" s="2" t="s">
        <v>102</v>
      </c>
      <c r="CK1927" s="2" t="s">
        <v>102</v>
      </c>
      <c r="CL1927" s="2" t="s">
        <v>102</v>
      </c>
      <c r="CM1927" s="2" t="s">
        <v>102</v>
      </c>
      <c r="CN1927" s="2" t="s">
        <v>102</v>
      </c>
      <c r="CO1927" s="2" t="s">
        <v>102</v>
      </c>
      <c r="CP1927" s="2" t="s">
        <v>102</v>
      </c>
      <c r="CQ1927" s="2" t="s">
        <v>102</v>
      </c>
      <c r="CR1927" s="2" t="s">
        <v>102</v>
      </c>
      <c r="CS1927" s="2" t="s">
        <v>102</v>
      </c>
      <c r="CT1927" s="2" t="s">
        <v>102</v>
      </c>
      <c r="CU1927" s="2" t="s">
        <v>102</v>
      </c>
    </row>
    <row r="1928" spans="1:99" x14ac:dyDescent="0.3">
      <c r="A1928" s="2" t="s">
        <v>123</v>
      </c>
      <c r="B1928" s="2">
        <v>163840</v>
      </c>
      <c r="C1928" s="2" t="s">
        <v>12502</v>
      </c>
      <c r="D1928" s="2" t="s">
        <v>792</v>
      </c>
      <c r="E1928" s="2" t="s">
        <v>12503</v>
      </c>
      <c r="F1928" s="2" t="s">
        <v>12503</v>
      </c>
      <c r="G1928" s="2" t="s">
        <v>12504</v>
      </c>
      <c r="H1928" s="2" t="s">
        <v>358</v>
      </c>
      <c r="I1928" s="2" t="s">
        <v>204</v>
      </c>
      <c r="J1928" s="2" t="s">
        <v>205</v>
      </c>
      <c r="K1928" s="2" t="s">
        <v>101</v>
      </c>
      <c r="L1928" s="2">
        <v>60603</v>
      </c>
      <c r="M1928" s="2" t="s">
        <v>12505</v>
      </c>
      <c r="N1928" s="2" t="s">
        <v>12506</v>
      </c>
      <c r="U1928" s="2" t="s">
        <v>798</v>
      </c>
      <c r="V1928" s="3">
        <v>41003</v>
      </c>
      <c r="W1928" s="3">
        <v>41355</v>
      </c>
      <c r="X1928" s="4">
        <v>41183</v>
      </c>
      <c r="Y1928" s="2" t="s">
        <v>103</v>
      </c>
      <c r="Z1928" s="2" t="s">
        <v>12507</v>
      </c>
      <c r="AA1928" s="2" t="s">
        <v>102</v>
      </c>
      <c r="AB1928" s="2" t="s">
        <v>102</v>
      </c>
      <c r="AD1928" s="2" t="s">
        <v>102</v>
      </c>
      <c r="AF1928" s="2" t="s">
        <v>102</v>
      </c>
      <c r="AG1928" s="2" t="s">
        <v>103</v>
      </c>
      <c r="AH1928" s="2" t="s">
        <v>102</v>
      </c>
      <c r="AI1928" s="2" t="s">
        <v>104</v>
      </c>
      <c r="AK1928" s="2" t="s">
        <v>105</v>
      </c>
      <c r="AL1928" s="2" t="s">
        <v>101</v>
      </c>
      <c r="AM1928" s="2" t="s">
        <v>102</v>
      </c>
      <c r="AN1928" s="2" t="s">
        <v>102</v>
      </c>
      <c r="AO1928" s="2" t="s">
        <v>102</v>
      </c>
      <c r="AP1928" s="2" t="s">
        <v>102</v>
      </c>
      <c r="AQ1928" s="2" t="s">
        <v>102</v>
      </c>
      <c r="AR1928" s="2" t="s">
        <v>102</v>
      </c>
      <c r="AS1928" s="2" t="s">
        <v>102</v>
      </c>
      <c r="AT1928" s="2" t="s">
        <v>102</v>
      </c>
      <c r="AU1928" s="2" t="s">
        <v>102</v>
      </c>
      <c r="AV1928" s="2" t="s">
        <v>102</v>
      </c>
      <c r="AW1928" s="2" t="s">
        <v>102</v>
      </c>
      <c r="AX1928" s="2" t="s">
        <v>102</v>
      </c>
      <c r="AY1928" s="2" t="s">
        <v>102</v>
      </c>
      <c r="AZ1928" s="2" t="s">
        <v>102</v>
      </c>
      <c r="BB1928" s="2" t="s">
        <v>102</v>
      </c>
      <c r="BD1928" s="2" t="s">
        <v>102</v>
      </c>
      <c r="BE1928" s="2" t="s">
        <v>102</v>
      </c>
      <c r="BF1928" s="2" t="s">
        <v>102</v>
      </c>
      <c r="BG1928" s="2" t="s">
        <v>102</v>
      </c>
      <c r="BH1928" s="2" t="s">
        <v>102</v>
      </c>
      <c r="BI1928" s="2" t="s">
        <v>102</v>
      </c>
      <c r="BJ1928" s="2" t="s">
        <v>102</v>
      </c>
      <c r="BK1928" s="2" t="s">
        <v>102</v>
      </c>
      <c r="BL1928" s="2" t="s">
        <v>102</v>
      </c>
      <c r="BM1928" s="2" t="s">
        <v>102</v>
      </c>
      <c r="BN1928" s="2" t="s">
        <v>102</v>
      </c>
      <c r="BO1928" s="2" t="s">
        <v>102</v>
      </c>
      <c r="BP1928" s="2" t="s">
        <v>102</v>
      </c>
      <c r="BQ1928" s="2" t="s">
        <v>102</v>
      </c>
      <c r="BR1928" s="2" t="s">
        <v>102</v>
      </c>
      <c r="BS1928" s="2" t="s">
        <v>102</v>
      </c>
      <c r="BT1928" s="2" t="s">
        <v>103</v>
      </c>
      <c r="BU1928" s="2" t="s">
        <v>103</v>
      </c>
      <c r="BV1928" s="2" t="s">
        <v>102</v>
      </c>
      <c r="BW1928" s="2" t="s">
        <v>102</v>
      </c>
      <c r="BX1928" s="2" t="s">
        <v>102</v>
      </c>
      <c r="BY1928" s="2" t="s">
        <v>102</v>
      </c>
      <c r="BZ1928" s="2" t="s">
        <v>102</v>
      </c>
      <c r="CA1928" s="2" t="s">
        <v>102</v>
      </c>
      <c r="CB1928" s="2" t="s">
        <v>102</v>
      </c>
      <c r="CC1928" s="2" t="s">
        <v>102</v>
      </c>
      <c r="CD1928" s="2" t="s">
        <v>102</v>
      </c>
      <c r="CE1928" s="2" t="s">
        <v>102</v>
      </c>
      <c r="CF1928" s="2" t="s">
        <v>102</v>
      </c>
      <c r="CG1928" s="2" t="s">
        <v>102</v>
      </c>
      <c r="CH1928" s="2" t="s">
        <v>102</v>
      </c>
      <c r="CI1928" s="2" t="s">
        <v>102</v>
      </c>
      <c r="CJ1928" s="2" t="s">
        <v>102</v>
      </c>
      <c r="CK1928" s="2" t="s">
        <v>102</v>
      </c>
      <c r="CL1928" s="2" t="s">
        <v>102</v>
      </c>
      <c r="CM1928" s="2" t="s">
        <v>102</v>
      </c>
      <c r="CN1928" s="2" t="s">
        <v>102</v>
      </c>
      <c r="CO1928" s="2" t="s">
        <v>102</v>
      </c>
      <c r="CP1928" s="2" t="s">
        <v>102</v>
      </c>
      <c r="CQ1928" s="2" t="s">
        <v>102</v>
      </c>
      <c r="CR1928" s="2" t="s">
        <v>102</v>
      </c>
      <c r="CS1928" s="2" t="s">
        <v>102</v>
      </c>
      <c r="CT1928" s="2" t="s">
        <v>102</v>
      </c>
      <c r="CU1928" s="2" t="s">
        <v>102</v>
      </c>
    </row>
    <row r="1929" spans="1:99" x14ac:dyDescent="0.3">
      <c r="A1929" s="2" t="s">
        <v>106</v>
      </c>
      <c r="B1929" s="2">
        <v>163841</v>
      </c>
      <c r="C1929" s="2" t="s">
        <v>12634</v>
      </c>
      <c r="D1929" s="2" t="s">
        <v>792</v>
      </c>
      <c r="E1929" s="2" t="s">
        <v>12635</v>
      </c>
      <c r="F1929" s="2" t="s">
        <v>12635</v>
      </c>
      <c r="G1929" s="2" t="s">
        <v>12636</v>
      </c>
      <c r="H1929" s="2" t="s">
        <v>12637</v>
      </c>
      <c r="I1929" s="2" t="s">
        <v>283</v>
      </c>
      <c r="J1929" s="2" t="s">
        <v>107</v>
      </c>
      <c r="K1929" s="2" t="s">
        <v>101</v>
      </c>
      <c r="L1929" s="2">
        <v>15212</v>
      </c>
      <c r="M1929" s="2" t="s">
        <v>12638</v>
      </c>
      <c r="N1929" s="2" t="s">
        <v>12639</v>
      </c>
      <c r="U1929" s="2" t="s">
        <v>798</v>
      </c>
      <c r="V1929" s="3">
        <v>41004</v>
      </c>
      <c r="W1929" s="3">
        <v>41360</v>
      </c>
      <c r="X1929" s="4">
        <v>41183</v>
      </c>
      <c r="Y1929" s="2" t="s">
        <v>102</v>
      </c>
      <c r="AA1929" s="2" t="s">
        <v>102</v>
      </c>
      <c r="AB1929" s="2" t="s">
        <v>102</v>
      </c>
      <c r="AD1929" s="2" t="s">
        <v>102</v>
      </c>
      <c r="AF1929" s="2" t="s">
        <v>102</v>
      </c>
      <c r="AG1929" s="2" t="s">
        <v>103</v>
      </c>
      <c r="AH1929" s="2" t="s">
        <v>102</v>
      </c>
      <c r="AI1929" s="2" t="s">
        <v>104</v>
      </c>
      <c r="AK1929" s="2" t="s">
        <v>105</v>
      </c>
      <c r="AL1929" s="2" t="s">
        <v>101</v>
      </c>
      <c r="AM1929" s="2" t="s">
        <v>102</v>
      </c>
      <c r="AN1929" s="2" t="s">
        <v>102</v>
      </c>
      <c r="AO1929" s="2" t="s">
        <v>103</v>
      </c>
      <c r="AP1929" s="2" t="s">
        <v>102</v>
      </c>
      <c r="AQ1929" s="2" t="s">
        <v>102</v>
      </c>
      <c r="AR1929" s="2" t="s">
        <v>102</v>
      </c>
      <c r="AS1929" s="2" t="s">
        <v>102</v>
      </c>
      <c r="AT1929" s="2" t="s">
        <v>102</v>
      </c>
      <c r="AU1929" s="2" t="s">
        <v>102</v>
      </c>
      <c r="AV1929" s="2" t="s">
        <v>102</v>
      </c>
      <c r="AW1929" s="2" t="s">
        <v>102</v>
      </c>
      <c r="AX1929" s="2" t="s">
        <v>102</v>
      </c>
      <c r="AY1929" s="2" t="s">
        <v>102</v>
      </c>
      <c r="AZ1929" s="2" t="s">
        <v>102</v>
      </c>
      <c r="BB1929" s="2" t="s">
        <v>102</v>
      </c>
      <c r="BD1929" s="2" t="s">
        <v>102</v>
      </c>
      <c r="BE1929" s="2" t="s">
        <v>102</v>
      </c>
      <c r="BF1929" s="2" t="s">
        <v>102</v>
      </c>
      <c r="BG1929" s="2" t="s">
        <v>102</v>
      </c>
      <c r="BH1929" s="2" t="s">
        <v>102</v>
      </c>
      <c r="BI1929" s="2" t="s">
        <v>102</v>
      </c>
      <c r="BJ1929" s="2" t="s">
        <v>102</v>
      </c>
      <c r="BK1929" s="2" t="s">
        <v>102</v>
      </c>
      <c r="BL1929" s="2" t="s">
        <v>102</v>
      </c>
      <c r="BM1929" s="2" t="s">
        <v>102</v>
      </c>
      <c r="BN1929" s="2" t="s">
        <v>102</v>
      </c>
      <c r="BO1929" s="2" t="s">
        <v>102</v>
      </c>
      <c r="BP1929" s="2" t="s">
        <v>102</v>
      </c>
      <c r="BQ1929" s="2" t="s">
        <v>102</v>
      </c>
      <c r="BR1929" s="2" t="s">
        <v>102</v>
      </c>
      <c r="BS1929" s="2" t="s">
        <v>102</v>
      </c>
      <c r="BT1929" s="2" t="s">
        <v>102</v>
      </c>
      <c r="BU1929" s="2" t="s">
        <v>103</v>
      </c>
      <c r="BV1929" s="2" t="s">
        <v>102</v>
      </c>
      <c r="BW1929" s="2" t="s">
        <v>102</v>
      </c>
      <c r="BX1929" s="2" t="s">
        <v>102</v>
      </c>
      <c r="BY1929" s="2" t="s">
        <v>102</v>
      </c>
      <c r="BZ1929" s="2" t="s">
        <v>102</v>
      </c>
      <c r="CA1929" s="2" t="s">
        <v>102</v>
      </c>
      <c r="CB1929" s="2" t="s">
        <v>102</v>
      </c>
      <c r="CC1929" s="2" t="s">
        <v>102</v>
      </c>
      <c r="CD1929" s="2" t="s">
        <v>102</v>
      </c>
      <c r="CE1929" s="2" t="s">
        <v>102</v>
      </c>
      <c r="CF1929" s="2" t="s">
        <v>102</v>
      </c>
      <c r="CG1929" s="2" t="s">
        <v>102</v>
      </c>
      <c r="CH1929" s="2" t="s">
        <v>102</v>
      </c>
      <c r="CI1929" s="2" t="s">
        <v>102</v>
      </c>
      <c r="CJ1929" s="2" t="s">
        <v>102</v>
      </c>
      <c r="CK1929" s="2" t="s">
        <v>102</v>
      </c>
      <c r="CL1929" s="2" t="s">
        <v>102</v>
      </c>
      <c r="CM1929" s="2" t="s">
        <v>102</v>
      </c>
      <c r="CN1929" s="2" t="s">
        <v>102</v>
      </c>
      <c r="CO1929" s="2" t="s">
        <v>102</v>
      </c>
      <c r="CP1929" s="2" t="s">
        <v>102</v>
      </c>
      <c r="CQ1929" s="2" t="s">
        <v>102</v>
      </c>
      <c r="CR1929" s="2" t="s">
        <v>102</v>
      </c>
      <c r="CS1929" s="2" t="s">
        <v>102</v>
      </c>
      <c r="CT1929" s="2" t="s">
        <v>102</v>
      </c>
      <c r="CU1929" s="2" t="s">
        <v>102</v>
      </c>
    </row>
    <row r="1930" spans="1:99" x14ac:dyDescent="0.3">
      <c r="A1930" s="2" t="s">
        <v>123</v>
      </c>
      <c r="B1930" s="2">
        <v>163842</v>
      </c>
      <c r="C1930" s="2" t="s">
        <v>12936</v>
      </c>
      <c r="D1930" s="2" t="s">
        <v>792</v>
      </c>
      <c r="E1930" s="2" t="s">
        <v>12937</v>
      </c>
      <c r="F1930" s="2" t="s">
        <v>12938</v>
      </c>
      <c r="G1930" s="2" t="s">
        <v>12939</v>
      </c>
      <c r="H1930" s="2" t="s">
        <v>682</v>
      </c>
      <c r="I1930" s="2" t="s">
        <v>327</v>
      </c>
      <c r="J1930" s="2" t="s">
        <v>326</v>
      </c>
      <c r="K1930" s="2" t="s">
        <v>101</v>
      </c>
      <c r="L1930" s="2">
        <v>46240</v>
      </c>
      <c r="M1930" s="2" t="s">
        <v>12940</v>
      </c>
      <c r="N1930" s="2" t="s">
        <v>12941</v>
      </c>
      <c r="U1930" s="2" t="s">
        <v>798</v>
      </c>
      <c r="V1930" s="3">
        <v>41022</v>
      </c>
      <c r="W1930" s="3">
        <v>41365</v>
      </c>
      <c r="X1930" s="4">
        <v>41183</v>
      </c>
      <c r="Y1930" s="2" t="s">
        <v>103</v>
      </c>
      <c r="Z1930" s="2" t="s">
        <v>12942</v>
      </c>
      <c r="AA1930" s="2" t="s">
        <v>102</v>
      </c>
      <c r="AB1930" s="2" t="s">
        <v>102</v>
      </c>
      <c r="AD1930" s="2" t="s">
        <v>102</v>
      </c>
      <c r="AF1930" s="2" t="s">
        <v>102</v>
      </c>
      <c r="AG1930" s="2" t="s">
        <v>103</v>
      </c>
      <c r="AH1930" s="2" t="s">
        <v>102</v>
      </c>
      <c r="AI1930" s="2" t="s">
        <v>104</v>
      </c>
      <c r="AK1930" s="2" t="s">
        <v>326</v>
      </c>
      <c r="AL1930" s="2" t="s">
        <v>101</v>
      </c>
      <c r="AM1930" s="2" t="s">
        <v>102</v>
      </c>
      <c r="AN1930" s="2" t="s">
        <v>102</v>
      </c>
      <c r="AO1930" s="2" t="s">
        <v>102</v>
      </c>
      <c r="AP1930" s="2" t="s">
        <v>102</v>
      </c>
      <c r="AQ1930" s="2" t="s">
        <v>102</v>
      </c>
      <c r="AR1930" s="2" t="s">
        <v>102</v>
      </c>
      <c r="AS1930" s="2" t="s">
        <v>102</v>
      </c>
      <c r="AT1930" s="2" t="s">
        <v>102</v>
      </c>
      <c r="AU1930" s="2" t="s">
        <v>102</v>
      </c>
      <c r="AV1930" s="2" t="s">
        <v>102</v>
      </c>
      <c r="AW1930" s="2" t="s">
        <v>102</v>
      </c>
      <c r="AX1930" s="2" t="s">
        <v>102</v>
      </c>
      <c r="AY1930" s="2" t="s">
        <v>102</v>
      </c>
      <c r="AZ1930" s="2" t="s">
        <v>102</v>
      </c>
      <c r="BB1930" s="2" t="s">
        <v>102</v>
      </c>
      <c r="BD1930" s="2" t="s">
        <v>102</v>
      </c>
      <c r="BE1930" s="2" t="s">
        <v>102</v>
      </c>
      <c r="BF1930" s="2" t="s">
        <v>102</v>
      </c>
      <c r="BG1930" s="2" t="s">
        <v>102</v>
      </c>
      <c r="BH1930" s="2" t="s">
        <v>102</v>
      </c>
      <c r="BI1930" s="2" t="s">
        <v>102</v>
      </c>
      <c r="BJ1930" s="2" t="s">
        <v>102</v>
      </c>
      <c r="BK1930" s="2" t="s">
        <v>102</v>
      </c>
      <c r="BL1930" s="2" t="s">
        <v>102</v>
      </c>
      <c r="BM1930" s="2" t="s">
        <v>102</v>
      </c>
      <c r="BN1930" s="2" t="s">
        <v>102</v>
      </c>
      <c r="BO1930" s="2" t="s">
        <v>102</v>
      </c>
      <c r="BP1930" s="2" t="s">
        <v>102</v>
      </c>
      <c r="BQ1930" s="2" t="s">
        <v>102</v>
      </c>
      <c r="BR1930" s="2" t="s">
        <v>102</v>
      </c>
      <c r="BS1930" s="2" t="s">
        <v>102</v>
      </c>
      <c r="BT1930" s="2" t="s">
        <v>102</v>
      </c>
      <c r="BU1930" s="2" t="s">
        <v>103</v>
      </c>
      <c r="BV1930" s="2" t="s">
        <v>102</v>
      </c>
      <c r="BW1930" s="2" t="s">
        <v>102</v>
      </c>
      <c r="BX1930" s="2" t="s">
        <v>102</v>
      </c>
      <c r="BY1930" s="2" t="s">
        <v>102</v>
      </c>
      <c r="BZ1930" s="2" t="s">
        <v>102</v>
      </c>
      <c r="CA1930" s="2" t="s">
        <v>102</v>
      </c>
      <c r="CB1930" s="2" t="s">
        <v>102</v>
      </c>
      <c r="CC1930" s="2" t="s">
        <v>102</v>
      </c>
      <c r="CD1930" s="2" t="s">
        <v>102</v>
      </c>
      <c r="CE1930" s="2" t="s">
        <v>102</v>
      </c>
      <c r="CF1930" s="2" t="s">
        <v>102</v>
      </c>
      <c r="CG1930" s="2" t="s">
        <v>102</v>
      </c>
      <c r="CH1930" s="2" t="s">
        <v>102</v>
      </c>
      <c r="CI1930" s="2" t="s">
        <v>102</v>
      </c>
      <c r="CJ1930" s="2" t="s">
        <v>102</v>
      </c>
      <c r="CK1930" s="2" t="s">
        <v>102</v>
      </c>
      <c r="CL1930" s="2" t="s">
        <v>102</v>
      </c>
      <c r="CM1930" s="2" t="s">
        <v>102</v>
      </c>
      <c r="CN1930" s="2" t="s">
        <v>102</v>
      </c>
      <c r="CO1930" s="2" t="s">
        <v>102</v>
      </c>
      <c r="CP1930" s="2" t="s">
        <v>102</v>
      </c>
      <c r="CQ1930" s="2" t="s">
        <v>102</v>
      </c>
      <c r="CR1930" s="2" t="s">
        <v>102</v>
      </c>
      <c r="CS1930" s="2" t="s">
        <v>102</v>
      </c>
      <c r="CT1930" s="2" t="s">
        <v>102</v>
      </c>
      <c r="CU1930" s="2" t="s">
        <v>102</v>
      </c>
    </row>
    <row r="1931" spans="1:99" x14ac:dyDescent="0.3">
      <c r="A1931" s="2" t="s">
        <v>116</v>
      </c>
      <c r="B1931" s="2">
        <v>163845</v>
      </c>
      <c r="C1931" s="2" t="s">
        <v>12806</v>
      </c>
      <c r="D1931" s="2" t="s">
        <v>792</v>
      </c>
      <c r="E1931" s="2" t="s">
        <v>12807</v>
      </c>
      <c r="F1931" s="2" t="s">
        <v>12808</v>
      </c>
      <c r="G1931" s="2" t="s">
        <v>12809</v>
      </c>
      <c r="H1931" s="2" t="s">
        <v>183</v>
      </c>
      <c r="I1931" s="2" t="s">
        <v>118</v>
      </c>
      <c r="J1931" s="2" t="s">
        <v>117</v>
      </c>
      <c r="K1931" s="2" t="s">
        <v>101</v>
      </c>
      <c r="L1931" s="2">
        <v>75201</v>
      </c>
      <c r="M1931" s="2" t="s">
        <v>12810</v>
      </c>
      <c r="U1931" s="2" t="s">
        <v>798</v>
      </c>
      <c r="V1931" s="3">
        <v>41010</v>
      </c>
      <c r="W1931" s="3">
        <v>41297</v>
      </c>
      <c r="X1931" s="4">
        <v>41183</v>
      </c>
      <c r="Y1931" s="2" t="s">
        <v>103</v>
      </c>
      <c r="Z1931" s="2" t="s">
        <v>12811</v>
      </c>
      <c r="AA1931" s="2" t="s">
        <v>102</v>
      </c>
      <c r="AB1931" s="2" t="s">
        <v>102</v>
      </c>
      <c r="AD1931" s="2" t="s">
        <v>102</v>
      </c>
      <c r="AF1931" s="2" t="s">
        <v>103</v>
      </c>
      <c r="AG1931" s="2" t="s">
        <v>102</v>
      </c>
      <c r="AH1931" s="2" t="s">
        <v>102</v>
      </c>
      <c r="AI1931" s="2" t="s">
        <v>104</v>
      </c>
      <c r="AK1931" s="2" t="s">
        <v>117</v>
      </c>
      <c r="AL1931" s="2" t="s">
        <v>101</v>
      </c>
      <c r="AM1931" s="2" t="s">
        <v>102</v>
      </c>
      <c r="AN1931" s="2" t="s">
        <v>102</v>
      </c>
      <c r="AO1931" s="2" t="s">
        <v>102</v>
      </c>
      <c r="AP1931" s="2" t="s">
        <v>102</v>
      </c>
      <c r="AQ1931" s="2" t="s">
        <v>102</v>
      </c>
      <c r="AR1931" s="2" t="s">
        <v>102</v>
      </c>
      <c r="AS1931" s="2" t="s">
        <v>102</v>
      </c>
      <c r="AT1931" s="2" t="s">
        <v>102</v>
      </c>
      <c r="AU1931" s="2" t="s">
        <v>102</v>
      </c>
      <c r="AV1931" s="2" t="s">
        <v>102</v>
      </c>
      <c r="AW1931" s="2" t="s">
        <v>102</v>
      </c>
      <c r="AX1931" s="2" t="s">
        <v>102</v>
      </c>
      <c r="AY1931" s="2" t="s">
        <v>102</v>
      </c>
      <c r="AZ1931" s="2" t="s">
        <v>102</v>
      </c>
      <c r="BB1931" s="2" t="s">
        <v>102</v>
      </c>
      <c r="BD1931" s="2" t="s">
        <v>102</v>
      </c>
      <c r="BE1931" s="2" t="s">
        <v>102</v>
      </c>
      <c r="BF1931" s="2" t="s">
        <v>102</v>
      </c>
      <c r="BG1931" s="2" t="s">
        <v>102</v>
      </c>
      <c r="BH1931" s="2" t="s">
        <v>102</v>
      </c>
      <c r="BI1931" s="2" t="s">
        <v>102</v>
      </c>
      <c r="BJ1931" s="2" t="s">
        <v>102</v>
      </c>
      <c r="BK1931" s="2" t="s">
        <v>102</v>
      </c>
      <c r="BL1931" s="2" t="s">
        <v>102</v>
      </c>
      <c r="BM1931" s="2" t="s">
        <v>102</v>
      </c>
      <c r="BN1931" s="2" t="s">
        <v>102</v>
      </c>
      <c r="BO1931" s="2" t="s">
        <v>102</v>
      </c>
      <c r="BP1931" s="2" t="s">
        <v>102</v>
      </c>
      <c r="BQ1931" s="2" t="s">
        <v>102</v>
      </c>
      <c r="BR1931" s="2" t="s">
        <v>102</v>
      </c>
      <c r="BS1931" s="2" t="s">
        <v>102</v>
      </c>
      <c r="BT1931" s="2" t="s">
        <v>102</v>
      </c>
      <c r="BU1931" s="2" t="s">
        <v>103</v>
      </c>
      <c r="BV1931" s="2" t="s">
        <v>102</v>
      </c>
      <c r="BW1931" s="2" t="s">
        <v>102</v>
      </c>
      <c r="BX1931" s="2" t="s">
        <v>102</v>
      </c>
      <c r="BY1931" s="2" t="s">
        <v>102</v>
      </c>
      <c r="BZ1931" s="2" t="s">
        <v>102</v>
      </c>
      <c r="CA1931" s="2" t="s">
        <v>102</v>
      </c>
      <c r="CB1931" s="2" t="s">
        <v>102</v>
      </c>
      <c r="CC1931" s="2" t="s">
        <v>102</v>
      </c>
      <c r="CD1931" s="2" t="s">
        <v>102</v>
      </c>
      <c r="CE1931" s="2" t="s">
        <v>102</v>
      </c>
      <c r="CF1931" s="2" t="s">
        <v>102</v>
      </c>
      <c r="CG1931" s="2" t="s">
        <v>102</v>
      </c>
      <c r="CH1931" s="2" t="s">
        <v>102</v>
      </c>
      <c r="CI1931" s="2" t="s">
        <v>102</v>
      </c>
      <c r="CJ1931" s="2" t="s">
        <v>102</v>
      </c>
      <c r="CK1931" s="2" t="s">
        <v>102</v>
      </c>
      <c r="CL1931" s="2" t="s">
        <v>102</v>
      </c>
      <c r="CM1931" s="2" t="s">
        <v>102</v>
      </c>
      <c r="CN1931" s="2" t="s">
        <v>102</v>
      </c>
      <c r="CO1931" s="2" t="s">
        <v>102</v>
      </c>
      <c r="CP1931" s="2" t="s">
        <v>102</v>
      </c>
      <c r="CQ1931" s="2" t="s">
        <v>102</v>
      </c>
      <c r="CR1931" s="2" t="s">
        <v>102</v>
      </c>
      <c r="CS1931" s="2" t="s">
        <v>102</v>
      </c>
      <c r="CT1931" s="2" t="s">
        <v>102</v>
      </c>
      <c r="CU1931" s="2" t="s">
        <v>102</v>
      </c>
    </row>
    <row r="1932" spans="1:99" x14ac:dyDescent="0.3">
      <c r="A1932" s="2" t="s">
        <v>123</v>
      </c>
      <c r="B1932" s="2">
        <v>163846</v>
      </c>
      <c r="C1932" s="2" t="s">
        <v>12705</v>
      </c>
      <c r="D1932" s="2" t="s">
        <v>792</v>
      </c>
      <c r="E1932" s="2" t="s">
        <v>12706</v>
      </c>
      <c r="F1932" s="2" t="s">
        <v>12706</v>
      </c>
      <c r="G1932" s="2" t="s">
        <v>660</v>
      </c>
      <c r="H1932" s="2" t="s">
        <v>455</v>
      </c>
      <c r="I1932" s="2" t="s">
        <v>304</v>
      </c>
      <c r="J1932" s="2" t="s">
        <v>155</v>
      </c>
      <c r="K1932" s="2" t="s">
        <v>101</v>
      </c>
      <c r="L1932" s="2">
        <v>44122</v>
      </c>
      <c r="M1932" s="2" t="s">
        <v>12707</v>
      </c>
      <c r="N1932" s="2" t="s">
        <v>12708</v>
      </c>
      <c r="U1932" s="2" t="s">
        <v>798</v>
      </c>
      <c r="V1932" s="3">
        <v>41008</v>
      </c>
      <c r="W1932" s="3">
        <v>41354</v>
      </c>
      <c r="X1932" s="4">
        <v>41183</v>
      </c>
      <c r="Y1932" s="2" t="s">
        <v>103</v>
      </c>
      <c r="Z1932" s="2" t="s">
        <v>12709</v>
      </c>
      <c r="AA1932" s="2" t="s">
        <v>102</v>
      </c>
      <c r="AB1932" s="2" t="s">
        <v>102</v>
      </c>
      <c r="AD1932" s="2" t="s">
        <v>102</v>
      </c>
      <c r="AF1932" s="2" t="s">
        <v>102</v>
      </c>
      <c r="AG1932" s="2" t="s">
        <v>103</v>
      </c>
      <c r="AH1932" s="2" t="s">
        <v>102</v>
      </c>
      <c r="AI1932" s="2" t="s">
        <v>104</v>
      </c>
      <c r="AK1932" s="2" t="s">
        <v>131</v>
      </c>
      <c r="AL1932" s="2" t="s">
        <v>101</v>
      </c>
      <c r="AM1932" s="2" t="s">
        <v>102</v>
      </c>
      <c r="AN1932" s="2" t="s">
        <v>102</v>
      </c>
      <c r="AO1932" s="2" t="s">
        <v>102</v>
      </c>
      <c r="AP1932" s="2" t="s">
        <v>102</v>
      </c>
      <c r="AQ1932" s="2" t="s">
        <v>102</v>
      </c>
      <c r="AR1932" s="2" t="s">
        <v>102</v>
      </c>
      <c r="AS1932" s="2" t="s">
        <v>102</v>
      </c>
      <c r="AT1932" s="2" t="s">
        <v>102</v>
      </c>
      <c r="AU1932" s="2" t="s">
        <v>102</v>
      </c>
      <c r="AV1932" s="2" t="s">
        <v>102</v>
      </c>
      <c r="AW1932" s="2" t="s">
        <v>102</v>
      </c>
      <c r="AX1932" s="2" t="s">
        <v>102</v>
      </c>
      <c r="AY1932" s="2" t="s">
        <v>102</v>
      </c>
      <c r="AZ1932" s="2" t="s">
        <v>102</v>
      </c>
      <c r="BB1932" s="2" t="s">
        <v>102</v>
      </c>
      <c r="BD1932" s="2" t="s">
        <v>102</v>
      </c>
      <c r="BE1932" s="2" t="s">
        <v>102</v>
      </c>
      <c r="BF1932" s="2" t="s">
        <v>102</v>
      </c>
      <c r="BG1932" s="2" t="s">
        <v>102</v>
      </c>
      <c r="BH1932" s="2" t="s">
        <v>102</v>
      </c>
      <c r="BI1932" s="2" t="s">
        <v>102</v>
      </c>
      <c r="BJ1932" s="2" t="s">
        <v>102</v>
      </c>
      <c r="BK1932" s="2" t="s">
        <v>102</v>
      </c>
      <c r="BL1932" s="2" t="s">
        <v>102</v>
      </c>
      <c r="BM1932" s="2" t="s">
        <v>102</v>
      </c>
      <c r="BN1932" s="2" t="s">
        <v>102</v>
      </c>
      <c r="BO1932" s="2" t="s">
        <v>102</v>
      </c>
      <c r="BP1932" s="2" t="s">
        <v>102</v>
      </c>
      <c r="BQ1932" s="2" t="s">
        <v>102</v>
      </c>
      <c r="BR1932" s="2" t="s">
        <v>102</v>
      </c>
      <c r="BS1932" s="2" t="s">
        <v>102</v>
      </c>
      <c r="BT1932" s="2" t="s">
        <v>102</v>
      </c>
      <c r="BU1932" s="2" t="s">
        <v>103</v>
      </c>
      <c r="BV1932" s="2" t="s">
        <v>102</v>
      </c>
      <c r="BW1932" s="2" t="s">
        <v>102</v>
      </c>
      <c r="BX1932" s="2" t="s">
        <v>102</v>
      </c>
      <c r="BY1932" s="2" t="s">
        <v>102</v>
      </c>
      <c r="BZ1932" s="2" t="s">
        <v>102</v>
      </c>
      <c r="CA1932" s="2" t="s">
        <v>102</v>
      </c>
      <c r="CB1932" s="2" t="s">
        <v>102</v>
      </c>
      <c r="CC1932" s="2" t="s">
        <v>102</v>
      </c>
      <c r="CD1932" s="2" t="s">
        <v>102</v>
      </c>
      <c r="CE1932" s="2" t="s">
        <v>102</v>
      </c>
      <c r="CF1932" s="2" t="s">
        <v>102</v>
      </c>
      <c r="CG1932" s="2" t="s">
        <v>102</v>
      </c>
      <c r="CH1932" s="2" t="s">
        <v>102</v>
      </c>
      <c r="CI1932" s="2" t="s">
        <v>102</v>
      </c>
      <c r="CJ1932" s="2" t="s">
        <v>102</v>
      </c>
      <c r="CK1932" s="2" t="s">
        <v>102</v>
      </c>
      <c r="CL1932" s="2" t="s">
        <v>102</v>
      </c>
      <c r="CM1932" s="2" t="s">
        <v>102</v>
      </c>
      <c r="CN1932" s="2" t="s">
        <v>102</v>
      </c>
      <c r="CO1932" s="2" t="s">
        <v>102</v>
      </c>
      <c r="CP1932" s="2" t="s">
        <v>102</v>
      </c>
      <c r="CQ1932" s="2" t="s">
        <v>102</v>
      </c>
      <c r="CR1932" s="2" t="s">
        <v>102</v>
      </c>
      <c r="CS1932" s="2" t="s">
        <v>102</v>
      </c>
      <c r="CT1932" s="2" t="s">
        <v>102</v>
      </c>
      <c r="CU1932" s="2" t="s">
        <v>102</v>
      </c>
    </row>
    <row r="1933" spans="1:99" x14ac:dyDescent="0.3">
      <c r="A1933" s="2" t="s">
        <v>98</v>
      </c>
      <c r="B1933" s="2">
        <v>163847</v>
      </c>
      <c r="C1933" s="2" t="s">
        <v>13699</v>
      </c>
      <c r="D1933" s="2" t="s">
        <v>792</v>
      </c>
      <c r="E1933" s="2" t="s">
        <v>13700</v>
      </c>
      <c r="F1933" s="2" t="s">
        <v>13700</v>
      </c>
      <c r="G1933" s="2" t="s">
        <v>13701</v>
      </c>
      <c r="I1933" s="2" t="s">
        <v>346</v>
      </c>
      <c r="J1933" s="2" t="s">
        <v>100</v>
      </c>
      <c r="K1933" s="2" t="s">
        <v>101</v>
      </c>
      <c r="L1933" s="2">
        <v>6830</v>
      </c>
      <c r="M1933" s="2" t="s">
        <v>13702</v>
      </c>
      <c r="N1933" s="2" t="s">
        <v>13703</v>
      </c>
      <c r="U1933" s="2" t="s">
        <v>798</v>
      </c>
      <c r="V1933" s="3">
        <v>41122</v>
      </c>
      <c r="W1933" s="3">
        <v>41360</v>
      </c>
      <c r="X1933" s="4">
        <v>41183</v>
      </c>
      <c r="Y1933" s="2" t="s">
        <v>102</v>
      </c>
      <c r="AA1933" s="2" t="s">
        <v>102</v>
      </c>
      <c r="AB1933" s="2" t="s">
        <v>102</v>
      </c>
      <c r="AD1933" s="2" t="s">
        <v>102</v>
      </c>
      <c r="AF1933" s="2" t="s">
        <v>102</v>
      </c>
      <c r="AG1933" s="2" t="s">
        <v>103</v>
      </c>
      <c r="AH1933" s="2" t="s">
        <v>102</v>
      </c>
      <c r="AI1933" s="2" t="s">
        <v>104</v>
      </c>
      <c r="AK1933" s="2" t="s">
        <v>105</v>
      </c>
      <c r="AL1933" s="2" t="s">
        <v>101</v>
      </c>
      <c r="AM1933" s="2" t="s">
        <v>102</v>
      </c>
      <c r="AN1933" s="2" t="s">
        <v>102</v>
      </c>
      <c r="AO1933" s="2" t="s">
        <v>102</v>
      </c>
      <c r="AP1933" s="2" t="s">
        <v>102</v>
      </c>
      <c r="AQ1933" s="2" t="s">
        <v>102</v>
      </c>
      <c r="AR1933" s="2" t="s">
        <v>102</v>
      </c>
      <c r="AS1933" s="2" t="s">
        <v>102</v>
      </c>
      <c r="AT1933" s="2" t="s">
        <v>102</v>
      </c>
      <c r="AU1933" s="2" t="s">
        <v>102</v>
      </c>
      <c r="AV1933" s="2" t="s">
        <v>102</v>
      </c>
      <c r="AW1933" s="2" t="s">
        <v>102</v>
      </c>
      <c r="AX1933" s="2" t="s">
        <v>102</v>
      </c>
      <c r="AY1933" s="2" t="s">
        <v>102</v>
      </c>
      <c r="AZ1933" s="2" t="s">
        <v>102</v>
      </c>
      <c r="BB1933" s="2" t="s">
        <v>102</v>
      </c>
      <c r="BD1933" s="2" t="s">
        <v>102</v>
      </c>
      <c r="BE1933" s="2" t="s">
        <v>102</v>
      </c>
      <c r="BF1933" s="2" t="s">
        <v>102</v>
      </c>
      <c r="BG1933" s="2" t="s">
        <v>102</v>
      </c>
      <c r="BH1933" s="2" t="s">
        <v>102</v>
      </c>
      <c r="BI1933" s="2" t="s">
        <v>102</v>
      </c>
      <c r="BJ1933" s="2" t="s">
        <v>102</v>
      </c>
      <c r="BK1933" s="2" t="s">
        <v>102</v>
      </c>
      <c r="BL1933" s="2" t="s">
        <v>102</v>
      </c>
      <c r="BM1933" s="2" t="s">
        <v>102</v>
      </c>
      <c r="BN1933" s="2" t="s">
        <v>102</v>
      </c>
      <c r="BO1933" s="2" t="s">
        <v>102</v>
      </c>
      <c r="BP1933" s="2" t="s">
        <v>102</v>
      </c>
      <c r="BQ1933" s="2" t="s">
        <v>102</v>
      </c>
      <c r="BR1933" s="2" t="s">
        <v>102</v>
      </c>
      <c r="BS1933" s="2" t="s">
        <v>102</v>
      </c>
      <c r="BT1933" s="2" t="s">
        <v>103</v>
      </c>
      <c r="BU1933" s="2" t="s">
        <v>103</v>
      </c>
      <c r="BV1933" s="2" t="s">
        <v>102</v>
      </c>
      <c r="BW1933" s="2" t="s">
        <v>102</v>
      </c>
      <c r="BX1933" s="2" t="s">
        <v>102</v>
      </c>
      <c r="BY1933" s="2" t="s">
        <v>102</v>
      </c>
      <c r="BZ1933" s="2" t="s">
        <v>102</v>
      </c>
      <c r="CA1933" s="2" t="s">
        <v>102</v>
      </c>
      <c r="CB1933" s="2" t="s">
        <v>102</v>
      </c>
      <c r="CC1933" s="2" t="s">
        <v>102</v>
      </c>
      <c r="CD1933" s="2" t="s">
        <v>102</v>
      </c>
      <c r="CE1933" s="2" t="s">
        <v>102</v>
      </c>
      <c r="CF1933" s="2" t="s">
        <v>102</v>
      </c>
      <c r="CG1933" s="2" t="s">
        <v>102</v>
      </c>
      <c r="CH1933" s="2" t="s">
        <v>102</v>
      </c>
      <c r="CI1933" s="2" t="s">
        <v>102</v>
      </c>
      <c r="CJ1933" s="2" t="s">
        <v>102</v>
      </c>
      <c r="CK1933" s="2" t="s">
        <v>102</v>
      </c>
      <c r="CL1933" s="2" t="s">
        <v>102</v>
      </c>
      <c r="CM1933" s="2" t="s">
        <v>102</v>
      </c>
      <c r="CN1933" s="2" t="s">
        <v>102</v>
      </c>
      <c r="CO1933" s="2" t="s">
        <v>102</v>
      </c>
      <c r="CP1933" s="2" t="s">
        <v>102</v>
      </c>
      <c r="CQ1933" s="2" t="s">
        <v>102</v>
      </c>
      <c r="CR1933" s="2" t="s">
        <v>102</v>
      </c>
      <c r="CS1933" s="2" t="s">
        <v>102</v>
      </c>
      <c r="CT1933" s="2" t="s">
        <v>102</v>
      </c>
      <c r="CU1933" s="2" t="s">
        <v>102</v>
      </c>
    </row>
    <row r="1934" spans="1:99" x14ac:dyDescent="0.3">
      <c r="A1934" s="2" t="s">
        <v>123</v>
      </c>
      <c r="B1934" s="2">
        <v>163848</v>
      </c>
      <c r="C1934" s="2" t="s">
        <v>12469</v>
      </c>
      <c r="D1934" s="2" t="s">
        <v>792</v>
      </c>
      <c r="E1934" s="2" t="s">
        <v>12470</v>
      </c>
      <c r="F1934" s="2" t="s">
        <v>12470</v>
      </c>
      <c r="G1934" s="2" t="s">
        <v>12471</v>
      </c>
      <c r="H1934" s="2" t="s">
        <v>293</v>
      </c>
      <c r="I1934" s="2" t="s">
        <v>180</v>
      </c>
      <c r="J1934" s="2" t="s">
        <v>155</v>
      </c>
      <c r="K1934" s="2" t="s">
        <v>101</v>
      </c>
      <c r="L1934" s="2">
        <v>44122</v>
      </c>
      <c r="M1934" s="2" t="s">
        <v>12472</v>
      </c>
      <c r="N1934" s="2" t="s">
        <v>12473</v>
      </c>
      <c r="U1934" s="2" t="s">
        <v>798</v>
      </c>
      <c r="V1934" s="3">
        <v>41002</v>
      </c>
      <c r="W1934" s="3">
        <v>41436</v>
      </c>
      <c r="X1934" s="4">
        <v>41183</v>
      </c>
      <c r="Y1934" s="2" t="s">
        <v>103</v>
      </c>
      <c r="Z1934" s="2" t="s">
        <v>12474</v>
      </c>
      <c r="AA1934" s="2" t="s">
        <v>102</v>
      </c>
      <c r="AB1934" s="2" t="s">
        <v>102</v>
      </c>
      <c r="AD1934" s="2" t="s">
        <v>102</v>
      </c>
      <c r="AF1934" s="2" t="s">
        <v>103</v>
      </c>
      <c r="AG1934" s="2" t="s">
        <v>103</v>
      </c>
      <c r="AH1934" s="2" t="s">
        <v>102</v>
      </c>
      <c r="AI1934" s="2" t="s">
        <v>104</v>
      </c>
      <c r="AK1934" s="2" t="s">
        <v>155</v>
      </c>
      <c r="AL1934" s="2" t="s">
        <v>101</v>
      </c>
      <c r="AM1934" s="2" t="s">
        <v>102</v>
      </c>
      <c r="AN1934" s="2" t="s">
        <v>102</v>
      </c>
      <c r="AO1934" s="2" t="s">
        <v>102</v>
      </c>
      <c r="AP1934" s="2" t="s">
        <v>102</v>
      </c>
      <c r="AQ1934" s="2" t="s">
        <v>102</v>
      </c>
      <c r="AR1934" s="2" t="s">
        <v>102</v>
      </c>
      <c r="AS1934" s="2" t="s">
        <v>102</v>
      </c>
      <c r="AT1934" s="2" t="s">
        <v>102</v>
      </c>
      <c r="AU1934" s="2" t="s">
        <v>102</v>
      </c>
      <c r="AV1934" s="2" t="s">
        <v>102</v>
      </c>
      <c r="AW1934" s="2" t="s">
        <v>102</v>
      </c>
      <c r="AX1934" s="2" t="s">
        <v>102</v>
      </c>
      <c r="AY1934" s="2" t="s">
        <v>102</v>
      </c>
      <c r="AZ1934" s="2" t="s">
        <v>102</v>
      </c>
      <c r="BB1934" s="2" t="s">
        <v>102</v>
      </c>
      <c r="BD1934" s="2" t="s">
        <v>102</v>
      </c>
      <c r="BE1934" s="2" t="s">
        <v>102</v>
      </c>
      <c r="BF1934" s="2" t="s">
        <v>102</v>
      </c>
      <c r="BG1934" s="2" t="s">
        <v>102</v>
      </c>
      <c r="BH1934" s="2" t="s">
        <v>102</v>
      </c>
      <c r="BI1934" s="2" t="s">
        <v>102</v>
      </c>
      <c r="BJ1934" s="2" t="s">
        <v>102</v>
      </c>
      <c r="BK1934" s="2" t="s">
        <v>102</v>
      </c>
      <c r="BL1934" s="2" t="s">
        <v>102</v>
      </c>
      <c r="BM1934" s="2" t="s">
        <v>102</v>
      </c>
      <c r="BN1934" s="2" t="s">
        <v>102</v>
      </c>
      <c r="BO1934" s="2" t="s">
        <v>102</v>
      </c>
      <c r="BP1934" s="2" t="s">
        <v>102</v>
      </c>
      <c r="BQ1934" s="2" t="s">
        <v>102</v>
      </c>
      <c r="BR1934" s="2" t="s">
        <v>102</v>
      </c>
      <c r="BS1934" s="2" t="s">
        <v>102</v>
      </c>
      <c r="BT1934" s="2" t="s">
        <v>102</v>
      </c>
      <c r="BU1934" s="2" t="s">
        <v>103</v>
      </c>
      <c r="BV1934" s="2" t="s">
        <v>102</v>
      </c>
      <c r="BW1934" s="2" t="s">
        <v>102</v>
      </c>
      <c r="BX1934" s="2" t="s">
        <v>102</v>
      </c>
      <c r="BY1934" s="2" t="s">
        <v>102</v>
      </c>
      <c r="BZ1934" s="2" t="s">
        <v>102</v>
      </c>
      <c r="CA1934" s="2" t="s">
        <v>102</v>
      </c>
      <c r="CB1934" s="2" t="s">
        <v>102</v>
      </c>
      <c r="CC1934" s="2" t="s">
        <v>102</v>
      </c>
      <c r="CD1934" s="2" t="s">
        <v>102</v>
      </c>
      <c r="CE1934" s="2" t="s">
        <v>102</v>
      </c>
      <c r="CF1934" s="2" t="s">
        <v>102</v>
      </c>
      <c r="CG1934" s="2" t="s">
        <v>102</v>
      </c>
      <c r="CH1934" s="2" t="s">
        <v>102</v>
      </c>
      <c r="CI1934" s="2" t="s">
        <v>102</v>
      </c>
      <c r="CJ1934" s="2" t="s">
        <v>102</v>
      </c>
      <c r="CK1934" s="2" t="s">
        <v>102</v>
      </c>
      <c r="CL1934" s="2" t="s">
        <v>102</v>
      </c>
      <c r="CM1934" s="2" t="s">
        <v>102</v>
      </c>
      <c r="CN1934" s="2" t="s">
        <v>102</v>
      </c>
      <c r="CO1934" s="2" t="s">
        <v>102</v>
      </c>
      <c r="CP1934" s="2" t="s">
        <v>102</v>
      </c>
      <c r="CQ1934" s="2" t="s">
        <v>102</v>
      </c>
      <c r="CR1934" s="2" t="s">
        <v>102</v>
      </c>
      <c r="CS1934" s="2" t="s">
        <v>102</v>
      </c>
      <c r="CT1934" s="2" t="s">
        <v>102</v>
      </c>
      <c r="CU1934" s="2" t="s">
        <v>102</v>
      </c>
    </row>
    <row r="1935" spans="1:99" x14ac:dyDescent="0.3">
      <c r="A1935" s="2" t="s">
        <v>112</v>
      </c>
      <c r="B1935" s="2">
        <v>163849</v>
      </c>
      <c r="C1935" s="2" t="s">
        <v>13447</v>
      </c>
      <c r="D1935" s="2" t="s">
        <v>792</v>
      </c>
      <c r="E1935" s="2" t="s">
        <v>13448</v>
      </c>
      <c r="F1935" s="2" t="s">
        <v>13448</v>
      </c>
      <c r="G1935" s="2" t="s">
        <v>7638</v>
      </c>
      <c r="H1935" s="2" t="s">
        <v>1934</v>
      </c>
      <c r="I1935" s="2" t="s">
        <v>211</v>
      </c>
      <c r="J1935" s="2" t="s">
        <v>134</v>
      </c>
      <c r="K1935" s="2" t="s">
        <v>101</v>
      </c>
      <c r="L1935" s="2">
        <v>94025</v>
      </c>
      <c r="M1935" s="2" t="s">
        <v>7795</v>
      </c>
      <c r="N1935" s="2" t="s">
        <v>7796</v>
      </c>
      <c r="U1935" s="2" t="s">
        <v>798</v>
      </c>
      <c r="V1935" s="3">
        <v>41082</v>
      </c>
      <c r="W1935" s="3">
        <v>41359</v>
      </c>
      <c r="X1935" s="4">
        <v>41183</v>
      </c>
      <c r="Y1935" s="2" t="s">
        <v>103</v>
      </c>
      <c r="Z1935" s="2" t="s">
        <v>7797</v>
      </c>
      <c r="AA1935" s="2" t="s">
        <v>102</v>
      </c>
      <c r="AB1935" s="2" t="s">
        <v>102</v>
      </c>
      <c r="AD1935" s="2" t="s">
        <v>102</v>
      </c>
      <c r="AF1935" s="2" t="s">
        <v>103</v>
      </c>
      <c r="AG1935" s="2" t="s">
        <v>102</v>
      </c>
      <c r="AH1935" s="2" t="s">
        <v>102</v>
      </c>
      <c r="AI1935" s="2" t="s">
        <v>104</v>
      </c>
      <c r="AK1935" s="2" t="s">
        <v>105</v>
      </c>
      <c r="AL1935" s="2" t="s">
        <v>101</v>
      </c>
      <c r="AM1935" s="2" t="s">
        <v>102</v>
      </c>
      <c r="AN1935" s="2" t="s">
        <v>102</v>
      </c>
      <c r="AO1935" s="2" t="s">
        <v>102</v>
      </c>
      <c r="AP1935" s="2" t="s">
        <v>102</v>
      </c>
      <c r="AQ1935" s="2" t="s">
        <v>102</v>
      </c>
      <c r="AR1935" s="2" t="s">
        <v>102</v>
      </c>
      <c r="AS1935" s="2" t="s">
        <v>102</v>
      </c>
      <c r="AT1935" s="2" t="s">
        <v>102</v>
      </c>
      <c r="AU1935" s="2" t="s">
        <v>102</v>
      </c>
      <c r="AV1935" s="2" t="s">
        <v>102</v>
      </c>
      <c r="AW1935" s="2" t="s">
        <v>102</v>
      </c>
      <c r="AX1935" s="2" t="s">
        <v>102</v>
      </c>
      <c r="AY1935" s="2" t="s">
        <v>102</v>
      </c>
      <c r="AZ1935" s="2" t="s">
        <v>102</v>
      </c>
      <c r="BB1935" s="2" t="s">
        <v>102</v>
      </c>
      <c r="BD1935" s="2" t="s">
        <v>102</v>
      </c>
      <c r="BE1935" s="2" t="s">
        <v>102</v>
      </c>
      <c r="BF1935" s="2" t="s">
        <v>103</v>
      </c>
      <c r="BG1935" s="2" t="s">
        <v>102</v>
      </c>
      <c r="BH1935" s="2" t="s">
        <v>102</v>
      </c>
      <c r="BI1935" s="2" t="s">
        <v>102</v>
      </c>
      <c r="BJ1935" s="2" t="s">
        <v>102</v>
      </c>
      <c r="BK1935" s="2" t="s">
        <v>102</v>
      </c>
      <c r="BL1935" s="2" t="s">
        <v>102</v>
      </c>
      <c r="BM1935" s="2" t="s">
        <v>102</v>
      </c>
      <c r="BN1935" s="2" t="s">
        <v>102</v>
      </c>
      <c r="BO1935" s="2" t="s">
        <v>102</v>
      </c>
      <c r="BP1935" s="2" t="s">
        <v>102</v>
      </c>
      <c r="BQ1935" s="2" t="s">
        <v>102</v>
      </c>
      <c r="BR1935" s="2" t="s">
        <v>102</v>
      </c>
      <c r="BS1935" s="2" t="s">
        <v>102</v>
      </c>
      <c r="BT1935" s="2" t="s">
        <v>103</v>
      </c>
      <c r="BU1935" s="2" t="s">
        <v>103</v>
      </c>
      <c r="BV1935" s="2" t="s">
        <v>102</v>
      </c>
      <c r="BW1935" s="2" t="s">
        <v>102</v>
      </c>
      <c r="BX1935" s="2" t="s">
        <v>102</v>
      </c>
      <c r="BY1935" s="2" t="s">
        <v>102</v>
      </c>
      <c r="BZ1935" s="2" t="s">
        <v>102</v>
      </c>
      <c r="CA1935" s="2" t="s">
        <v>102</v>
      </c>
      <c r="CB1935" s="2" t="s">
        <v>102</v>
      </c>
      <c r="CC1935" s="2" t="s">
        <v>102</v>
      </c>
      <c r="CD1935" s="2" t="s">
        <v>102</v>
      </c>
      <c r="CE1935" s="2" t="s">
        <v>102</v>
      </c>
      <c r="CF1935" s="2" t="s">
        <v>102</v>
      </c>
      <c r="CG1935" s="2" t="s">
        <v>102</v>
      </c>
      <c r="CH1935" s="2" t="s">
        <v>102</v>
      </c>
      <c r="CI1935" s="2" t="s">
        <v>102</v>
      </c>
      <c r="CJ1935" s="2" t="s">
        <v>102</v>
      </c>
      <c r="CK1935" s="2" t="s">
        <v>102</v>
      </c>
      <c r="CL1935" s="2" t="s">
        <v>102</v>
      </c>
      <c r="CM1935" s="2" t="s">
        <v>102</v>
      </c>
      <c r="CN1935" s="2" t="s">
        <v>102</v>
      </c>
      <c r="CO1935" s="2" t="s">
        <v>102</v>
      </c>
      <c r="CP1935" s="2" t="s">
        <v>102</v>
      </c>
      <c r="CQ1935" s="2" t="s">
        <v>102</v>
      </c>
      <c r="CR1935" s="2" t="s">
        <v>102</v>
      </c>
      <c r="CS1935" s="2" t="s">
        <v>102</v>
      </c>
      <c r="CT1935" s="2" t="s">
        <v>102</v>
      </c>
      <c r="CU1935" s="2" t="s">
        <v>102</v>
      </c>
    </row>
    <row r="1936" spans="1:99" x14ac:dyDescent="0.3">
      <c r="A1936" s="2" t="s">
        <v>379</v>
      </c>
      <c r="B1936" s="2">
        <v>163850</v>
      </c>
      <c r="C1936" s="2" t="s">
        <v>12532</v>
      </c>
      <c r="D1936" s="2" t="s">
        <v>792</v>
      </c>
      <c r="E1936" s="2" t="s">
        <v>12533</v>
      </c>
      <c r="F1936" s="2" t="s">
        <v>12533</v>
      </c>
      <c r="G1936" s="2" t="s">
        <v>1202</v>
      </c>
      <c r="I1936" s="2" t="s">
        <v>1073</v>
      </c>
      <c r="K1936" s="2" t="s">
        <v>1074</v>
      </c>
      <c r="L1936" s="2" t="s">
        <v>1075</v>
      </c>
      <c r="M1936" s="2" t="s">
        <v>12534</v>
      </c>
      <c r="N1936" s="2" t="s">
        <v>12535</v>
      </c>
      <c r="U1936" s="2" t="s">
        <v>798</v>
      </c>
      <c r="V1936" s="3">
        <v>41003</v>
      </c>
      <c r="W1936" s="3">
        <v>41453</v>
      </c>
      <c r="X1936" s="4">
        <v>41183</v>
      </c>
      <c r="Y1936" s="2" t="s">
        <v>102</v>
      </c>
      <c r="AA1936" s="2" t="s">
        <v>103</v>
      </c>
      <c r="AB1936" s="2" t="s">
        <v>102</v>
      </c>
      <c r="AD1936" s="2" t="s">
        <v>102</v>
      </c>
      <c r="AF1936" s="2" t="s">
        <v>102</v>
      </c>
      <c r="AG1936" s="2" t="s">
        <v>103</v>
      </c>
      <c r="AH1936" s="2" t="s">
        <v>102</v>
      </c>
      <c r="AI1936" s="2" t="s">
        <v>218</v>
      </c>
      <c r="AJ1936" s="2" t="s">
        <v>1204</v>
      </c>
      <c r="AL1936" s="2" t="s">
        <v>1074</v>
      </c>
      <c r="AM1936" s="2" t="s">
        <v>102</v>
      </c>
      <c r="AN1936" s="2" t="s">
        <v>102</v>
      </c>
      <c r="AO1936" s="2" t="s">
        <v>102</v>
      </c>
      <c r="AP1936" s="2" t="s">
        <v>102</v>
      </c>
      <c r="AQ1936" s="2" t="s">
        <v>102</v>
      </c>
      <c r="AR1936" s="2" t="s">
        <v>102</v>
      </c>
      <c r="AS1936" s="2" t="s">
        <v>102</v>
      </c>
      <c r="AT1936" s="2" t="s">
        <v>102</v>
      </c>
      <c r="AU1936" s="2" t="s">
        <v>102</v>
      </c>
      <c r="AV1936" s="2" t="s">
        <v>102</v>
      </c>
      <c r="AW1936" s="2" t="s">
        <v>102</v>
      </c>
      <c r="AX1936" s="2" t="s">
        <v>102</v>
      </c>
      <c r="AY1936" s="2" t="s">
        <v>102</v>
      </c>
      <c r="AZ1936" s="2" t="s">
        <v>102</v>
      </c>
      <c r="BB1936" s="2" t="s">
        <v>102</v>
      </c>
      <c r="BD1936" s="2" t="s">
        <v>102</v>
      </c>
      <c r="BE1936" s="2" t="s">
        <v>102</v>
      </c>
      <c r="BF1936" s="2" t="s">
        <v>103</v>
      </c>
      <c r="BG1936" s="2" t="s">
        <v>102</v>
      </c>
      <c r="BH1936" s="2" t="s">
        <v>102</v>
      </c>
      <c r="BI1936" s="2" t="s">
        <v>102</v>
      </c>
      <c r="BJ1936" s="2" t="s">
        <v>102</v>
      </c>
      <c r="BK1936" s="2" t="s">
        <v>102</v>
      </c>
      <c r="BL1936" s="2" t="s">
        <v>102</v>
      </c>
      <c r="BM1936" s="2" t="s">
        <v>102</v>
      </c>
      <c r="BN1936" s="2" t="s">
        <v>102</v>
      </c>
      <c r="BO1936" s="2" t="s">
        <v>102</v>
      </c>
      <c r="BP1936" s="2" t="s">
        <v>102</v>
      </c>
      <c r="BQ1936" s="2" t="s">
        <v>102</v>
      </c>
      <c r="BR1936" s="2" t="s">
        <v>102</v>
      </c>
      <c r="BS1936" s="2" t="s">
        <v>102</v>
      </c>
      <c r="BT1936" s="2" t="s">
        <v>103</v>
      </c>
      <c r="BU1936" s="2" t="s">
        <v>103</v>
      </c>
      <c r="BV1936" s="2" t="s">
        <v>102</v>
      </c>
      <c r="BW1936" s="2" t="s">
        <v>102</v>
      </c>
      <c r="BX1936" s="2" t="s">
        <v>102</v>
      </c>
      <c r="BY1936" s="2" t="s">
        <v>102</v>
      </c>
      <c r="BZ1936" s="2" t="s">
        <v>102</v>
      </c>
      <c r="CA1936" s="2" t="s">
        <v>102</v>
      </c>
      <c r="CB1936" s="2" t="s">
        <v>102</v>
      </c>
      <c r="CC1936" s="2" t="s">
        <v>102</v>
      </c>
      <c r="CD1936" s="2" t="s">
        <v>102</v>
      </c>
      <c r="CE1936" s="2" t="s">
        <v>102</v>
      </c>
      <c r="CF1936" s="2" t="s">
        <v>102</v>
      </c>
      <c r="CG1936" s="2" t="s">
        <v>102</v>
      </c>
      <c r="CH1936" s="2" t="s">
        <v>102</v>
      </c>
      <c r="CI1936" s="2" t="s">
        <v>102</v>
      </c>
      <c r="CJ1936" s="2" t="s">
        <v>102</v>
      </c>
      <c r="CK1936" s="2" t="s">
        <v>102</v>
      </c>
      <c r="CL1936" s="2" t="s">
        <v>102</v>
      </c>
      <c r="CM1936" s="2" t="s">
        <v>102</v>
      </c>
      <c r="CN1936" s="2" t="s">
        <v>102</v>
      </c>
      <c r="CO1936" s="2" t="s">
        <v>102</v>
      </c>
      <c r="CP1936" s="2" t="s">
        <v>102</v>
      </c>
      <c r="CQ1936" s="2" t="s">
        <v>102</v>
      </c>
      <c r="CR1936" s="2" t="s">
        <v>102</v>
      </c>
      <c r="CS1936" s="2" t="s">
        <v>102</v>
      </c>
      <c r="CT1936" s="2" t="s">
        <v>102</v>
      </c>
      <c r="CU1936" s="2" t="s">
        <v>102</v>
      </c>
    </row>
    <row r="1937" spans="1:99" x14ac:dyDescent="0.3">
      <c r="A1937" s="2" t="s">
        <v>379</v>
      </c>
      <c r="B1937" s="2">
        <v>163852</v>
      </c>
      <c r="C1937" s="2" t="s">
        <v>13489</v>
      </c>
      <c r="D1937" s="2" t="s">
        <v>792</v>
      </c>
      <c r="E1937" s="2" t="s">
        <v>13490</v>
      </c>
      <c r="F1937" s="2" t="s">
        <v>13490</v>
      </c>
      <c r="G1937" s="2" t="s">
        <v>13491</v>
      </c>
      <c r="H1937" s="2" t="s">
        <v>13492</v>
      </c>
      <c r="I1937" s="2" t="s">
        <v>652</v>
      </c>
      <c r="K1937" s="2" t="s">
        <v>653</v>
      </c>
      <c r="L1937" s="2" t="s">
        <v>13493</v>
      </c>
      <c r="M1937" s="2" t="s">
        <v>13494</v>
      </c>
      <c r="N1937" s="2" t="s">
        <v>13495</v>
      </c>
      <c r="U1937" s="2" t="s">
        <v>798</v>
      </c>
      <c r="V1937" s="3">
        <v>41089</v>
      </c>
      <c r="W1937" s="3">
        <v>41365</v>
      </c>
      <c r="X1937" s="4">
        <v>41183</v>
      </c>
      <c r="Y1937" s="2" t="s">
        <v>103</v>
      </c>
      <c r="Z1937" s="2" t="s">
        <v>13496</v>
      </c>
      <c r="AA1937" s="2" t="s">
        <v>102</v>
      </c>
      <c r="AB1937" s="2" t="s">
        <v>102</v>
      </c>
      <c r="AD1937" s="2" t="s">
        <v>103</v>
      </c>
      <c r="AF1937" s="2" t="s">
        <v>102</v>
      </c>
      <c r="AG1937" s="2" t="s">
        <v>103</v>
      </c>
      <c r="AH1937" s="2" t="s">
        <v>102</v>
      </c>
      <c r="AI1937" s="2" t="s">
        <v>218</v>
      </c>
      <c r="AJ1937" s="2" t="s">
        <v>13497</v>
      </c>
      <c r="AL1937" s="2" t="s">
        <v>653</v>
      </c>
      <c r="AM1937" s="2" t="s">
        <v>102</v>
      </c>
      <c r="AN1937" s="2" t="s">
        <v>102</v>
      </c>
      <c r="AO1937" s="2" t="s">
        <v>102</v>
      </c>
      <c r="AP1937" s="2" t="s">
        <v>102</v>
      </c>
      <c r="AQ1937" s="2" t="s">
        <v>102</v>
      </c>
      <c r="AR1937" s="2" t="s">
        <v>102</v>
      </c>
      <c r="AS1937" s="2" t="s">
        <v>102</v>
      </c>
      <c r="AT1937" s="2" t="s">
        <v>102</v>
      </c>
      <c r="AU1937" s="2" t="s">
        <v>102</v>
      </c>
      <c r="AV1937" s="2" t="s">
        <v>102</v>
      </c>
      <c r="AW1937" s="2" t="s">
        <v>102</v>
      </c>
      <c r="AX1937" s="2" t="s">
        <v>102</v>
      </c>
      <c r="AY1937" s="2" t="s">
        <v>102</v>
      </c>
      <c r="AZ1937" s="2" t="s">
        <v>102</v>
      </c>
      <c r="BB1937" s="2" t="s">
        <v>102</v>
      </c>
      <c r="BD1937" s="2" t="s">
        <v>102</v>
      </c>
      <c r="BE1937" s="2" t="s">
        <v>102</v>
      </c>
      <c r="BF1937" s="2" t="s">
        <v>103</v>
      </c>
      <c r="BG1937" s="2" t="s">
        <v>102</v>
      </c>
      <c r="BH1937" s="2" t="s">
        <v>102</v>
      </c>
      <c r="BI1937" s="2" t="s">
        <v>102</v>
      </c>
      <c r="BJ1937" s="2" t="s">
        <v>102</v>
      </c>
      <c r="BK1937" s="2" t="s">
        <v>102</v>
      </c>
      <c r="BL1937" s="2" t="s">
        <v>102</v>
      </c>
      <c r="BM1937" s="2" t="s">
        <v>102</v>
      </c>
      <c r="BN1937" s="2" t="s">
        <v>102</v>
      </c>
      <c r="BO1937" s="2" t="s">
        <v>102</v>
      </c>
      <c r="BP1937" s="2" t="s">
        <v>102</v>
      </c>
      <c r="BQ1937" s="2" t="s">
        <v>102</v>
      </c>
      <c r="BR1937" s="2" t="s">
        <v>103</v>
      </c>
      <c r="BS1937" s="2" t="s">
        <v>102</v>
      </c>
      <c r="BT1937" s="2" t="s">
        <v>102</v>
      </c>
      <c r="BU1937" s="2" t="s">
        <v>103</v>
      </c>
      <c r="BV1937" s="2" t="s">
        <v>102</v>
      </c>
      <c r="BW1937" s="2" t="s">
        <v>102</v>
      </c>
      <c r="BX1937" s="2" t="s">
        <v>102</v>
      </c>
      <c r="BY1937" s="2" t="s">
        <v>102</v>
      </c>
      <c r="BZ1937" s="2" t="s">
        <v>102</v>
      </c>
      <c r="CA1937" s="2" t="s">
        <v>102</v>
      </c>
      <c r="CB1937" s="2" t="s">
        <v>102</v>
      </c>
      <c r="CC1937" s="2" t="s">
        <v>102</v>
      </c>
      <c r="CD1937" s="2" t="s">
        <v>102</v>
      </c>
      <c r="CE1937" s="2" t="s">
        <v>102</v>
      </c>
      <c r="CF1937" s="2" t="s">
        <v>102</v>
      </c>
      <c r="CG1937" s="2" t="s">
        <v>102</v>
      </c>
      <c r="CH1937" s="2" t="s">
        <v>102</v>
      </c>
      <c r="CI1937" s="2" t="s">
        <v>102</v>
      </c>
      <c r="CJ1937" s="2" t="s">
        <v>102</v>
      </c>
      <c r="CK1937" s="2" t="s">
        <v>102</v>
      </c>
      <c r="CL1937" s="2" t="s">
        <v>102</v>
      </c>
      <c r="CM1937" s="2" t="s">
        <v>102</v>
      </c>
      <c r="CN1937" s="2" t="s">
        <v>102</v>
      </c>
      <c r="CO1937" s="2" t="s">
        <v>102</v>
      </c>
      <c r="CP1937" s="2" t="s">
        <v>102</v>
      </c>
      <c r="CQ1937" s="2" t="s">
        <v>102</v>
      </c>
      <c r="CR1937" s="2" t="s">
        <v>102</v>
      </c>
      <c r="CS1937" s="2" t="s">
        <v>102</v>
      </c>
      <c r="CT1937" s="2" t="s">
        <v>102</v>
      </c>
      <c r="CU1937" s="2" t="s">
        <v>102</v>
      </c>
    </row>
    <row r="1938" spans="1:99" x14ac:dyDescent="0.3">
      <c r="A1938" s="2" t="s">
        <v>106</v>
      </c>
      <c r="B1938" s="2">
        <v>163853</v>
      </c>
      <c r="C1938" s="2" t="s">
        <v>12322</v>
      </c>
      <c r="D1938" s="2" t="s">
        <v>792</v>
      </c>
      <c r="E1938" s="2" t="s">
        <v>12323</v>
      </c>
      <c r="F1938" s="2" t="s">
        <v>12323</v>
      </c>
      <c r="G1938" s="2" t="s">
        <v>12324</v>
      </c>
      <c r="I1938" s="2" t="s">
        <v>222</v>
      </c>
      <c r="J1938" s="2" t="s">
        <v>114</v>
      </c>
      <c r="K1938" s="2" t="s">
        <v>101</v>
      </c>
      <c r="L1938" s="2">
        <v>21231</v>
      </c>
      <c r="M1938" s="2" t="s">
        <v>12325</v>
      </c>
      <c r="N1938" s="2" t="s">
        <v>12326</v>
      </c>
      <c r="U1938" s="2" t="s">
        <v>798</v>
      </c>
      <c r="V1938" s="3">
        <v>41002</v>
      </c>
      <c r="W1938" s="3">
        <v>41355</v>
      </c>
      <c r="X1938" s="4">
        <v>41183</v>
      </c>
      <c r="Y1938" s="2" t="s">
        <v>103</v>
      </c>
      <c r="Z1938" s="2" t="s">
        <v>12327</v>
      </c>
      <c r="AA1938" s="2" t="s">
        <v>102</v>
      </c>
      <c r="AB1938" s="2" t="s">
        <v>102</v>
      </c>
      <c r="AD1938" s="2" t="s">
        <v>102</v>
      </c>
      <c r="AF1938" s="2" t="s">
        <v>102</v>
      </c>
      <c r="AG1938" s="2" t="s">
        <v>103</v>
      </c>
      <c r="AH1938" s="2" t="s">
        <v>102</v>
      </c>
      <c r="AI1938" s="2" t="s">
        <v>104</v>
      </c>
      <c r="AK1938" s="2" t="s">
        <v>105</v>
      </c>
      <c r="AL1938" s="2" t="s">
        <v>101</v>
      </c>
      <c r="AM1938" s="2" t="s">
        <v>102</v>
      </c>
      <c r="AN1938" s="2" t="s">
        <v>102</v>
      </c>
      <c r="AO1938" s="2" t="s">
        <v>102</v>
      </c>
      <c r="AP1938" s="2" t="s">
        <v>102</v>
      </c>
      <c r="AQ1938" s="2" t="s">
        <v>102</v>
      </c>
      <c r="AR1938" s="2" t="s">
        <v>102</v>
      </c>
      <c r="AS1938" s="2" t="s">
        <v>102</v>
      </c>
      <c r="AT1938" s="2" t="s">
        <v>102</v>
      </c>
      <c r="AU1938" s="2" t="s">
        <v>102</v>
      </c>
      <c r="AV1938" s="2" t="s">
        <v>102</v>
      </c>
      <c r="AW1938" s="2" t="s">
        <v>102</v>
      </c>
      <c r="AX1938" s="2" t="s">
        <v>102</v>
      </c>
      <c r="AY1938" s="2" t="s">
        <v>102</v>
      </c>
      <c r="AZ1938" s="2" t="s">
        <v>102</v>
      </c>
      <c r="BB1938" s="2" t="s">
        <v>102</v>
      </c>
      <c r="BD1938" s="2" t="s">
        <v>102</v>
      </c>
      <c r="BE1938" s="2" t="s">
        <v>103</v>
      </c>
      <c r="BF1938" s="2" t="s">
        <v>103</v>
      </c>
      <c r="BG1938" s="2" t="s">
        <v>102</v>
      </c>
      <c r="BH1938" s="2" t="s">
        <v>102</v>
      </c>
      <c r="BI1938" s="2" t="s">
        <v>102</v>
      </c>
      <c r="BJ1938" s="2" t="s">
        <v>102</v>
      </c>
      <c r="BK1938" s="2" t="s">
        <v>102</v>
      </c>
      <c r="BL1938" s="2" t="s">
        <v>102</v>
      </c>
      <c r="BM1938" s="2" t="s">
        <v>103</v>
      </c>
      <c r="BN1938" s="2" t="s">
        <v>102</v>
      </c>
      <c r="BO1938" s="2" t="s">
        <v>102</v>
      </c>
      <c r="BP1938" s="2" t="s">
        <v>102</v>
      </c>
      <c r="BQ1938" s="2" t="s">
        <v>102</v>
      </c>
      <c r="BR1938" s="2" t="s">
        <v>102</v>
      </c>
      <c r="BS1938" s="2" t="s">
        <v>102</v>
      </c>
      <c r="BT1938" s="2" t="s">
        <v>103</v>
      </c>
      <c r="BU1938" s="2" t="s">
        <v>103</v>
      </c>
      <c r="BV1938" s="2" t="s">
        <v>102</v>
      </c>
      <c r="BW1938" s="2" t="s">
        <v>102</v>
      </c>
      <c r="BX1938" s="2" t="s">
        <v>102</v>
      </c>
      <c r="BY1938" s="2" t="s">
        <v>102</v>
      </c>
      <c r="BZ1938" s="2" t="s">
        <v>102</v>
      </c>
      <c r="CA1938" s="2" t="s">
        <v>102</v>
      </c>
      <c r="CB1938" s="2" t="s">
        <v>102</v>
      </c>
      <c r="CC1938" s="2" t="s">
        <v>102</v>
      </c>
      <c r="CD1938" s="2" t="s">
        <v>102</v>
      </c>
      <c r="CE1938" s="2" t="s">
        <v>102</v>
      </c>
      <c r="CF1938" s="2" t="s">
        <v>102</v>
      </c>
      <c r="CG1938" s="2" t="s">
        <v>102</v>
      </c>
      <c r="CH1938" s="2" t="s">
        <v>102</v>
      </c>
      <c r="CI1938" s="2" t="s">
        <v>102</v>
      </c>
      <c r="CJ1938" s="2" t="s">
        <v>102</v>
      </c>
      <c r="CK1938" s="2" t="s">
        <v>102</v>
      </c>
      <c r="CL1938" s="2" t="s">
        <v>102</v>
      </c>
      <c r="CM1938" s="2" t="s">
        <v>102</v>
      </c>
      <c r="CN1938" s="2" t="s">
        <v>102</v>
      </c>
      <c r="CO1938" s="2" t="s">
        <v>102</v>
      </c>
      <c r="CP1938" s="2" t="s">
        <v>102</v>
      </c>
      <c r="CQ1938" s="2" t="s">
        <v>102</v>
      </c>
      <c r="CR1938" s="2" t="s">
        <v>102</v>
      </c>
      <c r="CS1938" s="2" t="s">
        <v>102</v>
      </c>
      <c r="CT1938" s="2" t="s">
        <v>102</v>
      </c>
      <c r="CU1938" s="2" t="s">
        <v>102</v>
      </c>
    </row>
    <row r="1939" spans="1:99" x14ac:dyDescent="0.3">
      <c r="A1939" s="2" t="s">
        <v>109</v>
      </c>
      <c r="B1939" s="2">
        <v>163854</v>
      </c>
      <c r="C1939" s="2" t="s">
        <v>12420</v>
      </c>
      <c r="D1939" s="2" t="s">
        <v>792</v>
      </c>
      <c r="E1939" s="2" t="s">
        <v>12421</v>
      </c>
      <c r="F1939" s="2" t="s">
        <v>12421</v>
      </c>
      <c r="G1939" s="2" t="s">
        <v>12422</v>
      </c>
      <c r="H1939" s="2" t="s">
        <v>967</v>
      </c>
      <c r="I1939" s="2" t="s">
        <v>230</v>
      </c>
      <c r="J1939" s="2" t="s">
        <v>131</v>
      </c>
      <c r="K1939" s="2" t="s">
        <v>101</v>
      </c>
      <c r="L1939" s="2">
        <v>14203</v>
      </c>
      <c r="M1939" s="2" t="s">
        <v>12423</v>
      </c>
      <c r="N1939" s="2" t="s">
        <v>12424</v>
      </c>
      <c r="U1939" s="2" t="s">
        <v>798</v>
      </c>
      <c r="V1939" s="3">
        <v>41002</v>
      </c>
      <c r="W1939" s="3">
        <v>41365</v>
      </c>
      <c r="X1939" s="4">
        <v>41183</v>
      </c>
      <c r="Y1939" s="2" t="s">
        <v>102</v>
      </c>
      <c r="AA1939" s="2" t="s">
        <v>102</v>
      </c>
      <c r="AB1939" s="2" t="s">
        <v>102</v>
      </c>
      <c r="AD1939" s="2" t="s">
        <v>102</v>
      </c>
      <c r="AF1939" s="2" t="s">
        <v>103</v>
      </c>
      <c r="AG1939" s="2" t="s">
        <v>103</v>
      </c>
      <c r="AH1939" s="2" t="s">
        <v>102</v>
      </c>
      <c r="AI1939" s="2" t="s">
        <v>104</v>
      </c>
      <c r="AK1939" s="2" t="s">
        <v>131</v>
      </c>
      <c r="AL1939" s="2" t="s">
        <v>101</v>
      </c>
      <c r="AM1939" s="2" t="s">
        <v>102</v>
      </c>
      <c r="AN1939" s="2" t="s">
        <v>102</v>
      </c>
      <c r="AO1939" s="2" t="s">
        <v>102</v>
      </c>
      <c r="AP1939" s="2" t="s">
        <v>102</v>
      </c>
      <c r="AQ1939" s="2" t="s">
        <v>102</v>
      </c>
      <c r="AR1939" s="2" t="s">
        <v>102</v>
      </c>
      <c r="AS1939" s="2" t="s">
        <v>102</v>
      </c>
      <c r="AT1939" s="2" t="s">
        <v>102</v>
      </c>
      <c r="AU1939" s="2" t="s">
        <v>102</v>
      </c>
      <c r="AV1939" s="2" t="s">
        <v>102</v>
      </c>
      <c r="AW1939" s="2" t="s">
        <v>102</v>
      </c>
      <c r="AX1939" s="2" t="s">
        <v>102</v>
      </c>
      <c r="AY1939" s="2" t="s">
        <v>102</v>
      </c>
      <c r="AZ1939" s="2" t="s">
        <v>102</v>
      </c>
      <c r="BB1939" s="2" t="s">
        <v>102</v>
      </c>
      <c r="BD1939" s="2" t="s">
        <v>102</v>
      </c>
      <c r="BE1939" s="2" t="s">
        <v>102</v>
      </c>
      <c r="BF1939" s="2" t="s">
        <v>102</v>
      </c>
      <c r="BG1939" s="2" t="s">
        <v>102</v>
      </c>
      <c r="BH1939" s="2" t="s">
        <v>102</v>
      </c>
      <c r="BI1939" s="2" t="s">
        <v>102</v>
      </c>
      <c r="BJ1939" s="2" t="s">
        <v>102</v>
      </c>
      <c r="BK1939" s="2" t="s">
        <v>102</v>
      </c>
      <c r="BL1939" s="2" t="s">
        <v>102</v>
      </c>
      <c r="BM1939" s="2" t="s">
        <v>102</v>
      </c>
      <c r="BN1939" s="2" t="s">
        <v>102</v>
      </c>
      <c r="BO1939" s="2" t="s">
        <v>102</v>
      </c>
      <c r="BP1939" s="2" t="s">
        <v>102</v>
      </c>
      <c r="BQ1939" s="2" t="s">
        <v>102</v>
      </c>
      <c r="BR1939" s="2" t="s">
        <v>102</v>
      </c>
      <c r="BS1939" s="2" t="s">
        <v>102</v>
      </c>
      <c r="BT1939" s="2" t="s">
        <v>103</v>
      </c>
      <c r="BU1939" s="2" t="s">
        <v>103</v>
      </c>
      <c r="BV1939" s="2" t="s">
        <v>102</v>
      </c>
      <c r="BW1939" s="2" t="s">
        <v>102</v>
      </c>
      <c r="BX1939" s="2" t="s">
        <v>102</v>
      </c>
      <c r="BY1939" s="2" t="s">
        <v>102</v>
      </c>
      <c r="BZ1939" s="2" t="s">
        <v>102</v>
      </c>
      <c r="CA1939" s="2" t="s">
        <v>102</v>
      </c>
      <c r="CB1939" s="2" t="s">
        <v>102</v>
      </c>
      <c r="CC1939" s="2" t="s">
        <v>102</v>
      </c>
      <c r="CD1939" s="2" t="s">
        <v>102</v>
      </c>
      <c r="CE1939" s="2" t="s">
        <v>102</v>
      </c>
      <c r="CF1939" s="2" t="s">
        <v>102</v>
      </c>
      <c r="CG1939" s="2" t="s">
        <v>102</v>
      </c>
      <c r="CH1939" s="2" t="s">
        <v>102</v>
      </c>
      <c r="CI1939" s="2" t="s">
        <v>102</v>
      </c>
      <c r="CJ1939" s="2" t="s">
        <v>102</v>
      </c>
      <c r="CK1939" s="2" t="s">
        <v>102</v>
      </c>
      <c r="CL1939" s="2" t="s">
        <v>102</v>
      </c>
      <c r="CM1939" s="2" t="s">
        <v>102</v>
      </c>
      <c r="CN1939" s="2" t="s">
        <v>102</v>
      </c>
      <c r="CO1939" s="2" t="s">
        <v>102</v>
      </c>
      <c r="CP1939" s="2" t="s">
        <v>102</v>
      </c>
      <c r="CQ1939" s="2" t="s">
        <v>102</v>
      </c>
      <c r="CR1939" s="2" t="s">
        <v>102</v>
      </c>
      <c r="CS1939" s="2" t="s">
        <v>102</v>
      </c>
      <c r="CT1939" s="2" t="s">
        <v>102</v>
      </c>
      <c r="CU1939" s="2" t="s">
        <v>102</v>
      </c>
    </row>
    <row r="1940" spans="1:99" x14ac:dyDescent="0.3">
      <c r="A1940" s="2" t="s">
        <v>112</v>
      </c>
      <c r="B1940" s="2">
        <v>163857</v>
      </c>
      <c r="C1940" s="2" t="s">
        <v>12524</v>
      </c>
      <c r="D1940" s="2" t="s">
        <v>792</v>
      </c>
      <c r="E1940" s="2" t="s">
        <v>12525</v>
      </c>
      <c r="F1940" s="2" t="s">
        <v>12526</v>
      </c>
      <c r="G1940" s="2" t="s">
        <v>12527</v>
      </c>
      <c r="H1940" s="2" t="s">
        <v>12528</v>
      </c>
      <c r="I1940" s="2" t="s">
        <v>695</v>
      </c>
      <c r="J1940" s="2" t="s">
        <v>134</v>
      </c>
      <c r="K1940" s="2" t="s">
        <v>101</v>
      </c>
      <c r="L1940" s="2">
        <v>94550</v>
      </c>
      <c r="M1940" s="2" t="s">
        <v>12529</v>
      </c>
      <c r="N1940" s="2" t="s">
        <v>12530</v>
      </c>
      <c r="U1940" s="2" t="s">
        <v>798</v>
      </c>
      <c r="V1940" s="3">
        <v>41003</v>
      </c>
      <c r="W1940" s="3">
        <v>41003</v>
      </c>
      <c r="X1940" s="4">
        <v>40848</v>
      </c>
      <c r="Y1940" s="2" t="s">
        <v>103</v>
      </c>
      <c r="Z1940" s="2" t="s">
        <v>12531</v>
      </c>
      <c r="AA1940" s="2" t="s">
        <v>102</v>
      </c>
      <c r="AB1940" s="2" t="s">
        <v>102</v>
      </c>
      <c r="AD1940" s="2" t="s">
        <v>102</v>
      </c>
      <c r="AF1940" s="2" t="s">
        <v>103</v>
      </c>
      <c r="AG1940" s="2" t="s">
        <v>103</v>
      </c>
      <c r="AH1940" s="2" t="s">
        <v>102</v>
      </c>
      <c r="AI1940" s="2" t="s">
        <v>108</v>
      </c>
      <c r="AK1940" s="2" t="s">
        <v>113</v>
      </c>
      <c r="AL1940" s="2" t="s">
        <v>101</v>
      </c>
      <c r="AM1940" s="2" t="s">
        <v>102</v>
      </c>
      <c r="AN1940" s="2" t="s">
        <v>102</v>
      </c>
      <c r="AO1940" s="2" t="s">
        <v>102</v>
      </c>
      <c r="AP1940" s="2" t="s">
        <v>102</v>
      </c>
      <c r="AQ1940" s="2" t="s">
        <v>102</v>
      </c>
      <c r="AR1940" s="2" t="s">
        <v>102</v>
      </c>
      <c r="AS1940" s="2" t="s">
        <v>102</v>
      </c>
      <c r="AT1940" s="2" t="s">
        <v>102</v>
      </c>
      <c r="AU1940" s="2" t="s">
        <v>102</v>
      </c>
      <c r="AV1940" s="2" t="s">
        <v>102</v>
      </c>
      <c r="AW1940" s="2" t="s">
        <v>102</v>
      </c>
      <c r="AX1940" s="2" t="s">
        <v>102</v>
      </c>
      <c r="AY1940" s="2" t="s">
        <v>102</v>
      </c>
      <c r="AZ1940" s="2" t="s">
        <v>102</v>
      </c>
      <c r="BB1940" s="2" t="s">
        <v>102</v>
      </c>
      <c r="BD1940" s="2" t="s">
        <v>102</v>
      </c>
      <c r="BE1940" s="2" t="s">
        <v>102</v>
      </c>
      <c r="BF1940" s="2" t="s">
        <v>103</v>
      </c>
      <c r="BG1940" s="2" t="s">
        <v>102</v>
      </c>
      <c r="BH1940" s="2" t="s">
        <v>102</v>
      </c>
      <c r="BI1940" s="2" t="s">
        <v>102</v>
      </c>
      <c r="BJ1940" s="2" t="s">
        <v>102</v>
      </c>
      <c r="BK1940" s="2" t="s">
        <v>102</v>
      </c>
      <c r="BL1940" s="2" t="s">
        <v>102</v>
      </c>
      <c r="BM1940" s="2" t="s">
        <v>102</v>
      </c>
      <c r="BN1940" s="2" t="s">
        <v>102</v>
      </c>
      <c r="BO1940" s="2" t="s">
        <v>102</v>
      </c>
      <c r="BP1940" s="2" t="s">
        <v>102</v>
      </c>
      <c r="BQ1940" s="2" t="s">
        <v>102</v>
      </c>
      <c r="BR1940" s="2" t="s">
        <v>102</v>
      </c>
      <c r="BS1940" s="2" t="s">
        <v>102</v>
      </c>
      <c r="BT1940" s="2" t="s">
        <v>103</v>
      </c>
      <c r="BU1940" s="2" t="s">
        <v>103</v>
      </c>
      <c r="BV1940" s="2" t="s">
        <v>102</v>
      </c>
      <c r="BW1940" s="2" t="s">
        <v>102</v>
      </c>
      <c r="BX1940" s="2" t="s">
        <v>102</v>
      </c>
      <c r="BY1940" s="2" t="s">
        <v>102</v>
      </c>
      <c r="BZ1940" s="2" t="s">
        <v>102</v>
      </c>
      <c r="CA1940" s="2" t="s">
        <v>102</v>
      </c>
      <c r="CB1940" s="2" t="s">
        <v>102</v>
      </c>
      <c r="CC1940" s="2" t="s">
        <v>102</v>
      </c>
      <c r="CD1940" s="2" t="s">
        <v>102</v>
      </c>
      <c r="CE1940" s="2" t="s">
        <v>102</v>
      </c>
      <c r="CF1940" s="2" t="s">
        <v>102</v>
      </c>
      <c r="CG1940" s="2" t="s">
        <v>102</v>
      </c>
      <c r="CH1940" s="2" t="s">
        <v>102</v>
      </c>
      <c r="CI1940" s="2" t="s">
        <v>102</v>
      </c>
      <c r="CJ1940" s="2" t="s">
        <v>102</v>
      </c>
      <c r="CK1940" s="2" t="s">
        <v>102</v>
      </c>
      <c r="CL1940" s="2" t="s">
        <v>102</v>
      </c>
      <c r="CM1940" s="2" t="s">
        <v>102</v>
      </c>
      <c r="CN1940" s="2" t="s">
        <v>102</v>
      </c>
      <c r="CO1940" s="2" t="s">
        <v>102</v>
      </c>
      <c r="CP1940" s="2" t="s">
        <v>102</v>
      </c>
      <c r="CQ1940" s="2" t="s">
        <v>102</v>
      </c>
      <c r="CR1940" s="2" t="s">
        <v>102</v>
      </c>
      <c r="CS1940" s="2" t="s">
        <v>102</v>
      </c>
      <c r="CT1940" s="2" t="s">
        <v>102</v>
      </c>
      <c r="CU1940" s="2" t="s">
        <v>102</v>
      </c>
    </row>
    <row r="1941" spans="1:99" x14ac:dyDescent="0.3">
      <c r="A1941" s="2" t="s">
        <v>139</v>
      </c>
      <c r="B1941" s="2">
        <v>163859</v>
      </c>
      <c r="C1941" s="2" t="s">
        <v>12581</v>
      </c>
      <c r="D1941" s="2" t="s">
        <v>792</v>
      </c>
      <c r="E1941" s="2" t="s">
        <v>12582</v>
      </c>
      <c r="F1941" s="2" t="s">
        <v>12582</v>
      </c>
      <c r="G1941" s="2" t="s">
        <v>804</v>
      </c>
      <c r="H1941" s="2" t="s">
        <v>355</v>
      </c>
      <c r="I1941" s="2" t="s">
        <v>480</v>
      </c>
      <c r="J1941" s="2" t="s">
        <v>278</v>
      </c>
      <c r="K1941" s="2" t="s">
        <v>101</v>
      </c>
      <c r="L1941" s="2">
        <v>37219</v>
      </c>
      <c r="M1941" s="2" t="s">
        <v>12583</v>
      </c>
      <c r="N1941" s="2" t="s">
        <v>12584</v>
      </c>
      <c r="U1941" s="2" t="s">
        <v>798</v>
      </c>
      <c r="V1941" s="3">
        <v>41003</v>
      </c>
      <c r="W1941" s="3">
        <v>41340</v>
      </c>
      <c r="X1941" s="4">
        <v>41183</v>
      </c>
      <c r="Y1941" s="2" t="s">
        <v>103</v>
      </c>
      <c r="Z1941" s="2" t="s">
        <v>12585</v>
      </c>
      <c r="AA1941" s="2" t="s">
        <v>102</v>
      </c>
      <c r="AB1941" s="2" t="s">
        <v>102</v>
      </c>
      <c r="AD1941" s="2" t="s">
        <v>102</v>
      </c>
      <c r="AF1941" s="2" t="s">
        <v>102</v>
      </c>
      <c r="AG1941" s="2" t="s">
        <v>103</v>
      </c>
      <c r="AH1941" s="2" t="s">
        <v>102</v>
      </c>
      <c r="AI1941" s="2" t="s">
        <v>104</v>
      </c>
      <c r="AK1941" s="2" t="s">
        <v>105</v>
      </c>
      <c r="AL1941" s="2" t="s">
        <v>101</v>
      </c>
      <c r="AM1941" s="2" t="s">
        <v>102</v>
      </c>
      <c r="AN1941" s="2" t="s">
        <v>102</v>
      </c>
      <c r="AO1941" s="2" t="s">
        <v>103</v>
      </c>
      <c r="AP1941" s="2" t="s">
        <v>102</v>
      </c>
      <c r="AQ1941" s="2" t="s">
        <v>102</v>
      </c>
      <c r="AR1941" s="2" t="s">
        <v>102</v>
      </c>
      <c r="AS1941" s="2" t="s">
        <v>102</v>
      </c>
      <c r="AT1941" s="2" t="s">
        <v>102</v>
      </c>
      <c r="AU1941" s="2" t="s">
        <v>102</v>
      </c>
      <c r="AV1941" s="2" t="s">
        <v>102</v>
      </c>
      <c r="AW1941" s="2" t="s">
        <v>102</v>
      </c>
      <c r="AX1941" s="2" t="s">
        <v>102</v>
      </c>
      <c r="AY1941" s="2" t="s">
        <v>102</v>
      </c>
      <c r="AZ1941" s="2" t="s">
        <v>102</v>
      </c>
      <c r="BB1941" s="2" t="s">
        <v>102</v>
      </c>
      <c r="BD1941" s="2" t="s">
        <v>102</v>
      </c>
      <c r="BE1941" s="2" t="s">
        <v>102</v>
      </c>
      <c r="BF1941" s="2" t="s">
        <v>103</v>
      </c>
      <c r="BG1941" s="2" t="s">
        <v>102</v>
      </c>
      <c r="BH1941" s="2" t="s">
        <v>102</v>
      </c>
      <c r="BI1941" s="2" t="s">
        <v>102</v>
      </c>
      <c r="BJ1941" s="2" t="s">
        <v>103</v>
      </c>
      <c r="BK1941" s="2" t="s">
        <v>102</v>
      </c>
      <c r="BL1941" s="2" t="s">
        <v>102</v>
      </c>
      <c r="BM1941" s="2" t="s">
        <v>102</v>
      </c>
      <c r="BN1941" s="2" t="s">
        <v>102</v>
      </c>
      <c r="BO1941" s="2" t="s">
        <v>102</v>
      </c>
      <c r="BP1941" s="2" t="s">
        <v>102</v>
      </c>
      <c r="BQ1941" s="2" t="s">
        <v>102</v>
      </c>
      <c r="BR1941" s="2" t="s">
        <v>102</v>
      </c>
      <c r="BS1941" s="2" t="s">
        <v>102</v>
      </c>
      <c r="BT1941" s="2" t="s">
        <v>103</v>
      </c>
      <c r="BU1941" s="2" t="s">
        <v>103</v>
      </c>
      <c r="BV1941" s="2" t="s">
        <v>102</v>
      </c>
      <c r="BW1941" s="2" t="s">
        <v>102</v>
      </c>
      <c r="BX1941" s="2" t="s">
        <v>102</v>
      </c>
      <c r="BY1941" s="2" t="s">
        <v>102</v>
      </c>
      <c r="BZ1941" s="2" t="s">
        <v>102</v>
      </c>
      <c r="CA1941" s="2" t="s">
        <v>102</v>
      </c>
      <c r="CB1941" s="2" t="s">
        <v>102</v>
      </c>
      <c r="CC1941" s="2" t="s">
        <v>102</v>
      </c>
      <c r="CD1941" s="2" t="s">
        <v>102</v>
      </c>
      <c r="CE1941" s="2" t="s">
        <v>102</v>
      </c>
      <c r="CF1941" s="2" t="s">
        <v>102</v>
      </c>
      <c r="CG1941" s="2" t="s">
        <v>102</v>
      </c>
      <c r="CH1941" s="2" t="s">
        <v>102</v>
      </c>
      <c r="CI1941" s="2" t="s">
        <v>102</v>
      </c>
      <c r="CJ1941" s="2" t="s">
        <v>102</v>
      </c>
      <c r="CK1941" s="2" t="s">
        <v>102</v>
      </c>
      <c r="CL1941" s="2" t="s">
        <v>102</v>
      </c>
      <c r="CM1941" s="2" t="s">
        <v>102</v>
      </c>
      <c r="CN1941" s="2" t="s">
        <v>102</v>
      </c>
      <c r="CO1941" s="2" t="s">
        <v>102</v>
      </c>
      <c r="CP1941" s="2" t="s">
        <v>102</v>
      </c>
      <c r="CQ1941" s="2" t="s">
        <v>102</v>
      </c>
      <c r="CR1941" s="2" t="s">
        <v>102</v>
      </c>
      <c r="CS1941" s="2" t="s">
        <v>102</v>
      </c>
      <c r="CT1941" s="2" t="s">
        <v>102</v>
      </c>
      <c r="CU1941" s="2" t="s">
        <v>102</v>
      </c>
    </row>
    <row r="1942" spans="1:99" x14ac:dyDescent="0.3">
      <c r="A1942" s="2" t="s">
        <v>123</v>
      </c>
      <c r="B1942" s="2">
        <v>163862</v>
      </c>
      <c r="C1942" s="2" t="s">
        <v>12571</v>
      </c>
      <c r="D1942" s="2" t="s">
        <v>792</v>
      </c>
      <c r="E1942" s="2" t="s">
        <v>12572</v>
      </c>
      <c r="F1942" s="2" t="s">
        <v>12572</v>
      </c>
      <c r="G1942" s="2" t="s">
        <v>12573</v>
      </c>
      <c r="H1942" s="2" t="s">
        <v>234</v>
      </c>
      <c r="I1942" s="2" t="s">
        <v>204</v>
      </c>
      <c r="J1942" s="2" t="s">
        <v>205</v>
      </c>
      <c r="K1942" s="2" t="s">
        <v>101</v>
      </c>
      <c r="L1942" s="2" t="s">
        <v>12574</v>
      </c>
      <c r="M1942" s="2" t="s">
        <v>12575</v>
      </c>
      <c r="N1942" s="2" t="s">
        <v>1803</v>
      </c>
      <c r="U1942" s="2" t="s">
        <v>798</v>
      </c>
      <c r="V1942" s="3">
        <v>41003</v>
      </c>
      <c r="W1942" s="3">
        <v>41331</v>
      </c>
      <c r="X1942" s="4">
        <v>41183</v>
      </c>
      <c r="Y1942" s="2" t="s">
        <v>102</v>
      </c>
      <c r="AA1942" s="2" t="s">
        <v>102</v>
      </c>
      <c r="AB1942" s="2" t="s">
        <v>102</v>
      </c>
      <c r="AD1942" s="2" t="s">
        <v>102</v>
      </c>
      <c r="AF1942" s="2" t="s">
        <v>102</v>
      </c>
      <c r="AG1942" s="2" t="s">
        <v>103</v>
      </c>
      <c r="AH1942" s="2" t="s">
        <v>102</v>
      </c>
      <c r="AI1942" s="2" t="s">
        <v>104</v>
      </c>
      <c r="AK1942" s="2" t="s">
        <v>105</v>
      </c>
      <c r="AL1942" s="2" t="s">
        <v>101</v>
      </c>
      <c r="AM1942" s="2" t="s">
        <v>102</v>
      </c>
      <c r="AN1942" s="2" t="s">
        <v>102</v>
      </c>
      <c r="AO1942" s="2" t="s">
        <v>103</v>
      </c>
      <c r="AP1942" s="2" t="s">
        <v>102</v>
      </c>
      <c r="AQ1942" s="2" t="s">
        <v>102</v>
      </c>
      <c r="AR1942" s="2" t="s">
        <v>102</v>
      </c>
      <c r="AS1942" s="2" t="s">
        <v>102</v>
      </c>
      <c r="AT1942" s="2" t="s">
        <v>102</v>
      </c>
      <c r="AU1942" s="2" t="s">
        <v>102</v>
      </c>
      <c r="AV1942" s="2" t="s">
        <v>102</v>
      </c>
      <c r="AW1942" s="2" t="s">
        <v>102</v>
      </c>
      <c r="AX1942" s="2" t="s">
        <v>102</v>
      </c>
      <c r="AY1942" s="2" t="s">
        <v>102</v>
      </c>
      <c r="AZ1942" s="2" t="s">
        <v>102</v>
      </c>
      <c r="BB1942" s="2" t="s">
        <v>102</v>
      </c>
      <c r="BD1942" s="2" t="s">
        <v>102</v>
      </c>
      <c r="BE1942" s="2" t="s">
        <v>102</v>
      </c>
      <c r="BF1942" s="2" t="s">
        <v>102</v>
      </c>
      <c r="BG1942" s="2" t="s">
        <v>102</v>
      </c>
      <c r="BH1942" s="2" t="s">
        <v>102</v>
      </c>
      <c r="BI1942" s="2" t="s">
        <v>102</v>
      </c>
      <c r="BJ1942" s="2" t="s">
        <v>102</v>
      </c>
      <c r="BK1942" s="2" t="s">
        <v>102</v>
      </c>
      <c r="BL1942" s="2" t="s">
        <v>102</v>
      </c>
      <c r="BM1942" s="2" t="s">
        <v>102</v>
      </c>
      <c r="BN1942" s="2" t="s">
        <v>102</v>
      </c>
      <c r="BO1942" s="2" t="s">
        <v>102</v>
      </c>
      <c r="BP1942" s="2" t="s">
        <v>102</v>
      </c>
      <c r="BQ1942" s="2" t="s">
        <v>102</v>
      </c>
      <c r="BR1942" s="2" t="s">
        <v>102</v>
      </c>
      <c r="BS1942" s="2" t="s">
        <v>102</v>
      </c>
      <c r="BT1942" s="2" t="s">
        <v>102</v>
      </c>
      <c r="BU1942" s="2" t="s">
        <v>103</v>
      </c>
      <c r="BV1942" s="2" t="s">
        <v>102</v>
      </c>
      <c r="BW1942" s="2" t="s">
        <v>102</v>
      </c>
      <c r="BX1942" s="2" t="s">
        <v>102</v>
      </c>
      <c r="BY1942" s="2" t="s">
        <v>102</v>
      </c>
      <c r="BZ1942" s="2" t="s">
        <v>102</v>
      </c>
      <c r="CA1942" s="2" t="s">
        <v>102</v>
      </c>
      <c r="CB1942" s="2" t="s">
        <v>102</v>
      </c>
      <c r="CC1942" s="2" t="s">
        <v>102</v>
      </c>
      <c r="CD1942" s="2" t="s">
        <v>102</v>
      </c>
      <c r="CE1942" s="2" t="s">
        <v>102</v>
      </c>
      <c r="CF1942" s="2" t="s">
        <v>102</v>
      </c>
      <c r="CG1942" s="2" t="s">
        <v>102</v>
      </c>
      <c r="CH1942" s="2" t="s">
        <v>102</v>
      </c>
      <c r="CI1942" s="2" t="s">
        <v>102</v>
      </c>
      <c r="CJ1942" s="2" t="s">
        <v>102</v>
      </c>
      <c r="CK1942" s="2" t="s">
        <v>102</v>
      </c>
      <c r="CL1942" s="2" t="s">
        <v>102</v>
      </c>
      <c r="CM1942" s="2" t="s">
        <v>102</v>
      </c>
      <c r="CN1942" s="2" t="s">
        <v>102</v>
      </c>
      <c r="CO1942" s="2" t="s">
        <v>102</v>
      </c>
      <c r="CP1942" s="2" t="s">
        <v>102</v>
      </c>
      <c r="CQ1942" s="2" t="s">
        <v>102</v>
      </c>
      <c r="CR1942" s="2" t="s">
        <v>102</v>
      </c>
      <c r="CS1942" s="2" t="s">
        <v>102</v>
      </c>
      <c r="CT1942" s="2" t="s">
        <v>102</v>
      </c>
      <c r="CU1942" s="2" t="s">
        <v>102</v>
      </c>
    </row>
    <row r="1943" spans="1:99" x14ac:dyDescent="0.3">
      <c r="A1943" s="2" t="s">
        <v>109</v>
      </c>
      <c r="B1943" s="2">
        <v>163866</v>
      </c>
      <c r="C1943" s="2" t="s">
        <v>12649</v>
      </c>
      <c r="D1943" s="2" t="s">
        <v>792</v>
      </c>
      <c r="E1943" s="2" t="s">
        <v>12650</v>
      </c>
      <c r="F1943" s="2" t="s">
        <v>12650</v>
      </c>
      <c r="G1943" s="2" t="s">
        <v>12651</v>
      </c>
      <c r="H1943" s="2" t="s">
        <v>12652</v>
      </c>
      <c r="I1943" s="2" t="s">
        <v>130</v>
      </c>
      <c r="J1943" s="2" t="s">
        <v>131</v>
      </c>
      <c r="K1943" s="2" t="s">
        <v>101</v>
      </c>
      <c r="L1943" s="2">
        <v>10075</v>
      </c>
      <c r="M1943" s="2" t="s">
        <v>12653</v>
      </c>
      <c r="N1943" s="2" t="s">
        <v>12654</v>
      </c>
      <c r="U1943" s="2" t="s">
        <v>798</v>
      </c>
      <c r="V1943" s="3">
        <v>41004</v>
      </c>
      <c r="W1943" s="3">
        <v>41417</v>
      </c>
      <c r="X1943" s="4">
        <v>41183</v>
      </c>
      <c r="Y1943" s="2" t="s">
        <v>102</v>
      </c>
      <c r="AA1943" s="2" t="s">
        <v>102</v>
      </c>
      <c r="AB1943" s="2" t="s">
        <v>102</v>
      </c>
      <c r="AD1943" s="2" t="s">
        <v>102</v>
      </c>
      <c r="AF1943" s="2" t="s">
        <v>102</v>
      </c>
      <c r="AG1943" s="2" t="s">
        <v>103</v>
      </c>
      <c r="AH1943" s="2" t="s">
        <v>102</v>
      </c>
      <c r="AI1943" s="2" t="s">
        <v>104</v>
      </c>
      <c r="AK1943" s="2" t="s">
        <v>105</v>
      </c>
      <c r="AL1943" s="2" t="s">
        <v>101</v>
      </c>
      <c r="AM1943" s="2" t="s">
        <v>102</v>
      </c>
      <c r="AN1943" s="2" t="s">
        <v>102</v>
      </c>
      <c r="AO1943" s="2" t="s">
        <v>102</v>
      </c>
      <c r="AP1943" s="2" t="s">
        <v>102</v>
      </c>
      <c r="AQ1943" s="2" t="s">
        <v>102</v>
      </c>
      <c r="AR1943" s="2" t="s">
        <v>102</v>
      </c>
      <c r="AS1943" s="2" t="s">
        <v>102</v>
      </c>
      <c r="AT1943" s="2" t="s">
        <v>102</v>
      </c>
      <c r="AU1943" s="2" t="s">
        <v>102</v>
      </c>
      <c r="AV1943" s="2" t="s">
        <v>102</v>
      </c>
      <c r="AW1943" s="2" t="s">
        <v>102</v>
      </c>
      <c r="AX1943" s="2" t="s">
        <v>102</v>
      </c>
      <c r="AY1943" s="2" t="s">
        <v>102</v>
      </c>
      <c r="AZ1943" s="2" t="s">
        <v>102</v>
      </c>
      <c r="BB1943" s="2" t="s">
        <v>102</v>
      </c>
      <c r="BD1943" s="2" t="s">
        <v>102</v>
      </c>
      <c r="BE1943" s="2" t="s">
        <v>102</v>
      </c>
      <c r="BF1943" s="2" t="s">
        <v>102</v>
      </c>
      <c r="BG1943" s="2" t="s">
        <v>102</v>
      </c>
      <c r="BH1943" s="2" t="s">
        <v>102</v>
      </c>
      <c r="BI1943" s="2" t="s">
        <v>102</v>
      </c>
      <c r="BJ1943" s="2" t="s">
        <v>102</v>
      </c>
      <c r="BK1943" s="2" t="s">
        <v>102</v>
      </c>
      <c r="BL1943" s="2" t="s">
        <v>102</v>
      </c>
      <c r="BM1943" s="2" t="s">
        <v>102</v>
      </c>
      <c r="BN1943" s="2" t="s">
        <v>102</v>
      </c>
      <c r="BO1943" s="2" t="s">
        <v>103</v>
      </c>
      <c r="BP1943" s="2" t="s">
        <v>102</v>
      </c>
      <c r="BQ1943" s="2" t="s">
        <v>102</v>
      </c>
      <c r="BR1943" s="2" t="s">
        <v>102</v>
      </c>
      <c r="BS1943" s="2" t="s">
        <v>102</v>
      </c>
      <c r="BT1943" s="2" t="s">
        <v>102</v>
      </c>
      <c r="BU1943" s="2" t="s">
        <v>103</v>
      </c>
      <c r="BV1943" s="2" t="s">
        <v>102</v>
      </c>
      <c r="BW1943" s="2" t="s">
        <v>102</v>
      </c>
      <c r="BX1943" s="2" t="s">
        <v>102</v>
      </c>
      <c r="BY1943" s="2" t="s">
        <v>102</v>
      </c>
      <c r="BZ1943" s="2" t="s">
        <v>102</v>
      </c>
      <c r="CA1943" s="2" t="s">
        <v>102</v>
      </c>
      <c r="CB1943" s="2" t="s">
        <v>102</v>
      </c>
      <c r="CC1943" s="2" t="s">
        <v>102</v>
      </c>
      <c r="CD1943" s="2" t="s">
        <v>102</v>
      </c>
      <c r="CE1943" s="2" t="s">
        <v>102</v>
      </c>
      <c r="CF1943" s="2" t="s">
        <v>102</v>
      </c>
      <c r="CG1943" s="2" t="s">
        <v>102</v>
      </c>
      <c r="CH1943" s="2" t="s">
        <v>102</v>
      </c>
      <c r="CI1943" s="2" t="s">
        <v>102</v>
      </c>
      <c r="CJ1943" s="2" t="s">
        <v>102</v>
      </c>
      <c r="CK1943" s="2" t="s">
        <v>102</v>
      </c>
      <c r="CL1943" s="2" t="s">
        <v>102</v>
      </c>
      <c r="CM1943" s="2" t="s">
        <v>102</v>
      </c>
      <c r="CN1943" s="2" t="s">
        <v>102</v>
      </c>
      <c r="CO1943" s="2" t="s">
        <v>102</v>
      </c>
      <c r="CP1943" s="2" t="s">
        <v>102</v>
      </c>
      <c r="CQ1943" s="2" t="s">
        <v>102</v>
      </c>
      <c r="CR1943" s="2" t="s">
        <v>102</v>
      </c>
      <c r="CS1943" s="2" t="s">
        <v>102</v>
      </c>
      <c r="CT1943" s="2" t="s">
        <v>102</v>
      </c>
      <c r="CU1943" s="2" t="s">
        <v>102</v>
      </c>
    </row>
    <row r="1944" spans="1:99" x14ac:dyDescent="0.3">
      <c r="A1944" s="2" t="s">
        <v>167</v>
      </c>
      <c r="B1944" s="2">
        <v>163867</v>
      </c>
      <c r="C1944" s="2" t="s">
        <v>12836</v>
      </c>
      <c r="D1944" s="2" t="s">
        <v>792</v>
      </c>
      <c r="E1944" s="2" t="s">
        <v>12837</v>
      </c>
      <c r="F1944" s="2" t="s">
        <v>12837</v>
      </c>
      <c r="G1944" s="2" t="s">
        <v>5134</v>
      </c>
      <c r="H1944" s="2" t="s">
        <v>1197</v>
      </c>
      <c r="I1944" s="2" t="s">
        <v>1217</v>
      </c>
      <c r="J1944" s="2" t="s">
        <v>415</v>
      </c>
      <c r="K1944" s="2" t="s">
        <v>101</v>
      </c>
      <c r="L1944" s="2">
        <v>84043</v>
      </c>
      <c r="M1944" s="2" t="s">
        <v>12838</v>
      </c>
      <c r="N1944" s="2" t="s">
        <v>202</v>
      </c>
      <c r="U1944" s="2" t="s">
        <v>798</v>
      </c>
      <c r="V1944" s="3">
        <v>41011</v>
      </c>
      <c r="W1944" s="3">
        <v>41360</v>
      </c>
      <c r="X1944" s="4">
        <v>41183</v>
      </c>
      <c r="Y1944" s="2" t="s">
        <v>103</v>
      </c>
      <c r="Z1944" s="2" t="s">
        <v>5135</v>
      </c>
      <c r="AA1944" s="2" t="s">
        <v>102</v>
      </c>
      <c r="AB1944" s="2" t="s">
        <v>102</v>
      </c>
      <c r="AD1944" s="2" t="s">
        <v>102</v>
      </c>
      <c r="AF1944" s="2" t="s">
        <v>103</v>
      </c>
      <c r="AG1944" s="2" t="s">
        <v>103</v>
      </c>
      <c r="AH1944" s="2" t="s">
        <v>102</v>
      </c>
      <c r="AI1944" s="2" t="s">
        <v>126</v>
      </c>
      <c r="AL1944" s="2" t="s">
        <v>197</v>
      </c>
      <c r="AM1944" s="2" t="s">
        <v>102</v>
      </c>
      <c r="AN1944" s="2" t="s">
        <v>102</v>
      </c>
      <c r="AO1944" s="2" t="s">
        <v>102</v>
      </c>
      <c r="AP1944" s="2" t="s">
        <v>102</v>
      </c>
      <c r="AQ1944" s="2" t="s">
        <v>102</v>
      </c>
      <c r="AR1944" s="2" t="s">
        <v>102</v>
      </c>
      <c r="AS1944" s="2" t="s">
        <v>102</v>
      </c>
      <c r="AT1944" s="2" t="s">
        <v>102</v>
      </c>
      <c r="AU1944" s="2" t="s">
        <v>102</v>
      </c>
      <c r="AV1944" s="2" t="s">
        <v>102</v>
      </c>
      <c r="AW1944" s="2" t="s">
        <v>102</v>
      </c>
      <c r="AX1944" s="2" t="s">
        <v>102</v>
      </c>
      <c r="AY1944" s="2" t="s">
        <v>102</v>
      </c>
      <c r="AZ1944" s="2" t="s">
        <v>102</v>
      </c>
      <c r="BB1944" s="2" t="s">
        <v>102</v>
      </c>
      <c r="BD1944" s="2" t="s">
        <v>102</v>
      </c>
      <c r="BE1944" s="2" t="s">
        <v>102</v>
      </c>
      <c r="BF1944" s="2" t="s">
        <v>103</v>
      </c>
      <c r="BG1944" s="2" t="s">
        <v>102</v>
      </c>
      <c r="BH1944" s="2" t="s">
        <v>102</v>
      </c>
      <c r="BI1944" s="2" t="s">
        <v>102</v>
      </c>
      <c r="BJ1944" s="2" t="s">
        <v>102</v>
      </c>
      <c r="BK1944" s="2" t="s">
        <v>102</v>
      </c>
      <c r="BL1944" s="2" t="s">
        <v>102</v>
      </c>
      <c r="BM1944" s="2" t="s">
        <v>102</v>
      </c>
      <c r="BN1944" s="2" t="s">
        <v>102</v>
      </c>
      <c r="BO1944" s="2" t="s">
        <v>102</v>
      </c>
      <c r="BP1944" s="2" t="s">
        <v>102</v>
      </c>
      <c r="BQ1944" s="2" t="s">
        <v>102</v>
      </c>
      <c r="BR1944" s="2" t="s">
        <v>102</v>
      </c>
      <c r="BS1944" s="2" t="s">
        <v>102</v>
      </c>
      <c r="BT1944" s="2" t="s">
        <v>102</v>
      </c>
      <c r="BU1944" s="2" t="s">
        <v>103</v>
      </c>
      <c r="BV1944" s="2" t="s">
        <v>102</v>
      </c>
      <c r="BW1944" s="2" t="s">
        <v>102</v>
      </c>
      <c r="BX1944" s="2" t="s">
        <v>102</v>
      </c>
      <c r="BY1944" s="2" t="s">
        <v>102</v>
      </c>
      <c r="BZ1944" s="2" t="s">
        <v>102</v>
      </c>
      <c r="CA1944" s="2" t="s">
        <v>102</v>
      </c>
      <c r="CB1944" s="2" t="s">
        <v>102</v>
      </c>
      <c r="CC1944" s="2" t="s">
        <v>102</v>
      </c>
      <c r="CD1944" s="2" t="s">
        <v>102</v>
      </c>
      <c r="CE1944" s="2" t="s">
        <v>102</v>
      </c>
      <c r="CF1944" s="2" t="s">
        <v>102</v>
      </c>
      <c r="CG1944" s="2" t="s">
        <v>102</v>
      </c>
      <c r="CH1944" s="2" t="s">
        <v>102</v>
      </c>
      <c r="CI1944" s="2" t="s">
        <v>102</v>
      </c>
      <c r="CJ1944" s="2" t="s">
        <v>102</v>
      </c>
      <c r="CK1944" s="2" t="s">
        <v>102</v>
      </c>
      <c r="CL1944" s="2" t="s">
        <v>102</v>
      </c>
      <c r="CM1944" s="2" t="s">
        <v>102</v>
      </c>
      <c r="CN1944" s="2" t="s">
        <v>102</v>
      </c>
      <c r="CO1944" s="2" t="s">
        <v>102</v>
      </c>
      <c r="CP1944" s="2" t="s">
        <v>102</v>
      </c>
      <c r="CQ1944" s="2" t="s">
        <v>102</v>
      </c>
      <c r="CR1944" s="2" t="s">
        <v>102</v>
      </c>
      <c r="CS1944" s="2" t="s">
        <v>102</v>
      </c>
      <c r="CT1944" s="2" t="s">
        <v>102</v>
      </c>
      <c r="CU1944" s="2" t="s">
        <v>102</v>
      </c>
    </row>
    <row r="1945" spans="1:99" x14ac:dyDescent="0.3">
      <c r="A1945" s="2" t="s">
        <v>112</v>
      </c>
      <c r="B1945" s="2">
        <v>163870</v>
      </c>
      <c r="C1945" s="2" t="s">
        <v>12710</v>
      </c>
      <c r="D1945" s="2" t="s">
        <v>792</v>
      </c>
      <c r="E1945" s="2" t="s">
        <v>12711</v>
      </c>
      <c r="F1945" s="2" t="s">
        <v>12712</v>
      </c>
      <c r="G1945" s="2" t="s">
        <v>12713</v>
      </c>
      <c r="I1945" s="2" t="s">
        <v>166</v>
      </c>
      <c r="J1945" s="2" t="s">
        <v>134</v>
      </c>
      <c r="K1945" s="2" t="s">
        <v>101</v>
      </c>
      <c r="L1945" s="2">
        <v>94111</v>
      </c>
      <c r="M1945" s="2" t="s">
        <v>12714</v>
      </c>
      <c r="N1945" s="2" t="s">
        <v>12715</v>
      </c>
      <c r="U1945" s="2" t="s">
        <v>798</v>
      </c>
      <c r="V1945" s="3">
        <v>41008</v>
      </c>
      <c r="W1945" s="3">
        <v>41331</v>
      </c>
      <c r="X1945" s="4">
        <v>41183</v>
      </c>
      <c r="Y1945" s="2" t="s">
        <v>103</v>
      </c>
      <c r="Z1945" s="2" t="s">
        <v>12716</v>
      </c>
      <c r="AA1945" s="2" t="s">
        <v>102</v>
      </c>
      <c r="AB1945" s="2" t="s">
        <v>102</v>
      </c>
      <c r="AD1945" s="2" t="s">
        <v>102</v>
      </c>
      <c r="AF1945" s="2" t="s">
        <v>102</v>
      </c>
      <c r="AG1945" s="2" t="s">
        <v>103</v>
      </c>
      <c r="AH1945" s="2" t="s">
        <v>102</v>
      </c>
      <c r="AI1945" s="2" t="s">
        <v>104</v>
      </c>
      <c r="AK1945" s="2" t="s">
        <v>134</v>
      </c>
      <c r="AL1945" s="2" t="s">
        <v>101</v>
      </c>
      <c r="AM1945" s="2" t="s">
        <v>102</v>
      </c>
      <c r="AN1945" s="2" t="s">
        <v>102</v>
      </c>
      <c r="AO1945" s="2" t="s">
        <v>102</v>
      </c>
      <c r="AP1945" s="2" t="s">
        <v>102</v>
      </c>
      <c r="AQ1945" s="2" t="s">
        <v>102</v>
      </c>
      <c r="AR1945" s="2" t="s">
        <v>102</v>
      </c>
      <c r="AS1945" s="2" t="s">
        <v>102</v>
      </c>
      <c r="AT1945" s="2" t="s">
        <v>102</v>
      </c>
      <c r="AU1945" s="2" t="s">
        <v>102</v>
      </c>
      <c r="AV1945" s="2" t="s">
        <v>102</v>
      </c>
      <c r="AW1945" s="2" t="s">
        <v>102</v>
      </c>
      <c r="AX1945" s="2" t="s">
        <v>102</v>
      </c>
      <c r="AY1945" s="2" t="s">
        <v>102</v>
      </c>
      <c r="AZ1945" s="2" t="s">
        <v>103</v>
      </c>
      <c r="BA1945" s="2" t="s">
        <v>12711</v>
      </c>
      <c r="BB1945" s="2" t="s">
        <v>102</v>
      </c>
      <c r="BD1945" s="2" t="s">
        <v>102</v>
      </c>
      <c r="BE1945" s="2" t="s">
        <v>102</v>
      </c>
      <c r="BF1945" s="2" t="s">
        <v>102</v>
      </c>
      <c r="BG1945" s="2" t="s">
        <v>102</v>
      </c>
      <c r="BH1945" s="2" t="s">
        <v>102</v>
      </c>
      <c r="BI1945" s="2" t="s">
        <v>102</v>
      </c>
      <c r="BJ1945" s="2" t="s">
        <v>102</v>
      </c>
      <c r="BK1945" s="2" t="s">
        <v>102</v>
      </c>
      <c r="BL1945" s="2" t="s">
        <v>102</v>
      </c>
      <c r="BM1945" s="2" t="s">
        <v>102</v>
      </c>
      <c r="BN1945" s="2" t="s">
        <v>102</v>
      </c>
      <c r="BO1945" s="2" t="s">
        <v>102</v>
      </c>
      <c r="BP1945" s="2" t="s">
        <v>102</v>
      </c>
      <c r="BQ1945" s="2" t="s">
        <v>102</v>
      </c>
      <c r="BR1945" s="2" t="s">
        <v>102</v>
      </c>
      <c r="BS1945" s="2" t="s">
        <v>102</v>
      </c>
      <c r="BT1945" s="2" t="s">
        <v>103</v>
      </c>
      <c r="BU1945" s="2" t="s">
        <v>103</v>
      </c>
      <c r="BV1945" s="2" t="s">
        <v>103</v>
      </c>
      <c r="BW1945" s="2" t="s">
        <v>102</v>
      </c>
      <c r="BX1945" s="2" t="s">
        <v>102</v>
      </c>
      <c r="BY1945" s="2" t="s">
        <v>102</v>
      </c>
      <c r="BZ1945" s="2" t="s">
        <v>102</v>
      </c>
      <c r="CA1945" s="2" t="s">
        <v>102</v>
      </c>
      <c r="CB1945" s="2" t="s">
        <v>102</v>
      </c>
      <c r="CC1945" s="2" t="s">
        <v>102</v>
      </c>
      <c r="CD1945" s="2" t="s">
        <v>102</v>
      </c>
      <c r="CE1945" s="2" t="s">
        <v>102</v>
      </c>
      <c r="CF1945" s="2" t="s">
        <v>102</v>
      </c>
      <c r="CG1945" s="2" t="s">
        <v>102</v>
      </c>
      <c r="CH1945" s="2" t="s">
        <v>102</v>
      </c>
      <c r="CI1945" s="2" t="s">
        <v>102</v>
      </c>
      <c r="CJ1945" s="2" t="s">
        <v>102</v>
      </c>
      <c r="CK1945" s="2" t="s">
        <v>102</v>
      </c>
      <c r="CL1945" s="2" t="s">
        <v>102</v>
      </c>
      <c r="CM1945" s="2" t="s">
        <v>102</v>
      </c>
      <c r="CN1945" s="2" t="s">
        <v>102</v>
      </c>
      <c r="CO1945" s="2" t="s">
        <v>102</v>
      </c>
      <c r="CP1945" s="2" t="s">
        <v>102</v>
      </c>
      <c r="CQ1945" s="2" t="s">
        <v>102</v>
      </c>
      <c r="CR1945" s="2" t="s">
        <v>102</v>
      </c>
      <c r="CS1945" s="2" t="s">
        <v>102</v>
      </c>
      <c r="CT1945" s="2" t="s">
        <v>102</v>
      </c>
      <c r="CU1945" s="2" t="s">
        <v>102</v>
      </c>
    </row>
    <row r="1946" spans="1:99" x14ac:dyDescent="0.3">
      <c r="A1946" s="2" t="s">
        <v>109</v>
      </c>
      <c r="B1946" s="2">
        <v>163871</v>
      </c>
      <c r="C1946" s="2" t="s">
        <v>13564</v>
      </c>
      <c r="D1946" s="2" t="s">
        <v>792</v>
      </c>
      <c r="E1946" s="2" t="s">
        <v>13565</v>
      </c>
      <c r="F1946" s="2" t="s">
        <v>13565</v>
      </c>
      <c r="G1946" s="2" t="s">
        <v>13566</v>
      </c>
      <c r="H1946" s="2" t="s">
        <v>409</v>
      </c>
      <c r="I1946" s="2" t="s">
        <v>130</v>
      </c>
      <c r="J1946" s="2" t="s">
        <v>131</v>
      </c>
      <c r="K1946" s="2" t="s">
        <v>101</v>
      </c>
      <c r="L1946" s="2">
        <v>10016</v>
      </c>
      <c r="M1946" s="2" t="s">
        <v>13567</v>
      </c>
      <c r="N1946" s="2" t="s">
        <v>13568</v>
      </c>
      <c r="U1946" s="2" t="s">
        <v>798</v>
      </c>
      <c r="V1946" s="3">
        <v>41102</v>
      </c>
      <c r="W1946" s="3">
        <v>41361</v>
      </c>
      <c r="X1946" s="4">
        <v>41183</v>
      </c>
      <c r="Y1946" s="2" t="s">
        <v>103</v>
      </c>
      <c r="Z1946" s="2" t="s">
        <v>13569</v>
      </c>
      <c r="AA1946" s="2" t="s">
        <v>102</v>
      </c>
      <c r="AB1946" s="2" t="s">
        <v>102</v>
      </c>
      <c r="AD1946" s="2" t="s">
        <v>102</v>
      </c>
      <c r="AF1946" s="2" t="s">
        <v>102</v>
      </c>
      <c r="AG1946" s="2" t="s">
        <v>103</v>
      </c>
      <c r="AH1946" s="2" t="s">
        <v>102</v>
      </c>
      <c r="AI1946" s="2" t="s">
        <v>104</v>
      </c>
      <c r="AK1946" s="2" t="s">
        <v>105</v>
      </c>
      <c r="AL1946" s="2" t="s">
        <v>101</v>
      </c>
      <c r="AM1946" s="2" t="s">
        <v>102</v>
      </c>
      <c r="AN1946" s="2" t="s">
        <v>102</v>
      </c>
      <c r="AO1946" s="2" t="s">
        <v>102</v>
      </c>
      <c r="AP1946" s="2" t="s">
        <v>102</v>
      </c>
      <c r="AQ1946" s="2" t="s">
        <v>102</v>
      </c>
      <c r="AR1946" s="2" t="s">
        <v>102</v>
      </c>
      <c r="AS1946" s="2" t="s">
        <v>102</v>
      </c>
      <c r="AT1946" s="2" t="s">
        <v>102</v>
      </c>
      <c r="AU1946" s="2" t="s">
        <v>102</v>
      </c>
      <c r="AV1946" s="2" t="s">
        <v>102</v>
      </c>
      <c r="AW1946" s="2" t="s">
        <v>102</v>
      </c>
      <c r="AX1946" s="2" t="s">
        <v>102</v>
      </c>
      <c r="AY1946" s="2" t="s">
        <v>102</v>
      </c>
      <c r="AZ1946" s="2" t="s">
        <v>102</v>
      </c>
      <c r="BB1946" s="2" t="s">
        <v>102</v>
      </c>
      <c r="BD1946" s="2" t="s">
        <v>102</v>
      </c>
      <c r="BE1946" s="2" t="s">
        <v>103</v>
      </c>
      <c r="BF1946" s="2" t="s">
        <v>103</v>
      </c>
      <c r="BG1946" s="2" t="s">
        <v>102</v>
      </c>
      <c r="BH1946" s="2" t="s">
        <v>102</v>
      </c>
      <c r="BI1946" s="2" t="s">
        <v>102</v>
      </c>
      <c r="BJ1946" s="2" t="s">
        <v>103</v>
      </c>
      <c r="BK1946" s="2" t="s">
        <v>102</v>
      </c>
      <c r="BL1946" s="2" t="s">
        <v>102</v>
      </c>
      <c r="BM1946" s="2" t="s">
        <v>102</v>
      </c>
      <c r="BN1946" s="2" t="s">
        <v>102</v>
      </c>
      <c r="BO1946" s="2" t="s">
        <v>102</v>
      </c>
      <c r="BP1946" s="2" t="s">
        <v>102</v>
      </c>
      <c r="BQ1946" s="2" t="s">
        <v>102</v>
      </c>
      <c r="BR1946" s="2" t="s">
        <v>102</v>
      </c>
      <c r="BS1946" s="2" t="s">
        <v>102</v>
      </c>
      <c r="BT1946" s="2" t="s">
        <v>103</v>
      </c>
      <c r="BU1946" s="2" t="s">
        <v>103</v>
      </c>
      <c r="BV1946" s="2" t="s">
        <v>102</v>
      </c>
      <c r="BW1946" s="2" t="s">
        <v>102</v>
      </c>
      <c r="BX1946" s="2" t="s">
        <v>102</v>
      </c>
      <c r="BY1946" s="2" t="s">
        <v>102</v>
      </c>
      <c r="BZ1946" s="2" t="s">
        <v>102</v>
      </c>
      <c r="CA1946" s="2" t="s">
        <v>102</v>
      </c>
      <c r="CB1946" s="2" t="s">
        <v>102</v>
      </c>
      <c r="CC1946" s="2" t="s">
        <v>102</v>
      </c>
      <c r="CD1946" s="2" t="s">
        <v>102</v>
      </c>
      <c r="CE1946" s="2" t="s">
        <v>102</v>
      </c>
      <c r="CF1946" s="2" t="s">
        <v>102</v>
      </c>
      <c r="CG1946" s="2" t="s">
        <v>102</v>
      </c>
      <c r="CH1946" s="2" t="s">
        <v>102</v>
      </c>
      <c r="CI1946" s="2" t="s">
        <v>102</v>
      </c>
      <c r="CJ1946" s="2" t="s">
        <v>102</v>
      </c>
      <c r="CK1946" s="2" t="s">
        <v>102</v>
      </c>
      <c r="CL1946" s="2" t="s">
        <v>102</v>
      </c>
      <c r="CM1946" s="2" t="s">
        <v>102</v>
      </c>
      <c r="CN1946" s="2" t="s">
        <v>102</v>
      </c>
      <c r="CO1946" s="2" t="s">
        <v>102</v>
      </c>
      <c r="CP1946" s="2" t="s">
        <v>102</v>
      </c>
      <c r="CQ1946" s="2" t="s">
        <v>102</v>
      </c>
      <c r="CR1946" s="2" t="s">
        <v>102</v>
      </c>
      <c r="CS1946" s="2" t="s">
        <v>102</v>
      </c>
      <c r="CT1946" s="2" t="s">
        <v>102</v>
      </c>
      <c r="CU1946" s="2" t="s">
        <v>102</v>
      </c>
    </row>
    <row r="1947" spans="1:99" x14ac:dyDescent="0.3">
      <c r="A1947" s="2" t="s">
        <v>123</v>
      </c>
      <c r="B1947" s="2">
        <v>163872</v>
      </c>
      <c r="C1947" s="2" t="s">
        <v>13265</v>
      </c>
      <c r="D1947" s="2" t="s">
        <v>792</v>
      </c>
      <c r="E1947" s="2" t="s">
        <v>13266</v>
      </c>
      <c r="F1947" s="2" t="s">
        <v>13266</v>
      </c>
      <c r="G1947" s="2" t="s">
        <v>1471</v>
      </c>
      <c r="H1947" s="2" t="s">
        <v>605</v>
      </c>
      <c r="I1947" s="2" t="s">
        <v>204</v>
      </c>
      <c r="J1947" s="2" t="s">
        <v>205</v>
      </c>
      <c r="K1947" s="2" t="s">
        <v>101</v>
      </c>
      <c r="L1947" s="2">
        <v>60611</v>
      </c>
      <c r="M1947" s="2" t="s">
        <v>13267</v>
      </c>
      <c r="N1947" s="2" t="s">
        <v>13268</v>
      </c>
      <c r="U1947" s="2" t="s">
        <v>798</v>
      </c>
      <c r="V1947" s="3">
        <v>41059</v>
      </c>
      <c r="W1947" s="3">
        <v>41381</v>
      </c>
      <c r="X1947" s="4">
        <v>41183</v>
      </c>
      <c r="Y1947" s="2" t="s">
        <v>102</v>
      </c>
      <c r="AA1947" s="2" t="s">
        <v>102</v>
      </c>
      <c r="AB1947" s="2" t="s">
        <v>102</v>
      </c>
      <c r="AD1947" s="2" t="s">
        <v>102</v>
      </c>
      <c r="AF1947" s="2" t="s">
        <v>102</v>
      </c>
      <c r="AG1947" s="2" t="s">
        <v>103</v>
      </c>
      <c r="AH1947" s="2" t="s">
        <v>102</v>
      </c>
      <c r="AI1947" s="2" t="s">
        <v>108</v>
      </c>
      <c r="AK1947" s="2" t="s">
        <v>205</v>
      </c>
      <c r="AL1947" s="2" t="s">
        <v>101</v>
      </c>
      <c r="AM1947" s="2" t="s">
        <v>102</v>
      </c>
      <c r="AN1947" s="2" t="s">
        <v>102</v>
      </c>
      <c r="AO1947" s="2" t="s">
        <v>102</v>
      </c>
      <c r="AP1947" s="2" t="s">
        <v>102</v>
      </c>
      <c r="AQ1947" s="2" t="s">
        <v>102</v>
      </c>
      <c r="AR1947" s="2" t="s">
        <v>102</v>
      </c>
      <c r="AS1947" s="2" t="s">
        <v>102</v>
      </c>
      <c r="AT1947" s="2" t="s">
        <v>102</v>
      </c>
      <c r="AU1947" s="2" t="s">
        <v>102</v>
      </c>
      <c r="AV1947" s="2" t="s">
        <v>102</v>
      </c>
      <c r="AW1947" s="2" t="s">
        <v>102</v>
      </c>
      <c r="AX1947" s="2" t="s">
        <v>102</v>
      </c>
      <c r="AY1947" s="2" t="s">
        <v>102</v>
      </c>
      <c r="AZ1947" s="2" t="s">
        <v>102</v>
      </c>
      <c r="BB1947" s="2" t="s">
        <v>102</v>
      </c>
      <c r="BD1947" s="2" t="s">
        <v>102</v>
      </c>
      <c r="BE1947" s="2" t="s">
        <v>102</v>
      </c>
      <c r="BF1947" s="2" t="s">
        <v>102</v>
      </c>
      <c r="BG1947" s="2" t="s">
        <v>102</v>
      </c>
      <c r="BH1947" s="2" t="s">
        <v>102</v>
      </c>
      <c r="BI1947" s="2" t="s">
        <v>102</v>
      </c>
      <c r="BJ1947" s="2" t="s">
        <v>102</v>
      </c>
      <c r="BK1947" s="2" t="s">
        <v>102</v>
      </c>
      <c r="BL1947" s="2" t="s">
        <v>102</v>
      </c>
      <c r="BM1947" s="2" t="s">
        <v>102</v>
      </c>
      <c r="BN1947" s="2" t="s">
        <v>102</v>
      </c>
      <c r="BO1947" s="2" t="s">
        <v>102</v>
      </c>
      <c r="BP1947" s="2" t="s">
        <v>102</v>
      </c>
      <c r="BQ1947" s="2" t="s">
        <v>102</v>
      </c>
      <c r="BR1947" s="2" t="s">
        <v>102</v>
      </c>
      <c r="BS1947" s="2" t="s">
        <v>102</v>
      </c>
      <c r="BT1947" s="2" t="s">
        <v>102</v>
      </c>
      <c r="BU1947" s="2" t="s">
        <v>103</v>
      </c>
      <c r="BV1947" s="2" t="s">
        <v>102</v>
      </c>
      <c r="BW1947" s="2" t="s">
        <v>102</v>
      </c>
      <c r="BX1947" s="2" t="s">
        <v>102</v>
      </c>
      <c r="BY1947" s="2" t="s">
        <v>102</v>
      </c>
      <c r="BZ1947" s="2" t="s">
        <v>102</v>
      </c>
      <c r="CA1947" s="2" t="s">
        <v>102</v>
      </c>
      <c r="CB1947" s="2" t="s">
        <v>102</v>
      </c>
      <c r="CC1947" s="2" t="s">
        <v>102</v>
      </c>
      <c r="CD1947" s="2" t="s">
        <v>102</v>
      </c>
      <c r="CE1947" s="2" t="s">
        <v>102</v>
      </c>
      <c r="CF1947" s="2" t="s">
        <v>102</v>
      </c>
      <c r="CG1947" s="2" t="s">
        <v>102</v>
      </c>
      <c r="CH1947" s="2" t="s">
        <v>102</v>
      </c>
      <c r="CI1947" s="2" t="s">
        <v>102</v>
      </c>
      <c r="CJ1947" s="2" t="s">
        <v>102</v>
      </c>
      <c r="CK1947" s="2" t="s">
        <v>102</v>
      </c>
      <c r="CL1947" s="2" t="s">
        <v>102</v>
      </c>
      <c r="CM1947" s="2" t="s">
        <v>102</v>
      </c>
      <c r="CN1947" s="2" t="s">
        <v>102</v>
      </c>
      <c r="CO1947" s="2" t="s">
        <v>102</v>
      </c>
      <c r="CP1947" s="2" t="s">
        <v>102</v>
      </c>
      <c r="CQ1947" s="2" t="s">
        <v>102</v>
      </c>
      <c r="CR1947" s="2" t="s">
        <v>102</v>
      </c>
      <c r="CS1947" s="2" t="s">
        <v>102</v>
      </c>
      <c r="CT1947" s="2" t="s">
        <v>102</v>
      </c>
      <c r="CU1947" s="2" t="s">
        <v>102</v>
      </c>
    </row>
    <row r="1948" spans="1:99" x14ac:dyDescent="0.3">
      <c r="A1948" s="2" t="s">
        <v>106</v>
      </c>
      <c r="B1948" s="2">
        <v>163874</v>
      </c>
      <c r="C1948" s="2" t="s">
        <v>12996</v>
      </c>
      <c r="D1948" s="2" t="s">
        <v>792</v>
      </c>
      <c r="E1948" s="2" t="s">
        <v>12997</v>
      </c>
      <c r="F1948" s="2" t="s">
        <v>12997</v>
      </c>
      <c r="G1948" s="2" t="s">
        <v>12998</v>
      </c>
      <c r="H1948" s="2" t="s">
        <v>1045</v>
      </c>
      <c r="I1948" s="2" t="s">
        <v>840</v>
      </c>
      <c r="J1948" s="2" t="s">
        <v>153</v>
      </c>
      <c r="K1948" s="2" t="s">
        <v>101</v>
      </c>
      <c r="L1948" s="2">
        <v>20170</v>
      </c>
      <c r="M1948" s="2" t="s">
        <v>12999</v>
      </c>
      <c r="N1948" s="2" t="s">
        <v>13000</v>
      </c>
      <c r="U1948" s="2" t="s">
        <v>798</v>
      </c>
      <c r="V1948" s="3">
        <v>41025</v>
      </c>
      <c r="W1948" s="3">
        <v>41333</v>
      </c>
      <c r="X1948" s="4">
        <v>41183</v>
      </c>
      <c r="Y1948" s="2" t="s">
        <v>102</v>
      </c>
      <c r="AA1948" s="2" t="s">
        <v>102</v>
      </c>
      <c r="AB1948" s="2" t="s">
        <v>102</v>
      </c>
      <c r="AD1948" s="2" t="s">
        <v>102</v>
      </c>
      <c r="AF1948" s="2" t="s">
        <v>102</v>
      </c>
      <c r="AG1948" s="2" t="s">
        <v>103</v>
      </c>
      <c r="AH1948" s="2" t="s">
        <v>102</v>
      </c>
      <c r="AI1948" s="2" t="s">
        <v>108</v>
      </c>
      <c r="AK1948" s="2" t="s">
        <v>153</v>
      </c>
      <c r="AL1948" s="2" t="s">
        <v>101</v>
      </c>
      <c r="AM1948" s="2" t="s">
        <v>102</v>
      </c>
      <c r="AN1948" s="2" t="s">
        <v>102</v>
      </c>
      <c r="AO1948" s="2" t="s">
        <v>102</v>
      </c>
      <c r="AP1948" s="2" t="s">
        <v>102</v>
      </c>
      <c r="AQ1948" s="2" t="s">
        <v>102</v>
      </c>
      <c r="AR1948" s="2" t="s">
        <v>102</v>
      </c>
      <c r="AS1948" s="2" t="s">
        <v>102</v>
      </c>
      <c r="AT1948" s="2" t="s">
        <v>102</v>
      </c>
      <c r="AU1948" s="2" t="s">
        <v>102</v>
      </c>
      <c r="AV1948" s="2" t="s">
        <v>102</v>
      </c>
      <c r="AW1948" s="2" t="s">
        <v>102</v>
      </c>
      <c r="AX1948" s="2" t="s">
        <v>102</v>
      </c>
      <c r="AY1948" s="2" t="s">
        <v>102</v>
      </c>
      <c r="AZ1948" s="2" t="s">
        <v>102</v>
      </c>
      <c r="BB1948" s="2" t="s">
        <v>102</v>
      </c>
      <c r="BD1948" s="2" t="s">
        <v>102</v>
      </c>
      <c r="BE1948" s="2" t="s">
        <v>102</v>
      </c>
      <c r="BF1948" s="2" t="s">
        <v>102</v>
      </c>
      <c r="BG1948" s="2" t="s">
        <v>102</v>
      </c>
      <c r="BH1948" s="2" t="s">
        <v>102</v>
      </c>
      <c r="BI1948" s="2" t="s">
        <v>102</v>
      </c>
      <c r="BJ1948" s="2" t="s">
        <v>102</v>
      </c>
      <c r="BK1948" s="2" t="s">
        <v>102</v>
      </c>
      <c r="BL1948" s="2" t="s">
        <v>102</v>
      </c>
      <c r="BM1948" s="2" t="s">
        <v>102</v>
      </c>
      <c r="BN1948" s="2" t="s">
        <v>102</v>
      </c>
      <c r="BO1948" s="2" t="s">
        <v>102</v>
      </c>
      <c r="BP1948" s="2" t="s">
        <v>102</v>
      </c>
      <c r="BQ1948" s="2" t="s">
        <v>102</v>
      </c>
      <c r="BR1948" s="2" t="s">
        <v>102</v>
      </c>
      <c r="BS1948" s="2" t="s">
        <v>102</v>
      </c>
      <c r="BT1948" s="2" t="s">
        <v>102</v>
      </c>
      <c r="BU1948" s="2" t="s">
        <v>103</v>
      </c>
      <c r="BV1948" s="2" t="s">
        <v>102</v>
      </c>
      <c r="BW1948" s="2" t="s">
        <v>102</v>
      </c>
      <c r="BX1948" s="2" t="s">
        <v>102</v>
      </c>
      <c r="BY1948" s="2" t="s">
        <v>102</v>
      </c>
      <c r="BZ1948" s="2" t="s">
        <v>102</v>
      </c>
      <c r="CA1948" s="2" t="s">
        <v>102</v>
      </c>
      <c r="CB1948" s="2" t="s">
        <v>102</v>
      </c>
      <c r="CC1948" s="2" t="s">
        <v>102</v>
      </c>
      <c r="CD1948" s="2" t="s">
        <v>102</v>
      </c>
      <c r="CE1948" s="2" t="s">
        <v>102</v>
      </c>
      <c r="CF1948" s="2" t="s">
        <v>102</v>
      </c>
      <c r="CG1948" s="2" t="s">
        <v>102</v>
      </c>
      <c r="CH1948" s="2" t="s">
        <v>102</v>
      </c>
      <c r="CI1948" s="2" t="s">
        <v>102</v>
      </c>
      <c r="CJ1948" s="2" t="s">
        <v>102</v>
      </c>
      <c r="CK1948" s="2" t="s">
        <v>102</v>
      </c>
      <c r="CL1948" s="2" t="s">
        <v>102</v>
      </c>
      <c r="CM1948" s="2" t="s">
        <v>102</v>
      </c>
      <c r="CN1948" s="2" t="s">
        <v>102</v>
      </c>
      <c r="CO1948" s="2" t="s">
        <v>102</v>
      </c>
      <c r="CP1948" s="2" t="s">
        <v>102</v>
      </c>
      <c r="CQ1948" s="2" t="s">
        <v>102</v>
      </c>
      <c r="CR1948" s="2" t="s">
        <v>102</v>
      </c>
      <c r="CS1948" s="2" t="s">
        <v>102</v>
      </c>
      <c r="CT1948" s="2" t="s">
        <v>102</v>
      </c>
      <c r="CU1948" s="2" t="s">
        <v>102</v>
      </c>
    </row>
    <row r="1949" spans="1:99" x14ac:dyDescent="0.3">
      <c r="A1949" s="2" t="s">
        <v>116</v>
      </c>
      <c r="B1949" s="2">
        <v>163879</v>
      </c>
      <c r="C1949" s="2" t="s">
        <v>13570</v>
      </c>
      <c r="D1949" s="2" t="s">
        <v>792</v>
      </c>
      <c r="E1949" s="2" t="s">
        <v>13571</v>
      </c>
      <c r="F1949" s="2" t="s">
        <v>13572</v>
      </c>
      <c r="G1949" s="2" t="s">
        <v>13573</v>
      </c>
      <c r="I1949" s="2" t="s">
        <v>120</v>
      </c>
      <c r="J1949" s="2" t="s">
        <v>117</v>
      </c>
      <c r="K1949" s="2" t="s">
        <v>101</v>
      </c>
      <c r="L1949" s="2">
        <v>77046</v>
      </c>
      <c r="M1949" s="2" t="s">
        <v>13574</v>
      </c>
      <c r="N1949" s="2" t="s">
        <v>13575</v>
      </c>
      <c r="U1949" s="2" t="s">
        <v>798</v>
      </c>
      <c r="V1949" s="3">
        <v>41102</v>
      </c>
      <c r="W1949" s="3">
        <v>41361</v>
      </c>
      <c r="X1949" s="4">
        <v>41183</v>
      </c>
      <c r="Y1949" s="2" t="s">
        <v>103</v>
      </c>
      <c r="Z1949" s="2" t="s">
        <v>13576</v>
      </c>
      <c r="AA1949" s="2" t="s">
        <v>102</v>
      </c>
      <c r="AB1949" s="2" t="s">
        <v>102</v>
      </c>
      <c r="AD1949" s="2" t="s">
        <v>102</v>
      </c>
      <c r="AF1949" s="2" t="s">
        <v>103</v>
      </c>
      <c r="AG1949" s="2" t="s">
        <v>102</v>
      </c>
      <c r="AH1949" s="2" t="s">
        <v>102</v>
      </c>
      <c r="AI1949" s="2" t="s">
        <v>104</v>
      </c>
      <c r="AK1949" s="2" t="s">
        <v>117</v>
      </c>
      <c r="AL1949" s="2" t="s">
        <v>101</v>
      </c>
      <c r="AM1949" s="2" t="s">
        <v>102</v>
      </c>
      <c r="AN1949" s="2" t="s">
        <v>102</v>
      </c>
      <c r="AO1949" s="2" t="s">
        <v>102</v>
      </c>
      <c r="AP1949" s="2" t="s">
        <v>102</v>
      </c>
      <c r="AQ1949" s="2" t="s">
        <v>102</v>
      </c>
      <c r="AR1949" s="2" t="s">
        <v>102</v>
      </c>
      <c r="AS1949" s="2" t="s">
        <v>102</v>
      </c>
      <c r="AT1949" s="2" t="s">
        <v>102</v>
      </c>
      <c r="AU1949" s="2" t="s">
        <v>102</v>
      </c>
      <c r="AV1949" s="2" t="s">
        <v>102</v>
      </c>
      <c r="AW1949" s="2" t="s">
        <v>102</v>
      </c>
      <c r="AX1949" s="2" t="s">
        <v>102</v>
      </c>
      <c r="AY1949" s="2" t="s">
        <v>102</v>
      </c>
      <c r="AZ1949" s="2" t="s">
        <v>102</v>
      </c>
      <c r="BB1949" s="2" t="s">
        <v>102</v>
      </c>
      <c r="BD1949" s="2" t="s">
        <v>102</v>
      </c>
      <c r="BE1949" s="2" t="s">
        <v>102</v>
      </c>
      <c r="BF1949" s="2" t="s">
        <v>102</v>
      </c>
      <c r="BG1949" s="2" t="s">
        <v>102</v>
      </c>
      <c r="BH1949" s="2" t="s">
        <v>102</v>
      </c>
      <c r="BI1949" s="2" t="s">
        <v>102</v>
      </c>
      <c r="BJ1949" s="2" t="s">
        <v>102</v>
      </c>
      <c r="BK1949" s="2" t="s">
        <v>102</v>
      </c>
      <c r="BL1949" s="2" t="s">
        <v>102</v>
      </c>
      <c r="BM1949" s="2" t="s">
        <v>102</v>
      </c>
      <c r="BN1949" s="2" t="s">
        <v>102</v>
      </c>
      <c r="BO1949" s="2" t="s">
        <v>102</v>
      </c>
      <c r="BP1949" s="2" t="s">
        <v>102</v>
      </c>
      <c r="BQ1949" s="2" t="s">
        <v>102</v>
      </c>
      <c r="BR1949" s="2" t="s">
        <v>102</v>
      </c>
      <c r="BS1949" s="2" t="s">
        <v>102</v>
      </c>
      <c r="BT1949" s="2" t="s">
        <v>103</v>
      </c>
      <c r="BU1949" s="2" t="s">
        <v>103</v>
      </c>
      <c r="BV1949" s="2" t="s">
        <v>102</v>
      </c>
      <c r="BW1949" s="2" t="s">
        <v>102</v>
      </c>
      <c r="BX1949" s="2" t="s">
        <v>102</v>
      </c>
      <c r="BY1949" s="2" t="s">
        <v>102</v>
      </c>
      <c r="BZ1949" s="2" t="s">
        <v>102</v>
      </c>
      <c r="CA1949" s="2" t="s">
        <v>102</v>
      </c>
      <c r="CB1949" s="2" t="s">
        <v>102</v>
      </c>
      <c r="CC1949" s="2" t="s">
        <v>102</v>
      </c>
      <c r="CD1949" s="2" t="s">
        <v>102</v>
      </c>
      <c r="CE1949" s="2" t="s">
        <v>102</v>
      </c>
      <c r="CF1949" s="2" t="s">
        <v>102</v>
      </c>
      <c r="CG1949" s="2" t="s">
        <v>102</v>
      </c>
      <c r="CH1949" s="2" t="s">
        <v>102</v>
      </c>
      <c r="CI1949" s="2" t="s">
        <v>102</v>
      </c>
      <c r="CJ1949" s="2" t="s">
        <v>102</v>
      </c>
      <c r="CK1949" s="2" t="s">
        <v>102</v>
      </c>
      <c r="CL1949" s="2" t="s">
        <v>102</v>
      </c>
      <c r="CM1949" s="2" t="s">
        <v>102</v>
      </c>
      <c r="CN1949" s="2" t="s">
        <v>102</v>
      </c>
      <c r="CO1949" s="2" t="s">
        <v>102</v>
      </c>
      <c r="CP1949" s="2" t="s">
        <v>102</v>
      </c>
      <c r="CQ1949" s="2" t="s">
        <v>102</v>
      </c>
      <c r="CR1949" s="2" t="s">
        <v>102</v>
      </c>
      <c r="CS1949" s="2" t="s">
        <v>102</v>
      </c>
      <c r="CT1949" s="2" t="s">
        <v>102</v>
      </c>
      <c r="CU1949" s="2" t="s">
        <v>102</v>
      </c>
    </row>
    <row r="1950" spans="1:99" x14ac:dyDescent="0.3">
      <c r="A1950" s="2" t="s">
        <v>379</v>
      </c>
      <c r="B1950" s="2">
        <v>163880</v>
      </c>
      <c r="C1950" s="2" t="s">
        <v>13684</v>
      </c>
      <c r="D1950" s="2" t="s">
        <v>792</v>
      </c>
      <c r="E1950" s="2" t="s">
        <v>13685</v>
      </c>
      <c r="F1950" s="2" t="s">
        <v>13685</v>
      </c>
      <c r="G1950" s="2" t="s">
        <v>13686</v>
      </c>
      <c r="H1950" s="2" t="s">
        <v>13687</v>
      </c>
      <c r="I1950" s="2" t="s">
        <v>1714</v>
      </c>
      <c r="K1950" s="2" t="s">
        <v>1299</v>
      </c>
      <c r="L1950" s="2" t="s">
        <v>8552</v>
      </c>
      <c r="M1950" s="2" t="s">
        <v>13688</v>
      </c>
      <c r="N1950" s="2" t="s">
        <v>13689</v>
      </c>
      <c r="U1950" s="2" t="s">
        <v>798</v>
      </c>
      <c r="V1950" s="3">
        <v>41121</v>
      </c>
      <c r="W1950" s="3">
        <v>41361</v>
      </c>
      <c r="X1950" s="4">
        <v>41183</v>
      </c>
      <c r="Y1950" s="2" t="s">
        <v>102</v>
      </c>
      <c r="AA1950" s="2" t="s">
        <v>103</v>
      </c>
      <c r="AB1950" s="2" t="s">
        <v>102</v>
      </c>
      <c r="AD1950" s="2" t="s">
        <v>102</v>
      </c>
      <c r="AF1950" s="2" t="s">
        <v>102</v>
      </c>
      <c r="AG1950" s="2" t="s">
        <v>103</v>
      </c>
      <c r="AH1950" s="2" t="s">
        <v>102</v>
      </c>
      <c r="AI1950" s="2" t="s">
        <v>218</v>
      </c>
      <c r="AJ1950" s="2" t="s">
        <v>3270</v>
      </c>
      <c r="AL1950" s="2" t="s">
        <v>1299</v>
      </c>
      <c r="AM1950" s="2" t="s">
        <v>102</v>
      </c>
      <c r="AN1950" s="2" t="s">
        <v>102</v>
      </c>
      <c r="AO1950" s="2" t="s">
        <v>102</v>
      </c>
      <c r="AP1950" s="2" t="s">
        <v>102</v>
      </c>
      <c r="AQ1950" s="2" t="s">
        <v>102</v>
      </c>
      <c r="AR1950" s="2" t="s">
        <v>102</v>
      </c>
      <c r="AS1950" s="2" t="s">
        <v>102</v>
      </c>
      <c r="AT1950" s="2" t="s">
        <v>102</v>
      </c>
      <c r="AU1950" s="2" t="s">
        <v>102</v>
      </c>
      <c r="AV1950" s="2" t="s">
        <v>102</v>
      </c>
      <c r="AW1950" s="2" t="s">
        <v>102</v>
      </c>
      <c r="AX1950" s="2" t="s">
        <v>102</v>
      </c>
      <c r="AY1950" s="2" t="s">
        <v>102</v>
      </c>
      <c r="AZ1950" s="2" t="s">
        <v>102</v>
      </c>
      <c r="BB1950" s="2" t="s">
        <v>102</v>
      </c>
      <c r="BD1950" s="2" t="s">
        <v>102</v>
      </c>
      <c r="BE1950" s="2" t="s">
        <v>102</v>
      </c>
      <c r="BF1950" s="2" t="s">
        <v>102</v>
      </c>
      <c r="BG1950" s="2" t="s">
        <v>102</v>
      </c>
      <c r="BH1950" s="2" t="s">
        <v>102</v>
      </c>
      <c r="BI1950" s="2" t="s">
        <v>102</v>
      </c>
      <c r="BJ1950" s="2" t="s">
        <v>102</v>
      </c>
      <c r="BK1950" s="2" t="s">
        <v>102</v>
      </c>
      <c r="BL1950" s="2" t="s">
        <v>102</v>
      </c>
      <c r="BM1950" s="2" t="s">
        <v>102</v>
      </c>
      <c r="BN1950" s="2" t="s">
        <v>102</v>
      </c>
      <c r="BO1950" s="2" t="s">
        <v>102</v>
      </c>
      <c r="BP1950" s="2" t="s">
        <v>102</v>
      </c>
      <c r="BQ1950" s="2" t="s">
        <v>102</v>
      </c>
      <c r="BR1950" s="2" t="s">
        <v>102</v>
      </c>
      <c r="BS1950" s="2" t="s">
        <v>102</v>
      </c>
      <c r="BT1950" s="2" t="s">
        <v>102</v>
      </c>
      <c r="BU1950" s="2" t="s">
        <v>103</v>
      </c>
      <c r="BV1950" s="2" t="s">
        <v>102</v>
      </c>
      <c r="BW1950" s="2" t="s">
        <v>102</v>
      </c>
      <c r="BX1950" s="2" t="s">
        <v>102</v>
      </c>
      <c r="BY1950" s="2" t="s">
        <v>102</v>
      </c>
      <c r="BZ1950" s="2" t="s">
        <v>102</v>
      </c>
      <c r="CA1950" s="2" t="s">
        <v>102</v>
      </c>
      <c r="CB1950" s="2" t="s">
        <v>102</v>
      </c>
      <c r="CC1950" s="2" t="s">
        <v>102</v>
      </c>
      <c r="CD1950" s="2" t="s">
        <v>102</v>
      </c>
      <c r="CE1950" s="2" t="s">
        <v>102</v>
      </c>
      <c r="CF1950" s="2" t="s">
        <v>102</v>
      </c>
      <c r="CG1950" s="2" t="s">
        <v>102</v>
      </c>
      <c r="CH1950" s="2" t="s">
        <v>102</v>
      </c>
      <c r="CI1950" s="2" t="s">
        <v>102</v>
      </c>
      <c r="CJ1950" s="2" t="s">
        <v>102</v>
      </c>
      <c r="CK1950" s="2" t="s">
        <v>102</v>
      </c>
      <c r="CL1950" s="2" t="s">
        <v>102</v>
      </c>
      <c r="CM1950" s="2" t="s">
        <v>102</v>
      </c>
      <c r="CN1950" s="2" t="s">
        <v>102</v>
      </c>
      <c r="CO1950" s="2" t="s">
        <v>102</v>
      </c>
      <c r="CP1950" s="2" t="s">
        <v>102</v>
      </c>
      <c r="CQ1950" s="2" t="s">
        <v>102</v>
      </c>
      <c r="CR1950" s="2" t="s">
        <v>102</v>
      </c>
      <c r="CS1950" s="2" t="s">
        <v>102</v>
      </c>
      <c r="CT1950" s="2" t="s">
        <v>102</v>
      </c>
      <c r="CU1950" s="2" t="s">
        <v>102</v>
      </c>
    </row>
    <row r="1951" spans="1:99" x14ac:dyDescent="0.3">
      <c r="A1951" s="2" t="s">
        <v>98</v>
      </c>
      <c r="B1951" s="2">
        <v>163881</v>
      </c>
      <c r="C1951" s="2" t="s">
        <v>12724</v>
      </c>
      <c r="D1951" s="2" t="s">
        <v>792</v>
      </c>
      <c r="E1951" s="2" t="s">
        <v>12725</v>
      </c>
      <c r="F1951" s="2" t="s">
        <v>12725</v>
      </c>
      <c r="G1951" s="2" t="s">
        <v>12726</v>
      </c>
      <c r="I1951" s="2" t="s">
        <v>1135</v>
      </c>
      <c r="J1951" s="2" t="s">
        <v>174</v>
      </c>
      <c r="K1951" s="2" t="s">
        <v>101</v>
      </c>
      <c r="L1951" s="2">
        <v>2026</v>
      </c>
      <c r="M1951" s="2" t="s">
        <v>12727</v>
      </c>
      <c r="N1951" s="2" t="s">
        <v>12728</v>
      </c>
      <c r="U1951" s="2" t="s">
        <v>798</v>
      </c>
      <c r="V1951" s="3">
        <v>41008</v>
      </c>
      <c r="W1951" s="3">
        <v>41365</v>
      </c>
      <c r="X1951" s="4">
        <v>41183</v>
      </c>
      <c r="Y1951" s="2" t="s">
        <v>103</v>
      </c>
      <c r="Z1951" s="2" t="s">
        <v>12729</v>
      </c>
      <c r="AA1951" s="2" t="s">
        <v>102</v>
      </c>
      <c r="AB1951" s="2" t="s">
        <v>102</v>
      </c>
      <c r="AD1951" s="2" t="s">
        <v>102</v>
      </c>
      <c r="AF1951" s="2" t="s">
        <v>102</v>
      </c>
      <c r="AG1951" s="2" t="s">
        <v>103</v>
      </c>
      <c r="AH1951" s="2" t="s">
        <v>102</v>
      </c>
      <c r="AI1951" s="2" t="s">
        <v>104</v>
      </c>
      <c r="AK1951" s="2" t="s">
        <v>105</v>
      </c>
      <c r="AL1951" s="2" t="s">
        <v>101</v>
      </c>
      <c r="AM1951" s="2" t="s">
        <v>102</v>
      </c>
      <c r="AN1951" s="2" t="s">
        <v>102</v>
      </c>
      <c r="AO1951" s="2" t="s">
        <v>102</v>
      </c>
      <c r="AP1951" s="2" t="s">
        <v>102</v>
      </c>
      <c r="AQ1951" s="2" t="s">
        <v>102</v>
      </c>
      <c r="AR1951" s="2" t="s">
        <v>102</v>
      </c>
      <c r="AS1951" s="2" t="s">
        <v>102</v>
      </c>
      <c r="AT1951" s="2" t="s">
        <v>102</v>
      </c>
      <c r="AU1951" s="2" t="s">
        <v>102</v>
      </c>
      <c r="AV1951" s="2" t="s">
        <v>102</v>
      </c>
      <c r="AW1951" s="2" t="s">
        <v>102</v>
      </c>
      <c r="AX1951" s="2" t="s">
        <v>102</v>
      </c>
      <c r="AY1951" s="2" t="s">
        <v>102</v>
      </c>
      <c r="AZ1951" s="2" t="s">
        <v>102</v>
      </c>
      <c r="BB1951" s="2" t="s">
        <v>102</v>
      </c>
      <c r="BD1951" s="2" t="s">
        <v>102</v>
      </c>
      <c r="BE1951" s="2" t="s">
        <v>102</v>
      </c>
      <c r="BF1951" s="2" t="s">
        <v>102</v>
      </c>
      <c r="BG1951" s="2" t="s">
        <v>102</v>
      </c>
      <c r="BH1951" s="2" t="s">
        <v>102</v>
      </c>
      <c r="BI1951" s="2" t="s">
        <v>102</v>
      </c>
      <c r="BJ1951" s="2" t="s">
        <v>102</v>
      </c>
      <c r="BK1951" s="2" t="s">
        <v>102</v>
      </c>
      <c r="BL1951" s="2" t="s">
        <v>102</v>
      </c>
      <c r="BM1951" s="2" t="s">
        <v>102</v>
      </c>
      <c r="BN1951" s="2" t="s">
        <v>102</v>
      </c>
      <c r="BO1951" s="2" t="s">
        <v>102</v>
      </c>
      <c r="BP1951" s="2" t="s">
        <v>102</v>
      </c>
      <c r="BQ1951" s="2" t="s">
        <v>102</v>
      </c>
      <c r="BR1951" s="2" t="s">
        <v>102</v>
      </c>
      <c r="BS1951" s="2" t="s">
        <v>102</v>
      </c>
      <c r="BT1951" s="2" t="s">
        <v>103</v>
      </c>
      <c r="BU1951" s="2" t="s">
        <v>103</v>
      </c>
      <c r="BV1951" s="2" t="s">
        <v>102</v>
      </c>
      <c r="BW1951" s="2" t="s">
        <v>102</v>
      </c>
      <c r="BX1951" s="2" t="s">
        <v>102</v>
      </c>
      <c r="BY1951" s="2" t="s">
        <v>102</v>
      </c>
      <c r="BZ1951" s="2" t="s">
        <v>102</v>
      </c>
      <c r="CA1951" s="2" t="s">
        <v>102</v>
      </c>
      <c r="CB1951" s="2" t="s">
        <v>102</v>
      </c>
      <c r="CC1951" s="2" t="s">
        <v>102</v>
      </c>
      <c r="CD1951" s="2" t="s">
        <v>102</v>
      </c>
      <c r="CE1951" s="2" t="s">
        <v>102</v>
      </c>
      <c r="CF1951" s="2" t="s">
        <v>102</v>
      </c>
      <c r="CG1951" s="2" t="s">
        <v>102</v>
      </c>
      <c r="CH1951" s="2" t="s">
        <v>102</v>
      </c>
      <c r="CI1951" s="2" t="s">
        <v>102</v>
      </c>
      <c r="CJ1951" s="2" t="s">
        <v>102</v>
      </c>
      <c r="CK1951" s="2" t="s">
        <v>102</v>
      </c>
      <c r="CL1951" s="2" t="s">
        <v>102</v>
      </c>
      <c r="CM1951" s="2" t="s">
        <v>102</v>
      </c>
      <c r="CN1951" s="2" t="s">
        <v>102</v>
      </c>
      <c r="CO1951" s="2" t="s">
        <v>102</v>
      </c>
      <c r="CP1951" s="2" t="s">
        <v>102</v>
      </c>
      <c r="CQ1951" s="2" t="s">
        <v>102</v>
      </c>
      <c r="CR1951" s="2" t="s">
        <v>102</v>
      </c>
      <c r="CS1951" s="2" t="s">
        <v>102</v>
      </c>
      <c r="CT1951" s="2" t="s">
        <v>102</v>
      </c>
      <c r="CU1951" s="2" t="s">
        <v>102</v>
      </c>
    </row>
    <row r="1952" spans="1:99" x14ac:dyDescent="0.3">
      <c r="A1952" s="2" t="s">
        <v>109</v>
      </c>
      <c r="B1952" s="2">
        <v>163882</v>
      </c>
      <c r="C1952" s="2" t="s">
        <v>12684</v>
      </c>
      <c r="D1952" s="2" t="s">
        <v>792</v>
      </c>
      <c r="E1952" s="2" t="s">
        <v>12685</v>
      </c>
      <c r="F1952" s="2" t="s">
        <v>12685</v>
      </c>
      <c r="G1952" s="2" t="s">
        <v>1987</v>
      </c>
      <c r="H1952" s="2" t="s">
        <v>389</v>
      </c>
      <c r="I1952" s="2" t="s">
        <v>130</v>
      </c>
      <c r="J1952" s="2" t="s">
        <v>131</v>
      </c>
      <c r="K1952" s="2" t="s">
        <v>101</v>
      </c>
      <c r="L1952" s="2">
        <v>10155</v>
      </c>
      <c r="M1952" s="2" t="s">
        <v>12669</v>
      </c>
      <c r="N1952" s="2" t="s">
        <v>12670</v>
      </c>
      <c r="U1952" s="2" t="s">
        <v>798</v>
      </c>
      <c r="V1952" s="3">
        <v>41004</v>
      </c>
      <c r="W1952" s="3">
        <v>41477</v>
      </c>
      <c r="X1952" s="4">
        <v>41183</v>
      </c>
      <c r="Y1952" s="2" t="s">
        <v>102</v>
      </c>
      <c r="AA1952" s="2" t="s">
        <v>102</v>
      </c>
      <c r="AB1952" s="2" t="s">
        <v>102</v>
      </c>
      <c r="AD1952" s="2" t="s">
        <v>102</v>
      </c>
      <c r="AF1952" s="2" t="s">
        <v>103</v>
      </c>
      <c r="AG1952" s="2" t="s">
        <v>102</v>
      </c>
      <c r="AH1952" s="2" t="s">
        <v>102</v>
      </c>
      <c r="AI1952" s="2" t="s">
        <v>104</v>
      </c>
      <c r="AK1952" s="2" t="s">
        <v>105</v>
      </c>
      <c r="AL1952" s="2" t="s">
        <v>101</v>
      </c>
      <c r="AM1952" s="2" t="s">
        <v>102</v>
      </c>
      <c r="AN1952" s="2" t="s">
        <v>102</v>
      </c>
      <c r="AO1952" s="2" t="s">
        <v>102</v>
      </c>
      <c r="AP1952" s="2" t="s">
        <v>102</v>
      </c>
      <c r="AQ1952" s="2" t="s">
        <v>102</v>
      </c>
      <c r="AR1952" s="2" t="s">
        <v>102</v>
      </c>
      <c r="AS1952" s="2" t="s">
        <v>102</v>
      </c>
      <c r="AT1952" s="2" t="s">
        <v>102</v>
      </c>
      <c r="AU1952" s="2" t="s">
        <v>102</v>
      </c>
      <c r="AV1952" s="2" t="s">
        <v>102</v>
      </c>
      <c r="AW1952" s="2" t="s">
        <v>102</v>
      </c>
      <c r="AX1952" s="2" t="s">
        <v>102</v>
      </c>
      <c r="AY1952" s="2" t="s">
        <v>102</v>
      </c>
      <c r="AZ1952" s="2" t="s">
        <v>102</v>
      </c>
      <c r="BB1952" s="2" t="s">
        <v>102</v>
      </c>
      <c r="BD1952" s="2" t="s">
        <v>102</v>
      </c>
      <c r="BE1952" s="2" t="s">
        <v>102</v>
      </c>
      <c r="BF1952" s="2" t="s">
        <v>102</v>
      </c>
      <c r="BG1952" s="2" t="s">
        <v>102</v>
      </c>
      <c r="BH1952" s="2" t="s">
        <v>102</v>
      </c>
      <c r="BI1952" s="2" t="s">
        <v>102</v>
      </c>
      <c r="BJ1952" s="2" t="s">
        <v>102</v>
      </c>
      <c r="BK1952" s="2" t="s">
        <v>102</v>
      </c>
      <c r="BL1952" s="2" t="s">
        <v>102</v>
      </c>
      <c r="BM1952" s="2" t="s">
        <v>102</v>
      </c>
      <c r="BN1952" s="2" t="s">
        <v>102</v>
      </c>
      <c r="BO1952" s="2" t="s">
        <v>102</v>
      </c>
      <c r="BP1952" s="2" t="s">
        <v>102</v>
      </c>
      <c r="BQ1952" s="2" t="s">
        <v>102</v>
      </c>
      <c r="BR1952" s="2" t="s">
        <v>102</v>
      </c>
      <c r="BS1952" s="2" t="s">
        <v>102</v>
      </c>
      <c r="BT1952" s="2" t="s">
        <v>102</v>
      </c>
      <c r="BU1952" s="2" t="s">
        <v>102</v>
      </c>
      <c r="BV1952" s="2" t="s">
        <v>102</v>
      </c>
      <c r="BW1952" s="2" t="s">
        <v>102</v>
      </c>
      <c r="BX1952" s="2" t="s">
        <v>102</v>
      </c>
      <c r="BY1952" s="2" t="s">
        <v>102</v>
      </c>
      <c r="BZ1952" s="2" t="s">
        <v>102</v>
      </c>
      <c r="CA1952" s="2" t="s">
        <v>102</v>
      </c>
      <c r="CB1952" s="2" t="s">
        <v>102</v>
      </c>
      <c r="CC1952" s="2" t="s">
        <v>102</v>
      </c>
      <c r="CD1952" s="2" t="s">
        <v>102</v>
      </c>
      <c r="CE1952" s="2" t="s">
        <v>102</v>
      </c>
      <c r="CF1952" s="2" t="s">
        <v>102</v>
      </c>
      <c r="CG1952" s="2" t="s">
        <v>102</v>
      </c>
      <c r="CH1952" s="2" t="s">
        <v>102</v>
      </c>
      <c r="CI1952" s="2" t="s">
        <v>102</v>
      </c>
      <c r="CJ1952" s="2" t="s">
        <v>102</v>
      </c>
      <c r="CK1952" s="2" t="s">
        <v>102</v>
      </c>
      <c r="CL1952" s="2" t="s">
        <v>102</v>
      </c>
      <c r="CM1952" s="2" t="s">
        <v>102</v>
      </c>
      <c r="CN1952" s="2" t="s">
        <v>102</v>
      </c>
      <c r="CO1952" s="2" t="s">
        <v>102</v>
      </c>
      <c r="CP1952" s="2" t="s">
        <v>102</v>
      </c>
      <c r="CQ1952" s="2" t="s">
        <v>102</v>
      </c>
      <c r="CR1952" s="2" t="s">
        <v>102</v>
      </c>
      <c r="CS1952" s="2" t="s">
        <v>102</v>
      </c>
      <c r="CT1952" s="2" t="s">
        <v>102</v>
      </c>
      <c r="CU1952" s="2" t="s">
        <v>102</v>
      </c>
    </row>
    <row r="1953" spans="1:99" x14ac:dyDescent="0.3">
      <c r="A1953" s="2" t="s">
        <v>109</v>
      </c>
      <c r="B1953" s="2">
        <v>163883</v>
      </c>
      <c r="C1953" s="2" t="s">
        <v>12667</v>
      </c>
      <c r="D1953" s="2" t="s">
        <v>792</v>
      </c>
      <c r="E1953" s="2" t="s">
        <v>12668</v>
      </c>
      <c r="F1953" s="2" t="s">
        <v>12668</v>
      </c>
      <c r="G1953" s="2" t="s">
        <v>1987</v>
      </c>
      <c r="H1953" s="2" t="s">
        <v>389</v>
      </c>
      <c r="I1953" s="2" t="s">
        <v>130</v>
      </c>
      <c r="J1953" s="2" t="s">
        <v>131</v>
      </c>
      <c r="K1953" s="2" t="s">
        <v>101</v>
      </c>
      <c r="L1953" s="2">
        <v>10155</v>
      </c>
      <c r="M1953" s="2" t="s">
        <v>12669</v>
      </c>
      <c r="N1953" s="2" t="s">
        <v>12670</v>
      </c>
      <c r="U1953" s="2" t="s">
        <v>798</v>
      </c>
      <c r="V1953" s="3">
        <v>41004</v>
      </c>
      <c r="W1953" s="3">
        <v>41477</v>
      </c>
      <c r="X1953" s="4">
        <v>41183</v>
      </c>
      <c r="Y1953" s="2" t="s">
        <v>102</v>
      </c>
      <c r="AA1953" s="2" t="s">
        <v>102</v>
      </c>
      <c r="AB1953" s="2" t="s">
        <v>102</v>
      </c>
      <c r="AD1953" s="2" t="s">
        <v>102</v>
      </c>
      <c r="AF1953" s="2" t="s">
        <v>103</v>
      </c>
      <c r="AG1953" s="2" t="s">
        <v>102</v>
      </c>
      <c r="AH1953" s="2" t="s">
        <v>102</v>
      </c>
      <c r="AI1953" s="2" t="s">
        <v>104</v>
      </c>
      <c r="AK1953" s="2" t="s">
        <v>105</v>
      </c>
      <c r="AL1953" s="2" t="s">
        <v>101</v>
      </c>
      <c r="AM1953" s="2" t="s">
        <v>102</v>
      </c>
      <c r="AN1953" s="2" t="s">
        <v>102</v>
      </c>
      <c r="AO1953" s="2" t="s">
        <v>102</v>
      </c>
      <c r="AP1953" s="2" t="s">
        <v>102</v>
      </c>
      <c r="AQ1953" s="2" t="s">
        <v>102</v>
      </c>
      <c r="AR1953" s="2" t="s">
        <v>102</v>
      </c>
      <c r="AS1953" s="2" t="s">
        <v>102</v>
      </c>
      <c r="AT1953" s="2" t="s">
        <v>102</v>
      </c>
      <c r="AU1953" s="2" t="s">
        <v>102</v>
      </c>
      <c r="AV1953" s="2" t="s">
        <v>102</v>
      </c>
      <c r="AW1953" s="2" t="s">
        <v>102</v>
      </c>
      <c r="AX1953" s="2" t="s">
        <v>102</v>
      </c>
      <c r="AY1953" s="2" t="s">
        <v>102</v>
      </c>
      <c r="AZ1953" s="2" t="s">
        <v>102</v>
      </c>
      <c r="BB1953" s="2" t="s">
        <v>102</v>
      </c>
      <c r="BD1953" s="2" t="s">
        <v>102</v>
      </c>
      <c r="BE1953" s="2" t="s">
        <v>102</v>
      </c>
      <c r="BF1953" s="2" t="s">
        <v>102</v>
      </c>
      <c r="BG1953" s="2" t="s">
        <v>102</v>
      </c>
      <c r="BH1953" s="2" t="s">
        <v>102</v>
      </c>
      <c r="BI1953" s="2" t="s">
        <v>102</v>
      </c>
      <c r="BJ1953" s="2" t="s">
        <v>102</v>
      </c>
      <c r="BK1953" s="2" t="s">
        <v>102</v>
      </c>
      <c r="BL1953" s="2" t="s">
        <v>102</v>
      </c>
      <c r="BM1953" s="2" t="s">
        <v>102</v>
      </c>
      <c r="BN1953" s="2" t="s">
        <v>102</v>
      </c>
      <c r="BO1953" s="2" t="s">
        <v>102</v>
      </c>
      <c r="BP1953" s="2" t="s">
        <v>102</v>
      </c>
      <c r="BQ1953" s="2" t="s">
        <v>102</v>
      </c>
      <c r="BR1953" s="2" t="s">
        <v>102</v>
      </c>
      <c r="BS1953" s="2" t="s">
        <v>102</v>
      </c>
      <c r="BT1953" s="2" t="s">
        <v>102</v>
      </c>
      <c r="BU1953" s="2" t="s">
        <v>102</v>
      </c>
      <c r="BV1953" s="2" t="s">
        <v>102</v>
      </c>
      <c r="BW1953" s="2" t="s">
        <v>102</v>
      </c>
      <c r="BX1953" s="2" t="s">
        <v>102</v>
      </c>
      <c r="BY1953" s="2" t="s">
        <v>102</v>
      </c>
      <c r="BZ1953" s="2" t="s">
        <v>102</v>
      </c>
      <c r="CA1953" s="2" t="s">
        <v>102</v>
      </c>
      <c r="CB1953" s="2" t="s">
        <v>102</v>
      </c>
      <c r="CC1953" s="2" t="s">
        <v>102</v>
      </c>
      <c r="CD1953" s="2" t="s">
        <v>102</v>
      </c>
      <c r="CE1953" s="2" t="s">
        <v>102</v>
      </c>
      <c r="CF1953" s="2" t="s">
        <v>102</v>
      </c>
      <c r="CG1953" s="2" t="s">
        <v>102</v>
      </c>
      <c r="CH1953" s="2" t="s">
        <v>102</v>
      </c>
      <c r="CI1953" s="2" t="s">
        <v>102</v>
      </c>
      <c r="CJ1953" s="2" t="s">
        <v>102</v>
      </c>
      <c r="CK1953" s="2" t="s">
        <v>102</v>
      </c>
      <c r="CL1953" s="2" t="s">
        <v>102</v>
      </c>
      <c r="CM1953" s="2" t="s">
        <v>102</v>
      </c>
      <c r="CN1953" s="2" t="s">
        <v>102</v>
      </c>
      <c r="CO1953" s="2" t="s">
        <v>102</v>
      </c>
      <c r="CP1953" s="2" t="s">
        <v>102</v>
      </c>
      <c r="CQ1953" s="2" t="s">
        <v>102</v>
      </c>
      <c r="CR1953" s="2" t="s">
        <v>102</v>
      </c>
      <c r="CS1953" s="2" t="s">
        <v>102</v>
      </c>
      <c r="CT1953" s="2" t="s">
        <v>102</v>
      </c>
      <c r="CU1953" s="2" t="s">
        <v>102</v>
      </c>
    </row>
    <row r="1954" spans="1:99" x14ac:dyDescent="0.3">
      <c r="A1954" s="2" t="s">
        <v>109</v>
      </c>
      <c r="B1954" s="2">
        <v>163884</v>
      </c>
      <c r="C1954" s="2" t="s">
        <v>12680</v>
      </c>
      <c r="D1954" s="2" t="s">
        <v>792</v>
      </c>
      <c r="E1954" s="2" t="s">
        <v>12681</v>
      </c>
      <c r="F1954" s="2" t="s">
        <v>12681</v>
      </c>
      <c r="G1954" s="2" t="s">
        <v>1987</v>
      </c>
      <c r="H1954" s="2" t="s">
        <v>389</v>
      </c>
      <c r="I1954" s="2" t="s">
        <v>130</v>
      </c>
      <c r="J1954" s="2" t="s">
        <v>131</v>
      </c>
      <c r="K1954" s="2" t="s">
        <v>101</v>
      </c>
      <c r="L1954" s="2">
        <v>10155</v>
      </c>
      <c r="M1954" s="2" t="s">
        <v>12669</v>
      </c>
      <c r="N1954" s="2" t="s">
        <v>12670</v>
      </c>
      <c r="U1954" s="2" t="s">
        <v>798</v>
      </c>
      <c r="V1954" s="3">
        <v>41004</v>
      </c>
      <c r="W1954" s="3">
        <v>41477</v>
      </c>
      <c r="X1954" s="4">
        <v>41183</v>
      </c>
      <c r="Y1954" s="2" t="s">
        <v>102</v>
      </c>
      <c r="AA1954" s="2" t="s">
        <v>102</v>
      </c>
      <c r="AB1954" s="2" t="s">
        <v>102</v>
      </c>
      <c r="AD1954" s="2" t="s">
        <v>102</v>
      </c>
      <c r="AF1954" s="2" t="s">
        <v>103</v>
      </c>
      <c r="AG1954" s="2" t="s">
        <v>102</v>
      </c>
      <c r="AH1954" s="2" t="s">
        <v>102</v>
      </c>
      <c r="AI1954" s="2" t="s">
        <v>104</v>
      </c>
      <c r="AK1954" s="2" t="s">
        <v>105</v>
      </c>
      <c r="AL1954" s="2" t="s">
        <v>101</v>
      </c>
      <c r="AM1954" s="2" t="s">
        <v>102</v>
      </c>
      <c r="AN1954" s="2" t="s">
        <v>102</v>
      </c>
      <c r="AO1954" s="2" t="s">
        <v>102</v>
      </c>
      <c r="AP1954" s="2" t="s">
        <v>102</v>
      </c>
      <c r="AQ1954" s="2" t="s">
        <v>102</v>
      </c>
      <c r="AR1954" s="2" t="s">
        <v>102</v>
      </c>
      <c r="AS1954" s="2" t="s">
        <v>102</v>
      </c>
      <c r="AT1954" s="2" t="s">
        <v>102</v>
      </c>
      <c r="AU1954" s="2" t="s">
        <v>102</v>
      </c>
      <c r="AV1954" s="2" t="s">
        <v>102</v>
      </c>
      <c r="AW1954" s="2" t="s">
        <v>102</v>
      </c>
      <c r="AX1954" s="2" t="s">
        <v>102</v>
      </c>
      <c r="AY1954" s="2" t="s">
        <v>102</v>
      </c>
      <c r="AZ1954" s="2" t="s">
        <v>102</v>
      </c>
      <c r="BB1954" s="2" t="s">
        <v>102</v>
      </c>
      <c r="BD1954" s="2" t="s">
        <v>102</v>
      </c>
      <c r="BE1954" s="2" t="s">
        <v>102</v>
      </c>
      <c r="BF1954" s="2" t="s">
        <v>102</v>
      </c>
      <c r="BG1954" s="2" t="s">
        <v>102</v>
      </c>
      <c r="BH1954" s="2" t="s">
        <v>102</v>
      </c>
      <c r="BI1954" s="2" t="s">
        <v>102</v>
      </c>
      <c r="BJ1954" s="2" t="s">
        <v>102</v>
      </c>
      <c r="BK1954" s="2" t="s">
        <v>102</v>
      </c>
      <c r="BL1954" s="2" t="s">
        <v>102</v>
      </c>
      <c r="BM1954" s="2" t="s">
        <v>102</v>
      </c>
      <c r="BN1954" s="2" t="s">
        <v>102</v>
      </c>
      <c r="BO1954" s="2" t="s">
        <v>102</v>
      </c>
      <c r="BP1954" s="2" t="s">
        <v>102</v>
      </c>
      <c r="BQ1954" s="2" t="s">
        <v>102</v>
      </c>
      <c r="BR1954" s="2" t="s">
        <v>102</v>
      </c>
      <c r="BS1954" s="2" t="s">
        <v>102</v>
      </c>
      <c r="BT1954" s="2" t="s">
        <v>102</v>
      </c>
      <c r="BU1954" s="2" t="s">
        <v>102</v>
      </c>
      <c r="BV1954" s="2" t="s">
        <v>102</v>
      </c>
      <c r="BW1954" s="2" t="s">
        <v>102</v>
      </c>
      <c r="BX1954" s="2" t="s">
        <v>102</v>
      </c>
      <c r="BY1954" s="2" t="s">
        <v>102</v>
      </c>
      <c r="BZ1954" s="2" t="s">
        <v>102</v>
      </c>
      <c r="CA1954" s="2" t="s">
        <v>102</v>
      </c>
      <c r="CB1954" s="2" t="s">
        <v>102</v>
      </c>
      <c r="CC1954" s="2" t="s">
        <v>102</v>
      </c>
      <c r="CD1954" s="2" t="s">
        <v>102</v>
      </c>
      <c r="CE1954" s="2" t="s">
        <v>102</v>
      </c>
      <c r="CF1954" s="2" t="s">
        <v>102</v>
      </c>
      <c r="CG1954" s="2" t="s">
        <v>102</v>
      </c>
      <c r="CH1954" s="2" t="s">
        <v>102</v>
      </c>
      <c r="CI1954" s="2" t="s">
        <v>102</v>
      </c>
      <c r="CJ1954" s="2" t="s">
        <v>102</v>
      </c>
      <c r="CK1954" s="2" t="s">
        <v>102</v>
      </c>
      <c r="CL1954" s="2" t="s">
        <v>102</v>
      </c>
      <c r="CM1954" s="2" t="s">
        <v>102</v>
      </c>
      <c r="CN1954" s="2" t="s">
        <v>102</v>
      </c>
      <c r="CO1954" s="2" t="s">
        <v>102</v>
      </c>
      <c r="CP1954" s="2" t="s">
        <v>102</v>
      </c>
      <c r="CQ1954" s="2" t="s">
        <v>102</v>
      </c>
      <c r="CR1954" s="2" t="s">
        <v>102</v>
      </c>
      <c r="CS1954" s="2" t="s">
        <v>102</v>
      </c>
      <c r="CT1954" s="2" t="s">
        <v>102</v>
      </c>
      <c r="CU1954" s="2" t="s">
        <v>102</v>
      </c>
    </row>
    <row r="1955" spans="1:99" x14ac:dyDescent="0.3">
      <c r="A1955" s="2" t="s">
        <v>109</v>
      </c>
      <c r="B1955" s="2">
        <v>163885</v>
      </c>
      <c r="C1955" s="2" t="s">
        <v>12682</v>
      </c>
      <c r="D1955" s="2" t="s">
        <v>792</v>
      </c>
      <c r="E1955" s="2" t="s">
        <v>12683</v>
      </c>
      <c r="F1955" s="2" t="s">
        <v>12683</v>
      </c>
      <c r="G1955" s="2" t="s">
        <v>1987</v>
      </c>
      <c r="H1955" s="2" t="s">
        <v>389</v>
      </c>
      <c r="I1955" s="2" t="s">
        <v>130</v>
      </c>
      <c r="J1955" s="2" t="s">
        <v>131</v>
      </c>
      <c r="K1955" s="2" t="s">
        <v>101</v>
      </c>
      <c r="L1955" s="2">
        <v>10155</v>
      </c>
      <c r="M1955" s="2" t="s">
        <v>12669</v>
      </c>
      <c r="N1955" s="2" t="s">
        <v>12670</v>
      </c>
      <c r="U1955" s="2" t="s">
        <v>798</v>
      </c>
      <c r="V1955" s="3">
        <v>41004</v>
      </c>
      <c r="W1955" s="3">
        <v>41477</v>
      </c>
      <c r="X1955" s="4">
        <v>41183</v>
      </c>
      <c r="Y1955" s="2" t="s">
        <v>102</v>
      </c>
      <c r="AA1955" s="2" t="s">
        <v>102</v>
      </c>
      <c r="AB1955" s="2" t="s">
        <v>102</v>
      </c>
      <c r="AD1955" s="2" t="s">
        <v>102</v>
      </c>
      <c r="AF1955" s="2" t="s">
        <v>103</v>
      </c>
      <c r="AG1955" s="2" t="s">
        <v>102</v>
      </c>
      <c r="AH1955" s="2" t="s">
        <v>102</v>
      </c>
      <c r="AI1955" s="2" t="s">
        <v>104</v>
      </c>
      <c r="AK1955" s="2" t="s">
        <v>105</v>
      </c>
      <c r="AL1955" s="2" t="s">
        <v>101</v>
      </c>
      <c r="AM1955" s="2" t="s">
        <v>102</v>
      </c>
      <c r="AN1955" s="2" t="s">
        <v>102</v>
      </c>
      <c r="AO1955" s="2" t="s">
        <v>102</v>
      </c>
      <c r="AP1955" s="2" t="s">
        <v>102</v>
      </c>
      <c r="AQ1955" s="2" t="s">
        <v>102</v>
      </c>
      <c r="AR1955" s="2" t="s">
        <v>102</v>
      </c>
      <c r="AS1955" s="2" t="s">
        <v>102</v>
      </c>
      <c r="AT1955" s="2" t="s">
        <v>102</v>
      </c>
      <c r="AU1955" s="2" t="s">
        <v>102</v>
      </c>
      <c r="AV1955" s="2" t="s">
        <v>102</v>
      </c>
      <c r="AW1955" s="2" t="s">
        <v>102</v>
      </c>
      <c r="AX1955" s="2" t="s">
        <v>102</v>
      </c>
      <c r="AY1955" s="2" t="s">
        <v>102</v>
      </c>
      <c r="AZ1955" s="2" t="s">
        <v>102</v>
      </c>
      <c r="BB1955" s="2" t="s">
        <v>102</v>
      </c>
      <c r="BD1955" s="2" t="s">
        <v>102</v>
      </c>
      <c r="BE1955" s="2" t="s">
        <v>102</v>
      </c>
      <c r="BF1955" s="2" t="s">
        <v>102</v>
      </c>
      <c r="BG1955" s="2" t="s">
        <v>102</v>
      </c>
      <c r="BH1955" s="2" t="s">
        <v>102</v>
      </c>
      <c r="BI1955" s="2" t="s">
        <v>102</v>
      </c>
      <c r="BJ1955" s="2" t="s">
        <v>102</v>
      </c>
      <c r="BK1955" s="2" t="s">
        <v>102</v>
      </c>
      <c r="BL1955" s="2" t="s">
        <v>102</v>
      </c>
      <c r="BM1955" s="2" t="s">
        <v>102</v>
      </c>
      <c r="BN1955" s="2" t="s">
        <v>102</v>
      </c>
      <c r="BO1955" s="2" t="s">
        <v>102</v>
      </c>
      <c r="BP1955" s="2" t="s">
        <v>102</v>
      </c>
      <c r="BQ1955" s="2" t="s">
        <v>102</v>
      </c>
      <c r="BR1955" s="2" t="s">
        <v>102</v>
      </c>
      <c r="BS1955" s="2" t="s">
        <v>102</v>
      </c>
      <c r="BT1955" s="2" t="s">
        <v>102</v>
      </c>
      <c r="BU1955" s="2" t="s">
        <v>102</v>
      </c>
      <c r="BV1955" s="2" t="s">
        <v>102</v>
      </c>
      <c r="BW1955" s="2" t="s">
        <v>102</v>
      </c>
      <c r="BX1955" s="2" t="s">
        <v>102</v>
      </c>
      <c r="BY1955" s="2" t="s">
        <v>102</v>
      </c>
      <c r="BZ1955" s="2" t="s">
        <v>102</v>
      </c>
      <c r="CA1955" s="2" t="s">
        <v>102</v>
      </c>
      <c r="CB1955" s="2" t="s">
        <v>102</v>
      </c>
      <c r="CC1955" s="2" t="s">
        <v>102</v>
      </c>
      <c r="CD1955" s="2" t="s">
        <v>102</v>
      </c>
      <c r="CE1955" s="2" t="s">
        <v>102</v>
      </c>
      <c r="CF1955" s="2" t="s">
        <v>102</v>
      </c>
      <c r="CG1955" s="2" t="s">
        <v>102</v>
      </c>
      <c r="CH1955" s="2" t="s">
        <v>102</v>
      </c>
      <c r="CI1955" s="2" t="s">
        <v>102</v>
      </c>
      <c r="CJ1955" s="2" t="s">
        <v>102</v>
      </c>
      <c r="CK1955" s="2" t="s">
        <v>102</v>
      </c>
      <c r="CL1955" s="2" t="s">
        <v>102</v>
      </c>
      <c r="CM1955" s="2" t="s">
        <v>102</v>
      </c>
      <c r="CN1955" s="2" t="s">
        <v>102</v>
      </c>
      <c r="CO1955" s="2" t="s">
        <v>102</v>
      </c>
      <c r="CP1955" s="2" t="s">
        <v>102</v>
      </c>
      <c r="CQ1955" s="2" t="s">
        <v>102</v>
      </c>
      <c r="CR1955" s="2" t="s">
        <v>102</v>
      </c>
      <c r="CS1955" s="2" t="s">
        <v>102</v>
      </c>
      <c r="CT1955" s="2" t="s">
        <v>102</v>
      </c>
      <c r="CU1955" s="2" t="s">
        <v>102</v>
      </c>
    </row>
    <row r="1956" spans="1:99" x14ac:dyDescent="0.3">
      <c r="A1956" s="2" t="s">
        <v>109</v>
      </c>
      <c r="B1956" s="2">
        <v>163886</v>
      </c>
      <c r="C1956" s="2" t="s">
        <v>12678</v>
      </c>
      <c r="D1956" s="2" t="s">
        <v>792</v>
      </c>
      <c r="E1956" s="2" t="s">
        <v>12679</v>
      </c>
      <c r="F1956" s="2" t="s">
        <v>12679</v>
      </c>
      <c r="G1956" s="2" t="s">
        <v>1987</v>
      </c>
      <c r="H1956" s="2" t="s">
        <v>389</v>
      </c>
      <c r="I1956" s="2" t="s">
        <v>130</v>
      </c>
      <c r="J1956" s="2" t="s">
        <v>131</v>
      </c>
      <c r="K1956" s="2" t="s">
        <v>101</v>
      </c>
      <c r="L1956" s="2">
        <v>10155</v>
      </c>
      <c r="M1956" s="2" t="s">
        <v>12669</v>
      </c>
      <c r="N1956" s="2" t="s">
        <v>12670</v>
      </c>
      <c r="U1956" s="2" t="s">
        <v>798</v>
      </c>
      <c r="V1956" s="3">
        <v>41004</v>
      </c>
      <c r="W1956" s="3">
        <v>41477</v>
      </c>
      <c r="X1956" s="4">
        <v>41183</v>
      </c>
      <c r="Y1956" s="2" t="s">
        <v>102</v>
      </c>
      <c r="AA1956" s="2" t="s">
        <v>102</v>
      </c>
      <c r="AB1956" s="2" t="s">
        <v>102</v>
      </c>
      <c r="AD1956" s="2" t="s">
        <v>102</v>
      </c>
      <c r="AF1956" s="2" t="s">
        <v>103</v>
      </c>
      <c r="AG1956" s="2" t="s">
        <v>102</v>
      </c>
      <c r="AH1956" s="2" t="s">
        <v>102</v>
      </c>
      <c r="AI1956" s="2" t="s">
        <v>104</v>
      </c>
      <c r="AK1956" s="2" t="s">
        <v>105</v>
      </c>
      <c r="AL1956" s="2" t="s">
        <v>101</v>
      </c>
      <c r="AM1956" s="2" t="s">
        <v>102</v>
      </c>
      <c r="AN1956" s="2" t="s">
        <v>102</v>
      </c>
      <c r="AO1956" s="2" t="s">
        <v>102</v>
      </c>
      <c r="AP1956" s="2" t="s">
        <v>102</v>
      </c>
      <c r="AQ1956" s="2" t="s">
        <v>102</v>
      </c>
      <c r="AR1956" s="2" t="s">
        <v>102</v>
      </c>
      <c r="AS1956" s="2" t="s">
        <v>102</v>
      </c>
      <c r="AT1956" s="2" t="s">
        <v>102</v>
      </c>
      <c r="AU1956" s="2" t="s">
        <v>102</v>
      </c>
      <c r="AV1956" s="2" t="s">
        <v>102</v>
      </c>
      <c r="AW1956" s="2" t="s">
        <v>102</v>
      </c>
      <c r="AX1956" s="2" t="s">
        <v>102</v>
      </c>
      <c r="AY1956" s="2" t="s">
        <v>102</v>
      </c>
      <c r="AZ1956" s="2" t="s">
        <v>102</v>
      </c>
      <c r="BB1956" s="2" t="s">
        <v>102</v>
      </c>
      <c r="BD1956" s="2" t="s">
        <v>102</v>
      </c>
      <c r="BE1956" s="2" t="s">
        <v>102</v>
      </c>
      <c r="BF1956" s="2" t="s">
        <v>102</v>
      </c>
      <c r="BG1956" s="2" t="s">
        <v>102</v>
      </c>
      <c r="BH1956" s="2" t="s">
        <v>102</v>
      </c>
      <c r="BI1956" s="2" t="s">
        <v>102</v>
      </c>
      <c r="BJ1956" s="2" t="s">
        <v>102</v>
      </c>
      <c r="BK1956" s="2" t="s">
        <v>102</v>
      </c>
      <c r="BL1956" s="2" t="s">
        <v>102</v>
      </c>
      <c r="BM1956" s="2" t="s">
        <v>102</v>
      </c>
      <c r="BN1956" s="2" t="s">
        <v>102</v>
      </c>
      <c r="BO1956" s="2" t="s">
        <v>102</v>
      </c>
      <c r="BP1956" s="2" t="s">
        <v>102</v>
      </c>
      <c r="BQ1956" s="2" t="s">
        <v>102</v>
      </c>
      <c r="BR1956" s="2" t="s">
        <v>102</v>
      </c>
      <c r="BS1956" s="2" t="s">
        <v>102</v>
      </c>
      <c r="BT1956" s="2" t="s">
        <v>102</v>
      </c>
      <c r="BU1956" s="2" t="s">
        <v>102</v>
      </c>
      <c r="BV1956" s="2" t="s">
        <v>102</v>
      </c>
      <c r="BW1956" s="2" t="s">
        <v>102</v>
      </c>
      <c r="BX1956" s="2" t="s">
        <v>102</v>
      </c>
      <c r="BY1956" s="2" t="s">
        <v>102</v>
      </c>
      <c r="BZ1956" s="2" t="s">
        <v>102</v>
      </c>
      <c r="CA1956" s="2" t="s">
        <v>102</v>
      </c>
      <c r="CB1956" s="2" t="s">
        <v>102</v>
      </c>
      <c r="CC1956" s="2" t="s">
        <v>102</v>
      </c>
      <c r="CD1956" s="2" t="s">
        <v>102</v>
      </c>
      <c r="CE1956" s="2" t="s">
        <v>102</v>
      </c>
      <c r="CF1956" s="2" t="s">
        <v>102</v>
      </c>
      <c r="CG1956" s="2" t="s">
        <v>102</v>
      </c>
      <c r="CH1956" s="2" t="s">
        <v>102</v>
      </c>
      <c r="CI1956" s="2" t="s">
        <v>102</v>
      </c>
      <c r="CJ1956" s="2" t="s">
        <v>102</v>
      </c>
      <c r="CK1956" s="2" t="s">
        <v>102</v>
      </c>
      <c r="CL1956" s="2" t="s">
        <v>102</v>
      </c>
      <c r="CM1956" s="2" t="s">
        <v>102</v>
      </c>
      <c r="CN1956" s="2" t="s">
        <v>102</v>
      </c>
      <c r="CO1956" s="2" t="s">
        <v>102</v>
      </c>
      <c r="CP1956" s="2" t="s">
        <v>102</v>
      </c>
      <c r="CQ1956" s="2" t="s">
        <v>102</v>
      </c>
      <c r="CR1956" s="2" t="s">
        <v>102</v>
      </c>
      <c r="CS1956" s="2" t="s">
        <v>102</v>
      </c>
      <c r="CT1956" s="2" t="s">
        <v>102</v>
      </c>
      <c r="CU1956" s="2" t="s">
        <v>102</v>
      </c>
    </row>
    <row r="1957" spans="1:99" x14ac:dyDescent="0.3">
      <c r="A1957" s="2" t="s">
        <v>379</v>
      </c>
      <c r="B1957" s="2">
        <v>163889</v>
      </c>
      <c r="C1957" s="2" t="s">
        <v>13027</v>
      </c>
      <c r="D1957" s="2" t="s">
        <v>792</v>
      </c>
      <c r="E1957" s="2" t="s">
        <v>13028</v>
      </c>
      <c r="F1957" s="2" t="s">
        <v>13028</v>
      </c>
      <c r="G1957" s="2" t="s">
        <v>13029</v>
      </c>
      <c r="H1957" s="2" t="s">
        <v>13030</v>
      </c>
      <c r="I1957" s="2" t="s">
        <v>978</v>
      </c>
      <c r="K1957" s="2" t="s">
        <v>977</v>
      </c>
      <c r="M1957" s="2">
        <v>97143191500</v>
      </c>
      <c r="U1957" s="2" t="s">
        <v>798</v>
      </c>
      <c r="V1957" s="3">
        <v>41029</v>
      </c>
      <c r="W1957" s="3">
        <v>41547</v>
      </c>
      <c r="X1957" s="4">
        <v>41183</v>
      </c>
      <c r="Y1957" s="2" t="s">
        <v>103</v>
      </c>
      <c r="Z1957" s="2" t="s">
        <v>13031</v>
      </c>
      <c r="AA1957" s="2" t="s">
        <v>102</v>
      </c>
      <c r="AB1957" s="2" t="s">
        <v>102</v>
      </c>
      <c r="AD1957" s="2" t="s">
        <v>102</v>
      </c>
      <c r="AF1957" s="2" t="s">
        <v>102</v>
      </c>
      <c r="AG1957" s="2" t="s">
        <v>103</v>
      </c>
      <c r="AH1957" s="2" t="s">
        <v>102</v>
      </c>
      <c r="AI1957" s="2" t="s">
        <v>218</v>
      </c>
      <c r="AJ1957" s="2" t="s">
        <v>2601</v>
      </c>
      <c r="AL1957" s="2" t="s">
        <v>693</v>
      </c>
      <c r="AM1957" s="2" t="s">
        <v>102</v>
      </c>
      <c r="AN1957" s="2" t="s">
        <v>102</v>
      </c>
      <c r="AO1957" s="2" t="s">
        <v>102</v>
      </c>
      <c r="AP1957" s="2" t="s">
        <v>102</v>
      </c>
      <c r="AQ1957" s="2" t="s">
        <v>102</v>
      </c>
      <c r="AR1957" s="2" t="s">
        <v>102</v>
      </c>
      <c r="AS1957" s="2" t="s">
        <v>102</v>
      </c>
      <c r="AT1957" s="2" t="s">
        <v>102</v>
      </c>
      <c r="AU1957" s="2" t="s">
        <v>102</v>
      </c>
      <c r="AV1957" s="2" t="s">
        <v>102</v>
      </c>
      <c r="AW1957" s="2" t="s">
        <v>102</v>
      </c>
      <c r="AX1957" s="2" t="s">
        <v>102</v>
      </c>
      <c r="AY1957" s="2" t="s">
        <v>102</v>
      </c>
      <c r="AZ1957" s="2" t="s">
        <v>102</v>
      </c>
      <c r="BB1957" s="2" t="s">
        <v>102</v>
      </c>
      <c r="BD1957" s="2" t="s">
        <v>102</v>
      </c>
      <c r="BE1957" s="2" t="s">
        <v>102</v>
      </c>
      <c r="BF1957" s="2" t="s">
        <v>103</v>
      </c>
      <c r="BG1957" s="2" t="s">
        <v>102</v>
      </c>
      <c r="BH1957" s="2" t="s">
        <v>102</v>
      </c>
      <c r="BI1957" s="2" t="s">
        <v>102</v>
      </c>
      <c r="BJ1957" s="2" t="s">
        <v>102</v>
      </c>
      <c r="BK1957" s="2" t="s">
        <v>102</v>
      </c>
      <c r="BL1957" s="2" t="s">
        <v>102</v>
      </c>
      <c r="BM1957" s="2" t="s">
        <v>102</v>
      </c>
      <c r="BN1957" s="2" t="s">
        <v>102</v>
      </c>
      <c r="BO1957" s="2" t="s">
        <v>102</v>
      </c>
      <c r="BP1957" s="2" t="s">
        <v>102</v>
      </c>
      <c r="BQ1957" s="2" t="s">
        <v>102</v>
      </c>
      <c r="BR1957" s="2" t="s">
        <v>102</v>
      </c>
      <c r="BS1957" s="2" t="s">
        <v>102</v>
      </c>
      <c r="BT1957" s="2" t="s">
        <v>103</v>
      </c>
      <c r="BU1957" s="2" t="s">
        <v>103</v>
      </c>
      <c r="BV1957" s="2" t="s">
        <v>102</v>
      </c>
      <c r="BW1957" s="2" t="s">
        <v>102</v>
      </c>
      <c r="BX1957" s="2" t="s">
        <v>102</v>
      </c>
      <c r="BY1957" s="2" t="s">
        <v>102</v>
      </c>
      <c r="BZ1957" s="2" t="s">
        <v>102</v>
      </c>
      <c r="CA1957" s="2" t="s">
        <v>102</v>
      </c>
      <c r="CB1957" s="2" t="s">
        <v>102</v>
      </c>
      <c r="CC1957" s="2" t="s">
        <v>102</v>
      </c>
      <c r="CD1957" s="2" t="s">
        <v>102</v>
      </c>
      <c r="CE1957" s="2" t="s">
        <v>102</v>
      </c>
      <c r="CF1957" s="2" t="s">
        <v>102</v>
      </c>
      <c r="CG1957" s="2" t="s">
        <v>102</v>
      </c>
      <c r="CH1957" s="2" t="s">
        <v>102</v>
      </c>
      <c r="CI1957" s="2" t="s">
        <v>102</v>
      </c>
      <c r="CJ1957" s="2" t="s">
        <v>102</v>
      </c>
      <c r="CK1957" s="2" t="s">
        <v>102</v>
      </c>
      <c r="CL1957" s="2" t="s">
        <v>102</v>
      </c>
      <c r="CM1957" s="2" t="s">
        <v>102</v>
      </c>
      <c r="CN1957" s="2" t="s">
        <v>102</v>
      </c>
      <c r="CO1957" s="2" t="s">
        <v>102</v>
      </c>
      <c r="CP1957" s="2" t="s">
        <v>102</v>
      </c>
      <c r="CQ1957" s="2" t="s">
        <v>102</v>
      </c>
      <c r="CR1957" s="2" t="s">
        <v>102</v>
      </c>
      <c r="CS1957" s="2" t="s">
        <v>102</v>
      </c>
      <c r="CT1957" s="2" t="s">
        <v>102</v>
      </c>
      <c r="CU1957" s="2" t="s">
        <v>102</v>
      </c>
    </row>
    <row r="1958" spans="1:99" x14ac:dyDescent="0.3">
      <c r="A1958" s="2" t="s">
        <v>112</v>
      </c>
      <c r="B1958" s="2">
        <v>163892</v>
      </c>
      <c r="C1958" s="2" t="s">
        <v>12968</v>
      </c>
      <c r="D1958" s="2" t="s">
        <v>792</v>
      </c>
      <c r="E1958" s="2" t="s">
        <v>12969</v>
      </c>
      <c r="F1958" s="2" t="s">
        <v>12970</v>
      </c>
      <c r="G1958" s="2" t="s">
        <v>12971</v>
      </c>
      <c r="I1958" s="2" t="s">
        <v>211</v>
      </c>
      <c r="J1958" s="2" t="s">
        <v>134</v>
      </c>
      <c r="K1958" s="2" t="s">
        <v>101</v>
      </c>
      <c r="L1958" s="2">
        <v>94025</v>
      </c>
      <c r="M1958" s="2" t="s">
        <v>12972</v>
      </c>
      <c r="N1958" s="2" t="s">
        <v>12973</v>
      </c>
      <c r="U1958" s="2" t="s">
        <v>798</v>
      </c>
      <c r="V1958" s="3">
        <v>41022</v>
      </c>
      <c r="W1958" s="3">
        <v>41365</v>
      </c>
      <c r="X1958" s="4">
        <v>41183</v>
      </c>
      <c r="Y1958" s="2" t="s">
        <v>103</v>
      </c>
      <c r="Z1958" s="2" t="s">
        <v>12974</v>
      </c>
      <c r="AA1958" s="2" t="s">
        <v>102</v>
      </c>
      <c r="AB1958" s="2" t="s">
        <v>102</v>
      </c>
      <c r="AD1958" s="2" t="s">
        <v>102</v>
      </c>
      <c r="AF1958" s="2" t="s">
        <v>103</v>
      </c>
      <c r="AG1958" s="2" t="s">
        <v>102</v>
      </c>
      <c r="AH1958" s="2" t="s">
        <v>103</v>
      </c>
      <c r="AI1958" s="2" t="s">
        <v>104</v>
      </c>
      <c r="AK1958" s="2" t="s">
        <v>134</v>
      </c>
      <c r="AL1958" s="2" t="s">
        <v>101</v>
      </c>
      <c r="AM1958" s="2" t="s">
        <v>102</v>
      </c>
      <c r="AN1958" s="2" t="s">
        <v>102</v>
      </c>
      <c r="AO1958" s="2" t="s">
        <v>102</v>
      </c>
      <c r="AP1958" s="2" t="s">
        <v>102</v>
      </c>
      <c r="AQ1958" s="2" t="s">
        <v>102</v>
      </c>
      <c r="AR1958" s="2" t="s">
        <v>102</v>
      </c>
      <c r="AS1958" s="2" t="s">
        <v>102</v>
      </c>
      <c r="AT1958" s="2" t="s">
        <v>102</v>
      </c>
      <c r="AU1958" s="2" t="s">
        <v>102</v>
      </c>
      <c r="AV1958" s="2" t="s">
        <v>102</v>
      </c>
      <c r="AW1958" s="2" t="s">
        <v>102</v>
      </c>
      <c r="AX1958" s="2" t="s">
        <v>102</v>
      </c>
      <c r="AY1958" s="2" t="s">
        <v>102</v>
      </c>
      <c r="AZ1958" s="2" t="s">
        <v>102</v>
      </c>
      <c r="BB1958" s="2" t="s">
        <v>102</v>
      </c>
      <c r="BD1958" s="2" t="s">
        <v>102</v>
      </c>
      <c r="BE1958" s="2" t="s">
        <v>102</v>
      </c>
      <c r="BF1958" s="2" t="s">
        <v>102</v>
      </c>
      <c r="BG1958" s="2" t="s">
        <v>102</v>
      </c>
      <c r="BH1958" s="2" t="s">
        <v>102</v>
      </c>
      <c r="BI1958" s="2" t="s">
        <v>102</v>
      </c>
      <c r="BJ1958" s="2" t="s">
        <v>102</v>
      </c>
      <c r="BK1958" s="2" t="s">
        <v>102</v>
      </c>
      <c r="BL1958" s="2" t="s">
        <v>102</v>
      </c>
      <c r="BM1958" s="2" t="s">
        <v>102</v>
      </c>
      <c r="BN1958" s="2" t="s">
        <v>102</v>
      </c>
      <c r="BO1958" s="2" t="s">
        <v>102</v>
      </c>
      <c r="BP1958" s="2" t="s">
        <v>102</v>
      </c>
      <c r="BQ1958" s="2" t="s">
        <v>102</v>
      </c>
      <c r="BR1958" s="2" t="s">
        <v>102</v>
      </c>
      <c r="BS1958" s="2" t="s">
        <v>102</v>
      </c>
      <c r="BT1958" s="2" t="s">
        <v>102</v>
      </c>
      <c r="BU1958" s="2" t="s">
        <v>103</v>
      </c>
      <c r="BV1958" s="2" t="s">
        <v>102</v>
      </c>
      <c r="BW1958" s="2" t="s">
        <v>102</v>
      </c>
      <c r="BX1958" s="2" t="s">
        <v>102</v>
      </c>
      <c r="BY1958" s="2" t="s">
        <v>102</v>
      </c>
      <c r="BZ1958" s="2" t="s">
        <v>102</v>
      </c>
      <c r="CA1958" s="2" t="s">
        <v>102</v>
      </c>
      <c r="CB1958" s="2" t="s">
        <v>102</v>
      </c>
      <c r="CC1958" s="2" t="s">
        <v>102</v>
      </c>
      <c r="CD1958" s="2" t="s">
        <v>102</v>
      </c>
      <c r="CE1958" s="2" t="s">
        <v>102</v>
      </c>
      <c r="CF1958" s="2" t="s">
        <v>102</v>
      </c>
      <c r="CG1958" s="2" t="s">
        <v>102</v>
      </c>
      <c r="CH1958" s="2" t="s">
        <v>102</v>
      </c>
      <c r="CI1958" s="2" t="s">
        <v>102</v>
      </c>
      <c r="CJ1958" s="2" t="s">
        <v>102</v>
      </c>
      <c r="CK1958" s="2" t="s">
        <v>102</v>
      </c>
      <c r="CL1958" s="2" t="s">
        <v>102</v>
      </c>
      <c r="CM1958" s="2" t="s">
        <v>102</v>
      </c>
      <c r="CN1958" s="2" t="s">
        <v>102</v>
      </c>
      <c r="CO1958" s="2" t="s">
        <v>102</v>
      </c>
      <c r="CP1958" s="2" t="s">
        <v>102</v>
      </c>
      <c r="CQ1958" s="2" t="s">
        <v>102</v>
      </c>
      <c r="CR1958" s="2" t="s">
        <v>102</v>
      </c>
      <c r="CS1958" s="2" t="s">
        <v>102</v>
      </c>
      <c r="CT1958" s="2" t="s">
        <v>102</v>
      </c>
      <c r="CU1958" s="2" t="s">
        <v>102</v>
      </c>
    </row>
    <row r="1959" spans="1:99" x14ac:dyDescent="0.3">
      <c r="A1959" s="2" t="s">
        <v>379</v>
      </c>
      <c r="B1959" s="2">
        <v>163894</v>
      </c>
      <c r="C1959" s="2" t="s">
        <v>13347</v>
      </c>
      <c r="D1959" s="2" t="s">
        <v>792</v>
      </c>
      <c r="E1959" s="2" t="s">
        <v>13348</v>
      </c>
      <c r="F1959" s="2" t="s">
        <v>13348</v>
      </c>
      <c r="G1959" s="2" t="s">
        <v>13349</v>
      </c>
      <c r="H1959" s="2" t="s">
        <v>13350</v>
      </c>
      <c r="I1959" s="2" t="s">
        <v>217</v>
      </c>
      <c r="K1959" s="2" t="s">
        <v>217</v>
      </c>
      <c r="M1959" s="2" t="s">
        <v>13351</v>
      </c>
      <c r="N1959" s="2" t="s">
        <v>13352</v>
      </c>
      <c r="U1959" s="2" t="s">
        <v>798</v>
      </c>
      <c r="V1959" s="3">
        <v>41067</v>
      </c>
      <c r="W1959" s="3">
        <v>41067</v>
      </c>
      <c r="X1959" s="4">
        <v>40848</v>
      </c>
      <c r="Y1959" s="2" t="s">
        <v>102</v>
      </c>
      <c r="AA1959" s="2" t="s">
        <v>102</v>
      </c>
      <c r="AB1959" s="2" t="s">
        <v>102</v>
      </c>
      <c r="AD1959" s="2" t="s">
        <v>102</v>
      </c>
      <c r="AF1959" s="2" t="s">
        <v>103</v>
      </c>
      <c r="AG1959" s="2" t="s">
        <v>102</v>
      </c>
      <c r="AH1959" s="2" t="s">
        <v>102</v>
      </c>
      <c r="AI1959" s="2" t="s">
        <v>218</v>
      </c>
      <c r="AJ1959" s="2" t="s">
        <v>1039</v>
      </c>
      <c r="AL1959" s="2" t="s">
        <v>693</v>
      </c>
      <c r="AM1959" s="2" t="s">
        <v>102</v>
      </c>
      <c r="AN1959" s="2" t="s">
        <v>102</v>
      </c>
      <c r="AO1959" s="2" t="s">
        <v>102</v>
      </c>
      <c r="AP1959" s="2" t="s">
        <v>102</v>
      </c>
      <c r="AQ1959" s="2" t="s">
        <v>102</v>
      </c>
      <c r="AR1959" s="2" t="s">
        <v>102</v>
      </c>
      <c r="AS1959" s="2" t="s">
        <v>102</v>
      </c>
      <c r="AT1959" s="2" t="s">
        <v>102</v>
      </c>
      <c r="AU1959" s="2" t="s">
        <v>102</v>
      </c>
      <c r="AV1959" s="2" t="s">
        <v>102</v>
      </c>
      <c r="AW1959" s="2" t="s">
        <v>102</v>
      </c>
      <c r="AX1959" s="2" t="s">
        <v>102</v>
      </c>
      <c r="AY1959" s="2" t="s">
        <v>102</v>
      </c>
      <c r="AZ1959" s="2" t="s">
        <v>102</v>
      </c>
      <c r="BB1959" s="2" t="s">
        <v>102</v>
      </c>
      <c r="BD1959" s="2" t="s">
        <v>102</v>
      </c>
      <c r="BE1959" s="2" t="s">
        <v>102</v>
      </c>
      <c r="BF1959" s="2" t="s">
        <v>102</v>
      </c>
      <c r="BG1959" s="2" t="s">
        <v>102</v>
      </c>
      <c r="BH1959" s="2" t="s">
        <v>102</v>
      </c>
      <c r="BI1959" s="2" t="s">
        <v>102</v>
      </c>
      <c r="BJ1959" s="2" t="s">
        <v>102</v>
      </c>
      <c r="BK1959" s="2" t="s">
        <v>102</v>
      </c>
      <c r="BL1959" s="2" t="s">
        <v>102</v>
      </c>
      <c r="BM1959" s="2" t="s">
        <v>102</v>
      </c>
      <c r="BN1959" s="2" t="s">
        <v>102</v>
      </c>
      <c r="BO1959" s="2" t="s">
        <v>102</v>
      </c>
      <c r="BP1959" s="2" t="s">
        <v>102</v>
      </c>
      <c r="BQ1959" s="2" t="s">
        <v>102</v>
      </c>
      <c r="BR1959" s="2" t="s">
        <v>102</v>
      </c>
      <c r="BS1959" s="2" t="s">
        <v>102</v>
      </c>
      <c r="BT1959" s="2" t="s">
        <v>102</v>
      </c>
      <c r="BU1959" s="2" t="s">
        <v>103</v>
      </c>
      <c r="BV1959" s="2" t="s">
        <v>102</v>
      </c>
      <c r="BW1959" s="2" t="s">
        <v>102</v>
      </c>
      <c r="BX1959" s="2" t="s">
        <v>102</v>
      </c>
      <c r="BY1959" s="2" t="s">
        <v>102</v>
      </c>
      <c r="BZ1959" s="2" t="s">
        <v>102</v>
      </c>
      <c r="CA1959" s="2" t="s">
        <v>102</v>
      </c>
      <c r="CB1959" s="2" t="s">
        <v>102</v>
      </c>
      <c r="CC1959" s="2" t="s">
        <v>102</v>
      </c>
      <c r="CD1959" s="2" t="s">
        <v>102</v>
      </c>
      <c r="CE1959" s="2" t="s">
        <v>102</v>
      </c>
      <c r="CF1959" s="2" t="s">
        <v>102</v>
      </c>
      <c r="CG1959" s="2" t="s">
        <v>102</v>
      </c>
      <c r="CH1959" s="2" t="s">
        <v>102</v>
      </c>
      <c r="CI1959" s="2" t="s">
        <v>102</v>
      </c>
      <c r="CJ1959" s="2" t="s">
        <v>102</v>
      </c>
      <c r="CK1959" s="2" t="s">
        <v>102</v>
      </c>
      <c r="CL1959" s="2" t="s">
        <v>102</v>
      </c>
      <c r="CM1959" s="2" t="s">
        <v>102</v>
      </c>
      <c r="CN1959" s="2" t="s">
        <v>102</v>
      </c>
      <c r="CO1959" s="2" t="s">
        <v>102</v>
      </c>
      <c r="CP1959" s="2" t="s">
        <v>102</v>
      </c>
      <c r="CQ1959" s="2" t="s">
        <v>102</v>
      </c>
      <c r="CR1959" s="2" t="s">
        <v>102</v>
      </c>
      <c r="CS1959" s="2" t="s">
        <v>102</v>
      </c>
      <c r="CT1959" s="2" t="s">
        <v>102</v>
      </c>
      <c r="CU1959" s="2" t="s">
        <v>102</v>
      </c>
    </row>
    <row r="1960" spans="1:99" x14ac:dyDescent="0.3">
      <c r="A1960" s="2" t="s">
        <v>379</v>
      </c>
      <c r="B1960" s="2">
        <v>163895</v>
      </c>
      <c r="C1960" s="2" t="s">
        <v>13150</v>
      </c>
      <c r="D1960" s="2" t="s">
        <v>792</v>
      </c>
      <c r="E1960" s="2" t="s">
        <v>13151</v>
      </c>
      <c r="F1960" s="2" t="s">
        <v>13151</v>
      </c>
      <c r="G1960" s="2" t="s">
        <v>13152</v>
      </c>
      <c r="I1960" s="2" t="s">
        <v>381</v>
      </c>
      <c r="K1960" s="2" t="s">
        <v>382</v>
      </c>
      <c r="L1960" s="2" t="s">
        <v>13153</v>
      </c>
      <c r="M1960" s="2" t="s">
        <v>13154</v>
      </c>
      <c r="N1960" s="2" t="s">
        <v>13155</v>
      </c>
      <c r="U1960" s="2" t="s">
        <v>798</v>
      </c>
      <c r="V1960" s="3">
        <v>41043</v>
      </c>
      <c r="W1960" s="3">
        <v>41453</v>
      </c>
      <c r="X1960" s="4">
        <v>41183</v>
      </c>
      <c r="Y1960" s="2" t="s">
        <v>102</v>
      </c>
      <c r="AA1960" s="2" t="s">
        <v>103</v>
      </c>
      <c r="AB1960" s="2" t="s">
        <v>102</v>
      </c>
      <c r="AD1960" s="2" t="s">
        <v>102</v>
      </c>
      <c r="AF1960" s="2" t="s">
        <v>102</v>
      </c>
      <c r="AG1960" s="2" t="s">
        <v>103</v>
      </c>
      <c r="AH1960" s="2" t="s">
        <v>102</v>
      </c>
      <c r="AI1960" s="2" t="s">
        <v>279</v>
      </c>
      <c r="AL1960" s="2" t="s">
        <v>382</v>
      </c>
      <c r="AM1960" s="2" t="s">
        <v>102</v>
      </c>
      <c r="AN1960" s="2" t="s">
        <v>102</v>
      </c>
      <c r="AO1960" s="2" t="s">
        <v>103</v>
      </c>
      <c r="AP1960" s="2" t="s">
        <v>102</v>
      </c>
      <c r="AQ1960" s="2" t="s">
        <v>102</v>
      </c>
      <c r="AR1960" s="2" t="s">
        <v>102</v>
      </c>
      <c r="AS1960" s="2" t="s">
        <v>102</v>
      </c>
      <c r="AT1960" s="2" t="s">
        <v>102</v>
      </c>
      <c r="AU1960" s="2" t="s">
        <v>102</v>
      </c>
      <c r="AV1960" s="2" t="s">
        <v>102</v>
      </c>
      <c r="AW1960" s="2" t="s">
        <v>102</v>
      </c>
      <c r="AX1960" s="2" t="s">
        <v>102</v>
      </c>
      <c r="AY1960" s="2" t="s">
        <v>102</v>
      </c>
      <c r="AZ1960" s="2" t="s">
        <v>102</v>
      </c>
      <c r="BB1960" s="2" t="s">
        <v>102</v>
      </c>
      <c r="BD1960" s="2" t="s">
        <v>102</v>
      </c>
      <c r="BE1960" s="2" t="s">
        <v>102</v>
      </c>
      <c r="BF1960" s="2" t="s">
        <v>102</v>
      </c>
      <c r="BG1960" s="2" t="s">
        <v>102</v>
      </c>
      <c r="BH1960" s="2" t="s">
        <v>102</v>
      </c>
      <c r="BI1960" s="2" t="s">
        <v>102</v>
      </c>
      <c r="BJ1960" s="2" t="s">
        <v>103</v>
      </c>
      <c r="BK1960" s="2" t="s">
        <v>102</v>
      </c>
      <c r="BL1960" s="2" t="s">
        <v>102</v>
      </c>
      <c r="BM1960" s="2" t="s">
        <v>102</v>
      </c>
      <c r="BN1960" s="2" t="s">
        <v>102</v>
      </c>
      <c r="BO1960" s="2" t="s">
        <v>102</v>
      </c>
      <c r="BP1960" s="2" t="s">
        <v>102</v>
      </c>
      <c r="BQ1960" s="2" t="s">
        <v>102</v>
      </c>
      <c r="BR1960" s="2" t="s">
        <v>102</v>
      </c>
      <c r="BS1960" s="2" t="s">
        <v>102</v>
      </c>
      <c r="BT1960" s="2" t="s">
        <v>103</v>
      </c>
      <c r="BU1960" s="2" t="s">
        <v>103</v>
      </c>
      <c r="BV1960" s="2" t="s">
        <v>102</v>
      </c>
      <c r="BW1960" s="2" t="s">
        <v>102</v>
      </c>
      <c r="BX1960" s="2" t="s">
        <v>102</v>
      </c>
      <c r="BY1960" s="2" t="s">
        <v>102</v>
      </c>
      <c r="BZ1960" s="2" t="s">
        <v>102</v>
      </c>
      <c r="CA1960" s="2" t="s">
        <v>102</v>
      </c>
      <c r="CB1960" s="2" t="s">
        <v>102</v>
      </c>
      <c r="CC1960" s="2" t="s">
        <v>102</v>
      </c>
      <c r="CD1960" s="2" t="s">
        <v>102</v>
      </c>
      <c r="CE1960" s="2" t="s">
        <v>102</v>
      </c>
      <c r="CF1960" s="2" t="s">
        <v>102</v>
      </c>
      <c r="CG1960" s="2" t="s">
        <v>102</v>
      </c>
      <c r="CH1960" s="2" t="s">
        <v>102</v>
      </c>
      <c r="CI1960" s="2" t="s">
        <v>102</v>
      </c>
      <c r="CJ1960" s="2" t="s">
        <v>102</v>
      </c>
      <c r="CK1960" s="2" t="s">
        <v>102</v>
      </c>
      <c r="CL1960" s="2" t="s">
        <v>102</v>
      </c>
      <c r="CM1960" s="2" t="s">
        <v>102</v>
      </c>
      <c r="CN1960" s="2" t="s">
        <v>102</v>
      </c>
      <c r="CO1960" s="2" t="s">
        <v>102</v>
      </c>
      <c r="CP1960" s="2" t="s">
        <v>102</v>
      </c>
      <c r="CQ1960" s="2" t="s">
        <v>102</v>
      </c>
      <c r="CR1960" s="2" t="s">
        <v>102</v>
      </c>
      <c r="CS1960" s="2" t="s">
        <v>102</v>
      </c>
      <c r="CT1960" s="2" t="s">
        <v>102</v>
      </c>
      <c r="CU1960" s="2" t="s">
        <v>102</v>
      </c>
    </row>
    <row r="1961" spans="1:99" x14ac:dyDescent="0.3">
      <c r="A1961" s="2" t="s">
        <v>379</v>
      </c>
      <c r="B1961" s="2">
        <v>163896</v>
      </c>
      <c r="C1961" s="2" t="s">
        <v>12732</v>
      </c>
      <c r="D1961" s="2" t="s">
        <v>792</v>
      </c>
      <c r="E1961" s="2" t="s">
        <v>12733</v>
      </c>
      <c r="F1961" s="2" t="s">
        <v>12733</v>
      </c>
      <c r="G1961" s="2" t="s">
        <v>2467</v>
      </c>
      <c r="H1961" s="2" t="s">
        <v>12734</v>
      </c>
      <c r="I1961" s="2" t="s">
        <v>710</v>
      </c>
      <c r="K1961" s="2" t="s">
        <v>710</v>
      </c>
      <c r="L1961" s="2">
        <v>59818</v>
      </c>
      <c r="M1961" s="2" t="s">
        <v>12735</v>
      </c>
      <c r="N1961" s="2" t="s">
        <v>12736</v>
      </c>
      <c r="U1961" s="2" t="s">
        <v>798</v>
      </c>
      <c r="V1961" s="3">
        <v>41008</v>
      </c>
      <c r="W1961" s="3">
        <v>41008</v>
      </c>
      <c r="X1961" s="4">
        <v>40848</v>
      </c>
      <c r="Y1961" s="2" t="s">
        <v>103</v>
      </c>
      <c r="Z1961" s="2" t="s">
        <v>12737</v>
      </c>
      <c r="AA1961" s="2" t="s">
        <v>103</v>
      </c>
      <c r="AB1961" s="2" t="s">
        <v>102</v>
      </c>
      <c r="AD1961" s="2" t="s">
        <v>102</v>
      </c>
      <c r="AF1961" s="2" t="s">
        <v>102</v>
      </c>
      <c r="AG1961" s="2" t="s">
        <v>103</v>
      </c>
      <c r="AH1961" s="2" t="s">
        <v>102</v>
      </c>
      <c r="AI1961" s="2" t="s">
        <v>108</v>
      </c>
      <c r="AL1961" s="2" t="s">
        <v>710</v>
      </c>
      <c r="AM1961" s="2" t="s">
        <v>102</v>
      </c>
      <c r="AN1961" s="2" t="s">
        <v>102</v>
      </c>
      <c r="AO1961" s="2" t="s">
        <v>102</v>
      </c>
      <c r="AP1961" s="2" t="s">
        <v>102</v>
      </c>
      <c r="AQ1961" s="2" t="s">
        <v>102</v>
      </c>
      <c r="AR1961" s="2" t="s">
        <v>102</v>
      </c>
      <c r="AS1961" s="2" t="s">
        <v>102</v>
      </c>
      <c r="AT1961" s="2" t="s">
        <v>102</v>
      </c>
      <c r="AU1961" s="2" t="s">
        <v>102</v>
      </c>
      <c r="AV1961" s="2" t="s">
        <v>102</v>
      </c>
      <c r="AW1961" s="2" t="s">
        <v>102</v>
      </c>
      <c r="AX1961" s="2" t="s">
        <v>102</v>
      </c>
      <c r="AY1961" s="2" t="s">
        <v>102</v>
      </c>
      <c r="AZ1961" s="2" t="s">
        <v>102</v>
      </c>
      <c r="BB1961" s="2" t="s">
        <v>102</v>
      </c>
      <c r="BD1961" s="2" t="s">
        <v>102</v>
      </c>
      <c r="BE1961" s="2" t="s">
        <v>102</v>
      </c>
      <c r="BF1961" s="2" t="s">
        <v>102</v>
      </c>
      <c r="BG1961" s="2" t="s">
        <v>102</v>
      </c>
      <c r="BH1961" s="2" t="s">
        <v>102</v>
      </c>
      <c r="BI1961" s="2" t="s">
        <v>102</v>
      </c>
      <c r="BJ1961" s="2" t="s">
        <v>102</v>
      </c>
      <c r="BK1961" s="2" t="s">
        <v>102</v>
      </c>
      <c r="BL1961" s="2" t="s">
        <v>102</v>
      </c>
      <c r="BM1961" s="2" t="s">
        <v>102</v>
      </c>
      <c r="BN1961" s="2" t="s">
        <v>102</v>
      </c>
      <c r="BO1961" s="2" t="s">
        <v>102</v>
      </c>
      <c r="BP1961" s="2" t="s">
        <v>102</v>
      </c>
      <c r="BQ1961" s="2" t="s">
        <v>102</v>
      </c>
      <c r="BR1961" s="2" t="s">
        <v>102</v>
      </c>
      <c r="BS1961" s="2" t="s">
        <v>102</v>
      </c>
      <c r="BT1961" s="2" t="s">
        <v>102</v>
      </c>
      <c r="BU1961" s="2" t="s">
        <v>103</v>
      </c>
      <c r="BV1961" s="2" t="s">
        <v>102</v>
      </c>
      <c r="BW1961" s="2" t="s">
        <v>102</v>
      </c>
      <c r="BX1961" s="2" t="s">
        <v>102</v>
      </c>
      <c r="BY1961" s="2" t="s">
        <v>102</v>
      </c>
      <c r="BZ1961" s="2" t="s">
        <v>102</v>
      </c>
      <c r="CA1961" s="2" t="s">
        <v>102</v>
      </c>
      <c r="CB1961" s="2" t="s">
        <v>102</v>
      </c>
      <c r="CC1961" s="2" t="s">
        <v>102</v>
      </c>
      <c r="CD1961" s="2" t="s">
        <v>102</v>
      </c>
      <c r="CE1961" s="2" t="s">
        <v>102</v>
      </c>
      <c r="CF1961" s="2" t="s">
        <v>102</v>
      </c>
      <c r="CG1961" s="2" t="s">
        <v>102</v>
      </c>
      <c r="CH1961" s="2" t="s">
        <v>102</v>
      </c>
      <c r="CI1961" s="2" t="s">
        <v>102</v>
      </c>
      <c r="CJ1961" s="2" t="s">
        <v>102</v>
      </c>
      <c r="CK1961" s="2" t="s">
        <v>102</v>
      </c>
      <c r="CL1961" s="2" t="s">
        <v>102</v>
      </c>
      <c r="CM1961" s="2" t="s">
        <v>102</v>
      </c>
      <c r="CN1961" s="2" t="s">
        <v>102</v>
      </c>
      <c r="CO1961" s="2" t="s">
        <v>102</v>
      </c>
      <c r="CP1961" s="2" t="s">
        <v>102</v>
      </c>
      <c r="CQ1961" s="2" t="s">
        <v>102</v>
      </c>
      <c r="CR1961" s="2" t="s">
        <v>102</v>
      </c>
      <c r="CS1961" s="2" t="s">
        <v>102</v>
      </c>
      <c r="CT1961" s="2" t="s">
        <v>102</v>
      </c>
      <c r="CU1961" s="2" t="s">
        <v>102</v>
      </c>
    </row>
    <row r="1962" spans="1:99" x14ac:dyDescent="0.3">
      <c r="A1962" s="2" t="s">
        <v>109</v>
      </c>
      <c r="B1962" s="2">
        <v>163897</v>
      </c>
      <c r="C1962" s="2" t="s">
        <v>12698</v>
      </c>
      <c r="D1962" s="2" t="s">
        <v>792</v>
      </c>
      <c r="E1962" s="2" t="s">
        <v>12699</v>
      </c>
      <c r="F1962" s="2" t="s">
        <v>12700</v>
      </c>
      <c r="G1962" s="2" t="s">
        <v>12701</v>
      </c>
      <c r="I1962" s="2" t="s">
        <v>130</v>
      </c>
      <c r="J1962" s="2" t="s">
        <v>131</v>
      </c>
      <c r="K1962" s="2" t="s">
        <v>101</v>
      </c>
      <c r="L1962" s="2">
        <v>10036</v>
      </c>
      <c r="M1962" s="2" t="s">
        <v>12702</v>
      </c>
      <c r="N1962" s="2" t="s">
        <v>12703</v>
      </c>
      <c r="U1962" s="2" t="s">
        <v>798</v>
      </c>
      <c r="V1962" s="3">
        <v>41008</v>
      </c>
      <c r="W1962" s="3">
        <v>41411</v>
      </c>
      <c r="X1962" s="4">
        <v>41183</v>
      </c>
      <c r="Y1962" s="2" t="s">
        <v>103</v>
      </c>
      <c r="Z1962" s="2" t="s">
        <v>12704</v>
      </c>
      <c r="AA1962" s="2" t="s">
        <v>102</v>
      </c>
      <c r="AB1962" s="2" t="s">
        <v>102</v>
      </c>
      <c r="AD1962" s="2" t="s">
        <v>102</v>
      </c>
      <c r="AF1962" s="2" t="s">
        <v>103</v>
      </c>
      <c r="AG1962" s="2" t="s">
        <v>102</v>
      </c>
      <c r="AH1962" s="2" t="s">
        <v>102</v>
      </c>
      <c r="AI1962" s="2" t="s">
        <v>104</v>
      </c>
      <c r="AK1962" s="2" t="s">
        <v>105</v>
      </c>
      <c r="AL1962" s="2" t="s">
        <v>101</v>
      </c>
      <c r="AM1962" s="2" t="s">
        <v>102</v>
      </c>
      <c r="AN1962" s="2" t="s">
        <v>102</v>
      </c>
      <c r="AO1962" s="2" t="s">
        <v>102</v>
      </c>
      <c r="AP1962" s="2" t="s">
        <v>102</v>
      </c>
      <c r="AQ1962" s="2" t="s">
        <v>102</v>
      </c>
      <c r="AR1962" s="2" t="s">
        <v>102</v>
      </c>
      <c r="AS1962" s="2" t="s">
        <v>102</v>
      </c>
      <c r="AT1962" s="2" t="s">
        <v>102</v>
      </c>
      <c r="AU1962" s="2" t="s">
        <v>102</v>
      </c>
      <c r="AV1962" s="2" t="s">
        <v>102</v>
      </c>
      <c r="AW1962" s="2" t="s">
        <v>102</v>
      </c>
      <c r="AX1962" s="2" t="s">
        <v>102</v>
      </c>
      <c r="AY1962" s="2" t="s">
        <v>102</v>
      </c>
      <c r="AZ1962" s="2" t="s">
        <v>102</v>
      </c>
      <c r="BB1962" s="2" t="s">
        <v>102</v>
      </c>
      <c r="BD1962" s="2" t="s">
        <v>102</v>
      </c>
      <c r="BE1962" s="2" t="s">
        <v>102</v>
      </c>
      <c r="BF1962" s="2" t="s">
        <v>102</v>
      </c>
      <c r="BG1962" s="2" t="s">
        <v>102</v>
      </c>
      <c r="BH1962" s="2" t="s">
        <v>102</v>
      </c>
      <c r="BI1962" s="2" t="s">
        <v>102</v>
      </c>
      <c r="BJ1962" s="2" t="s">
        <v>102</v>
      </c>
      <c r="BK1962" s="2" t="s">
        <v>102</v>
      </c>
      <c r="BL1962" s="2" t="s">
        <v>102</v>
      </c>
      <c r="BM1962" s="2" t="s">
        <v>102</v>
      </c>
      <c r="BN1962" s="2" t="s">
        <v>102</v>
      </c>
      <c r="BO1962" s="2" t="s">
        <v>102</v>
      </c>
      <c r="BP1962" s="2" t="s">
        <v>102</v>
      </c>
      <c r="BQ1962" s="2" t="s">
        <v>102</v>
      </c>
      <c r="BR1962" s="2" t="s">
        <v>102</v>
      </c>
      <c r="BS1962" s="2" t="s">
        <v>102</v>
      </c>
      <c r="BT1962" s="2" t="s">
        <v>103</v>
      </c>
      <c r="BU1962" s="2" t="s">
        <v>103</v>
      </c>
      <c r="BV1962" s="2" t="s">
        <v>102</v>
      </c>
      <c r="BW1962" s="2" t="s">
        <v>102</v>
      </c>
      <c r="BX1962" s="2" t="s">
        <v>102</v>
      </c>
      <c r="BY1962" s="2" t="s">
        <v>102</v>
      </c>
      <c r="BZ1962" s="2" t="s">
        <v>102</v>
      </c>
      <c r="CA1962" s="2" t="s">
        <v>102</v>
      </c>
      <c r="CB1962" s="2" t="s">
        <v>102</v>
      </c>
      <c r="CC1962" s="2" t="s">
        <v>102</v>
      </c>
      <c r="CD1962" s="2" t="s">
        <v>102</v>
      </c>
      <c r="CE1962" s="2" t="s">
        <v>102</v>
      </c>
      <c r="CF1962" s="2" t="s">
        <v>102</v>
      </c>
      <c r="CG1962" s="2" t="s">
        <v>102</v>
      </c>
      <c r="CH1962" s="2" t="s">
        <v>102</v>
      </c>
      <c r="CI1962" s="2" t="s">
        <v>102</v>
      </c>
      <c r="CJ1962" s="2" t="s">
        <v>102</v>
      </c>
      <c r="CK1962" s="2" t="s">
        <v>102</v>
      </c>
      <c r="CL1962" s="2" t="s">
        <v>102</v>
      </c>
      <c r="CM1962" s="2" t="s">
        <v>102</v>
      </c>
      <c r="CN1962" s="2" t="s">
        <v>102</v>
      </c>
      <c r="CO1962" s="2" t="s">
        <v>102</v>
      </c>
      <c r="CP1962" s="2" t="s">
        <v>102</v>
      </c>
      <c r="CQ1962" s="2" t="s">
        <v>102</v>
      </c>
      <c r="CR1962" s="2" t="s">
        <v>102</v>
      </c>
      <c r="CS1962" s="2" t="s">
        <v>102</v>
      </c>
      <c r="CT1962" s="2" t="s">
        <v>102</v>
      </c>
      <c r="CU1962" s="2" t="s">
        <v>102</v>
      </c>
    </row>
    <row r="1963" spans="1:99" x14ac:dyDescent="0.3">
      <c r="A1963" s="2" t="s">
        <v>379</v>
      </c>
      <c r="B1963" s="2">
        <v>163898</v>
      </c>
      <c r="C1963" s="2" t="s">
        <v>12555</v>
      </c>
      <c r="D1963" s="2" t="s">
        <v>792</v>
      </c>
      <c r="E1963" s="2" t="s">
        <v>12556</v>
      </c>
      <c r="F1963" s="2" t="s">
        <v>12556</v>
      </c>
      <c r="G1963" s="2" t="s">
        <v>12557</v>
      </c>
      <c r="H1963" s="2" t="s">
        <v>1252</v>
      </c>
      <c r="I1963" s="2" t="s">
        <v>12103</v>
      </c>
      <c r="K1963" s="2" t="s">
        <v>12104</v>
      </c>
      <c r="M1963" s="2" t="s">
        <v>12558</v>
      </c>
      <c r="N1963" s="2" t="s">
        <v>12559</v>
      </c>
      <c r="U1963" s="2" t="s">
        <v>798</v>
      </c>
      <c r="V1963" s="3">
        <v>41003</v>
      </c>
      <c r="W1963" s="3">
        <v>41008</v>
      </c>
      <c r="X1963" s="4">
        <v>40848</v>
      </c>
      <c r="Y1963" s="2" t="s">
        <v>103</v>
      </c>
      <c r="Z1963" s="2" t="s">
        <v>12560</v>
      </c>
      <c r="AA1963" s="2" t="s">
        <v>102</v>
      </c>
      <c r="AB1963" s="2" t="s">
        <v>102</v>
      </c>
      <c r="AD1963" s="2" t="s">
        <v>102</v>
      </c>
      <c r="AF1963" s="2" t="s">
        <v>102</v>
      </c>
      <c r="AG1963" s="2" t="s">
        <v>103</v>
      </c>
      <c r="AH1963" s="2" t="s">
        <v>102</v>
      </c>
      <c r="AI1963" s="2" t="s">
        <v>108</v>
      </c>
      <c r="AL1963" s="2" t="s">
        <v>2968</v>
      </c>
      <c r="AM1963" s="2" t="s">
        <v>102</v>
      </c>
      <c r="AN1963" s="2" t="s">
        <v>102</v>
      </c>
      <c r="AO1963" s="2" t="s">
        <v>102</v>
      </c>
      <c r="AP1963" s="2" t="s">
        <v>102</v>
      </c>
      <c r="AQ1963" s="2" t="s">
        <v>102</v>
      </c>
      <c r="AR1963" s="2" t="s">
        <v>102</v>
      </c>
      <c r="AS1963" s="2" t="s">
        <v>102</v>
      </c>
      <c r="AT1963" s="2" t="s">
        <v>102</v>
      </c>
      <c r="AU1963" s="2" t="s">
        <v>102</v>
      </c>
      <c r="AV1963" s="2" t="s">
        <v>102</v>
      </c>
      <c r="AW1963" s="2" t="s">
        <v>102</v>
      </c>
      <c r="AX1963" s="2" t="s">
        <v>102</v>
      </c>
      <c r="AY1963" s="2" t="s">
        <v>102</v>
      </c>
      <c r="AZ1963" s="2" t="s">
        <v>102</v>
      </c>
      <c r="BB1963" s="2" t="s">
        <v>102</v>
      </c>
      <c r="BD1963" s="2" t="s">
        <v>102</v>
      </c>
      <c r="BE1963" s="2" t="s">
        <v>102</v>
      </c>
      <c r="BF1963" s="2" t="s">
        <v>102</v>
      </c>
      <c r="BG1963" s="2" t="s">
        <v>102</v>
      </c>
      <c r="BH1963" s="2" t="s">
        <v>102</v>
      </c>
      <c r="BI1963" s="2" t="s">
        <v>102</v>
      </c>
      <c r="BJ1963" s="2" t="s">
        <v>102</v>
      </c>
      <c r="BK1963" s="2" t="s">
        <v>102</v>
      </c>
      <c r="BL1963" s="2" t="s">
        <v>102</v>
      </c>
      <c r="BM1963" s="2" t="s">
        <v>102</v>
      </c>
      <c r="BN1963" s="2" t="s">
        <v>102</v>
      </c>
      <c r="BO1963" s="2" t="s">
        <v>102</v>
      </c>
      <c r="BP1963" s="2" t="s">
        <v>102</v>
      </c>
      <c r="BQ1963" s="2" t="s">
        <v>102</v>
      </c>
      <c r="BR1963" s="2" t="s">
        <v>102</v>
      </c>
      <c r="BS1963" s="2" t="s">
        <v>102</v>
      </c>
      <c r="BT1963" s="2" t="s">
        <v>102</v>
      </c>
      <c r="BU1963" s="2" t="s">
        <v>103</v>
      </c>
      <c r="BV1963" s="2" t="s">
        <v>102</v>
      </c>
      <c r="BW1963" s="2" t="s">
        <v>102</v>
      </c>
      <c r="BX1963" s="2" t="s">
        <v>102</v>
      </c>
      <c r="BY1963" s="2" t="s">
        <v>102</v>
      </c>
      <c r="BZ1963" s="2" t="s">
        <v>102</v>
      </c>
      <c r="CA1963" s="2" t="s">
        <v>102</v>
      </c>
      <c r="CB1963" s="2" t="s">
        <v>102</v>
      </c>
      <c r="CC1963" s="2" t="s">
        <v>102</v>
      </c>
      <c r="CD1963" s="2" t="s">
        <v>102</v>
      </c>
      <c r="CE1963" s="2" t="s">
        <v>102</v>
      </c>
      <c r="CF1963" s="2" t="s">
        <v>102</v>
      </c>
      <c r="CG1963" s="2" t="s">
        <v>102</v>
      </c>
      <c r="CH1963" s="2" t="s">
        <v>102</v>
      </c>
      <c r="CI1963" s="2" t="s">
        <v>102</v>
      </c>
      <c r="CJ1963" s="2" t="s">
        <v>102</v>
      </c>
      <c r="CK1963" s="2" t="s">
        <v>102</v>
      </c>
      <c r="CL1963" s="2" t="s">
        <v>102</v>
      </c>
      <c r="CM1963" s="2" t="s">
        <v>102</v>
      </c>
      <c r="CN1963" s="2" t="s">
        <v>102</v>
      </c>
      <c r="CO1963" s="2" t="s">
        <v>102</v>
      </c>
      <c r="CP1963" s="2" t="s">
        <v>102</v>
      </c>
      <c r="CQ1963" s="2" t="s">
        <v>102</v>
      </c>
      <c r="CR1963" s="2" t="s">
        <v>102</v>
      </c>
      <c r="CS1963" s="2" t="s">
        <v>102</v>
      </c>
      <c r="CT1963" s="2" t="s">
        <v>102</v>
      </c>
      <c r="CU1963" s="2" t="s">
        <v>102</v>
      </c>
    </row>
    <row r="1964" spans="1:99" x14ac:dyDescent="0.3">
      <c r="A1964" s="2" t="s">
        <v>116</v>
      </c>
      <c r="B1964" s="2">
        <v>163899</v>
      </c>
      <c r="C1964" s="2" t="s">
        <v>12609</v>
      </c>
      <c r="D1964" s="2" t="s">
        <v>792</v>
      </c>
      <c r="E1964" s="2" t="s">
        <v>12610</v>
      </c>
      <c r="F1964" s="2" t="s">
        <v>12610</v>
      </c>
      <c r="G1964" s="2" t="s">
        <v>12611</v>
      </c>
      <c r="I1964" s="2" t="s">
        <v>255</v>
      </c>
      <c r="J1964" s="2" t="s">
        <v>117</v>
      </c>
      <c r="K1964" s="2" t="s">
        <v>101</v>
      </c>
      <c r="L1964" s="2">
        <v>75074</v>
      </c>
      <c r="M1964" s="2" t="s">
        <v>12612</v>
      </c>
      <c r="N1964" s="2" t="s">
        <v>12613</v>
      </c>
      <c r="U1964" s="2" t="s">
        <v>798</v>
      </c>
      <c r="V1964" s="3">
        <v>41004</v>
      </c>
      <c r="W1964" s="3">
        <v>41403</v>
      </c>
      <c r="X1964" s="4">
        <v>41183</v>
      </c>
      <c r="Y1964" s="2" t="s">
        <v>103</v>
      </c>
      <c r="Z1964" s="2" t="s">
        <v>12614</v>
      </c>
      <c r="AA1964" s="2" t="s">
        <v>102</v>
      </c>
      <c r="AB1964" s="2" t="s">
        <v>102</v>
      </c>
      <c r="AD1964" s="2" t="s">
        <v>102</v>
      </c>
      <c r="AF1964" s="2" t="s">
        <v>102</v>
      </c>
      <c r="AG1964" s="2" t="s">
        <v>103</v>
      </c>
      <c r="AH1964" s="2" t="s">
        <v>102</v>
      </c>
      <c r="AI1964" s="2" t="s">
        <v>126</v>
      </c>
      <c r="AK1964" s="2" t="s">
        <v>117</v>
      </c>
      <c r="AL1964" s="2" t="s">
        <v>101</v>
      </c>
      <c r="AM1964" s="2" t="s">
        <v>102</v>
      </c>
      <c r="AN1964" s="2" t="s">
        <v>102</v>
      </c>
      <c r="AO1964" s="2" t="s">
        <v>102</v>
      </c>
      <c r="AP1964" s="2" t="s">
        <v>102</v>
      </c>
      <c r="AQ1964" s="2" t="s">
        <v>102</v>
      </c>
      <c r="AR1964" s="2" t="s">
        <v>102</v>
      </c>
      <c r="AS1964" s="2" t="s">
        <v>102</v>
      </c>
      <c r="AT1964" s="2" t="s">
        <v>102</v>
      </c>
      <c r="AU1964" s="2" t="s">
        <v>102</v>
      </c>
      <c r="AV1964" s="2" t="s">
        <v>102</v>
      </c>
      <c r="AW1964" s="2" t="s">
        <v>102</v>
      </c>
      <c r="AX1964" s="2" t="s">
        <v>102</v>
      </c>
      <c r="AY1964" s="2" t="s">
        <v>102</v>
      </c>
      <c r="AZ1964" s="2" t="s">
        <v>102</v>
      </c>
      <c r="BB1964" s="2" t="s">
        <v>102</v>
      </c>
      <c r="BD1964" s="2" t="s">
        <v>102</v>
      </c>
      <c r="BE1964" s="2" t="s">
        <v>102</v>
      </c>
      <c r="BF1964" s="2" t="s">
        <v>102</v>
      </c>
      <c r="BG1964" s="2" t="s">
        <v>102</v>
      </c>
      <c r="BH1964" s="2" t="s">
        <v>102</v>
      </c>
      <c r="BI1964" s="2" t="s">
        <v>102</v>
      </c>
      <c r="BJ1964" s="2" t="s">
        <v>102</v>
      </c>
      <c r="BK1964" s="2" t="s">
        <v>102</v>
      </c>
      <c r="BL1964" s="2" t="s">
        <v>102</v>
      </c>
      <c r="BM1964" s="2" t="s">
        <v>102</v>
      </c>
      <c r="BN1964" s="2" t="s">
        <v>102</v>
      </c>
      <c r="BO1964" s="2" t="s">
        <v>102</v>
      </c>
      <c r="BP1964" s="2" t="s">
        <v>102</v>
      </c>
      <c r="BQ1964" s="2" t="s">
        <v>102</v>
      </c>
      <c r="BR1964" s="2" t="s">
        <v>102</v>
      </c>
      <c r="BS1964" s="2" t="s">
        <v>102</v>
      </c>
      <c r="BT1964" s="2" t="s">
        <v>103</v>
      </c>
      <c r="BU1964" s="2" t="s">
        <v>103</v>
      </c>
      <c r="BV1964" s="2" t="s">
        <v>102</v>
      </c>
      <c r="BW1964" s="2" t="s">
        <v>102</v>
      </c>
      <c r="BX1964" s="2" t="s">
        <v>102</v>
      </c>
      <c r="BY1964" s="2" t="s">
        <v>102</v>
      </c>
      <c r="BZ1964" s="2" t="s">
        <v>102</v>
      </c>
      <c r="CA1964" s="2" t="s">
        <v>102</v>
      </c>
      <c r="CB1964" s="2" t="s">
        <v>102</v>
      </c>
      <c r="CC1964" s="2" t="s">
        <v>102</v>
      </c>
      <c r="CD1964" s="2" t="s">
        <v>102</v>
      </c>
      <c r="CE1964" s="2" t="s">
        <v>102</v>
      </c>
      <c r="CF1964" s="2" t="s">
        <v>102</v>
      </c>
      <c r="CG1964" s="2" t="s">
        <v>102</v>
      </c>
      <c r="CH1964" s="2" t="s">
        <v>102</v>
      </c>
      <c r="CI1964" s="2" t="s">
        <v>102</v>
      </c>
      <c r="CJ1964" s="2" t="s">
        <v>102</v>
      </c>
      <c r="CK1964" s="2" t="s">
        <v>102</v>
      </c>
      <c r="CL1964" s="2" t="s">
        <v>102</v>
      </c>
      <c r="CM1964" s="2" t="s">
        <v>102</v>
      </c>
      <c r="CN1964" s="2" t="s">
        <v>102</v>
      </c>
      <c r="CO1964" s="2" t="s">
        <v>102</v>
      </c>
      <c r="CP1964" s="2" t="s">
        <v>102</v>
      </c>
      <c r="CQ1964" s="2" t="s">
        <v>102</v>
      </c>
      <c r="CR1964" s="2" t="s">
        <v>102</v>
      </c>
      <c r="CS1964" s="2" t="s">
        <v>102</v>
      </c>
      <c r="CT1964" s="2" t="s">
        <v>102</v>
      </c>
      <c r="CU1964" s="2" t="s">
        <v>102</v>
      </c>
    </row>
    <row r="1965" spans="1:99" x14ac:dyDescent="0.3">
      <c r="A1965" s="2" t="s">
        <v>98</v>
      </c>
      <c r="B1965" s="2">
        <v>163902</v>
      </c>
      <c r="C1965" s="2" t="s">
        <v>13085</v>
      </c>
      <c r="D1965" s="2" t="s">
        <v>792</v>
      </c>
      <c r="E1965" s="2" t="s">
        <v>13086</v>
      </c>
      <c r="F1965" s="2" t="s">
        <v>13087</v>
      </c>
      <c r="G1965" s="2" t="s">
        <v>13088</v>
      </c>
      <c r="I1965" s="2" t="s">
        <v>173</v>
      </c>
      <c r="J1965" s="2" t="s">
        <v>174</v>
      </c>
      <c r="K1965" s="2" t="s">
        <v>101</v>
      </c>
      <c r="L1965" s="2">
        <v>2110</v>
      </c>
      <c r="M1965" s="2" t="s">
        <v>13089</v>
      </c>
      <c r="N1965" s="2" t="s">
        <v>13090</v>
      </c>
      <c r="U1965" s="2" t="s">
        <v>798</v>
      </c>
      <c r="V1965" s="3">
        <v>41033</v>
      </c>
      <c r="W1965" s="3">
        <v>41415</v>
      </c>
      <c r="X1965" s="4">
        <v>41183</v>
      </c>
      <c r="Y1965" s="2" t="s">
        <v>103</v>
      </c>
      <c r="Z1965" s="2" t="s">
        <v>13091</v>
      </c>
      <c r="AA1965" s="2" t="s">
        <v>102</v>
      </c>
      <c r="AB1965" s="2" t="s">
        <v>102</v>
      </c>
      <c r="AD1965" s="2" t="s">
        <v>102</v>
      </c>
      <c r="AF1965" s="2" t="s">
        <v>103</v>
      </c>
      <c r="AG1965" s="2" t="s">
        <v>103</v>
      </c>
      <c r="AH1965" s="2" t="s">
        <v>102</v>
      </c>
      <c r="AI1965" s="2" t="s">
        <v>104</v>
      </c>
      <c r="AK1965" s="2" t="s">
        <v>174</v>
      </c>
      <c r="AL1965" s="2" t="s">
        <v>101</v>
      </c>
      <c r="AM1965" s="2" t="s">
        <v>102</v>
      </c>
      <c r="AN1965" s="2" t="s">
        <v>102</v>
      </c>
      <c r="AO1965" s="2" t="s">
        <v>102</v>
      </c>
      <c r="AP1965" s="2" t="s">
        <v>102</v>
      </c>
      <c r="AQ1965" s="2" t="s">
        <v>102</v>
      </c>
      <c r="AR1965" s="2" t="s">
        <v>102</v>
      </c>
      <c r="AS1965" s="2" t="s">
        <v>102</v>
      </c>
      <c r="AT1965" s="2" t="s">
        <v>102</v>
      </c>
      <c r="AU1965" s="2" t="s">
        <v>102</v>
      </c>
      <c r="AV1965" s="2" t="s">
        <v>102</v>
      </c>
      <c r="AW1965" s="2" t="s">
        <v>102</v>
      </c>
      <c r="AX1965" s="2" t="s">
        <v>102</v>
      </c>
      <c r="AY1965" s="2" t="s">
        <v>102</v>
      </c>
      <c r="AZ1965" s="2" t="s">
        <v>102</v>
      </c>
      <c r="BB1965" s="2" t="s">
        <v>102</v>
      </c>
      <c r="BD1965" s="2" t="s">
        <v>102</v>
      </c>
      <c r="BE1965" s="2" t="s">
        <v>102</v>
      </c>
      <c r="BF1965" s="2" t="s">
        <v>102</v>
      </c>
      <c r="BG1965" s="2" t="s">
        <v>102</v>
      </c>
      <c r="BH1965" s="2" t="s">
        <v>102</v>
      </c>
      <c r="BI1965" s="2" t="s">
        <v>102</v>
      </c>
      <c r="BJ1965" s="2" t="s">
        <v>102</v>
      </c>
      <c r="BK1965" s="2" t="s">
        <v>102</v>
      </c>
      <c r="BL1965" s="2" t="s">
        <v>102</v>
      </c>
      <c r="BM1965" s="2" t="s">
        <v>102</v>
      </c>
      <c r="BN1965" s="2" t="s">
        <v>102</v>
      </c>
      <c r="BO1965" s="2" t="s">
        <v>102</v>
      </c>
      <c r="BP1965" s="2" t="s">
        <v>102</v>
      </c>
      <c r="BQ1965" s="2" t="s">
        <v>102</v>
      </c>
      <c r="BR1965" s="2" t="s">
        <v>102</v>
      </c>
      <c r="BS1965" s="2" t="s">
        <v>102</v>
      </c>
      <c r="BT1965" s="2" t="s">
        <v>102</v>
      </c>
      <c r="BU1965" s="2" t="s">
        <v>103</v>
      </c>
      <c r="BV1965" s="2" t="s">
        <v>102</v>
      </c>
      <c r="BW1965" s="2" t="s">
        <v>102</v>
      </c>
      <c r="BX1965" s="2" t="s">
        <v>102</v>
      </c>
      <c r="BY1965" s="2" t="s">
        <v>102</v>
      </c>
      <c r="BZ1965" s="2" t="s">
        <v>102</v>
      </c>
      <c r="CA1965" s="2" t="s">
        <v>102</v>
      </c>
      <c r="CB1965" s="2" t="s">
        <v>102</v>
      </c>
      <c r="CC1965" s="2" t="s">
        <v>102</v>
      </c>
      <c r="CD1965" s="2" t="s">
        <v>102</v>
      </c>
      <c r="CE1965" s="2" t="s">
        <v>102</v>
      </c>
      <c r="CF1965" s="2" t="s">
        <v>102</v>
      </c>
      <c r="CG1965" s="2" t="s">
        <v>102</v>
      </c>
      <c r="CH1965" s="2" t="s">
        <v>102</v>
      </c>
      <c r="CI1965" s="2" t="s">
        <v>102</v>
      </c>
      <c r="CJ1965" s="2" t="s">
        <v>102</v>
      </c>
      <c r="CK1965" s="2" t="s">
        <v>102</v>
      </c>
      <c r="CL1965" s="2" t="s">
        <v>102</v>
      </c>
      <c r="CM1965" s="2" t="s">
        <v>102</v>
      </c>
      <c r="CN1965" s="2" t="s">
        <v>102</v>
      </c>
      <c r="CO1965" s="2" t="s">
        <v>102</v>
      </c>
      <c r="CP1965" s="2" t="s">
        <v>102</v>
      </c>
      <c r="CQ1965" s="2" t="s">
        <v>102</v>
      </c>
      <c r="CR1965" s="2" t="s">
        <v>102</v>
      </c>
      <c r="CS1965" s="2" t="s">
        <v>102</v>
      </c>
      <c r="CT1965" s="2" t="s">
        <v>102</v>
      </c>
      <c r="CU1965" s="2" t="s">
        <v>102</v>
      </c>
    </row>
    <row r="1966" spans="1:99" x14ac:dyDescent="0.3">
      <c r="A1966" s="2" t="s">
        <v>98</v>
      </c>
      <c r="B1966" s="2">
        <v>163903</v>
      </c>
      <c r="C1966" s="2" t="s">
        <v>13040</v>
      </c>
      <c r="D1966" s="2" t="s">
        <v>792</v>
      </c>
      <c r="E1966" s="2" t="s">
        <v>13041</v>
      </c>
      <c r="F1966" s="2" t="s">
        <v>13041</v>
      </c>
      <c r="G1966" s="2" t="s">
        <v>1062</v>
      </c>
      <c r="H1966" s="2" t="s">
        <v>468</v>
      </c>
      <c r="I1966" s="2" t="s">
        <v>1063</v>
      </c>
      <c r="J1966" s="2" t="s">
        <v>100</v>
      </c>
      <c r="K1966" s="2" t="s">
        <v>101</v>
      </c>
      <c r="L1966" s="2">
        <v>6870</v>
      </c>
      <c r="M1966" s="2" t="s">
        <v>13042</v>
      </c>
      <c r="N1966" s="2" t="s">
        <v>13043</v>
      </c>
      <c r="U1966" s="2" t="s">
        <v>798</v>
      </c>
      <c r="V1966" s="3">
        <v>41030</v>
      </c>
      <c r="W1966" s="3">
        <v>41313</v>
      </c>
      <c r="X1966" s="4">
        <v>41183</v>
      </c>
      <c r="Y1966" s="2" t="s">
        <v>102</v>
      </c>
      <c r="AA1966" s="2" t="s">
        <v>102</v>
      </c>
      <c r="AB1966" s="2" t="s">
        <v>102</v>
      </c>
      <c r="AD1966" s="2" t="s">
        <v>102</v>
      </c>
      <c r="AF1966" s="2" t="s">
        <v>102</v>
      </c>
      <c r="AG1966" s="2" t="s">
        <v>103</v>
      </c>
      <c r="AH1966" s="2" t="s">
        <v>102</v>
      </c>
      <c r="AI1966" s="2" t="s">
        <v>104</v>
      </c>
      <c r="AK1966" s="2" t="s">
        <v>105</v>
      </c>
      <c r="AL1966" s="2" t="s">
        <v>101</v>
      </c>
      <c r="AM1966" s="2" t="s">
        <v>102</v>
      </c>
      <c r="AN1966" s="2" t="s">
        <v>102</v>
      </c>
      <c r="AO1966" s="2" t="s">
        <v>103</v>
      </c>
      <c r="AP1966" s="2" t="s">
        <v>102</v>
      </c>
      <c r="AQ1966" s="2" t="s">
        <v>102</v>
      </c>
      <c r="AR1966" s="2" t="s">
        <v>102</v>
      </c>
      <c r="AS1966" s="2" t="s">
        <v>102</v>
      </c>
      <c r="AT1966" s="2" t="s">
        <v>102</v>
      </c>
      <c r="AU1966" s="2" t="s">
        <v>102</v>
      </c>
      <c r="AV1966" s="2" t="s">
        <v>102</v>
      </c>
      <c r="AW1966" s="2" t="s">
        <v>102</v>
      </c>
      <c r="AX1966" s="2" t="s">
        <v>102</v>
      </c>
      <c r="AY1966" s="2" t="s">
        <v>102</v>
      </c>
      <c r="AZ1966" s="2" t="s">
        <v>102</v>
      </c>
      <c r="BB1966" s="2" t="s">
        <v>102</v>
      </c>
      <c r="BD1966" s="2" t="s">
        <v>102</v>
      </c>
      <c r="BE1966" s="2" t="s">
        <v>102</v>
      </c>
      <c r="BF1966" s="2" t="s">
        <v>102</v>
      </c>
      <c r="BG1966" s="2" t="s">
        <v>102</v>
      </c>
      <c r="BH1966" s="2" t="s">
        <v>102</v>
      </c>
      <c r="BI1966" s="2" t="s">
        <v>102</v>
      </c>
      <c r="BJ1966" s="2" t="s">
        <v>103</v>
      </c>
      <c r="BK1966" s="2" t="s">
        <v>102</v>
      </c>
      <c r="BL1966" s="2" t="s">
        <v>102</v>
      </c>
      <c r="BM1966" s="2" t="s">
        <v>102</v>
      </c>
      <c r="BN1966" s="2" t="s">
        <v>102</v>
      </c>
      <c r="BO1966" s="2" t="s">
        <v>102</v>
      </c>
      <c r="BP1966" s="2" t="s">
        <v>102</v>
      </c>
      <c r="BQ1966" s="2" t="s">
        <v>102</v>
      </c>
      <c r="BR1966" s="2" t="s">
        <v>102</v>
      </c>
      <c r="BS1966" s="2" t="s">
        <v>102</v>
      </c>
      <c r="BT1966" s="2" t="s">
        <v>103</v>
      </c>
      <c r="BU1966" s="2" t="s">
        <v>103</v>
      </c>
      <c r="BV1966" s="2" t="s">
        <v>102</v>
      </c>
      <c r="BW1966" s="2" t="s">
        <v>102</v>
      </c>
      <c r="BX1966" s="2" t="s">
        <v>102</v>
      </c>
      <c r="BY1966" s="2" t="s">
        <v>102</v>
      </c>
      <c r="BZ1966" s="2" t="s">
        <v>102</v>
      </c>
      <c r="CA1966" s="2" t="s">
        <v>102</v>
      </c>
      <c r="CB1966" s="2" t="s">
        <v>102</v>
      </c>
      <c r="CC1966" s="2" t="s">
        <v>102</v>
      </c>
      <c r="CD1966" s="2" t="s">
        <v>102</v>
      </c>
      <c r="CE1966" s="2" t="s">
        <v>102</v>
      </c>
      <c r="CF1966" s="2" t="s">
        <v>102</v>
      </c>
      <c r="CG1966" s="2" t="s">
        <v>102</v>
      </c>
      <c r="CH1966" s="2" t="s">
        <v>102</v>
      </c>
      <c r="CI1966" s="2" t="s">
        <v>102</v>
      </c>
      <c r="CJ1966" s="2" t="s">
        <v>102</v>
      </c>
      <c r="CK1966" s="2" t="s">
        <v>102</v>
      </c>
      <c r="CL1966" s="2" t="s">
        <v>102</v>
      </c>
      <c r="CM1966" s="2" t="s">
        <v>102</v>
      </c>
      <c r="CN1966" s="2" t="s">
        <v>102</v>
      </c>
      <c r="CO1966" s="2" t="s">
        <v>102</v>
      </c>
      <c r="CP1966" s="2" t="s">
        <v>102</v>
      </c>
      <c r="CQ1966" s="2" t="s">
        <v>102</v>
      </c>
      <c r="CR1966" s="2" t="s">
        <v>102</v>
      </c>
      <c r="CS1966" s="2" t="s">
        <v>102</v>
      </c>
      <c r="CT1966" s="2" t="s">
        <v>102</v>
      </c>
      <c r="CU1966" s="2" t="s">
        <v>102</v>
      </c>
    </row>
    <row r="1967" spans="1:99" x14ac:dyDescent="0.3">
      <c r="A1967" s="2" t="s">
        <v>112</v>
      </c>
      <c r="B1967" s="2">
        <v>163904</v>
      </c>
      <c r="C1967" s="2" t="s">
        <v>12962</v>
      </c>
      <c r="D1967" s="2" t="s">
        <v>792</v>
      </c>
      <c r="E1967" s="2" t="s">
        <v>12963</v>
      </c>
      <c r="F1967" s="2" t="s">
        <v>12963</v>
      </c>
      <c r="G1967" s="2" t="s">
        <v>12964</v>
      </c>
      <c r="H1967" s="2" t="s">
        <v>164</v>
      </c>
      <c r="I1967" s="2" t="s">
        <v>211</v>
      </c>
      <c r="J1967" s="2" t="s">
        <v>134</v>
      </c>
      <c r="K1967" s="2" t="s">
        <v>101</v>
      </c>
      <c r="L1967" s="2">
        <v>94025</v>
      </c>
      <c r="M1967" s="2" t="s">
        <v>12965</v>
      </c>
      <c r="N1967" s="2" t="s">
        <v>12966</v>
      </c>
      <c r="U1967" s="2" t="s">
        <v>798</v>
      </c>
      <c r="V1967" s="3">
        <v>41022</v>
      </c>
      <c r="W1967" s="3">
        <v>41361</v>
      </c>
      <c r="X1967" s="4">
        <v>41183</v>
      </c>
      <c r="Y1967" s="2" t="s">
        <v>103</v>
      </c>
      <c r="Z1967" s="2" t="s">
        <v>12967</v>
      </c>
      <c r="AA1967" s="2" t="s">
        <v>102</v>
      </c>
      <c r="AB1967" s="2" t="s">
        <v>102</v>
      </c>
      <c r="AD1967" s="2" t="s">
        <v>102</v>
      </c>
      <c r="AF1967" s="2" t="s">
        <v>102</v>
      </c>
      <c r="AG1967" s="2" t="s">
        <v>103</v>
      </c>
      <c r="AH1967" s="2" t="s">
        <v>102</v>
      </c>
      <c r="AI1967" s="2" t="s">
        <v>104</v>
      </c>
      <c r="AK1967" s="2" t="s">
        <v>105</v>
      </c>
      <c r="AL1967" s="2" t="s">
        <v>101</v>
      </c>
      <c r="AM1967" s="2" t="s">
        <v>102</v>
      </c>
      <c r="AN1967" s="2" t="s">
        <v>102</v>
      </c>
      <c r="AO1967" s="2" t="s">
        <v>102</v>
      </c>
      <c r="AP1967" s="2" t="s">
        <v>102</v>
      </c>
      <c r="AQ1967" s="2" t="s">
        <v>102</v>
      </c>
      <c r="AR1967" s="2" t="s">
        <v>102</v>
      </c>
      <c r="AS1967" s="2" t="s">
        <v>102</v>
      </c>
      <c r="AT1967" s="2" t="s">
        <v>102</v>
      </c>
      <c r="AU1967" s="2" t="s">
        <v>102</v>
      </c>
      <c r="AV1967" s="2" t="s">
        <v>102</v>
      </c>
      <c r="AW1967" s="2" t="s">
        <v>102</v>
      </c>
      <c r="AX1967" s="2" t="s">
        <v>102</v>
      </c>
      <c r="AY1967" s="2" t="s">
        <v>102</v>
      </c>
      <c r="AZ1967" s="2" t="s">
        <v>102</v>
      </c>
      <c r="BB1967" s="2" t="s">
        <v>102</v>
      </c>
      <c r="BD1967" s="2" t="s">
        <v>102</v>
      </c>
      <c r="BE1967" s="2" t="s">
        <v>102</v>
      </c>
      <c r="BF1967" s="2" t="s">
        <v>102</v>
      </c>
      <c r="BG1967" s="2" t="s">
        <v>102</v>
      </c>
      <c r="BH1967" s="2" t="s">
        <v>102</v>
      </c>
      <c r="BI1967" s="2" t="s">
        <v>102</v>
      </c>
      <c r="BJ1967" s="2" t="s">
        <v>102</v>
      </c>
      <c r="BK1967" s="2" t="s">
        <v>102</v>
      </c>
      <c r="BL1967" s="2" t="s">
        <v>102</v>
      </c>
      <c r="BM1967" s="2" t="s">
        <v>102</v>
      </c>
      <c r="BN1967" s="2" t="s">
        <v>102</v>
      </c>
      <c r="BO1967" s="2" t="s">
        <v>102</v>
      </c>
      <c r="BP1967" s="2" t="s">
        <v>102</v>
      </c>
      <c r="BQ1967" s="2" t="s">
        <v>102</v>
      </c>
      <c r="BR1967" s="2" t="s">
        <v>103</v>
      </c>
      <c r="BS1967" s="2" t="s">
        <v>102</v>
      </c>
      <c r="BT1967" s="2" t="s">
        <v>103</v>
      </c>
      <c r="BU1967" s="2" t="s">
        <v>103</v>
      </c>
      <c r="BV1967" s="2" t="s">
        <v>102</v>
      </c>
      <c r="BW1967" s="2" t="s">
        <v>102</v>
      </c>
      <c r="BX1967" s="2" t="s">
        <v>102</v>
      </c>
      <c r="BY1967" s="2" t="s">
        <v>102</v>
      </c>
      <c r="BZ1967" s="2" t="s">
        <v>102</v>
      </c>
      <c r="CA1967" s="2" t="s">
        <v>102</v>
      </c>
      <c r="CB1967" s="2" t="s">
        <v>102</v>
      </c>
      <c r="CC1967" s="2" t="s">
        <v>102</v>
      </c>
      <c r="CD1967" s="2" t="s">
        <v>102</v>
      </c>
      <c r="CE1967" s="2" t="s">
        <v>102</v>
      </c>
      <c r="CF1967" s="2" t="s">
        <v>102</v>
      </c>
      <c r="CG1967" s="2" t="s">
        <v>102</v>
      </c>
      <c r="CH1967" s="2" t="s">
        <v>102</v>
      </c>
      <c r="CI1967" s="2" t="s">
        <v>102</v>
      </c>
      <c r="CJ1967" s="2" t="s">
        <v>102</v>
      </c>
      <c r="CK1967" s="2" t="s">
        <v>102</v>
      </c>
      <c r="CL1967" s="2" t="s">
        <v>102</v>
      </c>
      <c r="CM1967" s="2" t="s">
        <v>102</v>
      </c>
      <c r="CN1967" s="2" t="s">
        <v>102</v>
      </c>
      <c r="CO1967" s="2" t="s">
        <v>102</v>
      </c>
      <c r="CP1967" s="2" t="s">
        <v>102</v>
      </c>
      <c r="CQ1967" s="2" t="s">
        <v>102</v>
      </c>
      <c r="CR1967" s="2" t="s">
        <v>102</v>
      </c>
      <c r="CS1967" s="2" t="s">
        <v>102</v>
      </c>
      <c r="CT1967" s="2" t="s">
        <v>102</v>
      </c>
      <c r="CU1967" s="2" t="s">
        <v>102</v>
      </c>
    </row>
    <row r="1968" spans="1:99" x14ac:dyDescent="0.3">
      <c r="A1968" s="2" t="s">
        <v>123</v>
      </c>
      <c r="B1968" s="2">
        <v>163906</v>
      </c>
      <c r="C1968" s="2" t="s">
        <v>12831</v>
      </c>
      <c r="D1968" s="2" t="s">
        <v>792</v>
      </c>
      <c r="E1968" s="2" t="s">
        <v>12832</v>
      </c>
      <c r="F1968" s="2" t="s">
        <v>12832</v>
      </c>
      <c r="G1968" s="2" t="s">
        <v>12833</v>
      </c>
      <c r="I1968" s="2" t="s">
        <v>394</v>
      </c>
      <c r="J1968" s="2" t="s">
        <v>161</v>
      </c>
      <c r="K1968" s="2" t="s">
        <v>101</v>
      </c>
      <c r="L1968" s="2">
        <v>53590</v>
      </c>
      <c r="M1968" s="2" t="s">
        <v>12834</v>
      </c>
      <c r="N1968" s="2" t="s">
        <v>12835</v>
      </c>
      <c r="U1968" s="2" t="s">
        <v>798</v>
      </c>
      <c r="V1968" s="3">
        <v>41011</v>
      </c>
      <c r="W1968" s="3">
        <v>41331</v>
      </c>
      <c r="X1968" s="4">
        <v>41183</v>
      </c>
      <c r="Y1968" s="2" t="s">
        <v>102</v>
      </c>
      <c r="AA1968" s="2" t="s">
        <v>102</v>
      </c>
      <c r="AB1968" s="2" t="s">
        <v>102</v>
      </c>
      <c r="AD1968" s="2" t="s">
        <v>102</v>
      </c>
      <c r="AF1968" s="2" t="s">
        <v>102</v>
      </c>
      <c r="AG1968" s="2" t="s">
        <v>103</v>
      </c>
      <c r="AH1968" s="2" t="s">
        <v>102</v>
      </c>
      <c r="AI1968" s="2" t="s">
        <v>104</v>
      </c>
      <c r="AK1968" s="2" t="s">
        <v>161</v>
      </c>
      <c r="AL1968" s="2" t="s">
        <v>101</v>
      </c>
      <c r="AM1968" s="2" t="s">
        <v>102</v>
      </c>
      <c r="AN1968" s="2" t="s">
        <v>102</v>
      </c>
      <c r="AO1968" s="2" t="s">
        <v>102</v>
      </c>
      <c r="AP1968" s="2" t="s">
        <v>102</v>
      </c>
      <c r="AQ1968" s="2" t="s">
        <v>102</v>
      </c>
      <c r="AR1968" s="2" t="s">
        <v>102</v>
      </c>
      <c r="AS1968" s="2" t="s">
        <v>102</v>
      </c>
      <c r="AT1968" s="2" t="s">
        <v>102</v>
      </c>
      <c r="AU1968" s="2" t="s">
        <v>102</v>
      </c>
      <c r="AV1968" s="2" t="s">
        <v>102</v>
      </c>
      <c r="AW1968" s="2" t="s">
        <v>102</v>
      </c>
      <c r="AX1968" s="2" t="s">
        <v>102</v>
      </c>
      <c r="AY1968" s="2" t="s">
        <v>102</v>
      </c>
      <c r="AZ1968" s="2" t="s">
        <v>102</v>
      </c>
      <c r="BB1968" s="2" t="s">
        <v>102</v>
      </c>
      <c r="BD1968" s="2" t="s">
        <v>102</v>
      </c>
      <c r="BE1968" s="2" t="s">
        <v>102</v>
      </c>
      <c r="BF1968" s="2" t="s">
        <v>102</v>
      </c>
      <c r="BG1968" s="2" t="s">
        <v>102</v>
      </c>
      <c r="BH1968" s="2" t="s">
        <v>102</v>
      </c>
      <c r="BI1968" s="2" t="s">
        <v>102</v>
      </c>
      <c r="BJ1968" s="2" t="s">
        <v>102</v>
      </c>
      <c r="BK1968" s="2" t="s">
        <v>102</v>
      </c>
      <c r="BL1968" s="2" t="s">
        <v>102</v>
      </c>
      <c r="BM1968" s="2" t="s">
        <v>102</v>
      </c>
      <c r="BN1968" s="2" t="s">
        <v>102</v>
      </c>
      <c r="BO1968" s="2" t="s">
        <v>102</v>
      </c>
      <c r="BP1968" s="2" t="s">
        <v>102</v>
      </c>
      <c r="BQ1968" s="2" t="s">
        <v>102</v>
      </c>
      <c r="BR1968" s="2" t="s">
        <v>102</v>
      </c>
      <c r="BS1968" s="2" t="s">
        <v>102</v>
      </c>
      <c r="BT1968" s="2" t="s">
        <v>102</v>
      </c>
      <c r="BU1968" s="2" t="s">
        <v>103</v>
      </c>
      <c r="BV1968" s="2" t="s">
        <v>102</v>
      </c>
      <c r="BW1968" s="2" t="s">
        <v>102</v>
      </c>
      <c r="BX1968" s="2" t="s">
        <v>102</v>
      </c>
      <c r="BY1968" s="2" t="s">
        <v>102</v>
      </c>
      <c r="BZ1968" s="2" t="s">
        <v>102</v>
      </c>
      <c r="CA1968" s="2" t="s">
        <v>102</v>
      </c>
      <c r="CB1968" s="2" t="s">
        <v>102</v>
      </c>
      <c r="CC1968" s="2" t="s">
        <v>102</v>
      </c>
      <c r="CD1968" s="2" t="s">
        <v>102</v>
      </c>
      <c r="CE1968" s="2" t="s">
        <v>102</v>
      </c>
      <c r="CF1968" s="2" t="s">
        <v>102</v>
      </c>
      <c r="CG1968" s="2" t="s">
        <v>102</v>
      </c>
      <c r="CH1968" s="2" t="s">
        <v>102</v>
      </c>
      <c r="CI1968" s="2" t="s">
        <v>102</v>
      </c>
      <c r="CJ1968" s="2" t="s">
        <v>102</v>
      </c>
      <c r="CK1968" s="2" t="s">
        <v>102</v>
      </c>
      <c r="CL1968" s="2" t="s">
        <v>102</v>
      </c>
      <c r="CM1968" s="2" t="s">
        <v>102</v>
      </c>
      <c r="CN1968" s="2" t="s">
        <v>102</v>
      </c>
      <c r="CO1968" s="2" t="s">
        <v>102</v>
      </c>
      <c r="CP1968" s="2" t="s">
        <v>102</v>
      </c>
      <c r="CQ1968" s="2" t="s">
        <v>102</v>
      </c>
      <c r="CR1968" s="2" t="s">
        <v>102</v>
      </c>
      <c r="CS1968" s="2" t="s">
        <v>102</v>
      </c>
      <c r="CT1968" s="2" t="s">
        <v>102</v>
      </c>
      <c r="CU1968" s="2" t="s">
        <v>102</v>
      </c>
    </row>
    <row r="1969" spans="1:99" x14ac:dyDescent="0.3">
      <c r="A1969" s="2" t="s">
        <v>123</v>
      </c>
      <c r="B1969" s="2">
        <v>163907</v>
      </c>
      <c r="C1969" s="2" t="s">
        <v>12655</v>
      </c>
      <c r="D1969" s="2" t="s">
        <v>792</v>
      </c>
      <c r="E1969" s="2" t="s">
        <v>12656</v>
      </c>
      <c r="F1969" s="2" t="s">
        <v>12656</v>
      </c>
      <c r="G1969" s="2" t="s">
        <v>12657</v>
      </c>
      <c r="I1969" s="2" t="s">
        <v>180</v>
      </c>
      <c r="J1969" s="2" t="s">
        <v>155</v>
      </c>
      <c r="K1969" s="2" t="s">
        <v>101</v>
      </c>
      <c r="L1969" s="2">
        <v>44114</v>
      </c>
      <c r="M1969" s="2" t="s">
        <v>12658</v>
      </c>
      <c r="N1969" s="2" t="s">
        <v>12659</v>
      </c>
      <c r="U1969" s="2" t="s">
        <v>798</v>
      </c>
      <c r="V1969" s="3">
        <v>41004</v>
      </c>
      <c r="W1969" s="3">
        <v>41365</v>
      </c>
      <c r="X1969" s="4">
        <v>41183</v>
      </c>
      <c r="Y1969" s="2" t="s">
        <v>102</v>
      </c>
      <c r="AA1969" s="2" t="s">
        <v>102</v>
      </c>
      <c r="AB1969" s="2" t="s">
        <v>102</v>
      </c>
      <c r="AD1969" s="2" t="s">
        <v>102</v>
      </c>
      <c r="AF1969" s="2" t="s">
        <v>102</v>
      </c>
      <c r="AG1969" s="2" t="s">
        <v>103</v>
      </c>
      <c r="AH1969" s="2" t="s">
        <v>102</v>
      </c>
      <c r="AI1969" s="2" t="s">
        <v>104</v>
      </c>
      <c r="AK1969" s="2" t="s">
        <v>155</v>
      </c>
      <c r="AL1969" s="2" t="s">
        <v>101</v>
      </c>
      <c r="AM1969" s="2" t="s">
        <v>102</v>
      </c>
      <c r="AN1969" s="2" t="s">
        <v>102</v>
      </c>
      <c r="AO1969" s="2" t="s">
        <v>102</v>
      </c>
      <c r="AP1969" s="2" t="s">
        <v>102</v>
      </c>
      <c r="AQ1969" s="2" t="s">
        <v>102</v>
      </c>
      <c r="AR1969" s="2" t="s">
        <v>102</v>
      </c>
      <c r="AS1969" s="2" t="s">
        <v>102</v>
      </c>
      <c r="AT1969" s="2" t="s">
        <v>102</v>
      </c>
      <c r="AU1969" s="2" t="s">
        <v>102</v>
      </c>
      <c r="AV1969" s="2" t="s">
        <v>102</v>
      </c>
      <c r="AW1969" s="2" t="s">
        <v>102</v>
      </c>
      <c r="AX1969" s="2" t="s">
        <v>102</v>
      </c>
      <c r="AY1969" s="2" t="s">
        <v>103</v>
      </c>
      <c r="AZ1969" s="2" t="s">
        <v>102</v>
      </c>
      <c r="BB1969" s="2" t="s">
        <v>103</v>
      </c>
      <c r="BC1969" s="2" t="s">
        <v>103</v>
      </c>
      <c r="BD1969" s="2" t="s">
        <v>102</v>
      </c>
      <c r="BE1969" s="2" t="s">
        <v>102</v>
      </c>
      <c r="BF1969" s="2" t="s">
        <v>102</v>
      </c>
      <c r="BG1969" s="2" t="s">
        <v>102</v>
      </c>
      <c r="BH1969" s="2" t="s">
        <v>102</v>
      </c>
      <c r="BI1969" s="2" t="s">
        <v>102</v>
      </c>
      <c r="BJ1969" s="2" t="s">
        <v>102</v>
      </c>
      <c r="BK1969" s="2" t="s">
        <v>102</v>
      </c>
      <c r="BL1969" s="2" t="s">
        <v>102</v>
      </c>
      <c r="BM1969" s="2" t="s">
        <v>102</v>
      </c>
      <c r="BN1969" s="2" t="s">
        <v>102</v>
      </c>
      <c r="BO1969" s="2" t="s">
        <v>103</v>
      </c>
      <c r="BP1969" s="2" t="s">
        <v>102</v>
      </c>
      <c r="BQ1969" s="2" t="s">
        <v>102</v>
      </c>
      <c r="BR1969" s="2" t="s">
        <v>102</v>
      </c>
      <c r="BS1969" s="2" t="s">
        <v>102</v>
      </c>
      <c r="BT1969" s="2" t="s">
        <v>102</v>
      </c>
      <c r="BU1969" s="2" t="s">
        <v>103</v>
      </c>
      <c r="BV1969" s="2" t="s">
        <v>102</v>
      </c>
      <c r="BW1969" s="2" t="s">
        <v>102</v>
      </c>
      <c r="BX1969" s="2" t="s">
        <v>102</v>
      </c>
      <c r="BY1969" s="2" t="s">
        <v>102</v>
      </c>
      <c r="BZ1969" s="2" t="s">
        <v>102</v>
      </c>
      <c r="CA1969" s="2" t="s">
        <v>102</v>
      </c>
      <c r="CB1969" s="2" t="s">
        <v>102</v>
      </c>
      <c r="CC1969" s="2" t="s">
        <v>102</v>
      </c>
      <c r="CD1969" s="2" t="s">
        <v>102</v>
      </c>
      <c r="CE1969" s="2" t="s">
        <v>102</v>
      </c>
      <c r="CF1969" s="2" t="s">
        <v>102</v>
      </c>
      <c r="CG1969" s="2" t="s">
        <v>102</v>
      </c>
      <c r="CH1969" s="2" t="s">
        <v>102</v>
      </c>
      <c r="CI1969" s="2" t="s">
        <v>102</v>
      </c>
      <c r="CJ1969" s="2" t="s">
        <v>102</v>
      </c>
      <c r="CK1969" s="2" t="s">
        <v>102</v>
      </c>
      <c r="CL1969" s="2" t="s">
        <v>102</v>
      </c>
      <c r="CM1969" s="2" t="s">
        <v>102</v>
      </c>
      <c r="CN1969" s="2" t="s">
        <v>102</v>
      </c>
      <c r="CO1969" s="2" t="s">
        <v>102</v>
      </c>
      <c r="CP1969" s="2" t="s">
        <v>102</v>
      </c>
      <c r="CQ1969" s="2" t="s">
        <v>102</v>
      </c>
      <c r="CR1969" s="2" t="s">
        <v>102</v>
      </c>
      <c r="CS1969" s="2" t="s">
        <v>102</v>
      </c>
      <c r="CT1969" s="2" t="s">
        <v>102</v>
      </c>
      <c r="CU1969" s="2" t="s">
        <v>102</v>
      </c>
    </row>
    <row r="1970" spans="1:99" x14ac:dyDescent="0.3">
      <c r="A1970" s="2" t="s">
        <v>109</v>
      </c>
      <c r="B1970" s="2">
        <v>163910</v>
      </c>
      <c r="C1970" s="2" t="s">
        <v>12561</v>
      </c>
      <c r="D1970" s="2" t="s">
        <v>792</v>
      </c>
      <c r="E1970" s="2" t="s">
        <v>12562</v>
      </c>
      <c r="F1970" s="2" t="s">
        <v>12563</v>
      </c>
      <c r="G1970" s="2" t="s">
        <v>500</v>
      </c>
      <c r="H1970" s="2" t="s">
        <v>994</v>
      </c>
      <c r="I1970" s="2" t="s">
        <v>130</v>
      </c>
      <c r="J1970" s="2" t="s">
        <v>131</v>
      </c>
      <c r="K1970" s="2" t="s">
        <v>101</v>
      </c>
      <c r="L1970" s="2">
        <v>10020</v>
      </c>
      <c r="M1970" s="2" t="s">
        <v>12564</v>
      </c>
      <c r="U1970" s="2" t="s">
        <v>798</v>
      </c>
      <c r="V1970" s="3">
        <v>41003</v>
      </c>
      <c r="W1970" s="3">
        <v>41003</v>
      </c>
      <c r="X1970" s="4">
        <v>40848</v>
      </c>
      <c r="Y1970" s="2" t="s">
        <v>102</v>
      </c>
      <c r="AA1970" s="2" t="s">
        <v>102</v>
      </c>
      <c r="AB1970" s="2" t="s">
        <v>102</v>
      </c>
      <c r="AD1970" s="2" t="s">
        <v>102</v>
      </c>
      <c r="AF1970" s="2" t="s">
        <v>102</v>
      </c>
      <c r="AG1970" s="2" t="s">
        <v>103</v>
      </c>
      <c r="AH1970" s="2" t="s">
        <v>102</v>
      </c>
      <c r="AI1970" s="2" t="s">
        <v>104</v>
      </c>
      <c r="AK1970" s="2" t="s">
        <v>105</v>
      </c>
      <c r="AL1970" s="2" t="s">
        <v>101</v>
      </c>
      <c r="AM1970" s="2" t="s">
        <v>102</v>
      </c>
      <c r="AN1970" s="2" t="s">
        <v>102</v>
      </c>
      <c r="AO1970" s="2" t="s">
        <v>103</v>
      </c>
      <c r="AP1970" s="2" t="s">
        <v>102</v>
      </c>
      <c r="AQ1970" s="2" t="s">
        <v>102</v>
      </c>
      <c r="AR1970" s="2" t="s">
        <v>102</v>
      </c>
      <c r="AS1970" s="2" t="s">
        <v>102</v>
      </c>
      <c r="AT1970" s="2" t="s">
        <v>102</v>
      </c>
      <c r="AU1970" s="2" t="s">
        <v>102</v>
      </c>
      <c r="AV1970" s="2" t="s">
        <v>102</v>
      </c>
      <c r="AW1970" s="2" t="s">
        <v>102</v>
      </c>
      <c r="AX1970" s="2" t="s">
        <v>102</v>
      </c>
      <c r="AY1970" s="2" t="s">
        <v>102</v>
      </c>
      <c r="AZ1970" s="2" t="s">
        <v>102</v>
      </c>
      <c r="BB1970" s="2" t="s">
        <v>102</v>
      </c>
      <c r="BD1970" s="2" t="s">
        <v>102</v>
      </c>
      <c r="BE1970" s="2" t="s">
        <v>102</v>
      </c>
      <c r="BF1970" s="2" t="s">
        <v>103</v>
      </c>
      <c r="BG1970" s="2" t="s">
        <v>102</v>
      </c>
      <c r="BH1970" s="2" t="s">
        <v>102</v>
      </c>
      <c r="BI1970" s="2" t="s">
        <v>102</v>
      </c>
      <c r="BJ1970" s="2" t="s">
        <v>103</v>
      </c>
      <c r="BK1970" s="2" t="s">
        <v>102</v>
      </c>
      <c r="BL1970" s="2" t="s">
        <v>102</v>
      </c>
      <c r="BM1970" s="2" t="s">
        <v>102</v>
      </c>
      <c r="BN1970" s="2" t="s">
        <v>102</v>
      </c>
      <c r="BO1970" s="2" t="s">
        <v>102</v>
      </c>
      <c r="BP1970" s="2" t="s">
        <v>102</v>
      </c>
      <c r="BQ1970" s="2" t="s">
        <v>102</v>
      </c>
      <c r="BR1970" s="2" t="s">
        <v>102</v>
      </c>
      <c r="BS1970" s="2" t="s">
        <v>102</v>
      </c>
      <c r="BT1970" s="2" t="s">
        <v>103</v>
      </c>
      <c r="BU1970" s="2" t="s">
        <v>103</v>
      </c>
      <c r="BV1970" s="2" t="s">
        <v>102</v>
      </c>
      <c r="BW1970" s="2" t="s">
        <v>102</v>
      </c>
      <c r="BX1970" s="2" t="s">
        <v>102</v>
      </c>
      <c r="BY1970" s="2" t="s">
        <v>102</v>
      </c>
      <c r="BZ1970" s="2" t="s">
        <v>102</v>
      </c>
      <c r="CA1970" s="2" t="s">
        <v>102</v>
      </c>
      <c r="CB1970" s="2" t="s">
        <v>102</v>
      </c>
      <c r="CC1970" s="2" t="s">
        <v>102</v>
      </c>
      <c r="CD1970" s="2" t="s">
        <v>102</v>
      </c>
      <c r="CE1970" s="2" t="s">
        <v>102</v>
      </c>
      <c r="CF1970" s="2" t="s">
        <v>102</v>
      </c>
      <c r="CG1970" s="2" t="s">
        <v>102</v>
      </c>
      <c r="CH1970" s="2" t="s">
        <v>102</v>
      </c>
      <c r="CI1970" s="2" t="s">
        <v>102</v>
      </c>
      <c r="CJ1970" s="2" t="s">
        <v>102</v>
      </c>
      <c r="CK1970" s="2" t="s">
        <v>102</v>
      </c>
      <c r="CL1970" s="2" t="s">
        <v>102</v>
      </c>
      <c r="CM1970" s="2" t="s">
        <v>102</v>
      </c>
      <c r="CN1970" s="2" t="s">
        <v>102</v>
      </c>
      <c r="CO1970" s="2" t="s">
        <v>102</v>
      </c>
      <c r="CP1970" s="2" t="s">
        <v>102</v>
      </c>
      <c r="CQ1970" s="2" t="s">
        <v>102</v>
      </c>
      <c r="CR1970" s="2" t="s">
        <v>102</v>
      </c>
      <c r="CS1970" s="2" t="s">
        <v>102</v>
      </c>
      <c r="CT1970" s="2" t="s">
        <v>102</v>
      </c>
      <c r="CU1970" s="2" t="s">
        <v>102</v>
      </c>
    </row>
    <row r="1971" spans="1:99" x14ac:dyDescent="0.3">
      <c r="A1971" s="2" t="s">
        <v>98</v>
      </c>
      <c r="B1971" s="2">
        <v>163913</v>
      </c>
      <c r="C1971" s="2" t="s">
        <v>12955</v>
      </c>
      <c r="D1971" s="2" t="s">
        <v>792</v>
      </c>
      <c r="E1971" s="2" t="s">
        <v>1193</v>
      </c>
      <c r="F1971" s="2" t="s">
        <v>12956</v>
      </c>
      <c r="G1971" s="2" t="s">
        <v>12957</v>
      </c>
      <c r="I1971" s="2" t="s">
        <v>173</v>
      </c>
      <c r="J1971" s="2" t="s">
        <v>174</v>
      </c>
      <c r="K1971" s="2" t="s">
        <v>101</v>
      </c>
      <c r="L1971" s="2">
        <v>2109</v>
      </c>
      <c r="M1971" s="2" t="s">
        <v>12958</v>
      </c>
      <c r="N1971" s="2" t="s">
        <v>12959</v>
      </c>
      <c r="U1971" s="2" t="s">
        <v>798</v>
      </c>
      <c r="V1971" s="3">
        <v>41369</v>
      </c>
      <c r="W1971" s="3">
        <v>41390</v>
      </c>
      <c r="X1971" s="4">
        <v>41183</v>
      </c>
      <c r="Y1971" s="2" t="s">
        <v>103</v>
      </c>
      <c r="Z1971" s="2" t="s">
        <v>12960</v>
      </c>
      <c r="AA1971" s="2" t="s">
        <v>102</v>
      </c>
      <c r="AB1971" s="2" t="s">
        <v>102</v>
      </c>
      <c r="AD1971" s="2" t="s">
        <v>102</v>
      </c>
      <c r="AF1971" s="2" t="s">
        <v>102</v>
      </c>
      <c r="AG1971" s="2" t="s">
        <v>103</v>
      </c>
      <c r="AH1971" s="2" t="s">
        <v>102</v>
      </c>
      <c r="AI1971" s="2" t="s">
        <v>218</v>
      </c>
      <c r="AJ1971" s="2" t="s">
        <v>12961</v>
      </c>
      <c r="AL1971" s="2" t="s">
        <v>693</v>
      </c>
      <c r="AM1971" s="2" t="s">
        <v>102</v>
      </c>
      <c r="AN1971" s="2" t="s">
        <v>102</v>
      </c>
      <c r="AO1971" s="2" t="s">
        <v>103</v>
      </c>
      <c r="AP1971" s="2" t="s">
        <v>102</v>
      </c>
      <c r="AQ1971" s="2" t="s">
        <v>102</v>
      </c>
      <c r="AR1971" s="2" t="s">
        <v>102</v>
      </c>
      <c r="AS1971" s="2" t="s">
        <v>102</v>
      </c>
      <c r="AT1971" s="2" t="s">
        <v>102</v>
      </c>
      <c r="AU1971" s="2" t="s">
        <v>102</v>
      </c>
      <c r="AV1971" s="2" t="s">
        <v>102</v>
      </c>
      <c r="AW1971" s="2" t="s">
        <v>102</v>
      </c>
      <c r="AX1971" s="2" t="s">
        <v>102</v>
      </c>
      <c r="AY1971" s="2" t="s">
        <v>102</v>
      </c>
      <c r="AZ1971" s="2" t="s">
        <v>102</v>
      </c>
      <c r="BB1971" s="2" t="s">
        <v>102</v>
      </c>
      <c r="BD1971" s="2" t="s">
        <v>102</v>
      </c>
      <c r="BE1971" s="2" t="s">
        <v>102</v>
      </c>
      <c r="BF1971" s="2" t="s">
        <v>103</v>
      </c>
      <c r="BG1971" s="2" t="s">
        <v>102</v>
      </c>
      <c r="BH1971" s="2" t="s">
        <v>102</v>
      </c>
      <c r="BI1971" s="2" t="s">
        <v>102</v>
      </c>
      <c r="BJ1971" s="2" t="s">
        <v>103</v>
      </c>
      <c r="BK1971" s="2" t="s">
        <v>102</v>
      </c>
      <c r="BL1971" s="2" t="s">
        <v>102</v>
      </c>
      <c r="BM1971" s="2" t="s">
        <v>102</v>
      </c>
      <c r="BN1971" s="2" t="s">
        <v>102</v>
      </c>
      <c r="BO1971" s="2" t="s">
        <v>102</v>
      </c>
      <c r="BP1971" s="2" t="s">
        <v>102</v>
      </c>
      <c r="BQ1971" s="2" t="s">
        <v>102</v>
      </c>
      <c r="BR1971" s="2" t="s">
        <v>102</v>
      </c>
      <c r="BS1971" s="2" t="s">
        <v>102</v>
      </c>
      <c r="BT1971" s="2" t="s">
        <v>103</v>
      </c>
      <c r="BU1971" s="2" t="s">
        <v>103</v>
      </c>
      <c r="BV1971" s="2" t="s">
        <v>102</v>
      </c>
      <c r="BW1971" s="2" t="s">
        <v>102</v>
      </c>
      <c r="BX1971" s="2" t="s">
        <v>102</v>
      </c>
      <c r="BY1971" s="2" t="s">
        <v>102</v>
      </c>
      <c r="BZ1971" s="2" t="s">
        <v>102</v>
      </c>
      <c r="CA1971" s="2" t="s">
        <v>102</v>
      </c>
      <c r="CB1971" s="2" t="s">
        <v>102</v>
      </c>
      <c r="CC1971" s="2" t="s">
        <v>102</v>
      </c>
      <c r="CD1971" s="2" t="s">
        <v>102</v>
      </c>
      <c r="CE1971" s="2" t="s">
        <v>102</v>
      </c>
      <c r="CF1971" s="2" t="s">
        <v>102</v>
      </c>
      <c r="CG1971" s="2" t="s">
        <v>102</v>
      </c>
      <c r="CH1971" s="2" t="s">
        <v>102</v>
      </c>
      <c r="CI1971" s="2" t="s">
        <v>102</v>
      </c>
      <c r="CJ1971" s="2" t="s">
        <v>102</v>
      </c>
      <c r="CK1971" s="2" t="s">
        <v>102</v>
      </c>
      <c r="CL1971" s="2" t="s">
        <v>102</v>
      </c>
      <c r="CM1971" s="2" t="s">
        <v>102</v>
      </c>
      <c r="CN1971" s="2" t="s">
        <v>102</v>
      </c>
      <c r="CO1971" s="2" t="s">
        <v>102</v>
      </c>
      <c r="CP1971" s="2" t="s">
        <v>102</v>
      </c>
      <c r="CQ1971" s="2" t="s">
        <v>102</v>
      </c>
      <c r="CR1971" s="2" t="s">
        <v>102</v>
      </c>
      <c r="CS1971" s="2" t="s">
        <v>102</v>
      </c>
      <c r="CT1971" s="2" t="s">
        <v>102</v>
      </c>
      <c r="CU1971" s="2" t="s">
        <v>102</v>
      </c>
    </row>
    <row r="1972" spans="1:99" x14ac:dyDescent="0.3">
      <c r="A1972" s="2" t="s">
        <v>106</v>
      </c>
      <c r="B1972" s="2">
        <v>163914</v>
      </c>
      <c r="C1972" s="2" t="s">
        <v>14282</v>
      </c>
      <c r="D1972" s="2" t="s">
        <v>792</v>
      </c>
      <c r="E1972" s="2" t="s">
        <v>14283</v>
      </c>
      <c r="F1972" s="2" t="s">
        <v>14283</v>
      </c>
      <c r="G1972" s="2" t="s">
        <v>14284</v>
      </c>
      <c r="H1972" s="2" t="s">
        <v>14285</v>
      </c>
      <c r="I1972" s="2" t="s">
        <v>250</v>
      </c>
      <c r="J1972" s="2" t="s">
        <v>105</v>
      </c>
      <c r="K1972" s="2" t="s">
        <v>101</v>
      </c>
      <c r="L1972" s="2">
        <v>19808</v>
      </c>
      <c r="M1972" s="2" t="s">
        <v>3320</v>
      </c>
      <c r="N1972" s="2" t="s">
        <v>1609</v>
      </c>
      <c r="O1972" s="2" t="s">
        <v>14286</v>
      </c>
      <c r="Q1972" s="2" t="s">
        <v>166</v>
      </c>
      <c r="R1972" s="2" t="s">
        <v>134</v>
      </c>
      <c r="S1972" s="2" t="s">
        <v>101</v>
      </c>
      <c r="T1972" s="2">
        <v>94111</v>
      </c>
      <c r="U1972" s="2" t="s">
        <v>798</v>
      </c>
      <c r="V1972" s="3">
        <v>41207</v>
      </c>
      <c r="W1972" s="3">
        <v>41365</v>
      </c>
      <c r="X1972" s="4">
        <v>41183</v>
      </c>
      <c r="Y1972" s="2" t="s">
        <v>102</v>
      </c>
      <c r="AA1972" s="2" t="s">
        <v>102</v>
      </c>
      <c r="AB1972" s="2" t="s">
        <v>102</v>
      </c>
      <c r="AD1972" s="2" t="s">
        <v>102</v>
      </c>
      <c r="AF1972" s="2" t="s">
        <v>102</v>
      </c>
      <c r="AG1972" s="2" t="s">
        <v>103</v>
      </c>
      <c r="AH1972" s="2" t="s">
        <v>102</v>
      </c>
      <c r="AI1972" s="2" t="s">
        <v>104</v>
      </c>
      <c r="AK1972" s="2" t="s">
        <v>105</v>
      </c>
      <c r="AL1972" s="2" t="s">
        <v>101</v>
      </c>
      <c r="AM1972" s="2" t="s">
        <v>102</v>
      </c>
      <c r="AN1972" s="2" t="s">
        <v>102</v>
      </c>
      <c r="AO1972" s="2" t="s">
        <v>102</v>
      </c>
      <c r="AP1972" s="2" t="s">
        <v>102</v>
      </c>
      <c r="AQ1972" s="2" t="s">
        <v>102</v>
      </c>
      <c r="AR1972" s="2" t="s">
        <v>102</v>
      </c>
      <c r="AS1972" s="2" t="s">
        <v>102</v>
      </c>
      <c r="AT1972" s="2" t="s">
        <v>102</v>
      </c>
      <c r="AU1972" s="2" t="s">
        <v>102</v>
      </c>
      <c r="AV1972" s="2" t="s">
        <v>102</v>
      </c>
      <c r="AW1972" s="2" t="s">
        <v>102</v>
      </c>
      <c r="AX1972" s="2" t="s">
        <v>102</v>
      </c>
      <c r="AY1972" s="2" t="s">
        <v>102</v>
      </c>
      <c r="AZ1972" s="2" t="s">
        <v>102</v>
      </c>
      <c r="BB1972" s="2" t="s">
        <v>102</v>
      </c>
      <c r="BD1972" s="2" t="s">
        <v>102</v>
      </c>
      <c r="BE1972" s="2" t="s">
        <v>102</v>
      </c>
      <c r="BF1972" s="2" t="s">
        <v>102</v>
      </c>
      <c r="BG1972" s="2" t="s">
        <v>102</v>
      </c>
      <c r="BH1972" s="2" t="s">
        <v>102</v>
      </c>
      <c r="BI1972" s="2" t="s">
        <v>102</v>
      </c>
      <c r="BJ1972" s="2" t="s">
        <v>102</v>
      </c>
      <c r="BK1972" s="2" t="s">
        <v>102</v>
      </c>
      <c r="BL1972" s="2" t="s">
        <v>102</v>
      </c>
      <c r="BM1972" s="2" t="s">
        <v>102</v>
      </c>
      <c r="BN1972" s="2" t="s">
        <v>102</v>
      </c>
      <c r="BO1972" s="2" t="s">
        <v>103</v>
      </c>
      <c r="BP1972" s="2" t="s">
        <v>102</v>
      </c>
      <c r="BQ1972" s="2" t="s">
        <v>102</v>
      </c>
      <c r="BR1972" s="2" t="s">
        <v>102</v>
      </c>
      <c r="BS1972" s="2" t="s">
        <v>102</v>
      </c>
      <c r="BT1972" s="2" t="s">
        <v>102</v>
      </c>
      <c r="BU1972" s="2" t="s">
        <v>103</v>
      </c>
      <c r="BV1972" s="2" t="s">
        <v>102</v>
      </c>
      <c r="BW1972" s="2" t="s">
        <v>102</v>
      </c>
      <c r="BX1972" s="2" t="s">
        <v>102</v>
      </c>
      <c r="BY1972" s="2" t="s">
        <v>102</v>
      </c>
      <c r="BZ1972" s="2" t="s">
        <v>102</v>
      </c>
      <c r="CA1972" s="2" t="s">
        <v>102</v>
      </c>
      <c r="CB1972" s="2" t="s">
        <v>102</v>
      </c>
      <c r="CC1972" s="2" t="s">
        <v>102</v>
      </c>
      <c r="CD1972" s="2" t="s">
        <v>102</v>
      </c>
      <c r="CE1972" s="2" t="s">
        <v>102</v>
      </c>
      <c r="CF1972" s="2" t="s">
        <v>102</v>
      </c>
      <c r="CG1972" s="2" t="s">
        <v>102</v>
      </c>
      <c r="CH1972" s="2" t="s">
        <v>102</v>
      </c>
      <c r="CI1972" s="2" t="s">
        <v>102</v>
      </c>
      <c r="CJ1972" s="2" t="s">
        <v>102</v>
      </c>
      <c r="CK1972" s="2" t="s">
        <v>102</v>
      </c>
      <c r="CL1972" s="2" t="s">
        <v>102</v>
      </c>
      <c r="CM1972" s="2" t="s">
        <v>102</v>
      </c>
      <c r="CN1972" s="2" t="s">
        <v>102</v>
      </c>
      <c r="CO1972" s="2" t="s">
        <v>102</v>
      </c>
      <c r="CP1972" s="2" t="s">
        <v>102</v>
      </c>
      <c r="CQ1972" s="2" t="s">
        <v>102</v>
      </c>
      <c r="CR1972" s="2" t="s">
        <v>102</v>
      </c>
      <c r="CS1972" s="2" t="s">
        <v>102</v>
      </c>
      <c r="CT1972" s="2" t="s">
        <v>102</v>
      </c>
      <c r="CU1972" s="2" t="s">
        <v>102</v>
      </c>
    </row>
    <row r="1973" spans="1:99" x14ac:dyDescent="0.3">
      <c r="A1973" s="2" t="s">
        <v>379</v>
      </c>
      <c r="B1973" s="2">
        <v>163915</v>
      </c>
      <c r="C1973" s="2" t="s">
        <v>14757</v>
      </c>
      <c r="D1973" s="2" t="s">
        <v>792</v>
      </c>
      <c r="E1973" s="2" t="s">
        <v>14758</v>
      </c>
      <c r="F1973" s="2" t="s">
        <v>14758</v>
      </c>
      <c r="G1973" s="2" t="s">
        <v>14759</v>
      </c>
      <c r="H1973" s="2" t="s">
        <v>14760</v>
      </c>
      <c r="I1973" s="2" t="s">
        <v>889</v>
      </c>
      <c r="K1973" s="2" t="s">
        <v>693</v>
      </c>
      <c r="M1973" s="2" t="s">
        <v>14761</v>
      </c>
      <c r="N1973" s="2" t="s">
        <v>14762</v>
      </c>
      <c r="O1973" s="2" t="s">
        <v>778</v>
      </c>
      <c r="P1973" s="2" t="s">
        <v>669</v>
      </c>
      <c r="Q1973" s="2" t="s">
        <v>166</v>
      </c>
      <c r="R1973" s="2" t="s">
        <v>134</v>
      </c>
      <c r="S1973" s="2" t="s">
        <v>101</v>
      </c>
      <c r="T1973" s="2">
        <v>94111</v>
      </c>
      <c r="U1973" s="2" t="s">
        <v>798</v>
      </c>
      <c r="V1973" s="3">
        <v>41277</v>
      </c>
      <c r="W1973" s="3">
        <v>41277</v>
      </c>
      <c r="X1973" s="4">
        <v>41183</v>
      </c>
      <c r="Y1973" s="2" t="s">
        <v>102</v>
      </c>
      <c r="AA1973" s="2" t="s">
        <v>102</v>
      </c>
      <c r="AB1973" s="2" t="s">
        <v>102</v>
      </c>
      <c r="AD1973" s="2" t="s">
        <v>102</v>
      </c>
      <c r="AF1973" s="2" t="s">
        <v>102</v>
      </c>
      <c r="AG1973" s="2" t="s">
        <v>103</v>
      </c>
      <c r="AH1973" s="2" t="s">
        <v>102</v>
      </c>
      <c r="AI1973" s="2" t="s">
        <v>218</v>
      </c>
      <c r="AJ1973" s="2" t="s">
        <v>14763</v>
      </c>
      <c r="AL1973" s="2" t="s">
        <v>693</v>
      </c>
      <c r="AM1973" s="2" t="s">
        <v>102</v>
      </c>
      <c r="AN1973" s="2" t="s">
        <v>102</v>
      </c>
      <c r="AO1973" s="2" t="s">
        <v>102</v>
      </c>
      <c r="AP1973" s="2" t="s">
        <v>102</v>
      </c>
      <c r="AQ1973" s="2" t="s">
        <v>102</v>
      </c>
      <c r="AR1973" s="2" t="s">
        <v>102</v>
      </c>
      <c r="AS1973" s="2" t="s">
        <v>102</v>
      </c>
      <c r="AT1973" s="2" t="s">
        <v>102</v>
      </c>
      <c r="AU1973" s="2" t="s">
        <v>102</v>
      </c>
      <c r="AV1973" s="2" t="s">
        <v>102</v>
      </c>
      <c r="AW1973" s="2" t="s">
        <v>102</v>
      </c>
      <c r="AX1973" s="2" t="s">
        <v>102</v>
      </c>
      <c r="AY1973" s="2" t="s">
        <v>102</v>
      </c>
      <c r="AZ1973" s="2" t="s">
        <v>102</v>
      </c>
      <c r="BB1973" s="2" t="s">
        <v>102</v>
      </c>
      <c r="BD1973" s="2" t="s">
        <v>102</v>
      </c>
      <c r="BE1973" s="2" t="s">
        <v>102</v>
      </c>
      <c r="BF1973" s="2" t="s">
        <v>102</v>
      </c>
      <c r="BG1973" s="2" t="s">
        <v>102</v>
      </c>
      <c r="BH1973" s="2" t="s">
        <v>102</v>
      </c>
      <c r="BI1973" s="2" t="s">
        <v>102</v>
      </c>
      <c r="BJ1973" s="2" t="s">
        <v>102</v>
      </c>
      <c r="BK1973" s="2" t="s">
        <v>102</v>
      </c>
      <c r="BL1973" s="2" t="s">
        <v>102</v>
      </c>
      <c r="BM1973" s="2" t="s">
        <v>102</v>
      </c>
      <c r="BN1973" s="2" t="s">
        <v>102</v>
      </c>
      <c r="BO1973" s="2" t="s">
        <v>102</v>
      </c>
      <c r="BP1973" s="2" t="s">
        <v>102</v>
      </c>
      <c r="BQ1973" s="2" t="s">
        <v>102</v>
      </c>
      <c r="BR1973" s="2" t="s">
        <v>102</v>
      </c>
      <c r="BS1973" s="2" t="s">
        <v>102</v>
      </c>
      <c r="BT1973" s="2" t="s">
        <v>102</v>
      </c>
      <c r="BU1973" s="2" t="s">
        <v>103</v>
      </c>
      <c r="BV1973" s="2" t="s">
        <v>102</v>
      </c>
      <c r="BW1973" s="2" t="s">
        <v>102</v>
      </c>
      <c r="BX1973" s="2" t="s">
        <v>102</v>
      </c>
      <c r="BY1973" s="2" t="s">
        <v>102</v>
      </c>
      <c r="BZ1973" s="2" t="s">
        <v>102</v>
      </c>
      <c r="CA1973" s="2" t="s">
        <v>102</v>
      </c>
      <c r="CB1973" s="2" t="s">
        <v>102</v>
      </c>
      <c r="CC1973" s="2" t="s">
        <v>102</v>
      </c>
      <c r="CD1973" s="2" t="s">
        <v>102</v>
      </c>
      <c r="CE1973" s="2" t="s">
        <v>102</v>
      </c>
      <c r="CF1973" s="2" t="s">
        <v>102</v>
      </c>
      <c r="CG1973" s="2" t="s">
        <v>102</v>
      </c>
      <c r="CH1973" s="2" t="s">
        <v>102</v>
      </c>
      <c r="CI1973" s="2" t="s">
        <v>102</v>
      </c>
      <c r="CJ1973" s="2" t="s">
        <v>102</v>
      </c>
      <c r="CK1973" s="2" t="s">
        <v>102</v>
      </c>
      <c r="CL1973" s="2" t="s">
        <v>102</v>
      </c>
      <c r="CM1973" s="2" t="s">
        <v>102</v>
      </c>
      <c r="CN1973" s="2" t="s">
        <v>102</v>
      </c>
      <c r="CO1973" s="2" t="s">
        <v>102</v>
      </c>
      <c r="CP1973" s="2" t="s">
        <v>102</v>
      </c>
      <c r="CQ1973" s="2" t="s">
        <v>102</v>
      </c>
      <c r="CR1973" s="2" t="s">
        <v>102</v>
      </c>
      <c r="CS1973" s="2" t="s">
        <v>102</v>
      </c>
      <c r="CT1973" s="2" t="s">
        <v>102</v>
      </c>
      <c r="CU1973" s="2" t="s">
        <v>102</v>
      </c>
    </row>
    <row r="1974" spans="1:99" x14ac:dyDescent="0.3">
      <c r="A1974" s="2" t="s">
        <v>106</v>
      </c>
      <c r="B1974" s="2">
        <v>163916</v>
      </c>
      <c r="C1974" s="2" t="s">
        <v>12742</v>
      </c>
      <c r="D1974" s="2" t="s">
        <v>792</v>
      </c>
      <c r="E1974" s="2" t="s">
        <v>12743</v>
      </c>
      <c r="F1974" s="2" t="s">
        <v>12744</v>
      </c>
      <c r="G1974" s="2" t="s">
        <v>479</v>
      </c>
      <c r="H1974" s="2" t="s">
        <v>751</v>
      </c>
      <c r="I1974" s="2" t="s">
        <v>220</v>
      </c>
      <c r="J1974" s="2" t="s">
        <v>114</v>
      </c>
      <c r="K1974" s="2" t="s">
        <v>101</v>
      </c>
      <c r="L1974" s="2">
        <v>20814</v>
      </c>
      <c r="M1974" s="2" t="s">
        <v>12745</v>
      </c>
      <c r="N1974" s="2" t="s">
        <v>12746</v>
      </c>
      <c r="U1974" s="2" t="s">
        <v>798</v>
      </c>
      <c r="V1974" s="3">
        <v>41009</v>
      </c>
      <c r="W1974" s="3">
        <v>41355</v>
      </c>
      <c r="X1974" s="4">
        <v>41183</v>
      </c>
      <c r="Y1974" s="2" t="s">
        <v>103</v>
      </c>
      <c r="Z1974" s="2" t="s">
        <v>12747</v>
      </c>
      <c r="AA1974" s="2" t="s">
        <v>102</v>
      </c>
      <c r="AB1974" s="2" t="s">
        <v>102</v>
      </c>
      <c r="AD1974" s="2" t="s">
        <v>102</v>
      </c>
      <c r="AF1974" s="2" t="s">
        <v>103</v>
      </c>
      <c r="AG1974" s="2" t="s">
        <v>102</v>
      </c>
      <c r="AH1974" s="2" t="s">
        <v>102</v>
      </c>
      <c r="AI1974" s="2" t="s">
        <v>104</v>
      </c>
      <c r="AK1974" s="2" t="s">
        <v>105</v>
      </c>
      <c r="AL1974" s="2" t="s">
        <v>101</v>
      </c>
      <c r="AM1974" s="2" t="s">
        <v>102</v>
      </c>
      <c r="AN1974" s="2" t="s">
        <v>102</v>
      </c>
      <c r="AO1974" s="2" t="s">
        <v>102</v>
      </c>
      <c r="AP1974" s="2" t="s">
        <v>102</v>
      </c>
      <c r="AQ1974" s="2" t="s">
        <v>102</v>
      </c>
      <c r="AR1974" s="2" t="s">
        <v>102</v>
      </c>
      <c r="AS1974" s="2" t="s">
        <v>102</v>
      </c>
      <c r="AT1974" s="2" t="s">
        <v>102</v>
      </c>
      <c r="AU1974" s="2" t="s">
        <v>102</v>
      </c>
      <c r="AV1974" s="2" t="s">
        <v>102</v>
      </c>
      <c r="AW1974" s="2" t="s">
        <v>102</v>
      </c>
      <c r="AX1974" s="2" t="s">
        <v>102</v>
      </c>
      <c r="AY1974" s="2" t="s">
        <v>102</v>
      </c>
      <c r="AZ1974" s="2" t="s">
        <v>102</v>
      </c>
      <c r="BB1974" s="2" t="s">
        <v>102</v>
      </c>
      <c r="BD1974" s="2" t="s">
        <v>102</v>
      </c>
      <c r="BE1974" s="2" t="s">
        <v>102</v>
      </c>
      <c r="BF1974" s="2" t="s">
        <v>102</v>
      </c>
      <c r="BG1974" s="2" t="s">
        <v>102</v>
      </c>
      <c r="BH1974" s="2" t="s">
        <v>102</v>
      </c>
      <c r="BI1974" s="2" t="s">
        <v>102</v>
      </c>
      <c r="BJ1974" s="2" t="s">
        <v>102</v>
      </c>
      <c r="BK1974" s="2" t="s">
        <v>102</v>
      </c>
      <c r="BL1974" s="2" t="s">
        <v>102</v>
      </c>
      <c r="BM1974" s="2" t="s">
        <v>102</v>
      </c>
      <c r="BN1974" s="2" t="s">
        <v>102</v>
      </c>
      <c r="BO1974" s="2" t="s">
        <v>102</v>
      </c>
      <c r="BP1974" s="2" t="s">
        <v>102</v>
      </c>
      <c r="BQ1974" s="2" t="s">
        <v>102</v>
      </c>
      <c r="BR1974" s="2" t="s">
        <v>102</v>
      </c>
      <c r="BS1974" s="2" t="s">
        <v>102</v>
      </c>
      <c r="BT1974" s="2" t="s">
        <v>102</v>
      </c>
      <c r="BU1974" s="2" t="s">
        <v>102</v>
      </c>
      <c r="BV1974" s="2" t="s">
        <v>102</v>
      </c>
      <c r="BW1974" s="2" t="s">
        <v>102</v>
      </c>
      <c r="BX1974" s="2" t="s">
        <v>102</v>
      </c>
      <c r="BY1974" s="2" t="s">
        <v>102</v>
      </c>
      <c r="BZ1974" s="2" t="s">
        <v>102</v>
      </c>
      <c r="CA1974" s="2" t="s">
        <v>102</v>
      </c>
      <c r="CB1974" s="2" t="s">
        <v>102</v>
      </c>
      <c r="CC1974" s="2" t="s">
        <v>102</v>
      </c>
      <c r="CD1974" s="2" t="s">
        <v>102</v>
      </c>
      <c r="CE1974" s="2" t="s">
        <v>102</v>
      </c>
      <c r="CF1974" s="2" t="s">
        <v>102</v>
      </c>
      <c r="CG1974" s="2" t="s">
        <v>102</v>
      </c>
      <c r="CH1974" s="2" t="s">
        <v>102</v>
      </c>
      <c r="CI1974" s="2" t="s">
        <v>102</v>
      </c>
      <c r="CJ1974" s="2" t="s">
        <v>102</v>
      </c>
      <c r="CK1974" s="2" t="s">
        <v>102</v>
      </c>
      <c r="CL1974" s="2" t="s">
        <v>102</v>
      </c>
      <c r="CM1974" s="2" t="s">
        <v>102</v>
      </c>
      <c r="CN1974" s="2" t="s">
        <v>102</v>
      </c>
      <c r="CO1974" s="2" t="s">
        <v>102</v>
      </c>
      <c r="CP1974" s="2" t="s">
        <v>102</v>
      </c>
      <c r="CQ1974" s="2" t="s">
        <v>102</v>
      </c>
      <c r="CR1974" s="2" t="s">
        <v>102</v>
      </c>
      <c r="CS1974" s="2" t="s">
        <v>102</v>
      </c>
      <c r="CT1974" s="2" t="s">
        <v>102</v>
      </c>
      <c r="CU1974" s="2" t="s">
        <v>102</v>
      </c>
    </row>
    <row r="1975" spans="1:99" x14ac:dyDescent="0.3">
      <c r="A1975" s="2" t="s">
        <v>109</v>
      </c>
      <c r="B1975" s="2">
        <v>163921</v>
      </c>
      <c r="C1975" s="2" t="s">
        <v>13006</v>
      </c>
      <c r="D1975" s="2" t="s">
        <v>792</v>
      </c>
      <c r="E1975" s="2" t="s">
        <v>13007</v>
      </c>
      <c r="F1975" s="2" t="s">
        <v>13007</v>
      </c>
      <c r="G1975" s="2" t="s">
        <v>13008</v>
      </c>
      <c r="H1975" s="2" t="s">
        <v>419</v>
      </c>
      <c r="I1975" s="2" t="s">
        <v>130</v>
      </c>
      <c r="J1975" s="2" t="s">
        <v>131</v>
      </c>
      <c r="K1975" s="2" t="s">
        <v>101</v>
      </c>
      <c r="L1975" s="2">
        <v>10020</v>
      </c>
      <c r="M1975" s="2" t="s">
        <v>13009</v>
      </c>
      <c r="U1975" s="2" t="s">
        <v>798</v>
      </c>
      <c r="V1975" s="3">
        <v>41025</v>
      </c>
      <c r="W1975" s="3">
        <v>41488</v>
      </c>
      <c r="X1975" s="4">
        <v>41183</v>
      </c>
      <c r="Y1975" s="2" t="s">
        <v>103</v>
      </c>
      <c r="Z1975" s="2" t="s">
        <v>13010</v>
      </c>
      <c r="AA1975" s="2" t="s">
        <v>102</v>
      </c>
      <c r="AB1975" s="2" t="s">
        <v>102</v>
      </c>
      <c r="AD1975" s="2" t="s">
        <v>102</v>
      </c>
      <c r="AF1975" s="2" t="s">
        <v>102</v>
      </c>
      <c r="AG1975" s="2" t="s">
        <v>103</v>
      </c>
      <c r="AH1975" s="2" t="s">
        <v>102</v>
      </c>
      <c r="AI1975" s="2" t="s">
        <v>104</v>
      </c>
      <c r="AK1975" s="2" t="s">
        <v>105</v>
      </c>
      <c r="AL1975" s="2" t="s">
        <v>101</v>
      </c>
      <c r="AM1975" s="2" t="s">
        <v>102</v>
      </c>
      <c r="AN1975" s="2" t="s">
        <v>102</v>
      </c>
      <c r="AO1975" s="2" t="s">
        <v>103</v>
      </c>
      <c r="AP1975" s="2" t="s">
        <v>102</v>
      </c>
      <c r="AQ1975" s="2" t="s">
        <v>102</v>
      </c>
      <c r="AR1975" s="2" t="s">
        <v>102</v>
      </c>
      <c r="AS1975" s="2" t="s">
        <v>102</v>
      </c>
      <c r="AT1975" s="2" t="s">
        <v>102</v>
      </c>
      <c r="AU1975" s="2" t="s">
        <v>102</v>
      </c>
      <c r="AV1975" s="2" t="s">
        <v>102</v>
      </c>
      <c r="AW1975" s="2" t="s">
        <v>102</v>
      </c>
      <c r="AX1975" s="2" t="s">
        <v>102</v>
      </c>
      <c r="AY1975" s="2" t="s">
        <v>102</v>
      </c>
      <c r="AZ1975" s="2" t="s">
        <v>102</v>
      </c>
      <c r="BB1975" s="2" t="s">
        <v>102</v>
      </c>
      <c r="BD1975" s="2" t="s">
        <v>102</v>
      </c>
      <c r="BE1975" s="2" t="s">
        <v>102</v>
      </c>
      <c r="BF1975" s="2" t="s">
        <v>102</v>
      </c>
      <c r="BG1975" s="2" t="s">
        <v>102</v>
      </c>
      <c r="BH1975" s="2" t="s">
        <v>102</v>
      </c>
      <c r="BI1975" s="2" t="s">
        <v>102</v>
      </c>
      <c r="BJ1975" s="2" t="s">
        <v>103</v>
      </c>
      <c r="BK1975" s="2" t="s">
        <v>102</v>
      </c>
      <c r="BL1975" s="2" t="s">
        <v>102</v>
      </c>
      <c r="BM1975" s="2" t="s">
        <v>102</v>
      </c>
      <c r="BN1975" s="2" t="s">
        <v>102</v>
      </c>
      <c r="BO1975" s="2" t="s">
        <v>102</v>
      </c>
      <c r="BP1975" s="2" t="s">
        <v>102</v>
      </c>
      <c r="BQ1975" s="2" t="s">
        <v>102</v>
      </c>
      <c r="BR1975" s="2" t="s">
        <v>102</v>
      </c>
      <c r="BS1975" s="2" t="s">
        <v>102</v>
      </c>
      <c r="BT1975" s="2" t="s">
        <v>103</v>
      </c>
      <c r="BU1975" s="2" t="s">
        <v>103</v>
      </c>
      <c r="BV1975" s="2" t="s">
        <v>102</v>
      </c>
      <c r="BW1975" s="2" t="s">
        <v>102</v>
      </c>
      <c r="BX1975" s="2" t="s">
        <v>102</v>
      </c>
      <c r="BY1975" s="2" t="s">
        <v>102</v>
      </c>
      <c r="BZ1975" s="2" t="s">
        <v>102</v>
      </c>
      <c r="CA1975" s="2" t="s">
        <v>102</v>
      </c>
      <c r="CB1975" s="2" t="s">
        <v>102</v>
      </c>
      <c r="CC1975" s="2" t="s">
        <v>102</v>
      </c>
      <c r="CD1975" s="2" t="s">
        <v>102</v>
      </c>
      <c r="CE1975" s="2" t="s">
        <v>102</v>
      </c>
      <c r="CF1975" s="2" t="s">
        <v>102</v>
      </c>
      <c r="CG1975" s="2" t="s">
        <v>102</v>
      </c>
      <c r="CH1975" s="2" t="s">
        <v>102</v>
      </c>
      <c r="CI1975" s="2" t="s">
        <v>102</v>
      </c>
      <c r="CJ1975" s="2" t="s">
        <v>102</v>
      </c>
      <c r="CK1975" s="2" t="s">
        <v>102</v>
      </c>
      <c r="CL1975" s="2" t="s">
        <v>102</v>
      </c>
      <c r="CM1975" s="2" t="s">
        <v>102</v>
      </c>
      <c r="CN1975" s="2" t="s">
        <v>102</v>
      </c>
      <c r="CO1975" s="2" t="s">
        <v>102</v>
      </c>
      <c r="CP1975" s="2" t="s">
        <v>102</v>
      </c>
      <c r="CQ1975" s="2" t="s">
        <v>102</v>
      </c>
      <c r="CR1975" s="2" t="s">
        <v>102</v>
      </c>
      <c r="CS1975" s="2" t="s">
        <v>102</v>
      </c>
      <c r="CT1975" s="2" t="s">
        <v>102</v>
      </c>
      <c r="CU1975" s="2" t="s">
        <v>102</v>
      </c>
    </row>
    <row r="1976" spans="1:99" x14ac:dyDescent="0.3">
      <c r="A1976" s="2" t="s">
        <v>379</v>
      </c>
      <c r="B1976" s="2">
        <v>163926</v>
      </c>
      <c r="C1976" s="2" t="s">
        <v>15320</v>
      </c>
      <c r="D1976" s="2" t="s">
        <v>792</v>
      </c>
      <c r="E1976" s="2" t="s">
        <v>15321</v>
      </c>
      <c r="F1976" s="2" t="s">
        <v>15321</v>
      </c>
      <c r="G1976" s="2" t="s">
        <v>14759</v>
      </c>
      <c r="H1976" s="2" t="s">
        <v>14760</v>
      </c>
      <c r="I1976" s="2" t="s">
        <v>889</v>
      </c>
      <c r="K1976" s="2" t="s">
        <v>693</v>
      </c>
      <c r="M1976" s="2" t="s">
        <v>14761</v>
      </c>
      <c r="N1976" s="2" t="s">
        <v>14762</v>
      </c>
      <c r="O1976" s="2" t="s">
        <v>14286</v>
      </c>
      <c r="Q1976" s="2" t="s">
        <v>166</v>
      </c>
      <c r="R1976" s="2" t="s">
        <v>134</v>
      </c>
      <c r="S1976" s="2" t="s">
        <v>101</v>
      </c>
      <c r="T1976" s="2">
        <v>94111</v>
      </c>
      <c r="U1976" s="2" t="s">
        <v>798</v>
      </c>
      <c r="V1976" s="3">
        <v>41365</v>
      </c>
      <c r="W1976" s="3">
        <v>41365</v>
      </c>
      <c r="X1976" s="4">
        <v>41183</v>
      </c>
      <c r="Y1976" s="2" t="s">
        <v>102</v>
      </c>
      <c r="AA1976" s="2" t="s">
        <v>102</v>
      </c>
      <c r="AB1976" s="2" t="s">
        <v>102</v>
      </c>
      <c r="AD1976" s="2" t="s">
        <v>102</v>
      </c>
      <c r="AF1976" s="2" t="s">
        <v>102</v>
      </c>
      <c r="AG1976" s="2" t="s">
        <v>103</v>
      </c>
      <c r="AH1976" s="2" t="s">
        <v>102</v>
      </c>
      <c r="AI1976" s="2" t="s">
        <v>218</v>
      </c>
      <c r="AJ1976" s="2" t="s">
        <v>14763</v>
      </c>
      <c r="AL1976" s="2" t="s">
        <v>693</v>
      </c>
      <c r="AM1976" s="2" t="s">
        <v>102</v>
      </c>
      <c r="AN1976" s="2" t="s">
        <v>102</v>
      </c>
      <c r="AO1976" s="2" t="s">
        <v>102</v>
      </c>
      <c r="AP1976" s="2" t="s">
        <v>102</v>
      </c>
      <c r="AQ1976" s="2" t="s">
        <v>102</v>
      </c>
      <c r="AR1976" s="2" t="s">
        <v>102</v>
      </c>
      <c r="AS1976" s="2" t="s">
        <v>102</v>
      </c>
      <c r="AT1976" s="2" t="s">
        <v>102</v>
      </c>
      <c r="AU1976" s="2" t="s">
        <v>102</v>
      </c>
      <c r="AV1976" s="2" t="s">
        <v>102</v>
      </c>
      <c r="AW1976" s="2" t="s">
        <v>102</v>
      </c>
      <c r="AX1976" s="2" t="s">
        <v>102</v>
      </c>
      <c r="AY1976" s="2" t="s">
        <v>102</v>
      </c>
      <c r="AZ1976" s="2" t="s">
        <v>102</v>
      </c>
      <c r="BB1976" s="2" t="s">
        <v>102</v>
      </c>
      <c r="BD1976" s="2" t="s">
        <v>102</v>
      </c>
      <c r="BE1976" s="2" t="s">
        <v>102</v>
      </c>
      <c r="BF1976" s="2" t="s">
        <v>102</v>
      </c>
      <c r="BG1976" s="2" t="s">
        <v>102</v>
      </c>
      <c r="BH1976" s="2" t="s">
        <v>102</v>
      </c>
      <c r="BI1976" s="2" t="s">
        <v>102</v>
      </c>
      <c r="BJ1976" s="2" t="s">
        <v>102</v>
      </c>
      <c r="BK1976" s="2" t="s">
        <v>102</v>
      </c>
      <c r="BL1976" s="2" t="s">
        <v>102</v>
      </c>
      <c r="BM1976" s="2" t="s">
        <v>102</v>
      </c>
      <c r="BN1976" s="2" t="s">
        <v>102</v>
      </c>
      <c r="BO1976" s="2" t="s">
        <v>102</v>
      </c>
      <c r="BP1976" s="2" t="s">
        <v>102</v>
      </c>
      <c r="BQ1976" s="2" t="s">
        <v>102</v>
      </c>
      <c r="BR1976" s="2" t="s">
        <v>102</v>
      </c>
      <c r="BS1976" s="2" t="s">
        <v>102</v>
      </c>
      <c r="BT1976" s="2" t="s">
        <v>102</v>
      </c>
      <c r="BU1976" s="2" t="s">
        <v>103</v>
      </c>
      <c r="BV1976" s="2" t="s">
        <v>102</v>
      </c>
      <c r="BW1976" s="2" t="s">
        <v>102</v>
      </c>
      <c r="BX1976" s="2" t="s">
        <v>102</v>
      </c>
      <c r="BY1976" s="2" t="s">
        <v>102</v>
      </c>
      <c r="BZ1976" s="2" t="s">
        <v>102</v>
      </c>
      <c r="CA1976" s="2" t="s">
        <v>102</v>
      </c>
      <c r="CB1976" s="2" t="s">
        <v>102</v>
      </c>
      <c r="CC1976" s="2" t="s">
        <v>102</v>
      </c>
      <c r="CD1976" s="2" t="s">
        <v>102</v>
      </c>
      <c r="CE1976" s="2" t="s">
        <v>102</v>
      </c>
      <c r="CF1976" s="2" t="s">
        <v>102</v>
      </c>
      <c r="CG1976" s="2" t="s">
        <v>102</v>
      </c>
      <c r="CH1976" s="2" t="s">
        <v>102</v>
      </c>
      <c r="CI1976" s="2" t="s">
        <v>102</v>
      </c>
      <c r="CJ1976" s="2" t="s">
        <v>102</v>
      </c>
      <c r="CK1976" s="2" t="s">
        <v>102</v>
      </c>
      <c r="CL1976" s="2" t="s">
        <v>102</v>
      </c>
      <c r="CM1976" s="2" t="s">
        <v>102</v>
      </c>
      <c r="CN1976" s="2" t="s">
        <v>102</v>
      </c>
      <c r="CO1976" s="2" t="s">
        <v>102</v>
      </c>
      <c r="CP1976" s="2" t="s">
        <v>102</v>
      </c>
      <c r="CQ1976" s="2" t="s">
        <v>102</v>
      </c>
      <c r="CR1976" s="2" t="s">
        <v>102</v>
      </c>
      <c r="CS1976" s="2" t="s">
        <v>102</v>
      </c>
      <c r="CT1976" s="2" t="s">
        <v>102</v>
      </c>
      <c r="CU1976" s="2" t="s">
        <v>102</v>
      </c>
    </row>
    <row r="1977" spans="1:99" x14ac:dyDescent="0.3">
      <c r="A1977" s="2" t="s">
        <v>109</v>
      </c>
      <c r="B1977" s="2">
        <v>163929</v>
      </c>
      <c r="C1977" s="2" t="s">
        <v>13044</v>
      </c>
      <c r="D1977" s="2" t="s">
        <v>792</v>
      </c>
      <c r="E1977" s="2" t="s">
        <v>13045</v>
      </c>
      <c r="F1977" s="2" t="s">
        <v>13045</v>
      </c>
      <c r="G1977" s="2" t="s">
        <v>276</v>
      </c>
      <c r="H1977" s="2" t="s">
        <v>549</v>
      </c>
      <c r="I1977" s="2" t="s">
        <v>130</v>
      </c>
      <c r="J1977" s="2" t="s">
        <v>131</v>
      </c>
      <c r="K1977" s="2" t="s">
        <v>101</v>
      </c>
      <c r="L1977" s="2">
        <v>10017</v>
      </c>
      <c r="M1977" s="2" t="s">
        <v>547</v>
      </c>
      <c r="N1977" s="2" t="s">
        <v>548</v>
      </c>
      <c r="U1977" s="2" t="s">
        <v>798</v>
      </c>
      <c r="V1977" s="3">
        <v>41030</v>
      </c>
      <c r="W1977" s="3">
        <v>41416</v>
      </c>
      <c r="X1977" s="4">
        <v>41183</v>
      </c>
      <c r="Y1977" s="2" t="s">
        <v>102</v>
      </c>
      <c r="AA1977" s="2" t="s">
        <v>102</v>
      </c>
      <c r="AB1977" s="2" t="s">
        <v>102</v>
      </c>
      <c r="AD1977" s="2" t="s">
        <v>102</v>
      </c>
      <c r="AF1977" s="2" t="s">
        <v>102</v>
      </c>
      <c r="AG1977" s="2" t="s">
        <v>103</v>
      </c>
      <c r="AH1977" s="2" t="s">
        <v>102</v>
      </c>
      <c r="AI1977" s="2" t="s">
        <v>104</v>
      </c>
      <c r="AK1977" s="2" t="s">
        <v>105</v>
      </c>
      <c r="AL1977" s="2" t="s">
        <v>101</v>
      </c>
      <c r="AM1977" s="2" t="s">
        <v>102</v>
      </c>
      <c r="AN1977" s="2" t="s">
        <v>102</v>
      </c>
      <c r="AO1977" s="2" t="s">
        <v>102</v>
      </c>
      <c r="AP1977" s="2" t="s">
        <v>102</v>
      </c>
      <c r="AQ1977" s="2" t="s">
        <v>102</v>
      </c>
      <c r="AR1977" s="2" t="s">
        <v>102</v>
      </c>
      <c r="AS1977" s="2" t="s">
        <v>102</v>
      </c>
      <c r="AT1977" s="2" t="s">
        <v>102</v>
      </c>
      <c r="AU1977" s="2" t="s">
        <v>102</v>
      </c>
      <c r="AV1977" s="2" t="s">
        <v>102</v>
      </c>
      <c r="AW1977" s="2" t="s">
        <v>102</v>
      </c>
      <c r="AX1977" s="2" t="s">
        <v>102</v>
      </c>
      <c r="AY1977" s="2" t="s">
        <v>102</v>
      </c>
      <c r="AZ1977" s="2" t="s">
        <v>102</v>
      </c>
      <c r="BB1977" s="2" t="s">
        <v>102</v>
      </c>
      <c r="BD1977" s="2" t="s">
        <v>102</v>
      </c>
      <c r="BE1977" s="2" t="s">
        <v>103</v>
      </c>
      <c r="BF1977" s="2" t="s">
        <v>103</v>
      </c>
      <c r="BG1977" s="2" t="s">
        <v>102</v>
      </c>
      <c r="BH1977" s="2" t="s">
        <v>102</v>
      </c>
      <c r="BI1977" s="2" t="s">
        <v>102</v>
      </c>
      <c r="BJ1977" s="2" t="s">
        <v>102</v>
      </c>
      <c r="BK1977" s="2" t="s">
        <v>102</v>
      </c>
      <c r="BL1977" s="2" t="s">
        <v>102</v>
      </c>
      <c r="BM1977" s="2" t="s">
        <v>102</v>
      </c>
      <c r="BN1977" s="2" t="s">
        <v>102</v>
      </c>
      <c r="BO1977" s="2" t="s">
        <v>102</v>
      </c>
      <c r="BP1977" s="2" t="s">
        <v>102</v>
      </c>
      <c r="BQ1977" s="2" t="s">
        <v>102</v>
      </c>
      <c r="BR1977" s="2" t="s">
        <v>102</v>
      </c>
      <c r="BS1977" s="2" t="s">
        <v>102</v>
      </c>
      <c r="BT1977" s="2" t="s">
        <v>102</v>
      </c>
      <c r="BU1977" s="2" t="s">
        <v>103</v>
      </c>
      <c r="BV1977" s="2" t="s">
        <v>102</v>
      </c>
      <c r="BW1977" s="2" t="s">
        <v>103</v>
      </c>
      <c r="BX1977" s="2" t="s">
        <v>102</v>
      </c>
      <c r="BY1977" s="2" t="s">
        <v>102</v>
      </c>
      <c r="BZ1977" s="2" t="s">
        <v>102</v>
      </c>
      <c r="CA1977" s="2" t="s">
        <v>102</v>
      </c>
      <c r="CB1977" s="2" t="s">
        <v>102</v>
      </c>
      <c r="CC1977" s="2" t="s">
        <v>102</v>
      </c>
      <c r="CD1977" s="2" t="s">
        <v>102</v>
      </c>
      <c r="CE1977" s="2" t="s">
        <v>102</v>
      </c>
      <c r="CF1977" s="2" t="s">
        <v>102</v>
      </c>
      <c r="CG1977" s="2" t="s">
        <v>102</v>
      </c>
      <c r="CH1977" s="2" t="s">
        <v>103</v>
      </c>
      <c r="CI1977" s="2" t="s">
        <v>102</v>
      </c>
      <c r="CJ1977" s="2" t="s">
        <v>102</v>
      </c>
      <c r="CK1977" s="2" t="s">
        <v>102</v>
      </c>
      <c r="CL1977" s="2" t="s">
        <v>102</v>
      </c>
      <c r="CM1977" s="2" t="s">
        <v>103</v>
      </c>
      <c r="CN1977" s="2" t="s">
        <v>102</v>
      </c>
      <c r="CO1977" s="2" t="s">
        <v>102</v>
      </c>
      <c r="CP1977" s="2" t="s">
        <v>102</v>
      </c>
      <c r="CQ1977" s="2" t="s">
        <v>102</v>
      </c>
      <c r="CR1977" s="2" t="s">
        <v>102</v>
      </c>
      <c r="CS1977" s="2" t="s">
        <v>102</v>
      </c>
      <c r="CT1977" s="2" t="s">
        <v>102</v>
      </c>
      <c r="CU1977" s="2" t="s">
        <v>102</v>
      </c>
    </row>
    <row r="1978" spans="1:99" x14ac:dyDescent="0.3">
      <c r="A1978" s="2" t="s">
        <v>379</v>
      </c>
      <c r="B1978" s="2">
        <v>163930</v>
      </c>
      <c r="C1978" s="2" t="s">
        <v>12640</v>
      </c>
      <c r="D1978" s="2" t="s">
        <v>792</v>
      </c>
      <c r="E1978" s="2" t="s">
        <v>12641</v>
      </c>
      <c r="F1978" s="2" t="s">
        <v>12641</v>
      </c>
      <c r="G1978" s="2" t="s">
        <v>12642</v>
      </c>
      <c r="I1978" s="2" t="s">
        <v>594</v>
      </c>
      <c r="K1978" s="2" t="s">
        <v>814</v>
      </c>
      <c r="L1978" s="2" t="s">
        <v>1105</v>
      </c>
      <c r="M1978" s="2" t="s">
        <v>12643</v>
      </c>
      <c r="N1978" s="2" t="s">
        <v>12644</v>
      </c>
      <c r="O1978" s="2" t="s">
        <v>12645</v>
      </c>
      <c r="Q1978" s="2" t="s">
        <v>594</v>
      </c>
      <c r="S1978" s="2" t="s">
        <v>814</v>
      </c>
      <c r="T1978" s="2" t="s">
        <v>12646</v>
      </c>
      <c r="U1978" s="2" t="s">
        <v>798</v>
      </c>
      <c r="V1978" s="3">
        <v>41004</v>
      </c>
      <c r="W1978" s="3">
        <v>41365</v>
      </c>
      <c r="X1978" s="4">
        <v>41183</v>
      </c>
      <c r="Y1978" s="2" t="s">
        <v>103</v>
      </c>
      <c r="Z1978" s="2" t="s">
        <v>12647</v>
      </c>
      <c r="AA1978" s="2" t="s">
        <v>102</v>
      </c>
      <c r="AB1978" s="2" t="s">
        <v>102</v>
      </c>
      <c r="AD1978" s="2" t="s">
        <v>102</v>
      </c>
      <c r="AF1978" s="2" t="s">
        <v>102</v>
      </c>
      <c r="AG1978" s="2" t="s">
        <v>103</v>
      </c>
      <c r="AH1978" s="2" t="s">
        <v>102</v>
      </c>
      <c r="AI1978" s="2" t="s">
        <v>218</v>
      </c>
      <c r="AJ1978" s="2" t="s">
        <v>12648</v>
      </c>
      <c r="AL1978" s="2" t="s">
        <v>814</v>
      </c>
      <c r="AM1978" s="2" t="s">
        <v>102</v>
      </c>
      <c r="AN1978" s="2" t="s">
        <v>102</v>
      </c>
      <c r="AO1978" s="2" t="s">
        <v>102</v>
      </c>
      <c r="AP1978" s="2" t="s">
        <v>102</v>
      </c>
      <c r="AQ1978" s="2" t="s">
        <v>102</v>
      </c>
      <c r="AR1978" s="2" t="s">
        <v>102</v>
      </c>
      <c r="AS1978" s="2" t="s">
        <v>102</v>
      </c>
      <c r="AT1978" s="2" t="s">
        <v>102</v>
      </c>
      <c r="AU1978" s="2" t="s">
        <v>102</v>
      </c>
      <c r="AV1978" s="2" t="s">
        <v>102</v>
      </c>
      <c r="AW1978" s="2" t="s">
        <v>102</v>
      </c>
      <c r="AX1978" s="2" t="s">
        <v>102</v>
      </c>
      <c r="AY1978" s="2" t="s">
        <v>102</v>
      </c>
      <c r="AZ1978" s="2" t="s">
        <v>102</v>
      </c>
      <c r="BB1978" s="2" t="s">
        <v>102</v>
      </c>
      <c r="BD1978" s="2" t="s">
        <v>102</v>
      </c>
      <c r="BE1978" s="2" t="s">
        <v>102</v>
      </c>
      <c r="BF1978" s="2" t="s">
        <v>102</v>
      </c>
      <c r="BG1978" s="2" t="s">
        <v>102</v>
      </c>
      <c r="BH1978" s="2" t="s">
        <v>102</v>
      </c>
      <c r="BI1978" s="2" t="s">
        <v>102</v>
      </c>
      <c r="BJ1978" s="2" t="s">
        <v>102</v>
      </c>
      <c r="BK1978" s="2" t="s">
        <v>102</v>
      </c>
      <c r="BL1978" s="2" t="s">
        <v>102</v>
      </c>
      <c r="BM1978" s="2" t="s">
        <v>102</v>
      </c>
      <c r="BN1978" s="2" t="s">
        <v>102</v>
      </c>
      <c r="BO1978" s="2" t="s">
        <v>102</v>
      </c>
      <c r="BP1978" s="2" t="s">
        <v>103</v>
      </c>
      <c r="BQ1978" s="2" t="s">
        <v>102</v>
      </c>
      <c r="BR1978" s="2" t="s">
        <v>102</v>
      </c>
      <c r="BS1978" s="2" t="s">
        <v>102</v>
      </c>
      <c r="BT1978" s="2" t="s">
        <v>102</v>
      </c>
      <c r="BU1978" s="2" t="s">
        <v>103</v>
      </c>
      <c r="BV1978" s="2" t="s">
        <v>102</v>
      </c>
      <c r="BW1978" s="2" t="s">
        <v>102</v>
      </c>
      <c r="BX1978" s="2" t="s">
        <v>102</v>
      </c>
      <c r="BY1978" s="2" t="s">
        <v>102</v>
      </c>
      <c r="BZ1978" s="2" t="s">
        <v>102</v>
      </c>
      <c r="CA1978" s="2" t="s">
        <v>102</v>
      </c>
      <c r="CB1978" s="2" t="s">
        <v>102</v>
      </c>
      <c r="CC1978" s="2" t="s">
        <v>102</v>
      </c>
      <c r="CD1978" s="2" t="s">
        <v>102</v>
      </c>
      <c r="CE1978" s="2" t="s">
        <v>102</v>
      </c>
      <c r="CF1978" s="2" t="s">
        <v>102</v>
      </c>
      <c r="CG1978" s="2" t="s">
        <v>102</v>
      </c>
      <c r="CH1978" s="2" t="s">
        <v>102</v>
      </c>
      <c r="CI1978" s="2" t="s">
        <v>102</v>
      </c>
      <c r="CJ1978" s="2" t="s">
        <v>102</v>
      </c>
      <c r="CK1978" s="2" t="s">
        <v>102</v>
      </c>
      <c r="CL1978" s="2" t="s">
        <v>102</v>
      </c>
      <c r="CM1978" s="2" t="s">
        <v>102</v>
      </c>
      <c r="CN1978" s="2" t="s">
        <v>102</v>
      </c>
      <c r="CO1978" s="2" t="s">
        <v>102</v>
      </c>
      <c r="CP1978" s="2" t="s">
        <v>102</v>
      </c>
      <c r="CQ1978" s="2" t="s">
        <v>102</v>
      </c>
      <c r="CR1978" s="2" t="s">
        <v>102</v>
      </c>
      <c r="CS1978" s="2" t="s">
        <v>102</v>
      </c>
      <c r="CT1978" s="2" t="s">
        <v>102</v>
      </c>
      <c r="CU1978" s="2" t="s">
        <v>102</v>
      </c>
    </row>
    <row r="1979" spans="1:99" x14ac:dyDescent="0.3">
      <c r="A1979" s="2" t="s">
        <v>112</v>
      </c>
      <c r="B1979" s="2">
        <v>163932</v>
      </c>
      <c r="C1979" s="2" t="s">
        <v>12839</v>
      </c>
      <c r="D1979" s="2" t="s">
        <v>792</v>
      </c>
      <c r="E1979" s="2" t="s">
        <v>12840</v>
      </c>
      <c r="F1979" s="2" t="s">
        <v>12840</v>
      </c>
      <c r="G1979" s="2" t="s">
        <v>918</v>
      </c>
      <c r="H1979" s="2" t="s">
        <v>1708</v>
      </c>
      <c r="I1979" s="2" t="s">
        <v>166</v>
      </c>
      <c r="J1979" s="2" t="s">
        <v>134</v>
      </c>
      <c r="K1979" s="2" t="s">
        <v>101</v>
      </c>
      <c r="L1979" s="2">
        <v>94105</v>
      </c>
      <c r="M1979" s="2" t="s">
        <v>12841</v>
      </c>
      <c r="N1979" s="2" t="s">
        <v>12842</v>
      </c>
      <c r="U1979" s="2" t="s">
        <v>798</v>
      </c>
      <c r="V1979" s="3">
        <v>41011</v>
      </c>
      <c r="W1979" s="3">
        <v>41400</v>
      </c>
      <c r="X1979" s="4">
        <v>41183</v>
      </c>
      <c r="Y1979" s="2" t="s">
        <v>103</v>
      </c>
      <c r="Z1979" s="2" t="s">
        <v>12843</v>
      </c>
      <c r="AA1979" s="2" t="s">
        <v>102</v>
      </c>
      <c r="AB1979" s="2" t="s">
        <v>102</v>
      </c>
      <c r="AD1979" s="2" t="s">
        <v>102</v>
      </c>
      <c r="AF1979" s="2" t="s">
        <v>102</v>
      </c>
      <c r="AG1979" s="2" t="s">
        <v>103</v>
      </c>
      <c r="AH1979" s="2" t="s">
        <v>102</v>
      </c>
      <c r="AI1979" s="2" t="s">
        <v>104</v>
      </c>
      <c r="AK1979" s="2" t="s">
        <v>134</v>
      </c>
      <c r="AL1979" s="2" t="s">
        <v>101</v>
      </c>
      <c r="AM1979" s="2" t="s">
        <v>102</v>
      </c>
      <c r="AN1979" s="2" t="s">
        <v>102</v>
      </c>
      <c r="AO1979" s="2" t="s">
        <v>102</v>
      </c>
      <c r="AP1979" s="2" t="s">
        <v>102</v>
      </c>
      <c r="AQ1979" s="2" t="s">
        <v>102</v>
      </c>
      <c r="AR1979" s="2" t="s">
        <v>102</v>
      </c>
      <c r="AS1979" s="2" t="s">
        <v>102</v>
      </c>
      <c r="AT1979" s="2" t="s">
        <v>102</v>
      </c>
      <c r="AU1979" s="2" t="s">
        <v>102</v>
      </c>
      <c r="AV1979" s="2" t="s">
        <v>102</v>
      </c>
      <c r="AW1979" s="2" t="s">
        <v>102</v>
      </c>
      <c r="AX1979" s="2" t="s">
        <v>102</v>
      </c>
      <c r="AY1979" s="2" t="s">
        <v>102</v>
      </c>
      <c r="AZ1979" s="2" t="s">
        <v>102</v>
      </c>
      <c r="BB1979" s="2" t="s">
        <v>103</v>
      </c>
      <c r="BC1979" s="2" t="s">
        <v>102</v>
      </c>
      <c r="BD1979" s="2" t="s">
        <v>102</v>
      </c>
      <c r="BE1979" s="2" t="s">
        <v>102</v>
      </c>
      <c r="BF1979" s="2" t="s">
        <v>102</v>
      </c>
      <c r="BG1979" s="2" t="s">
        <v>102</v>
      </c>
      <c r="BH1979" s="2" t="s">
        <v>102</v>
      </c>
      <c r="BI1979" s="2" t="s">
        <v>102</v>
      </c>
      <c r="BJ1979" s="2" t="s">
        <v>102</v>
      </c>
      <c r="BK1979" s="2" t="s">
        <v>102</v>
      </c>
      <c r="BL1979" s="2" t="s">
        <v>102</v>
      </c>
      <c r="BM1979" s="2" t="s">
        <v>102</v>
      </c>
      <c r="BN1979" s="2" t="s">
        <v>102</v>
      </c>
      <c r="BO1979" s="2" t="s">
        <v>102</v>
      </c>
      <c r="BP1979" s="2" t="s">
        <v>102</v>
      </c>
      <c r="BQ1979" s="2" t="s">
        <v>102</v>
      </c>
      <c r="BR1979" s="2" t="s">
        <v>102</v>
      </c>
      <c r="BS1979" s="2" t="s">
        <v>102</v>
      </c>
      <c r="BT1979" s="2" t="s">
        <v>103</v>
      </c>
      <c r="BU1979" s="2" t="s">
        <v>103</v>
      </c>
      <c r="BV1979" s="2" t="s">
        <v>102</v>
      </c>
      <c r="BW1979" s="2" t="s">
        <v>103</v>
      </c>
      <c r="BX1979" s="2" t="s">
        <v>102</v>
      </c>
      <c r="BY1979" s="2" t="s">
        <v>102</v>
      </c>
      <c r="BZ1979" s="2" t="s">
        <v>102</v>
      </c>
      <c r="CA1979" s="2" t="s">
        <v>102</v>
      </c>
      <c r="CB1979" s="2" t="s">
        <v>103</v>
      </c>
      <c r="CC1979" s="2" t="s">
        <v>103</v>
      </c>
      <c r="CD1979" s="2" t="s">
        <v>102</v>
      </c>
      <c r="CE1979" s="2" t="s">
        <v>103</v>
      </c>
      <c r="CF1979" s="2" t="s">
        <v>103</v>
      </c>
      <c r="CG1979" s="2" t="s">
        <v>102</v>
      </c>
      <c r="CH1979" s="2" t="s">
        <v>102</v>
      </c>
      <c r="CI1979" s="2" t="s">
        <v>102</v>
      </c>
      <c r="CJ1979" s="2" t="s">
        <v>102</v>
      </c>
      <c r="CK1979" s="2" t="s">
        <v>102</v>
      </c>
      <c r="CL1979" s="2" t="s">
        <v>102</v>
      </c>
      <c r="CM1979" s="2" t="s">
        <v>102</v>
      </c>
      <c r="CN1979" s="2" t="s">
        <v>102</v>
      </c>
      <c r="CO1979" s="2" t="s">
        <v>102</v>
      </c>
      <c r="CP1979" s="2" t="s">
        <v>102</v>
      </c>
      <c r="CQ1979" s="2" t="s">
        <v>102</v>
      </c>
      <c r="CR1979" s="2" t="s">
        <v>102</v>
      </c>
      <c r="CS1979" s="2" t="s">
        <v>102</v>
      </c>
      <c r="CT1979" s="2" t="s">
        <v>102</v>
      </c>
      <c r="CU1979" s="2" t="s">
        <v>102</v>
      </c>
    </row>
    <row r="1980" spans="1:99" x14ac:dyDescent="0.3">
      <c r="A1980" s="2" t="s">
        <v>379</v>
      </c>
      <c r="B1980" s="2">
        <v>163933</v>
      </c>
      <c r="C1980" s="2" t="s">
        <v>12822</v>
      </c>
      <c r="D1980" s="2" t="s">
        <v>792</v>
      </c>
      <c r="E1980" s="2" t="s">
        <v>11063</v>
      </c>
      <c r="F1980" s="2" t="s">
        <v>12823</v>
      </c>
      <c r="G1980" s="2" t="s">
        <v>12824</v>
      </c>
      <c r="H1980" s="2" t="s">
        <v>12825</v>
      </c>
      <c r="I1980" s="2" t="s">
        <v>1076</v>
      </c>
      <c r="K1980" s="2" t="s">
        <v>615</v>
      </c>
      <c r="L1980" s="2">
        <v>200031</v>
      </c>
      <c r="M1980" s="2" t="s">
        <v>12826</v>
      </c>
      <c r="N1980" s="2" t="s">
        <v>12827</v>
      </c>
      <c r="U1980" s="2" t="s">
        <v>798</v>
      </c>
      <c r="V1980" s="3">
        <v>41010</v>
      </c>
      <c r="W1980" s="3">
        <v>41360</v>
      </c>
      <c r="X1980" s="4">
        <v>41183</v>
      </c>
      <c r="Y1980" s="2" t="s">
        <v>103</v>
      </c>
      <c r="Z1980" s="2" t="s">
        <v>11069</v>
      </c>
      <c r="AA1980" s="2" t="s">
        <v>102</v>
      </c>
      <c r="AB1980" s="2" t="s">
        <v>102</v>
      </c>
      <c r="AD1980" s="2" t="s">
        <v>102</v>
      </c>
      <c r="AF1980" s="2" t="s">
        <v>102</v>
      </c>
      <c r="AG1980" s="2" t="s">
        <v>103</v>
      </c>
      <c r="AH1980" s="2" t="s">
        <v>102</v>
      </c>
      <c r="AI1980" s="2" t="s">
        <v>108</v>
      </c>
      <c r="AL1980" s="2" t="s">
        <v>615</v>
      </c>
      <c r="AM1980" s="2" t="s">
        <v>102</v>
      </c>
      <c r="AN1980" s="2" t="s">
        <v>102</v>
      </c>
      <c r="AO1980" s="2" t="s">
        <v>102</v>
      </c>
      <c r="AP1980" s="2" t="s">
        <v>102</v>
      </c>
      <c r="AQ1980" s="2" t="s">
        <v>102</v>
      </c>
      <c r="AR1980" s="2" t="s">
        <v>102</v>
      </c>
      <c r="AS1980" s="2" t="s">
        <v>102</v>
      </c>
      <c r="AT1980" s="2" t="s">
        <v>102</v>
      </c>
      <c r="AU1980" s="2" t="s">
        <v>102</v>
      </c>
      <c r="AV1980" s="2" t="s">
        <v>102</v>
      </c>
      <c r="AW1980" s="2" t="s">
        <v>102</v>
      </c>
      <c r="AX1980" s="2" t="s">
        <v>102</v>
      </c>
      <c r="AY1980" s="2" t="s">
        <v>102</v>
      </c>
      <c r="AZ1980" s="2" t="s">
        <v>102</v>
      </c>
      <c r="BB1980" s="2" t="s">
        <v>102</v>
      </c>
      <c r="BD1980" s="2" t="s">
        <v>102</v>
      </c>
      <c r="BE1980" s="2" t="s">
        <v>102</v>
      </c>
      <c r="BF1980" s="2" t="s">
        <v>103</v>
      </c>
      <c r="BG1980" s="2" t="s">
        <v>102</v>
      </c>
      <c r="BH1980" s="2" t="s">
        <v>102</v>
      </c>
      <c r="BI1980" s="2" t="s">
        <v>102</v>
      </c>
      <c r="BJ1980" s="2" t="s">
        <v>102</v>
      </c>
      <c r="BK1980" s="2" t="s">
        <v>102</v>
      </c>
      <c r="BL1980" s="2" t="s">
        <v>102</v>
      </c>
      <c r="BM1980" s="2" t="s">
        <v>102</v>
      </c>
      <c r="BN1980" s="2" t="s">
        <v>102</v>
      </c>
      <c r="BO1980" s="2" t="s">
        <v>102</v>
      </c>
      <c r="BP1980" s="2" t="s">
        <v>102</v>
      </c>
      <c r="BQ1980" s="2" t="s">
        <v>102</v>
      </c>
      <c r="BR1980" s="2" t="s">
        <v>102</v>
      </c>
      <c r="BS1980" s="2" t="s">
        <v>102</v>
      </c>
      <c r="BT1980" s="2" t="s">
        <v>102</v>
      </c>
      <c r="BU1980" s="2" t="s">
        <v>103</v>
      </c>
      <c r="BV1980" s="2" t="s">
        <v>102</v>
      </c>
      <c r="BW1980" s="2" t="s">
        <v>102</v>
      </c>
      <c r="BX1980" s="2" t="s">
        <v>102</v>
      </c>
      <c r="BY1980" s="2" t="s">
        <v>102</v>
      </c>
      <c r="BZ1980" s="2" t="s">
        <v>102</v>
      </c>
      <c r="CA1980" s="2" t="s">
        <v>102</v>
      </c>
      <c r="CB1980" s="2" t="s">
        <v>102</v>
      </c>
      <c r="CC1980" s="2" t="s">
        <v>102</v>
      </c>
      <c r="CD1980" s="2" t="s">
        <v>102</v>
      </c>
      <c r="CE1980" s="2" t="s">
        <v>102</v>
      </c>
      <c r="CF1980" s="2" t="s">
        <v>102</v>
      </c>
      <c r="CG1980" s="2" t="s">
        <v>102</v>
      </c>
      <c r="CH1980" s="2" t="s">
        <v>102</v>
      </c>
      <c r="CI1980" s="2" t="s">
        <v>102</v>
      </c>
      <c r="CJ1980" s="2" t="s">
        <v>102</v>
      </c>
      <c r="CK1980" s="2" t="s">
        <v>102</v>
      </c>
      <c r="CL1980" s="2" t="s">
        <v>102</v>
      </c>
      <c r="CM1980" s="2" t="s">
        <v>102</v>
      </c>
      <c r="CN1980" s="2" t="s">
        <v>102</v>
      </c>
      <c r="CO1980" s="2" t="s">
        <v>102</v>
      </c>
      <c r="CP1980" s="2" t="s">
        <v>102</v>
      </c>
      <c r="CQ1980" s="2" t="s">
        <v>102</v>
      </c>
      <c r="CR1980" s="2" t="s">
        <v>102</v>
      </c>
      <c r="CS1980" s="2" t="s">
        <v>102</v>
      </c>
      <c r="CT1980" s="2" t="s">
        <v>102</v>
      </c>
      <c r="CU1980" s="2" t="s">
        <v>102</v>
      </c>
    </row>
    <row r="1981" spans="1:99" x14ac:dyDescent="0.3">
      <c r="A1981" s="2" t="s">
        <v>379</v>
      </c>
      <c r="B1981" s="2">
        <v>163935</v>
      </c>
      <c r="C1981" s="2" t="s">
        <v>12815</v>
      </c>
      <c r="D1981" s="2" t="s">
        <v>792</v>
      </c>
      <c r="E1981" s="2" t="s">
        <v>11063</v>
      </c>
      <c r="F1981" s="2" t="s">
        <v>12816</v>
      </c>
      <c r="G1981" s="2" t="s">
        <v>12817</v>
      </c>
      <c r="H1981" s="2" t="s">
        <v>12818</v>
      </c>
      <c r="I1981" s="2" t="s">
        <v>1588</v>
      </c>
      <c r="K1981" s="2" t="s">
        <v>1589</v>
      </c>
      <c r="L1981" s="2" t="s">
        <v>12819</v>
      </c>
      <c r="M1981" s="2" t="s">
        <v>12820</v>
      </c>
      <c r="N1981" s="2" t="s">
        <v>12821</v>
      </c>
      <c r="U1981" s="2" t="s">
        <v>798</v>
      </c>
      <c r="V1981" s="3">
        <v>41010</v>
      </c>
      <c r="W1981" s="3">
        <v>41360</v>
      </c>
      <c r="X1981" s="4">
        <v>41183</v>
      </c>
      <c r="Y1981" s="2" t="s">
        <v>103</v>
      </c>
      <c r="Z1981" s="2" t="s">
        <v>11069</v>
      </c>
      <c r="AA1981" s="2" t="s">
        <v>102</v>
      </c>
      <c r="AB1981" s="2" t="s">
        <v>102</v>
      </c>
      <c r="AD1981" s="2" t="s">
        <v>102</v>
      </c>
      <c r="AF1981" s="2" t="s">
        <v>102</v>
      </c>
      <c r="AG1981" s="2" t="s">
        <v>103</v>
      </c>
      <c r="AH1981" s="2" t="s">
        <v>102</v>
      </c>
      <c r="AI1981" s="2" t="s">
        <v>108</v>
      </c>
      <c r="AL1981" s="2" t="s">
        <v>1589</v>
      </c>
      <c r="AM1981" s="2" t="s">
        <v>102</v>
      </c>
      <c r="AN1981" s="2" t="s">
        <v>102</v>
      </c>
      <c r="AO1981" s="2" t="s">
        <v>102</v>
      </c>
      <c r="AP1981" s="2" t="s">
        <v>102</v>
      </c>
      <c r="AQ1981" s="2" t="s">
        <v>102</v>
      </c>
      <c r="AR1981" s="2" t="s">
        <v>102</v>
      </c>
      <c r="AS1981" s="2" t="s">
        <v>102</v>
      </c>
      <c r="AT1981" s="2" t="s">
        <v>102</v>
      </c>
      <c r="AU1981" s="2" t="s">
        <v>102</v>
      </c>
      <c r="AV1981" s="2" t="s">
        <v>102</v>
      </c>
      <c r="AW1981" s="2" t="s">
        <v>102</v>
      </c>
      <c r="AX1981" s="2" t="s">
        <v>102</v>
      </c>
      <c r="AY1981" s="2" t="s">
        <v>102</v>
      </c>
      <c r="AZ1981" s="2" t="s">
        <v>102</v>
      </c>
      <c r="BB1981" s="2" t="s">
        <v>102</v>
      </c>
      <c r="BD1981" s="2" t="s">
        <v>102</v>
      </c>
      <c r="BE1981" s="2" t="s">
        <v>102</v>
      </c>
      <c r="BF1981" s="2" t="s">
        <v>103</v>
      </c>
      <c r="BG1981" s="2" t="s">
        <v>102</v>
      </c>
      <c r="BH1981" s="2" t="s">
        <v>102</v>
      </c>
      <c r="BI1981" s="2" t="s">
        <v>102</v>
      </c>
      <c r="BJ1981" s="2" t="s">
        <v>102</v>
      </c>
      <c r="BK1981" s="2" t="s">
        <v>102</v>
      </c>
      <c r="BL1981" s="2" t="s">
        <v>102</v>
      </c>
      <c r="BM1981" s="2" t="s">
        <v>102</v>
      </c>
      <c r="BN1981" s="2" t="s">
        <v>102</v>
      </c>
      <c r="BO1981" s="2" t="s">
        <v>102</v>
      </c>
      <c r="BP1981" s="2" t="s">
        <v>102</v>
      </c>
      <c r="BQ1981" s="2" t="s">
        <v>102</v>
      </c>
      <c r="BR1981" s="2" t="s">
        <v>102</v>
      </c>
      <c r="BS1981" s="2" t="s">
        <v>102</v>
      </c>
      <c r="BT1981" s="2" t="s">
        <v>102</v>
      </c>
      <c r="BU1981" s="2" t="s">
        <v>103</v>
      </c>
      <c r="BV1981" s="2" t="s">
        <v>102</v>
      </c>
      <c r="BW1981" s="2" t="s">
        <v>102</v>
      </c>
      <c r="BX1981" s="2" t="s">
        <v>102</v>
      </c>
      <c r="BY1981" s="2" t="s">
        <v>102</v>
      </c>
      <c r="BZ1981" s="2" t="s">
        <v>102</v>
      </c>
      <c r="CA1981" s="2" t="s">
        <v>102</v>
      </c>
      <c r="CB1981" s="2" t="s">
        <v>102</v>
      </c>
      <c r="CC1981" s="2" t="s">
        <v>102</v>
      </c>
      <c r="CD1981" s="2" t="s">
        <v>102</v>
      </c>
      <c r="CE1981" s="2" t="s">
        <v>102</v>
      </c>
      <c r="CF1981" s="2" t="s">
        <v>102</v>
      </c>
      <c r="CG1981" s="2" t="s">
        <v>102</v>
      </c>
      <c r="CH1981" s="2" t="s">
        <v>102</v>
      </c>
      <c r="CI1981" s="2" t="s">
        <v>102</v>
      </c>
      <c r="CJ1981" s="2" t="s">
        <v>102</v>
      </c>
      <c r="CK1981" s="2" t="s">
        <v>102</v>
      </c>
      <c r="CL1981" s="2" t="s">
        <v>102</v>
      </c>
      <c r="CM1981" s="2" t="s">
        <v>102</v>
      </c>
      <c r="CN1981" s="2" t="s">
        <v>102</v>
      </c>
      <c r="CO1981" s="2" t="s">
        <v>102</v>
      </c>
      <c r="CP1981" s="2" t="s">
        <v>102</v>
      </c>
      <c r="CQ1981" s="2" t="s">
        <v>102</v>
      </c>
      <c r="CR1981" s="2" t="s">
        <v>102</v>
      </c>
      <c r="CS1981" s="2" t="s">
        <v>102</v>
      </c>
      <c r="CT1981" s="2" t="s">
        <v>102</v>
      </c>
      <c r="CU1981" s="2" t="s">
        <v>102</v>
      </c>
    </row>
    <row r="1982" spans="1:99" x14ac:dyDescent="0.3">
      <c r="A1982" s="2" t="s">
        <v>379</v>
      </c>
      <c r="B1982" s="2">
        <v>163936</v>
      </c>
      <c r="C1982" s="2" t="s">
        <v>13385</v>
      </c>
      <c r="D1982" s="2" t="s">
        <v>792</v>
      </c>
      <c r="E1982" s="2" t="s">
        <v>13386</v>
      </c>
      <c r="F1982" s="2" t="s">
        <v>13386</v>
      </c>
      <c r="G1982" s="2" t="s">
        <v>13387</v>
      </c>
      <c r="H1982" s="2" t="s">
        <v>13388</v>
      </c>
      <c r="I1982" s="2" t="s">
        <v>963</v>
      </c>
      <c r="K1982" s="2" t="s">
        <v>964</v>
      </c>
      <c r="L1982" s="2">
        <v>10120</v>
      </c>
      <c r="M1982" s="2" t="s">
        <v>13389</v>
      </c>
      <c r="N1982" s="2" t="s">
        <v>13390</v>
      </c>
      <c r="U1982" s="2" t="s">
        <v>798</v>
      </c>
      <c r="V1982" s="3">
        <v>41073</v>
      </c>
      <c r="W1982" s="3">
        <v>41348</v>
      </c>
      <c r="X1982" s="4">
        <v>41183</v>
      </c>
      <c r="Y1982" s="2" t="s">
        <v>103</v>
      </c>
      <c r="Z1982" s="2" t="s">
        <v>13391</v>
      </c>
      <c r="AA1982" s="2" t="s">
        <v>102</v>
      </c>
      <c r="AB1982" s="2" t="s">
        <v>102</v>
      </c>
      <c r="AD1982" s="2" t="s">
        <v>102</v>
      </c>
      <c r="AF1982" s="2" t="s">
        <v>102</v>
      </c>
      <c r="AG1982" s="2" t="s">
        <v>103</v>
      </c>
      <c r="AH1982" s="2" t="s">
        <v>102</v>
      </c>
      <c r="AI1982" s="2" t="s">
        <v>108</v>
      </c>
      <c r="AL1982" s="2" t="s">
        <v>693</v>
      </c>
      <c r="AM1982" s="2" t="s">
        <v>102</v>
      </c>
      <c r="AN1982" s="2" t="s">
        <v>102</v>
      </c>
      <c r="AO1982" s="2" t="s">
        <v>102</v>
      </c>
      <c r="AP1982" s="2" t="s">
        <v>102</v>
      </c>
      <c r="AQ1982" s="2" t="s">
        <v>102</v>
      </c>
      <c r="AR1982" s="2" t="s">
        <v>102</v>
      </c>
      <c r="AS1982" s="2" t="s">
        <v>102</v>
      </c>
      <c r="AT1982" s="2" t="s">
        <v>102</v>
      </c>
      <c r="AU1982" s="2" t="s">
        <v>102</v>
      </c>
      <c r="AV1982" s="2" t="s">
        <v>102</v>
      </c>
      <c r="AW1982" s="2" t="s">
        <v>102</v>
      </c>
      <c r="AX1982" s="2" t="s">
        <v>102</v>
      </c>
      <c r="AY1982" s="2" t="s">
        <v>102</v>
      </c>
      <c r="AZ1982" s="2" t="s">
        <v>102</v>
      </c>
      <c r="BB1982" s="2" t="s">
        <v>102</v>
      </c>
      <c r="BD1982" s="2" t="s">
        <v>102</v>
      </c>
      <c r="BE1982" s="2" t="s">
        <v>102</v>
      </c>
      <c r="BF1982" s="2" t="s">
        <v>102</v>
      </c>
      <c r="BG1982" s="2" t="s">
        <v>102</v>
      </c>
      <c r="BH1982" s="2" t="s">
        <v>102</v>
      </c>
      <c r="BI1982" s="2" t="s">
        <v>102</v>
      </c>
      <c r="BJ1982" s="2" t="s">
        <v>102</v>
      </c>
      <c r="BK1982" s="2" t="s">
        <v>102</v>
      </c>
      <c r="BL1982" s="2" t="s">
        <v>102</v>
      </c>
      <c r="BM1982" s="2" t="s">
        <v>102</v>
      </c>
      <c r="BN1982" s="2" t="s">
        <v>102</v>
      </c>
      <c r="BO1982" s="2" t="s">
        <v>102</v>
      </c>
      <c r="BP1982" s="2" t="s">
        <v>102</v>
      </c>
      <c r="BQ1982" s="2" t="s">
        <v>102</v>
      </c>
      <c r="BR1982" s="2" t="s">
        <v>102</v>
      </c>
      <c r="BS1982" s="2" t="s">
        <v>102</v>
      </c>
      <c r="BT1982" s="2" t="s">
        <v>102</v>
      </c>
      <c r="BU1982" s="2" t="s">
        <v>103</v>
      </c>
      <c r="BV1982" s="2" t="s">
        <v>102</v>
      </c>
      <c r="BW1982" s="2" t="s">
        <v>102</v>
      </c>
      <c r="BX1982" s="2" t="s">
        <v>102</v>
      </c>
      <c r="BY1982" s="2" t="s">
        <v>102</v>
      </c>
      <c r="BZ1982" s="2" t="s">
        <v>102</v>
      </c>
      <c r="CA1982" s="2" t="s">
        <v>102</v>
      </c>
      <c r="CB1982" s="2" t="s">
        <v>102</v>
      </c>
      <c r="CC1982" s="2" t="s">
        <v>102</v>
      </c>
      <c r="CD1982" s="2" t="s">
        <v>102</v>
      </c>
      <c r="CE1982" s="2" t="s">
        <v>102</v>
      </c>
      <c r="CF1982" s="2" t="s">
        <v>102</v>
      </c>
      <c r="CG1982" s="2" t="s">
        <v>102</v>
      </c>
      <c r="CH1982" s="2" t="s">
        <v>102</v>
      </c>
      <c r="CI1982" s="2" t="s">
        <v>102</v>
      </c>
      <c r="CJ1982" s="2" t="s">
        <v>102</v>
      </c>
      <c r="CK1982" s="2" t="s">
        <v>102</v>
      </c>
      <c r="CL1982" s="2" t="s">
        <v>102</v>
      </c>
      <c r="CM1982" s="2" t="s">
        <v>102</v>
      </c>
      <c r="CN1982" s="2" t="s">
        <v>102</v>
      </c>
      <c r="CO1982" s="2" t="s">
        <v>102</v>
      </c>
      <c r="CP1982" s="2" t="s">
        <v>102</v>
      </c>
      <c r="CQ1982" s="2" t="s">
        <v>102</v>
      </c>
      <c r="CR1982" s="2" t="s">
        <v>102</v>
      </c>
      <c r="CS1982" s="2" t="s">
        <v>102</v>
      </c>
      <c r="CT1982" s="2" t="s">
        <v>102</v>
      </c>
      <c r="CU1982" s="2" t="s">
        <v>102</v>
      </c>
    </row>
    <row r="1983" spans="1:99" x14ac:dyDescent="0.3">
      <c r="A1983" s="2" t="s">
        <v>109</v>
      </c>
      <c r="B1983" s="2">
        <v>163937</v>
      </c>
      <c r="C1983" s="2" t="s">
        <v>12915</v>
      </c>
      <c r="D1983" s="2" t="s">
        <v>792</v>
      </c>
      <c r="E1983" s="2" t="s">
        <v>12916</v>
      </c>
      <c r="F1983" s="2" t="s">
        <v>12917</v>
      </c>
      <c r="G1983" s="2" t="s">
        <v>12918</v>
      </c>
      <c r="I1983" s="2" t="s">
        <v>130</v>
      </c>
      <c r="J1983" s="2" t="s">
        <v>131</v>
      </c>
      <c r="K1983" s="2" t="s">
        <v>101</v>
      </c>
      <c r="L1983" s="2">
        <v>10022</v>
      </c>
      <c r="M1983" s="2" t="s">
        <v>12919</v>
      </c>
      <c r="N1983" s="2" t="s">
        <v>12920</v>
      </c>
      <c r="U1983" s="2" t="s">
        <v>798</v>
      </c>
      <c r="V1983" s="3">
        <v>41017</v>
      </c>
      <c r="W1983" s="3">
        <v>41365</v>
      </c>
      <c r="X1983" s="4">
        <v>41183</v>
      </c>
      <c r="Y1983" s="2" t="s">
        <v>103</v>
      </c>
      <c r="Z1983" s="2" t="s">
        <v>12921</v>
      </c>
      <c r="AA1983" s="2" t="s">
        <v>102</v>
      </c>
      <c r="AB1983" s="2" t="s">
        <v>102</v>
      </c>
      <c r="AD1983" s="2" t="s">
        <v>102</v>
      </c>
      <c r="AF1983" s="2" t="s">
        <v>103</v>
      </c>
      <c r="AG1983" s="2" t="s">
        <v>102</v>
      </c>
      <c r="AH1983" s="2" t="s">
        <v>102</v>
      </c>
      <c r="AI1983" s="2" t="s">
        <v>104</v>
      </c>
      <c r="AK1983" s="2" t="s">
        <v>105</v>
      </c>
      <c r="AL1983" s="2" t="s">
        <v>101</v>
      </c>
      <c r="AM1983" s="2" t="s">
        <v>102</v>
      </c>
      <c r="AN1983" s="2" t="s">
        <v>102</v>
      </c>
      <c r="AO1983" s="2" t="s">
        <v>102</v>
      </c>
      <c r="AP1983" s="2" t="s">
        <v>102</v>
      </c>
      <c r="AQ1983" s="2" t="s">
        <v>102</v>
      </c>
      <c r="AR1983" s="2" t="s">
        <v>102</v>
      </c>
      <c r="AS1983" s="2" t="s">
        <v>102</v>
      </c>
      <c r="AT1983" s="2" t="s">
        <v>102</v>
      </c>
      <c r="AU1983" s="2" t="s">
        <v>102</v>
      </c>
      <c r="AV1983" s="2" t="s">
        <v>102</v>
      </c>
      <c r="AW1983" s="2" t="s">
        <v>102</v>
      </c>
      <c r="AX1983" s="2" t="s">
        <v>102</v>
      </c>
      <c r="AY1983" s="2" t="s">
        <v>102</v>
      </c>
      <c r="AZ1983" s="2" t="s">
        <v>102</v>
      </c>
      <c r="BB1983" s="2" t="s">
        <v>102</v>
      </c>
      <c r="BD1983" s="2" t="s">
        <v>102</v>
      </c>
      <c r="BE1983" s="2" t="s">
        <v>102</v>
      </c>
      <c r="BF1983" s="2" t="s">
        <v>102</v>
      </c>
      <c r="BG1983" s="2" t="s">
        <v>102</v>
      </c>
      <c r="BH1983" s="2" t="s">
        <v>102</v>
      </c>
      <c r="BI1983" s="2" t="s">
        <v>102</v>
      </c>
      <c r="BJ1983" s="2" t="s">
        <v>102</v>
      </c>
      <c r="BK1983" s="2" t="s">
        <v>102</v>
      </c>
      <c r="BL1983" s="2" t="s">
        <v>102</v>
      </c>
      <c r="BM1983" s="2" t="s">
        <v>102</v>
      </c>
      <c r="BN1983" s="2" t="s">
        <v>102</v>
      </c>
      <c r="BO1983" s="2" t="s">
        <v>102</v>
      </c>
      <c r="BP1983" s="2" t="s">
        <v>102</v>
      </c>
      <c r="BQ1983" s="2" t="s">
        <v>102</v>
      </c>
      <c r="BR1983" s="2" t="s">
        <v>102</v>
      </c>
      <c r="BS1983" s="2" t="s">
        <v>102</v>
      </c>
      <c r="BT1983" s="2" t="s">
        <v>103</v>
      </c>
      <c r="BU1983" s="2" t="s">
        <v>103</v>
      </c>
      <c r="BV1983" s="2" t="s">
        <v>102</v>
      </c>
      <c r="BW1983" s="2" t="s">
        <v>102</v>
      </c>
      <c r="BX1983" s="2" t="s">
        <v>102</v>
      </c>
      <c r="BY1983" s="2" t="s">
        <v>102</v>
      </c>
      <c r="BZ1983" s="2" t="s">
        <v>102</v>
      </c>
      <c r="CA1983" s="2" t="s">
        <v>102</v>
      </c>
      <c r="CB1983" s="2" t="s">
        <v>102</v>
      </c>
      <c r="CC1983" s="2" t="s">
        <v>102</v>
      </c>
      <c r="CD1983" s="2" t="s">
        <v>102</v>
      </c>
      <c r="CE1983" s="2" t="s">
        <v>102</v>
      </c>
      <c r="CF1983" s="2" t="s">
        <v>102</v>
      </c>
      <c r="CG1983" s="2" t="s">
        <v>102</v>
      </c>
      <c r="CH1983" s="2" t="s">
        <v>102</v>
      </c>
      <c r="CI1983" s="2" t="s">
        <v>102</v>
      </c>
      <c r="CJ1983" s="2" t="s">
        <v>102</v>
      </c>
      <c r="CK1983" s="2" t="s">
        <v>102</v>
      </c>
      <c r="CL1983" s="2" t="s">
        <v>102</v>
      </c>
      <c r="CM1983" s="2" t="s">
        <v>102</v>
      </c>
      <c r="CN1983" s="2" t="s">
        <v>102</v>
      </c>
      <c r="CO1983" s="2" t="s">
        <v>102</v>
      </c>
      <c r="CP1983" s="2" t="s">
        <v>102</v>
      </c>
      <c r="CQ1983" s="2" t="s">
        <v>102</v>
      </c>
      <c r="CR1983" s="2" t="s">
        <v>102</v>
      </c>
      <c r="CS1983" s="2" t="s">
        <v>102</v>
      </c>
      <c r="CT1983" s="2" t="s">
        <v>102</v>
      </c>
      <c r="CU1983" s="2" t="s">
        <v>102</v>
      </c>
    </row>
    <row r="1984" spans="1:99" x14ac:dyDescent="0.3">
      <c r="A1984" s="2" t="s">
        <v>109</v>
      </c>
      <c r="B1984" s="2">
        <v>163940</v>
      </c>
      <c r="C1984" s="2" t="s">
        <v>13392</v>
      </c>
      <c r="D1984" s="2" t="s">
        <v>792</v>
      </c>
      <c r="E1984" s="2" t="s">
        <v>13393</v>
      </c>
      <c r="F1984" s="2" t="s">
        <v>13393</v>
      </c>
      <c r="G1984" s="2" t="s">
        <v>13394</v>
      </c>
      <c r="I1984" s="2" t="s">
        <v>130</v>
      </c>
      <c r="J1984" s="2" t="s">
        <v>131</v>
      </c>
      <c r="K1984" s="2" t="s">
        <v>101</v>
      </c>
      <c r="L1984" s="2">
        <v>10003</v>
      </c>
      <c r="M1984" s="2" t="s">
        <v>13395</v>
      </c>
      <c r="N1984" s="2" t="s">
        <v>13396</v>
      </c>
      <c r="U1984" s="2" t="s">
        <v>798</v>
      </c>
      <c r="V1984" s="3">
        <v>41073</v>
      </c>
      <c r="W1984" s="3">
        <v>41344</v>
      </c>
      <c r="X1984" s="4">
        <v>41183</v>
      </c>
      <c r="Y1984" s="2" t="s">
        <v>102</v>
      </c>
      <c r="AA1984" s="2" t="s">
        <v>102</v>
      </c>
      <c r="AB1984" s="2" t="s">
        <v>102</v>
      </c>
      <c r="AD1984" s="2" t="s">
        <v>102</v>
      </c>
      <c r="AF1984" s="2" t="s">
        <v>102</v>
      </c>
      <c r="AG1984" s="2" t="s">
        <v>103</v>
      </c>
      <c r="AH1984" s="2" t="s">
        <v>102</v>
      </c>
      <c r="AI1984" s="2" t="s">
        <v>104</v>
      </c>
      <c r="AK1984" s="2" t="s">
        <v>105</v>
      </c>
      <c r="AL1984" s="2" t="s">
        <v>101</v>
      </c>
      <c r="AM1984" s="2" t="s">
        <v>102</v>
      </c>
      <c r="AN1984" s="2" t="s">
        <v>102</v>
      </c>
      <c r="AO1984" s="2" t="s">
        <v>102</v>
      </c>
      <c r="AP1984" s="2" t="s">
        <v>102</v>
      </c>
      <c r="AQ1984" s="2" t="s">
        <v>102</v>
      </c>
      <c r="AR1984" s="2" t="s">
        <v>102</v>
      </c>
      <c r="AS1984" s="2" t="s">
        <v>102</v>
      </c>
      <c r="AT1984" s="2" t="s">
        <v>102</v>
      </c>
      <c r="AU1984" s="2" t="s">
        <v>102</v>
      </c>
      <c r="AV1984" s="2" t="s">
        <v>102</v>
      </c>
      <c r="AW1984" s="2" t="s">
        <v>102</v>
      </c>
      <c r="AX1984" s="2" t="s">
        <v>102</v>
      </c>
      <c r="AY1984" s="2" t="s">
        <v>102</v>
      </c>
      <c r="AZ1984" s="2" t="s">
        <v>102</v>
      </c>
      <c r="BB1984" s="2" t="s">
        <v>102</v>
      </c>
      <c r="BD1984" s="2" t="s">
        <v>102</v>
      </c>
      <c r="BE1984" s="2" t="s">
        <v>102</v>
      </c>
      <c r="BF1984" s="2" t="s">
        <v>102</v>
      </c>
      <c r="BG1984" s="2" t="s">
        <v>102</v>
      </c>
      <c r="BH1984" s="2" t="s">
        <v>102</v>
      </c>
      <c r="BI1984" s="2" t="s">
        <v>102</v>
      </c>
      <c r="BJ1984" s="2" t="s">
        <v>102</v>
      </c>
      <c r="BK1984" s="2" t="s">
        <v>102</v>
      </c>
      <c r="BL1984" s="2" t="s">
        <v>102</v>
      </c>
      <c r="BM1984" s="2" t="s">
        <v>102</v>
      </c>
      <c r="BN1984" s="2" t="s">
        <v>102</v>
      </c>
      <c r="BO1984" s="2" t="s">
        <v>102</v>
      </c>
      <c r="BP1984" s="2" t="s">
        <v>102</v>
      </c>
      <c r="BQ1984" s="2" t="s">
        <v>102</v>
      </c>
      <c r="BR1984" s="2" t="s">
        <v>102</v>
      </c>
      <c r="BS1984" s="2" t="s">
        <v>102</v>
      </c>
      <c r="BT1984" s="2" t="s">
        <v>102</v>
      </c>
      <c r="BU1984" s="2" t="s">
        <v>103</v>
      </c>
      <c r="BV1984" s="2" t="s">
        <v>102</v>
      </c>
      <c r="BW1984" s="2" t="s">
        <v>102</v>
      </c>
      <c r="BX1984" s="2" t="s">
        <v>102</v>
      </c>
      <c r="BY1984" s="2" t="s">
        <v>102</v>
      </c>
      <c r="BZ1984" s="2" t="s">
        <v>102</v>
      </c>
      <c r="CA1984" s="2" t="s">
        <v>102</v>
      </c>
      <c r="CB1984" s="2" t="s">
        <v>102</v>
      </c>
      <c r="CC1984" s="2" t="s">
        <v>102</v>
      </c>
      <c r="CD1984" s="2" t="s">
        <v>102</v>
      </c>
      <c r="CE1984" s="2" t="s">
        <v>102</v>
      </c>
      <c r="CF1984" s="2" t="s">
        <v>102</v>
      </c>
      <c r="CG1984" s="2" t="s">
        <v>102</v>
      </c>
      <c r="CH1984" s="2" t="s">
        <v>102</v>
      </c>
      <c r="CI1984" s="2" t="s">
        <v>102</v>
      </c>
      <c r="CJ1984" s="2" t="s">
        <v>102</v>
      </c>
      <c r="CK1984" s="2" t="s">
        <v>102</v>
      </c>
      <c r="CL1984" s="2" t="s">
        <v>102</v>
      </c>
      <c r="CM1984" s="2" t="s">
        <v>102</v>
      </c>
      <c r="CN1984" s="2" t="s">
        <v>102</v>
      </c>
      <c r="CO1984" s="2" t="s">
        <v>102</v>
      </c>
      <c r="CP1984" s="2" t="s">
        <v>102</v>
      </c>
      <c r="CQ1984" s="2" t="s">
        <v>102</v>
      </c>
      <c r="CR1984" s="2" t="s">
        <v>102</v>
      </c>
      <c r="CS1984" s="2" t="s">
        <v>102</v>
      </c>
      <c r="CT1984" s="2" t="s">
        <v>102</v>
      </c>
      <c r="CU1984" s="2" t="s">
        <v>102</v>
      </c>
    </row>
    <row r="1985" spans="1:99" x14ac:dyDescent="0.3">
      <c r="A1985" s="2" t="s">
        <v>109</v>
      </c>
      <c r="B1985" s="2">
        <v>163941</v>
      </c>
      <c r="C1985" s="2" t="s">
        <v>12891</v>
      </c>
      <c r="D1985" s="2" t="s">
        <v>792</v>
      </c>
      <c r="E1985" s="2" t="s">
        <v>12892</v>
      </c>
      <c r="F1985" s="2" t="s">
        <v>12893</v>
      </c>
      <c r="G1985" s="2" t="s">
        <v>993</v>
      </c>
      <c r="H1985" s="2" t="s">
        <v>1686</v>
      </c>
      <c r="I1985" s="2" t="s">
        <v>130</v>
      </c>
      <c r="J1985" s="2" t="s">
        <v>131</v>
      </c>
      <c r="K1985" s="2" t="s">
        <v>101</v>
      </c>
      <c r="L1985" s="2">
        <v>10022</v>
      </c>
      <c r="M1985" s="2" t="s">
        <v>12894</v>
      </c>
      <c r="U1985" s="2" t="s">
        <v>798</v>
      </c>
      <c r="V1985" s="3">
        <v>41016</v>
      </c>
      <c r="W1985" s="3">
        <v>41354</v>
      </c>
      <c r="X1985" s="4">
        <v>41183</v>
      </c>
      <c r="Y1985" s="2" t="s">
        <v>103</v>
      </c>
      <c r="Z1985" s="2" t="s">
        <v>12895</v>
      </c>
      <c r="AA1985" s="2" t="s">
        <v>102</v>
      </c>
      <c r="AB1985" s="2" t="s">
        <v>102</v>
      </c>
      <c r="AD1985" s="2" t="s">
        <v>102</v>
      </c>
      <c r="AF1985" s="2" t="s">
        <v>102</v>
      </c>
      <c r="AG1985" s="2" t="s">
        <v>103</v>
      </c>
      <c r="AH1985" s="2" t="s">
        <v>102</v>
      </c>
      <c r="AI1985" s="2" t="s">
        <v>104</v>
      </c>
      <c r="AK1985" s="2" t="s">
        <v>105</v>
      </c>
      <c r="AL1985" s="2" t="s">
        <v>101</v>
      </c>
      <c r="AM1985" s="2" t="s">
        <v>103</v>
      </c>
      <c r="AN1985" s="2" t="s">
        <v>102</v>
      </c>
      <c r="AO1985" s="2" t="s">
        <v>102</v>
      </c>
      <c r="AP1985" s="2" t="s">
        <v>102</v>
      </c>
      <c r="AQ1985" s="2" t="s">
        <v>102</v>
      </c>
      <c r="AR1985" s="2" t="s">
        <v>102</v>
      </c>
      <c r="AS1985" s="2" t="s">
        <v>102</v>
      </c>
      <c r="AT1985" s="2" t="s">
        <v>102</v>
      </c>
      <c r="AU1985" s="2" t="s">
        <v>102</v>
      </c>
      <c r="AV1985" s="2" t="s">
        <v>102</v>
      </c>
      <c r="AW1985" s="2" t="s">
        <v>102</v>
      </c>
      <c r="AX1985" s="2" t="s">
        <v>102</v>
      </c>
      <c r="AY1985" s="2" t="s">
        <v>102</v>
      </c>
      <c r="AZ1985" s="2" t="s">
        <v>102</v>
      </c>
      <c r="BB1985" s="2" t="s">
        <v>102</v>
      </c>
      <c r="BD1985" s="2" t="s">
        <v>102</v>
      </c>
      <c r="BE1985" s="2" t="s">
        <v>103</v>
      </c>
      <c r="BF1985" s="2" t="s">
        <v>102</v>
      </c>
      <c r="BG1985" s="2" t="s">
        <v>102</v>
      </c>
      <c r="BH1985" s="2" t="s">
        <v>102</v>
      </c>
      <c r="BI1985" s="2" t="s">
        <v>102</v>
      </c>
      <c r="BJ1985" s="2" t="s">
        <v>102</v>
      </c>
      <c r="BK1985" s="2" t="s">
        <v>102</v>
      </c>
      <c r="BL1985" s="2" t="s">
        <v>102</v>
      </c>
      <c r="BM1985" s="2" t="s">
        <v>102</v>
      </c>
      <c r="BN1985" s="2" t="s">
        <v>102</v>
      </c>
      <c r="BO1985" s="2" t="s">
        <v>102</v>
      </c>
      <c r="BP1985" s="2" t="s">
        <v>102</v>
      </c>
      <c r="BQ1985" s="2" t="s">
        <v>102</v>
      </c>
      <c r="BR1985" s="2" t="s">
        <v>102</v>
      </c>
      <c r="BS1985" s="2" t="s">
        <v>102</v>
      </c>
      <c r="BT1985" s="2" t="s">
        <v>102</v>
      </c>
      <c r="BU1985" s="2" t="s">
        <v>103</v>
      </c>
      <c r="BV1985" s="2" t="s">
        <v>102</v>
      </c>
      <c r="BW1985" s="2" t="s">
        <v>102</v>
      </c>
      <c r="BX1985" s="2" t="s">
        <v>102</v>
      </c>
      <c r="BY1985" s="2" t="s">
        <v>102</v>
      </c>
      <c r="BZ1985" s="2" t="s">
        <v>102</v>
      </c>
      <c r="CA1985" s="2" t="s">
        <v>102</v>
      </c>
      <c r="CB1985" s="2" t="s">
        <v>102</v>
      </c>
      <c r="CC1985" s="2" t="s">
        <v>102</v>
      </c>
      <c r="CD1985" s="2" t="s">
        <v>102</v>
      </c>
      <c r="CE1985" s="2" t="s">
        <v>102</v>
      </c>
      <c r="CF1985" s="2" t="s">
        <v>102</v>
      </c>
      <c r="CG1985" s="2" t="s">
        <v>102</v>
      </c>
      <c r="CH1985" s="2" t="s">
        <v>102</v>
      </c>
      <c r="CI1985" s="2" t="s">
        <v>102</v>
      </c>
      <c r="CJ1985" s="2" t="s">
        <v>102</v>
      </c>
      <c r="CK1985" s="2" t="s">
        <v>102</v>
      </c>
      <c r="CL1985" s="2" t="s">
        <v>102</v>
      </c>
      <c r="CM1985" s="2" t="s">
        <v>103</v>
      </c>
      <c r="CN1985" s="2" t="s">
        <v>102</v>
      </c>
      <c r="CO1985" s="2" t="s">
        <v>102</v>
      </c>
      <c r="CP1985" s="2" t="s">
        <v>102</v>
      </c>
      <c r="CQ1985" s="2" t="s">
        <v>102</v>
      </c>
      <c r="CR1985" s="2" t="s">
        <v>102</v>
      </c>
      <c r="CS1985" s="2" t="s">
        <v>102</v>
      </c>
      <c r="CT1985" s="2" t="s">
        <v>102</v>
      </c>
      <c r="CU1985" s="2" t="s">
        <v>102</v>
      </c>
    </row>
    <row r="1986" spans="1:99" x14ac:dyDescent="0.3">
      <c r="A1986" s="2" t="s">
        <v>379</v>
      </c>
      <c r="B1986" s="2">
        <v>163943</v>
      </c>
      <c r="C1986" s="2" t="s">
        <v>12829</v>
      </c>
      <c r="D1986" s="2" t="s">
        <v>792</v>
      </c>
      <c r="E1986" s="2" t="s">
        <v>11063</v>
      </c>
      <c r="F1986" s="2" t="s">
        <v>12830</v>
      </c>
      <c r="G1986" s="2" t="s">
        <v>11065</v>
      </c>
      <c r="H1986" s="2" t="s">
        <v>11066</v>
      </c>
      <c r="I1986" s="2" t="s">
        <v>217</v>
      </c>
      <c r="K1986" s="2" t="s">
        <v>615</v>
      </c>
      <c r="L1986" s="2">
        <v>0</v>
      </c>
      <c r="M1986" s="2" t="s">
        <v>11067</v>
      </c>
      <c r="N1986" s="2" t="s">
        <v>11068</v>
      </c>
      <c r="U1986" s="2" t="s">
        <v>798</v>
      </c>
      <c r="V1986" s="3">
        <v>41011</v>
      </c>
      <c r="W1986" s="3">
        <v>41360</v>
      </c>
      <c r="X1986" s="4">
        <v>41183</v>
      </c>
      <c r="Y1986" s="2" t="s">
        <v>103</v>
      </c>
      <c r="Z1986" s="2" t="s">
        <v>11069</v>
      </c>
      <c r="AA1986" s="2" t="s">
        <v>102</v>
      </c>
      <c r="AB1986" s="2" t="s">
        <v>102</v>
      </c>
      <c r="AD1986" s="2" t="s">
        <v>102</v>
      </c>
      <c r="AF1986" s="2" t="s">
        <v>102</v>
      </c>
      <c r="AG1986" s="2" t="s">
        <v>103</v>
      </c>
      <c r="AH1986" s="2" t="s">
        <v>102</v>
      </c>
      <c r="AI1986" s="2" t="s">
        <v>108</v>
      </c>
      <c r="AL1986" s="2" t="s">
        <v>710</v>
      </c>
      <c r="AM1986" s="2" t="s">
        <v>102</v>
      </c>
      <c r="AN1986" s="2" t="s">
        <v>102</v>
      </c>
      <c r="AO1986" s="2" t="s">
        <v>102</v>
      </c>
      <c r="AP1986" s="2" t="s">
        <v>102</v>
      </c>
      <c r="AQ1986" s="2" t="s">
        <v>102</v>
      </c>
      <c r="AR1986" s="2" t="s">
        <v>102</v>
      </c>
      <c r="AS1986" s="2" t="s">
        <v>102</v>
      </c>
      <c r="AT1986" s="2" t="s">
        <v>102</v>
      </c>
      <c r="AU1986" s="2" t="s">
        <v>102</v>
      </c>
      <c r="AV1986" s="2" t="s">
        <v>102</v>
      </c>
      <c r="AW1986" s="2" t="s">
        <v>102</v>
      </c>
      <c r="AX1986" s="2" t="s">
        <v>102</v>
      </c>
      <c r="AY1986" s="2" t="s">
        <v>102</v>
      </c>
      <c r="AZ1986" s="2" t="s">
        <v>102</v>
      </c>
      <c r="BB1986" s="2" t="s">
        <v>102</v>
      </c>
      <c r="BD1986" s="2" t="s">
        <v>102</v>
      </c>
      <c r="BE1986" s="2" t="s">
        <v>102</v>
      </c>
      <c r="BF1986" s="2" t="s">
        <v>103</v>
      </c>
      <c r="BG1986" s="2" t="s">
        <v>102</v>
      </c>
      <c r="BH1986" s="2" t="s">
        <v>102</v>
      </c>
      <c r="BI1986" s="2" t="s">
        <v>102</v>
      </c>
      <c r="BJ1986" s="2" t="s">
        <v>102</v>
      </c>
      <c r="BK1986" s="2" t="s">
        <v>102</v>
      </c>
      <c r="BL1986" s="2" t="s">
        <v>102</v>
      </c>
      <c r="BM1986" s="2" t="s">
        <v>102</v>
      </c>
      <c r="BN1986" s="2" t="s">
        <v>102</v>
      </c>
      <c r="BO1986" s="2" t="s">
        <v>102</v>
      </c>
      <c r="BP1986" s="2" t="s">
        <v>102</v>
      </c>
      <c r="BQ1986" s="2" t="s">
        <v>102</v>
      </c>
      <c r="BR1986" s="2" t="s">
        <v>102</v>
      </c>
      <c r="BS1986" s="2" t="s">
        <v>102</v>
      </c>
      <c r="BT1986" s="2" t="s">
        <v>102</v>
      </c>
      <c r="BU1986" s="2" t="s">
        <v>103</v>
      </c>
      <c r="BV1986" s="2" t="s">
        <v>102</v>
      </c>
      <c r="BW1986" s="2" t="s">
        <v>102</v>
      </c>
      <c r="BX1986" s="2" t="s">
        <v>102</v>
      </c>
      <c r="BY1986" s="2" t="s">
        <v>102</v>
      </c>
      <c r="BZ1986" s="2" t="s">
        <v>102</v>
      </c>
      <c r="CA1986" s="2" t="s">
        <v>102</v>
      </c>
      <c r="CB1986" s="2" t="s">
        <v>102</v>
      </c>
      <c r="CC1986" s="2" t="s">
        <v>102</v>
      </c>
      <c r="CD1986" s="2" t="s">
        <v>102</v>
      </c>
      <c r="CE1986" s="2" t="s">
        <v>102</v>
      </c>
      <c r="CF1986" s="2" t="s">
        <v>102</v>
      </c>
      <c r="CG1986" s="2" t="s">
        <v>102</v>
      </c>
      <c r="CH1986" s="2" t="s">
        <v>102</v>
      </c>
      <c r="CI1986" s="2" t="s">
        <v>102</v>
      </c>
      <c r="CJ1986" s="2" t="s">
        <v>102</v>
      </c>
      <c r="CK1986" s="2" t="s">
        <v>102</v>
      </c>
      <c r="CL1986" s="2" t="s">
        <v>102</v>
      </c>
      <c r="CM1986" s="2" t="s">
        <v>102</v>
      </c>
      <c r="CN1986" s="2" t="s">
        <v>102</v>
      </c>
      <c r="CO1986" s="2" t="s">
        <v>102</v>
      </c>
      <c r="CP1986" s="2" t="s">
        <v>102</v>
      </c>
      <c r="CQ1986" s="2" t="s">
        <v>102</v>
      </c>
      <c r="CR1986" s="2" t="s">
        <v>102</v>
      </c>
      <c r="CS1986" s="2" t="s">
        <v>102</v>
      </c>
      <c r="CT1986" s="2" t="s">
        <v>102</v>
      </c>
      <c r="CU1986" s="2" t="s">
        <v>102</v>
      </c>
    </row>
    <row r="1987" spans="1:99" x14ac:dyDescent="0.3">
      <c r="A1987" s="2" t="s">
        <v>379</v>
      </c>
      <c r="B1987" s="2">
        <v>163950</v>
      </c>
      <c r="C1987" s="2" t="s">
        <v>13113</v>
      </c>
      <c r="D1987" s="2" t="s">
        <v>792</v>
      </c>
      <c r="E1987" s="2" t="s">
        <v>13114</v>
      </c>
      <c r="F1987" s="2" t="s">
        <v>13114</v>
      </c>
      <c r="G1987" s="2" t="s">
        <v>1270</v>
      </c>
      <c r="I1987" s="2" t="s">
        <v>492</v>
      </c>
      <c r="K1987" s="2" t="s">
        <v>693</v>
      </c>
      <c r="L1987" s="2" t="s">
        <v>1533</v>
      </c>
      <c r="M1987" s="2" t="s">
        <v>1800</v>
      </c>
      <c r="N1987" s="2" t="s">
        <v>1801</v>
      </c>
      <c r="O1987" s="2" t="s">
        <v>13115</v>
      </c>
      <c r="P1987" s="2" t="s">
        <v>13116</v>
      </c>
      <c r="Q1987" s="2" t="s">
        <v>13117</v>
      </c>
      <c r="S1987" s="2" t="s">
        <v>459</v>
      </c>
      <c r="T1987" s="2">
        <v>8808</v>
      </c>
      <c r="U1987" s="2" t="s">
        <v>798</v>
      </c>
      <c r="V1987" s="3">
        <v>41037</v>
      </c>
      <c r="W1987" s="3">
        <v>41348</v>
      </c>
      <c r="X1987" s="4">
        <v>41183</v>
      </c>
      <c r="Y1987" s="2" t="s">
        <v>103</v>
      </c>
      <c r="Z1987" s="2" t="s">
        <v>13118</v>
      </c>
      <c r="AA1987" s="2" t="s">
        <v>102</v>
      </c>
      <c r="AB1987" s="2" t="s">
        <v>102</v>
      </c>
      <c r="AD1987" s="2" t="s">
        <v>102</v>
      </c>
      <c r="AF1987" s="2" t="s">
        <v>102</v>
      </c>
      <c r="AG1987" s="2" t="s">
        <v>103</v>
      </c>
      <c r="AH1987" s="2" t="s">
        <v>102</v>
      </c>
      <c r="AI1987" s="2" t="s">
        <v>108</v>
      </c>
      <c r="AL1987" s="2" t="s">
        <v>693</v>
      </c>
      <c r="AM1987" s="2" t="s">
        <v>102</v>
      </c>
      <c r="AN1987" s="2" t="s">
        <v>102</v>
      </c>
      <c r="AO1987" s="2" t="s">
        <v>103</v>
      </c>
      <c r="AP1987" s="2" t="s">
        <v>102</v>
      </c>
      <c r="AQ1987" s="2" t="s">
        <v>102</v>
      </c>
      <c r="AR1987" s="2" t="s">
        <v>102</v>
      </c>
      <c r="AS1987" s="2" t="s">
        <v>102</v>
      </c>
      <c r="AT1987" s="2" t="s">
        <v>102</v>
      </c>
      <c r="AU1987" s="2" t="s">
        <v>102</v>
      </c>
      <c r="AV1987" s="2" t="s">
        <v>102</v>
      </c>
      <c r="AW1987" s="2" t="s">
        <v>102</v>
      </c>
      <c r="AX1987" s="2" t="s">
        <v>102</v>
      </c>
      <c r="AY1987" s="2" t="s">
        <v>102</v>
      </c>
      <c r="AZ1987" s="2" t="s">
        <v>102</v>
      </c>
      <c r="BB1987" s="2" t="s">
        <v>102</v>
      </c>
      <c r="BD1987" s="2" t="s">
        <v>102</v>
      </c>
      <c r="BE1987" s="2" t="s">
        <v>102</v>
      </c>
      <c r="BF1987" s="2" t="s">
        <v>103</v>
      </c>
      <c r="BG1987" s="2" t="s">
        <v>102</v>
      </c>
      <c r="BH1987" s="2" t="s">
        <v>102</v>
      </c>
      <c r="BI1987" s="2" t="s">
        <v>102</v>
      </c>
      <c r="BJ1987" s="2" t="s">
        <v>103</v>
      </c>
      <c r="BK1987" s="2" t="s">
        <v>102</v>
      </c>
      <c r="BL1987" s="2" t="s">
        <v>102</v>
      </c>
      <c r="BM1987" s="2" t="s">
        <v>102</v>
      </c>
      <c r="BN1987" s="2" t="s">
        <v>102</v>
      </c>
      <c r="BO1987" s="2" t="s">
        <v>102</v>
      </c>
      <c r="BP1987" s="2" t="s">
        <v>102</v>
      </c>
      <c r="BQ1987" s="2" t="s">
        <v>102</v>
      </c>
      <c r="BR1987" s="2" t="s">
        <v>102</v>
      </c>
      <c r="BS1987" s="2" t="s">
        <v>102</v>
      </c>
      <c r="BT1987" s="2" t="s">
        <v>103</v>
      </c>
      <c r="BU1987" s="2" t="s">
        <v>103</v>
      </c>
      <c r="BV1987" s="2" t="s">
        <v>102</v>
      </c>
      <c r="BW1987" s="2" t="s">
        <v>102</v>
      </c>
      <c r="BX1987" s="2" t="s">
        <v>102</v>
      </c>
      <c r="BY1987" s="2" t="s">
        <v>102</v>
      </c>
      <c r="BZ1987" s="2" t="s">
        <v>102</v>
      </c>
      <c r="CA1987" s="2" t="s">
        <v>102</v>
      </c>
      <c r="CB1987" s="2" t="s">
        <v>102</v>
      </c>
      <c r="CC1987" s="2" t="s">
        <v>102</v>
      </c>
      <c r="CD1987" s="2" t="s">
        <v>102</v>
      </c>
      <c r="CE1987" s="2" t="s">
        <v>102</v>
      </c>
      <c r="CF1987" s="2" t="s">
        <v>102</v>
      </c>
      <c r="CG1987" s="2" t="s">
        <v>102</v>
      </c>
      <c r="CH1987" s="2" t="s">
        <v>102</v>
      </c>
      <c r="CI1987" s="2" t="s">
        <v>102</v>
      </c>
      <c r="CJ1987" s="2" t="s">
        <v>102</v>
      </c>
      <c r="CK1987" s="2" t="s">
        <v>102</v>
      </c>
      <c r="CL1987" s="2" t="s">
        <v>102</v>
      </c>
      <c r="CM1987" s="2" t="s">
        <v>102</v>
      </c>
      <c r="CN1987" s="2" t="s">
        <v>102</v>
      </c>
      <c r="CO1987" s="2" t="s">
        <v>102</v>
      </c>
      <c r="CP1987" s="2" t="s">
        <v>102</v>
      </c>
      <c r="CQ1987" s="2" t="s">
        <v>102</v>
      </c>
      <c r="CR1987" s="2" t="s">
        <v>102</v>
      </c>
      <c r="CS1987" s="2" t="s">
        <v>102</v>
      </c>
      <c r="CT1987" s="2" t="s">
        <v>102</v>
      </c>
      <c r="CU1987" s="2" t="s">
        <v>102</v>
      </c>
    </row>
    <row r="1988" spans="1:99" x14ac:dyDescent="0.3">
      <c r="A1988" s="2" t="s">
        <v>379</v>
      </c>
      <c r="B1988" s="2">
        <v>163954</v>
      </c>
      <c r="C1988" s="2" t="s">
        <v>13053</v>
      </c>
      <c r="D1988" s="2" t="s">
        <v>792</v>
      </c>
      <c r="E1988" s="2" t="s">
        <v>13054</v>
      </c>
      <c r="F1988" s="2" t="s">
        <v>13055</v>
      </c>
      <c r="G1988" s="2" t="s">
        <v>13056</v>
      </c>
      <c r="I1988" s="2" t="s">
        <v>1495</v>
      </c>
      <c r="K1988" s="2" t="s">
        <v>1496</v>
      </c>
      <c r="L1988" s="2">
        <v>115</v>
      </c>
      <c r="M1988" s="2" t="s">
        <v>13057</v>
      </c>
      <c r="N1988" s="2" t="s">
        <v>13058</v>
      </c>
      <c r="O1988" s="2" t="s">
        <v>13059</v>
      </c>
      <c r="Q1988" s="2" t="s">
        <v>1495</v>
      </c>
      <c r="S1988" s="2" t="s">
        <v>1496</v>
      </c>
      <c r="T1988" s="2">
        <v>115</v>
      </c>
      <c r="U1988" s="2" t="s">
        <v>798</v>
      </c>
      <c r="V1988" s="3">
        <v>41031</v>
      </c>
      <c r="W1988" s="3">
        <v>41320</v>
      </c>
      <c r="X1988" s="4">
        <v>41183</v>
      </c>
      <c r="Y1988" s="2" t="s">
        <v>103</v>
      </c>
      <c r="Z1988" s="2" t="s">
        <v>13060</v>
      </c>
      <c r="AA1988" s="2" t="s">
        <v>103</v>
      </c>
      <c r="AB1988" s="2" t="s">
        <v>102</v>
      </c>
      <c r="AD1988" s="2" t="s">
        <v>103</v>
      </c>
      <c r="AF1988" s="2" t="s">
        <v>102</v>
      </c>
      <c r="AG1988" s="2" t="s">
        <v>103</v>
      </c>
      <c r="AH1988" s="2" t="s">
        <v>102</v>
      </c>
      <c r="AI1988" s="2" t="s">
        <v>218</v>
      </c>
      <c r="AJ1988" s="2" t="s">
        <v>13061</v>
      </c>
      <c r="AL1988" s="2" t="s">
        <v>1496</v>
      </c>
      <c r="AM1988" s="2" t="s">
        <v>102</v>
      </c>
      <c r="AN1988" s="2" t="s">
        <v>102</v>
      </c>
      <c r="AO1988" s="2" t="s">
        <v>102</v>
      </c>
      <c r="AP1988" s="2" t="s">
        <v>102</v>
      </c>
      <c r="AQ1988" s="2" t="s">
        <v>102</v>
      </c>
      <c r="AR1988" s="2" t="s">
        <v>102</v>
      </c>
      <c r="AS1988" s="2" t="s">
        <v>102</v>
      </c>
      <c r="AT1988" s="2" t="s">
        <v>102</v>
      </c>
      <c r="AU1988" s="2" t="s">
        <v>102</v>
      </c>
      <c r="AV1988" s="2" t="s">
        <v>102</v>
      </c>
      <c r="AW1988" s="2" t="s">
        <v>102</v>
      </c>
      <c r="AX1988" s="2" t="s">
        <v>102</v>
      </c>
      <c r="AY1988" s="2" t="s">
        <v>102</v>
      </c>
      <c r="AZ1988" s="2" t="s">
        <v>102</v>
      </c>
      <c r="BB1988" s="2" t="s">
        <v>102</v>
      </c>
      <c r="BD1988" s="2" t="s">
        <v>102</v>
      </c>
      <c r="BE1988" s="2" t="s">
        <v>102</v>
      </c>
      <c r="BF1988" s="2" t="s">
        <v>102</v>
      </c>
      <c r="BG1988" s="2" t="s">
        <v>102</v>
      </c>
      <c r="BH1988" s="2" t="s">
        <v>102</v>
      </c>
      <c r="BI1988" s="2" t="s">
        <v>102</v>
      </c>
      <c r="BJ1988" s="2" t="s">
        <v>102</v>
      </c>
      <c r="BK1988" s="2" t="s">
        <v>102</v>
      </c>
      <c r="BL1988" s="2" t="s">
        <v>102</v>
      </c>
      <c r="BM1988" s="2" t="s">
        <v>102</v>
      </c>
      <c r="BN1988" s="2" t="s">
        <v>102</v>
      </c>
      <c r="BO1988" s="2" t="s">
        <v>102</v>
      </c>
      <c r="BP1988" s="2" t="s">
        <v>102</v>
      </c>
      <c r="BQ1988" s="2" t="s">
        <v>102</v>
      </c>
      <c r="BR1988" s="2" t="s">
        <v>102</v>
      </c>
      <c r="BS1988" s="2" t="s">
        <v>102</v>
      </c>
      <c r="BT1988" s="2" t="s">
        <v>102</v>
      </c>
      <c r="BU1988" s="2" t="s">
        <v>103</v>
      </c>
      <c r="BV1988" s="2" t="s">
        <v>102</v>
      </c>
      <c r="BW1988" s="2" t="s">
        <v>102</v>
      </c>
      <c r="BX1988" s="2" t="s">
        <v>102</v>
      </c>
      <c r="BY1988" s="2" t="s">
        <v>102</v>
      </c>
      <c r="BZ1988" s="2" t="s">
        <v>102</v>
      </c>
      <c r="CA1988" s="2" t="s">
        <v>102</v>
      </c>
      <c r="CB1988" s="2" t="s">
        <v>102</v>
      </c>
      <c r="CC1988" s="2" t="s">
        <v>102</v>
      </c>
      <c r="CD1988" s="2" t="s">
        <v>102</v>
      </c>
      <c r="CE1988" s="2" t="s">
        <v>102</v>
      </c>
      <c r="CF1988" s="2" t="s">
        <v>102</v>
      </c>
      <c r="CG1988" s="2" t="s">
        <v>102</v>
      </c>
      <c r="CH1988" s="2" t="s">
        <v>102</v>
      </c>
      <c r="CI1988" s="2" t="s">
        <v>102</v>
      </c>
      <c r="CJ1988" s="2" t="s">
        <v>102</v>
      </c>
      <c r="CK1988" s="2" t="s">
        <v>102</v>
      </c>
      <c r="CL1988" s="2" t="s">
        <v>102</v>
      </c>
      <c r="CM1988" s="2" t="s">
        <v>102</v>
      </c>
      <c r="CN1988" s="2" t="s">
        <v>102</v>
      </c>
      <c r="CO1988" s="2" t="s">
        <v>102</v>
      </c>
      <c r="CP1988" s="2" t="s">
        <v>102</v>
      </c>
      <c r="CQ1988" s="2" t="s">
        <v>102</v>
      </c>
      <c r="CR1988" s="2" t="s">
        <v>102</v>
      </c>
      <c r="CS1988" s="2" t="s">
        <v>102</v>
      </c>
      <c r="CT1988" s="2" t="s">
        <v>102</v>
      </c>
      <c r="CU1988" s="2" t="s">
        <v>102</v>
      </c>
    </row>
    <row r="1989" spans="1:99" x14ac:dyDescent="0.3">
      <c r="A1989" s="2" t="s">
        <v>379</v>
      </c>
      <c r="B1989" s="2">
        <v>163955</v>
      </c>
      <c r="C1989" s="2" t="s">
        <v>13327</v>
      </c>
      <c r="D1989" s="2" t="s">
        <v>792</v>
      </c>
      <c r="E1989" s="2" t="s">
        <v>13328</v>
      </c>
      <c r="F1989" s="2" t="s">
        <v>13328</v>
      </c>
      <c r="G1989" s="2" t="s">
        <v>13329</v>
      </c>
      <c r="I1989" s="2" t="s">
        <v>1673</v>
      </c>
      <c r="K1989" s="2" t="s">
        <v>464</v>
      </c>
      <c r="L1989" s="2">
        <v>80801</v>
      </c>
      <c r="M1989" s="2" t="s">
        <v>13330</v>
      </c>
      <c r="N1989" s="2" t="s">
        <v>13331</v>
      </c>
      <c r="U1989" s="2" t="s">
        <v>798</v>
      </c>
      <c r="V1989" s="3">
        <v>41065</v>
      </c>
      <c r="W1989" s="3">
        <v>41361</v>
      </c>
      <c r="X1989" s="4">
        <v>41183</v>
      </c>
      <c r="Y1989" s="2" t="s">
        <v>103</v>
      </c>
      <c r="Z1989" s="2" t="s">
        <v>13332</v>
      </c>
      <c r="AA1989" s="2" t="s">
        <v>102</v>
      </c>
      <c r="AB1989" s="2" t="s">
        <v>102</v>
      </c>
      <c r="AD1989" s="2" t="s">
        <v>102</v>
      </c>
      <c r="AF1989" s="2" t="s">
        <v>102</v>
      </c>
      <c r="AG1989" s="2" t="s">
        <v>103</v>
      </c>
      <c r="AH1989" s="2" t="s">
        <v>102</v>
      </c>
      <c r="AI1989" s="2" t="s">
        <v>108</v>
      </c>
      <c r="AL1989" s="2" t="s">
        <v>464</v>
      </c>
      <c r="AM1989" s="2" t="s">
        <v>102</v>
      </c>
      <c r="AN1989" s="2" t="s">
        <v>102</v>
      </c>
      <c r="AO1989" s="2" t="s">
        <v>102</v>
      </c>
      <c r="AP1989" s="2" t="s">
        <v>102</v>
      </c>
      <c r="AQ1989" s="2" t="s">
        <v>102</v>
      </c>
      <c r="AR1989" s="2" t="s">
        <v>102</v>
      </c>
      <c r="AS1989" s="2" t="s">
        <v>102</v>
      </c>
      <c r="AT1989" s="2" t="s">
        <v>102</v>
      </c>
      <c r="AU1989" s="2" t="s">
        <v>102</v>
      </c>
      <c r="AV1989" s="2" t="s">
        <v>102</v>
      </c>
      <c r="AW1989" s="2" t="s">
        <v>102</v>
      </c>
      <c r="AX1989" s="2" t="s">
        <v>102</v>
      </c>
      <c r="AY1989" s="2" t="s">
        <v>102</v>
      </c>
      <c r="AZ1989" s="2" t="s">
        <v>102</v>
      </c>
      <c r="BB1989" s="2" t="s">
        <v>102</v>
      </c>
      <c r="BD1989" s="2" t="s">
        <v>102</v>
      </c>
      <c r="BE1989" s="2" t="s">
        <v>102</v>
      </c>
      <c r="BF1989" s="2" t="s">
        <v>103</v>
      </c>
      <c r="BG1989" s="2" t="s">
        <v>102</v>
      </c>
      <c r="BH1989" s="2" t="s">
        <v>102</v>
      </c>
      <c r="BI1989" s="2" t="s">
        <v>102</v>
      </c>
      <c r="BJ1989" s="2" t="s">
        <v>102</v>
      </c>
      <c r="BK1989" s="2" t="s">
        <v>102</v>
      </c>
      <c r="BL1989" s="2" t="s">
        <v>102</v>
      </c>
      <c r="BM1989" s="2" t="s">
        <v>102</v>
      </c>
      <c r="BN1989" s="2" t="s">
        <v>102</v>
      </c>
      <c r="BO1989" s="2" t="s">
        <v>102</v>
      </c>
      <c r="BP1989" s="2" t="s">
        <v>102</v>
      </c>
      <c r="BQ1989" s="2" t="s">
        <v>102</v>
      </c>
      <c r="BR1989" s="2" t="s">
        <v>102</v>
      </c>
      <c r="BS1989" s="2" t="s">
        <v>102</v>
      </c>
      <c r="BT1989" s="2" t="s">
        <v>103</v>
      </c>
      <c r="BU1989" s="2" t="s">
        <v>103</v>
      </c>
      <c r="BV1989" s="2" t="s">
        <v>102</v>
      </c>
      <c r="BW1989" s="2" t="s">
        <v>102</v>
      </c>
      <c r="BX1989" s="2" t="s">
        <v>102</v>
      </c>
      <c r="BY1989" s="2" t="s">
        <v>102</v>
      </c>
      <c r="BZ1989" s="2" t="s">
        <v>102</v>
      </c>
      <c r="CA1989" s="2" t="s">
        <v>102</v>
      </c>
      <c r="CB1989" s="2" t="s">
        <v>102</v>
      </c>
      <c r="CC1989" s="2" t="s">
        <v>102</v>
      </c>
      <c r="CD1989" s="2" t="s">
        <v>102</v>
      </c>
      <c r="CE1989" s="2" t="s">
        <v>102</v>
      </c>
      <c r="CF1989" s="2" t="s">
        <v>102</v>
      </c>
      <c r="CG1989" s="2" t="s">
        <v>102</v>
      </c>
      <c r="CH1989" s="2" t="s">
        <v>102</v>
      </c>
      <c r="CI1989" s="2" t="s">
        <v>102</v>
      </c>
      <c r="CJ1989" s="2" t="s">
        <v>102</v>
      </c>
      <c r="CK1989" s="2" t="s">
        <v>102</v>
      </c>
      <c r="CL1989" s="2" t="s">
        <v>102</v>
      </c>
      <c r="CM1989" s="2" t="s">
        <v>102</v>
      </c>
      <c r="CN1989" s="2" t="s">
        <v>102</v>
      </c>
      <c r="CO1989" s="2" t="s">
        <v>102</v>
      </c>
      <c r="CP1989" s="2" t="s">
        <v>102</v>
      </c>
      <c r="CQ1989" s="2" t="s">
        <v>102</v>
      </c>
      <c r="CR1989" s="2" t="s">
        <v>102</v>
      </c>
      <c r="CS1989" s="2" t="s">
        <v>102</v>
      </c>
      <c r="CT1989" s="2" t="s">
        <v>102</v>
      </c>
      <c r="CU1989" s="2" t="s">
        <v>102</v>
      </c>
    </row>
    <row r="1990" spans="1:99" x14ac:dyDescent="0.3">
      <c r="A1990" s="2" t="s">
        <v>379</v>
      </c>
      <c r="B1990" s="2">
        <v>163958</v>
      </c>
      <c r="C1990" s="2" t="s">
        <v>13215</v>
      </c>
      <c r="D1990" s="2" t="s">
        <v>792</v>
      </c>
      <c r="E1990" s="2" t="s">
        <v>13216</v>
      </c>
      <c r="F1990" s="2" t="s">
        <v>13217</v>
      </c>
      <c r="G1990" s="2" t="s">
        <v>13218</v>
      </c>
      <c r="H1990" s="2" t="s">
        <v>13219</v>
      </c>
      <c r="I1990" s="2" t="s">
        <v>488</v>
      </c>
      <c r="K1990" s="2" t="s">
        <v>489</v>
      </c>
      <c r="L1990" s="2" t="s">
        <v>1848</v>
      </c>
      <c r="M1990" s="2" t="s">
        <v>13220</v>
      </c>
      <c r="N1990" s="2" t="s">
        <v>13221</v>
      </c>
      <c r="U1990" s="2" t="s">
        <v>798</v>
      </c>
      <c r="V1990" s="3">
        <v>41052</v>
      </c>
      <c r="W1990" s="3">
        <v>41387</v>
      </c>
      <c r="X1990" s="4">
        <v>41183</v>
      </c>
      <c r="Y1990" s="2" t="s">
        <v>103</v>
      </c>
      <c r="Z1990" s="2" t="s">
        <v>13222</v>
      </c>
      <c r="AA1990" s="2" t="s">
        <v>103</v>
      </c>
      <c r="AB1990" s="2" t="s">
        <v>102</v>
      </c>
      <c r="AD1990" s="2" t="s">
        <v>102</v>
      </c>
      <c r="AF1990" s="2" t="s">
        <v>102</v>
      </c>
      <c r="AG1990" s="2" t="s">
        <v>103</v>
      </c>
      <c r="AH1990" s="2" t="s">
        <v>102</v>
      </c>
      <c r="AI1990" s="2" t="s">
        <v>218</v>
      </c>
      <c r="AJ1990" s="2" t="s">
        <v>13223</v>
      </c>
      <c r="AL1990" s="2" t="s">
        <v>489</v>
      </c>
      <c r="AM1990" s="2" t="s">
        <v>102</v>
      </c>
      <c r="AN1990" s="2" t="s">
        <v>102</v>
      </c>
      <c r="AO1990" s="2" t="s">
        <v>102</v>
      </c>
      <c r="AP1990" s="2" t="s">
        <v>102</v>
      </c>
      <c r="AQ1990" s="2" t="s">
        <v>102</v>
      </c>
      <c r="AR1990" s="2" t="s">
        <v>102</v>
      </c>
      <c r="AS1990" s="2" t="s">
        <v>102</v>
      </c>
      <c r="AT1990" s="2" t="s">
        <v>102</v>
      </c>
      <c r="AU1990" s="2" t="s">
        <v>102</v>
      </c>
      <c r="AV1990" s="2" t="s">
        <v>102</v>
      </c>
      <c r="AW1990" s="2" t="s">
        <v>102</v>
      </c>
      <c r="AX1990" s="2" t="s">
        <v>102</v>
      </c>
      <c r="AY1990" s="2" t="s">
        <v>102</v>
      </c>
      <c r="AZ1990" s="2" t="s">
        <v>102</v>
      </c>
      <c r="BB1990" s="2" t="s">
        <v>102</v>
      </c>
      <c r="BD1990" s="2" t="s">
        <v>102</v>
      </c>
      <c r="BE1990" s="2" t="s">
        <v>102</v>
      </c>
      <c r="BF1990" s="2" t="s">
        <v>103</v>
      </c>
      <c r="BG1990" s="2" t="s">
        <v>102</v>
      </c>
      <c r="BH1990" s="2" t="s">
        <v>102</v>
      </c>
      <c r="BI1990" s="2" t="s">
        <v>102</v>
      </c>
      <c r="BJ1990" s="2" t="s">
        <v>102</v>
      </c>
      <c r="BK1990" s="2" t="s">
        <v>102</v>
      </c>
      <c r="BL1990" s="2" t="s">
        <v>102</v>
      </c>
      <c r="BM1990" s="2" t="s">
        <v>102</v>
      </c>
      <c r="BN1990" s="2" t="s">
        <v>102</v>
      </c>
      <c r="BO1990" s="2" t="s">
        <v>102</v>
      </c>
      <c r="BP1990" s="2" t="s">
        <v>102</v>
      </c>
      <c r="BQ1990" s="2" t="s">
        <v>102</v>
      </c>
      <c r="BR1990" s="2" t="s">
        <v>102</v>
      </c>
      <c r="BS1990" s="2" t="s">
        <v>102</v>
      </c>
      <c r="BT1990" s="2" t="s">
        <v>103</v>
      </c>
      <c r="BU1990" s="2" t="s">
        <v>103</v>
      </c>
      <c r="BV1990" s="2" t="s">
        <v>102</v>
      </c>
      <c r="BW1990" s="2" t="s">
        <v>102</v>
      </c>
      <c r="BX1990" s="2" t="s">
        <v>102</v>
      </c>
      <c r="BY1990" s="2" t="s">
        <v>102</v>
      </c>
      <c r="BZ1990" s="2" t="s">
        <v>102</v>
      </c>
      <c r="CA1990" s="2" t="s">
        <v>102</v>
      </c>
      <c r="CB1990" s="2" t="s">
        <v>102</v>
      </c>
      <c r="CC1990" s="2" t="s">
        <v>102</v>
      </c>
      <c r="CD1990" s="2" t="s">
        <v>102</v>
      </c>
      <c r="CE1990" s="2" t="s">
        <v>102</v>
      </c>
      <c r="CF1990" s="2" t="s">
        <v>102</v>
      </c>
      <c r="CG1990" s="2" t="s">
        <v>102</v>
      </c>
      <c r="CH1990" s="2" t="s">
        <v>102</v>
      </c>
      <c r="CI1990" s="2" t="s">
        <v>102</v>
      </c>
      <c r="CJ1990" s="2" t="s">
        <v>102</v>
      </c>
      <c r="CK1990" s="2" t="s">
        <v>102</v>
      </c>
      <c r="CL1990" s="2" t="s">
        <v>102</v>
      </c>
      <c r="CM1990" s="2" t="s">
        <v>102</v>
      </c>
      <c r="CN1990" s="2" t="s">
        <v>102</v>
      </c>
      <c r="CO1990" s="2" t="s">
        <v>102</v>
      </c>
      <c r="CP1990" s="2" t="s">
        <v>102</v>
      </c>
      <c r="CQ1990" s="2" t="s">
        <v>102</v>
      </c>
      <c r="CR1990" s="2" t="s">
        <v>102</v>
      </c>
      <c r="CS1990" s="2" t="s">
        <v>102</v>
      </c>
      <c r="CT1990" s="2" t="s">
        <v>102</v>
      </c>
      <c r="CU1990" s="2" t="s">
        <v>102</v>
      </c>
    </row>
    <row r="1991" spans="1:99" x14ac:dyDescent="0.3">
      <c r="A1991" s="2" t="s">
        <v>116</v>
      </c>
      <c r="B1991" s="2">
        <v>163960</v>
      </c>
      <c r="C1991" s="2" t="s">
        <v>13929</v>
      </c>
      <c r="D1991" s="2" t="s">
        <v>792</v>
      </c>
      <c r="E1991" s="2" t="s">
        <v>13930</v>
      </c>
      <c r="F1991" s="2" t="s">
        <v>13931</v>
      </c>
      <c r="G1991" s="2" t="s">
        <v>13932</v>
      </c>
      <c r="I1991" s="2" t="s">
        <v>221</v>
      </c>
      <c r="J1991" s="2" t="s">
        <v>117</v>
      </c>
      <c r="K1991" s="2" t="s">
        <v>101</v>
      </c>
      <c r="L1991" s="2">
        <v>78704</v>
      </c>
      <c r="M1991" s="2" t="s">
        <v>13933</v>
      </c>
      <c r="N1991" s="2" t="s">
        <v>13934</v>
      </c>
      <c r="U1991" s="2" t="s">
        <v>798</v>
      </c>
      <c r="V1991" s="3">
        <v>41156</v>
      </c>
      <c r="W1991" s="3">
        <v>41313</v>
      </c>
      <c r="X1991" s="4">
        <v>41183</v>
      </c>
      <c r="Y1991" s="2" t="s">
        <v>103</v>
      </c>
      <c r="Z1991" s="2" t="s">
        <v>13935</v>
      </c>
      <c r="AA1991" s="2" t="s">
        <v>102</v>
      </c>
      <c r="AB1991" s="2" t="s">
        <v>102</v>
      </c>
      <c r="AD1991" s="2" t="s">
        <v>102</v>
      </c>
      <c r="AF1991" s="2" t="s">
        <v>102</v>
      </c>
      <c r="AG1991" s="2" t="s">
        <v>103</v>
      </c>
      <c r="AH1991" s="2" t="s">
        <v>102</v>
      </c>
      <c r="AI1991" s="2" t="s">
        <v>104</v>
      </c>
      <c r="AK1991" s="2" t="s">
        <v>163</v>
      </c>
      <c r="AL1991" s="2" t="s">
        <v>101</v>
      </c>
      <c r="AM1991" s="2" t="s">
        <v>102</v>
      </c>
      <c r="AN1991" s="2" t="s">
        <v>102</v>
      </c>
      <c r="AO1991" s="2" t="s">
        <v>102</v>
      </c>
      <c r="AP1991" s="2" t="s">
        <v>102</v>
      </c>
      <c r="AQ1991" s="2" t="s">
        <v>102</v>
      </c>
      <c r="AR1991" s="2" t="s">
        <v>102</v>
      </c>
      <c r="AS1991" s="2" t="s">
        <v>102</v>
      </c>
      <c r="AT1991" s="2" t="s">
        <v>102</v>
      </c>
      <c r="AU1991" s="2" t="s">
        <v>102</v>
      </c>
      <c r="AV1991" s="2" t="s">
        <v>102</v>
      </c>
      <c r="AW1991" s="2" t="s">
        <v>102</v>
      </c>
      <c r="AX1991" s="2" t="s">
        <v>102</v>
      </c>
      <c r="AY1991" s="2" t="s">
        <v>102</v>
      </c>
      <c r="AZ1991" s="2" t="s">
        <v>102</v>
      </c>
      <c r="BB1991" s="2" t="s">
        <v>102</v>
      </c>
      <c r="BD1991" s="2" t="s">
        <v>102</v>
      </c>
      <c r="BE1991" s="2" t="s">
        <v>102</v>
      </c>
      <c r="BF1991" s="2" t="s">
        <v>102</v>
      </c>
      <c r="BG1991" s="2" t="s">
        <v>102</v>
      </c>
      <c r="BH1991" s="2" t="s">
        <v>102</v>
      </c>
      <c r="BI1991" s="2" t="s">
        <v>102</v>
      </c>
      <c r="BJ1991" s="2" t="s">
        <v>102</v>
      </c>
      <c r="BK1991" s="2" t="s">
        <v>102</v>
      </c>
      <c r="BL1991" s="2" t="s">
        <v>102</v>
      </c>
      <c r="BM1991" s="2" t="s">
        <v>102</v>
      </c>
      <c r="BN1991" s="2" t="s">
        <v>102</v>
      </c>
      <c r="BO1991" s="2" t="s">
        <v>102</v>
      </c>
      <c r="BP1991" s="2" t="s">
        <v>102</v>
      </c>
      <c r="BQ1991" s="2" t="s">
        <v>102</v>
      </c>
      <c r="BR1991" s="2" t="s">
        <v>102</v>
      </c>
      <c r="BS1991" s="2" t="s">
        <v>102</v>
      </c>
      <c r="BT1991" s="2" t="s">
        <v>102</v>
      </c>
      <c r="BU1991" s="2" t="s">
        <v>103</v>
      </c>
      <c r="BV1991" s="2" t="s">
        <v>102</v>
      </c>
      <c r="BW1991" s="2" t="s">
        <v>102</v>
      </c>
      <c r="BX1991" s="2" t="s">
        <v>102</v>
      </c>
      <c r="BY1991" s="2" t="s">
        <v>102</v>
      </c>
      <c r="BZ1991" s="2" t="s">
        <v>102</v>
      </c>
      <c r="CA1991" s="2" t="s">
        <v>102</v>
      </c>
      <c r="CB1991" s="2" t="s">
        <v>102</v>
      </c>
      <c r="CC1991" s="2" t="s">
        <v>102</v>
      </c>
      <c r="CD1991" s="2" t="s">
        <v>102</v>
      </c>
      <c r="CE1991" s="2" t="s">
        <v>102</v>
      </c>
      <c r="CF1991" s="2" t="s">
        <v>102</v>
      </c>
      <c r="CG1991" s="2" t="s">
        <v>102</v>
      </c>
      <c r="CH1991" s="2" t="s">
        <v>102</v>
      </c>
      <c r="CI1991" s="2" t="s">
        <v>102</v>
      </c>
      <c r="CJ1991" s="2" t="s">
        <v>102</v>
      </c>
      <c r="CK1991" s="2" t="s">
        <v>102</v>
      </c>
      <c r="CL1991" s="2" t="s">
        <v>102</v>
      </c>
      <c r="CM1991" s="2" t="s">
        <v>102</v>
      </c>
      <c r="CN1991" s="2" t="s">
        <v>102</v>
      </c>
      <c r="CO1991" s="2" t="s">
        <v>102</v>
      </c>
      <c r="CP1991" s="2" t="s">
        <v>102</v>
      </c>
      <c r="CQ1991" s="2" t="s">
        <v>102</v>
      </c>
      <c r="CR1991" s="2" t="s">
        <v>102</v>
      </c>
      <c r="CS1991" s="2" t="s">
        <v>102</v>
      </c>
      <c r="CT1991" s="2" t="s">
        <v>102</v>
      </c>
      <c r="CU1991" s="2" t="s">
        <v>102</v>
      </c>
    </row>
    <row r="1992" spans="1:99" x14ac:dyDescent="0.3">
      <c r="A1992" s="2" t="s">
        <v>98</v>
      </c>
      <c r="B1992" s="2">
        <v>163962</v>
      </c>
      <c r="C1992" s="2" t="s">
        <v>13161</v>
      </c>
      <c r="D1992" s="2" t="s">
        <v>792</v>
      </c>
      <c r="E1992" s="2" t="s">
        <v>13162</v>
      </c>
      <c r="F1992" s="2" t="s">
        <v>13162</v>
      </c>
      <c r="G1992" s="2" t="s">
        <v>13163</v>
      </c>
      <c r="H1992" s="2" t="s">
        <v>132</v>
      </c>
      <c r="I1992" s="2" t="s">
        <v>269</v>
      </c>
      <c r="J1992" s="2" t="s">
        <v>174</v>
      </c>
      <c r="K1992" s="2" t="s">
        <v>101</v>
      </c>
      <c r="L1992" s="2">
        <v>2494</v>
      </c>
      <c r="M1992" s="2" t="s">
        <v>13164</v>
      </c>
      <c r="N1992" s="2" t="s">
        <v>13165</v>
      </c>
      <c r="U1992" s="2" t="s">
        <v>798</v>
      </c>
      <c r="V1992" s="3">
        <v>41044</v>
      </c>
      <c r="W1992" s="3">
        <v>41276</v>
      </c>
      <c r="X1992" s="4">
        <v>41183</v>
      </c>
      <c r="Y1992" s="2" t="s">
        <v>103</v>
      </c>
      <c r="Z1992" s="2" t="s">
        <v>13166</v>
      </c>
      <c r="AA1992" s="2" t="s">
        <v>102</v>
      </c>
      <c r="AB1992" s="2" t="s">
        <v>102</v>
      </c>
      <c r="AD1992" s="2" t="s">
        <v>102</v>
      </c>
      <c r="AF1992" s="2" t="s">
        <v>102</v>
      </c>
      <c r="AG1992" s="2" t="s">
        <v>103</v>
      </c>
      <c r="AH1992" s="2" t="s">
        <v>102</v>
      </c>
      <c r="AI1992" s="2" t="s">
        <v>108</v>
      </c>
      <c r="AK1992" s="2" t="s">
        <v>105</v>
      </c>
      <c r="AL1992" s="2" t="s">
        <v>101</v>
      </c>
      <c r="AM1992" s="2" t="s">
        <v>102</v>
      </c>
      <c r="AN1992" s="2" t="s">
        <v>102</v>
      </c>
      <c r="AO1992" s="2" t="s">
        <v>102</v>
      </c>
      <c r="AP1992" s="2" t="s">
        <v>102</v>
      </c>
      <c r="AQ1992" s="2" t="s">
        <v>102</v>
      </c>
      <c r="AR1992" s="2" t="s">
        <v>102</v>
      </c>
      <c r="AS1992" s="2" t="s">
        <v>102</v>
      </c>
      <c r="AT1992" s="2" t="s">
        <v>102</v>
      </c>
      <c r="AU1992" s="2" t="s">
        <v>102</v>
      </c>
      <c r="AV1992" s="2" t="s">
        <v>102</v>
      </c>
      <c r="AW1992" s="2" t="s">
        <v>102</v>
      </c>
      <c r="AX1992" s="2" t="s">
        <v>102</v>
      </c>
      <c r="AY1992" s="2" t="s">
        <v>102</v>
      </c>
      <c r="AZ1992" s="2" t="s">
        <v>102</v>
      </c>
      <c r="BB1992" s="2" t="s">
        <v>103</v>
      </c>
      <c r="BC1992" s="2" t="s">
        <v>103</v>
      </c>
      <c r="BD1992" s="2" t="s">
        <v>102</v>
      </c>
      <c r="BE1992" s="2" t="s">
        <v>102</v>
      </c>
      <c r="BF1992" s="2" t="s">
        <v>102</v>
      </c>
      <c r="BG1992" s="2" t="s">
        <v>102</v>
      </c>
      <c r="BH1992" s="2" t="s">
        <v>102</v>
      </c>
      <c r="BI1992" s="2" t="s">
        <v>102</v>
      </c>
      <c r="BJ1992" s="2" t="s">
        <v>102</v>
      </c>
      <c r="BK1992" s="2" t="s">
        <v>102</v>
      </c>
      <c r="BL1992" s="2" t="s">
        <v>102</v>
      </c>
      <c r="BM1992" s="2" t="s">
        <v>102</v>
      </c>
      <c r="BN1992" s="2" t="s">
        <v>102</v>
      </c>
      <c r="BO1992" s="2" t="s">
        <v>102</v>
      </c>
      <c r="BP1992" s="2" t="s">
        <v>102</v>
      </c>
      <c r="BQ1992" s="2" t="s">
        <v>102</v>
      </c>
      <c r="BR1992" s="2" t="s">
        <v>102</v>
      </c>
      <c r="BS1992" s="2" t="s">
        <v>102</v>
      </c>
      <c r="BT1992" s="2" t="s">
        <v>103</v>
      </c>
      <c r="BU1992" s="2" t="s">
        <v>103</v>
      </c>
      <c r="BV1992" s="2" t="s">
        <v>102</v>
      </c>
      <c r="BW1992" s="2" t="s">
        <v>102</v>
      </c>
      <c r="BX1992" s="2" t="s">
        <v>102</v>
      </c>
      <c r="BY1992" s="2" t="s">
        <v>102</v>
      </c>
      <c r="BZ1992" s="2" t="s">
        <v>102</v>
      </c>
      <c r="CA1992" s="2" t="s">
        <v>102</v>
      </c>
      <c r="CB1992" s="2" t="s">
        <v>102</v>
      </c>
      <c r="CC1992" s="2" t="s">
        <v>102</v>
      </c>
      <c r="CD1992" s="2" t="s">
        <v>102</v>
      </c>
      <c r="CE1992" s="2" t="s">
        <v>102</v>
      </c>
      <c r="CF1992" s="2" t="s">
        <v>102</v>
      </c>
      <c r="CG1992" s="2" t="s">
        <v>102</v>
      </c>
      <c r="CH1992" s="2" t="s">
        <v>102</v>
      </c>
      <c r="CI1992" s="2" t="s">
        <v>102</v>
      </c>
      <c r="CJ1992" s="2" t="s">
        <v>102</v>
      </c>
      <c r="CK1992" s="2" t="s">
        <v>102</v>
      </c>
      <c r="CL1992" s="2" t="s">
        <v>102</v>
      </c>
      <c r="CM1992" s="2" t="s">
        <v>102</v>
      </c>
      <c r="CN1992" s="2" t="s">
        <v>102</v>
      </c>
      <c r="CO1992" s="2" t="s">
        <v>102</v>
      </c>
      <c r="CP1992" s="2" t="s">
        <v>102</v>
      </c>
      <c r="CQ1992" s="2" t="s">
        <v>102</v>
      </c>
      <c r="CR1992" s="2" t="s">
        <v>102</v>
      </c>
      <c r="CS1992" s="2" t="s">
        <v>102</v>
      </c>
      <c r="CT1992" s="2" t="s">
        <v>102</v>
      </c>
      <c r="CU1992" s="2" t="s">
        <v>102</v>
      </c>
    </row>
    <row r="1993" spans="1:99" x14ac:dyDescent="0.3">
      <c r="A1993" s="2" t="s">
        <v>123</v>
      </c>
      <c r="B1993" s="2">
        <v>163963</v>
      </c>
      <c r="C1993" s="2" t="s">
        <v>12730</v>
      </c>
      <c r="D1993" s="2" t="s">
        <v>792</v>
      </c>
      <c r="E1993" s="2" t="s">
        <v>12731</v>
      </c>
      <c r="F1993" s="2" t="s">
        <v>12731</v>
      </c>
      <c r="G1993" s="2" t="s">
        <v>995</v>
      </c>
      <c r="H1993" s="2" t="s">
        <v>391</v>
      </c>
      <c r="I1993" s="2" t="s">
        <v>392</v>
      </c>
      <c r="J1993" s="2" t="s">
        <v>205</v>
      </c>
      <c r="K1993" s="2" t="s">
        <v>101</v>
      </c>
      <c r="L1993" s="2">
        <v>60201</v>
      </c>
      <c r="M1993" s="2">
        <v>8478688750</v>
      </c>
      <c r="U1993" s="2" t="s">
        <v>798</v>
      </c>
      <c r="V1993" s="3">
        <v>41008</v>
      </c>
      <c r="W1993" s="3">
        <v>41291</v>
      </c>
      <c r="X1993" s="4">
        <v>41183</v>
      </c>
      <c r="Y1993" s="2" t="s">
        <v>102</v>
      </c>
      <c r="AA1993" s="2" t="s">
        <v>102</v>
      </c>
      <c r="AB1993" s="2" t="s">
        <v>102</v>
      </c>
      <c r="AD1993" s="2" t="s">
        <v>102</v>
      </c>
      <c r="AF1993" s="2" t="s">
        <v>102</v>
      </c>
      <c r="AG1993" s="2" t="s">
        <v>103</v>
      </c>
      <c r="AH1993" s="2" t="s">
        <v>102</v>
      </c>
      <c r="AI1993" s="2" t="s">
        <v>104</v>
      </c>
      <c r="AK1993" s="2" t="s">
        <v>105</v>
      </c>
      <c r="AL1993" s="2" t="s">
        <v>101</v>
      </c>
      <c r="AM1993" s="2" t="s">
        <v>102</v>
      </c>
      <c r="AN1993" s="2" t="s">
        <v>102</v>
      </c>
      <c r="AO1993" s="2" t="s">
        <v>102</v>
      </c>
      <c r="AP1993" s="2" t="s">
        <v>102</v>
      </c>
      <c r="AQ1993" s="2" t="s">
        <v>102</v>
      </c>
      <c r="AR1993" s="2" t="s">
        <v>102</v>
      </c>
      <c r="AS1993" s="2" t="s">
        <v>102</v>
      </c>
      <c r="AT1993" s="2" t="s">
        <v>102</v>
      </c>
      <c r="AU1993" s="2" t="s">
        <v>102</v>
      </c>
      <c r="AV1993" s="2" t="s">
        <v>102</v>
      </c>
      <c r="AW1993" s="2" t="s">
        <v>102</v>
      </c>
      <c r="AX1993" s="2" t="s">
        <v>102</v>
      </c>
      <c r="AY1993" s="2" t="s">
        <v>102</v>
      </c>
      <c r="AZ1993" s="2" t="s">
        <v>102</v>
      </c>
      <c r="BB1993" s="2" t="s">
        <v>102</v>
      </c>
      <c r="BD1993" s="2" t="s">
        <v>102</v>
      </c>
      <c r="BE1993" s="2" t="s">
        <v>102</v>
      </c>
      <c r="BF1993" s="2" t="s">
        <v>102</v>
      </c>
      <c r="BG1993" s="2" t="s">
        <v>102</v>
      </c>
      <c r="BH1993" s="2" t="s">
        <v>102</v>
      </c>
      <c r="BI1993" s="2" t="s">
        <v>102</v>
      </c>
      <c r="BJ1993" s="2" t="s">
        <v>102</v>
      </c>
      <c r="BK1993" s="2" t="s">
        <v>102</v>
      </c>
      <c r="BL1993" s="2" t="s">
        <v>102</v>
      </c>
      <c r="BM1993" s="2" t="s">
        <v>102</v>
      </c>
      <c r="BN1993" s="2" t="s">
        <v>102</v>
      </c>
      <c r="BO1993" s="2" t="s">
        <v>102</v>
      </c>
      <c r="BP1993" s="2" t="s">
        <v>102</v>
      </c>
      <c r="BQ1993" s="2" t="s">
        <v>102</v>
      </c>
      <c r="BR1993" s="2" t="s">
        <v>102</v>
      </c>
      <c r="BS1993" s="2" t="s">
        <v>102</v>
      </c>
      <c r="BT1993" s="2" t="s">
        <v>102</v>
      </c>
      <c r="BU1993" s="2" t="s">
        <v>103</v>
      </c>
      <c r="BV1993" s="2" t="s">
        <v>102</v>
      </c>
      <c r="BW1993" s="2" t="s">
        <v>102</v>
      </c>
      <c r="BX1993" s="2" t="s">
        <v>102</v>
      </c>
      <c r="BY1993" s="2" t="s">
        <v>102</v>
      </c>
      <c r="BZ1993" s="2" t="s">
        <v>102</v>
      </c>
      <c r="CA1993" s="2" t="s">
        <v>102</v>
      </c>
      <c r="CB1993" s="2" t="s">
        <v>102</v>
      </c>
      <c r="CC1993" s="2" t="s">
        <v>102</v>
      </c>
      <c r="CD1993" s="2" t="s">
        <v>102</v>
      </c>
      <c r="CE1993" s="2" t="s">
        <v>102</v>
      </c>
      <c r="CF1993" s="2" t="s">
        <v>102</v>
      </c>
      <c r="CG1993" s="2" t="s">
        <v>102</v>
      </c>
      <c r="CH1993" s="2" t="s">
        <v>102</v>
      </c>
      <c r="CI1993" s="2" t="s">
        <v>102</v>
      </c>
      <c r="CJ1993" s="2" t="s">
        <v>102</v>
      </c>
      <c r="CK1993" s="2" t="s">
        <v>102</v>
      </c>
      <c r="CL1993" s="2" t="s">
        <v>102</v>
      </c>
      <c r="CM1993" s="2" t="s">
        <v>102</v>
      </c>
      <c r="CN1993" s="2" t="s">
        <v>102</v>
      </c>
      <c r="CO1993" s="2" t="s">
        <v>102</v>
      </c>
      <c r="CP1993" s="2" t="s">
        <v>102</v>
      </c>
      <c r="CQ1993" s="2" t="s">
        <v>102</v>
      </c>
      <c r="CR1993" s="2" t="s">
        <v>102</v>
      </c>
      <c r="CS1993" s="2" t="s">
        <v>102</v>
      </c>
      <c r="CT1993" s="2" t="s">
        <v>102</v>
      </c>
      <c r="CU1993" s="2" t="s">
        <v>102</v>
      </c>
    </row>
    <row r="1994" spans="1:99" x14ac:dyDescent="0.3">
      <c r="A1994" s="2" t="s">
        <v>379</v>
      </c>
      <c r="B1994" s="2">
        <v>163966</v>
      </c>
      <c r="C1994" s="2" t="s">
        <v>12864</v>
      </c>
      <c r="D1994" s="2" t="s">
        <v>792</v>
      </c>
      <c r="E1994" s="2" t="s">
        <v>12865</v>
      </c>
      <c r="F1994" s="2" t="s">
        <v>12865</v>
      </c>
      <c r="G1994" s="2" t="s">
        <v>12866</v>
      </c>
      <c r="H1994" s="2" t="s">
        <v>12867</v>
      </c>
      <c r="I1994" s="2" t="s">
        <v>2366</v>
      </c>
      <c r="K1994" s="2" t="s">
        <v>1090</v>
      </c>
      <c r="L1994" s="2">
        <v>6971002</v>
      </c>
      <c r="M1994" s="2" t="s">
        <v>12868</v>
      </c>
      <c r="N1994" s="2" t="s">
        <v>12869</v>
      </c>
      <c r="U1994" s="2" t="s">
        <v>798</v>
      </c>
      <c r="V1994" s="3">
        <v>41015</v>
      </c>
      <c r="W1994" s="3">
        <v>41361</v>
      </c>
      <c r="X1994" s="4">
        <v>41183</v>
      </c>
      <c r="Y1994" s="2" t="s">
        <v>103</v>
      </c>
      <c r="Z1994" s="2" t="s">
        <v>12870</v>
      </c>
      <c r="AA1994" s="2" t="s">
        <v>102</v>
      </c>
      <c r="AB1994" s="2" t="s">
        <v>102</v>
      </c>
      <c r="AD1994" s="2" t="s">
        <v>102</v>
      </c>
      <c r="AF1994" s="2" t="s">
        <v>102</v>
      </c>
      <c r="AG1994" s="2" t="s">
        <v>103</v>
      </c>
      <c r="AH1994" s="2" t="s">
        <v>102</v>
      </c>
      <c r="AI1994" s="2" t="s">
        <v>108</v>
      </c>
      <c r="AL1994" s="2" t="s">
        <v>1090</v>
      </c>
      <c r="AM1994" s="2" t="s">
        <v>102</v>
      </c>
      <c r="AN1994" s="2" t="s">
        <v>102</v>
      </c>
      <c r="AO1994" s="2" t="s">
        <v>102</v>
      </c>
      <c r="AP1994" s="2" t="s">
        <v>102</v>
      </c>
      <c r="AQ1994" s="2" t="s">
        <v>102</v>
      </c>
      <c r="AR1994" s="2" t="s">
        <v>102</v>
      </c>
      <c r="AS1994" s="2" t="s">
        <v>102</v>
      </c>
      <c r="AT1994" s="2" t="s">
        <v>102</v>
      </c>
      <c r="AU1994" s="2" t="s">
        <v>102</v>
      </c>
      <c r="AV1994" s="2" t="s">
        <v>102</v>
      </c>
      <c r="AW1994" s="2" t="s">
        <v>102</v>
      </c>
      <c r="AX1994" s="2" t="s">
        <v>102</v>
      </c>
      <c r="AY1994" s="2" t="s">
        <v>102</v>
      </c>
      <c r="AZ1994" s="2" t="s">
        <v>102</v>
      </c>
      <c r="BB1994" s="2" t="s">
        <v>102</v>
      </c>
      <c r="BD1994" s="2" t="s">
        <v>102</v>
      </c>
      <c r="BE1994" s="2" t="s">
        <v>102</v>
      </c>
      <c r="BF1994" s="2" t="s">
        <v>103</v>
      </c>
      <c r="BG1994" s="2" t="s">
        <v>102</v>
      </c>
      <c r="BH1994" s="2" t="s">
        <v>102</v>
      </c>
      <c r="BI1994" s="2" t="s">
        <v>102</v>
      </c>
      <c r="BJ1994" s="2" t="s">
        <v>102</v>
      </c>
      <c r="BK1994" s="2" t="s">
        <v>102</v>
      </c>
      <c r="BL1994" s="2" t="s">
        <v>102</v>
      </c>
      <c r="BM1994" s="2" t="s">
        <v>102</v>
      </c>
      <c r="BN1994" s="2" t="s">
        <v>102</v>
      </c>
      <c r="BO1994" s="2" t="s">
        <v>102</v>
      </c>
      <c r="BP1994" s="2" t="s">
        <v>102</v>
      </c>
      <c r="BQ1994" s="2" t="s">
        <v>102</v>
      </c>
      <c r="BR1994" s="2" t="s">
        <v>102</v>
      </c>
      <c r="BS1994" s="2" t="s">
        <v>102</v>
      </c>
      <c r="BT1994" s="2" t="s">
        <v>103</v>
      </c>
      <c r="BU1994" s="2" t="s">
        <v>103</v>
      </c>
      <c r="BV1994" s="2" t="s">
        <v>102</v>
      </c>
      <c r="BW1994" s="2" t="s">
        <v>102</v>
      </c>
      <c r="BX1994" s="2" t="s">
        <v>102</v>
      </c>
      <c r="BY1994" s="2" t="s">
        <v>102</v>
      </c>
      <c r="BZ1994" s="2" t="s">
        <v>102</v>
      </c>
      <c r="CA1994" s="2" t="s">
        <v>102</v>
      </c>
      <c r="CB1994" s="2" t="s">
        <v>102</v>
      </c>
      <c r="CC1994" s="2" t="s">
        <v>102</v>
      </c>
      <c r="CD1994" s="2" t="s">
        <v>102</v>
      </c>
      <c r="CE1994" s="2" t="s">
        <v>102</v>
      </c>
      <c r="CF1994" s="2" t="s">
        <v>102</v>
      </c>
      <c r="CG1994" s="2" t="s">
        <v>102</v>
      </c>
      <c r="CH1994" s="2" t="s">
        <v>102</v>
      </c>
      <c r="CI1994" s="2" t="s">
        <v>102</v>
      </c>
      <c r="CJ1994" s="2" t="s">
        <v>103</v>
      </c>
      <c r="CK1994" s="2" t="s">
        <v>102</v>
      </c>
      <c r="CL1994" s="2" t="s">
        <v>102</v>
      </c>
      <c r="CM1994" s="2" t="s">
        <v>102</v>
      </c>
      <c r="CN1994" s="2" t="s">
        <v>102</v>
      </c>
      <c r="CO1994" s="2" t="s">
        <v>102</v>
      </c>
      <c r="CP1994" s="2" t="s">
        <v>102</v>
      </c>
      <c r="CQ1994" s="2" t="s">
        <v>102</v>
      </c>
      <c r="CR1994" s="2" t="s">
        <v>102</v>
      </c>
      <c r="CS1994" s="2" t="s">
        <v>102</v>
      </c>
      <c r="CT1994" s="2" t="s">
        <v>102</v>
      </c>
      <c r="CU1994" s="2" t="s">
        <v>102</v>
      </c>
    </row>
    <row r="1995" spans="1:99" x14ac:dyDescent="0.3">
      <c r="A1995" s="2" t="s">
        <v>98</v>
      </c>
      <c r="B1995" s="2">
        <v>163970</v>
      </c>
      <c r="C1995" s="2" t="s">
        <v>12925</v>
      </c>
      <c r="D1995" s="2" t="s">
        <v>792</v>
      </c>
      <c r="E1995" s="2" t="s">
        <v>12926</v>
      </c>
      <c r="F1995" s="2" t="s">
        <v>12926</v>
      </c>
      <c r="G1995" s="2" t="s">
        <v>2266</v>
      </c>
      <c r="H1995" s="2" t="s">
        <v>1603</v>
      </c>
      <c r="I1995" s="2" t="s">
        <v>214</v>
      </c>
      <c r="J1995" s="2" t="s">
        <v>100</v>
      </c>
      <c r="K1995" s="2" t="s">
        <v>101</v>
      </c>
      <c r="L1995" s="2" t="s">
        <v>12927</v>
      </c>
      <c r="M1995" s="2" t="s">
        <v>12928</v>
      </c>
      <c r="N1995" s="2" t="s">
        <v>12929</v>
      </c>
      <c r="U1995" s="2" t="s">
        <v>798</v>
      </c>
      <c r="V1995" s="3">
        <v>41019</v>
      </c>
      <c r="W1995" s="3">
        <v>41358</v>
      </c>
      <c r="X1995" s="4">
        <v>41183</v>
      </c>
      <c r="Y1995" s="2" t="s">
        <v>102</v>
      </c>
      <c r="AA1995" s="2" t="s">
        <v>102</v>
      </c>
      <c r="AB1995" s="2" t="s">
        <v>102</v>
      </c>
      <c r="AD1995" s="2" t="s">
        <v>102</v>
      </c>
      <c r="AF1995" s="2" t="s">
        <v>102</v>
      </c>
      <c r="AG1995" s="2" t="s">
        <v>103</v>
      </c>
      <c r="AH1995" s="2" t="s">
        <v>102</v>
      </c>
      <c r="AI1995" s="2" t="s">
        <v>104</v>
      </c>
      <c r="AK1995" s="2" t="s">
        <v>105</v>
      </c>
      <c r="AL1995" s="2" t="s">
        <v>101</v>
      </c>
      <c r="AM1995" s="2" t="s">
        <v>102</v>
      </c>
      <c r="AN1995" s="2" t="s">
        <v>102</v>
      </c>
      <c r="AO1995" s="2" t="s">
        <v>102</v>
      </c>
      <c r="AP1995" s="2" t="s">
        <v>102</v>
      </c>
      <c r="AQ1995" s="2" t="s">
        <v>102</v>
      </c>
      <c r="AR1995" s="2" t="s">
        <v>102</v>
      </c>
      <c r="AS1995" s="2" t="s">
        <v>102</v>
      </c>
      <c r="AT1995" s="2" t="s">
        <v>102</v>
      </c>
      <c r="AU1995" s="2" t="s">
        <v>102</v>
      </c>
      <c r="AV1995" s="2" t="s">
        <v>102</v>
      </c>
      <c r="AW1995" s="2" t="s">
        <v>102</v>
      </c>
      <c r="AX1995" s="2" t="s">
        <v>102</v>
      </c>
      <c r="AY1995" s="2" t="s">
        <v>102</v>
      </c>
      <c r="AZ1995" s="2" t="s">
        <v>102</v>
      </c>
      <c r="BB1995" s="2" t="s">
        <v>102</v>
      </c>
      <c r="BD1995" s="2" t="s">
        <v>102</v>
      </c>
      <c r="BE1995" s="2" t="s">
        <v>102</v>
      </c>
      <c r="BF1995" s="2" t="s">
        <v>102</v>
      </c>
      <c r="BG1995" s="2" t="s">
        <v>102</v>
      </c>
      <c r="BH1995" s="2" t="s">
        <v>102</v>
      </c>
      <c r="BI1995" s="2" t="s">
        <v>102</v>
      </c>
      <c r="BJ1995" s="2" t="s">
        <v>102</v>
      </c>
      <c r="BK1995" s="2" t="s">
        <v>102</v>
      </c>
      <c r="BL1995" s="2" t="s">
        <v>102</v>
      </c>
      <c r="BM1995" s="2" t="s">
        <v>102</v>
      </c>
      <c r="BN1995" s="2" t="s">
        <v>102</v>
      </c>
      <c r="BO1995" s="2" t="s">
        <v>102</v>
      </c>
      <c r="BP1995" s="2" t="s">
        <v>102</v>
      </c>
      <c r="BQ1995" s="2" t="s">
        <v>102</v>
      </c>
      <c r="BR1995" s="2" t="s">
        <v>102</v>
      </c>
      <c r="BS1995" s="2" t="s">
        <v>102</v>
      </c>
      <c r="BT1995" s="2" t="s">
        <v>102</v>
      </c>
      <c r="BU1995" s="2" t="s">
        <v>103</v>
      </c>
      <c r="BV1995" s="2" t="s">
        <v>102</v>
      </c>
      <c r="BW1995" s="2" t="s">
        <v>102</v>
      </c>
      <c r="BX1995" s="2" t="s">
        <v>102</v>
      </c>
      <c r="BY1995" s="2" t="s">
        <v>102</v>
      </c>
      <c r="BZ1995" s="2" t="s">
        <v>102</v>
      </c>
      <c r="CA1995" s="2" t="s">
        <v>102</v>
      </c>
      <c r="CB1995" s="2" t="s">
        <v>102</v>
      </c>
      <c r="CC1995" s="2" t="s">
        <v>102</v>
      </c>
      <c r="CD1995" s="2" t="s">
        <v>102</v>
      </c>
      <c r="CE1995" s="2" t="s">
        <v>102</v>
      </c>
      <c r="CF1995" s="2" t="s">
        <v>102</v>
      </c>
      <c r="CG1995" s="2" t="s">
        <v>102</v>
      </c>
      <c r="CH1995" s="2" t="s">
        <v>102</v>
      </c>
      <c r="CI1995" s="2" t="s">
        <v>102</v>
      </c>
      <c r="CJ1995" s="2" t="s">
        <v>102</v>
      </c>
      <c r="CK1995" s="2" t="s">
        <v>102</v>
      </c>
      <c r="CL1995" s="2" t="s">
        <v>102</v>
      </c>
      <c r="CM1995" s="2" t="s">
        <v>102</v>
      </c>
      <c r="CN1995" s="2" t="s">
        <v>102</v>
      </c>
      <c r="CO1995" s="2" t="s">
        <v>102</v>
      </c>
      <c r="CP1995" s="2" t="s">
        <v>102</v>
      </c>
      <c r="CQ1995" s="2" t="s">
        <v>102</v>
      </c>
      <c r="CR1995" s="2" t="s">
        <v>102</v>
      </c>
      <c r="CS1995" s="2" t="s">
        <v>102</v>
      </c>
      <c r="CT1995" s="2" t="s">
        <v>102</v>
      </c>
      <c r="CU1995" s="2" t="s">
        <v>102</v>
      </c>
    </row>
    <row r="1996" spans="1:99" x14ac:dyDescent="0.3">
      <c r="A1996" s="2" t="s">
        <v>139</v>
      </c>
      <c r="B1996" s="2">
        <v>163971</v>
      </c>
      <c r="C1996" s="2" t="s">
        <v>13156</v>
      </c>
      <c r="D1996" s="2" t="s">
        <v>792</v>
      </c>
      <c r="E1996" s="2" t="s">
        <v>13157</v>
      </c>
      <c r="F1996" s="2" t="s">
        <v>13157</v>
      </c>
      <c r="G1996" s="2" t="s">
        <v>13158</v>
      </c>
      <c r="I1996" s="2" t="s">
        <v>713</v>
      </c>
      <c r="J1996" s="2" t="s">
        <v>390</v>
      </c>
      <c r="K1996" s="2" t="s">
        <v>101</v>
      </c>
      <c r="L1996" s="2">
        <v>29403</v>
      </c>
      <c r="M1996" s="2" t="s">
        <v>13159</v>
      </c>
      <c r="U1996" s="2" t="s">
        <v>798</v>
      </c>
      <c r="V1996" s="3">
        <v>41044</v>
      </c>
      <c r="W1996" s="3">
        <v>41044</v>
      </c>
      <c r="X1996" s="4">
        <v>40848</v>
      </c>
      <c r="Y1996" s="2" t="s">
        <v>103</v>
      </c>
      <c r="Z1996" s="2" t="s">
        <v>13160</v>
      </c>
      <c r="AA1996" s="2" t="s">
        <v>102</v>
      </c>
      <c r="AB1996" s="2" t="s">
        <v>102</v>
      </c>
      <c r="AD1996" s="2" t="s">
        <v>102</v>
      </c>
      <c r="AF1996" s="2" t="s">
        <v>102</v>
      </c>
      <c r="AG1996" s="2" t="s">
        <v>103</v>
      </c>
      <c r="AH1996" s="2" t="s">
        <v>102</v>
      </c>
      <c r="AI1996" s="2" t="s">
        <v>104</v>
      </c>
      <c r="AK1996" s="2" t="s">
        <v>105</v>
      </c>
      <c r="AL1996" s="2" t="s">
        <v>101</v>
      </c>
      <c r="AM1996" s="2" t="s">
        <v>102</v>
      </c>
      <c r="AN1996" s="2" t="s">
        <v>102</v>
      </c>
      <c r="AO1996" s="2" t="s">
        <v>102</v>
      </c>
      <c r="AP1996" s="2" t="s">
        <v>102</v>
      </c>
      <c r="AQ1996" s="2" t="s">
        <v>102</v>
      </c>
      <c r="AR1996" s="2" t="s">
        <v>102</v>
      </c>
      <c r="AS1996" s="2" t="s">
        <v>102</v>
      </c>
      <c r="AT1996" s="2" t="s">
        <v>102</v>
      </c>
      <c r="AU1996" s="2" t="s">
        <v>102</v>
      </c>
      <c r="AV1996" s="2" t="s">
        <v>102</v>
      </c>
      <c r="AW1996" s="2" t="s">
        <v>102</v>
      </c>
      <c r="AX1996" s="2" t="s">
        <v>102</v>
      </c>
      <c r="AY1996" s="2" t="s">
        <v>102</v>
      </c>
      <c r="AZ1996" s="2" t="s">
        <v>102</v>
      </c>
      <c r="BB1996" s="2" t="s">
        <v>102</v>
      </c>
      <c r="BD1996" s="2" t="s">
        <v>102</v>
      </c>
      <c r="BE1996" s="2" t="s">
        <v>102</v>
      </c>
      <c r="BF1996" s="2" t="s">
        <v>102</v>
      </c>
      <c r="BG1996" s="2" t="s">
        <v>102</v>
      </c>
      <c r="BH1996" s="2" t="s">
        <v>102</v>
      </c>
      <c r="BI1996" s="2" t="s">
        <v>102</v>
      </c>
      <c r="BJ1996" s="2" t="s">
        <v>102</v>
      </c>
      <c r="BK1996" s="2" t="s">
        <v>102</v>
      </c>
      <c r="BL1996" s="2" t="s">
        <v>102</v>
      </c>
      <c r="BM1996" s="2" t="s">
        <v>102</v>
      </c>
      <c r="BN1996" s="2" t="s">
        <v>102</v>
      </c>
      <c r="BO1996" s="2" t="s">
        <v>102</v>
      </c>
      <c r="BP1996" s="2" t="s">
        <v>102</v>
      </c>
      <c r="BQ1996" s="2" t="s">
        <v>102</v>
      </c>
      <c r="BR1996" s="2" t="s">
        <v>102</v>
      </c>
      <c r="BS1996" s="2" t="s">
        <v>102</v>
      </c>
      <c r="BT1996" s="2" t="s">
        <v>103</v>
      </c>
      <c r="BU1996" s="2" t="s">
        <v>103</v>
      </c>
      <c r="BV1996" s="2" t="s">
        <v>102</v>
      </c>
      <c r="BW1996" s="2" t="s">
        <v>102</v>
      </c>
      <c r="BX1996" s="2" t="s">
        <v>102</v>
      </c>
      <c r="BY1996" s="2" t="s">
        <v>102</v>
      </c>
      <c r="BZ1996" s="2" t="s">
        <v>102</v>
      </c>
      <c r="CA1996" s="2" t="s">
        <v>102</v>
      </c>
      <c r="CB1996" s="2" t="s">
        <v>102</v>
      </c>
      <c r="CC1996" s="2" t="s">
        <v>102</v>
      </c>
      <c r="CD1996" s="2" t="s">
        <v>102</v>
      </c>
      <c r="CE1996" s="2" t="s">
        <v>102</v>
      </c>
      <c r="CF1996" s="2" t="s">
        <v>102</v>
      </c>
      <c r="CG1996" s="2" t="s">
        <v>102</v>
      </c>
      <c r="CH1996" s="2" t="s">
        <v>102</v>
      </c>
      <c r="CI1996" s="2" t="s">
        <v>102</v>
      </c>
      <c r="CJ1996" s="2" t="s">
        <v>102</v>
      </c>
      <c r="CK1996" s="2" t="s">
        <v>102</v>
      </c>
      <c r="CL1996" s="2" t="s">
        <v>102</v>
      </c>
      <c r="CM1996" s="2" t="s">
        <v>102</v>
      </c>
      <c r="CN1996" s="2" t="s">
        <v>102</v>
      </c>
      <c r="CO1996" s="2" t="s">
        <v>102</v>
      </c>
      <c r="CP1996" s="2" t="s">
        <v>102</v>
      </c>
      <c r="CQ1996" s="2" t="s">
        <v>102</v>
      </c>
      <c r="CR1996" s="2" t="s">
        <v>102</v>
      </c>
      <c r="CS1996" s="2" t="s">
        <v>102</v>
      </c>
      <c r="CT1996" s="2" t="s">
        <v>102</v>
      </c>
      <c r="CU1996" s="2" t="s">
        <v>102</v>
      </c>
    </row>
    <row r="1997" spans="1:99" x14ac:dyDescent="0.3">
      <c r="A1997" s="2" t="s">
        <v>98</v>
      </c>
      <c r="B1997" s="2">
        <v>163972</v>
      </c>
      <c r="C1997" s="2" t="s">
        <v>13472</v>
      </c>
      <c r="D1997" s="2" t="s">
        <v>792</v>
      </c>
      <c r="E1997" s="2" t="s">
        <v>13473</v>
      </c>
      <c r="F1997" s="2" t="s">
        <v>13473</v>
      </c>
      <c r="G1997" s="2" t="s">
        <v>13474</v>
      </c>
      <c r="I1997" s="2" t="s">
        <v>214</v>
      </c>
      <c r="J1997" s="2" t="s">
        <v>100</v>
      </c>
      <c r="K1997" s="2" t="s">
        <v>101</v>
      </c>
      <c r="L1997" s="2">
        <v>6902</v>
      </c>
      <c r="M1997" s="2" t="s">
        <v>13475</v>
      </c>
      <c r="N1997" s="2" t="s">
        <v>13476</v>
      </c>
      <c r="U1997" s="2" t="s">
        <v>798</v>
      </c>
      <c r="V1997" s="3">
        <v>41088</v>
      </c>
      <c r="W1997" s="3">
        <v>41365</v>
      </c>
      <c r="X1997" s="4">
        <v>41183</v>
      </c>
      <c r="Y1997" s="2" t="s">
        <v>102</v>
      </c>
      <c r="AA1997" s="2" t="s">
        <v>102</v>
      </c>
      <c r="AB1997" s="2" t="s">
        <v>102</v>
      </c>
      <c r="AD1997" s="2" t="s">
        <v>102</v>
      </c>
      <c r="AF1997" s="2" t="s">
        <v>102</v>
      </c>
      <c r="AG1997" s="2" t="s">
        <v>103</v>
      </c>
      <c r="AH1997" s="2" t="s">
        <v>102</v>
      </c>
      <c r="AI1997" s="2" t="s">
        <v>104</v>
      </c>
      <c r="AK1997" s="2" t="s">
        <v>105</v>
      </c>
      <c r="AL1997" s="2" t="s">
        <v>101</v>
      </c>
      <c r="AM1997" s="2" t="s">
        <v>102</v>
      </c>
      <c r="AN1997" s="2" t="s">
        <v>102</v>
      </c>
      <c r="AO1997" s="2" t="s">
        <v>102</v>
      </c>
      <c r="AP1997" s="2" t="s">
        <v>102</v>
      </c>
      <c r="AQ1997" s="2" t="s">
        <v>102</v>
      </c>
      <c r="AR1997" s="2" t="s">
        <v>102</v>
      </c>
      <c r="AS1997" s="2" t="s">
        <v>102</v>
      </c>
      <c r="AT1997" s="2" t="s">
        <v>102</v>
      </c>
      <c r="AU1997" s="2" t="s">
        <v>102</v>
      </c>
      <c r="AV1997" s="2" t="s">
        <v>102</v>
      </c>
      <c r="AW1997" s="2" t="s">
        <v>102</v>
      </c>
      <c r="AX1997" s="2" t="s">
        <v>102</v>
      </c>
      <c r="AY1997" s="2" t="s">
        <v>102</v>
      </c>
      <c r="AZ1997" s="2" t="s">
        <v>102</v>
      </c>
      <c r="BB1997" s="2" t="s">
        <v>102</v>
      </c>
      <c r="BD1997" s="2" t="s">
        <v>102</v>
      </c>
      <c r="BE1997" s="2" t="s">
        <v>102</v>
      </c>
      <c r="BF1997" s="2" t="s">
        <v>103</v>
      </c>
      <c r="BG1997" s="2" t="s">
        <v>102</v>
      </c>
      <c r="BH1997" s="2" t="s">
        <v>102</v>
      </c>
      <c r="BI1997" s="2" t="s">
        <v>102</v>
      </c>
      <c r="BJ1997" s="2" t="s">
        <v>102</v>
      </c>
      <c r="BK1997" s="2" t="s">
        <v>102</v>
      </c>
      <c r="BL1997" s="2" t="s">
        <v>102</v>
      </c>
      <c r="BM1997" s="2" t="s">
        <v>102</v>
      </c>
      <c r="BN1997" s="2" t="s">
        <v>102</v>
      </c>
      <c r="BO1997" s="2" t="s">
        <v>102</v>
      </c>
      <c r="BP1997" s="2" t="s">
        <v>102</v>
      </c>
      <c r="BQ1997" s="2" t="s">
        <v>102</v>
      </c>
      <c r="BR1997" s="2" t="s">
        <v>102</v>
      </c>
      <c r="BS1997" s="2" t="s">
        <v>102</v>
      </c>
      <c r="BT1997" s="2" t="s">
        <v>103</v>
      </c>
      <c r="BU1997" s="2" t="s">
        <v>103</v>
      </c>
      <c r="BV1997" s="2" t="s">
        <v>102</v>
      </c>
      <c r="BW1997" s="2" t="s">
        <v>102</v>
      </c>
      <c r="BX1997" s="2" t="s">
        <v>102</v>
      </c>
      <c r="BY1997" s="2" t="s">
        <v>102</v>
      </c>
      <c r="BZ1997" s="2" t="s">
        <v>102</v>
      </c>
      <c r="CA1997" s="2" t="s">
        <v>102</v>
      </c>
      <c r="CB1997" s="2" t="s">
        <v>102</v>
      </c>
      <c r="CC1997" s="2" t="s">
        <v>102</v>
      </c>
      <c r="CD1997" s="2" t="s">
        <v>102</v>
      </c>
      <c r="CE1997" s="2" t="s">
        <v>102</v>
      </c>
      <c r="CF1997" s="2" t="s">
        <v>102</v>
      </c>
      <c r="CG1997" s="2" t="s">
        <v>102</v>
      </c>
      <c r="CH1997" s="2" t="s">
        <v>102</v>
      </c>
      <c r="CI1997" s="2" t="s">
        <v>102</v>
      </c>
      <c r="CJ1997" s="2" t="s">
        <v>102</v>
      </c>
      <c r="CK1997" s="2" t="s">
        <v>102</v>
      </c>
      <c r="CL1997" s="2" t="s">
        <v>102</v>
      </c>
      <c r="CM1997" s="2" t="s">
        <v>102</v>
      </c>
      <c r="CN1997" s="2" t="s">
        <v>102</v>
      </c>
      <c r="CO1997" s="2" t="s">
        <v>102</v>
      </c>
      <c r="CP1997" s="2" t="s">
        <v>102</v>
      </c>
      <c r="CQ1997" s="2" t="s">
        <v>102</v>
      </c>
      <c r="CR1997" s="2" t="s">
        <v>102</v>
      </c>
      <c r="CS1997" s="2" t="s">
        <v>102</v>
      </c>
      <c r="CT1997" s="2" t="s">
        <v>102</v>
      </c>
      <c r="CU1997" s="2" t="s">
        <v>102</v>
      </c>
    </row>
    <row r="1998" spans="1:99" x14ac:dyDescent="0.3">
      <c r="A1998" s="2" t="s">
        <v>109</v>
      </c>
      <c r="B1998" s="2">
        <v>163973</v>
      </c>
      <c r="C1998" s="2" t="s">
        <v>13205</v>
      </c>
      <c r="D1998" s="2" t="s">
        <v>792</v>
      </c>
      <c r="E1998" s="2" t="s">
        <v>13206</v>
      </c>
      <c r="F1998" s="2" t="s">
        <v>13207</v>
      </c>
      <c r="G1998" s="2" t="s">
        <v>418</v>
      </c>
      <c r="H1998" s="2" t="s">
        <v>339</v>
      </c>
      <c r="I1998" s="2" t="s">
        <v>130</v>
      </c>
      <c r="J1998" s="2" t="s">
        <v>131</v>
      </c>
      <c r="K1998" s="2" t="s">
        <v>101</v>
      </c>
      <c r="L1998" s="2">
        <v>10013</v>
      </c>
      <c r="M1998" s="2" t="s">
        <v>13208</v>
      </c>
      <c r="U1998" s="2" t="s">
        <v>798</v>
      </c>
      <c r="V1998" s="3">
        <v>41051</v>
      </c>
      <c r="W1998" s="3">
        <v>41449</v>
      </c>
      <c r="X1998" s="4">
        <v>41183</v>
      </c>
      <c r="Y1998" s="2" t="s">
        <v>103</v>
      </c>
      <c r="Z1998" s="2" t="s">
        <v>13209</v>
      </c>
      <c r="AA1998" s="2" t="s">
        <v>102</v>
      </c>
      <c r="AB1998" s="2" t="s">
        <v>102</v>
      </c>
      <c r="AD1998" s="2" t="s">
        <v>102</v>
      </c>
      <c r="AF1998" s="2" t="s">
        <v>102</v>
      </c>
      <c r="AG1998" s="2" t="s">
        <v>103</v>
      </c>
      <c r="AH1998" s="2" t="s">
        <v>102</v>
      </c>
      <c r="AI1998" s="2" t="s">
        <v>104</v>
      </c>
      <c r="AK1998" s="2" t="s">
        <v>105</v>
      </c>
      <c r="AL1998" s="2" t="s">
        <v>101</v>
      </c>
      <c r="AM1998" s="2" t="s">
        <v>102</v>
      </c>
      <c r="AN1998" s="2" t="s">
        <v>102</v>
      </c>
      <c r="AO1998" s="2" t="s">
        <v>103</v>
      </c>
      <c r="AP1998" s="2" t="s">
        <v>102</v>
      </c>
      <c r="AQ1998" s="2" t="s">
        <v>102</v>
      </c>
      <c r="AR1998" s="2" t="s">
        <v>102</v>
      </c>
      <c r="AS1998" s="2" t="s">
        <v>102</v>
      </c>
      <c r="AT1998" s="2" t="s">
        <v>102</v>
      </c>
      <c r="AU1998" s="2" t="s">
        <v>102</v>
      </c>
      <c r="AV1998" s="2" t="s">
        <v>102</v>
      </c>
      <c r="AW1998" s="2" t="s">
        <v>102</v>
      </c>
      <c r="AX1998" s="2" t="s">
        <v>102</v>
      </c>
      <c r="AY1998" s="2" t="s">
        <v>102</v>
      </c>
      <c r="AZ1998" s="2" t="s">
        <v>102</v>
      </c>
      <c r="BB1998" s="2" t="s">
        <v>102</v>
      </c>
      <c r="BD1998" s="2" t="s">
        <v>102</v>
      </c>
      <c r="BE1998" s="2" t="s">
        <v>102</v>
      </c>
      <c r="BF1998" s="2" t="s">
        <v>102</v>
      </c>
      <c r="BG1998" s="2" t="s">
        <v>102</v>
      </c>
      <c r="BH1998" s="2" t="s">
        <v>102</v>
      </c>
      <c r="BI1998" s="2" t="s">
        <v>102</v>
      </c>
      <c r="BJ1998" s="2" t="s">
        <v>103</v>
      </c>
      <c r="BK1998" s="2" t="s">
        <v>102</v>
      </c>
      <c r="BL1998" s="2" t="s">
        <v>102</v>
      </c>
      <c r="BM1998" s="2" t="s">
        <v>102</v>
      </c>
      <c r="BN1998" s="2" t="s">
        <v>102</v>
      </c>
      <c r="BO1998" s="2" t="s">
        <v>102</v>
      </c>
      <c r="BP1998" s="2" t="s">
        <v>102</v>
      </c>
      <c r="BQ1998" s="2" t="s">
        <v>102</v>
      </c>
      <c r="BR1998" s="2" t="s">
        <v>102</v>
      </c>
      <c r="BS1998" s="2" t="s">
        <v>102</v>
      </c>
      <c r="BT1998" s="2" t="s">
        <v>103</v>
      </c>
      <c r="BU1998" s="2" t="s">
        <v>103</v>
      </c>
      <c r="BV1998" s="2" t="s">
        <v>102</v>
      </c>
      <c r="BW1998" s="2" t="s">
        <v>102</v>
      </c>
      <c r="BX1998" s="2" t="s">
        <v>102</v>
      </c>
      <c r="BY1998" s="2" t="s">
        <v>102</v>
      </c>
      <c r="BZ1998" s="2" t="s">
        <v>102</v>
      </c>
      <c r="CA1998" s="2" t="s">
        <v>102</v>
      </c>
      <c r="CB1998" s="2" t="s">
        <v>102</v>
      </c>
      <c r="CC1998" s="2" t="s">
        <v>102</v>
      </c>
      <c r="CD1998" s="2" t="s">
        <v>102</v>
      </c>
      <c r="CE1998" s="2" t="s">
        <v>102</v>
      </c>
      <c r="CF1998" s="2" t="s">
        <v>102</v>
      </c>
      <c r="CG1998" s="2" t="s">
        <v>102</v>
      </c>
      <c r="CH1998" s="2" t="s">
        <v>102</v>
      </c>
      <c r="CI1998" s="2" t="s">
        <v>102</v>
      </c>
      <c r="CJ1998" s="2" t="s">
        <v>102</v>
      </c>
      <c r="CK1998" s="2" t="s">
        <v>102</v>
      </c>
      <c r="CL1998" s="2" t="s">
        <v>102</v>
      </c>
      <c r="CM1998" s="2" t="s">
        <v>102</v>
      </c>
      <c r="CN1998" s="2" t="s">
        <v>102</v>
      </c>
      <c r="CO1998" s="2" t="s">
        <v>102</v>
      </c>
      <c r="CP1998" s="2" t="s">
        <v>102</v>
      </c>
      <c r="CQ1998" s="2" t="s">
        <v>102</v>
      </c>
      <c r="CR1998" s="2" t="s">
        <v>102</v>
      </c>
      <c r="CS1998" s="2" t="s">
        <v>102</v>
      </c>
      <c r="CT1998" s="2" t="s">
        <v>102</v>
      </c>
      <c r="CU1998" s="2" t="s">
        <v>102</v>
      </c>
    </row>
    <row r="1999" spans="1:99" x14ac:dyDescent="0.3">
      <c r="A1999" s="2" t="s">
        <v>116</v>
      </c>
      <c r="B1999" s="2">
        <v>163974</v>
      </c>
      <c r="C1999" s="2" t="s">
        <v>12860</v>
      </c>
      <c r="D1999" s="2" t="s">
        <v>792</v>
      </c>
      <c r="E1999" s="2" t="s">
        <v>12861</v>
      </c>
      <c r="F1999" s="2" t="s">
        <v>12861</v>
      </c>
      <c r="G1999" s="2" t="s">
        <v>12862</v>
      </c>
      <c r="H1999" s="2" t="s">
        <v>925</v>
      </c>
      <c r="I1999" s="2" t="s">
        <v>1820</v>
      </c>
      <c r="J1999" s="2" t="s">
        <v>117</v>
      </c>
      <c r="K1999" s="2" t="s">
        <v>101</v>
      </c>
      <c r="L1999" s="2">
        <v>75013</v>
      </c>
      <c r="M1999" s="2" t="s">
        <v>12863</v>
      </c>
      <c r="U1999" s="2" t="s">
        <v>798</v>
      </c>
      <c r="V1999" s="3">
        <v>41012</v>
      </c>
      <c r="W1999" s="3">
        <v>41463</v>
      </c>
      <c r="X1999" s="4">
        <v>41183</v>
      </c>
      <c r="Y1999" s="2" t="s">
        <v>102</v>
      </c>
      <c r="AA1999" s="2" t="s">
        <v>102</v>
      </c>
      <c r="AB1999" s="2" t="s">
        <v>102</v>
      </c>
      <c r="AD1999" s="2" t="s">
        <v>102</v>
      </c>
      <c r="AF1999" s="2" t="s">
        <v>102</v>
      </c>
      <c r="AG1999" s="2" t="s">
        <v>103</v>
      </c>
      <c r="AH1999" s="2" t="s">
        <v>102</v>
      </c>
      <c r="AI1999" s="2" t="s">
        <v>104</v>
      </c>
      <c r="AK1999" s="2" t="s">
        <v>105</v>
      </c>
      <c r="AL1999" s="2" t="s">
        <v>101</v>
      </c>
      <c r="AM1999" s="2" t="s">
        <v>102</v>
      </c>
      <c r="AN1999" s="2" t="s">
        <v>102</v>
      </c>
      <c r="AO1999" s="2" t="s">
        <v>102</v>
      </c>
      <c r="AP1999" s="2" t="s">
        <v>102</v>
      </c>
      <c r="AQ1999" s="2" t="s">
        <v>102</v>
      </c>
      <c r="AR1999" s="2" t="s">
        <v>102</v>
      </c>
      <c r="AS1999" s="2" t="s">
        <v>102</v>
      </c>
      <c r="AT1999" s="2" t="s">
        <v>102</v>
      </c>
      <c r="AU1999" s="2" t="s">
        <v>102</v>
      </c>
      <c r="AV1999" s="2" t="s">
        <v>102</v>
      </c>
      <c r="AW1999" s="2" t="s">
        <v>102</v>
      </c>
      <c r="AX1999" s="2" t="s">
        <v>102</v>
      </c>
      <c r="AY1999" s="2" t="s">
        <v>102</v>
      </c>
      <c r="AZ1999" s="2" t="s">
        <v>102</v>
      </c>
      <c r="BB1999" s="2" t="s">
        <v>102</v>
      </c>
      <c r="BD1999" s="2" t="s">
        <v>102</v>
      </c>
      <c r="BE1999" s="2" t="s">
        <v>102</v>
      </c>
      <c r="BF1999" s="2" t="s">
        <v>102</v>
      </c>
      <c r="BG1999" s="2" t="s">
        <v>102</v>
      </c>
      <c r="BH1999" s="2" t="s">
        <v>102</v>
      </c>
      <c r="BI1999" s="2" t="s">
        <v>102</v>
      </c>
      <c r="BJ1999" s="2" t="s">
        <v>102</v>
      </c>
      <c r="BK1999" s="2" t="s">
        <v>102</v>
      </c>
      <c r="BL1999" s="2" t="s">
        <v>102</v>
      </c>
      <c r="BM1999" s="2" t="s">
        <v>102</v>
      </c>
      <c r="BN1999" s="2" t="s">
        <v>102</v>
      </c>
      <c r="BO1999" s="2" t="s">
        <v>102</v>
      </c>
      <c r="BP1999" s="2" t="s">
        <v>102</v>
      </c>
      <c r="BQ1999" s="2" t="s">
        <v>102</v>
      </c>
      <c r="BR1999" s="2" t="s">
        <v>102</v>
      </c>
      <c r="BS1999" s="2" t="s">
        <v>102</v>
      </c>
      <c r="BT1999" s="2" t="s">
        <v>102</v>
      </c>
      <c r="BU1999" s="2" t="s">
        <v>103</v>
      </c>
      <c r="BV1999" s="2" t="s">
        <v>103</v>
      </c>
      <c r="BW1999" s="2" t="s">
        <v>102</v>
      </c>
      <c r="BX1999" s="2" t="s">
        <v>102</v>
      </c>
      <c r="BY1999" s="2" t="s">
        <v>102</v>
      </c>
      <c r="BZ1999" s="2" t="s">
        <v>102</v>
      </c>
      <c r="CA1999" s="2" t="s">
        <v>102</v>
      </c>
      <c r="CB1999" s="2" t="s">
        <v>102</v>
      </c>
      <c r="CC1999" s="2" t="s">
        <v>102</v>
      </c>
      <c r="CD1999" s="2" t="s">
        <v>102</v>
      </c>
      <c r="CE1999" s="2" t="s">
        <v>102</v>
      </c>
      <c r="CF1999" s="2" t="s">
        <v>102</v>
      </c>
      <c r="CG1999" s="2" t="s">
        <v>102</v>
      </c>
      <c r="CH1999" s="2" t="s">
        <v>102</v>
      </c>
      <c r="CI1999" s="2" t="s">
        <v>102</v>
      </c>
      <c r="CJ1999" s="2" t="s">
        <v>102</v>
      </c>
      <c r="CK1999" s="2" t="s">
        <v>102</v>
      </c>
      <c r="CL1999" s="2" t="s">
        <v>102</v>
      </c>
      <c r="CM1999" s="2" t="s">
        <v>102</v>
      </c>
      <c r="CN1999" s="2" t="s">
        <v>102</v>
      </c>
      <c r="CO1999" s="2" t="s">
        <v>102</v>
      </c>
      <c r="CP1999" s="2" t="s">
        <v>102</v>
      </c>
      <c r="CQ1999" s="2" t="s">
        <v>102</v>
      </c>
      <c r="CR1999" s="2" t="s">
        <v>102</v>
      </c>
      <c r="CS1999" s="2" t="s">
        <v>102</v>
      </c>
      <c r="CT1999" s="2" t="s">
        <v>102</v>
      </c>
      <c r="CU1999" s="2" t="s">
        <v>102</v>
      </c>
    </row>
    <row r="2000" spans="1:99" x14ac:dyDescent="0.3">
      <c r="A2000" s="2" t="s">
        <v>379</v>
      </c>
      <c r="B2000" s="2">
        <v>163988</v>
      </c>
      <c r="C2000" s="2" t="s">
        <v>13073</v>
      </c>
      <c r="D2000" s="2" t="s">
        <v>792</v>
      </c>
      <c r="E2000" s="2" t="s">
        <v>13074</v>
      </c>
      <c r="F2000" s="2" t="s">
        <v>13074</v>
      </c>
      <c r="G2000" s="2" t="s">
        <v>13075</v>
      </c>
      <c r="I2000" s="2" t="s">
        <v>710</v>
      </c>
      <c r="K2000" s="2" t="s">
        <v>710</v>
      </c>
      <c r="L2000" s="2">
        <v>69120</v>
      </c>
      <c r="M2000" s="2" t="s">
        <v>13076</v>
      </c>
      <c r="N2000" s="2" t="s">
        <v>13077</v>
      </c>
      <c r="U2000" s="2" t="s">
        <v>798</v>
      </c>
      <c r="V2000" s="3">
        <v>41032</v>
      </c>
      <c r="W2000" s="3">
        <v>41576</v>
      </c>
      <c r="X2000" s="4">
        <v>41183</v>
      </c>
      <c r="Y2000" s="2" t="s">
        <v>103</v>
      </c>
      <c r="Z2000" s="2" t="s">
        <v>13078</v>
      </c>
      <c r="AA2000" s="2" t="s">
        <v>103</v>
      </c>
      <c r="AB2000" s="2" t="s">
        <v>102</v>
      </c>
      <c r="AD2000" s="2" t="s">
        <v>102</v>
      </c>
      <c r="AF2000" s="2" t="s">
        <v>102</v>
      </c>
      <c r="AG2000" s="2" t="s">
        <v>103</v>
      </c>
      <c r="AH2000" s="2" t="s">
        <v>102</v>
      </c>
      <c r="AI2000" s="2" t="s">
        <v>218</v>
      </c>
      <c r="AJ2000" s="2" t="s">
        <v>843</v>
      </c>
      <c r="AL2000" s="2" t="s">
        <v>710</v>
      </c>
      <c r="AM2000" s="2" t="s">
        <v>102</v>
      </c>
      <c r="AN2000" s="2" t="s">
        <v>102</v>
      </c>
      <c r="AO2000" s="2" t="s">
        <v>103</v>
      </c>
      <c r="AP2000" s="2" t="s">
        <v>102</v>
      </c>
      <c r="AQ2000" s="2" t="s">
        <v>102</v>
      </c>
      <c r="AR2000" s="2" t="s">
        <v>102</v>
      </c>
      <c r="AS2000" s="2" t="s">
        <v>102</v>
      </c>
      <c r="AT2000" s="2" t="s">
        <v>102</v>
      </c>
      <c r="AU2000" s="2" t="s">
        <v>102</v>
      </c>
      <c r="AV2000" s="2" t="s">
        <v>102</v>
      </c>
      <c r="AW2000" s="2" t="s">
        <v>102</v>
      </c>
      <c r="AX2000" s="2" t="s">
        <v>102</v>
      </c>
      <c r="AY2000" s="2" t="s">
        <v>102</v>
      </c>
      <c r="AZ2000" s="2" t="s">
        <v>102</v>
      </c>
      <c r="BB2000" s="2" t="s">
        <v>102</v>
      </c>
      <c r="BD2000" s="2" t="s">
        <v>102</v>
      </c>
      <c r="BE2000" s="2" t="s">
        <v>102</v>
      </c>
      <c r="BF2000" s="2" t="s">
        <v>103</v>
      </c>
      <c r="BG2000" s="2" t="s">
        <v>102</v>
      </c>
      <c r="BH2000" s="2" t="s">
        <v>102</v>
      </c>
      <c r="BI2000" s="2" t="s">
        <v>102</v>
      </c>
      <c r="BJ2000" s="2" t="s">
        <v>103</v>
      </c>
      <c r="BK2000" s="2" t="s">
        <v>102</v>
      </c>
      <c r="BL2000" s="2" t="s">
        <v>102</v>
      </c>
      <c r="BM2000" s="2" t="s">
        <v>102</v>
      </c>
      <c r="BN2000" s="2" t="s">
        <v>102</v>
      </c>
      <c r="BO2000" s="2" t="s">
        <v>102</v>
      </c>
      <c r="BP2000" s="2" t="s">
        <v>102</v>
      </c>
      <c r="BQ2000" s="2" t="s">
        <v>102</v>
      </c>
      <c r="BR2000" s="2" t="s">
        <v>102</v>
      </c>
      <c r="BS2000" s="2" t="s">
        <v>102</v>
      </c>
      <c r="BT2000" s="2" t="s">
        <v>103</v>
      </c>
      <c r="BU2000" s="2" t="s">
        <v>103</v>
      </c>
      <c r="BV2000" s="2" t="s">
        <v>102</v>
      </c>
      <c r="BW2000" s="2" t="s">
        <v>102</v>
      </c>
      <c r="BX2000" s="2" t="s">
        <v>102</v>
      </c>
      <c r="BY2000" s="2" t="s">
        <v>102</v>
      </c>
      <c r="BZ2000" s="2" t="s">
        <v>102</v>
      </c>
      <c r="CA2000" s="2" t="s">
        <v>102</v>
      </c>
      <c r="CB2000" s="2" t="s">
        <v>102</v>
      </c>
      <c r="CC2000" s="2" t="s">
        <v>102</v>
      </c>
      <c r="CD2000" s="2" t="s">
        <v>102</v>
      </c>
      <c r="CE2000" s="2" t="s">
        <v>102</v>
      </c>
      <c r="CF2000" s="2" t="s">
        <v>102</v>
      </c>
      <c r="CG2000" s="2" t="s">
        <v>102</v>
      </c>
      <c r="CH2000" s="2" t="s">
        <v>102</v>
      </c>
      <c r="CI2000" s="2" t="s">
        <v>102</v>
      </c>
      <c r="CJ2000" s="2" t="s">
        <v>102</v>
      </c>
      <c r="CK2000" s="2" t="s">
        <v>102</v>
      </c>
      <c r="CL2000" s="2" t="s">
        <v>102</v>
      </c>
      <c r="CM2000" s="2" t="s">
        <v>102</v>
      </c>
      <c r="CN2000" s="2" t="s">
        <v>102</v>
      </c>
      <c r="CO2000" s="2" t="s">
        <v>102</v>
      </c>
      <c r="CP2000" s="2" t="s">
        <v>102</v>
      </c>
      <c r="CQ2000" s="2" t="s">
        <v>102</v>
      </c>
      <c r="CR2000" s="2" t="s">
        <v>102</v>
      </c>
      <c r="CS2000" s="2" t="s">
        <v>102</v>
      </c>
      <c r="CT2000" s="2" t="s">
        <v>102</v>
      </c>
      <c r="CU2000" s="2" t="s">
        <v>102</v>
      </c>
    </row>
    <row r="2001" spans="1:99" x14ac:dyDescent="0.3">
      <c r="A2001" s="2" t="s">
        <v>379</v>
      </c>
      <c r="B2001" s="2">
        <v>163990</v>
      </c>
      <c r="C2001" s="2" t="s">
        <v>13320</v>
      </c>
      <c r="D2001" s="2" t="s">
        <v>792</v>
      </c>
      <c r="E2001" s="2" t="s">
        <v>13321</v>
      </c>
      <c r="F2001" s="2" t="s">
        <v>13321</v>
      </c>
      <c r="G2001" s="2" t="s">
        <v>1677</v>
      </c>
      <c r="I2001" s="2" t="s">
        <v>381</v>
      </c>
      <c r="K2001" s="2" t="s">
        <v>382</v>
      </c>
      <c r="L2001" s="2" t="s">
        <v>1678</v>
      </c>
      <c r="M2001" s="2" t="s">
        <v>13322</v>
      </c>
      <c r="N2001" s="2" t="s">
        <v>13323</v>
      </c>
      <c r="U2001" s="2" t="s">
        <v>798</v>
      </c>
      <c r="V2001" s="3">
        <v>41064</v>
      </c>
      <c r="W2001" s="3">
        <v>41341</v>
      </c>
      <c r="X2001" s="4">
        <v>41183</v>
      </c>
      <c r="Y2001" s="2" t="s">
        <v>102</v>
      </c>
      <c r="AA2001" s="2" t="s">
        <v>102</v>
      </c>
      <c r="AB2001" s="2" t="s">
        <v>102</v>
      </c>
      <c r="AD2001" s="2" t="s">
        <v>102</v>
      </c>
      <c r="AF2001" s="2" t="s">
        <v>102</v>
      </c>
      <c r="AG2001" s="2" t="s">
        <v>103</v>
      </c>
      <c r="AH2001" s="2" t="s">
        <v>102</v>
      </c>
      <c r="AI2001" s="2" t="s">
        <v>104</v>
      </c>
      <c r="AL2001" s="2" t="s">
        <v>382</v>
      </c>
      <c r="AM2001" s="2" t="s">
        <v>102</v>
      </c>
      <c r="AN2001" s="2" t="s">
        <v>102</v>
      </c>
      <c r="AO2001" s="2" t="s">
        <v>102</v>
      </c>
      <c r="AP2001" s="2" t="s">
        <v>102</v>
      </c>
      <c r="AQ2001" s="2" t="s">
        <v>102</v>
      </c>
      <c r="AR2001" s="2" t="s">
        <v>102</v>
      </c>
      <c r="AS2001" s="2" t="s">
        <v>102</v>
      </c>
      <c r="AT2001" s="2" t="s">
        <v>102</v>
      </c>
      <c r="AU2001" s="2" t="s">
        <v>102</v>
      </c>
      <c r="AV2001" s="2" t="s">
        <v>102</v>
      </c>
      <c r="AW2001" s="2" t="s">
        <v>102</v>
      </c>
      <c r="AX2001" s="2" t="s">
        <v>102</v>
      </c>
      <c r="AY2001" s="2" t="s">
        <v>102</v>
      </c>
      <c r="AZ2001" s="2" t="s">
        <v>103</v>
      </c>
      <c r="BA2001" s="2" t="s">
        <v>13324</v>
      </c>
      <c r="BB2001" s="2" t="s">
        <v>102</v>
      </c>
      <c r="BD2001" s="2" t="s">
        <v>102</v>
      </c>
      <c r="BE2001" s="2" t="s">
        <v>102</v>
      </c>
      <c r="BF2001" s="2" t="s">
        <v>102</v>
      </c>
      <c r="BG2001" s="2" t="s">
        <v>102</v>
      </c>
      <c r="BH2001" s="2" t="s">
        <v>102</v>
      </c>
      <c r="BI2001" s="2" t="s">
        <v>102</v>
      </c>
      <c r="BJ2001" s="2" t="s">
        <v>102</v>
      </c>
      <c r="BK2001" s="2" t="s">
        <v>102</v>
      </c>
      <c r="BL2001" s="2" t="s">
        <v>102</v>
      </c>
      <c r="BM2001" s="2" t="s">
        <v>102</v>
      </c>
      <c r="BN2001" s="2" t="s">
        <v>102</v>
      </c>
      <c r="BO2001" s="2" t="s">
        <v>102</v>
      </c>
      <c r="BP2001" s="2" t="s">
        <v>102</v>
      </c>
      <c r="BQ2001" s="2" t="s">
        <v>102</v>
      </c>
      <c r="BR2001" s="2" t="s">
        <v>102</v>
      </c>
      <c r="BS2001" s="2" t="s">
        <v>102</v>
      </c>
      <c r="BT2001" s="2" t="s">
        <v>103</v>
      </c>
      <c r="BU2001" s="2" t="s">
        <v>103</v>
      </c>
      <c r="BV2001" s="2" t="s">
        <v>103</v>
      </c>
      <c r="BW2001" s="2" t="s">
        <v>102</v>
      </c>
      <c r="BX2001" s="2" t="s">
        <v>102</v>
      </c>
      <c r="BY2001" s="2" t="s">
        <v>102</v>
      </c>
      <c r="BZ2001" s="2" t="s">
        <v>102</v>
      </c>
      <c r="CA2001" s="2" t="s">
        <v>102</v>
      </c>
      <c r="CB2001" s="2" t="s">
        <v>102</v>
      </c>
      <c r="CC2001" s="2" t="s">
        <v>102</v>
      </c>
      <c r="CD2001" s="2" t="s">
        <v>102</v>
      </c>
      <c r="CE2001" s="2" t="s">
        <v>102</v>
      </c>
      <c r="CF2001" s="2" t="s">
        <v>102</v>
      </c>
      <c r="CG2001" s="2" t="s">
        <v>102</v>
      </c>
      <c r="CH2001" s="2" t="s">
        <v>102</v>
      </c>
      <c r="CI2001" s="2" t="s">
        <v>102</v>
      </c>
      <c r="CJ2001" s="2" t="s">
        <v>102</v>
      </c>
      <c r="CK2001" s="2" t="s">
        <v>102</v>
      </c>
      <c r="CL2001" s="2" t="s">
        <v>102</v>
      </c>
      <c r="CM2001" s="2" t="s">
        <v>102</v>
      </c>
      <c r="CN2001" s="2" t="s">
        <v>102</v>
      </c>
      <c r="CO2001" s="2" t="s">
        <v>102</v>
      </c>
      <c r="CP2001" s="2" t="s">
        <v>102</v>
      </c>
      <c r="CQ2001" s="2" t="s">
        <v>102</v>
      </c>
      <c r="CR2001" s="2" t="s">
        <v>102</v>
      </c>
      <c r="CS2001" s="2" t="s">
        <v>102</v>
      </c>
      <c r="CT2001" s="2" t="s">
        <v>102</v>
      </c>
      <c r="CU2001" s="2" t="s">
        <v>102</v>
      </c>
    </row>
    <row r="2002" spans="1:99" x14ac:dyDescent="0.3">
      <c r="A2002" s="2" t="s">
        <v>379</v>
      </c>
      <c r="B2002" s="2">
        <v>163996</v>
      </c>
      <c r="C2002" s="2" t="s">
        <v>13325</v>
      </c>
      <c r="D2002" s="2" t="s">
        <v>792</v>
      </c>
      <c r="E2002" s="2" t="s">
        <v>13326</v>
      </c>
      <c r="F2002" s="2" t="s">
        <v>13326</v>
      </c>
      <c r="G2002" s="2" t="s">
        <v>1677</v>
      </c>
      <c r="I2002" s="2" t="s">
        <v>381</v>
      </c>
      <c r="K2002" s="2" t="s">
        <v>382</v>
      </c>
      <c r="L2002" s="2" t="s">
        <v>1678</v>
      </c>
      <c r="M2002" s="2" t="s">
        <v>13322</v>
      </c>
      <c r="N2002" s="2" t="s">
        <v>13323</v>
      </c>
      <c r="U2002" s="2" t="s">
        <v>798</v>
      </c>
      <c r="V2002" s="3">
        <v>41064</v>
      </c>
      <c r="W2002" s="3">
        <v>41341</v>
      </c>
      <c r="X2002" s="4">
        <v>41183</v>
      </c>
      <c r="Y2002" s="2" t="s">
        <v>102</v>
      </c>
      <c r="AA2002" s="2" t="s">
        <v>103</v>
      </c>
      <c r="AB2002" s="2" t="s">
        <v>102</v>
      </c>
      <c r="AD2002" s="2" t="s">
        <v>102</v>
      </c>
      <c r="AE2002" s="2">
        <v>4792624</v>
      </c>
      <c r="AF2002" s="2" t="s">
        <v>102</v>
      </c>
      <c r="AG2002" s="2" t="s">
        <v>103</v>
      </c>
      <c r="AH2002" s="2" t="s">
        <v>102</v>
      </c>
      <c r="AI2002" s="2" t="s">
        <v>104</v>
      </c>
      <c r="AL2002" s="2" t="s">
        <v>382</v>
      </c>
      <c r="AM2002" s="2" t="s">
        <v>102</v>
      </c>
      <c r="AN2002" s="2" t="s">
        <v>102</v>
      </c>
      <c r="AO2002" s="2" t="s">
        <v>102</v>
      </c>
      <c r="AP2002" s="2" t="s">
        <v>102</v>
      </c>
      <c r="AQ2002" s="2" t="s">
        <v>102</v>
      </c>
      <c r="AR2002" s="2" t="s">
        <v>102</v>
      </c>
      <c r="AS2002" s="2" t="s">
        <v>102</v>
      </c>
      <c r="AT2002" s="2" t="s">
        <v>102</v>
      </c>
      <c r="AU2002" s="2" t="s">
        <v>102</v>
      </c>
      <c r="AV2002" s="2" t="s">
        <v>102</v>
      </c>
      <c r="AW2002" s="2" t="s">
        <v>102</v>
      </c>
      <c r="AX2002" s="2" t="s">
        <v>102</v>
      </c>
      <c r="AY2002" s="2" t="s">
        <v>102</v>
      </c>
      <c r="AZ2002" s="2" t="s">
        <v>103</v>
      </c>
      <c r="BA2002" s="2" t="s">
        <v>13324</v>
      </c>
      <c r="BB2002" s="2" t="s">
        <v>102</v>
      </c>
      <c r="BD2002" s="2" t="s">
        <v>102</v>
      </c>
      <c r="BE2002" s="2" t="s">
        <v>102</v>
      </c>
      <c r="BF2002" s="2" t="s">
        <v>102</v>
      </c>
      <c r="BG2002" s="2" t="s">
        <v>102</v>
      </c>
      <c r="BH2002" s="2" t="s">
        <v>102</v>
      </c>
      <c r="BI2002" s="2" t="s">
        <v>102</v>
      </c>
      <c r="BJ2002" s="2" t="s">
        <v>102</v>
      </c>
      <c r="BK2002" s="2" t="s">
        <v>102</v>
      </c>
      <c r="BL2002" s="2" t="s">
        <v>102</v>
      </c>
      <c r="BM2002" s="2" t="s">
        <v>102</v>
      </c>
      <c r="BN2002" s="2" t="s">
        <v>102</v>
      </c>
      <c r="BO2002" s="2" t="s">
        <v>102</v>
      </c>
      <c r="BP2002" s="2" t="s">
        <v>102</v>
      </c>
      <c r="BQ2002" s="2" t="s">
        <v>102</v>
      </c>
      <c r="BR2002" s="2" t="s">
        <v>102</v>
      </c>
      <c r="BS2002" s="2" t="s">
        <v>102</v>
      </c>
      <c r="BT2002" s="2" t="s">
        <v>103</v>
      </c>
      <c r="BU2002" s="2" t="s">
        <v>103</v>
      </c>
      <c r="BV2002" s="2" t="s">
        <v>103</v>
      </c>
      <c r="BW2002" s="2" t="s">
        <v>102</v>
      </c>
      <c r="BX2002" s="2" t="s">
        <v>102</v>
      </c>
      <c r="BY2002" s="2" t="s">
        <v>102</v>
      </c>
      <c r="BZ2002" s="2" t="s">
        <v>102</v>
      </c>
      <c r="CA2002" s="2" t="s">
        <v>102</v>
      </c>
      <c r="CB2002" s="2" t="s">
        <v>102</v>
      </c>
      <c r="CC2002" s="2" t="s">
        <v>102</v>
      </c>
      <c r="CD2002" s="2" t="s">
        <v>102</v>
      </c>
      <c r="CE2002" s="2" t="s">
        <v>102</v>
      </c>
      <c r="CF2002" s="2" t="s">
        <v>102</v>
      </c>
      <c r="CG2002" s="2" t="s">
        <v>102</v>
      </c>
      <c r="CH2002" s="2" t="s">
        <v>102</v>
      </c>
      <c r="CI2002" s="2" t="s">
        <v>102</v>
      </c>
      <c r="CJ2002" s="2" t="s">
        <v>102</v>
      </c>
      <c r="CK2002" s="2" t="s">
        <v>102</v>
      </c>
      <c r="CL2002" s="2" t="s">
        <v>102</v>
      </c>
      <c r="CM2002" s="2" t="s">
        <v>102</v>
      </c>
      <c r="CN2002" s="2" t="s">
        <v>102</v>
      </c>
      <c r="CO2002" s="2" t="s">
        <v>102</v>
      </c>
      <c r="CP2002" s="2" t="s">
        <v>102</v>
      </c>
      <c r="CQ2002" s="2" t="s">
        <v>102</v>
      </c>
      <c r="CR2002" s="2" t="s">
        <v>102</v>
      </c>
      <c r="CS2002" s="2" t="s">
        <v>102</v>
      </c>
      <c r="CT2002" s="2" t="s">
        <v>102</v>
      </c>
      <c r="CU2002" s="2" t="s">
        <v>102</v>
      </c>
    </row>
    <row r="2003" spans="1:99" x14ac:dyDescent="0.3">
      <c r="A2003" s="2" t="s">
        <v>379</v>
      </c>
      <c r="B2003" s="2">
        <v>164008</v>
      </c>
      <c r="C2003" s="2" t="s">
        <v>13046</v>
      </c>
      <c r="D2003" s="2" t="s">
        <v>792</v>
      </c>
      <c r="E2003" s="2" t="s">
        <v>13047</v>
      </c>
      <c r="F2003" s="2" t="s">
        <v>13047</v>
      </c>
      <c r="G2003" s="2" t="s">
        <v>1467</v>
      </c>
      <c r="H2003" s="2" t="s">
        <v>692</v>
      </c>
      <c r="I2003" s="2" t="s">
        <v>889</v>
      </c>
      <c r="K2003" s="2" t="s">
        <v>693</v>
      </c>
      <c r="L2003" s="2" t="s">
        <v>1082</v>
      </c>
      <c r="M2003" s="2" t="s">
        <v>9006</v>
      </c>
      <c r="N2003" s="2" t="s">
        <v>5182</v>
      </c>
      <c r="U2003" s="2" t="s">
        <v>798</v>
      </c>
      <c r="V2003" s="3">
        <v>41030</v>
      </c>
      <c r="W2003" s="3">
        <v>41365</v>
      </c>
      <c r="X2003" s="4">
        <v>41183</v>
      </c>
      <c r="Y2003" s="2" t="s">
        <v>102</v>
      </c>
      <c r="AA2003" s="2" t="s">
        <v>102</v>
      </c>
      <c r="AB2003" s="2" t="s">
        <v>102</v>
      </c>
      <c r="AD2003" s="2" t="s">
        <v>102</v>
      </c>
      <c r="AF2003" s="2" t="s">
        <v>103</v>
      </c>
      <c r="AG2003" s="2" t="s">
        <v>102</v>
      </c>
      <c r="AH2003" s="2" t="s">
        <v>102</v>
      </c>
      <c r="AI2003" s="2" t="s">
        <v>108</v>
      </c>
      <c r="AL2003" s="2" t="s">
        <v>693</v>
      </c>
      <c r="AM2003" s="2" t="s">
        <v>102</v>
      </c>
      <c r="AN2003" s="2" t="s">
        <v>102</v>
      </c>
      <c r="AO2003" s="2" t="s">
        <v>103</v>
      </c>
      <c r="AP2003" s="2" t="s">
        <v>102</v>
      </c>
      <c r="AQ2003" s="2" t="s">
        <v>102</v>
      </c>
      <c r="AR2003" s="2" t="s">
        <v>102</v>
      </c>
      <c r="AS2003" s="2" t="s">
        <v>102</v>
      </c>
      <c r="AT2003" s="2" t="s">
        <v>102</v>
      </c>
      <c r="AU2003" s="2" t="s">
        <v>102</v>
      </c>
      <c r="AV2003" s="2" t="s">
        <v>102</v>
      </c>
      <c r="AW2003" s="2" t="s">
        <v>102</v>
      </c>
      <c r="AX2003" s="2" t="s">
        <v>102</v>
      </c>
      <c r="AY2003" s="2" t="s">
        <v>102</v>
      </c>
      <c r="AZ2003" s="2" t="s">
        <v>102</v>
      </c>
      <c r="BB2003" s="2" t="s">
        <v>102</v>
      </c>
      <c r="BD2003" s="2" t="s">
        <v>102</v>
      </c>
      <c r="BE2003" s="2" t="s">
        <v>102</v>
      </c>
      <c r="BF2003" s="2" t="s">
        <v>103</v>
      </c>
      <c r="BG2003" s="2" t="s">
        <v>102</v>
      </c>
      <c r="BH2003" s="2" t="s">
        <v>102</v>
      </c>
      <c r="BI2003" s="2" t="s">
        <v>102</v>
      </c>
      <c r="BJ2003" s="2" t="s">
        <v>102</v>
      </c>
      <c r="BK2003" s="2" t="s">
        <v>102</v>
      </c>
      <c r="BL2003" s="2" t="s">
        <v>102</v>
      </c>
      <c r="BM2003" s="2" t="s">
        <v>102</v>
      </c>
      <c r="BN2003" s="2" t="s">
        <v>102</v>
      </c>
      <c r="BO2003" s="2" t="s">
        <v>102</v>
      </c>
      <c r="BP2003" s="2" t="s">
        <v>102</v>
      </c>
      <c r="BQ2003" s="2" t="s">
        <v>102</v>
      </c>
      <c r="BR2003" s="2" t="s">
        <v>102</v>
      </c>
      <c r="BS2003" s="2" t="s">
        <v>102</v>
      </c>
      <c r="BT2003" s="2" t="s">
        <v>102</v>
      </c>
      <c r="BU2003" s="2" t="s">
        <v>103</v>
      </c>
      <c r="BV2003" s="2" t="s">
        <v>102</v>
      </c>
      <c r="BW2003" s="2" t="s">
        <v>102</v>
      </c>
      <c r="BX2003" s="2" t="s">
        <v>102</v>
      </c>
      <c r="BY2003" s="2" t="s">
        <v>102</v>
      </c>
      <c r="BZ2003" s="2" t="s">
        <v>102</v>
      </c>
      <c r="CA2003" s="2" t="s">
        <v>102</v>
      </c>
      <c r="CB2003" s="2" t="s">
        <v>102</v>
      </c>
      <c r="CC2003" s="2" t="s">
        <v>102</v>
      </c>
      <c r="CD2003" s="2" t="s">
        <v>102</v>
      </c>
      <c r="CE2003" s="2" t="s">
        <v>102</v>
      </c>
      <c r="CF2003" s="2" t="s">
        <v>102</v>
      </c>
      <c r="CG2003" s="2" t="s">
        <v>102</v>
      </c>
      <c r="CH2003" s="2" t="s">
        <v>102</v>
      </c>
      <c r="CI2003" s="2" t="s">
        <v>102</v>
      </c>
      <c r="CJ2003" s="2" t="s">
        <v>102</v>
      </c>
      <c r="CK2003" s="2" t="s">
        <v>102</v>
      </c>
      <c r="CL2003" s="2" t="s">
        <v>102</v>
      </c>
      <c r="CM2003" s="2" t="s">
        <v>102</v>
      </c>
      <c r="CN2003" s="2" t="s">
        <v>102</v>
      </c>
      <c r="CO2003" s="2" t="s">
        <v>102</v>
      </c>
      <c r="CP2003" s="2" t="s">
        <v>102</v>
      </c>
      <c r="CQ2003" s="2" t="s">
        <v>102</v>
      </c>
      <c r="CR2003" s="2" t="s">
        <v>102</v>
      </c>
      <c r="CS2003" s="2" t="s">
        <v>102</v>
      </c>
      <c r="CT2003" s="2" t="s">
        <v>102</v>
      </c>
      <c r="CU2003" s="2" t="s">
        <v>102</v>
      </c>
    </row>
    <row r="2004" spans="1:99" x14ac:dyDescent="0.3">
      <c r="A2004" s="2" t="s">
        <v>239</v>
      </c>
      <c r="B2004" s="2">
        <v>164011</v>
      </c>
      <c r="C2004" s="2" t="s">
        <v>13187</v>
      </c>
      <c r="D2004" s="2" t="s">
        <v>792</v>
      </c>
      <c r="E2004" s="2" t="s">
        <v>13188</v>
      </c>
      <c r="F2004" s="2" t="s">
        <v>13188</v>
      </c>
      <c r="G2004" s="2" t="s">
        <v>13189</v>
      </c>
      <c r="H2004" s="2" t="s">
        <v>164</v>
      </c>
      <c r="I2004" s="2" t="s">
        <v>399</v>
      </c>
      <c r="J2004" s="2" t="s">
        <v>201</v>
      </c>
      <c r="K2004" s="2" t="s">
        <v>101</v>
      </c>
      <c r="L2004" s="2">
        <v>33701</v>
      </c>
      <c r="M2004" s="2" t="s">
        <v>13190</v>
      </c>
      <c r="N2004" s="2" t="s">
        <v>13191</v>
      </c>
      <c r="U2004" s="2" t="s">
        <v>798</v>
      </c>
      <c r="V2004" s="3">
        <v>41047</v>
      </c>
      <c r="W2004" s="3">
        <v>41319</v>
      </c>
      <c r="X2004" s="4">
        <v>41183</v>
      </c>
      <c r="Y2004" s="2" t="s">
        <v>103</v>
      </c>
      <c r="Z2004" s="2" t="s">
        <v>13192</v>
      </c>
      <c r="AA2004" s="2" t="s">
        <v>102</v>
      </c>
      <c r="AB2004" s="2" t="s">
        <v>102</v>
      </c>
      <c r="AD2004" s="2" t="s">
        <v>102</v>
      </c>
      <c r="AF2004" s="2" t="s">
        <v>102</v>
      </c>
      <c r="AG2004" s="2" t="s">
        <v>103</v>
      </c>
      <c r="AH2004" s="2" t="s">
        <v>102</v>
      </c>
      <c r="AI2004" s="2" t="s">
        <v>104</v>
      </c>
      <c r="AK2004" s="2" t="s">
        <v>201</v>
      </c>
      <c r="AL2004" s="2" t="s">
        <v>101</v>
      </c>
      <c r="AM2004" s="2" t="s">
        <v>102</v>
      </c>
      <c r="AN2004" s="2" t="s">
        <v>102</v>
      </c>
      <c r="AO2004" s="2" t="s">
        <v>102</v>
      </c>
      <c r="AP2004" s="2" t="s">
        <v>102</v>
      </c>
      <c r="AQ2004" s="2" t="s">
        <v>102</v>
      </c>
      <c r="AR2004" s="2" t="s">
        <v>102</v>
      </c>
      <c r="AS2004" s="2" t="s">
        <v>102</v>
      </c>
      <c r="AT2004" s="2" t="s">
        <v>102</v>
      </c>
      <c r="AU2004" s="2" t="s">
        <v>102</v>
      </c>
      <c r="AV2004" s="2" t="s">
        <v>102</v>
      </c>
      <c r="AW2004" s="2" t="s">
        <v>102</v>
      </c>
      <c r="AX2004" s="2" t="s">
        <v>102</v>
      </c>
      <c r="AY2004" s="2" t="s">
        <v>102</v>
      </c>
      <c r="AZ2004" s="2" t="s">
        <v>102</v>
      </c>
      <c r="BB2004" s="2" t="s">
        <v>102</v>
      </c>
      <c r="BD2004" s="2" t="s">
        <v>102</v>
      </c>
      <c r="BE2004" s="2" t="s">
        <v>102</v>
      </c>
      <c r="BF2004" s="2" t="s">
        <v>102</v>
      </c>
      <c r="BG2004" s="2" t="s">
        <v>102</v>
      </c>
      <c r="BH2004" s="2" t="s">
        <v>102</v>
      </c>
      <c r="BI2004" s="2" t="s">
        <v>102</v>
      </c>
      <c r="BJ2004" s="2" t="s">
        <v>102</v>
      </c>
      <c r="BK2004" s="2" t="s">
        <v>102</v>
      </c>
      <c r="BL2004" s="2" t="s">
        <v>102</v>
      </c>
      <c r="BM2004" s="2" t="s">
        <v>102</v>
      </c>
      <c r="BN2004" s="2" t="s">
        <v>102</v>
      </c>
      <c r="BO2004" s="2" t="s">
        <v>102</v>
      </c>
      <c r="BP2004" s="2" t="s">
        <v>102</v>
      </c>
      <c r="BQ2004" s="2" t="s">
        <v>102</v>
      </c>
      <c r="BR2004" s="2" t="s">
        <v>102</v>
      </c>
      <c r="BS2004" s="2" t="s">
        <v>102</v>
      </c>
      <c r="BT2004" s="2" t="s">
        <v>102</v>
      </c>
      <c r="BU2004" s="2" t="s">
        <v>103</v>
      </c>
      <c r="BV2004" s="2" t="s">
        <v>102</v>
      </c>
      <c r="BW2004" s="2" t="s">
        <v>102</v>
      </c>
      <c r="BX2004" s="2" t="s">
        <v>102</v>
      </c>
      <c r="BY2004" s="2" t="s">
        <v>102</v>
      </c>
      <c r="BZ2004" s="2" t="s">
        <v>102</v>
      </c>
      <c r="CA2004" s="2" t="s">
        <v>102</v>
      </c>
      <c r="CB2004" s="2" t="s">
        <v>102</v>
      </c>
      <c r="CC2004" s="2" t="s">
        <v>102</v>
      </c>
      <c r="CD2004" s="2" t="s">
        <v>102</v>
      </c>
      <c r="CE2004" s="2" t="s">
        <v>102</v>
      </c>
      <c r="CF2004" s="2" t="s">
        <v>102</v>
      </c>
      <c r="CG2004" s="2" t="s">
        <v>102</v>
      </c>
      <c r="CH2004" s="2" t="s">
        <v>102</v>
      </c>
      <c r="CI2004" s="2" t="s">
        <v>102</v>
      </c>
      <c r="CJ2004" s="2" t="s">
        <v>102</v>
      </c>
      <c r="CK2004" s="2" t="s">
        <v>102</v>
      </c>
      <c r="CL2004" s="2" t="s">
        <v>102</v>
      </c>
      <c r="CM2004" s="2" t="s">
        <v>102</v>
      </c>
      <c r="CN2004" s="2" t="s">
        <v>102</v>
      </c>
      <c r="CO2004" s="2" t="s">
        <v>102</v>
      </c>
      <c r="CP2004" s="2" t="s">
        <v>102</v>
      </c>
      <c r="CQ2004" s="2" t="s">
        <v>102</v>
      </c>
      <c r="CR2004" s="2" t="s">
        <v>102</v>
      </c>
      <c r="CS2004" s="2" t="s">
        <v>102</v>
      </c>
      <c r="CT2004" s="2" t="s">
        <v>102</v>
      </c>
      <c r="CU2004" s="2" t="s">
        <v>102</v>
      </c>
    </row>
    <row r="2005" spans="1:99" x14ac:dyDescent="0.3">
      <c r="A2005" s="2" t="s">
        <v>116</v>
      </c>
      <c r="B2005" s="2">
        <v>164028</v>
      </c>
      <c r="C2005" s="2" t="s">
        <v>13373</v>
      </c>
      <c r="D2005" s="2" t="s">
        <v>792</v>
      </c>
      <c r="E2005" s="2" t="s">
        <v>13374</v>
      </c>
      <c r="F2005" s="2" t="s">
        <v>13374</v>
      </c>
      <c r="G2005" s="2" t="s">
        <v>2732</v>
      </c>
      <c r="H2005" s="2" t="s">
        <v>164</v>
      </c>
      <c r="I2005" s="2" t="s">
        <v>221</v>
      </c>
      <c r="J2005" s="2" t="s">
        <v>117</v>
      </c>
      <c r="K2005" s="2" t="s">
        <v>101</v>
      </c>
      <c r="L2005" s="2">
        <v>78701</v>
      </c>
      <c r="M2005" s="2" t="s">
        <v>13375</v>
      </c>
      <c r="N2005" s="2" t="s">
        <v>13376</v>
      </c>
      <c r="U2005" s="2" t="s">
        <v>798</v>
      </c>
      <c r="V2005" s="3">
        <v>41071</v>
      </c>
      <c r="W2005" s="3">
        <v>41352</v>
      </c>
      <c r="X2005" s="4">
        <v>41183</v>
      </c>
      <c r="Y2005" s="2" t="s">
        <v>103</v>
      </c>
      <c r="Z2005" s="2" t="s">
        <v>13377</v>
      </c>
      <c r="AA2005" s="2" t="s">
        <v>102</v>
      </c>
      <c r="AB2005" s="2" t="s">
        <v>102</v>
      </c>
      <c r="AD2005" s="2" t="s">
        <v>102</v>
      </c>
      <c r="AF2005" s="2" t="s">
        <v>102</v>
      </c>
      <c r="AG2005" s="2" t="s">
        <v>103</v>
      </c>
      <c r="AH2005" s="2" t="s">
        <v>102</v>
      </c>
      <c r="AI2005" s="2" t="s">
        <v>104</v>
      </c>
      <c r="AK2005" s="2" t="s">
        <v>105</v>
      </c>
      <c r="AL2005" s="2" t="s">
        <v>101</v>
      </c>
      <c r="AM2005" s="2" t="s">
        <v>102</v>
      </c>
      <c r="AN2005" s="2" t="s">
        <v>102</v>
      </c>
      <c r="AO2005" s="2" t="s">
        <v>102</v>
      </c>
      <c r="AP2005" s="2" t="s">
        <v>102</v>
      </c>
      <c r="AQ2005" s="2" t="s">
        <v>102</v>
      </c>
      <c r="AR2005" s="2" t="s">
        <v>102</v>
      </c>
      <c r="AS2005" s="2" t="s">
        <v>102</v>
      </c>
      <c r="AT2005" s="2" t="s">
        <v>102</v>
      </c>
      <c r="AU2005" s="2" t="s">
        <v>102</v>
      </c>
      <c r="AV2005" s="2" t="s">
        <v>102</v>
      </c>
      <c r="AW2005" s="2" t="s">
        <v>102</v>
      </c>
      <c r="AX2005" s="2" t="s">
        <v>102</v>
      </c>
      <c r="AY2005" s="2" t="s">
        <v>102</v>
      </c>
      <c r="AZ2005" s="2" t="s">
        <v>102</v>
      </c>
      <c r="BB2005" s="2" t="s">
        <v>102</v>
      </c>
      <c r="BD2005" s="2" t="s">
        <v>102</v>
      </c>
      <c r="BE2005" s="2" t="s">
        <v>102</v>
      </c>
      <c r="BF2005" s="2" t="s">
        <v>102</v>
      </c>
      <c r="BG2005" s="2" t="s">
        <v>102</v>
      </c>
      <c r="BH2005" s="2" t="s">
        <v>102</v>
      </c>
      <c r="BI2005" s="2" t="s">
        <v>102</v>
      </c>
      <c r="BJ2005" s="2" t="s">
        <v>102</v>
      </c>
      <c r="BK2005" s="2" t="s">
        <v>102</v>
      </c>
      <c r="BL2005" s="2" t="s">
        <v>102</v>
      </c>
      <c r="BM2005" s="2" t="s">
        <v>102</v>
      </c>
      <c r="BN2005" s="2" t="s">
        <v>102</v>
      </c>
      <c r="BO2005" s="2" t="s">
        <v>102</v>
      </c>
      <c r="BP2005" s="2" t="s">
        <v>102</v>
      </c>
      <c r="BQ2005" s="2" t="s">
        <v>102</v>
      </c>
      <c r="BR2005" s="2" t="s">
        <v>102</v>
      </c>
      <c r="BS2005" s="2" t="s">
        <v>102</v>
      </c>
      <c r="BT2005" s="2" t="s">
        <v>103</v>
      </c>
      <c r="BU2005" s="2" t="s">
        <v>103</v>
      </c>
      <c r="BV2005" s="2" t="s">
        <v>102</v>
      </c>
      <c r="BW2005" s="2" t="s">
        <v>102</v>
      </c>
      <c r="BX2005" s="2" t="s">
        <v>102</v>
      </c>
      <c r="BY2005" s="2" t="s">
        <v>102</v>
      </c>
      <c r="BZ2005" s="2" t="s">
        <v>102</v>
      </c>
      <c r="CA2005" s="2" t="s">
        <v>102</v>
      </c>
      <c r="CB2005" s="2" t="s">
        <v>102</v>
      </c>
      <c r="CC2005" s="2" t="s">
        <v>102</v>
      </c>
      <c r="CD2005" s="2" t="s">
        <v>102</v>
      </c>
      <c r="CE2005" s="2" t="s">
        <v>102</v>
      </c>
      <c r="CF2005" s="2" t="s">
        <v>102</v>
      </c>
      <c r="CG2005" s="2" t="s">
        <v>102</v>
      </c>
      <c r="CH2005" s="2" t="s">
        <v>102</v>
      </c>
      <c r="CI2005" s="2" t="s">
        <v>102</v>
      </c>
      <c r="CJ2005" s="2" t="s">
        <v>102</v>
      </c>
      <c r="CK2005" s="2" t="s">
        <v>102</v>
      </c>
      <c r="CL2005" s="2" t="s">
        <v>102</v>
      </c>
      <c r="CM2005" s="2" t="s">
        <v>102</v>
      </c>
      <c r="CN2005" s="2" t="s">
        <v>102</v>
      </c>
      <c r="CO2005" s="2" t="s">
        <v>102</v>
      </c>
      <c r="CP2005" s="2" t="s">
        <v>102</v>
      </c>
      <c r="CQ2005" s="2" t="s">
        <v>102</v>
      </c>
      <c r="CR2005" s="2" t="s">
        <v>102</v>
      </c>
      <c r="CS2005" s="2" t="s">
        <v>102</v>
      </c>
      <c r="CT2005" s="2" t="s">
        <v>102</v>
      </c>
      <c r="CU2005" s="2" t="s">
        <v>102</v>
      </c>
    </row>
    <row r="2006" spans="1:99" x14ac:dyDescent="0.3">
      <c r="A2006" s="2" t="s">
        <v>112</v>
      </c>
      <c r="B2006" s="2">
        <v>164029</v>
      </c>
      <c r="C2006" s="2" t="s">
        <v>13062</v>
      </c>
      <c r="D2006" s="2" t="s">
        <v>792</v>
      </c>
      <c r="E2006" s="2" t="s">
        <v>13063</v>
      </c>
      <c r="F2006" s="2" t="s">
        <v>13063</v>
      </c>
      <c r="G2006" s="2" t="s">
        <v>4993</v>
      </c>
      <c r="I2006" s="2" t="s">
        <v>211</v>
      </c>
      <c r="J2006" s="2" t="s">
        <v>134</v>
      </c>
      <c r="K2006" s="2" t="s">
        <v>101</v>
      </c>
      <c r="L2006" s="2">
        <v>94025</v>
      </c>
      <c r="M2006" s="2" t="s">
        <v>13064</v>
      </c>
      <c r="N2006" s="2" t="s">
        <v>4995</v>
      </c>
      <c r="U2006" s="2" t="s">
        <v>798</v>
      </c>
      <c r="V2006" s="3">
        <v>41031</v>
      </c>
      <c r="W2006" s="3">
        <v>41325</v>
      </c>
      <c r="X2006" s="4">
        <v>41183</v>
      </c>
      <c r="Y2006" s="2" t="s">
        <v>103</v>
      </c>
      <c r="Z2006" s="2" t="s">
        <v>13065</v>
      </c>
      <c r="AA2006" s="2" t="s">
        <v>102</v>
      </c>
      <c r="AB2006" s="2" t="s">
        <v>102</v>
      </c>
      <c r="AD2006" s="2" t="s">
        <v>102</v>
      </c>
      <c r="AF2006" s="2" t="s">
        <v>103</v>
      </c>
      <c r="AG2006" s="2" t="s">
        <v>102</v>
      </c>
      <c r="AH2006" s="2" t="s">
        <v>102</v>
      </c>
      <c r="AI2006" s="2" t="s">
        <v>104</v>
      </c>
      <c r="AK2006" s="2" t="s">
        <v>105</v>
      </c>
      <c r="AL2006" s="2" t="s">
        <v>101</v>
      </c>
      <c r="AM2006" s="2" t="s">
        <v>102</v>
      </c>
      <c r="AN2006" s="2" t="s">
        <v>102</v>
      </c>
      <c r="AO2006" s="2" t="s">
        <v>102</v>
      </c>
      <c r="AP2006" s="2" t="s">
        <v>102</v>
      </c>
      <c r="AQ2006" s="2" t="s">
        <v>102</v>
      </c>
      <c r="AR2006" s="2" t="s">
        <v>102</v>
      </c>
      <c r="AS2006" s="2" t="s">
        <v>102</v>
      </c>
      <c r="AT2006" s="2" t="s">
        <v>102</v>
      </c>
      <c r="AU2006" s="2" t="s">
        <v>102</v>
      </c>
      <c r="AV2006" s="2" t="s">
        <v>102</v>
      </c>
      <c r="AW2006" s="2" t="s">
        <v>102</v>
      </c>
      <c r="AX2006" s="2" t="s">
        <v>102</v>
      </c>
      <c r="AY2006" s="2" t="s">
        <v>102</v>
      </c>
      <c r="AZ2006" s="2" t="s">
        <v>102</v>
      </c>
      <c r="BB2006" s="2" t="s">
        <v>102</v>
      </c>
      <c r="BD2006" s="2" t="s">
        <v>102</v>
      </c>
      <c r="BE2006" s="2" t="s">
        <v>102</v>
      </c>
      <c r="BF2006" s="2" t="s">
        <v>103</v>
      </c>
      <c r="BG2006" s="2" t="s">
        <v>102</v>
      </c>
      <c r="BH2006" s="2" t="s">
        <v>102</v>
      </c>
      <c r="BI2006" s="2" t="s">
        <v>102</v>
      </c>
      <c r="BJ2006" s="2" t="s">
        <v>102</v>
      </c>
      <c r="BK2006" s="2" t="s">
        <v>102</v>
      </c>
      <c r="BL2006" s="2" t="s">
        <v>102</v>
      </c>
      <c r="BM2006" s="2" t="s">
        <v>102</v>
      </c>
      <c r="BN2006" s="2" t="s">
        <v>102</v>
      </c>
      <c r="BO2006" s="2" t="s">
        <v>102</v>
      </c>
      <c r="BP2006" s="2" t="s">
        <v>102</v>
      </c>
      <c r="BQ2006" s="2" t="s">
        <v>102</v>
      </c>
      <c r="BR2006" s="2" t="s">
        <v>102</v>
      </c>
      <c r="BS2006" s="2" t="s">
        <v>102</v>
      </c>
      <c r="BT2006" s="2" t="s">
        <v>103</v>
      </c>
      <c r="BU2006" s="2" t="s">
        <v>103</v>
      </c>
      <c r="BV2006" s="2" t="s">
        <v>102</v>
      </c>
      <c r="BW2006" s="2" t="s">
        <v>102</v>
      </c>
      <c r="BX2006" s="2" t="s">
        <v>102</v>
      </c>
      <c r="BY2006" s="2" t="s">
        <v>102</v>
      </c>
      <c r="BZ2006" s="2" t="s">
        <v>102</v>
      </c>
      <c r="CA2006" s="2" t="s">
        <v>102</v>
      </c>
      <c r="CB2006" s="2" t="s">
        <v>102</v>
      </c>
      <c r="CC2006" s="2" t="s">
        <v>102</v>
      </c>
      <c r="CD2006" s="2" t="s">
        <v>102</v>
      </c>
      <c r="CE2006" s="2" t="s">
        <v>102</v>
      </c>
      <c r="CF2006" s="2" t="s">
        <v>102</v>
      </c>
      <c r="CG2006" s="2" t="s">
        <v>102</v>
      </c>
      <c r="CH2006" s="2" t="s">
        <v>102</v>
      </c>
      <c r="CI2006" s="2" t="s">
        <v>102</v>
      </c>
      <c r="CJ2006" s="2" t="s">
        <v>102</v>
      </c>
      <c r="CK2006" s="2" t="s">
        <v>102</v>
      </c>
      <c r="CL2006" s="2" t="s">
        <v>102</v>
      </c>
      <c r="CM2006" s="2" t="s">
        <v>102</v>
      </c>
      <c r="CN2006" s="2" t="s">
        <v>102</v>
      </c>
      <c r="CO2006" s="2" t="s">
        <v>102</v>
      </c>
      <c r="CP2006" s="2" t="s">
        <v>102</v>
      </c>
      <c r="CQ2006" s="2" t="s">
        <v>102</v>
      </c>
      <c r="CR2006" s="2" t="s">
        <v>102</v>
      </c>
      <c r="CS2006" s="2" t="s">
        <v>102</v>
      </c>
      <c r="CT2006" s="2" t="s">
        <v>102</v>
      </c>
      <c r="CU2006" s="2" t="s">
        <v>102</v>
      </c>
    </row>
    <row r="2007" spans="1:99" x14ac:dyDescent="0.3">
      <c r="A2007" s="2" t="s">
        <v>379</v>
      </c>
      <c r="B2007" s="2">
        <v>164034</v>
      </c>
      <c r="C2007" s="2" t="s">
        <v>13236</v>
      </c>
      <c r="D2007" s="2" t="s">
        <v>792</v>
      </c>
      <c r="E2007" s="2" t="s">
        <v>13237</v>
      </c>
      <c r="F2007" s="2" t="s">
        <v>13238</v>
      </c>
      <c r="G2007" s="2" t="s">
        <v>13239</v>
      </c>
      <c r="I2007" s="2" t="s">
        <v>784</v>
      </c>
      <c r="K2007" s="2" t="s">
        <v>785</v>
      </c>
      <c r="L2007" s="2" t="s">
        <v>13240</v>
      </c>
      <c r="M2007" s="2" t="s">
        <v>13241</v>
      </c>
      <c r="N2007" s="2" t="s">
        <v>13242</v>
      </c>
      <c r="U2007" s="2" t="s">
        <v>798</v>
      </c>
      <c r="V2007" s="3">
        <v>41054</v>
      </c>
      <c r="W2007" s="3">
        <v>41054</v>
      </c>
      <c r="X2007" s="4">
        <v>40848</v>
      </c>
      <c r="Y2007" s="2" t="s">
        <v>103</v>
      </c>
      <c r="Z2007" s="2" t="s">
        <v>13243</v>
      </c>
      <c r="AA2007" s="2" t="s">
        <v>103</v>
      </c>
      <c r="AB2007" s="2" t="s">
        <v>102</v>
      </c>
      <c r="AD2007" s="2" t="s">
        <v>102</v>
      </c>
      <c r="AF2007" s="2" t="s">
        <v>102</v>
      </c>
      <c r="AG2007" s="2" t="s">
        <v>103</v>
      </c>
      <c r="AH2007" s="2" t="s">
        <v>102</v>
      </c>
      <c r="AI2007" s="2" t="s">
        <v>108</v>
      </c>
      <c r="AL2007" s="2" t="s">
        <v>785</v>
      </c>
      <c r="AM2007" s="2" t="s">
        <v>102</v>
      </c>
      <c r="AN2007" s="2" t="s">
        <v>102</v>
      </c>
      <c r="AO2007" s="2" t="s">
        <v>102</v>
      </c>
      <c r="AP2007" s="2" t="s">
        <v>102</v>
      </c>
      <c r="AQ2007" s="2" t="s">
        <v>102</v>
      </c>
      <c r="AR2007" s="2" t="s">
        <v>102</v>
      </c>
      <c r="AS2007" s="2" t="s">
        <v>102</v>
      </c>
      <c r="AT2007" s="2" t="s">
        <v>102</v>
      </c>
      <c r="AU2007" s="2" t="s">
        <v>102</v>
      </c>
      <c r="AV2007" s="2" t="s">
        <v>102</v>
      </c>
      <c r="AW2007" s="2" t="s">
        <v>102</v>
      </c>
      <c r="AX2007" s="2" t="s">
        <v>102</v>
      </c>
      <c r="AY2007" s="2" t="s">
        <v>102</v>
      </c>
      <c r="AZ2007" s="2" t="s">
        <v>102</v>
      </c>
      <c r="BB2007" s="2" t="s">
        <v>102</v>
      </c>
      <c r="BD2007" s="2" t="s">
        <v>102</v>
      </c>
      <c r="BE2007" s="2" t="s">
        <v>102</v>
      </c>
      <c r="BF2007" s="2" t="s">
        <v>103</v>
      </c>
      <c r="BG2007" s="2" t="s">
        <v>102</v>
      </c>
      <c r="BH2007" s="2" t="s">
        <v>102</v>
      </c>
      <c r="BI2007" s="2" t="s">
        <v>102</v>
      </c>
      <c r="BJ2007" s="2" t="s">
        <v>102</v>
      </c>
      <c r="BK2007" s="2" t="s">
        <v>102</v>
      </c>
      <c r="BL2007" s="2" t="s">
        <v>102</v>
      </c>
      <c r="BM2007" s="2" t="s">
        <v>102</v>
      </c>
      <c r="BN2007" s="2" t="s">
        <v>102</v>
      </c>
      <c r="BO2007" s="2" t="s">
        <v>102</v>
      </c>
      <c r="BP2007" s="2" t="s">
        <v>102</v>
      </c>
      <c r="BQ2007" s="2" t="s">
        <v>102</v>
      </c>
      <c r="BR2007" s="2" t="s">
        <v>102</v>
      </c>
      <c r="BS2007" s="2" t="s">
        <v>102</v>
      </c>
      <c r="BT2007" s="2" t="s">
        <v>103</v>
      </c>
      <c r="BU2007" s="2" t="s">
        <v>103</v>
      </c>
      <c r="BV2007" s="2" t="s">
        <v>102</v>
      </c>
      <c r="BW2007" s="2" t="s">
        <v>102</v>
      </c>
      <c r="BX2007" s="2" t="s">
        <v>102</v>
      </c>
      <c r="BY2007" s="2" t="s">
        <v>102</v>
      </c>
      <c r="BZ2007" s="2" t="s">
        <v>102</v>
      </c>
      <c r="CA2007" s="2" t="s">
        <v>102</v>
      </c>
      <c r="CB2007" s="2" t="s">
        <v>102</v>
      </c>
      <c r="CC2007" s="2" t="s">
        <v>102</v>
      </c>
      <c r="CD2007" s="2" t="s">
        <v>102</v>
      </c>
      <c r="CE2007" s="2" t="s">
        <v>102</v>
      </c>
      <c r="CF2007" s="2" t="s">
        <v>102</v>
      </c>
      <c r="CG2007" s="2" t="s">
        <v>102</v>
      </c>
      <c r="CH2007" s="2" t="s">
        <v>102</v>
      </c>
      <c r="CI2007" s="2" t="s">
        <v>102</v>
      </c>
      <c r="CJ2007" s="2" t="s">
        <v>102</v>
      </c>
      <c r="CK2007" s="2" t="s">
        <v>102</v>
      </c>
      <c r="CL2007" s="2" t="s">
        <v>102</v>
      </c>
      <c r="CM2007" s="2" t="s">
        <v>102</v>
      </c>
      <c r="CN2007" s="2" t="s">
        <v>102</v>
      </c>
      <c r="CO2007" s="2" t="s">
        <v>102</v>
      </c>
      <c r="CP2007" s="2" t="s">
        <v>102</v>
      </c>
      <c r="CQ2007" s="2" t="s">
        <v>102</v>
      </c>
      <c r="CR2007" s="2" t="s">
        <v>102</v>
      </c>
      <c r="CS2007" s="2" t="s">
        <v>102</v>
      </c>
      <c r="CT2007" s="2" t="s">
        <v>102</v>
      </c>
      <c r="CU2007" s="2" t="s">
        <v>102</v>
      </c>
    </row>
    <row r="2008" spans="1:99" x14ac:dyDescent="0.3">
      <c r="A2008" s="2" t="s">
        <v>109</v>
      </c>
      <c r="B2008" s="2">
        <v>164046</v>
      </c>
      <c r="C2008" s="2" t="s">
        <v>12874</v>
      </c>
      <c r="D2008" s="2" t="s">
        <v>792</v>
      </c>
      <c r="E2008" s="2" t="s">
        <v>12875</v>
      </c>
      <c r="F2008" s="2" t="s">
        <v>12875</v>
      </c>
      <c r="G2008" s="2" t="s">
        <v>1201</v>
      </c>
      <c r="H2008" s="2" t="s">
        <v>910</v>
      </c>
      <c r="I2008" s="2" t="s">
        <v>130</v>
      </c>
      <c r="J2008" s="2" t="s">
        <v>131</v>
      </c>
      <c r="K2008" s="2" t="s">
        <v>101</v>
      </c>
      <c r="L2008" s="2" t="s">
        <v>12876</v>
      </c>
      <c r="M2008" s="2" t="s">
        <v>12877</v>
      </c>
      <c r="N2008" s="2" t="s">
        <v>12878</v>
      </c>
      <c r="U2008" s="2" t="s">
        <v>798</v>
      </c>
      <c r="V2008" s="3">
        <v>41015</v>
      </c>
      <c r="W2008" s="3">
        <v>41351</v>
      </c>
      <c r="X2008" s="4">
        <v>41183</v>
      </c>
      <c r="Y2008" s="2" t="s">
        <v>103</v>
      </c>
      <c r="Z2008" s="2" t="s">
        <v>12879</v>
      </c>
      <c r="AA2008" s="2" t="s">
        <v>102</v>
      </c>
      <c r="AB2008" s="2" t="s">
        <v>102</v>
      </c>
      <c r="AD2008" s="2" t="s">
        <v>102</v>
      </c>
      <c r="AF2008" s="2" t="s">
        <v>102</v>
      </c>
      <c r="AG2008" s="2" t="s">
        <v>103</v>
      </c>
      <c r="AH2008" s="2" t="s">
        <v>102</v>
      </c>
      <c r="AI2008" s="2" t="s">
        <v>104</v>
      </c>
      <c r="AK2008" s="2" t="s">
        <v>105</v>
      </c>
      <c r="AL2008" s="2" t="s">
        <v>101</v>
      </c>
      <c r="AM2008" s="2" t="s">
        <v>102</v>
      </c>
      <c r="AN2008" s="2" t="s">
        <v>102</v>
      </c>
      <c r="AO2008" s="2" t="s">
        <v>102</v>
      </c>
      <c r="AP2008" s="2" t="s">
        <v>102</v>
      </c>
      <c r="AQ2008" s="2" t="s">
        <v>102</v>
      </c>
      <c r="AR2008" s="2" t="s">
        <v>102</v>
      </c>
      <c r="AS2008" s="2" t="s">
        <v>102</v>
      </c>
      <c r="AT2008" s="2" t="s">
        <v>102</v>
      </c>
      <c r="AU2008" s="2" t="s">
        <v>102</v>
      </c>
      <c r="AV2008" s="2" t="s">
        <v>102</v>
      </c>
      <c r="AW2008" s="2" t="s">
        <v>102</v>
      </c>
      <c r="AX2008" s="2" t="s">
        <v>102</v>
      </c>
      <c r="AY2008" s="2" t="s">
        <v>102</v>
      </c>
      <c r="AZ2008" s="2" t="s">
        <v>102</v>
      </c>
      <c r="BB2008" s="2" t="s">
        <v>102</v>
      </c>
      <c r="BD2008" s="2" t="s">
        <v>102</v>
      </c>
      <c r="BE2008" s="2" t="s">
        <v>102</v>
      </c>
      <c r="BF2008" s="2" t="s">
        <v>102</v>
      </c>
      <c r="BG2008" s="2" t="s">
        <v>102</v>
      </c>
      <c r="BH2008" s="2" t="s">
        <v>102</v>
      </c>
      <c r="BI2008" s="2" t="s">
        <v>102</v>
      </c>
      <c r="BJ2008" s="2" t="s">
        <v>102</v>
      </c>
      <c r="BK2008" s="2" t="s">
        <v>102</v>
      </c>
      <c r="BL2008" s="2" t="s">
        <v>102</v>
      </c>
      <c r="BM2008" s="2" t="s">
        <v>102</v>
      </c>
      <c r="BN2008" s="2" t="s">
        <v>102</v>
      </c>
      <c r="BO2008" s="2" t="s">
        <v>102</v>
      </c>
      <c r="BP2008" s="2" t="s">
        <v>102</v>
      </c>
      <c r="BQ2008" s="2" t="s">
        <v>102</v>
      </c>
      <c r="BR2008" s="2" t="s">
        <v>102</v>
      </c>
      <c r="BS2008" s="2" t="s">
        <v>102</v>
      </c>
      <c r="BT2008" s="2" t="s">
        <v>103</v>
      </c>
      <c r="BU2008" s="2" t="s">
        <v>103</v>
      </c>
      <c r="BV2008" s="2" t="s">
        <v>102</v>
      </c>
      <c r="BW2008" s="2" t="s">
        <v>102</v>
      </c>
      <c r="BX2008" s="2" t="s">
        <v>102</v>
      </c>
      <c r="BY2008" s="2" t="s">
        <v>102</v>
      </c>
      <c r="BZ2008" s="2" t="s">
        <v>102</v>
      </c>
      <c r="CA2008" s="2" t="s">
        <v>102</v>
      </c>
      <c r="CB2008" s="2" t="s">
        <v>102</v>
      </c>
      <c r="CC2008" s="2" t="s">
        <v>102</v>
      </c>
      <c r="CD2008" s="2" t="s">
        <v>102</v>
      </c>
      <c r="CE2008" s="2" t="s">
        <v>102</v>
      </c>
      <c r="CF2008" s="2" t="s">
        <v>102</v>
      </c>
      <c r="CG2008" s="2" t="s">
        <v>102</v>
      </c>
      <c r="CH2008" s="2" t="s">
        <v>102</v>
      </c>
      <c r="CI2008" s="2" t="s">
        <v>102</v>
      </c>
      <c r="CJ2008" s="2" t="s">
        <v>102</v>
      </c>
      <c r="CK2008" s="2" t="s">
        <v>102</v>
      </c>
      <c r="CL2008" s="2" t="s">
        <v>102</v>
      </c>
      <c r="CM2008" s="2" t="s">
        <v>102</v>
      </c>
      <c r="CN2008" s="2" t="s">
        <v>102</v>
      </c>
      <c r="CO2008" s="2" t="s">
        <v>102</v>
      </c>
      <c r="CP2008" s="2" t="s">
        <v>102</v>
      </c>
      <c r="CQ2008" s="2" t="s">
        <v>102</v>
      </c>
      <c r="CR2008" s="2" t="s">
        <v>102</v>
      </c>
      <c r="CS2008" s="2" t="s">
        <v>102</v>
      </c>
      <c r="CT2008" s="2" t="s">
        <v>102</v>
      </c>
      <c r="CU2008" s="2" t="s">
        <v>102</v>
      </c>
    </row>
    <row r="2009" spans="1:99" x14ac:dyDescent="0.3">
      <c r="A2009" s="2" t="s">
        <v>379</v>
      </c>
      <c r="B2009" s="2">
        <v>164052</v>
      </c>
      <c r="C2009" s="2" t="s">
        <v>13108</v>
      </c>
      <c r="D2009" s="2" t="s">
        <v>792</v>
      </c>
      <c r="E2009" s="2" t="s">
        <v>13109</v>
      </c>
      <c r="F2009" s="2" t="s">
        <v>13109</v>
      </c>
      <c r="G2009" s="2" t="s">
        <v>13110</v>
      </c>
      <c r="H2009" s="2" t="s">
        <v>1460</v>
      </c>
      <c r="I2009" s="2" t="s">
        <v>692</v>
      </c>
      <c r="K2009" s="2" t="s">
        <v>693</v>
      </c>
      <c r="L2009" s="2" t="s">
        <v>1461</v>
      </c>
      <c r="M2009" s="2" t="s">
        <v>13111</v>
      </c>
      <c r="N2009" s="2" t="s">
        <v>13112</v>
      </c>
      <c r="U2009" s="2" t="s">
        <v>798</v>
      </c>
      <c r="V2009" s="3">
        <v>41037</v>
      </c>
      <c r="W2009" s="3">
        <v>41550</v>
      </c>
      <c r="X2009" s="4">
        <v>41183</v>
      </c>
      <c r="Y2009" s="2" t="s">
        <v>102</v>
      </c>
      <c r="AA2009" s="2" t="s">
        <v>102</v>
      </c>
      <c r="AB2009" s="2" t="s">
        <v>102</v>
      </c>
      <c r="AD2009" s="2" t="s">
        <v>102</v>
      </c>
      <c r="AF2009" s="2" t="s">
        <v>102</v>
      </c>
      <c r="AG2009" s="2" t="s">
        <v>103</v>
      </c>
      <c r="AH2009" s="2" t="s">
        <v>102</v>
      </c>
      <c r="AI2009" s="2" t="s">
        <v>126</v>
      </c>
      <c r="AL2009" s="2" t="s">
        <v>693</v>
      </c>
      <c r="AM2009" s="2" t="s">
        <v>102</v>
      </c>
      <c r="AN2009" s="2" t="s">
        <v>102</v>
      </c>
      <c r="AO2009" s="2" t="s">
        <v>102</v>
      </c>
      <c r="AP2009" s="2" t="s">
        <v>102</v>
      </c>
      <c r="AQ2009" s="2" t="s">
        <v>102</v>
      </c>
      <c r="AR2009" s="2" t="s">
        <v>102</v>
      </c>
      <c r="AS2009" s="2" t="s">
        <v>102</v>
      </c>
      <c r="AT2009" s="2" t="s">
        <v>102</v>
      </c>
      <c r="AU2009" s="2" t="s">
        <v>102</v>
      </c>
      <c r="AV2009" s="2" t="s">
        <v>102</v>
      </c>
      <c r="AW2009" s="2" t="s">
        <v>102</v>
      </c>
      <c r="AX2009" s="2" t="s">
        <v>102</v>
      </c>
      <c r="AY2009" s="2" t="s">
        <v>102</v>
      </c>
      <c r="AZ2009" s="2" t="s">
        <v>102</v>
      </c>
      <c r="BB2009" s="2" t="s">
        <v>102</v>
      </c>
      <c r="BD2009" s="2" t="s">
        <v>102</v>
      </c>
      <c r="BE2009" s="2" t="s">
        <v>103</v>
      </c>
      <c r="BF2009" s="2" t="s">
        <v>103</v>
      </c>
      <c r="BG2009" s="2" t="s">
        <v>102</v>
      </c>
      <c r="BH2009" s="2" t="s">
        <v>102</v>
      </c>
      <c r="BI2009" s="2" t="s">
        <v>102</v>
      </c>
      <c r="BJ2009" s="2" t="s">
        <v>103</v>
      </c>
      <c r="BK2009" s="2" t="s">
        <v>102</v>
      </c>
      <c r="BL2009" s="2" t="s">
        <v>103</v>
      </c>
      <c r="BM2009" s="2" t="s">
        <v>103</v>
      </c>
      <c r="BN2009" s="2" t="s">
        <v>102</v>
      </c>
      <c r="BO2009" s="2" t="s">
        <v>102</v>
      </c>
      <c r="BP2009" s="2" t="s">
        <v>102</v>
      </c>
      <c r="BQ2009" s="2" t="s">
        <v>102</v>
      </c>
      <c r="BR2009" s="2" t="s">
        <v>102</v>
      </c>
      <c r="BS2009" s="2" t="s">
        <v>102</v>
      </c>
      <c r="BT2009" s="2" t="s">
        <v>103</v>
      </c>
      <c r="BU2009" s="2" t="s">
        <v>103</v>
      </c>
      <c r="BV2009" s="2" t="s">
        <v>102</v>
      </c>
      <c r="BW2009" s="2" t="s">
        <v>102</v>
      </c>
      <c r="BX2009" s="2" t="s">
        <v>102</v>
      </c>
      <c r="BY2009" s="2" t="s">
        <v>102</v>
      </c>
      <c r="BZ2009" s="2" t="s">
        <v>102</v>
      </c>
      <c r="CA2009" s="2" t="s">
        <v>102</v>
      </c>
      <c r="CB2009" s="2" t="s">
        <v>102</v>
      </c>
      <c r="CC2009" s="2" t="s">
        <v>102</v>
      </c>
      <c r="CD2009" s="2" t="s">
        <v>102</v>
      </c>
      <c r="CE2009" s="2" t="s">
        <v>102</v>
      </c>
      <c r="CF2009" s="2" t="s">
        <v>102</v>
      </c>
      <c r="CG2009" s="2" t="s">
        <v>102</v>
      </c>
      <c r="CH2009" s="2" t="s">
        <v>102</v>
      </c>
      <c r="CI2009" s="2" t="s">
        <v>102</v>
      </c>
      <c r="CJ2009" s="2" t="s">
        <v>102</v>
      </c>
      <c r="CK2009" s="2" t="s">
        <v>102</v>
      </c>
      <c r="CL2009" s="2" t="s">
        <v>102</v>
      </c>
      <c r="CM2009" s="2" t="s">
        <v>102</v>
      </c>
      <c r="CN2009" s="2" t="s">
        <v>102</v>
      </c>
      <c r="CO2009" s="2" t="s">
        <v>102</v>
      </c>
      <c r="CP2009" s="2" t="s">
        <v>102</v>
      </c>
      <c r="CQ2009" s="2" t="s">
        <v>102</v>
      </c>
      <c r="CR2009" s="2" t="s">
        <v>102</v>
      </c>
      <c r="CS2009" s="2" t="s">
        <v>102</v>
      </c>
      <c r="CT2009" s="2" t="s">
        <v>102</v>
      </c>
      <c r="CU2009" s="2" t="s">
        <v>102</v>
      </c>
    </row>
    <row r="2010" spans="1:99" x14ac:dyDescent="0.3">
      <c r="A2010" s="2" t="s">
        <v>239</v>
      </c>
      <c r="B2010" s="2">
        <v>164054</v>
      </c>
      <c r="C2010" s="2" t="s">
        <v>13173</v>
      </c>
      <c r="D2010" s="2" t="s">
        <v>792</v>
      </c>
      <c r="E2010" s="2" t="s">
        <v>13174</v>
      </c>
      <c r="F2010" s="2" t="s">
        <v>13174</v>
      </c>
      <c r="G2010" s="2" t="s">
        <v>13175</v>
      </c>
      <c r="I2010" s="2" t="s">
        <v>13176</v>
      </c>
      <c r="J2010" s="2" t="s">
        <v>201</v>
      </c>
      <c r="K2010" s="2" t="s">
        <v>101</v>
      </c>
      <c r="L2010" s="2">
        <v>33408</v>
      </c>
      <c r="M2010" s="2" t="s">
        <v>13177</v>
      </c>
      <c r="N2010" s="2" t="s">
        <v>13178</v>
      </c>
      <c r="U2010" s="2" t="s">
        <v>798</v>
      </c>
      <c r="V2010" s="3">
        <v>41046</v>
      </c>
      <c r="W2010" s="3">
        <v>41309</v>
      </c>
      <c r="X2010" s="4">
        <v>41183</v>
      </c>
      <c r="Y2010" s="2" t="s">
        <v>102</v>
      </c>
      <c r="AA2010" s="2" t="s">
        <v>102</v>
      </c>
      <c r="AB2010" s="2" t="s">
        <v>102</v>
      </c>
      <c r="AD2010" s="2" t="s">
        <v>102</v>
      </c>
      <c r="AF2010" s="2" t="s">
        <v>103</v>
      </c>
      <c r="AG2010" s="2" t="s">
        <v>102</v>
      </c>
      <c r="AH2010" s="2" t="s">
        <v>102</v>
      </c>
      <c r="AI2010" s="2" t="s">
        <v>259</v>
      </c>
      <c r="AK2010" s="2" t="s">
        <v>201</v>
      </c>
      <c r="AL2010" s="2" t="s">
        <v>101</v>
      </c>
      <c r="AM2010" s="2" t="s">
        <v>102</v>
      </c>
      <c r="AN2010" s="2" t="s">
        <v>102</v>
      </c>
      <c r="AO2010" s="2" t="s">
        <v>102</v>
      </c>
      <c r="AP2010" s="2" t="s">
        <v>102</v>
      </c>
      <c r="AQ2010" s="2" t="s">
        <v>102</v>
      </c>
      <c r="AR2010" s="2" t="s">
        <v>102</v>
      </c>
      <c r="AS2010" s="2" t="s">
        <v>102</v>
      </c>
      <c r="AT2010" s="2" t="s">
        <v>102</v>
      </c>
      <c r="AU2010" s="2" t="s">
        <v>102</v>
      </c>
      <c r="AV2010" s="2" t="s">
        <v>102</v>
      </c>
      <c r="AW2010" s="2" t="s">
        <v>102</v>
      </c>
      <c r="AX2010" s="2" t="s">
        <v>102</v>
      </c>
      <c r="AY2010" s="2" t="s">
        <v>102</v>
      </c>
      <c r="AZ2010" s="2" t="s">
        <v>102</v>
      </c>
      <c r="BB2010" s="2" t="s">
        <v>102</v>
      </c>
      <c r="BD2010" s="2" t="s">
        <v>102</v>
      </c>
      <c r="BE2010" s="2" t="s">
        <v>102</v>
      </c>
      <c r="BF2010" s="2" t="s">
        <v>102</v>
      </c>
      <c r="BG2010" s="2" t="s">
        <v>102</v>
      </c>
      <c r="BH2010" s="2" t="s">
        <v>102</v>
      </c>
      <c r="BI2010" s="2" t="s">
        <v>102</v>
      </c>
      <c r="BJ2010" s="2" t="s">
        <v>102</v>
      </c>
      <c r="BK2010" s="2" t="s">
        <v>102</v>
      </c>
      <c r="BL2010" s="2" t="s">
        <v>102</v>
      </c>
      <c r="BM2010" s="2" t="s">
        <v>102</v>
      </c>
      <c r="BN2010" s="2" t="s">
        <v>102</v>
      </c>
      <c r="BO2010" s="2" t="s">
        <v>102</v>
      </c>
      <c r="BP2010" s="2" t="s">
        <v>102</v>
      </c>
      <c r="BQ2010" s="2" t="s">
        <v>102</v>
      </c>
      <c r="BR2010" s="2" t="s">
        <v>102</v>
      </c>
      <c r="BS2010" s="2" t="s">
        <v>102</v>
      </c>
      <c r="BT2010" s="2" t="s">
        <v>102</v>
      </c>
      <c r="BU2010" s="2" t="s">
        <v>103</v>
      </c>
      <c r="BV2010" s="2" t="s">
        <v>102</v>
      </c>
      <c r="BW2010" s="2" t="s">
        <v>102</v>
      </c>
      <c r="BX2010" s="2" t="s">
        <v>102</v>
      </c>
      <c r="BY2010" s="2" t="s">
        <v>102</v>
      </c>
      <c r="BZ2010" s="2" t="s">
        <v>102</v>
      </c>
      <c r="CA2010" s="2" t="s">
        <v>102</v>
      </c>
      <c r="CB2010" s="2" t="s">
        <v>102</v>
      </c>
      <c r="CC2010" s="2" t="s">
        <v>102</v>
      </c>
      <c r="CD2010" s="2" t="s">
        <v>102</v>
      </c>
      <c r="CE2010" s="2" t="s">
        <v>102</v>
      </c>
      <c r="CF2010" s="2" t="s">
        <v>102</v>
      </c>
      <c r="CG2010" s="2" t="s">
        <v>102</v>
      </c>
      <c r="CH2010" s="2" t="s">
        <v>102</v>
      </c>
      <c r="CI2010" s="2" t="s">
        <v>102</v>
      </c>
      <c r="CJ2010" s="2" t="s">
        <v>102</v>
      </c>
      <c r="CK2010" s="2" t="s">
        <v>102</v>
      </c>
      <c r="CL2010" s="2" t="s">
        <v>102</v>
      </c>
      <c r="CM2010" s="2" t="s">
        <v>102</v>
      </c>
      <c r="CN2010" s="2" t="s">
        <v>102</v>
      </c>
      <c r="CO2010" s="2" t="s">
        <v>102</v>
      </c>
      <c r="CP2010" s="2" t="s">
        <v>102</v>
      </c>
      <c r="CQ2010" s="2" t="s">
        <v>102</v>
      </c>
      <c r="CR2010" s="2" t="s">
        <v>102</v>
      </c>
      <c r="CS2010" s="2" t="s">
        <v>102</v>
      </c>
      <c r="CT2010" s="2" t="s">
        <v>102</v>
      </c>
      <c r="CU2010" s="2" t="s">
        <v>102</v>
      </c>
    </row>
    <row r="2011" spans="1:99" x14ac:dyDescent="0.3">
      <c r="A2011" s="2" t="s">
        <v>239</v>
      </c>
      <c r="B2011" s="2">
        <v>164059</v>
      </c>
      <c r="C2011" s="2" t="s">
        <v>13183</v>
      </c>
      <c r="D2011" s="2" t="s">
        <v>792</v>
      </c>
      <c r="E2011" s="2" t="s">
        <v>13184</v>
      </c>
      <c r="F2011" s="2" t="s">
        <v>13185</v>
      </c>
      <c r="G2011" s="2" t="s">
        <v>13175</v>
      </c>
      <c r="I2011" s="2" t="s">
        <v>13176</v>
      </c>
      <c r="J2011" s="2" t="s">
        <v>201</v>
      </c>
      <c r="K2011" s="2" t="s">
        <v>101</v>
      </c>
      <c r="L2011" s="2">
        <v>33408</v>
      </c>
      <c r="M2011" s="2" t="s">
        <v>13186</v>
      </c>
      <c r="N2011" s="2" t="s">
        <v>13178</v>
      </c>
      <c r="U2011" s="2" t="s">
        <v>798</v>
      </c>
      <c r="V2011" s="3">
        <v>41046</v>
      </c>
      <c r="W2011" s="3">
        <v>41309</v>
      </c>
      <c r="X2011" s="4">
        <v>41183</v>
      </c>
      <c r="Y2011" s="2" t="s">
        <v>102</v>
      </c>
      <c r="AA2011" s="2" t="s">
        <v>102</v>
      </c>
      <c r="AB2011" s="2" t="s">
        <v>102</v>
      </c>
      <c r="AD2011" s="2" t="s">
        <v>102</v>
      </c>
      <c r="AF2011" s="2" t="s">
        <v>103</v>
      </c>
      <c r="AG2011" s="2" t="s">
        <v>102</v>
      </c>
      <c r="AH2011" s="2" t="s">
        <v>102</v>
      </c>
      <c r="AI2011" s="2" t="s">
        <v>259</v>
      </c>
      <c r="AK2011" s="2" t="s">
        <v>201</v>
      </c>
      <c r="AL2011" s="2" t="s">
        <v>101</v>
      </c>
      <c r="AM2011" s="2" t="s">
        <v>102</v>
      </c>
      <c r="AN2011" s="2" t="s">
        <v>102</v>
      </c>
      <c r="AO2011" s="2" t="s">
        <v>102</v>
      </c>
      <c r="AP2011" s="2" t="s">
        <v>102</v>
      </c>
      <c r="AQ2011" s="2" t="s">
        <v>102</v>
      </c>
      <c r="AR2011" s="2" t="s">
        <v>102</v>
      </c>
      <c r="AS2011" s="2" t="s">
        <v>102</v>
      </c>
      <c r="AT2011" s="2" t="s">
        <v>102</v>
      </c>
      <c r="AU2011" s="2" t="s">
        <v>102</v>
      </c>
      <c r="AV2011" s="2" t="s">
        <v>102</v>
      </c>
      <c r="AW2011" s="2" t="s">
        <v>102</v>
      </c>
      <c r="AX2011" s="2" t="s">
        <v>102</v>
      </c>
      <c r="AY2011" s="2" t="s">
        <v>102</v>
      </c>
      <c r="AZ2011" s="2" t="s">
        <v>102</v>
      </c>
      <c r="BB2011" s="2" t="s">
        <v>102</v>
      </c>
      <c r="BD2011" s="2" t="s">
        <v>102</v>
      </c>
      <c r="BE2011" s="2" t="s">
        <v>102</v>
      </c>
      <c r="BF2011" s="2" t="s">
        <v>102</v>
      </c>
      <c r="BG2011" s="2" t="s">
        <v>102</v>
      </c>
      <c r="BH2011" s="2" t="s">
        <v>102</v>
      </c>
      <c r="BI2011" s="2" t="s">
        <v>102</v>
      </c>
      <c r="BJ2011" s="2" t="s">
        <v>102</v>
      </c>
      <c r="BK2011" s="2" t="s">
        <v>102</v>
      </c>
      <c r="BL2011" s="2" t="s">
        <v>102</v>
      </c>
      <c r="BM2011" s="2" t="s">
        <v>102</v>
      </c>
      <c r="BN2011" s="2" t="s">
        <v>102</v>
      </c>
      <c r="BO2011" s="2" t="s">
        <v>102</v>
      </c>
      <c r="BP2011" s="2" t="s">
        <v>102</v>
      </c>
      <c r="BQ2011" s="2" t="s">
        <v>102</v>
      </c>
      <c r="BR2011" s="2" t="s">
        <v>102</v>
      </c>
      <c r="BS2011" s="2" t="s">
        <v>102</v>
      </c>
      <c r="BT2011" s="2" t="s">
        <v>102</v>
      </c>
      <c r="BU2011" s="2" t="s">
        <v>103</v>
      </c>
      <c r="BV2011" s="2" t="s">
        <v>102</v>
      </c>
      <c r="BW2011" s="2" t="s">
        <v>102</v>
      </c>
      <c r="BX2011" s="2" t="s">
        <v>102</v>
      </c>
      <c r="BY2011" s="2" t="s">
        <v>102</v>
      </c>
      <c r="BZ2011" s="2" t="s">
        <v>102</v>
      </c>
      <c r="CA2011" s="2" t="s">
        <v>102</v>
      </c>
      <c r="CB2011" s="2" t="s">
        <v>102</v>
      </c>
      <c r="CC2011" s="2" t="s">
        <v>102</v>
      </c>
      <c r="CD2011" s="2" t="s">
        <v>102</v>
      </c>
      <c r="CE2011" s="2" t="s">
        <v>102</v>
      </c>
      <c r="CF2011" s="2" t="s">
        <v>102</v>
      </c>
      <c r="CG2011" s="2" t="s">
        <v>102</v>
      </c>
      <c r="CH2011" s="2" t="s">
        <v>102</v>
      </c>
      <c r="CI2011" s="2" t="s">
        <v>102</v>
      </c>
      <c r="CJ2011" s="2" t="s">
        <v>102</v>
      </c>
      <c r="CK2011" s="2" t="s">
        <v>102</v>
      </c>
      <c r="CL2011" s="2" t="s">
        <v>102</v>
      </c>
      <c r="CM2011" s="2" t="s">
        <v>102</v>
      </c>
      <c r="CN2011" s="2" t="s">
        <v>102</v>
      </c>
      <c r="CO2011" s="2" t="s">
        <v>102</v>
      </c>
      <c r="CP2011" s="2" t="s">
        <v>102</v>
      </c>
      <c r="CQ2011" s="2" t="s">
        <v>102</v>
      </c>
      <c r="CR2011" s="2" t="s">
        <v>102</v>
      </c>
      <c r="CS2011" s="2" t="s">
        <v>102</v>
      </c>
      <c r="CT2011" s="2" t="s">
        <v>102</v>
      </c>
      <c r="CU2011" s="2" t="s">
        <v>102</v>
      </c>
    </row>
    <row r="2012" spans="1:99" x14ac:dyDescent="0.3">
      <c r="A2012" s="2" t="s">
        <v>239</v>
      </c>
      <c r="B2012" s="2">
        <v>164060</v>
      </c>
      <c r="C2012" s="2" t="s">
        <v>13179</v>
      </c>
      <c r="D2012" s="2" t="s">
        <v>792</v>
      </c>
      <c r="E2012" s="2" t="s">
        <v>13180</v>
      </c>
      <c r="F2012" s="2" t="s">
        <v>13181</v>
      </c>
      <c r="G2012" s="2" t="s">
        <v>13175</v>
      </c>
      <c r="I2012" s="2" t="s">
        <v>13176</v>
      </c>
      <c r="J2012" s="2" t="s">
        <v>201</v>
      </c>
      <c r="K2012" s="2" t="s">
        <v>101</v>
      </c>
      <c r="L2012" s="2">
        <v>33408</v>
      </c>
      <c r="M2012" s="2" t="s">
        <v>13182</v>
      </c>
      <c r="N2012" s="2" t="s">
        <v>13178</v>
      </c>
      <c r="U2012" s="2" t="s">
        <v>798</v>
      </c>
      <c r="V2012" s="3">
        <v>41046</v>
      </c>
      <c r="W2012" s="3">
        <v>41309</v>
      </c>
      <c r="X2012" s="4">
        <v>41183</v>
      </c>
      <c r="Y2012" s="2" t="s">
        <v>102</v>
      </c>
      <c r="AA2012" s="2" t="s">
        <v>102</v>
      </c>
      <c r="AB2012" s="2" t="s">
        <v>102</v>
      </c>
      <c r="AD2012" s="2" t="s">
        <v>102</v>
      </c>
      <c r="AF2012" s="2" t="s">
        <v>103</v>
      </c>
      <c r="AG2012" s="2" t="s">
        <v>102</v>
      </c>
      <c r="AH2012" s="2" t="s">
        <v>102</v>
      </c>
      <c r="AI2012" s="2" t="s">
        <v>259</v>
      </c>
      <c r="AK2012" s="2" t="s">
        <v>201</v>
      </c>
      <c r="AL2012" s="2" t="s">
        <v>101</v>
      </c>
      <c r="AM2012" s="2" t="s">
        <v>102</v>
      </c>
      <c r="AN2012" s="2" t="s">
        <v>102</v>
      </c>
      <c r="AO2012" s="2" t="s">
        <v>102</v>
      </c>
      <c r="AP2012" s="2" t="s">
        <v>102</v>
      </c>
      <c r="AQ2012" s="2" t="s">
        <v>102</v>
      </c>
      <c r="AR2012" s="2" t="s">
        <v>102</v>
      </c>
      <c r="AS2012" s="2" t="s">
        <v>102</v>
      </c>
      <c r="AT2012" s="2" t="s">
        <v>102</v>
      </c>
      <c r="AU2012" s="2" t="s">
        <v>102</v>
      </c>
      <c r="AV2012" s="2" t="s">
        <v>102</v>
      </c>
      <c r="AW2012" s="2" t="s">
        <v>102</v>
      </c>
      <c r="AX2012" s="2" t="s">
        <v>102</v>
      </c>
      <c r="AY2012" s="2" t="s">
        <v>102</v>
      </c>
      <c r="AZ2012" s="2" t="s">
        <v>102</v>
      </c>
      <c r="BB2012" s="2" t="s">
        <v>102</v>
      </c>
      <c r="BD2012" s="2" t="s">
        <v>102</v>
      </c>
      <c r="BE2012" s="2" t="s">
        <v>102</v>
      </c>
      <c r="BF2012" s="2" t="s">
        <v>102</v>
      </c>
      <c r="BG2012" s="2" t="s">
        <v>102</v>
      </c>
      <c r="BH2012" s="2" t="s">
        <v>102</v>
      </c>
      <c r="BI2012" s="2" t="s">
        <v>102</v>
      </c>
      <c r="BJ2012" s="2" t="s">
        <v>102</v>
      </c>
      <c r="BK2012" s="2" t="s">
        <v>102</v>
      </c>
      <c r="BL2012" s="2" t="s">
        <v>102</v>
      </c>
      <c r="BM2012" s="2" t="s">
        <v>102</v>
      </c>
      <c r="BN2012" s="2" t="s">
        <v>102</v>
      </c>
      <c r="BO2012" s="2" t="s">
        <v>102</v>
      </c>
      <c r="BP2012" s="2" t="s">
        <v>102</v>
      </c>
      <c r="BQ2012" s="2" t="s">
        <v>102</v>
      </c>
      <c r="BR2012" s="2" t="s">
        <v>102</v>
      </c>
      <c r="BS2012" s="2" t="s">
        <v>102</v>
      </c>
      <c r="BT2012" s="2" t="s">
        <v>102</v>
      </c>
      <c r="BU2012" s="2" t="s">
        <v>103</v>
      </c>
      <c r="BV2012" s="2" t="s">
        <v>102</v>
      </c>
      <c r="BW2012" s="2" t="s">
        <v>102</v>
      </c>
      <c r="BX2012" s="2" t="s">
        <v>102</v>
      </c>
      <c r="BY2012" s="2" t="s">
        <v>102</v>
      </c>
      <c r="BZ2012" s="2" t="s">
        <v>102</v>
      </c>
      <c r="CA2012" s="2" t="s">
        <v>102</v>
      </c>
      <c r="CB2012" s="2" t="s">
        <v>102</v>
      </c>
      <c r="CC2012" s="2" t="s">
        <v>102</v>
      </c>
      <c r="CD2012" s="2" t="s">
        <v>102</v>
      </c>
      <c r="CE2012" s="2" t="s">
        <v>102</v>
      </c>
      <c r="CF2012" s="2" t="s">
        <v>102</v>
      </c>
      <c r="CG2012" s="2" t="s">
        <v>102</v>
      </c>
      <c r="CH2012" s="2" t="s">
        <v>102</v>
      </c>
      <c r="CI2012" s="2" t="s">
        <v>102</v>
      </c>
      <c r="CJ2012" s="2" t="s">
        <v>102</v>
      </c>
      <c r="CK2012" s="2" t="s">
        <v>102</v>
      </c>
      <c r="CL2012" s="2" t="s">
        <v>102</v>
      </c>
      <c r="CM2012" s="2" t="s">
        <v>102</v>
      </c>
      <c r="CN2012" s="2" t="s">
        <v>102</v>
      </c>
      <c r="CO2012" s="2" t="s">
        <v>102</v>
      </c>
      <c r="CP2012" s="2" t="s">
        <v>102</v>
      </c>
      <c r="CQ2012" s="2" t="s">
        <v>102</v>
      </c>
      <c r="CR2012" s="2" t="s">
        <v>102</v>
      </c>
      <c r="CS2012" s="2" t="s">
        <v>102</v>
      </c>
      <c r="CT2012" s="2" t="s">
        <v>102</v>
      </c>
      <c r="CU2012" s="2" t="s">
        <v>102</v>
      </c>
    </row>
    <row r="2013" spans="1:99" x14ac:dyDescent="0.3">
      <c r="A2013" s="2" t="s">
        <v>123</v>
      </c>
      <c r="B2013" s="2">
        <v>164062</v>
      </c>
      <c r="C2013" s="2" t="s">
        <v>14037</v>
      </c>
      <c r="D2013" s="2" t="s">
        <v>792</v>
      </c>
      <c r="E2013" s="2" t="s">
        <v>14038</v>
      </c>
      <c r="F2013" s="2" t="s">
        <v>14038</v>
      </c>
      <c r="G2013" s="2" t="s">
        <v>14039</v>
      </c>
      <c r="H2013" s="2" t="s">
        <v>14040</v>
      </c>
      <c r="I2013" s="2" t="s">
        <v>696</v>
      </c>
      <c r="J2013" s="2" t="s">
        <v>205</v>
      </c>
      <c r="K2013" s="2" t="s">
        <v>101</v>
      </c>
      <c r="L2013" s="2">
        <v>60187</v>
      </c>
      <c r="M2013" s="2" t="s">
        <v>14041</v>
      </c>
      <c r="N2013" s="2" t="s">
        <v>14042</v>
      </c>
      <c r="U2013" s="2" t="s">
        <v>798</v>
      </c>
      <c r="V2013" s="3">
        <v>41176</v>
      </c>
      <c r="W2013" s="3">
        <v>41361</v>
      </c>
      <c r="X2013" s="4">
        <v>41183</v>
      </c>
      <c r="Y2013" s="2" t="s">
        <v>103</v>
      </c>
      <c r="Z2013" s="2" t="s">
        <v>14043</v>
      </c>
      <c r="AA2013" s="2" t="s">
        <v>102</v>
      </c>
      <c r="AB2013" s="2" t="s">
        <v>102</v>
      </c>
      <c r="AD2013" s="2" t="s">
        <v>102</v>
      </c>
      <c r="AF2013" s="2" t="s">
        <v>102</v>
      </c>
      <c r="AG2013" s="2" t="s">
        <v>103</v>
      </c>
      <c r="AH2013" s="2" t="s">
        <v>102</v>
      </c>
      <c r="AI2013" s="2" t="s">
        <v>104</v>
      </c>
      <c r="AK2013" s="2" t="s">
        <v>105</v>
      </c>
      <c r="AL2013" s="2" t="s">
        <v>101</v>
      </c>
      <c r="AM2013" s="2" t="s">
        <v>102</v>
      </c>
      <c r="AN2013" s="2" t="s">
        <v>102</v>
      </c>
      <c r="AO2013" s="2" t="s">
        <v>102</v>
      </c>
      <c r="AP2013" s="2" t="s">
        <v>102</v>
      </c>
      <c r="AQ2013" s="2" t="s">
        <v>102</v>
      </c>
      <c r="AR2013" s="2" t="s">
        <v>102</v>
      </c>
      <c r="AS2013" s="2" t="s">
        <v>102</v>
      </c>
      <c r="AT2013" s="2" t="s">
        <v>102</v>
      </c>
      <c r="AU2013" s="2" t="s">
        <v>102</v>
      </c>
      <c r="AV2013" s="2" t="s">
        <v>102</v>
      </c>
      <c r="AW2013" s="2" t="s">
        <v>102</v>
      </c>
      <c r="AX2013" s="2" t="s">
        <v>102</v>
      </c>
      <c r="AY2013" s="2" t="s">
        <v>102</v>
      </c>
      <c r="AZ2013" s="2" t="s">
        <v>102</v>
      </c>
      <c r="BB2013" s="2" t="s">
        <v>102</v>
      </c>
      <c r="BD2013" s="2" t="s">
        <v>102</v>
      </c>
      <c r="BE2013" s="2" t="s">
        <v>102</v>
      </c>
      <c r="BF2013" s="2" t="s">
        <v>103</v>
      </c>
      <c r="BG2013" s="2" t="s">
        <v>102</v>
      </c>
      <c r="BH2013" s="2" t="s">
        <v>102</v>
      </c>
      <c r="BI2013" s="2" t="s">
        <v>102</v>
      </c>
      <c r="BJ2013" s="2" t="s">
        <v>102</v>
      </c>
      <c r="BK2013" s="2" t="s">
        <v>102</v>
      </c>
      <c r="BL2013" s="2" t="s">
        <v>102</v>
      </c>
      <c r="BM2013" s="2" t="s">
        <v>102</v>
      </c>
      <c r="BN2013" s="2" t="s">
        <v>102</v>
      </c>
      <c r="BO2013" s="2" t="s">
        <v>102</v>
      </c>
      <c r="BP2013" s="2" t="s">
        <v>102</v>
      </c>
      <c r="BQ2013" s="2" t="s">
        <v>102</v>
      </c>
      <c r="BR2013" s="2" t="s">
        <v>102</v>
      </c>
      <c r="BS2013" s="2" t="s">
        <v>102</v>
      </c>
      <c r="BT2013" s="2" t="s">
        <v>103</v>
      </c>
      <c r="BU2013" s="2" t="s">
        <v>103</v>
      </c>
      <c r="BV2013" s="2" t="s">
        <v>102</v>
      </c>
      <c r="BW2013" s="2" t="s">
        <v>102</v>
      </c>
      <c r="BX2013" s="2" t="s">
        <v>102</v>
      </c>
      <c r="BY2013" s="2" t="s">
        <v>102</v>
      </c>
      <c r="BZ2013" s="2" t="s">
        <v>102</v>
      </c>
      <c r="CA2013" s="2" t="s">
        <v>102</v>
      </c>
      <c r="CB2013" s="2" t="s">
        <v>102</v>
      </c>
      <c r="CC2013" s="2" t="s">
        <v>102</v>
      </c>
      <c r="CD2013" s="2" t="s">
        <v>102</v>
      </c>
      <c r="CE2013" s="2" t="s">
        <v>102</v>
      </c>
      <c r="CF2013" s="2" t="s">
        <v>102</v>
      </c>
      <c r="CG2013" s="2" t="s">
        <v>102</v>
      </c>
      <c r="CH2013" s="2" t="s">
        <v>102</v>
      </c>
      <c r="CI2013" s="2" t="s">
        <v>102</v>
      </c>
      <c r="CJ2013" s="2" t="s">
        <v>102</v>
      </c>
      <c r="CK2013" s="2" t="s">
        <v>102</v>
      </c>
      <c r="CL2013" s="2" t="s">
        <v>102</v>
      </c>
      <c r="CM2013" s="2" t="s">
        <v>102</v>
      </c>
      <c r="CN2013" s="2" t="s">
        <v>102</v>
      </c>
      <c r="CO2013" s="2" t="s">
        <v>102</v>
      </c>
      <c r="CP2013" s="2" t="s">
        <v>102</v>
      </c>
      <c r="CQ2013" s="2" t="s">
        <v>102</v>
      </c>
      <c r="CR2013" s="2" t="s">
        <v>102</v>
      </c>
      <c r="CS2013" s="2" t="s">
        <v>102</v>
      </c>
      <c r="CT2013" s="2" t="s">
        <v>102</v>
      </c>
      <c r="CU2013" s="2" t="s">
        <v>102</v>
      </c>
    </row>
    <row r="2014" spans="1:99" x14ac:dyDescent="0.3">
      <c r="A2014" s="2" t="s">
        <v>109</v>
      </c>
      <c r="B2014" s="2">
        <v>164063</v>
      </c>
      <c r="C2014" s="2" t="s">
        <v>13048</v>
      </c>
      <c r="D2014" s="2" t="s">
        <v>792</v>
      </c>
      <c r="E2014" s="2" t="s">
        <v>13049</v>
      </c>
      <c r="F2014" s="2" t="s">
        <v>13049</v>
      </c>
      <c r="G2014" s="2" t="s">
        <v>1418</v>
      </c>
      <c r="H2014" s="2" t="s">
        <v>1030</v>
      </c>
      <c r="I2014" s="2" t="s">
        <v>130</v>
      </c>
      <c r="J2014" s="2" t="s">
        <v>131</v>
      </c>
      <c r="K2014" s="2" t="s">
        <v>101</v>
      </c>
      <c r="L2014" s="2">
        <v>10022</v>
      </c>
      <c r="M2014" s="2" t="s">
        <v>13050</v>
      </c>
      <c r="N2014" s="2" t="s">
        <v>13051</v>
      </c>
      <c r="U2014" s="2" t="s">
        <v>798</v>
      </c>
      <c r="V2014" s="3">
        <v>41031</v>
      </c>
      <c r="W2014" s="3">
        <v>41366</v>
      </c>
      <c r="X2014" s="4">
        <v>41183</v>
      </c>
      <c r="Y2014" s="2" t="s">
        <v>103</v>
      </c>
      <c r="Z2014" s="2" t="s">
        <v>13052</v>
      </c>
      <c r="AA2014" s="2" t="s">
        <v>102</v>
      </c>
      <c r="AB2014" s="2" t="s">
        <v>102</v>
      </c>
      <c r="AD2014" s="2" t="s">
        <v>102</v>
      </c>
      <c r="AF2014" s="2" t="s">
        <v>102</v>
      </c>
      <c r="AG2014" s="2" t="s">
        <v>103</v>
      </c>
      <c r="AH2014" s="2" t="s">
        <v>102</v>
      </c>
      <c r="AI2014" s="2" t="s">
        <v>104</v>
      </c>
      <c r="AK2014" s="2" t="s">
        <v>131</v>
      </c>
      <c r="AL2014" s="2" t="s">
        <v>101</v>
      </c>
      <c r="AM2014" s="2" t="s">
        <v>102</v>
      </c>
      <c r="AN2014" s="2" t="s">
        <v>102</v>
      </c>
      <c r="AO2014" s="2" t="s">
        <v>103</v>
      </c>
      <c r="AP2014" s="2" t="s">
        <v>102</v>
      </c>
      <c r="AQ2014" s="2" t="s">
        <v>102</v>
      </c>
      <c r="AR2014" s="2" t="s">
        <v>102</v>
      </c>
      <c r="AS2014" s="2" t="s">
        <v>102</v>
      </c>
      <c r="AT2014" s="2" t="s">
        <v>102</v>
      </c>
      <c r="AU2014" s="2" t="s">
        <v>102</v>
      </c>
      <c r="AV2014" s="2" t="s">
        <v>102</v>
      </c>
      <c r="AW2014" s="2" t="s">
        <v>102</v>
      </c>
      <c r="AX2014" s="2" t="s">
        <v>102</v>
      </c>
      <c r="AY2014" s="2" t="s">
        <v>102</v>
      </c>
      <c r="AZ2014" s="2" t="s">
        <v>102</v>
      </c>
      <c r="BB2014" s="2" t="s">
        <v>102</v>
      </c>
      <c r="BD2014" s="2" t="s">
        <v>102</v>
      </c>
      <c r="BE2014" s="2" t="s">
        <v>102</v>
      </c>
      <c r="BF2014" s="2" t="s">
        <v>102</v>
      </c>
      <c r="BG2014" s="2" t="s">
        <v>102</v>
      </c>
      <c r="BH2014" s="2" t="s">
        <v>102</v>
      </c>
      <c r="BI2014" s="2" t="s">
        <v>102</v>
      </c>
      <c r="BJ2014" s="2" t="s">
        <v>102</v>
      </c>
      <c r="BK2014" s="2" t="s">
        <v>102</v>
      </c>
      <c r="BL2014" s="2" t="s">
        <v>102</v>
      </c>
      <c r="BM2014" s="2" t="s">
        <v>102</v>
      </c>
      <c r="BN2014" s="2" t="s">
        <v>102</v>
      </c>
      <c r="BO2014" s="2" t="s">
        <v>102</v>
      </c>
      <c r="BP2014" s="2" t="s">
        <v>102</v>
      </c>
      <c r="BQ2014" s="2" t="s">
        <v>102</v>
      </c>
      <c r="BR2014" s="2" t="s">
        <v>102</v>
      </c>
      <c r="BS2014" s="2" t="s">
        <v>102</v>
      </c>
      <c r="BT2014" s="2" t="s">
        <v>103</v>
      </c>
      <c r="BU2014" s="2" t="s">
        <v>103</v>
      </c>
      <c r="BV2014" s="2" t="s">
        <v>102</v>
      </c>
      <c r="BW2014" s="2" t="s">
        <v>102</v>
      </c>
      <c r="BX2014" s="2" t="s">
        <v>102</v>
      </c>
      <c r="BY2014" s="2" t="s">
        <v>102</v>
      </c>
      <c r="BZ2014" s="2" t="s">
        <v>102</v>
      </c>
      <c r="CA2014" s="2" t="s">
        <v>102</v>
      </c>
      <c r="CB2014" s="2" t="s">
        <v>102</v>
      </c>
      <c r="CC2014" s="2" t="s">
        <v>102</v>
      </c>
      <c r="CD2014" s="2" t="s">
        <v>102</v>
      </c>
      <c r="CE2014" s="2" t="s">
        <v>102</v>
      </c>
      <c r="CF2014" s="2" t="s">
        <v>102</v>
      </c>
      <c r="CG2014" s="2" t="s">
        <v>102</v>
      </c>
      <c r="CH2014" s="2" t="s">
        <v>102</v>
      </c>
      <c r="CI2014" s="2" t="s">
        <v>102</v>
      </c>
      <c r="CJ2014" s="2" t="s">
        <v>102</v>
      </c>
      <c r="CK2014" s="2" t="s">
        <v>102</v>
      </c>
      <c r="CL2014" s="2" t="s">
        <v>102</v>
      </c>
      <c r="CM2014" s="2" t="s">
        <v>102</v>
      </c>
      <c r="CN2014" s="2" t="s">
        <v>102</v>
      </c>
      <c r="CO2014" s="2" t="s">
        <v>102</v>
      </c>
      <c r="CP2014" s="2" t="s">
        <v>102</v>
      </c>
      <c r="CQ2014" s="2" t="s">
        <v>102</v>
      </c>
      <c r="CR2014" s="2" t="s">
        <v>102</v>
      </c>
      <c r="CS2014" s="2" t="s">
        <v>102</v>
      </c>
      <c r="CT2014" s="2" t="s">
        <v>102</v>
      </c>
      <c r="CU2014" s="2" t="s">
        <v>102</v>
      </c>
    </row>
    <row r="2015" spans="1:99" x14ac:dyDescent="0.3">
      <c r="A2015" s="2" t="s">
        <v>112</v>
      </c>
      <c r="B2015" s="2">
        <v>164064</v>
      </c>
      <c r="C2015" s="2" t="s">
        <v>16308</v>
      </c>
      <c r="D2015" s="2" t="s">
        <v>792</v>
      </c>
      <c r="E2015" s="2" t="s">
        <v>16309</v>
      </c>
      <c r="F2015" s="2" t="s">
        <v>16309</v>
      </c>
      <c r="G2015" s="2" t="s">
        <v>16310</v>
      </c>
      <c r="H2015" s="2" t="s">
        <v>16311</v>
      </c>
      <c r="I2015" s="2" t="s">
        <v>1000</v>
      </c>
      <c r="J2015" s="2" t="s">
        <v>134</v>
      </c>
      <c r="K2015" s="2" t="s">
        <v>101</v>
      </c>
      <c r="L2015" s="2">
        <v>94065</v>
      </c>
      <c r="M2015" s="2" t="s">
        <v>16312</v>
      </c>
      <c r="U2015" s="2" t="s">
        <v>798</v>
      </c>
      <c r="V2015" s="3">
        <v>41537</v>
      </c>
      <c r="W2015" s="3">
        <v>41537</v>
      </c>
      <c r="X2015" s="4">
        <v>41183</v>
      </c>
      <c r="Y2015" s="2" t="s">
        <v>103</v>
      </c>
      <c r="Z2015" s="2" t="s">
        <v>16313</v>
      </c>
      <c r="AA2015" s="2" t="s">
        <v>102</v>
      </c>
      <c r="AB2015" s="2" t="s">
        <v>102</v>
      </c>
      <c r="AD2015" s="2" t="s">
        <v>102</v>
      </c>
      <c r="AF2015" s="2" t="s">
        <v>103</v>
      </c>
      <c r="AG2015" s="2" t="s">
        <v>102</v>
      </c>
      <c r="AH2015" s="2" t="s">
        <v>102</v>
      </c>
      <c r="AI2015" s="2" t="s">
        <v>104</v>
      </c>
      <c r="AK2015" s="2" t="s">
        <v>105</v>
      </c>
      <c r="AL2015" s="2" t="s">
        <v>101</v>
      </c>
      <c r="AM2015" s="2" t="s">
        <v>102</v>
      </c>
      <c r="AN2015" s="2" t="s">
        <v>102</v>
      </c>
      <c r="AO2015" s="2" t="s">
        <v>102</v>
      </c>
      <c r="AP2015" s="2" t="s">
        <v>102</v>
      </c>
      <c r="AQ2015" s="2" t="s">
        <v>102</v>
      </c>
      <c r="AR2015" s="2" t="s">
        <v>102</v>
      </c>
      <c r="AS2015" s="2" t="s">
        <v>102</v>
      </c>
      <c r="AT2015" s="2" t="s">
        <v>102</v>
      </c>
      <c r="AU2015" s="2" t="s">
        <v>102</v>
      </c>
      <c r="AV2015" s="2" t="s">
        <v>102</v>
      </c>
      <c r="AW2015" s="2" t="s">
        <v>102</v>
      </c>
      <c r="AX2015" s="2" t="s">
        <v>102</v>
      </c>
      <c r="AY2015" s="2" t="s">
        <v>102</v>
      </c>
      <c r="AZ2015" s="2" t="s">
        <v>102</v>
      </c>
      <c r="BB2015" s="2" t="s">
        <v>102</v>
      </c>
      <c r="BD2015" s="2" t="s">
        <v>102</v>
      </c>
      <c r="BE2015" s="2" t="s">
        <v>102</v>
      </c>
      <c r="BF2015" s="2" t="s">
        <v>102</v>
      </c>
      <c r="BG2015" s="2" t="s">
        <v>102</v>
      </c>
      <c r="BH2015" s="2" t="s">
        <v>102</v>
      </c>
      <c r="BI2015" s="2" t="s">
        <v>102</v>
      </c>
      <c r="BJ2015" s="2" t="s">
        <v>102</v>
      </c>
      <c r="BK2015" s="2" t="s">
        <v>102</v>
      </c>
      <c r="BL2015" s="2" t="s">
        <v>102</v>
      </c>
      <c r="BM2015" s="2" t="s">
        <v>102</v>
      </c>
      <c r="BN2015" s="2" t="s">
        <v>102</v>
      </c>
      <c r="BO2015" s="2" t="s">
        <v>102</v>
      </c>
      <c r="BP2015" s="2" t="s">
        <v>102</v>
      </c>
      <c r="BQ2015" s="2" t="s">
        <v>102</v>
      </c>
      <c r="BR2015" s="2" t="s">
        <v>102</v>
      </c>
      <c r="BS2015" s="2" t="s">
        <v>102</v>
      </c>
      <c r="BT2015" s="2" t="s">
        <v>103</v>
      </c>
      <c r="BU2015" s="2" t="s">
        <v>103</v>
      </c>
      <c r="BV2015" s="2" t="s">
        <v>102</v>
      </c>
      <c r="BW2015" s="2" t="s">
        <v>102</v>
      </c>
      <c r="BX2015" s="2" t="s">
        <v>102</v>
      </c>
      <c r="BY2015" s="2" t="s">
        <v>102</v>
      </c>
      <c r="BZ2015" s="2" t="s">
        <v>102</v>
      </c>
      <c r="CA2015" s="2" t="s">
        <v>102</v>
      </c>
      <c r="CB2015" s="2" t="s">
        <v>102</v>
      </c>
      <c r="CC2015" s="2" t="s">
        <v>102</v>
      </c>
      <c r="CD2015" s="2" t="s">
        <v>102</v>
      </c>
      <c r="CE2015" s="2" t="s">
        <v>102</v>
      </c>
      <c r="CF2015" s="2" t="s">
        <v>102</v>
      </c>
      <c r="CG2015" s="2" t="s">
        <v>102</v>
      </c>
      <c r="CH2015" s="2" t="s">
        <v>102</v>
      </c>
      <c r="CI2015" s="2" t="s">
        <v>102</v>
      </c>
      <c r="CJ2015" s="2" t="s">
        <v>102</v>
      </c>
      <c r="CK2015" s="2" t="s">
        <v>102</v>
      </c>
      <c r="CL2015" s="2" t="s">
        <v>102</v>
      </c>
      <c r="CM2015" s="2" t="s">
        <v>102</v>
      </c>
      <c r="CN2015" s="2" t="s">
        <v>102</v>
      </c>
      <c r="CO2015" s="2" t="s">
        <v>102</v>
      </c>
      <c r="CP2015" s="2" t="s">
        <v>102</v>
      </c>
      <c r="CQ2015" s="2" t="s">
        <v>102</v>
      </c>
      <c r="CR2015" s="2" t="s">
        <v>102</v>
      </c>
      <c r="CS2015" s="2" t="s">
        <v>102</v>
      </c>
      <c r="CT2015" s="2" t="s">
        <v>102</v>
      </c>
      <c r="CU2015" s="2" t="s">
        <v>102</v>
      </c>
    </row>
    <row r="2016" spans="1:99" x14ac:dyDescent="0.3">
      <c r="A2016" s="2" t="s">
        <v>98</v>
      </c>
      <c r="B2016" s="2">
        <v>164067</v>
      </c>
      <c r="C2016" s="2" t="s">
        <v>13011</v>
      </c>
      <c r="D2016" s="2" t="s">
        <v>792</v>
      </c>
      <c r="E2016" s="2" t="s">
        <v>13012</v>
      </c>
      <c r="F2016" s="2" t="s">
        <v>13013</v>
      </c>
      <c r="G2016" s="2" t="s">
        <v>13014</v>
      </c>
      <c r="H2016" s="2" t="s">
        <v>622</v>
      </c>
      <c r="I2016" s="2" t="s">
        <v>173</v>
      </c>
      <c r="J2016" s="2" t="s">
        <v>174</v>
      </c>
      <c r="K2016" s="2" t="s">
        <v>101</v>
      </c>
      <c r="L2016" s="2">
        <v>2116</v>
      </c>
      <c r="M2016" s="2" t="s">
        <v>13015</v>
      </c>
      <c r="U2016" s="2" t="s">
        <v>798</v>
      </c>
      <c r="V2016" s="3">
        <v>41026</v>
      </c>
      <c r="W2016" s="3">
        <v>41507</v>
      </c>
      <c r="X2016" s="4">
        <v>41183</v>
      </c>
      <c r="Y2016" s="2" t="s">
        <v>103</v>
      </c>
      <c r="Z2016" s="2" t="s">
        <v>13016</v>
      </c>
      <c r="AA2016" s="2" t="s">
        <v>102</v>
      </c>
      <c r="AB2016" s="2" t="s">
        <v>102</v>
      </c>
      <c r="AD2016" s="2" t="s">
        <v>102</v>
      </c>
      <c r="AF2016" s="2" t="s">
        <v>102</v>
      </c>
      <c r="AG2016" s="2" t="s">
        <v>103</v>
      </c>
      <c r="AH2016" s="2" t="s">
        <v>102</v>
      </c>
      <c r="AI2016" s="2" t="s">
        <v>104</v>
      </c>
      <c r="AK2016" s="2" t="s">
        <v>105</v>
      </c>
      <c r="AL2016" s="2" t="s">
        <v>101</v>
      </c>
      <c r="AM2016" s="2" t="s">
        <v>102</v>
      </c>
      <c r="AN2016" s="2" t="s">
        <v>102</v>
      </c>
      <c r="AO2016" s="2" t="s">
        <v>102</v>
      </c>
      <c r="AP2016" s="2" t="s">
        <v>102</v>
      </c>
      <c r="AQ2016" s="2" t="s">
        <v>102</v>
      </c>
      <c r="AR2016" s="2" t="s">
        <v>102</v>
      </c>
      <c r="AS2016" s="2" t="s">
        <v>102</v>
      </c>
      <c r="AT2016" s="2" t="s">
        <v>102</v>
      </c>
      <c r="AU2016" s="2" t="s">
        <v>102</v>
      </c>
      <c r="AV2016" s="2" t="s">
        <v>102</v>
      </c>
      <c r="AW2016" s="2" t="s">
        <v>102</v>
      </c>
      <c r="AX2016" s="2" t="s">
        <v>102</v>
      </c>
      <c r="AY2016" s="2" t="s">
        <v>102</v>
      </c>
      <c r="AZ2016" s="2" t="s">
        <v>102</v>
      </c>
      <c r="BB2016" s="2" t="s">
        <v>102</v>
      </c>
      <c r="BD2016" s="2" t="s">
        <v>102</v>
      </c>
      <c r="BE2016" s="2" t="s">
        <v>102</v>
      </c>
      <c r="BF2016" s="2" t="s">
        <v>102</v>
      </c>
      <c r="BG2016" s="2" t="s">
        <v>102</v>
      </c>
      <c r="BH2016" s="2" t="s">
        <v>102</v>
      </c>
      <c r="BI2016" s="2" t="s">
        <v>102</v>
      </c>
      <c r="BJ2016" s="2" t="s">
        <v>102</v>
      </c>
      <c r="BK2016" s="2" t="s">
        <v>102</v>
      </c>
      <c r="BL2016" s="2" t="s">
        <v>102</v>
      </c>
      <c r="BM2016" s="2" t="s">
        <v>102</v>
      </c>
      <c r="BN2016" s="2" t="s">
        <v>102</v>
      </c>
      <c r="BO2016" s="2" t="s">
        <v>102</v>
      </c>
      <c r="BP2016" s="2" t="s">
        <v>102</v>
      </c>
      <c r="BQ2016" s="2" t="s">
        <v>102</v>
      </c>
      <c r="BR2016" s="2" t="s">
        <v>102</v>
      </c>
      <c r="BS2016" s="2" t="s">
        <v>102</v>
      </c>
      <c r="BT2016" s="2" t="s">
        <v>103</v>
      </c>
      <c r="BU2016" s="2" t="s">
        <v>103</v>
      </c>
      <c r="BV2016" s="2" t="s">
        <v>102</v>
      </c>
      <c r="BW2016" s="2" t="s">
        <v>102</v>
      </c>
      <c r="BX2016" s="2" t="s">
        <v>102</v>
      </c>
      <c r="BY2016" s="2" t="s">
        <v>102</v>
      </c>
      <c r="BZ2016" s="2" t="s">
        <v>102</v>
      </c>
      <c r="CA2016" s="2" t="s">
        <v>102</v>
      </c>
      <c r="CB2016" s="2" t="s">
        <v>102</v>
      </c>
      <c r="CC2016" s="2" t="s">
        <v>102</v>
      </c>
      <c r="CD2016" s="2" t="s">
        <v>102</v>
      </c>
      <c r="CE2016" s="2" t="s">
        <v>102</v>
      </c>
      <c r="CF2016" s="2" t="s">
        <v>102</v>
      </c>
      <c r="CG2016" s="2" t="s">
        <v>102</v>
      </c>
      <c r="CH2016" s="2" t="s">
        <v>102</v>
      </c>
      <c r="CI2016" s="2" t="s">
        <v>102</v>
      </c>
      <c r="CJ2016" s="2" t="s">
        <v>102</v>
      </c>
      <c r="CK2016" s="2" t="s">
        <v>102</v>
      </c>
      <c r="CL2016" s="2" t="s">
        <v>102</v>
      </c>
      <c r="CM2016" s="2" t="s">
        <v>102</v>
      </c>
      <c r="CN2016" s="2" t="s">
        <v>102</v>
      </c>
      <c r="CO2016" s="2" t="s">
        <v>102</v>
      </c>
      <c r="CP2016" s="2" t="s">
        <v>102</v>
      </c>
      <c r="CQ2016" s="2" t="s">
        <v>102</v>
      </c>
      <c r="CR2016" s="2" t="s">
        <v>102</v>
      </c>
      <c r="CS2016" s="2" t="s">
        <v>102</v>
      </c>
      <c r="CT2016" s="2" t="s">
        <v>102</v>
      </c>
      <c r="CU2016" s="2" t="s">
        <v>102</v>
      </c>
    </row>
    <row r="2017" spans="1:99" x14ac:dyDescent="0.3">
      <c r="A2017" s="2" t="s">
        <v>109</v>
      </c>
      <c r="B2017" s="2">
        <v>164068</v>
      </c>
      <c r="C2017" s="2" t="s">
        <v>14497</v>
      </c>
      <c r="D2017" s="2" t="s">
        <v>792</v>
      </c>
      <c r="E2017" s="2" t="s">
        <v>14498</v>
      </c>
      <c r="F2017" s="2" t="s">
        <v>14498</v>
      </c>
      <c r="G2017" s="2" t="s">
        <v>690</v>
      </c>
      <c r="H2017" s="2" t="s">
        <v>339</v>
      </c>
      <c r="I2017" s="2" t="s">
        <v>130</v>
      </c>
      <c r="J2017" s="2" t="s">
        <v>131</v>
      </c>
      <c r="K2017" s="2" t="s">
        <v>101</v>
      </c>
      <c r="L2017" s="2">
        <v>10016</v>
      </c>
      <c r="M2017" s="2" t="s">
        <v>14499</v>
      </c>
      <c r="U2017" s="2" t="s">
        <v>798</v>
      </c>
      <c r="V2017" s="3">
        <v>41239</v>
      </c>
      <c r="W2017" s="3">
        <v>41536</v>
      </c>
      <c r="X2017" s="4">
        <v>41183</v>
      </c>
      <c r="Y2017" s="2" t="s">
        <v>103</v>
      </c>
      <c r="Z2017" s="2" t="s">
        <v>14500</v>
      </c>
      <c r="AA2017" s="2" t="s">
        <v>102</v>
      </c>
      <c r="AB2017" s="2" t="s">
        <v>102</v>
      </c>
      <c r="AD2017" s="2" t="s">
        <v>102</v>
      </c>
      <c r="AF2017" s="2" t="s">
        <v>102</v>
      </c>
      <c r="AG2017" s="2" t="s">
        <v>103</v>
      </c>
      <c r="AH2017" s="2" t="s">
        <v>102</v>
      </c>
      <c r="AI2017" s="2" t="s">
        <v>104</v>
      </c>
      <c r="AK2017" s="2" t="s">
        <v>105</v>
      </c>
      <c r="AL2017" s="2" t="s">
        <v>101</v>
      </c>
      <c r="AM2017" s="2" t="s">
        <v>102</v>
      </c>
      <c r="AN2017" s="2" t="s">
        <v>102</v>
      </c>
      <c r="AO2017" s="2" t="s">
        <v>102</v>
      </c>
      <c r="AP2017" s="2" t="s">
        <v>102</v>
      </c>
      <c r="AQ2017" s="2" t="s">
        <v>102</v>
      </c>
      <c r="AR2017" s="2" t="s">
        <v>102</v>
      </c>
      <c r="AS2017" s="2" t="s">
        <v>102</v>
      </c>
      <c r="AT2017" s="2" t="s">
        <v>102</v>
      </c>
      <c r="AU2017" s="2" t="s">
        <v>102</v>
      </c>
      <c r="AV2017" s="2" t="s">
        <v>102</v>
      </c>
      <c r="AW2017" s="2" t="s">
        <v>102</v>
      </c>
      <c r="AX2017" s="2" t="s">
        <v>102</v>
      </c>
      <c r="AY2017" s="2" t="s">
        <v>102</v>
      </c>
      <c r="AZ2017" s="2" t="s">
        <v>102</v>
      </c>
      <c r="BB2017" s="2" t="s">
        <v>102</v>
      </c>
      <c r="BD2017" s="2" t="s">
        <v>102</v>
      </c>
      <c r="BE2017" s="2" t="s">
        <v>102</v>
      </c>
      <c r="BF2017" s="2" t="s">
        <v>102</v>
      </c>
      <c r="BG2017" s="2" t="s">
        <v>102</v>
      </c>
      <c r="BH2017" s="2" t="s">
        <v>102</v>
      </c>
      <c r="BI2017" s="2" t="s">
        <v>102</v>
      </c>
      <c r="BJ2017" s="2" t="s">
        <v>103</v>
      </c>
      <c r="BK2017" s="2" t="s">
        <v>102</v>
      </c>
      <c r="BL2017" s="2" t="s">
        <v>102</v>
      </c>
      <c r="BM2017" s="2" t="s">
        <v>102</v>
      </c>
      <c r="BN2017" s="2" t="s">
        <v>102</v>
      </c>
      <c r="BO2017" s="2" t="s">
        <v>102</v>
      </c>
      <c r="BP2017" s="2" t="s">
        <v>102</v>
      </c>
      <c r="BQ2017" s="2" t="s">
        <v>102</v>
      </c>
      <c r="BR2017" s="2" t="s">
        <v>102</v>
      </c>
      <c r="BS2017" s="2" t="s">
        <v>102</v>
      </c>
      <c r="BT2017" s="2" t="s">
        <v>103</v>
      </c>
      <c r="BU2017" s="2" t="s">
        <v>103</v>
      </c>
      <c r="BV2017" s="2" t="s">
        <v>102</v>
      </c>
      <c r="BW2017" s="2" t="s">
        <v>102</v>
      </c>
      <c r="BX2017" s="2" t="s">
        <v>102</v>
      </c>
      <c r="BY2017" s="2" t="s">
        <v>102</v>
      </c>
      <c r="BZ2017" s="2" t="s">
        <v>102</v>
      </c>
      <c r="CA2017" s="2" t="s">
        <v>102</v>
      </c>
      <c r="CB2017" s="2" t="s">
        <v>102</v>
      </c>
      <c r="CC2017" s="2" t="s">
        <v>102</v>
      </c>
      <c r="CD2017" s="2" t="s">
        <v>102</v>
      </c>
      <c r="CE2017" s="2" t="s">
        <v>102</v>
      </c>
      <c r="CF2017" s="2" t="s">
        <v>102</v>
      </c>
      <c r="CG2017" s="2" t="s">
        <v>102</v>
      </c>
      <c r="CH2017" s="2" t="s">
        <v>102</v>
      </c>
      <c r="CI2017" s="2" t="s">
        <v>102</v>
      </c>
      <c r="CJ2017" s="2" t="s">
        <v>102</v>
      </c>
      <c r="CK2017" s="2" t="s">
        <v>102</v>
      </c>
      <c r="CL2017" s="2" t="s">
        <v>102</v>
      </c>
      <c r="CM2017" s="2" t="s">
        <v>102</v>
      </c>
      <c r="CN2017" s="2" t="s">
        <v>102</v>
      </c>
      <c r="CO2017" s="2" t="s">
        <v>102</v>
      </c>
      <c r="CP2017" s="2" t="s">
        <v>102</v>
      </c>
      <c r="CQ2017" s="2" t="s">
        <v>102</v>
      </c>
      <c r="CR2017" s="2" t="s">
        <v>102</v>
      </c>
      <c r="CS2017" s="2" t="s">
        <v>102</v>
      </c>
      <c r="CT2017" s="2" t="s">
        <v>102</v>
      </c>
      <c r="CU2017" s="2" t="s">
        <v>102</v>
      </c>
    </row>
    <row r="2018" spans="1:99" x14ac:dyDescent="0.3">
      <c r="A2018" s="2" t="s">
        <v>109</v>
      </c>
      <c r="B2018" s="2">
        <v>164072</v>
      </c>
      <c r="C2018" s="2" t="s">
        <v>12904</v>
      </c>
      <c r="D2018" s="2" t="s">
        <v>792</v>
      </c>
      <c r="E2018" s="2" t="s">
        <v>12905</v>
      </c>
      <c r="F2018" s="2" t="s">
        <v>12906</v>
      </c>
      <c r="G2018" s="2" t="s">
        <v>416</v>
      </c>
      <c r="I2018" s="2" t="s">
        <v>130</v>
      </c>
      <c r="J2018" s="2" t="s">
        <v>131</v>
      </c>
      <c r="K2018" s="2" t="s">
        <v>101</v>
      </c>
      <c r="L2018" s="2">
        <v>10178</v>
      </c>
      <c r="M2018" s="2" t="s">
        <v>12907</v>
      </c>
      <c r="N2018" s="2" t="s">
        <v>12908</v>
      </c>
      <c r="U2018" s="2" t="s">
        <v>798</v>
      </c>
      <c r="V2018" s="3">
        <v>41016</v>
      </c>
      <c r="W2018" s="3">
        <v>41016</v>
      </c>
      <c r="X2018" s="4">
        <v>40848</v>
      </c>
      <c r="Y2018" s="2" t="s">
        <v>102</v>
      </c>
      <c r="AA2018" s="2" t="s">
        <v>102</v>
      </c>
      <c r="AB2018" s="2" t="s">
        <v>102</v>
      </c>
      <c r="AD2018" s="2" t="s">
        <v>102</v>
      </c>
      <c r="AF2018" s="2" t="s">
        <v>102</v>
      </c>
      <c r="AG2018" s="2" t="s">
        <v>103</v>
      </c>
      <c r="AH2018" s="2" t="s">
        <v>102</v>
      </c>
      <c r="AI2018" s="2" t="s">
        <v>126</v>
      </c>
      <c r="AK2018" s="2" t="s">
        <v>105</v>
      </c>
      <c r="AL2018" s="2" t="s">
        <v>101</v>
      </c>
      <c r="AM2018" s="2" t="s">
        <v>102</v>
      </c>
      <c r="AN2018" s="2" t="s">
        <v>102</v>
      </c>
      <c r="AO2018" s="2" t="s">
        <v>102</v>
      </c>
      <c r="AP2018" s="2" t="s">
        <v>102</v>
      </c>
      <c r="AQ2018" s="2" t="s">
        <v>102</v>
      </c>
      <c r="AR2018" s="2" t="s">
        <v>102</v>
      </c>
      <c r="AS2018" s="2" t="s">
        <v>102</v>
      </c>
      <c r="AT2018" s="2" t="s">
        <v>102</v>
      </c>
      <c r="AU2018" s="2" t="s">
        <v>102</v>
      </c>
      <c r="AV2018" s="2" t="s">
        <v>102</v>
      </c>
      <c r="AW2018" s="2" t="s">
        <v>102</v>
      </c>
      <c r="AX2018" s="2" t="s">
        <v>102</v>
      </c>
      <c r="AY2018" s="2" t="s">
        <v>102</v>
      </c>
      <c r="AZ2018" s="2" t="s">
        <v>102</v>
      </c>
      <c r="BB2018" s="2" t="s">
        <v>102</v>
      </c>
      <c r="BD2018" s="2" t="s">
        <v>102</v>
      </c>
      <c r="BE2018" s="2" t="s">
        <v>102</v>
      </c>
      <c r="BF2018" s="2" t="s">
        <v>102</v>
      </c>
      <c r="BG2018" s="2" t="s">
        <v>102</v>
      </c>
      <c r="BH2018" s="2" t="s">
        <v>102</v>
      </c>
      <c r="BI2018" s="2" t="s">
        <v>102</v>
      </c>
      <c r="BJ2018" s="2" t="s">
        <v>102</v>
      </c>
      <c r="BK2018" s="2" t="s">
        <v>102</v>
      </c>
      <c r="BL2018" s="2" t="s">
        <v>102</v>
      </c>
      <c r="BM2018" s="2" t="s">
        <v>102</v>
      </c>
      <c r="BN2018" s="2" t="s">
        <v>102</v>
      </c>
      <c r="BO2018" s="2" t="s">
        <v>102</v>
      </c>
      <c r="BP2018" s="2" t="s">
        <v>102</v>
      </c>
      <c r="BQ2018" s="2" t="s">
        <v>102</v>
      </c>
      <c r="BR2018" s="2" t="s">
        <v>102</v>
      </c>
      <c r="BS2018" s="2" t="s">
        <v>102</v>
      </c>
      <c r="BT2018" s="2" t="s">
        <v>102</v>
      </c>
      <c r="BU2018" s="2" t="s">
        <v>103</v>
      </c>
      <c r="BV2018" s="2" t="s">
        <v>102</v>
      </c>
      <c r="BW2018" s="2" t="s">
        <v>102</v>
      </c>
      <c r="BX2018" s="2" t="s">
        <v>102</v>
      </c>
      <c r="BY2018" s="2" t="s">
        <v>102</v>
      </c>
      <c r="BZ2018" s="2" t="s">
        <v>102</v>
      </c>
      <c r="CA2018" s="2" t="s">
        <v>102</v>
      </c>
      <c r="CB2018" s="2" t="s">
        <v>102</v>
      </c>
      <c r="CC2018" s="2" t="s">
        <v>102</v>
      </c>
      <c r="CD2018" s="2" t="s">
        <v>102</v>
      </c>
      <c r="CE2018" s="2" t="s">
        <v>102</v>
      </c>
      <c r="CF2018" s="2" t="s">
        <v>102</v>
      </c>
      <c r="CG2018" s="2" t="s">
        <v>102</v>
      </c>
      <c r="CH2018" s="2" t="s">
        <v>102</v>
      </c>
      <c r="CI2018" s="2" t="s">
        <v>102</v>
      </c>
      <c r="CJ2018" s="2" t="s">
        <v>102</v>
      </c>
      <c r="CK2018" s="2" t="s">
        <v>102</v>
      </c>
      <c r="CL2018" s="2" t="s">
        <v>102</v>
      </c>
      <c r="CM2018" s="2" t="s">
        <v>102</v>
      </c>
      <c r="CN2018" s="2" t="s">
        <v>102</v>
      </c>
      <c r="CO2018" s="2" t="s">
        <v>102</v>
      </c>
      <c r="CP2018" s="2" t="s">
        <v>102</v>
      </c>
      <c r="CQ2018" s="2" t="s">
        <v>102</v>
      </c>
      <c r="CR2018" s="2" t="s">
        <v>102</v>
      </c>
      <c r="CS2018" s="2" t="s">
        <v>102</v>
      </c>
      <c r="CT2018" s="2" t="s">
        <v>102</v>
      </c>
      <c r="CU2018" s="2" t="s">
        <v>102</v>
      </c>
    </row>
    <row r="2019" spans="1:99" x14ac:dyDescent="0.3">
      <c r="A2019" s="2" t="s">
        <v>139</v>
      </c>
      <c r="B2019" s="2">
        <v>164078</v>
      </c>
      <c r="C2019" s="2" t="s">
        <v>12975</v>
      </c>
      <c r="D2019" s="2" t="s">
        <v>792</v>
      </c>
      <c r="E2019" s="2" t="s">
        <v>12976</v>
      </c>
      <c r="F2019" s="2" t="s">
        <v>12977</v>
      </c>
      <c r="G2019" s="2" t="s">
        <v>12978</v>
      </c>
      <c r="H2019" s="2" t="s">
        <v>521</v>
      </c>
      <c r="I2019" s="2" t="s">
        <v>216</v>
      </c>
      <c r="J2019" s="2" t="s">
        <v>178</v>
      </c>
      <c r="K2019" s="2" t="s">
        <v>101</v>
      </c>
      <c r="L2019" s="2">
        <v>28204</v>
      </c>
      <c r="M2019" s="2" t="s">
        <v>12979</v>
      </c>
      <c r="N2019" s="2" t="s">
        <v>12980</v>
      </c>
      <c r="U2019" s="2" t="s">
        <v>798</v>
      </c>
      <c r="V2019" s="3">
        <v>41023</v>
      </c>
      <c r="W2019" s="3">
        <v>41023</v>
      </c>
      <c r="X2019" s="4">
        <v>40848</v>
      </c>
      <c r="Y2019" s="2" t="s">
        <v>103</v>
      </c>
      <c r="Z2019" s="2" t="s">
        <v>12981</v>
      </c>
      <c r="AA2019" s="2" t="s">
        <v>102</v>
      </c>
      <c r="AB2019" s="2" t="s">
        <v>102</v>
      </c>
      <c r="AD2019" s="2" t="s">
        <v>102</v>
      </c>
      <c r="AF2019" s="2" t="s">
        <v>102</v>
      </c>
      <c r="AG2019" s="2" t="s">
        <v>103</v>
      </c>
      <c r="AH2019" s="2" t="s">
        <v>102</v>
      </c>
      <c r="AI2019" s="2" t="s">
        <v>104</v>
      </c>
      <c r="AK2019" s="2" t="s">
        <v>105</v>
      </c>
      <c r="AL2019" s="2" t="s">
        <v>101</v>
      </c>
      <c r="AM2019" s="2" t="s">
        <v>102</v>
      </c>
      <c r="AN2019" s="2" t="s">
        <v>102</v>
      </c>
      <c r="AO2019" s="2" t="s">
        <v>102</v>
      </c>
      <c r="AP2019" s="2" t="s">
        <v>102</v>
      </c>
      <c r="AQ2019" s="2" t="s">
        <v>102</v>
      </c>
      <c r="AR2019" s="2" t="s">
        <v>102</v>
      </c>
      <c r="AS2019" s="2" t="s">
        <v>102</v>
      </c>
      <c r="AT2019" s="2" t="s">
        <v>102</v>
      </c>
      <c r="AU2019" s="2" t="s">
        <v>102</v>
      </c>
      <c r="AV2019" s="2" t="s">
        <v>102</v>
      </c>
      <c r="AW2019" s="2" t="s">
        <v>102</v>
      </c>
      <c r="AX2019" s="2" t="s">
        <v>102</v>
      </c>
      <c r="AY2019" s="2" t="s">
        <v>102</v>
      </c>
      <c r="AZ2019" s="2" t="s">
        <v>102</v>
      </c>
      <c r="BB2019" s="2" t="s">
        <v>102</v>
      </c>
      <c r="BD2019" s="2" t="s">
        <v>102</v>
      </c>
      <c r="BE2019" s="2" t="s">
        <v>102</v>
      </c>
      <c r="BF2019" s="2" t="s">
        <v>102</v>
      </c>
      <c r="BG2019" s="2" t="s">
        <v>102</v>
      </c>
      <c r="BH2019" s="2" t="s">
        <v>102</v>
      </c>
      <c r="BI2019" s="2" t="s">
        <v>102</v>
      </c>
      <c r="BJ2019" s="2" t="s">
        <v>102</v>
      </c>
      <c r="BK2019" s="2" t="s">
        <v>102</v>
      </c>
      <c r="BL2019" s="2" t="s">
        <v>102</v>
      </c>
      <c r="BM2019" s="2" t="s">
        <v>102</v>
      </c>
      <c r="BN2019" s="2" t="s">
        <v>102</v>
      </c>
      <c r="BO2019" s="2" t="s">
        <v>102</v>
      </c>
      <c r="BP2019" s="2" t="s">
        <v>102</v>
      </c>
      <c r="BQ2019" s="2" t="s">
        <v>102</v>
      </c>
      <c r="BR2019" s="2" t="s">
        <v>102</v>
      </c>
      <c r="BS2019" s="2" t="s">
        <v>102</v>
      </c>
      <c r="BT2019" s="2" t="s">
        <v>102</v>
      </c>
      <c r="BU2019" s="2" t="s">
        <v>103</v>
      </c>
      <c r="BV2019" s="2" t="s">
        <v>102</v>
      </c>
      <c r="BW2019" s="2" t="s">
        <v>102</v>
      </c>
      <c r="BX2019" s="2" t="s">
        <v>102</v>
      </c>
      <c r="BY2019" s="2" t="s">
        <v>102</v>
      </c>
      <c r="BZ2019" s="2" t="s">
        <v>102</v>
      </c>
      <c r="CA2019" s="2" t="s">
        <v>102</v>
      </c>
      <c r="CB2019" s="2" t="s">
        <v>102</v>
      </c>
      <c r="CC2019" s="2" t="s">
        <v>102</v>
      </c>
      <c r="CD2019" s="2" t="s">
        <v>102</v>
      </c>
      <c r="CE2019" s="2" t="s">
        <v>102</v>
      </c>
      <c r="CF2019" s="2" t="s">
        <v>102</v>
      </c>
      <c r="CG2019" s="2" t="s">
        <v>102</v>
      </c>
      <c r="CH2019" s="2" t="s">
        <v>102</v>
      </c>
      <c r="CI2019" s="2" t="s">
        <v>102</v>
      </c>
      <c r="CJ2019" s="2" t="s">
        <v>102</v>
      </c>
      <c r="CK2019" s="2" t="s">
        <v>102</v>
      </c>
      <c r="CL2019" s="2" t="s">
        <v>102</v>
      </c>
      <c r="CM2019" s="2" t="s">
        <v>102</v>
      </c>
      <c r="CN2019" s="2" t="s">
        <v>102</v>
      </c>
      <c r="CO2019" s="2" t="s">
        <v>102</v>
      </c>
      <c r="CP2019" s="2" t="s">
        <v>102</v>
      </c>
      <c r="CQ2019" s="2" t="s">
        <v>102</v>
      </c>
      <c r="CR2019" s="2" t="s">
        <v>102</v>
      </c>
      <c r="CS2019" s="2" t="s">
        <v>102</v>
      </c>
      <c r="CT2019" s="2" t="s">
        <v>102</v>
      </c>
      <c r="CU2019" s="2" t="s">
        <v>102</v>
      </c>
    </row>
    <row r="2020" spans="1:99" x14ac:dyDescent="0.3">
      <c r="A2020" s="2" t="s">
        <v>109</v>
      </c>
      <c r="B2020" s="2">
        <v>164079</v>
      </c>
      <c r="C2020" s="2" t="s">
        <v>13210</v>
      </c>
      <c r="D2020" s="2" t="s">
        <v>792</v>
      </c>
      <c r="E2020" s="2" t="s">
        <v>13211</v>
      </c>
      <c r="F2020" s="2" t="s">
        <v>13211</v>
      </c>
      <c r="G2020" s="2" t="s">
        <v>328</v>
      </c>
      <c r="H2020" s="2" t="s">
        <v>364</v>
      </c>
      <c r="I2020" s="2" t="s">
        <v>130</v>
      </c>
      <c r="J2020" s="2" t="s">
        <v>131</v>
      </c>
      <c r="K2020" s="2" t="s">
        <v>101</v>
      </c>
      <c r="L2020" s="2">
        <v>10022</v>
      </c>
      <c r="M2020" s="2" t="s">
        <v>13212</v>
      </c>
      <c r="N2020" s="2" t="s">
        <v>13213</v>
      </c>
      <c r="U2020" s="2" t="s">
        <v>798</v>
      </c>
      <c r="V2020" s="3">
        <v>41052</v>
      </c>
      <c r="W2020" s="3">
        <v>41304</v>
      </c>
      <c r="X2020" s="4">
        <v>41183</v>
      </c>
      <c r="Y2020" s="2" t="s">
        <v>103</v>
      </c>
      <c r="Z2020" s="2" t="s">
        <v>13214</v>
      </c>
      <c r="AA2020" s="2" t="s">
        <v>102</v>
      </c>
      <c r="AB2020" s="2" t="s">
        <v>102</v>
      </c>
      <c r="AD2020" s="2" t="s">
        <v>102</v>
      </c>
      <c r="AF2020" s="2" t="s">
        <v>102</v>
      </c>
      <c r="AG2020" s="2" t="s">
        <v>102</v>
      </c>
      <c r="AH2020" s="2" t="s">
        <v>103</v>
      </c>
      <c r="AI2020" s="2" t="s">
        <v>104</v>
      </c>
      <c r="AK2020" s="2" t="s">
        <v>105</v>
      </c>
      <c r="AL2020" s="2" t="s">
        <v>101</v>
      </c>
      <c r="AM2020" s="2" t="s">
        <v>102</v>
      </c>
      <c r="AN2020" s="2" t="s">
        <v>102</v>
      </c>
      <c r="AO2020" s="2" t="s">
        <v>102</v>
      </c>
      <c r="AP2020" s="2" t="s">
        <v>102</v>
      </c>
      <c r="AQ2020" s="2" t="s">
        <v>102</v>
      </c>
      <c r="AR2020" s="2" t="s">
        <v>102</v>
      </c>
      <c r="AS2020" s="2" t="s">
        <v>102</v>
      </c>
      <c r="AT2020" s="2" t="s">
        <v>102</v>
      </c>
      <c r="AU2020" s="2" t="s">
        <v>102</v>
      </c>
      <c r="AV2020" s="2" t="s">
        <v>102</v>
      </c>
      <c r="AW2020" s="2" t="s">
        <v>102</v>
      </c>
      <c r="AX2020" s="2" t="s">
        <v>102</v>
      </c>
      <c r="AY2020" s="2" t="s">
        <v>102</v>
      </c>
      <c r="AZ2020" s="2" t="s">
        <v>102</v>
      </c>
      <c r="BB2020" s="2" t="s">
        <v>102</v>
      </c>
      <c r="BD2020" s="2" t="s">
        <v>102</v>
      </c>
      <c r="BE2020" s="2" t="s">
        <v>102</v>
      </c>
      <c r="BF2020" s="2" t="s">
        <v>102</v>
      </c>
      <c r="BG2020" s="2" t="s">
        <v>102</v>
      </c>
      <c r="BH2020" s="2" t="s">
        <v>102</v>
      </c>
      <c r="BI2020" s="2" t="s">
        <v>102</v>
      </c>
      <c r="BJ2020" s="2" t="s">
        <v>102</v>
      </c>
      <c r="BK2020" s="2" t="s">
        <v>102</v>
      </c>
      <c r="BL2020" s="2" t="s">
        <v>102</v>
      </c>
      <c r="BM2020" s="2" t="s">
        <v>102</v>
      </c>
      <c r="BN2020" s="2" t="s">
        <v>102</v>
      </c>
      <c r="BO2020" s="2" t="s">
        <v>102</v>
      </c>
      <c r="BP2020" s="2" t="s">
        <v>102</v>
      </c>
      <c r="BQ2020" s="2" t="s">
        <v>102</v>
      </c>
      <c r="BR2020" s="2" t="s">
        <v>102</v>
      </c>
      <c r="BS2020" s="2" t="s">
        <v>103</v>
      </c>
      <c r="BT2020" s="2" t="s">
        <v>103</v>
      </c>
      <c r="BU2020" s="2" t="s">
        <v>103</v>
      </c>
      <c r="BV2020" s="2" t="s">
        <v>102</v>
      </c>
      <c r="BW2020" s="2" t="s">
        <v>102</v>
      </c>
      <c r="BX2020" s="2" t="s">
        <v>102</v>
      </c>
      <c r="BY2020" s="2" t="s">
        <v>102</v>
      </c>
      <c r="BZ2020" s="2" t="s">
        <v>102</v>
      </c>
      <c r="CA2020" s="2" t="s">
        <v>102</v>
      </c>
      <c r="CB2020" s="2" t="s">
        <v>102</v>
      </c>
      <c r="CC2020" s="2" t="s">
        <v>102</v>
      </c>
      <c r="CD2020" s="2" t="s">
        <v>102</v>
      </c>
      <c r="CE2020" s="2" t="s">
        <v>102</v>
      </c>
      <c r="CF2020" s="2" t="s">
        <v>102</v>
      </c>
      <c r="CG2020" s="2" t="s">
        <v>102</v>
      </c>
      <c r="CH2020" s="2" t="s">
        <v>102</v>
      </c>
      <c r="CI2020" s="2" t="s">
        <v>102</v>
      </c>
      <c r="CJ2020" s="2" t="s">
        <v>102</v>
      </c>
      <c r="CK2020" s="2" t="s">
        <v>102</v>
      </c>
      <c r="CL2020" s="2" t="s">
        <v>102</v>
      </c>
      <c r="CM2020" s="2" t="s">
        <v>102</v>
      </c>
      <c r="CN2020" s="2" t="s">
        <v>102</v>
      </c>
      <c r="CO2020" s="2" t="s">
        <v>102</v>
      </c>
      <c r="CP2020" s="2" t="s">
        <v>102</v>
      </c>
      <c r="CQ2020" s="2" t="s">
        <v>102</v>
      </c>
      <c r="CR2020" s="2" t="s">
        <v>102</v>
      </c>
      <c r="CS2020" s="2" t="s">
        <v>102</v>
      </c>
      <c r="CT2020" s="2" t="s">
        <v>102</v>
      </c>
      <c r="CU2020" s="2" t="s">
        <v>102</v>
      </c>
    </row>
    <row r="2021" spans="1:99" x14ac:dyDescent="0.3">
      <c r="A2021" s="2" t="s">
        <v>123</v>
      </c>
      <c r="B2021" s="2">
        <v>164087</v>
      </c>
      <c r="C2021" s="2" t="s">
        <v>13342</v>
      </c>
      <c r="D2021" s="2" t="s">
        <v>792</v>
      </c>
      <c r="E2021" s="2" t="s">
        <v>13343</v>
      </c>
      <c r="F2021" s="2" t="s">
        <v>13343</v>
      </c>
      <c r="G2021" s="2" t="s">
        <v>13344</v>
      </c>
      <c r="I2021" s="2" t="s">
        <v>261</v>
      </c>
      <c r="J2021" s="2" t="s">
        <v>155</v>
      </c>
      <c r="K2021" s="2" t="s">
        <v>101</v>
      </c>
      <c r="L2021" s="2">
        <v>45202</v>
      </c>
      <c r="M2021" s="2" t="s">
        <v>13345</v>
      </c>
      <c r="N2021" s="2" t="s">
        <v>13346</v>
      </c>
      <c r="U2021" s="2" t="s">
        <v>798</v>
      </c>
      <c r="V2021" s="3">
        <v>41066</v>
      </c>
      <c r="W2021" s="3">
        <v>41344</v>
      </c>
      <c r="X2021" s="4">
        <v>41183</v>
      </c>
      <c r="Y2021" s="2" t="s">
        <v>102</v>
      </c>
      <c r="AA2021" s="2" t="s">
        <v>102</v>
      </c>
      <c r="AB2021" s="2" t="s">
        <v>102</v>
      </c>
      <c r="AD2021" s="2" t="s">
        <v>102</v>
      </c>
      <c r="AF2021" s="2" t="s">
        <v>102</v>
      </c>
      <c r="AG2021" s="2" t="s">
        <v>103</v>
      </c>
      <c r="AH2021" s="2" t="s">
        <v>102</v>
      </c>
      <c r="AI2021" s="2" t="s">
        <v>108</v>
      </c>
      <c r="AK2021" s="2" t="s">
        <v>155</v>
      </c>
      <c r="AL2021" s="2" t="s">
        <v>101</v>
      </c>
      <c r="AM2021" s="2" t="s">
        <v>102</v>
      </c>
      <c r="AN2021" s="2" t="s">
        <v>102</v>
      </c>
      <c r="AO2021" s="2" t="s">
        <v>102</v>
      </c>
      <c r="AP2021" s="2" t="s">
        <v>102</v>
      </c>
      <c r="AQ2021" s="2" t="s">
        <v>102</v>
      </c>
      <c r="AR2021" s="2" t="s">
        <v>102</v>
      </c>
      <c r="AS2021" s="2" t="s">
        <v>102</v>
      </c>
      <c r="AT2021" s="2" t="s">
        <v>102</v>
      </c>
      <c r="AU2021" s="2" t="s">
        <v>102</v>
      </c>
      <c r="AV2021" s="2" t="s">
        <v>102</v>
      </c>
      <c r="AW2021" s="2" t="s">
        <v>102</v>
      </c>
      <c r="AX2021" s="2" t="s">
        <v>102</v>
      </c>
      <c r="AY2021" s="2" t="s">
        <v>102</v>
      </c>
      <c r="AZ2021" s="2" t="s">
        <v>102</v>
      </c>
      <c r="BB2021" s="2" t="s">
        <v>102</v>
      </c>
      <c r="BD2021" s="2" t="s">
        <v>102</v>
      </c>
      <c r="BE2021" s="2" t="s">
        <v>102</v>
      </c>
      <c r="BF2021" s="2" t="s">
        <v>103</v>
      </c>
      <c r="BG2021" s="2" t="s">
        <v>102</v>
      </c>
      <c r="BH2021" s="2" t="s">
        <v>102</v>
      </c>
      <c r="BI2021" s="2" t="s">
        <v>102</v>
      </c>
      <c r="BJ2021" s="2" t="s">
        <v>102</v>
      </c>
      <c r="BK2021" s="2" t="s">
        <v>102</v>
      </c>
      <c r="BL2021" s="2" t="s">
        <v>102</v>
      </c>
      <c r="BM2021" s="2" t="s">
        <v>102</v>
      </c>
      <c r="BN2021" s="2" t="s">
        <v>102</v>
      </c>
      <c r="BO2021" s="2" t="s">
        <v>102</v>
      </c>
      <c r="BP2021" s="2" t="s">
        <v>102</v>
      </c>
      <c r="BQ2021" s="2" t="s">
        <v>102</v>
      </c>
      <c r="BR2021" s="2" t="s">
        <v>102</v>
      </c>
      <c r="BS2021" s="2" t="s">
        <v>102</v>
      </c>
      <c r="BT2021" s="2" t="s">
        <v>103</v>
      </c>
      <c r="BU2021" s="2" t="s">
        <v>103</v>
      </c>
      <c r="BV2021" s="2" t="s">
        <v>102</v>
      </c>
      <c r="BW2021" s="2" t="s">
        <v>102</v>
      </c>
      <c r="BX2021" s="2" t="s">
        <v>102</v>
      </c>
      <c r="BY2021" s="2" t="s">
        <v>102</v>
      </c>
      <c r="BZ2021" s="2" t="s">
        <v>102</v>
      </c>
      <c r="CA2021" s="2" t="s">
        <v>102</v>
      </c>
      <c r="CB2021" s="2" t="s">
        <v>102</v>
      </c>
      <c r="CC2021" s="2" t="s">
        <v>102</v>
      </c>
      <c r="CD2021" s="2" t="s">
        <v>102</v>
      </c>
      <c r="CE2021" s="2" t="s">
        <v>102</v>
      </c>
      <c r="CF2021" s="2" t="s">
        <v>102</v>
      </c>
      <c r="CG2021" s="2" t="s">
        <v>102</v>
      </c>
      <c r="CH2021" s="2" t="s">
        <v>102</v>
      </c>
      <c r="CI2021" s="2" t="s">
        <v>102</v>
      </c>
      <c r="CJ2021" s="2" t="s">
        <v>102</v>
      </c>
      <c r="CK2021" s="2" t="s">
        <v>102</v>
      </c>
      <c r="CL2021" s="2" t="s">
        <v>102</v>
      </c>
      <c r="CM2021" s="2" t="s">
        <v>102</v>
      </c>
      <c r="CN2021" s="2" t="s">
        <v>102</v>
      </c>
      <c r="CO2021" s="2" t="s">
        <v>102</v>
      </c>
      <c r="CP2021" s="2" t="s">
        <v>102</v>
      </c>
      <c r="CQ2021" s="2" t="s">
        <v>102</v>
      </c>
      <c r="CR2021" s="2" t="s">
        <v>102</v>
      </c>
      <c r="CS2021" s="2" t="s">
        <v>102</v>
      </c>
      <c r="CT2021" s="2" t="s">
        <v>102</v>
      </c>
      <c r="CU2021" s="2" t="s">
        <v>102</v>
      </c>
    </row>
    <row r="2022" spans="1:99" x14ac:dyDescent="0.3">
      <c r="A2022" s="2" t="s">
        <v>106</v>
      </c>
      <c r="B2022" s="2">
        <v>164091</v>
      </c>
      <c r="C2022" s="2" t="s">
        <v>14916</v>
      </c>
      <c r="D2022" s="2" t="s">
        <v>792</v>
      </c>
      <c r="E2022" s="2" t="s">
        <v>14917</v>
      </c>
      <c r="F2022" s="2" t="s">
        <v>14918</v>
      </c>
      <c r="G2022" s="2" t="s">
        <v>7517</v>
      </c>
      <c r="I2022" s="2" t="s">
        <v>805</v>
      </c>
      <c r="J2022" s="2" t="s">
        <v>107</v>
      </c>
      <c r="K2022" s="2" t="s">
        <v>101</v>
      </c>
      <c r="L2022" s="2">
        <v>19004</v>
      </c>
      <c r="M2022" s="2" t="s">
        <v>7518</v>
      </c>
      <c r="N2022" s="2" t="s">
        <v>4781</v>
      </c>
      <c r="U2022" s="2" t="s">
        <v>798</v>
      </c>
      <c r="V2022" s="3">
        <v>41319</v>
      </c>
      <c r="W2022" s="3">
        <v>41319</v>
      </c>
      <c r="X2022" s="4">
        <v>41183</v>
      </c>
      <c r="Y2022" s="2" t="s">
        <v>102</v>
      </c>
      <c r="AA2022" s="2" t="s">
        <v>102</v>
      </c>
      <c r="AB2022" s="2" t="s">
        <v>102</v>
      </c>
      <c r="AD2022" s="2" t="s">
        <v>102</v>
      </c>
      <c r="AF2022" s="2" t="s">
        <v>102</v>
      </c>
      <c r="AG2022" s="2" t="s">
        <v>103</v>
      </c>
      <c r="AH2022" s="2" t="s">
        <v>102</v>
      </c>
      <c r="AI2022" s="2" t="s">
        <v>126</v>
      </c>
      <c r="AK2022" s="2" t="s">
        <v>105</v>
      </c>
      <c r="AL2022" s="2" t="s">
        <v>101</v>
      </c>
      <c r="AM2022" s="2" t="s">
        <v>102</v>
      </c>
      <c r="AN2022" s="2" t="s">
        <v>102</v>
      </c>
      <c r="AO2022" s="2" t="s">
        <v>102</v>
      </c>
      <c r="AP2022" s="2" t="s">
        <v>102</v>
      </c>
      <c r="AQ2022" s="2" t="s">
        <v>102</v>
      </c>
      <c r="AR2022" s="2" t="s">
        <v>102</v>
      </c>
      <c r="AS2022" s="2" t="s">
        <v>102</v>
      </c>
      <c r="AT2022" s="2" t="s">
        <v>102</v>
      </c>
      <c r="AU2022" s="2" t="s">
        <v>102</v>
      </c>
      <c r="AV2022" s="2" t="s">
        <v>102</v>
      </c>
      <c r="AW2022" s="2" t="s">
        <v>102</v>
      </c>
      <c r="AX2022" s="2" t="s">
        <v>102</v>
      </c>
      <c r="AY2022" s="2" t="s">
        <v>102</v>
      </c>
      <c r="AZ2022" s="2" t="s">
        <v>102</v>
      </c>
      <c r="BB2022" s="2" t="s">
        <v>102</v>
      </c>
      <c r="BD2022" s="2" t="s">
        <v>102</v>
      </c>
      <c r="BE2022" s="2" t="s">
        <v>102</v>
      </c>
      <c r="BF2022" s="2" t="s">
        <v>102</v>
      </c>
      <c r="BG2022" s="2" t="s">
        <v>102</v>
      </c>
      <c r="BH2022" s="2" t="s">
        <v>102</v>
      </c>
      <c r="BI2022" s="2" t="s">
        <v>102</v>
      </c>
      <c r="BJ2022" s="2" t="s">
        <v>102</v>
      </c>
      <c r="BK2022" s="2" t="s">
        <v>102</v>
      </c>
      <c r="BL2022" s="2" t="s">
        <v>102</v>
      </c>
      <c r="BM2022" s="2" t="s">
        <v>102</v>
      </c>
      <c r="BN2022" s="2" t="s">
        <v>102</v>
      </c>
      <c r="BO2022" s="2" t="s">
        <v>102</v>
      </c>
      <c r="BP2022" s="2" t="s">
        <v>102</v>
      </c>
      <c r="BQ2022" s="2" t="s">
        <v>102</v>
      </c>
      <c r="BR2022" s="2" t="s">
        <v>102</v>
      </c>
      <c r="BS2022" s="2" t="s">
        <v>102</v>
      </c>
      <c r="BT2022" s="2" t="s">
        <v>103</v>
      </c>
      <c r="BU2022" s="2" t="s">
        <v>103</v>
      </c>
      <c r="BV2022" s="2" t="s">
        <v>102</v>
      </c>
      <c r="BW2022" s="2" t="s">
        <v>102</v>
      </c>
      <c r="BX2022" s="2" t="s">
        <v>102</v>
      </c>
      <c r="BY2022" s="2" t="s">
        <v>102</v>
      </c>
      <c r="BZ2022" s="2" t="s">
        <v>102</v>
      </c>
      <c r="CA2022" s="2" t="s">
        <v>102</v>
      </c>
      <c r="CB2022" s="2" t="s">
        <v>102</v>
      </c>
      <c r="CC2022" s="2" t="s">
        <v>102</v>
      </c>
      <c r="CD2022" s="2" t="s">
        <v>102</v>
      </c>
      <c r="CE2022" s="2" t="s">
        <v>102</v>
      </c>
      <c r="CF2022" s="2" t="s">
        <v>102</v>
      </c>
      <c r="CG2022" s="2" t="s">
        <v>102</v>
      </c>
      <c r="CH2022" s="2" t="s">
        <v>102</v>
      </c>
      <c r="CI2022" s="2" t="s">
        <v>102</v>
      </c>
      <c r="CJ2022" s="2" t="s">
        <v>102</v>
      </c>
      <c r="CK2022" s="2" t="s">
        <v>102</v>
      </c>
      <c r="CL2022" s="2" t="s">
        <v>102</v>
      </c>
      <c r="CM2022" s="2" t="s">
        <v>102</v>
      </c>
      <c r="CN2022" s="2" t="s">
        <v>102</v>
      </c>
      <c r="CO2022" s="2" t="s">
        <v>102</v>
      </c>
      <c r="CP2022" s="2" t="s">
        <v>102</v>
      </c>
      <c r="CQ2022" s="2" t="s">
        <v>102</v>
      </c>
      <c r="CR2022" s="2" t="s">
        <v>102</v>
      </c>
      <c r="CS2022" s="2" t="s">
        <v>102</v>
      </c>
      <c r="CT2022" s="2" t="s">
        <v>102</v>
      </c>
      <c r="CU2022" s="2" t="s">
        <v>102</v>
      </c>
    </row>
    <row r="2023" spans="1:99" x14ac:dyDescent="0.3">
      <c r="A2023" s="2" t="s">
        <v>379</v>
      </c>
      <c r="B2023" s="2">
        <v>164097</v>
      </c>
      <c r="C2023" s="2" t="s">
        <v>13092</v>
      </c>
      <c r="D2023" s="2" t="s">
        <v>792</v>
      </c>
      <c r="E2023" s="2" t="s">
        <v>13093</v>
      </c>
      <c r="F2023" s="2" t="s">
        <v>13093</v>
      </c>
      <c r="G2023" s="2" t="s">
        <v>13094</v>
      </c>
      <c r="I2023" s="2" t="s">
        <v>692</v>
      </c>
      <c r="K2023" s="2" t="s">
        <v>693</v>
      </c>
      <c r="M2023" s="2" t="s">
        <v>13095</v>
      </c>
      <c r="N2023" s="2" t="s">
        <v>13096</v>
      </c>
      <c r="O2023" s="2" t="s">
        <v>13097</v>
      </c>
      <c r="Q2023" s="2" t="s">
        <v>9906</v>
      </c>
      <c r="S2023" s="2" t="s">
        <v>977</v>
      </c>
      <c r="U2023" s="2" t="s">
        <v>798</v>
      </c>
      <c r="V2023" s="3">
        <v>41036</v>
      </c>
      <c r="W2023" s="3">
        <v>41365</v>
      </c>
      <c r="X2023" s="4">
        <v>41183</v>
      </c>
      <c r="Y2023" s="2" t="s">
        <v>103</v>
      </c>
      <c r="Z2023" s="2" t="s">
        <v>13098</v>
      </c>
      <c r="AA2023" s="2" t="s">
        <v>102</v>
      </c>
      <c r="AB2023" s="2" t="s">
        <v>102</v>
      </c>
      <c r="AD2023" s="2" t="s">
        <v>102</v>
      </c>
      <c r="AF2023" s="2" t="s">
        <v>102</v>
      </c>
      <c r="AG2023" s="2" t="s">
        <v>103</v>
      </c>
      <c r="AH2023" s="2" t="s">
        <v>102</v>
      </c>
      <c r="AI2023" s="2" t="s">
        <v>218</v>
      </c>
      <c r="AJ2023" s="2" t="s">
        <v>843</v>
      </c>
      <c r="AL2023" s="2" t="s">
        <v>693</v>
      </c>
      <c r="AM2023" s="2" t="s">
        <v>102</v>
      </c>
      <c r="AN2023" s="2" t="s">
        <v>102</v>
      </c>
      <c r="AO2023" s="2" t="s">
        <v>102</v>
      </c>
      <c r="AP2023" s="2" t="s">
        <v>102</v>
      </c>
      <c r="AQ2023" s="2" t="s">
        <v>102</v>
      </c>
      <c r="AR2023" s="2" t="s">
        <v>102</v>
      </c>
      <c r="AS2023" s="2" t="s">
        <v>102</v>
      </c>
      <c r="AT2023" s="2" t="s">
        <v>102</v>
      </c>
      <c r="AU2023" s="2" t="s">
        <v>102</v>
      </c>
      <c r="AV2023" s="2" t="s">
        <v>102</v>
      </c>
      <c r="AW2023" s="2" t="s">
        <v>102</v>
      </c>
      <c r="AX2023" s="2" t="s">
        <v>102</v>
      </c>
      <c r="AY2023" s="2" t="s">
        <v>102</v>
      </c>
      <c r="AZ2023" s="2" t="s">
        <v>102</v>
      </c>
      <c r="BB2023" s="2" t="s">
        <v>102</v>
      </c>
      <c r="BD2023" s="2" t="s">
        <v>102</v>
      </c>
      <c r="BE2023" s="2" t="s">
        <v>102</v>
      </c>
      <c r="BF2023" s="2" t="s">
        <v>103</v>
      </c>
      <c r="BG2023" s="2" t="s">
        <v>102</v>
      </c>
      <c r="BH2023" s="2" t="s">
        <v>102</v>
      </c>
      <c r="BI2023" s="2" t="s">
        <v>102</v>
      </c>
      <c r="BJ2023" s="2" t="s">
        <v>102</v>
      </c>
      <c r="BK2023" s="2" t="s">
        <v>102</v>
      </c>
      <c r="BL2023" s="2" t="s">
        <v>102</v>
      </c>
      <c r="BM2023" s="2" t="s">
        <v>102</v>
      </c>
      <c r="BN2023" s="2" t="s">
        <v>102</v>
      </c>
      <c r="BO2023" s="2" t="s">
        <v>102</v>
      </c>
      <c r="BP2023" s="2" t="s">
        <v>102</v>
      </c>
      <c r="BQ2023" s="2" t="s">
        <v>102</v>
      </c>
      <c r="BR2023" s="2" t="s">
        <v>102</v>
      </c>
      <c r="BS2023" s="2" t="s">
        <v>102</v>
      </c>
      <c r="BT2023" s="2" t="s">
        <v>102</v>
      </c>
      <c r="BU2023" s="2" t="s">
        <v>103</v>
      </c>
      <c r="BV2023" s="2" t="s">
        <v>102</v>
      </c>
      <c r="BW2023" s="2" t="s">
        <v>102</v>
      </c>
      <c r="BX2023" s="2" t="s">
        <v>102</v>
      </c>
      <c r="BY2023" s="2" t="s">
        <v>102</v>
      </c>
      <c r="BZ2023" s="2" t="s">
        <v>102</v>
      </c>
      <c r="CA2023" s="2" t="s">
        <v>102</v>
      </c>
      <c r="CB2023" s="2" t="s">
        <v>102</v>
      </c>
      <c r="CC2023" s="2" t="s">
        <v>102</v>
      </c>
      <c r="CD2023" s="2" t="s">
        <v>102</v>
      </c>
      <c r="CE2023" s="2" t="s">
        <v>102</v>
      </c>
      <c r="CF2023" s="2" t="s">
        <v>102</v>
      </c>
      <c r="CG2023" s="2" t="s">
        <v>102</v>
      </c>
      <c r="CH2023" s="2" t="s">
        <v>102</v>
      </c>
      <c r="CI2023" s="2" t="s">
        <v>102</v>
      </c>
      <c r="CJ2023" s="2" t="s">
        <v>102</v>
      </c>
      <c r="CK2023" s="2" t="s">
        <v>102</v>
      </c>
      <c r="CL2023" s="2" t="s">
        <v>102</v>
      </c>
      <c r="CM2023" s="2" t="s">
        <v>102</v>
      </c>
      <c r="CN2023" s="2" t="s">
        <v>102</v>
      </c>
      <c r="CO2023" s="2" t="s">
        <v>102</v>
      </c>
      <c r="CP2023" s="2" t="s">
        <v>102</v>
      </c>
      <c r="CQ2023" s="2" t="s">
        <v>102</v>
      </c>
      <c r="CR2023" s="2" t="s">
        <v>102</v>
      </c>
      <c r="CS2023" s="2" t="s">
        <v>102</v>
      </c>
      <c r="CT2023" s="2" t="s">
        <v>102</v>
      </c>
      <c r="CU2023" s="2" t="s">
        <v>102</v>
      </c>
    </row>
    <row r="2024" spans="1:99" x14ac:dyDescent="0.3">
      <c r="A2024" s="2" t="s">
        <v>379</v>
      </c>
      <c r="B2024" s="2">
        <v>164104</v>
      </c>
      <c r="C2024" s="2" t="s">
        <v>13119</v>
      </c>
      <c r="D2024" s="2" t="s">
        <v>792</v>
      </c>
      <c r="E2024" s="2" t="s">
        <v>13120</v>
      </c>
      <c r="F2024" s="2" t="s">
        <v>13121</v>
      </c>
      <c r="G2024" s="2" t="s">
        <v>13122</v>
      </c>
      <c r="I2024" s="2" t="s">
        <v>581</v>
      </c>
      <c r="K2024" s="2" t="s">
        <v>582</v>
      </c>
      <c r="L2024" s="2">
        <v>75002</v>
      </c>
      <c r="M2024" s="2" t="s">
        <v>13123</v>
      </c>
      <c r="N2024" s="2" t="s">
        <v>13124</v>
      </c>
      <c r="U2024" s="2" t="s">
        <v>798</v>
      </c>
      <c r="V2024" s="3">
        <v>41038</v>
      </c>
      <c r="W2024" s="3">
        <v>41516</v>
      </c>
      <c r="X2024" s="4">
        <v>41183</v>
      </c>
      <c r="Y2024" s="2" t="s">
        <v>103</v>
      </c>
      <c r="Z2024" s="2" t="s">
        <v>13125</v>
      </c>
      <c r="AA2024" s="2" t="s">
        <v>103</v>
      </c>
      <c r="AB2024" s="2" t="s">
        <v>102</v>
      </c>
      <c r="AD2024" s="2" t="s">
        <v>102</v>
      </c>
      <c r="AF2024" s="2" t="s">
        <v>103</v>
      </c>
      <c r="AG2024" s="2" t="s">
        <v>103</v>
      </c>
      <c r="AH2024" s="2" t="s">
        <v>102</v>
      </c>
      <c r="AI2024" s="2" t="s">
        <v>108</v>
      </c>
      <c r="AL2024" s="2" t="s">
        <v>582</v>
      </c>
      <c r="AM2024" s="2" t="s">
        <v>102</v>
      </c>
      <c r="AN2024" s="2" t="s">
        <v>102</v>
      </c>
      <c r="AO2024" s="2" t="s">
        <v>102</v>
      </c>
      <c r="AP2024" s="2" t="s">
        <v>102</v>
      </c>
      <c r="AQ2024" s="2" t="s">
        <v>102</v>
      </c>
      <c r="AR2024" s="2" t="s">
        <v>102</v>
      </c>
      <c r="AS2024" s="2" t="s">
        <v>102</v>
      </c>
      <c r="AT2024" s="2" t="s">
        <v>102</v>
      </c>
      <c r="AU2024" s="2" t="s">
        <v>102</v>
      </c>
      <c r="AV2024" s="2" t="s">
        <v>102</v>
      </c>
      <c r="AW2024" s="2" t="s">
        <v>102</v>
      </c>
      <c r="AX2024" s="2" t="s">
        <v>102</v>
      </c>
      <c r="AY2024" s="2" t="s">
        <v>102</v>
      </c>
      <c r="AZ2024" s="2" t="s">
        <v>102</v>
      </c>
      <c r="BB2024" s="2" t="s">
        <v>102</v>
      </c>
      <c r="BD2024" s="2" t="s">
        <v>102</v>
      </c>
      <c r="BE2024" s="2" t="s">
        <v>102</v>
      </c>
      <c r="BF2024" s="2" t="s">
        <v>102</v>
      </c>
      <c r="BG2024" s="2" t="s">
        <v>102</v>
      </c>
      <c r="BH2024" s="2" t="s">
        <v>102</v>
      </c>
      <c r="BI2024" s="2" t="s">
        <v>102</v>
      </c>
      <c r="BJ2024" s="2" t="s">
        <v>102</v>
      </c>
      <c r="BK2024" s="2" t="s">
        <v>102</v>
      </c>
      <c r="BL2024" s="2" t="s">
        <v>102</v>
      </c>
      <c r="BM2024" s="2" t="s">
        <v>102</v>
      </c>
      <c r="BN2024" s="2" t="s">
        <v>102</v>
      </c>
      <c r="BO2024" s="2" t="s">
        <v>102</v>
      </c>
      <c r="BP2024" s="2" t="s">
        <v>102</v>
      </c>
      <c r="BQ2024" s="2" t="s">
        <v>102</v>
      </c>
      <c r="BR2024" s="2" t="s">
        <v>102</v>
      </c>
      <c r="BS2024" s="2" t="s">
        <v>102</v>
      </c>
      <c r="BT2024" s="2" t="s">
        <v>103</v>
      </c>
      <c r="BU2024" s="2" t="s">
        <v>103</v>
      </c>
      <c r="BV2024" s="2" t="s">
        <v>103</v>
      </c>
      <c r="BW2024" s="2" t="s">
        <v>102</v>
      </c>
      <c r="BX2024" s="2" t="s">
        <v>102</v>
      </c>
      <c r="BY2024" s="2" t="s">
        <v>102</v>
      </c>
      <c r="BZ2024" s="2" t="s">
        <v>102</v>
      </c>
      <c r="CA2024" s="2" t="s">
        <v>102</v>
      </c>
      <c r="CB2024" s="2" t="s">
        <v>102</v>
      </c>
      <c r="CC2024" s="2" t="s">
        <v>102</v>
      </c>
      <c r="CD2024" s="2" t="s">
        <v>102</v>
      </c>
      <c r="CE2024" s="2" t="s">
        <v>102</v>
      </c>
      <c r="CF2024" s="2" t="s">
        <v>102</v>
      </c>
      <c r="CG2024" s="2" t="s">
        <v>102</v>
      </c>
      <c r="CH2024" s="2" t="s">
        <v>102</v>
      </c>
      <c r="CI2024" s="2" t="s">
        <v>102</v>
      </c>
      <c r="CJ2024" s="2" t="s">
        <v>102</v>
      </c>
      <c r="CK2024" s="2" t="s">
        <v>102</v>
      </c>
      <c r="CL2024" s="2" t="s">
        <v>102</v>
      </c>
      <c r="CM2024" s="2" t="s">
        <v>102</v>
      </c>
      <c r="CN2024" s="2" t="s">
        <v>102</v>
      </c>
      <c r="CO2024" s="2" t="s">
        <v>102</v>
      </c>
      <c r="CP2024" s="2" t="s">
        <v>102</v>
      </c>
      <c r="CQ2024" s="2" t="s">
        <v>102</v>
      </c>
      <c r="CR2024" s="2" t="s">
        <v>102</v>
      </c>
      <c r="CS2024" s="2" t="s">
        <v>102</v>
      </c>
      <c r="CT2024" s="2" t="s">
        <v>102</v>
      </c>
      <c r="CU2024" s="2" t="s">
        <v>102</v>
      </c>
    </row>
    <row r="2025" spans="1:99" x14ac:dyDescent="0.3">
      <c r="A2025" s="2" t="s">
        <v>98</v>
      </c>
      <c r="B2025" s="2">
        <v>164110</v>
      </c>
      <c r="C2025" s="2" t="s">
        <v>13353</v>
      </c>
      <c r="D2025" s="2" t="s">
        <v>792</v>
      </c>
      <c r="E2025" s="2" t="s">
        <v>13354</v>
      </c>
      <c r="F2025" s="2" t="s">
        <v>13354</v>
      </c>
      <c r="G2025" s="2" t="s">
        <v>13355</v>
      </c>
      <c r="I2025" s="2" t="s">
        <v>949</v>
      </c>
      <c r="J2025" s="2" t="s">
        <v>100</v>
      </c>
      <c r="K2025" s="2" t="s">
        <v>101</v>
      </c>
      <c r="L2025" s="2" t="s">
        <v>13356</v>
      </c>
      <c r="M2025" s="2" t="s">
        <v>13357</v>
      </c>
      <c r="N2025" s="2" t="s">
        <v>13358</v>
      </c>
      <c r="U2025" s="2" t="s">
        <v>798</v>
      </c>
      <c r="V2025" s="3">
        <v>41068</v>
      </c>
      <c r="W2025" s="3">
        <v>41516</v>
      </c>
      <c r="X2025" s="4">
        <v>41183</v>
      </c>
      <c r="Y2025" s="2" t="s">
        <v>103</v>
      </c>
      <c r="Z2025" s="2" t="s">
        <v>13359</v>
      </c>
      <c r="AA2025" s="2" t="s">
        <v>102</v>
      </c>
      <c r="AB2025" s="2" t="s">
        <v>102</v>
      </c>
      <c r="AD2025" s="2" t="s">
        <v>102</v>
      </c>
      <c r="AF2025" s="2" t="s">
        <v>102</v>
      </c>
      <c r="AG2025" s="2" t="s">
        <v>103</v>
      </c>
      <c r="AH2025" s="2" t="s">
        <v>102</v>
      </c>
      <c r="AI2025" s="2" t="s">
        <v>104</v>
      </c>
      <c r="AK2025" s="2" t="s">
        <v>105</v>
      </c>
      <c r="AL2025" s="2" t="s">
        <v>101</v>
      </c>
      <c r="AM2025" s="2" t="s">
        <v>102</v>
      </c>
      <c r="AN2025" s="2" t="s">
        <v>102</v>
      </c>
      <c r="AO2025" s="2" t="s">
        <v>102</v>
      </c>
      <c r="AP2025" s="2" t="s">
        <v>102</v>
      </c>
      <c r="AQ2025" s="2" t="s">
        <v>102</v>
      </c>
      <c r="AR2025" s="2" t="s">
        <v>102</v>
      </c>
      <c r="AS2025" s="2" t="s">
        <v>102</v>
      </c>
      <c r="AT2025" s="2" t="s">
        <v>102</v>
      </c>
      <c r="AU2025" s="2" t="s">
        <v>102</v>
      </c>
      <c r="AV2025" s="2" t="s">
        <v>102</v>
      </c>
      <c r="AW2025" s="2" t="s">
        <v>102</v>
      </c>
      <c r="AX2025" s="2" t="s">
        <v>102</v>
      </c>
      <c r="AY2025" s="2" t="s">
        <v>102</v>
      </c>
      <c r="AZ2025" s="2" t="s">
        <v>102</v>
      </c>
      <c r="BB2025" s="2" t="s">
        <v>102</v>
      </c>
      <c r="BD2025" s="2" t="s">
        <v>102</v>
      </c>
      <c r="BE2025" s="2" t="s">
        <v>102</v>
      </c>
      <c r="BF2025" s="2" t="s">
        <v>102</v>
      </c>
      <c r="BG2025" s="2" t="s">
        <v>102</v>
      </c>
      <c r="BH2025" s="2" t="s">
        <v>102</v>
      </c>
      <c r="BI2025" s="2" t="s">
        <v>102</v>
      </c>
      <c r="BJ2025" s="2" t="s">
        <v>102</v>
      </c>
      <c r="BK2025" s="2" t="s">
        <v>102</v>
      </c>
      <c r="BL2025" s="2" t="s">
        <v>102</v>
      </c>
      <c r="BM2025" s="2" t="s">
        <v>102</v>
      </c>
      <c r="BN2025" s="2" t="s">
        <v>102</v>
      </c>
      <c r="BO2025" s="2" t="s">
        <v>102</v>
      </c>
      <c r="BP2025" s="2" t="s">
        <v>102</v>
      </c>
      <c r="BQ2025" s="2" t="s">
        <v>102</v>
      </c>
      <c r="BR2025" s="2" t="s">
        <v>102</v>
      </c>
      <c r="BS2025" s="2" t="s">
        <v>102</v>
      </c>
      <c r="BT2025" s="2" t="s">
        <v>102</v>
      </c>
      <c r="BU2025" s="2" t="s">
        <v>103</v>
      </c>
      <c r="BV2025" s="2" t="s">
        <v>102</v>
      </c>
      <c r="BW2025" s="2" t="s">
        <v>102</v>
      </c>
      <c r="BX2025" s="2" t="s">
        <v>102</v>
      </c>
      <c r="BY2025" s="2" t="s">
        <v>102</v>
      </c>
      <c r="BZ2025" s="2" t="s">
        <v>102</v>
      </c>
      <c r="CA2025" s="2" t="s">
        <v>102</v>
      </c>
      <c r="CB2025" s="2" t="s">
        <v>102</v>
      </c>
      <c r="CC2025" s="2" t="s">
        <v>102</v>
      </c>
      <c r="CD2025" s="2" t="s">
        <v>102</v>
      </c>
      <c r="CE2025" s="2" t="s">
        <v>102</v>
      </c>
      <c r="CF2025" s="2" t="s">
        <v>102</v>
      </c>
      <c r="CG2025" s="2" t="s">
        <v>102</v>
      </c>
      <c r="CH2025" s="2" t="s">
        <v>102</v>
      </c>
      <c r="CI2025" s="2" t="s">
        <v>102</v>
      </c>
      <c r="CJ2025" s="2" t="s">
        <v>102</v>
      </c>
      <c r="CK2025" s="2" t="s">
        <v>102</v>
      </c>
      <c r="CL2025" s="2" t="s">
        <v>102</v>
      </c>
      <c r="CM2025" s="2" t="s">
        <v>102</v>
      </c>
      <c r="CN2025" s="2" t="s">
        <v>102</v>
      </c>
      <c r="CO2025" s="2" t="s">
        <v>102</v>
      </c>
      <c r="CP2025" s="2" t="s">
        <v>102</v>
      </c>
      <c r="CQ2025" s="2" t="s">
        <v>102</v>
      </c>
      <c r="CR2025" s="2" t="s">
        <v>102</v>
      </c>
      <c r="CS2025" s="2" t="s">
        <v>102</v>
      </c>
      <c r="CT2025" s="2" t="s">
        <v>102</v>
      </c>
      <c r="CU2025" s="2" t="s">
        <v>102</v>
      </c>
    </row>
    <row r="2026" spans="1:99" x14ac:dyDescent="0.3">
      <c r="A2026" s="2" t="s">
        <v>98</v>
      </c>
      <c r="B2026" s="2">
        <v>164113</v>
      </c>
      <c r="C2026" s="2" t="s">
        <v>16298</v>
      </c>
      <c r="D2026" s="2" t="s">
        <v>792</v>
      </c>
      <c r="E2026" s="2" t="s">
        <v>16299</v>
      </c>
      <c r="F2026" s="2" t="s">
        <v>16299</v>
      </c>
      <c r="G2026" s="2" t="s">
        <v>16300</v>
      </c>
      <c r="H2026" s="2" t="s">
        <v>16301</v>
      </c>
      <c r="I2026" s="2" t="s">
        <v>664</v>
      </c>
      <c r="J2026" s="2" t="s">
        <v>174</v>
      </c>
      <c r="K2026" s="2" t="s">
        <v>101</v>
      </c>
      <c r="L2026" s="2">
        <v>1760</v>
      </c>
      <c r="M2026" s="2" t="s">
        <v>16302</v>
      </c>
      <c r="N2026" s="2" t="s">
        <v>16303</v>
      </c>
      <c r="U2026" s="2" t="s">
        <v>798</v>
      </c>
      <c r="V2026" s="3">
        <v>41537</v>
      </c>
      <c r="W2026" s="3">
        <v>41537</v>
      </c>
      <c r="X2026" s="4">
        <v>41183</v>
      </c>
      <c r="Y2026" s="2" t="s">
        <v>103</v>
      </c>
      <c r="Z2026" s="2" t="s">
        <v>16304</v>
      </c>
      <c r="AA2026" s="2" t="s">
        <v>102</v>
      </c>
      <c r="AB2026" s="2" t="s">
        <v>102</v>
      </c>
      <c r="AD2026" s="2" t="s">
        <v>102</v>
      </c>
      <c r="AF2026" s="2" t="s">
        <v>102</v>
      </c>
      <c r="AG2026" s="2" t="s">
        <v>103</v>
      </c>
      <c r="AH2026" s="2" t="s">
        <v>102</v>
      </c>
      <c r="AI2026" s="2" t="s">
        <v>104</v>
      </c>
      <c r="AK2026" s="2" t="s">
        <v>105</v>
      </c>
      <c r="AL2026" s="2" t="s">
        <v>101</v>
      </c>
      <c r="AM2026" s="2" t="s">
        <v>102</v>
      </c>
      <c r="AN2026" s="2" t="s">
        <v>102</v>
      </c>
      <c r="AO2026" s="2" t="s">
        <v>102</v>
      </c>
      <c r="AP2026" s="2" t="s">
        <v>102</v>
      </c>
      <c r="AQ2026" s="2" t="s">
        <v>102</v>
      </c>
      <c r="AR2026" s="2" t="s">
        <v>102</v>
      </c>
      <c r="AS2026" s="2" t="s">
        <v>102</v>
      </c>
      <c r="AT2026" s="2" t="s">
        <v>102</v>
      </c>
      <c r="AU2026" s="2" t="s">
        <v>102</v>
      </c>
      <c r="AV2026" s="2" t="s">
        <v>102</v>
      </c>
      <c r="AW2026" s="2" t="s">
        <v>102</v>
      </c>
      <c r="AX2026" s="2" t="s">
        <v>102</v>
      </c>
      <c r="AY2026" s="2" t="s">
        <v>102</v>
      </c>
      <c r="AZ2026" s="2" t="s">
        <v>102</v>
      </c>
      <c r="BB2026" s="2" t="s">
        <v>102</v>
      </c>
      <c r="BD2026" s="2" t="s">
        <v>102</v>
      </c>
      <c r="BE2026" s="2" t="s">
        <v>102</v>
      </c>
      <c r="BF2026" s="2" t="s">
        <v>102</v>
      </c>
      <c r="BG2026" s="2" t="s">
        <v>102</v>
      </c>
      <c r="BH2026" s="2" t="s">
        <v>102</v>
      </c>
      <c r="BI2026" s="2" t="s">
        <v>102</v>
      </c>
      <c r="BJ2026" s="2" t="s">
        <v>102</v>
      </c>
      <c r="BK2026" s="2" t="s">
        <v>102</v>
      </c>
      <c r="BL2026" s="2" t="s">
        <v>102</v>
      </c>
      <c r="BM2026" s="2" t="s">
        <v>102</v>
      </c>
      <c r="BN2026" s="2" t="s">
        <v>102</v>
      </c>
      <c r="BO2026" s="2" t="s">
        <v>102</v>
      </c>
      <c r="BP2026" s="2" t="s">
        <v>102</v>
      </c>
      <c r="BQ2026" s="2" t="s">
        <v>102</v>
      </c>
      <c r="BR2026" s="2" t="s">
        <v>102</v>
      </c>
      <c r="BS2026" s="2" t="s">
        <v>102</v>
      </c>
      <c r="BT2026" s="2" t="s">
        <v>102</v>
      </c>
      <c r="BU2026" s="2" t="s">
        <v>103</v>
      </c>
      <c r="BV2026" s="2" t="s">
        <v>102</v>
      </c>
      <c r="BW2026" s="2" t="s">
        <v>103</v>
      </c>
      <c r="BX2026" s="2" t="s">
        <v>102</v>
      </c>
      <c r="BY2026" s="2" t="s">
        <v>102</v>
      </c>
      <c r="BZ2026" s="2" t="s">
        <v>102</v>
      </c>
      <c r="CA2026" s="2" t="s">
        <v>102</v>
      </c>
      <c r="CB2026" s="2" t="s">
        <v>102</v>
      </c>
      <c r="CC2026" s="2" t="s">
        <v>103</v>
      </c>
      <c r="CD2026" s="2" t="s">
        <v>103</v>
      </c>
      <c r="CE2026" s="2" t="s">
        <v>103</v>
      </c>
      <c r="CF2026" s="2" t="s">
        <v>103</v>
      </c>
      <c r="CG2026" s="2" t="s">
        <v>102</v>
      </c>
      <c r="CH2026" s="2" t="s">
        <v>102</v>
      </c>
      <c r="CI2026" s="2" t="s">
        <v>102</v>
      </c>
      <c r="CJ2026" s="2" t="s">
        <v>102</v>
      </c>
      <c r="CK2026" s="2" t="s">
        <v>102</v>
      </c>
      <c r="CL2026" s="2" t="s">
        <v>102</v>
      </c>
      <c r="CM2026" s="2" t="s">
        <v>102</v>
      </c>
      <c r="CN2026" s="2" t="s">
        <v>102</v>
      </c>
      <c r="CO2026" s="2" t="s">
        <v>102</v>
      </c>
      <c r="CP2026" s="2" t="s">
        <v>102</v>
      </c>
      <c r="CQ2026" s="2" t="s">
        <v>102</v>
      </c>
      <c r="CR2026" s="2" t="s">
        <v>102</v>
      </c>
      <c r="CS2026" s="2" t="s">
        <v>102</v>
      </c>
      <c r="CT2026" s="2" t="s">
        <v>102</v>
      </c>
      <c r="CU2026" s="2" t="s">
        <v>102</v>
      </c>
    </row>
    <row r="2027" spans="1:99" x14ac:dyDescent="0.3">
      <c r="A2027" s="2" t="s">
        <v>98</v>
      </c>
      <c r="B2027" s="2">
        <v>164121</v>
      </c>
      <c r="C2027" s="2" t="s">
        <v>13761</v>
      </c>
      <c r="D2027" s="2" t="s">
        <v>792</v>
      </c>
      <c r="E2027" s="2" t="s">
        <v>13762</v>
      </c>
      <c r="F2027" s="2" t="s">
        <v>13762</v>
      </c>
      <c r="G2027" s="2" t="s">
        <v>13763</v>
      </c>
      <c r="I2027" s="2" t="s">
        <v>13764</v>
      </c>
      <c r="J2027" s="2" t="s">
        <v>302</v>
      </c>
      <c r="K2027" s="2" t="s">
        <v>101</v>
      </c>
      <c r="L2027" s="2">
        <v>2911</v>
      </c>
      <c r="M2027" s="2" t="s">
        <v>13765</v>
      </c>
      <c r="N2027" s="2" t="s">
        <v>13766</v>
      </c>
      <c r="U2027" s="2" t="s">
        <v>798</v>
      </c>
      <c r="V2027" s="3">
        <v>41131</v>
      </c>
      <c r="W2027" s="3">
        <v>41414</v>
      </c>
      <c r="X2027" s="4">
        <v>41183</v>
      </c>
      <c r="Y2027" s="2" t="s">
        <v>102</v>
      </c>
      <c r="AA2027" s="2" t="s">
        <v>102</v>
      </c>
      <c r="AB2027" s="2" t="s">
        <v>102</v>
      </c>
      <c r="AD2027" s="2" t="s">
        <v>102</v>
      </c>
      <c r="AF2027" s="2" t="s">
        <v>102</v>
      </c>
      <c r="AG2027" s="2" t="s">
        <v>103</v>
      </c>
      <c r="AH2027" s="2" t="s">
        <v>102</v>
      </c>
      <c r="AI2027" s="2" t="s">
        <v>104</v>
      </c>
      <c r="AK2027" s="2" t="s">
        <v>105</v>
      </c>
      <c r="AL2027" s="2" t="s">
        <v>101</v>
      </c>
      <c r="AM2027" s="2" t="s">
        <v>102</v>
      </c>
      <c r="AN2027" s="2" t="s">
        <v>102</v>
      </c>
      <c r="AO2027" s="2" t="s">
        <v>102</v>
      </c>
      <c r="AP2027" s="2" t="s">
        <v>102</v>
      </c>
      <c r="AQ2027" s="2" t="s">
        <v>102</v>
      </c>
      <c r="AR2027" s="2" t="s">
        <v>102</v>
      </c>
      <c r="AS2027" s="2" t="s">
        <v>102</v>
      </c>
      <c r="AT2027" s="2" t="s">
        <v>102</v>
      </c>
      <c r="AU2027" s="2" t="s">
        <v>102</v>
      </c>
      <c r="AV2027" s="2" t="s">
        <v>102</v>
      </c>
      <c r="AW2027" s="2" t="s">
        <v>102</v>
      </c>
      <c r="AX2027" s="2" t="s">
        <v>102</v>
      </c>
      <c r="AY2027" s="2" t="s">
        <v>102</v>
      </c>
      <c r="AZ2027" s="2" t="s">
        <v>102</v>
      </c>
      <c r="BB2027" s="2" t="s">
        <v>102</v>
      </c>
      <c r="BD2027" s="2" t="s">
        <v>102</v>
      </c>
      <c r="BE2027" s="2" t="s">
        <v>102</v>
      </c>
      <c r="BF2027" s="2" t="s">
        <v>102</v>
      </c>
      <c r="BG2027" s="2" t="s">
        <v>102</v>
      </c>
      <c r="BH2027" s="2" t="s">
        <v>102</v>
      </c>
      <c r="BI2027" s="2" t="s">
        <v>102</v>
      </c>
      <c r="BJ2027" s="2" t="s">
        <v>102</v>
      </c>
      <c r="BK2027" s="2" t="s">
        <v>102</v>
      </c>
      <c r="BL2027" s="2" t="s">
        <v>102</v>
      </c>
      <c r="BM2027" s="2" t="s">
        <v>102</v>
      </c>
      <c r="BN2027" s="2" t="s">
        <v>102</v>
      </c>
      <c r="BO2027" s="2" t="s">
        <v>102</v>
      </c>
      <c r="BP2027" s="2" t="s">
        <v>102</v>
      </c>
      <c r="BQ2027" s="2" t="s">
        <v>102</v>
      </c>
      <c r="BR2027" s="2" t="s">
        <v>102</v>
      </c>
      <c r="BS2027" s="2" t="s">
        <v>102</v>
      </c>
      <c r="BT2027" s="2" t="s">
        <v>102</v>
      </c>
      <c r="BU2027" s="2" t="s">
        <v>103</v>
      </c>
      <c r="BV2027" s="2" t="s">
        <v>102</v>
      </c>
      <c r="BW2027" s="2" t="s">
        <v>102</v>
      </c>
      <c r="BX2027" s="2" t="s">
        <v>102</v>
      </c>
      <c r="BY2027" s="2" t="s">
        <v>102</v>
      </c>
      <c r="BZ2027" s="2" t="s">
        <v>102</v>
      </c>
      <c r="CA2027" s="2" t="s">
        <v>102</v>
      </c>
      <c r="CB2027" s="2" t="s">
        <v>102</v>
      </c>
      <c r="CC2027" s="2" t="s">
        <v>102</v>
      </c>
      <c r="CD2027" s="2" t="s">
        <v>102</v>
      </c>
      <c r="CE2027" s="2" t="s">
        <v>102</v>
      </c>
      <c r="CF2027" s="2" t="s">
        <v>102</v>
      </c>
      <c r="CG2027" s="2" t="s">
        <v>102</v>
      </c>
      <c r="CH2027" s="2" t="s">
        <v>102</v>
      </c>
      <c r="CI2027" s="2" t="s">
        <v>102</v>
      </c>
      <c r="CJ2027" s="2" t="s">
        <v>102</v>
      </c>
      <c r="CK2027" s="2" t="s">
        <v>102</v>
      </c>
      <c r="CL2027" s="2" t="s">
        <v>102</v>
      </c>
      <c r="CM2027" s="2" t="s">
        <v>102</v>
      </c>
      <c r="CN2027" s="2" t="s">
        <v>102</v>
      </c>
      <c r="CO2027" s="2" t="s">
        <v>102</v>
      </c>
      <c r="CP2027" s="2" t="s">
        <v>102</v>
      </c>
      <c r="CQ2027" s="2" t="s">
        <v>102</v>
      </c>
      <c r="CR2027" s="2" t="s">
        <v>102</v>
      </c>
      <c r="CS2027" s="2" t="s">
        <v>102</v>
      </c>
      <c r="CT2027" s="2" t="s">
        <v>102</v>
      </c>
      <c r="CU2027" s="2" t="s">
        <v>102</v>
      </c>
    </row>
    <row r="2028" spans="1:99" x14ac:dyDescent="0.3">
      <c r="A2028" s="2" t="s">
        <v>112</v>
      </c>
      <c r="B2028" s="2">
        <v>164124</v>
      </c>
      <c r="C2028" s="2" t="s">
        <v>13900</v>
      </c>
      <c r="D2028" s="2" t="s">
        <v>792</v>
      </c>
      <c r="E2028" s="2" t="s">
        <v>13901</v>
      </c>
      <c r="F2028" s="2" t="s">
        <v>13901</v>
      </c>
      <c r="G2028" s="2" t="s">
        <v>13902</v>
      </c>
      <c r="I2028" s="2" t="s">
        <v>972</v>
      </c>
      <c r="J2028" s="2" t="s">
        <v>134</v>
      </c>
      <c r="K2028" s="2" t="s">
        <v>101</v>
      </c>
      <c r="L2028" s="2">
        <v>94022</v>
      </c>
      <c r="M2028" s="2" t="s">
        <v>13903</v>
      </c>
      <c r="N2028" s="2" t="s">
        <v>13904</v>
      </c>
      <c r="U2028" s="2" t="s">
        <v>798</v>
      </c>
      <c r="V2028" s="3">
        <v>41149</v>
      </c>
      <c r="W2028" s="3">
        <v>41354</v>
      </c>
      <c r="X2028" s="4">
        <v>41183</v>
      </c>
      <c r="Y2028" s="2" t="s">
        <v>102</v>
      </c>
      <c r="AA2028" s="2" t="s">
        <v>102</v>
      </c>
      <c r="AB2028" s="2" t="s">
        <v>102</v>
      </c>
      <c r="AD2028" s="2" t="s">
        <v>102</v>
      </c>
      <c r="AF2028" s="2" t="s">
        <v>102</v>
      </c>
      <c r="AG2028" s="2" t="s">
        <v>103</v>
      </c>
      <c r="AH2028" s="2" t="s">
        <v>102</v>
      </c>
      <c r="AI2028" s="2" t="s">
        <v>108</v>
      </c>
      <c r="AK2028" s="2" t="s">
        <v>105</v>
      </c>
      <c r="AL2028" s="2" t="s">
        <v>101</v>
      </c>
      <c r="AM2028" s="2" t="s">
        <v>102</v>
      </c>
      <c r="AN2028" s="2" t="s">
        <v>102</v>
      </c>
      <c r="AO2028" s="2" t="s">
        <v>102</v>
      </c>
      <c r="AP2028" s="2" t="s">
        <v>102</v>
      </c>
      <c r="AQ2028" s="2" t="s">
        <v>102</v>
      </c>
      <c r="AR2028" s="2" t="s">
        <v>102</v>
      </c>
      <c r="AS2028" s="2" t="s">
        <v>102</v>
      </c>
      <c r="AT2028" s="2" t="s">
        <v>102</v>
      </c>
      <c r="AU2028" s="2" t="s">
        <v>102</v>
      </c>
      <c r="AV2028" s="2" t="s">
        <v>102</v>
      </c>
      <c r="AW2028" s="2" t="s">
        <v>102</v>
      </c>
      <c r="AX2028" s="2" t="s">
        <v>102</v>
      </c>
      <c r="AY2028" s="2" t="s">
        <v>102</v>
      </c>
      <c r="AZ2028" s="2" t="s">
        <v>102</v>
      </c>
      <c r="BB2028" s="2" t="s">
        <v>102</v>
      </c>
      <c r="BD2028" s="2" t="s">
        <v>102</v>
      </c>
      <c r="BE2028" s="2" t="s">
        <v>102</v>
      </c>
      <c r="BF2028" s="2" t="s">
        <v>102</v>
      </c>
      <c r="BG2028" s="2" t="s">
        <v>102</v>
      </c>
      <c r="BH2028" s="2" t="s">
        <v>102</v>
      </c>
      <c r="BI2028" s="2" t="s">
        <v>102</v>
      </c>
      <c r="BJ2028" s="2" t="s">
        <v>102</v>
      </c>
      <c r="BK2028" s="2" t="s">
        <v>102</v>
      </c>
      <c r="BL2028" s="2" t="s">
        <v>102</v>
      </c>
      <c r="BM2028" s="2" t="s">
        <v>102</v>
      </c>
      <c r="BN2028" s="2" t="s">
        <v>102</v>
      </c>
      <c r="BO2028" s="2" t="s">
        <v>102</v>
      </c>
      <c r="BP2028" s="2" t="s">
        <v>102</v>
      </c>
      <c r="BQ2028" s="2" t="s">
        <v>102</v>
      </c>
      <c r="BR2028" s="2" t="s">
        <v>102</v>
      </c>
      <c r="BS2028" s="2" t="s">
        <v>102</v>
      </c>
      <c r="BT2028" s="2" t="s">
        <v>102</v>
      </c>
      <c r="BU2028" s="2" t="s">
        <v>103</v>
      </c>
      <c r="BV2028" s="2" t="s">
        <v>102</v>
      </c>
      <c r="BW2028" s="2" t="s">
        <v>102</v>
      </c>
      <c r="BX2028" s="2" t="s">
        <v>102</v>
      </c>
      <c r="BY2028" s="2" t="s">
        <v>102</v>
      </c>
      <c r="BZ2028" s="2" t="s">
        <v>102</v>
      </c>
      <c r="CA2028" s="2" t="s">
        <v>102</v>
      </c>
      <c r="CB2028" s="2" t="s">
        <v>102</v>
      </c>
      <c r="CC2028" s="2" t="s">
        <v>102</v>
      </c>
      <c r="CD2028" s="2" t="s">
        <v>102</v>
      </c>
      <c r="CE2028" s="2" t="s">
        <v>102</v>
      </c>
      <c r="CF2028" s="2" t="s">
        <v>102</v>
      </c>
      <c r="CG2028" s="2" t="s">
        <v>102</v>
      </c>
      <c r="CH2028" s="2" t="s">
        <v>102</v>
      </c>
      <c r="CI2028" s="2" t="s">
        <v>102</v>
      </c>
      <c r="CJ2028" s="2" t="s">
        <v>102</v>
      </c>
      <c r="CK2028" s="2" t="s">
        <v>102</v>
      </c>
      <c r="CL2028" s="2" t="s">
        <v>102</v>
      </c>
      <c r="CM2028" s="2" t="s">
        <v>102</v>
      </c>
      <c r="CN2028" s="2" t="s">
        <v>102</v>
      </c>
      <c r="CO2028" s="2" t="s">
        <v>102</v>
      </c>
      <c r="CP2028" s="2" t="s">
        <v>102</v>
      </c>
      <c r="CQ2028" s="2" t="s">
        <v>102</v>
      </c>
      <c r="CR2028" s="2" t="s">
        <v>102</v>
      </c>
      <c r="CS2028" s="2" t="s">
        <v>102</v>
      </c>
      <c r="CT2028" s="2" t="s">
        <v>102</v>
      </c>
      <c r="CU2028" s="2" t="s">
        <v>102</v>
      </c>
    </row>
    <row r="2029" spans="1:99" x14ac:dyDescent="0.3">
      <c r="A2029" s="2" t="s">
        <v>98</v>
      </c>
      <c r="B2029" s="2">
        <v>164125</v>
      </c>
      <c r="C2029" s="2" t="s">
        <v>13200</v>
      </c>
      <c r="D2029" s="2" t="s">
        <v>792</v>
      </c>
      <c r="E2029" s="2" t="s">
        <v>13201</v>
      </c>
      <c r="F2029" s="2" t="s">
        <v>13202</v>
      </c>
      <c r="G2029" s="2" t="s">
        <v>711</v>
      </c>
      <c r="I2029" s="2" t="s">
        <v>99</v>
      </c>
      <c r="J2029" s="2" t="s">
        <v>100</v>
      </c>
      <c r="K2029" s="2" t="s">
        <v>101</v>
      </c>
      <c r="L2029" s="2">
        <v>6880</v>
      </c>
      <c r="M2029" s="2" t="s">
        <v>13203</v>
      </c>
      <c r="N2029" s="2" t="s">
        <v>13204</v>
      </c>
      <c r="U2029" s="2" t="s">
        <v>798</v>
      </c>
      <c r="V2029" s="3">
        <v>41050</v>
      </c>
      <c r="W2029" s="3">
        <v>41361</v>
      </c>
      <c r="X2029" s="4">
        <v>41183</v>
      </c>
      <c r="Y2029" s="2" t="s">
        <v>102</v>
      </c>
      <c r="AA2029" s="2" t="s">
        <v>102</v>
      </c>
      <c r="AB2029" s="2" t="s">
        <v>102</v>
      </c>
      <c r="AD2029" s="2" t="s">
        <v>102</v>
      </c>
      <c r="AF2029" s="2" t="s">
        <v>102</v>
      </c>
      <c r="AG2029" s="2" t="s">
        <v>103</v>
      </c>
      <c r="AH2029" s="2" t="s">
        <v>102</v>
      </c>
      <c r="AI2029" s="2" t="s">
        <v>104</v>
      </c>
      <c r="AK2029" s="2" t="s">
        <v>105</v>
      </c>
      <c r="AL2029" s="2" t="s">
        <v>101</v>
      </c>
      <c r="AM2029" s="2" t="s">
        <v>102</v>
      </c>
      <c r="AN2029" s="2" t="s">
        <v>102</v>
      </c>
      <c r="AO2029" s="2" t="s">
        <v>102</v>
      </c>
      <c r="AP2029" s="2" t="s">
        <v>102</v>
      </c>
      <c r="AQ2029" s="2" t="s">
        <v>102</v>
      </c>
      <c r="AR2029" s="2" t="s">
        <v>102</v>
      </c>
      <c r="AS2029" s="2" t="s">
        <v>102</v>
      </c>
      <c r="AT2029" s="2" t="s">
        <v>102</v>
      </c>
      <c r="AU2029" s="2" t="s">
        <v>102</v>
      </c>
      <c r="AV2029" s="2" t="s">
        <v>102</v>
      </c>
      <c r="AW2029" s="2" t="s">
        <v>102</v>
      </c>
      <c r="AX2029" s="2" t="s">
        <v>102</v>
      </c>
      <c r="AY2029" s="2" t="s">
        <v>102</v>
      </c>
      <c r="AZ2029" s="2" t="s">
        <v>102</v>
      </c>
      <c r="BB2029" s="2" t="s">
        <v>102</v>
      </c>
      <c r="BD2029" s="2" t="s">
        <v>102</v>
      </c>
      <c r="BE2029" s="2" t="s">
        <v>102</v>
      </c>
      <c r="BF2029" s="2" t="s">
        <v>102</v>
      </c>
      <c r="BG2029" s="2" t="s">
        <v>102</v>
      </c>
      <c r="BH2029" s="2" t="s">
        <v>102</v>
      </c>
      <c r="BI2029" s="2" t="s">
        <v>102</v>
      </c>
      <c r="BJ2029" s="2" t="s">
        <v>102</v>
      </c>
      <c r="BK2029" s="2" t="s">
        <v>102</v>
      </c>
      <c r="BL2029" s="2" t="s">
        <v>102</v>
      </c>
      <c r="BM2029" s="2" t="s">
        <v>102</v>
      </c>
      <c r="BN2029" s="2" t="s">
        <v>102</v>
      </c>
      <c r="BO2029" s="2" t="s">
        <v>102</v>
      </c>
      <c r="BP2029" s="2" t="s">
        <v>102</v>
      </c>
      <c r="BQ2029" s="2" t="s">
        <v>102</v>
      </c>
      <c r="BR2029" s="2" t="s">
        <v>102</v>
      </c>
      <c r="BS2029" s="2" t="s">
        <v>102</v>
      </c>
      <c r="BT2029" s="2" t="s">
        <v>102</v>
      </c>
      <c r="BU2029" s="2" t="s">
        <v>103</v>
      </c>
      <c r="BV2029" s="2" t="s">
        <v>102</v>
      </c>
      <c r="BW2029" s="2" t="s">
        <v>102</v>
      </c>
      <c r="BX2029" s="2" t="s">
        <v>102</v>
      </c>
      <c r="BY2029" s="2" t="s">
        <v>102</v>
      </c>
      <c r="BZ2029" s="2" t="s">
        <v>102</v>
      </c>
      <c r="CA2029" s="2" t="s">
        <v>102</v>
      </c>
      <c r="CB2029" s="2" t="s">
        <v>102</v>
      </c>
      <c r="CC2029" s="2" t="s">
        <v>102</v>
      </c>
      <c r="CD2029" s="2" t="s">
        <v>102</v>
      </c>
      <c r="CE2029" s="2" t="s">
        <v>102</v>
      </c>
      <c r="CF2029" s="2" t="s">
        <v>102</v>
      </c>
      <c r="CG2029" s="2" t="s">
        <v>102</v>
      </c>
      <c r="CH2029" s="2" t="s">
        <v>102</v>
      </c>
      <c r="CI2029" s="2" t="s">
        <v>102</v>
      </c>
      <c r="CJ2029" s="2" t="s">
        <v>102</v>
      </c>
      <c r="CK2029" s="2" t="s">
        <v>102</v>
      </c>
      <c r="CL2029" s="2" t="s">
        <v>102</v>
      </c>
      <c r="CM2029" s="2" t="s">
        <v>102</v>
      </c>
      <c r="CN2029" s="2" t="s">
        <v>102</v>
      </c>
      <c r="CO2029" s="2" t="s">
        <v>102</v>
      </c>
      <c r="CP2029" s="2" t="s">
        <v>102</v>
      </c>
      <c r="CQ2029" s="2" t="s">
        <v>102</v>
      </c>
      <c r="CR2029" s="2" t="s">
        <v>102</v>
      </c>
      <c r="CS2029" s="2" t="s">
        <v>102</v>
      </c>
      <c r="CT2029" s="2" t="s">
        <v>102</v>
      </c>
      <c r="CU2029" s="2" t="s">
        <v>102</v>
      </c>
    </row>
    <row r="2030" spans="1:99" x14ac:dyDescent="0.3">
      <c r="A2030" s="2" t="s">
        <v>135</v>
      </c>
      <c r="B2030" s="2">
        <v>164127</v>
      </c>
      <c r="C2030" s="2" t="s">
        <v>13281</v>
      </c>
      <c r="D2030" s="2" t="s">
        <v>792</v>
      </c>
      <c r="E2030" s="2" t="s">
        <v>13282</v>
      </c>
      <c r="F2030" s="2" t="s">
        <v>13282</v>
      </c>
      <c r="G2030" s="2" t="s">
        <v>13283</v>
      </c>
      <c r="I2030" s="2" t="s">
        <v>847</v>
      </c>
      <c r="J2030" s="2" t="s">
        <v>134</v>
      </c>
      <c r="K2030" s="2" t="s">
        <v>101</v>
      </c>
      <c r="L2030" s="2">
        <v>90265</v>
      </c>
      <c r="M2030" s="2" t="s">
        <v>13284</v>
      </c>
      <c r="N2030" s="2" t="s">
        <v>13284</v>
      </c>
      <c r="U2030" s="2" t="s">
        <v>798</v>
      </c>
      <c r="V2030" s="3">
        <v>41204</v>
      </c>
      <c r="W2030" s="3">
        <v>41346</v>
      </c>
      <c r="X2030" s="4">
        <v>41183</v>
      </c>
      <c r="Y2030" s="2" t="s">
        <v>102</v>
      </c>
      <c r="AA2030" s="2" t="s">
        <v>102</v>
      </c>
      <c r="AB2030" s="2" t="s">
        <v>102</v>
      </c>
      <c r="AD2030" s="2" t="s">
        <v>102</v>
      </c>
      <c r="AF2030" s="2" t="s">
        <v>102</v>
      </c>
      <c r="AG2030" s="2" t="s">
        <v>103</v>
      </c>
      <c r="AH2030" s="2" t="s">
        <v>102</v>
      </c>
      <c r="AI2030" s="2" t="s">
        <v>104</v>
      </c>
      <c r="AK2030" s="2" t="s">
        <v>134</v>
      </c>
      <c r="AL2030" s="2" t="s">
        <v>101</v>
      </c>
      <c r="AM2030" s="2" t="s">
        <v>102</v>
      </c>
      <c r="AN2030" s="2" t="s">
        <v>102</v>
      </c>
      <c r="AO2030" s="2" t="s">
        <v>102</v>
      </c>
      <c r="AP2030" s="2" t="s">
        <v>102</v>
      </c>
      <c r="AQ2030" s="2" t="s">
        <v>102</v>
      </c>
      <c r="AR2030" s="2" t="s">
        <v>102</v>
      </c>
      <c r="AS2030" s="2" t="s">
        <v>102</v>
      </c>
      <c r="AT2030" s="2" t="s">
        <v>102</v>
      </c>
      <c r="AU2030" s="2" t="s">
        <v>102</v>
      </c>
      <c r="AV2030" s="2" t="s">
        <v>102</v>
      </c>
      <c r="AW2030" s="2" t="s">
        <v>102</v>
      </c>
      <c r="AX2030" s="2" t="s">
        <v>102</v>
      </c>
      <c r="AY2030" s="2" t="s">
        <v>102</v>
      </c>
      <c r="AZ2030" s="2" t="s">
        <v>102</v>
      </c>
      <c r="BB2030" s="2" t="s">
        <v>102</v>
      </c>
      <c r="BD2030" s="2" t="s">
        <v>102</v>
      </c>
      <c r="BE2030" s="2" t="s">
        <v>102</v>
      </c>
      <c r="BF2030" s="2" t="s">
        <v>102</v>
      </c>
      <c r="BG2030" s="2" t="s">
        <v>102</v>
      </c>
      <c r="BH2030" s="2" t="s">
        <v>102</v>
      </c>
      <c r="BI2030" s="2" t="s">
        <v>102</v>
      </c>
      <c r="BJ2030" s="2" t="s">
        <v>102</v>
      </c>
      <c r="BK2030" s="2" t="s">
        <v>102</v>
      </c>
      <c r="BL2030" s="2" t="s">
        <v>102</v>
      </c>
      <c r="BM2030" s="2" t="s">
        <v>102</v>
      </c>
      <c r="BN2030" s="2" t="s">
        <v>102</v>
      </c>
      <c r="BO2030" s="2" t="s">
        <v>102</v>
      </c>
      <c r="BP2030" s="2" t="s">
        <v>102</v>
      </c>
      <c r="BQ2030" s="2" t="s">
        <v>102</v>
      </c>
      <c r="BR2030" s="2" t="s">
        <v>102</v>
      </c>
      <c r="BS2030" s="2" t="s">
        <v>102</v>
      </c>
      <c r="BT2030" s="2" t="s">
        <v>102</v>
      </c>
      <c r="BU2030" s="2" t="s">
        <v>103</v>
      </c>
      <c r="BV2030" s="2" t="s">
        <v>102</v>
      </c>
      <c r="BW2030" s="2" t="s">
        <v>102</v>
      </c>
      <c r="BX2030" s="2" t="s">
        <v>102</v>
      </c>
      <c r="BY2030" s="2" t="s">
        <v>102</v>
      </c>
      <c r="BZ2030" s="2" t="s">
        <v>102</v>
      </c>
      <c r="CA2030" s="2" t="s">
        <v>102</v>
      </c>
      <c r="CB2030" s="2" t="s">
        <v>102</v>
      </c>
      <c r="CC2030" s="2" t="s">
        <v>102</v>
      </c>
      <c r="CD2030" s="2" t="s">
        <v>102</v>
      </c>
      <c r="CE2030" s="2" t="s">
        <v>102</v>
      </c>
      <c r="CF2030" s="2" t="s">
        <v>102</v>
      </c>
      <c r="CG2030" s="2" t="s">
        <v>102</v>
      </c>
      <c r="CH2030" s="2" t="s">
        <v>102</v>
      </c>
      <c r="CI2030" s="2" t="s">
        <v>102</v>
      </c>
      <c r="CJ2030" s="2" t="s">
        <v>102</v>
      </c>
      <c r="CK2030" s="2" t="s">
        <v>102</v>
      </c>
      <c r="CL2030" s="2" t="s">
        <v>102</v>
      </c>
      <c r="CM2030" s="2" t="s">
        <v>102</v>
      </c>
      <c r="CN2030" s="2" t="s">
        <v>102</v>
      </c>
      <c r="CO2030" s="2" t="s">
        <v>102</v>
      </c>
      <c r="CP2030" s="2" t="s">
        <v>102</v>
      </c>
      <c r="CQ2030" s="2" t="s">
        <v>102</v>
      </c>
      <c r="CR2030" s="2" t="s">
        <v>102</v>
      </c>
      <c r="CS2030" s="2" t="s">
        <v>102</v>
      </c>
      <c r="CT2030" s="2" t="s">
        <v>102</v>
      </c>
      <c r="CU2030" s="2" t="s">
        <v>102</v>
      </c>
    </row>
    <row r="2031" spans="1:99" x14ac:dyDescent="0.3">
      <c r="A2031" s="2" t="s">
        <v>379</v>
      </c>
      <c r="B2031" s="2">
        <v>164128</v>
      </c>
      <c r="C2031" s="2" t="s">
        <v>13438</v>
      </c>
      <c r="D2031" s="2" t="s">
        <v>792</v>
      </c>
      <c r="E2031" s="2" t="s">
        <v>13439</v>
      </c>
      <c r="F2031" s="2" t="s">
        <v>13440</v>
      </c>
      <c r="G2031" s="2" t="s">
        <v>13441</v>
      </c>
      <c r="I2031" s="2" t="s">
        <v>13442</v>
      </c>
      <c r="K2031" s="2" t="s">
        <v>1928</v>
      </c>
      <c r="L2031" s="2" t="s">
        <v>13443</v>
      </c>
      <c r="M2031" s="2" t="s">
        <v>13444</v>
      </c>
      <c r="N2031" s="2" t="s">
        <v>13445</v>
      </c>
      <c r="U2031" s="2" t="s">
        <v>798</v>
      </c>
      <c r="V2031" s="3">
        <v>41081</v>
      </c>
      <c r="W2031" s="3">
        <v>41081</v>
      </c>
      <c r="X2031" s="4">
        <v>40848</v>
      </c>
      <c r="Y2031" s="2" t="s">
        <v>103</v>
      </c>
      <c r="Z2031" s="2" t="s">
        <v>13446</v>
      </c>
      <c r="AA2031" s="2" t="s">
        <v>102</v>
      </c>
      <c r="AB2031" s="2" t="s">
        <v>102</v>
      </c>
      <c r="AD2031" s="2" t="s">
        <v>102</v>
      </c>
      <c r="AF2031" s="2" t="s">
        <v>103</v>
      </c>
      <c r="AG2031" s="2" t="s">
        <v>102</v>
      </c>
      <c r="AH2031" s="2" t="s">
        <v>102</v>
      </c>
      <c r="AI2031" s="2" t="s">
        <v>108</v>
      </c>
      <c r="AL2031" s="2" t="s">
        <v>1928</v>
      </c>
      <c r="AM2031" s="2" t="s">
        <v>102</v>
      </c>
      <c r="AN2031" s="2" t="s">
        <v>102</v>
      </c>
      <c r="AO2031" s="2" t="s">
        <v>102</v>
      </c>
      <c r="AP2031" s="2" t="s">
        <v>102</v>
      </c>
      <c r="AQ2031" s="2" t="s">
        <v>102</v>
      </c>
      <c r="AR2031" s="2" t="s">
        <v>102</v>
      </c>
      <c r="AS2031" s="2" t="s">
        <v>102</v>
      </c>
      <c r="AT2031" s="2" t="s">
        <v>102</v>
      </c>
      <c r="AU2031" s="2" t="s">
        <v>102</v>
      </c>
      <c r="AV2031" s="2" t="s">
        <v>102</v>
      </c>
      <c r="AW2031" s="2" t="s">
        <v>102</v>
      </c>
      <c r="AX2031" s="2" t="s">
        <v>102</v>
      </c>
      <c r="AY2031" s="2" t="s">
        <v>102</v>
      </c>
      <c r="AZ2031" s="2" t="s">
        <v>102</v>
      </c>
      <c r="BB2031" s="2" t="s">
        <v>102</v>
      </c>
      <c r="BD2031" s="2" t="s">
        <v>102</v>
      </c>
      <c r="BE2031" s="2" t="s">
        <v>102</v>
      </c>
      <c r="BF2031" s="2" t="s">
        <v>102</v>
      </c>
      <c r="BG2031" s="2" t="s">
        <v>102</v>
      </c>
      <c r="BH2031" s="2" t="s">
        <v>102</v>
      </c>
      <c r="BI2031" s="2" t="s">
        <v>102</v>
      </c>
      <c r="BJ2031" s="2" t="s">
        <v>102</v>
      </c>
      <c r="BK2031" s="2" t="s">
        <v>102</v>
      </c>
      <c r="BL2031" s="2" t="s">
        <v>102</v>
      </c>
      <c r="BM2031" s="2" t="s">
        <v>102</v>
      </c>
      <c r="BN2031" s="2" t="s">
        <v>102</v>
      </c>
      <c r="BO2031" s="2" t="s">
        <v>102</v>
      </c>
      <c r="BP2031" s="2" t="s">
        <v>102</v>
      </c>
      <c r="BQ2031" s="2" t="s">
        <v>102</v>
      </c>
      <c r="BR2031" s="2" t="s">
        <v>102</v>
      </c>
      <c r="BS2031" s="2" t="s">
        <v>102</v>
      </c>
      <c r="BT2031" s="2" t="s">
        <v>102</v>
      </c>
      <c r="BU2031" s="2" t="s">
        <v>103</v>
      </c>
      <c r="BV2031" s="2" t="s">
        <v>103</v>
      </c>
      <c r="BW2031" s="2" t="s">
        <v>102</v>
      </c>
      <c r="BX2031" s="2" t="s">
        <v>102</v>
      </c>
      <c r="BY2031" s="2" t="s">
        <v>102</v>
      </c>
      <c r="BZ2031" s="2" t="s">
        <v>102</v>
      </c>
      <c r="CA2031" s="2" t="s">
        <v>102</v>
      </c>
      <c r="CB2031" s="2" t="s">
        <v>102</v>
      </c>
      <c r="CC2031" s="2" t="s">
        <v>102</v>
      </c>
      <c r="CD2031" s="2" t="s">
        <v>102</v>
      </c>
      <c r="CE2031" s="2" t="s">
        <v>102</v>
      </c>
      <c r="CF2031" s="2" t="s">
        <v>102</v>
      </c>
      <c r="CG2031" s="2" t="s">
        <v>102</v>
      </c>
      <c r="CH2031" s="2" t="s">
        <v>102</v>
      </c>
      <c r="CI2031" s="2" t="s">
        <v>102</v>
      </c>
      <c r="CJ2031" s="2" t="s">
        <v>102</v>
      </c>
      <c r="CK2031" s="2" t="s">
        <v>102</v>
      </c>
      <c r="CL2031" s="2" t="s">
        <v>102</v>
      </c>
      <c r="CM2031" s="2" t="s">
        <v>102</v>
      </c>
      <c r="CN2031" s="2" t="s">
        <v>102</v>
      </c>
      <c r="CO2031" s="2" t="s">
        <v>102</v>
      </c>
      <c r="CP2031" s="2" t="s">
        <v>102</v>
      </c>
      <c r="CQ2031" s="2" t="s">
        <v>102</v>
      </c>
      <c r="CR2031" s="2" t="s">
        <v>102</v>
      </c>
      <c r="CS2031" s="2" t="s">
        <v>102</v>
      </c>
      <c r="CT2031" s="2" t="s">
        <v>102</v>
      </c>
      <c r="CU2031" s="2" t="s">
        <v>102</v>
      </c>
    </row>
    <row r="2032" spans="1:99" x14ac:dyDescent="0.3">
      <c r="A2032" s="2" t="s">
        <v>112</v>
      </c>
      <c r="B2032" s="2">
        <v>164135</v>
      </c>
      <c r="C2032" s="2" t="s">
        <v>13755</v>
      </c>
      <c r="D2032" s="2" t="s">
        <v>792</v>
      </c>
      <c r="E2032" s="2" t="s">
        <v>13756</v>
      </c>
      <c r="F2032" s="2" t="s">
        <v>13756</v>
      </c>
      <c r="G2032" s="2" t="s">
        <v>1670</v>
      </c>
      <c r="H2032" s="2" t="s">
        <v>13757</v>
      </c>
      <c r="I2032" s="2" t="s">
        <v>166</v>
      </c>
      <c r="J2032" s="2" t="s">
        <v>134</v>
      </c>
      <c r="K2032" s="2" t="s">
        <v>101</v>
      </c>
      <c r="L2032" s="2">
        <v>94129</v>
      </c>
      <c r="M2032" s="2" t="s">
        <v>13758</v>
      </c>
      <c r="N2032" s="2" t="s">
        <v>13759</v>
      </c>
      <c r="U2032" s="2" t="s">
        <v>798</v>
      </c>
      <c r="V2032" s="3">
        <v>41130</v>
      </c>
      <c r="W2032" s="3">
        <v>41379</v>
      </c>
      <c r="X2032" s="4">
        <v>41183</v>
      </c>
      <c r="Y2032" s="2" t="s">
        <v>103</v>
      </c>
      <c r="Z2032" s="2" t="s">
        <v>13760</v>
      </c>
      <c r="AA2032" s="2" t="s">
        <v>102</v>
      </c>
      <c r="AB2032" s="2" t="s">
        <v>102</v>
      </c>
      <c r="AD2032" s="2" t="s">
        <v>102</v>
      </c>
      <c r="AF2032" s="2" t="s">
        <v>103</v>
      </c>
      <c r="AG2032" s="2" t="s">
        <v>102</v>
      </c>
      <c r="AH2032" s="2" t="s">
        <v>102</v>
      </c>
      <c r="AI2032" s="2" t="s">
        <v>104</v>
      </c>
      <c r="AK2032" s="2" t="s">
        <v>105</v>
      </c>
      <c r="AL2032" s="2" t="s">
        <v>101</v>
      </c>
      <c r="AM2032" s="2" t="s">
        <v>102</v>
      </c>
      <c r="AN2032" s="2" t="s">
        <v>102</v>
      </c>
      <c r="AO2032" s="2" t="s">
        <v>103</v>
      </c>
      <c r="AP2032" s="2" t="s">
        <v>102</v>
      </c>
      <c r="AQ2032" s="2" t="s">
        <v>102</v>
      </c>
      <c r="AR2032" s="2" t="s">
        <v>102</v>
      </c>
      <c r="AS2032" s="2" t="s">
        <v>102</v>
      </c>
      <c r="AT2032" s="2" t="s">
        <v>102</v>
      </c>
      <c r="AU2032" s="2" t="s">
        <v>102</v>
      </c>
      <c r="AV2032" s="2" t="s">
        <v>102</v>
      </c>
      <c r="AW2032" s="2" t="s">
        <v>102</v>
      </c>
      <c r="AX2032" s="2" t="s">
        <v>102</v>
      </c>
      <c r="AY2032" s="2" t="s">
        <v>102</v>
      </c>
      <c r="AZ2032" s="2" t="s">
        <v>102</v>
      </c>
      <c r="BB2032" s="2" t="s">
        <v>102</v>
      </c>
      <c r="BD2032" s="2" t="s">
        <v>102</v>
      </c>
      <c r="BE2032" s="2" t="s">
        <v>102</v>
      </c>
      <c r="BF2032" s="2" t="s">
        <v>102</v>
      </c>
      <c r="BG2032" s="2" t="s">
        <v>102</v>
      </c>
      <c r="BH2032" s="2" t="s">
        <v>102</v>
      </c>
      <c r="BI2032" s="2" t="s">
        <v>102</v>
      </c>
      <c r="BJ2032" s="2" t="s">
        <v>102</v>
      </c>
      <c r="BK2032" s="2" t="s">
        <v>102</v>
      </c>
      <c r="BL2032" s="2" t="s">
        <v>102</v>
      </c>
      <c r="BM2032" s="2" t="s">
        <v>102</v>
      </c>
      <c r="BN2032" s="2" t="s">
        <v>102</v>
      </c>
      <c r="BO2032" s="2" t="s">
        <v>102</v>
      </c>
      <c r="BP2032" s="2" t="s">
        <v>102</v>
      </c>
      <c r="BQ2032" s="2" t="s">
        <v>102</v>
      </c>
      <c r="BR2032" s="2" t="s">
        <v>102</v>
      </c>
      <c r="BS2032" s="2" t="s">
        <v>102</v>
      </c>
      <c r="BT2032" s="2" t="s">
        <v>103</v>
      </c>
      <c r="BU2032" s="2" t="s">
        <v>103</v>
      </c>
      <c r="BV2032" s="2" t="s">
        <v>102</v>
      </c>
      <c r="BW2032" s="2" t="s">
        <v>102</v>
      </c>
      <c r="BX2032" s="2" t="s">
        <v>102</v>
      </c>
      <c r="BY2032" s="2" t="s">
        <v>102</v>
      </c>
      <c r="BZ2032" s="2" t="s">
        <v>102</v>
      </c>
      <c r="CA2032" s="2" t="s">
        <v>102</v>
      </c>
      <c r="CB2032" s="2" t="s">
        <v>102</v>
      </c>
      <c r="CC2032" s="2" t="s">
        <v>102</v>
      </c>
      <c r="CD2032" s="2" t="s">
        <v>102</v>
      </c>
      <c r="CE2032" s="2" t="s">
        <v>102</v>
      </c>
      <c r="CF2032" s="2" t="s">
        <v>102</v>
      </c>
      <c r="CG2032" s="2" t="s">
        <v>102</v>
      </c>
      <c r="CH2032" s="2" t="s">
        <v>102</v>
      </c>
      <c r="CI2032" s="2" t="s">
        <v>102</v>
      </c>
      <c r="CJ2032" s="2" t="s">
        <v>102</v>
      </c>
      <c r="CK2032" s="2" t="s">
        <v>102</v>
      </c>
      <c r="CL2032" s="2" t="s">
        <v>102</v>
      </c>
      <c r="CM2032" s="2" t="s">
        <v>102</v>
      </c>
      <c r="CN2032" s="2" t="s">
        <v>102</v>
      </c>
      <c r="CO2032" s="2" t="s">
        <v>102</v>
      </c>
      <c r="CP2032" s="2" t="s">
        <v>102</v>
      </c>
      <c r="CQ2032" s="2" t="s">
        <v>102</v>
      </c>
      <c r="CR2032" s="2" t="s">
        <v>102</v>
      </c>
      <c r="CS2032" s="2" t="s">
        <v>102</v>
      </c>
      <c r="CT2032" s="2" t="s">
        <v>102</v>
      </c>
      <c r="CU2032" s="2" t="s">
        <v>102</v>
      </c>
    </row>
    <row r="2033" spans="1:99" x14ac:dyDescent="0.3">
      <c r="A2033" s="2" t="s">
        <v>116</v>
      </c>
      <c r="B2033" s="2">
        <v>164144</v>
      </c>
      <c r="C2033" s="2" t="s">
        <v>13224</v>
      </c>
      <c r="D2033" s="2" t="s">
        <v>792</v>
      </c>
      <c r="E2033" s="2" t="s">
        <v>13225</v>
      </c>
      <c r="F2033" s="2" t="s">
        <v>13225</v>
      </c>
      <c r="G2033" s="2" t="s">
        <v>13226</v>
      </c>
      <c r="I2033" s="2" t="s">
        <v>118</v>
      </c>
      <c r="J2033" s="2" t="s">
        <v>117</v>
      </c>
      <c r="K2033" s="2" t="s">
        <v>101</v>
      </c>
      <c r="L2033" s="2">
        <v>75254</v>
      </c>
      <c r="M2033" s="2" t="s">
        <v>13227</v>
      </c>
      <c r="N2033" s="2" t="s">
        <v>13228</v>
      </c>
      <c r="U2033" s="2" t="s">
        <v>798</v>
      </c>
      <c r="V2033" s="3">
        <v>41053</v>
      </c>
      <c r="W2033" s="3">
        <v>41355</v>
      </c>
      <c r="X2033" s="4">
        <v>41183</v>
      </c>
      <c r="Y2033" s="2" t="s">
        <v>103</v>
      </c>
      <c r="Z2033" s="2" t="s">
        <v>13229</v>
      </c>
      <c r="AA2033" s="2" t="s">
        <v>102</v>
      </c>
      <c r="AB2033" s="2" t="s">
        <v>102</v>
      </c>
      <c r="AD2033" s="2" t="s">
        <v>102</v>
      </c>
      <c r="AF2033" s="2" t="s">
        <v>102</v>
      </c>
      <c r="AG2033" s="2" t="s">
        <v>103</v>
      </c>
      <c r="AH2033" s="2" t="s">
        <v>102</v>
      </c>
      <c r="AI2033" s="2" t="s">
        <v>104</v>
      </c>
      <c r="AK2033" s="2" t="s">
        <v>105</v>
      </c>
      <c r="AL2033" s="2" t="s">
        <v>101</v>
      </c>
      <c r="AM2033" s="2" t="s">
        <v>102</v>
      </c>
      <c r="AN2033" s="2" t="s">
        <v>102</v>
      </c>
      <c r="AO2033" s="2" t="s">
        <v>102</v>
      </c>
      <c r="AP2033" s="2" t="s">
        <v>102</v>
      </c>
      <c r="AQ2033" s="2" t="s">
        <v>102</v>
      </c>
      <c r="AR2033" s="2" t="s">
        <v>102</v>
      </c>
      <c r="AS2033" s="2" t="s">
        <v>102</v>
      </c>
      <c r="AT2033" s="2" t="s">
        <v>102</v>
      </c>
      <c r="AU2033" s="2" t="s">
        <v>102</v>
      </c>
      <c r="AV2033" s="2" t="s">
        <v>102</v>
      </c>
      <c r="AW2033" s="2" t="s">
        <v>102</v>
      </c>
      <c r="AX2033" s="2" t="s">
        <v>102</v>
      </c>
      <c r="AY2033" s="2" t="s">
        <v>102</v>
      </c>
      <c r="AZ2033" s="2" t="s">
        <v>102</v>
      </c>
      <c r="BB2033" s="2" t="s">
        <v>102</v>
      </c>
      <c r="BD2033" s="2" t="s">
        <v>102</v>
      </c>
      <c r="BE2033" s="2" t="s">
        <v>102</v>
      </c>
      <c r="BF2033" s="2" t="s">
        <v>102</v>
      </c>
      <c r="BG2033" s="2" t="s">
        <v>102</v>
      </c>
      <c r="BH2033" s="2" t="s">
        <v>102</v>
      </c>
      <c r="BI2033" s="2" t="s">
        <v>102</v>
      </c>
      <c r="BJ2033" s="2" t="s">
        <v>102</v>
      </c>
      <c r="BK2033" s="2" t="s">
        <v>102</v>
      </c>
      <c r="BL2033" s="2" t="s">
        <v>102</v>
      </c>
      <c r="BM2033" s="2" t="s">
        <v>102</v>
      </c>
      <c r="BN2033" s="2" t="s">
        <v>102</v>
      </c>
      <c r="BO2033" s="2" t="s">
        <v>102</v>
      </c>
      <c r="BP2033" s="2" t="s">
        <v>102</v>
      </c>
      <c r="BQ2033" s="2" t="s">
        <v>102</v>
      </c>
      <c r="BR2033" s="2" t="s">
        <v>102</v>
      </c>
      <c r="BS2033" s="2" t="s">
        <v>103</v>
      </c>
      <c r="BT2033" s="2" t="s">
        <v>102</v>
      </c>
      <c r="BU2033" s="2" t="s">
        <v>103</v>
      </c>
      <c r="BV2033" s="2" t="s">
        <v>102</v>
      </c>
      <c r="BW2033" s="2" t="s">
        <v>102</v>
      </c>
      <c r="BX2033" s="2" t="s">
        <v>102</v>
      </c>
      <c r="BY2033" s="2" t="s">
        <v>102</v>
      </c>
      <c r="BZ2033" s="2" t="s">
        <v>102</v>
      </c>
      <c r="CA2033" s="2" t="s">
        <v>102</v>
      </c>
      <c r="CB2033" s="2" t="s">
        <v>102</v>
      </c>
      <c r="CC2033" s="2" t="s">
        <v>102</v>
      </c>
      <c r="CD2033" s="2" t="s">
        <v>102</v>
      </c>
      <c r="CE2033" s="2" t="s">
        <v>102</v>
      </c>
      <c r="CF2033" s="2" t="s">
        <v>102</v>
      </c>
      <c r="CG2033" s="2" t="s">
        <v>102</v>
      </c>
      <c r="CH2033" s="2" t="s">
        <v>102</v>
      </c>
      <c r="CI2033" s="2" t="s">
        <v>102</v>
      </c>
      <c r="CJ2033" s="2" t="s">
        <v>102</v>
      </c>
      <c r="CK2033" s="2" t="s">
        <v>102</v>
      </c>
      <c r="CL2033" s="2" t="s">
        <v>102</v>
      </c>
      <c r="CM2033" s="2" t="s">
        <v>102</v>
      </c>
      <c r="CN2033" s="2" t="s">
        <v>102</v>
      </c>
      <c r="CO2033" s="2" t="s">
        <v>102</v>
      </c>
      <c r="CP2033" s="2" t="s">
        <v>102</v>
      </c>
      <c r="CQ2033" s="2" t="s">
        <v>102</v>
      </c>
      <c r="CR2033" s="2" t="s">
        <v>102</v>
      </c>
      <c r="CS2033" s="2" t="s">
        <v>102</v>
      </c>
      <c r="CT2033" s="2" t="s">
        <v>102</v>
      </c>
      <c r="CU2033" s="2" t="s">
        <v>102</v>
      </c>
    </row>
    <row r="2034" spans="1:99" x14ac:dyDescent="0.3">
      <c r="A2034" s="2" t="s">
        <v>379</v>
      </c>
      <c r="B2034" s="2">
        <v>164148</v>
      </c>
      <c r="C2034" s="2" t="s">
        <v>13312</v>
      </c>
      <c r="D2034" s="2" t="s">
        <v>792</v>
      </c>
      <c r="E2034" s="2" t="s">
        <v>13313</v>
      </c>
      <c r="F2034" s="2" t="s">
        <v>13314</v>
      </c>
      <c r="G2034" s="2" t="s">
        <v>13315</v>
      </c>
      <c r="I2034" s="2" t="s">
        <v>581</v>
      </c>
      <c r="K2034" s="2" t="s">
        <v>582</v>
      </c>
      <c r="L2034" s="2">
        <v>75001</v>
      </c>
      <c r="M2034" s="2" t="s">
        <v>13316</v>
      </c>
      <c r="N2034" s="2" t="s">
        <v>13317</v>
      </c>
      <c r="U2034" s="2" t="s">
        <v>798</v>
      </c>
      <c r="V2034" s="3">
        <v>41061</v>
      </c>
      <c r="W2034" s="3">
        <v>41366</v>
      </c>
      <c r="X2034" s="4">
        <v>41183</v>
      </c>
      <c r="Y2034" s="2" t="s">
        <v>103</v>
      </c>
      <c r="Z2034" s="2" t="s">
        <v>13318</v>
      </c>
      <c r="AA2034" s="2" t="s">
        <v>103</v>
      </c>
      <c r="AB2034" s="2" t="s">
        <v>102</v>
      </c>
      <c r="AD2034" s="2" t="s">
        <v>102</v>
      </c>
      <c r="AF2034" s="2" t="s">
        <v>102</v>
      </c>
      <c r="AG2034" s="2" t="s">
        <v>103</v>
      </c>
      <c r="AH2034" s="2" t="s">
        <v>102</v>
      </c>
      <c r="AI2034" s="2" t="s">
        <v>218</v>
      </c>
      <c r="AJ2034" s="2" t="s">
        <v>13319</v>
      </c>
      <c r="AL2034" s="2" t="s">
        <v>582</v>
      </c>
      <c r="AM2034" s="2" t="s">
        <v>102</v>
      </c>
      <c r="AN2034" s="2" t="s">
        <v>102</v>
      </c>
      <c r="AO2034" s="2" t="s">
        <v>102</v>
      </c>
      <c r="AP2034" s="2" t="s">
        <v>102</v>
      </c>
      <c r="AQ2034" s="2" t="s">
        <v>102</v>
      </c>
      <c r="AR2034" s="2" t="s">
        <v>102</v>
      </c>
      <c r="AS2034" s="2" t="s">
        <v>102</v>
      </c>
      <c r="AT2034" s="2" t="s">
        <v>102</v>
      </c>
      <c r="AU2034" s="2" t="s">
        <v>102</v>
      </c>
      <c r="AV2034" s="2" t="s">
        <v>102</v>
      </c>
      <c r="AW2034" s="2" t="s">
        <v>102</v>
      </c>
      <c r="AX2034" s="2" t="s">
        <v>102</v>
      </c>
      <c r="AY2034" s="2" t="s">
        <v>102</v>
      </c>
      <c r="AZ2034" s="2" t="s">
        <v>102</v>
      </c>
      <c r="BB2034" s="2" t="s">
        <v>102</v>
      </c>
      <c r="BD2034" s="2" t="s">
        <v>102</v>
      </c>
      <c r="BE2034" s="2" t="s">
        <v>102</v>
      </c>
      <c r="BF2034" s="2" t="s">
        <v>102</v>
      </c>
      <c r="BG2034" s="2" t="s">
        <v>102</v>
      </c>
      <c r="BH2034" s="2" t="s">
        <v>102</v>
      </c>
      <c r="BI2034" s="2" t="s">
        <v>102</v>
      </c>
      <c r="BJ2034" s="2" t="s">
        <v>102</v>
      </c>
      <c r="BK2034" s="2" t="s">
        <v>102</v>
      </c>
      <c r="BL2034" s="2" t="s">
        <v>102</v>
      </c>
      <c r="BM2034" s="2" t="s">
        <v>102</v>
      </c>
      <c r="BN2034" s="2" t="s">
        <v>102</v>
      </c>
      <c r="BO2034" s="2" t="s">
        <v>102</v>
      </c>
      <c r="BP2034" s="2" t="s">
        <v>102</v>
      </c>
      <c r="BQ2034" s="2" t="s">
        <v>102</v>
      </c>
      <c r="BR2034" s="2" t="s">
        <v>102</v>
      </c>
      <c r="BS2034" s="2" t="s">
        <v>102</v>
      </c>
      <c r="BT2034" s="2" t="s">
        <v>102</v>
      </c>
      <c r="BU2034" s="2" t="s">
        <v>103</v>
      </c>
      <c r="BV2034" s="2" t="s">
        <v>102</v>
      </c>
      <c r="BW2034" s="2" t="s">
        <v>102</v>
      </c>
      <c r="BX2034" s="2" t="s">
        <v>102</v>
      </c>
      <c r="BY2034" s="2" t="s">
        <v>102</v>
      </c>
      <c r="BZ2034" s="2" t="s">
        <v>102</v>
      </c>
      <c r="CA2034" s="2" t="s">
        <v>102</v>
      </c>
      <c r="CB2034" s="2" t="s">
        <v>102</v>
      </c>
      <c r="CC2034" s="2" t="s">
        <v>102</v>
      </c>
      <c r="CD2034" s="2" t="s">
        <v>102</v>
      </c>
      <c r="CE2034" s="2" t="s">
        <v>102</v>
      </c>
      <c r="CF2034" s="2" t="s">
        <v>102</v>
      </c>
      <c r="CG2034" s="2" t="s">
        <v>102</v>
      </c>
      <c r="CH2034" s="2" t="s">
        <v>102</v>
      </c>
      <c r="CI2034" s="2" t="s">
        <v>102</v>
      </c>
      <c r="CJ2034" s="2" t="s">
        <v>102</v>
      </c>
      <c r="CK2034" s="2" t="s">
        <v>102</v>
      </c>
      <c r="CL2034" s="2" t="s">
        <v>102</v>
      </c>
      <c r="CM2034" s="2" t="s">
        <v>102</v>
      </c>
      <c r="CN2034" s="2" t="s">
        <v>102</v>
      </c>
      <c r="CO2034" s="2" t="s">
        <v>102</v>
      </c>
      <c r="CP2034" s="2" t="s">
        <v>102</v>
      </c>
      <c r="CQ2034" s="2" t="s">
        <v>102</v>
      </c>
      <c r="CR2034" s="2" t="s">
        <v>102</v>
      </c>
      <c r="CS2034" s="2" t="s">
        <v>102</v>
      </c>
      <c r="CT2034" s="2" t="s">
        <v>102</v>
      </c>
      <c r="CU2034" s="2" t="s">
        <v>102</v>
      </c>
    </row>
    <row r="2035" spans="1:99" x14ac:dyDescent="0.3">
      <c r="A2035" s="2" t="s">
        <v>109</v>
      </c>
      <c r="B2035" s="2">
        <v>164150</v>
      </c>
      <c r="C2035" s="2" t="s">
        <v>12992</v>
      </c>
      <c r="D2035" s="2" t="s">
        <v>792</v>
      </c>
      <c r="E2035" s="2" t="s">
        <v>12993</v>
      </c>
      <c r="F2035" s="2" t="s">
        <v>12993</v>
      </c>
      <c r="G2035" s="2" t="s">
        <v>511</v>
      </c>
      <c r="H2035" s="2" t="s">
        <v>287</v>
      </c>
      <c r="I2035" s="2" t="s">
        <v>130</v>
      </c>
      <c r="J2035" s="2" t="s">
        <v>131</v>
      </c>
      <c r="K2035" s="2" t="s">
        <v>101</v>
      </c>
      <c r="L2035" s="2">
        <v>10169</v>
      </c>
      <c r="M2035" s="2" t="s">
        <v>12994</v>
      </c>
      <c r="N2035" s="2" t="s">
        <v>12995</v>
      </c>
      <c r="U2035" s="2" t="s">
        <v>798</v>
      </c>
      <c r="V2035" s="3">
        <v>41024</v>
      </c>
      <c r="W2035" s="3">
        <v>41360</v>
      </c>
      <c r="X2035" s="4">
        <v>41183</v>
      </c>
      <c r="Y2035" s="2" t="s">
        <v>102</v>
      </c>
      <c r="AA2035" s="2" t="s">
        <v>102</v>
      </c>
      <c r="AB2035" s="2" t="s">
        <v>102</v>
      </c>
      <c r="AD2035" s="2" t="s">
        <v>102</v>
      </c>
      <c r="AF2035" s="2" t="s">
        <v>102</v>
      </c>
      <c r="AG2035" s="2" t="s">
        <v>103</v>
      </c>
      <c r="AH2035" s="2" t="s">
        <v>102</v>
      </c>
      <c r="AI2035" s="2" t="s">
        <v>104</v>
      </c>
      <c r="AK2035" s="2" t="s">
        <v>105</v>
      </c>
      <c r="AL2035" s="2" t="s">
        <v>101</v>
      </c>
      <c r="AM2035" s="2" t="s">
        <v>102</v>
      </c>
      <c r="AN2035" s="2" t="s">
        <v>102</v>
      </c>
      <c r="AO2035" s="2" t="s">
        <v>103</v>
      </c>
      <c r="AP2035" s="2" t="s">
        <v>102</v>
      </c>
      <c r="AQ2035" s="2" t="s">
        <v>102</v>
      </c>
      <c r="AR2035" s="2" t="s">
        <v>102</v>
      </c>
      <c r="AS2035" s="2" t="s">
        <v>102</v>
      </c>
      <c r="AT2035" s="2" t="s">
        <v>102</v>
      </c>
      <c r="AU2035" s="2" t="s">
        <v>102</v>
      </c>
      <c r="AV2035" s="2" t="s">
        <v>102</v>
      </c>
      <c r="AW2035" s="2" t="s">
        <v>102</v>
      </c>
      <c r="AX2035" s="2" t="s">
        <v>102</v>
      </c>
      <c r="AY2035" s="2" t="s">
        <v>102</v>
      </c>
      <c r="AZ2035" s="2" t="s">
        <v>102</v>
      </c>
      <c r="BB2035" s="2" t="s">
        <v>102</v>
      </c>
      <c r="BD2035" s="2" t="s">
        <v>102</v>
      </c>
      <c r="BE2035" s="2" t="s">
        <v>102</v>
      </c>
      <c r="BF2035" s="2" t="s">
        <v>102</v>
      </c>
      <c r="BG2035" s="2" t="s">
        <v>102</v>
      </c>
      <c r="BH2035" s="2" t="s">
        <v>102</v>
      </c>
      <c r="BI2035" s="2" t="s">
        <v>102</v>
      </c>
      <c r="BJ2035" s="2" t="s">
        <v>103</v>
      </c>
      <c r="BK2035" s="2" t="s">
        <v>102</v>
      </c>
      <c r="BL2035" s="2" t="s">
        <v>102</v>
      </c>
      <c r="BM2035" s="2" t="s">
        <v>102</v>
      </c>
      <c r="BN2035" s="2" t="s">
        <v>102</v>
      </c>
      <c r="BO2035" s="2" t="s">
        <v>102</v>
      </c>
      <c r="BP2035" s="2" t="s">
        <v>102</v>
      </c>
      <c r="BQ2035" s="2" t="s">
        <v>102</v>
      </c>
      <c r="BR2035" s="2" t="s">
        <v>102</v>
      </c>
      <c r="BS2035" s="2" t="s">
        <v>102</v>
      </c>
      <c r="BT2035" s="2" t="s">
        <v>103</v>
      </c>
      <c r="BU2035" s="2" t="s">
        <v>103</v>
      </c>
      <c r="BV2035" s="2" t="s">
        <v>102</v>
      </c>
      <c r="BW2035" s="2" t="s">
        <v>102</v>
      </c>
      <c r="BX2035" s="2" t="s">
        <v>102</v>
      </c>
      <c r="BY2035" s="2" t="s">
        <v>102</v>
      </c>
      <c r="BZ2035" s="2" t="s">
        <v>102</v>
      </c>
      <c r="CA2035" s="2" t="s">
        <v>102</v>
      </c>
      <c r="CB2035" s="2" t="s">
        <v>102</v>
      </c>
      <c r="CC2035" s="2" t="s">
        <v>102</v>
      </c>
      <c r="CD2035" s="2" t="s">
        <v>102</v>
      </c>
      <c r="CE2035" s="2" t="s">
        <v>102</v>
      </c>
      <c r="CF2035" s="2" t="s">
        <v>102</v>
      </c>
      <c r="CG2035" s="2" t="s">
        <v>102</v>
      </c>
      <c r="CH2035" s="2" t="s">
        <v>102</v>
      </c>
      <c r="CI2035" s="2" t="s">
        <v>102</v>
      </c>
      <c r="CJ2035" s="2" t="s">
        <v>102</v>
      </c>
      <c r="CK2035" s="2" t="s">
        <v>102</v>
      </c>
      <c r="CL2035" s="2" t="s">
        <v>102</v>
      </c>
      <c r="CM2035" s="2" t="s">
        <v>102</v>
      </c>
      <c r="CN2035" s="2" t="s">
        <v>102</v>
      </c>
      <c r="CO2035" s="2" t="s">
        <v>102</v>
      </c>
      <c r="CP2035" s="2" t="s">
        <v>102</v>
      </c>
      <c r="CQ2035" s="2" t="s">
        <v>102</v>
      </c>
      <c r="CR2035" s="2" t="s">
        <v>102</v>
      </c>
      <c r="CS2035" s="2" t="s">
        <v>102</v>
      </c>
      <c r="CT2035" s="2" t="s">
        <v>102</v>
      </c>
      <c r="CU2035" s="2" t="s">
        <v>102</v>
      </c>
    </row>
    <row r="2036" spans="1:99" x14ac:dyDescent="0.3">
      <c r="A2036" s="2" t="s">
        <v>379</v>
      </c>
      <c r="B2036" s="2">
        <v>164152</v>
      </c>
      <c r="C2036" s="2" t="s">
        <v>13140</v>
      </c>
      <c r="D2036" s="2" t="s">
        <v>792</v>
      </c>
      <c r="E2036" s="2" t="s">
        <v>13141</v>
      </c>
      <c r="F2036" s="2" t="s">
        <v>13142</v>
      </c>
      <c r="G2036" s="2" t="s">
        <v>1453</v>
      </c>
      <c r="H2036" s="2" t="s">
        <v>1821</v>
      </c>
      <c r="I2036" s="2" t="s">
        <v>477</v>
      </c>
      <c r="K2036" s="2" t="s">
        <v>197</v>
      </c>
      <c r="L2036" s="2" t="s">
        <v>1454</v>
      </c>
      <c r="M2036" s="2" t="s">
        <v>13143</v>
      </c>
      <c r="N2036" s="2" t="s">
        <v>13144</v>
      </c>
      <c r="U2036" s="2" t="s">
        <v>798</v>
      </c>
      <c r="V2036" s="3">
        <v>41568</v>
      </c>
      <c r="W2036" s="3">
        <v>41568</v>
      </c>
      <c r="X2036" s="4">
        <v>41183</v>
      </c>
      <c r="Y2036" s="2" t="s">
        <v>103</v>
      </c>
      <c r="Z2036" s="2" t="s">
        <v>13145</v>
      </c>
      <c r="AA2036" s="2" t="s">
        <v>102</v>
      </c>
      <c r="AB2036" s="2" t="s">
        <v>102</v>
      </c>
      <c r="AD2036" s="2" t="s">
        <v>102</v>
      </c>
      <c r="AF2036" s="2" t="s">
        <v>102</v>
      </c>
      <c r="AG2036" s="2" t="s">
        <v>103</v>
      </c>
      <c r="AH2036" s="2" t="s">
        <v>102</v>
      </c>
      <c r="AI2036" s="2" t="s">
        <v>108</v>
      </c>
      <c r="AL2036" s="2" t="s">
        <v>197</v>
      </c>
      <c r="AM2036" s="2" t="s">
        <v>102</v>
      </c>
      <c r="AN2036" s="2" t="s">
        <v>102</v>
      </c>
      <c r="AO2036" s="2" t="s">
        <v>102</v>
      </c>
      <c r="AP2036" s="2" t="s">
        <v>102</v>
      </c>
      <c r="AQ2036" s="2" t="s">
        <v>102</v>
      </c>
      <c r="AR2036" s="2" t="s">
        <v>102</v>
      </c>
      <c r="AS2036" s="2" t="s">
        <v>102</v>
      </c>
      <c r="AT2036" s="2" t="s">
        <v>102</v>
      </c>
      <c r="AU2036" s="2" t="s">
        <v>102</v>
      </c>
      <c r="AV2036" s="2" t="s">
        <v>102</v>
      </c>
      <c r="AW2036" s="2" t="s">
        <v>102</v>
      </c>
      <c r="AX2036" s="2" t="s">
        <v>102</v>
      </c>
      <c r="AY2036" s="2" t="s">
        <v>102</v>
      </c>
      <c r="AZ2036" s="2" t="s">
        <v>102</v>
      </c>
      <c r="BB2036" s="2" t="s">
        <v>102</v>
      </c>
      <c r="BD2036" s="2" t="s">
        <v>102</v>
      </c>
      <c r="BE2036" s="2" t="s">
        <v>102</v>
      </c>
      <c r="BF2036" s="2" t="s">
        <v>102</v>
      </c>
      <c r="BG2036" s="2" t="s">
        <v>102</v>
      </c>
      <c r="BH2036" s="2" t="s">
        <v>102</v>
      </c>
      <c r="BI2036" s="2" t="s">
        <v>102</v>
      </c>
      <c r="BJ2036" s="2" t="s">
        <v>102</v>
      </c>
      <c r="BK2036" s="2" t="s">
        <v>102</v>
      </c>
      <c r="BL2036" s="2" t="s">
        <v>102</v>
      </c>
      <c r="BM2036" s="2" t="s">
        <v>102</v>
      </c>
      <c r="BN2036" s="2" t="s">
        <v>102</v>
      </c>
      <c r="BO2036" s="2" t="s">
        <v>102</v>
      </c>
      <c r="BP2036" s="2" t="s">
        <v>102</v>
      </c>
      <c r="BQ2036" s="2" t="s">
        <v>102</v>
      </c>
      <c r="BR2036" s="2" t="s">
        <v>102</v>
      </c>
      <c r="BS2036" s="2" t="s">
        <v>102</v>
      </c>
      <c r="BT2036" s="2" t="s">
        <v>103</v>
      </c>
      <c r="BU2036" s="2" t="s">
        <v>103</v>
      </c>
      <c r="BV2036" s="2" t="s">
        <v>102</v>
      </c>
      <c r="BW2036" s="2" t="s">
        <v>102</v>
      </c>
      <c r="BX2036" s="2" t="s">
        <v>102</v>
      </c>
      <c r="BY2036" s="2" t="s">
        <v>102</v>
      </c>
      <c r="BZ2036" s="2" t="s">
        <v>102</v>
      </c>
      <c r="CA2036" s="2" t="s">
        <v>102</v>
      </c>
      <c r="CB2036" s="2" t="s">
        <v>102</v>
      </c>
      <c r="CC2036" s="2" t="s">
        <v>102</v>
      </c>
      <c r="CD2036" s="2" t="s">
        <v>102</v>
      </c>
      <c r="CE2036" s="2" t="s">
        <v>102</v>
      </c>
      <c r="CF2036" s="2" t="s">
        <v>102</v>
      </c>
      <c r="CG2036" s="2" t="s">
        <v>102</v>
      </c>
      <c r="CH2036" s="2" t="s">
        <v>102</v>
      </c>
      <c r="CI2036" s="2" t="s">
        <v>102</v>
      </c>
      <c r="CJ2036" s="2" t="s">
        <v>102</v>
      </c>
      <c r="CK2036" s="2" t="s">
        <v>102</v>
      </c>
      <c r="CL2036" s="2" t="s">
        <v>102</v>
      </c>
      <c r="CM2036" s="2" t="s">
        <v>102</v>
      </c>
      <c r="CN2036" s="2" t="s">
        <v>102</v>
      </c>
      <c r="CO2036" s="2" t="s">
        <v>102</v>
      </c>
      <c r="CP2036" s="2" t="s">
        <v>102</v>
      </c>
      <c r="CQ2036" s="2" t="s">
        <v>102</v>
      </c>
      <c r="CR2036" s="2" t="s">
        <v>102</v>
      </c>
      <c r="CS2036" s="2" t="s">
        <v>102</v>
      </c>
      <c r="CT2036" s="2" t="s">
        <v>102</v>
      </c>
      <c r="CU2036" s="2" t="s">
        <v>102</v>
      </c>
    </row>
    <row r="2037" spans="1:99" x14ac:dyDescent="0.3">
      <c r="A2037" s="2" t="s">
        <v>106</v>
      </c>
      <c r="B2037" s="2">
        <v>164175</v>
      </c>
      <c r="C2037" s="2" t="s">
        <v>13851</v>
      </c>
      <c r="D2037" s="2" t="s">
        <v>792</v>
      </c>
      <c r="E2037" s="2" t="s">
        <v>13852</v>
      </c>
      <c r="F2037" s="2" t="s">
        <v>13852</v>
      </c>
      <c r="G2037" s="2" t="s">
        <v>13853</v>
      </c>
      <c r="H2037" s="2" t="s">
        <v>149</v>
      </c>
      <c r="I2037" s="2" t="s">
        <v>13854</v>
      </c>
      <c r="J2037" s="2" t="s">
        <v>107</v>
      </c>
      <c r="K2037" s="2" t="s">
        <v>101</v>
      </c>
      <c r="L2037" s="2">
        <v>19460</v>
      </c>
      <c r="M2037" s="2" t="s">
        <v>13855</v>
      </c>
      <c r="U2037" s="2" t="s">
        <v>798</v>
      </c>
      <c r="V2037" s="3">
        <v>41142</v>
      </c>
      <c r="W2037" s="3">
        <v>41341</v>
      </c>
      <c r="X2037" s="4">
        <v>41183</v>
      </c>
      <c r="Y2037" s="2" t="s">
        <v>102</v>
      </c>
      <c r="AA2037" s="2" t="s">
        <v>102</v>
      </c>
      <c r="AB2037" s="2" t="s">
        <v>102</v>
      </c>
      <c r="AD2037" s="2" t="s">
        <v>102</v>
      </c>
      <c r="AF2037" s="2" t="s">
        <v>102</v>
      </c>
      <c r="AG2037" s="2" t="s">
        <v>103</v>
      </c>
      <c r="AH2037" s="2" t="s">
        <v>102</v>
      </c>
      <c r="AI2037" s="2" t="s">
        <v>104</v>
      </c>
      <c r="AK2037" s="2" t="s">
        <v>105</v>
      </c>
      <c r="AL2037" s="2" t="s">
        <v>101</v>
      </c>
      <c r="AM2037" s="2" t="s">
        <v>102</v>
      </c>
      <c r="AN2037" s="2" t="s">
        <v>102</v>
      </c>
      <c r="AO2037" s="2" t="s">
        <v>102</v>
      </c>
      <c r="AP2037" s="2" t="s">
        <v>102</v>
      </c>
      <c r="AQ2037" s="2" t="s">
        <v>102</v>
      </c>
      <c r="AR2037" s="2" t="s">
        <v>102</v>
      </c>
      <c r="AS2037" s="2" t="s">
        <v>102</v>
      </c>
      <c r="AT2037" s="2" t="s">
        <v>102</v>
      </c>
      <c r="AU2037" s="2" t="s">
        <v>102</v>
      </c>
      <c r="AV2037" s="2" t="s">
        <v>102</v>
      </c>
      <c r="AW2037" s="2" t="s">
        <v>102</v>
      </c>
      <c r="AX2037" s="2" t="s">
        <v>102</v>
      </c>
      <c r="AY2037" s="2" t="s">
        <v>102</v>
      </c>
      <c r="AZ2037" s="2" t="s">
        <v>103</v>
      </c>
      <c r="BA2037" s="2" t="s">
        <v>13856</v>
      </c>
      <c r="BB2037" s="2" t="s">
        <v>102</v>
      </c>
      <c r="BD2037" s="2" t="s">
        <v>102</v>
      </c>
      <c r="BE2037" s="2" t="s">
        <v>102</v>
      </c>
      <c r="BF2037" s="2" t="s">
        <v>102</v>
      </c>
      <c r="BG2037" s="2" t="s">
        <v>102</v>
      </c>
      <c r="BH2037" s="2" t="s">
        <v>102</v>
      </c>
      <c r="BI2037" s="2" t="s">
        <v>102</v>
      </c>
      <c r="BJ2037" s="2" t="s">
        <v>102</v>
      </c>
      <c r="BK2037" s="2" t="s">
        <v>102</v>
      </c>
      <c r="BL2037" s="2" t="s">
        <v>102</v>
      </c>
      <c r="BM2037" s="2" t="s">
        <v>102</v>
      </c>
      <c r="BN2037" s="2" t="s">
        <v>102</v>
      </c>
      <c r="BO2037" s="2" t="s">
        <v>102</v>
      </c>
      <c r="BP2037" s="2" t="s">
        <v>102</v>
      </c>
      <c r="BQ2037" s="2" t="s">
        <v>102</v>
      </c>
      <c r="BR2037" s="2" t="s">
        <v>102</v>
      </c>
      <c r="BS2037" s="2" t="s">
        <v>102</v>
      </c>
      <c r="BT2037" s="2" t="s">
        <v>102</v>
      </c>
      <c r="BU2037" s="2" t="s">
        <v>103</v>
      </c>
      <c r="BV2037" s="2" t="s">
        <v>102</v>
      </c>
      <c r="BW2037" s="2" t="s">
        <v>102</v>
      </c>
      <c r="BX2037" s="2" t="s">
        <v>102</v>
      </c>
      <c r="BY2037" s="2" t="s">
        <v>102</v>
      </c>
      <c r="BZ2037" s="2" t="s">
        <v>102</v>
      </c>
      <c r="CA2037" s="2" t="s">
        <v>102</v>
      </c>
      <c r="CB2037" s="2" t="s">
        <v>102</v>
      </c>
      <c r="CC2037" s="2" t="s">
        <v>102</v>
      </c>
      <c r="CD2037" s="2" t="s">
        <v>102</v>
      </c>
      <c r="CE2037" s="2" t="s">
        <v>102</v>
      </c>
      <c r="CF2037" s="2" t="s">
        <v>102</v>
      </c>
      <c r="CG2037" s="2" t="s">
        <v>102</v>
      </c>
      <c r="CH2037" s="2" t="s">
        <v>102</v>
      </c>
      <c r="CI2037" s="2" t="s">
        <v>102</v>
      </c>
      <c r="CJ2037" s="2" t="s">
        <v>102</v>
      </c>
      <c r="CK2037" s="2" t="s">
        <v>102</v>
      </c>
      <c r="CL2037" s="2" t="s">
        <v>102</v>
      </c>
      <c r="CM2037" s="2" t="s">
        <v>102</v>
      </c>
      <c r="CN2037" s="2" t="s">
        <v>102</v>
      </c>
      <c r="CO2037" s="2" t="s">
        <v>102</v>
      </c>
      <c r="CP2037" s="2" t="s">
        <v>102</v>
      </c>
      <c r="CQ2037" s="2" t="s">
        <v>102</v>
      </c>
      <c r="CR2037" s="2" t="s">
        <v>102</v>
      </c>
      <c r="CS2037" s="2" t="s">
        <v>102</v>
      </c>
      <c r="CT2037" s="2" t="s">
        <v>102</v>
      </c>
      <c r="CU2037" s="2" t="s">
        <v>102</v>
      </c>
    </row>
    <row r="2038" spans="1:99" x14ac:dyDescent="0.3">
      <c r="A2038" s="2" t="s">
        <v>123</v>
      </c>
      <c r="B2038" s="2">
        <v>164182</v>
      </c>
      <c r="C2038" s="2" t="s">
        <v>13857</v>
      </c>
      <c r="D2038" s="2" t="s">
        <v>792</v>
      </c>
      <c r="E2038" s="2" t="s">
        <v>13858</v>
      </c>
      <c r="F2038" s="2" t="s">
        <v>13858</v>
      </c>
      <c r="G2038" s="2" t="s">
        <v>13859</v>
      </c>
      <c r="H2038" s="2" t="s">
        <v>336</v>
      </c>
      <c r="I2038" s="2" t="s">
        <v>304</v>
      </c>
      <c r="J2038" s="2" t="s">
        <v>155</v>
      </c>
      <c r="K2038" s="2" t="s">
        <v>101</v>
      </c>
      <c r="L2038" s="2">
        <v>44122</v>
      </c>
      <c r="M2038" s="2" t="s">
        <v>13860</v>
      </c>
      <c r="N2038" s="2" t="s">
        <v>13861</v>
      </c>
      <c r="U2038" s="2" t="s">
        <v>798</v>
      </c>
      <c r="V2038" s="3">
        <v>41142</v>
      </c>
      <c r="W2038" s="3">
        <v>41331</v>
      </c>
      <c r="X2038" s="4">
        <v>41183</v>
      </c>
      <c r="Y2038" s="2" t="s">
        <v>102</v>
      </c>
      <c r="AA2038" s="2" t="s">
        <v>102</v>
      </c>
      <c r="AB2038" s="2" t="s">
        <v>102</v>
      </c>
      <c r="AD2038" s="2" t="s">
        <v>102</v>
      </c>
      <c r="AF2038" s="2" t="s">
        <v>102</v>
      </c>
      <c r="AG2038" s="2" t="s">
        <v>103</v>
      </c>
      <c r="AH2038" s="2" t="s">
        <v>102</v>
      </c>
      <c r="AI2038" s="2" t="s">
        <v>104</v>
      </c>
      <c r="AK2038" s="2" t="s">
        <v>105</v>
      </c>
      <c r="AL2038" s="2" t="s">
        <v>101</v>
      </c>
      <c r="AM2038" s="2" t="s">
        <v>102</v>
      </c>
      <c r="AN2038" s="2" t="s">
        <v>102</v>
      </c>
      <c r="AO2038" s="2" t="s">
        <v>102</v>
      </c>
      <c r="AP2038" s="2" t="s">
        <v>102</v>
      </c>
      <c r="AQ2038" s="2" t="s">
        <v>102</v>
      </c>
      <c r="AR2038" s="2" t="s">
        <v>102</v>
      </c>
      <c r="AS2038" s="2" t="s">
        <v>102</v>
      </c>
      <c r="AT2038" s="2" t="s">
        <v>102</v>
      </c>
      <c r="AU2038" s="2" t="s">
        <v>102</v>
      </c>
      <c r="AV2038" s="2" t="s">
        <v>102</v>
      </c>
      <c r="AW2038" s="2" t="s">
        <v>102</v>
      </c>
      <c r="AX2038" s="2" t="s">
        <v>102</v>
      </c>
      <c r="AY2038" s="2" t="s">
        <v>102</v>
      </c>
      <c r="AZ2038" s="2" t="s">
        <v>103</v>
      </c>
      <c r="BA2038" s="2" t="s">
        <v>1357</v>
      </c>
      <c r="BB2038" s="2" t="s">
        <v>102</v>
      </c>
      <c r="BD2038" s="2" t="s">
        <v>102</v>
      </c>
      <c r="BE2038" s="2" t="s">
        <v>102</v>
      </c>
      <c r="BF2038" s="2" t="s">
        <v>102</v>
      </c>
      <c r="BG2038" s="2" t="s">
        <v>102</v>
      </c>
      <c r="BH2038" s="2" t="s">
        <v>102</v>
      </c>
      <c r="BI2038" s="2" t="s">
        <v>102</v>
      </c>
      <c r="BJ2038" s="2" t="s">
        <v>102</v>
      </c>
      <c r="BK2038" s="2" t="s">
        <v>102</v>
      </c>
      <c r="BL2038" s="2" t="s">
        <v>102</v>
      </c>
      <c r="BM2038" s="2" t="s">
        <v>102</v>
      </c>
      <c r="BN2038" s="2" t="s">
        <v>102</v>
      </c>
      <c r="BO2038" s="2" t="s">
        <v>102</v>
      </c>
      <c r="BP2038" s="2" t="s">
        <v>102</v>
      </c>
      <c r="BQ2038" s="2" t="s">
        <v>102</v>
      </c>
      <c r="BR2038" s="2" t="s">
        <v>102</v>
      </c>
      <c r="BS2038" s="2" t="s">
        <v>102</v>
      </c>
      <c r="BT2038" s="2" t="s">
        <v>102</v>
      </c>
      <c r="BU2038" s="2" t="s">
        <v>103</v>
      </c>
      <c r="BV2038" s="2" t="s">
        <v>102</v>
      </c>
      <c r="BW2038" s="2" t="s">
        <v>102</v>
      </c>
      <c r="BX2038" s="2" t="s">
        <v>102</v>
      </c>
      <c r="BY2038" s="2" t="s">
        <v>102</v>
      </c>
      <c r="BZ2038" s="2" t="s">
        <v>102</v>
      </c>
      <c r="CA2038" s="2" t="s">
        <v>102</v>
      </c>
      <c r="CB2038" s="2" t="s">
        <v>102</v>
      </c>
      <c r="CC2038" s="2" t="s">
        <v>102</v>
      </c>
      <c r="CD2038" s="2" t="s">
        <v>102</v>
      </c>
      <c r="CE2038" s="2" t="s">
        <v>102</v>
      </c>
      <c r="CF2038" s="2" t="s">
        <v>102</v>
      </c>
      <c r="CG2038" s="2" t="s">
        <v>102</v>
      </c>
      <c r="CH2038" s="2" t="s">
        <v>102</v>
      </c>
      <c r="CI2038" s="2" t="s">
        <v>102</v>
      </c>
      <c r="CJ2038" s="2" t="s">
        <v>102</v>
      </c>
      <c r="CK2038" s="2" t="s">
        <v>102</v>
      </c>
      <c r="CL2038" s="2" t="s">
        <v>102</v>
      </c>
      <c r="CM2038" s="2" t="s">
        <v>102</v>
      </c>
      <c r="CN2038" s="2" t="s">
        <v>102</v>
      </c>
      <c r="CO2038" s="2" t="s">
        <v>102</v>
      </c>
      <c r="CP2038" s="2" t="s">
        <v>102</v>
      </c>
      <c r="CQ2038" s="2" t="s">
        <v>102</v>
      </c>
      <c r="CR2038" s="2" t="s">
        <v>102</v>
      </c>
      <c r="CS2038" s="2" t="s">
        <v>102</v>
      </c>
      <c r="CT2038" s="2" t="s">
        <v>102</v>
      </c>
      <c r="CU2038" s="2" t="s">
        <v>102</v>
      </c>
    </row>
    <row r="2039" spans="1:99" x14ac:dyDescent="0.3">
      <c r="A2039" s="2" t="s">
        <v>379</v>
      </c>
      <c r="B2039" s="2">
        <v>164199</v>
      </c>
      <c r="C2039" s="2" t="s">
        <v>13336</v>
      </c>
      <c r="D2039" s="2" t="s">
        <v>792</v>
      </c>
      <c r="E2039" s="2" t="s">
        <v>13337</v>
      </c>
      <c r="F2039" s="2" t="s">
        <v>13337</v>
      </c>
      <c r="G2039" s="2" t="s">
        <v>13338</v>
      </c>
      <c r="H2039" s="2" t="s">
        <v>702</v>
      </c>
      <c r="I2039" s="2" t="s">
        <v>217</v>
      </c>
      <c r="K2039" s="2" t="s">
        <v>615</v>
      </c>
      <c r="L2039" s="2" t="s">
        <v>738</v>
      </c>
      <c r="M2039" s="2" t="s">
        <v>13339</v>
      </c>
      <c r="N2039" s="2" t="s">
        <v>13340</v>
      </c>
      <c r="U2039" s="2" t="s">
        <v>798</v>
      </c>
      <c r="V2039" s="3">
        <v>41066</v>
      </c>
      <c r="W2039" s="3">
        <v>41361</v>
      </c>
      <c r="X2039" s="4">
        <v>41183</v>
      </c>
      <c r="Y2039" s="2" t="s">
        <v>103</v>
      </c>
      <c r="Z2039" s="2" t="s">
        <v>13341</v>
      </c>
      <c r="AA2039" s="2" t="s">
        <v>103</v>
      </c>
      <c r="AB2039" s="2" t="s">
        <v>102</v>
      </c>
      <c r="AD2039" s="2" t="s">
        <v>102</v>
      </c>
      <c r="AF2039" s="2" t="s">
        <v>102</v>
      </c>
      <c r="AG2039" s="2" t="s">
        <v>102</v>
      </c>
      <c r="AH2039" s="2" t="s">
        <v>103</v>
      </c>
      <c r="AI2039" s="2" t="s">
        <v>218</v>
      </c>
      <c r="AJ2039" s="2" t="s">
        <v>1374</v>
      </c>
      <c r="AL2039" s="2" t="s">
        <v>217</v>
      </c>
      <c r="AM2039" s="2" t="s">
        <v>102</v>
      </c>
      <c r="AN2039" s="2" t="s">
        <v>102</v>
      </c>
      <c r="AO2039" s="2" t="s">
        <v>102</v>
      </c>
      <c r="AP2039" s="2" t="s">
        <v>102</v>
      </c>
      <c r="AQ2039" s="2" t="s">
        <v>102</v>
      </c>
      <c r="AR2039" s="2" t="s">
        <v>102</v>
      </c>
      <c r="AS2039" s="2" t="s">
        <v>102</v>
      </c>
      <c r="AT2039" s="2" t="s">
        <v>102</v>
      </c>
      <c r="AU2039" s="2" t="s">
        <v>102</v>
      </c>
      <c r="AV2039" s="2" t="s">
        <v>102</v>
      </c>
      <c r="AW2039" s="2" t="s">
        <v>102</v>
      </c>
      <c r="AX2039" s="2" t="s">
        <v>102</v>
      </c>
      <c r="AY2039" s="2" t="s">
        <v>102</v>
      </c>
      <c r="AZ2039" s="2" t="s">
        <v>102</v>
      </c>
      <c r="BB2039" s="2" t="s">
        <v>102</v>
      </c>
      <c r="BD2039" s="2" t="s">
        <v>102</v>
      </c>
      <c r="BE2039" s="2" t="s">
        <v>102</v>
      </c>
      <c r="BF2039" s="2" t="s">
        <v>102</v>
      </c>
      <c r="BG2039" s="2" t="s">
        <v>102</v>
      </c>
      <c r="BH2039" s="2" t="s">
        <v>102</v>
      </c>
      <c r="BI2039" s="2" t="s">
        <v>102</v>
      </c>
      <c r="BJ2039" s="2" t="s">
        <v>102</v>
      </c>
      <c r="BK2039" s="2" t="s">
        <v>102</v>
      </c>
      <c r="BL2039" s="2" t="s">
        <v>102</v>
      </c>
      <c r="BM2039" s="2" t="s">
        <v>102</v>
      </c>
      <c r="BN2039" s="2" t="s">
        <v>102</v>
      </c>
      <c r="BO2039" s="2" t="s">
        <v>102</v>
      </c>
      <c r="BP2039" s="2" t="s">
        <v>102</v>
      </c>
      <c r="BQ2039" s="2" t="s">
        <v>102</v>
      </c>
      <c r="BR2039" s="2" t="s">
        <v>102</v>
      </c>
      <c r="BS2039" s="2" t="s">
        <v>102</v>
      </c>
      <c r="BT2039" s="2" t="s">
        <v>102</v>
      </c>
      <c r="BU2039" s="2" t="s">
        <v>103</v>
      </c>
      <c r="BV2039" s="2" t="s">
        <v>102</v>
      </c>
      <c r="BW2039" s="2" t="s">
        <v>102</v>
      </c>
      <c r="BX2039" s="2" t="s">
        <v>102</v>
      </c>
      <c r="BY2039" s="2" t="s">
        <v>102</v>
      </c>
      <c r="BZ2039" s="2" t="s">
        <v>102</v>
      </c>
      <c r="CA2039" s="2" t="s">
        <v>102</v>
      </c>
      <c r="CB2039" s="2" t="s">
        <v>102</v>
      </c>
      <c r="CC2039" s="2" t="s">
        <v>102</v>
      </c>
      <c r="CD2039" s="2" t="s">
        <v>102</v>
      </c>
      <c r="CE2039" s="2" t="s">
        <v>102</v>
      </c>
      <c r="CF2039" s="2" t="s">
        <v>102</v>
      </c>
      <c r="CG2039" s="2" t="s">
        <v>102</v>
      </c>
      <c r="CH2039" s="2" t="s">
        <v>102</v>
      </c>
      <c r="CI2039" s="2" t="s">
        <v>102</v>
      </c>
      <c r="CJ2039" s="2" t="s">
        <v>102</v>
      </c>
      <c r="CK2039" s="2" t="s">
        <v>102</v>
      </c>
      <c r="CL2039" s="2" t="s">
        <v>102</v>
      </c>
      <c r="CM2039" s="2" t="s">
        <v>102</v>
      </c>
      <c r="CN2039" s="2" t="s">
        <v>102</v>
      </c>
      <c r="CO2039" s="2" t="s">
        <v>102</v>
      </c>
      <c r="CP2039" s="2" t="s">
        <v>102</v>
      </c>
      <c r="CQ2039" s="2" t="s">
        <v>102</v>
      </c>
      <c r="CR2039" s="2" t="s">
        <v>102</v>
      </c>
      <c r="CS2039" s="2" t="s">
        <v>102</v>
      </c>
      <c r="CT2039" s="2" t="s">
        <v>102</v>
      </c>
      <c r="CU2039" s="2" t="s">
        <v>102</v>
      </c>
    </row>
    <row r="2040" spans="1:99" x14ac:dyDescent="0.3">
      <c r="A2040" s="2" t="s">
        <v>123</v>
      </c>
      <c r="B2040" s="2">
        <v>164217</v>
      </c>
      <c r="C2040" s="2" t="s">
        <v>13285</v>
      </c>
      <c r="D2040" s="2" t="s">
        <v>792</v>
      </c>
      <c r="E2040" s="2" t="s">
        <v>13286</v>
      </c>
      <c r="F2040" s="2" t="s">
        <v>13286</v>
      </c>
      <c r="G2040" s="2" t="s">
        <v>13287</v>
      </c>
      <c r="I2040" s="2" t="s">
        <v>13288</v>
      </c>
      <c r="J2040" s="2" t="s">
        <v>205</v>
      </c>
      <c r="K2040" s="2" t="s">
        <v>101</v>
      </c>
      <c r="L2040" s="2">
        <v>60175</v>
      </c>
      <c r="M2040" s="2" t="s">
        <v>13289</v>
      </c>
      <c r="N2040" s="2" t="s">
        <v>13290</v>
      </c>
      <c r="U2040" s="2" t="s">
        <v>798</v>
      </c>
      <c r="V2040" s="3">
        <v>41060</v>
      </c>
      <c r="W2040" s="3">
        <v>41358</v>
      </c>
      <c r="X2040" s="4">
        <v>41183</v>
      </c>
      <c r="Y2040" s="2" t="s">
        <v>103</v>
      </c>
      <c r="Z2040" s="2" t="s">
        <v>13291</v>
      </c>
      <c r="AA2040" s="2" t="s">
        <v>102</v>
      </c>
      <c r="AB2040" s="2" t="s">
        <v>102</v>
      </c>
      <c r="AD2040" s="2" t="s">
        <v>102</v>
      </c>
      <c r="AF2040" s="2" t="s">
        <v>103</v>
      </c>
      <c r="AG2040" s="2" t="s">
        <v>102</v>
      </c>
      <c r="AH2040" s="2" t="s">
        <v>102</v>
      </c>
      <c r="AI2040" s="2" t="s">
        <v>104</v>
      </c>
      <c r="AK2040" s="2" t="s">
        <v>105</v>
      </c>
      <c r="AL2040" s="2" t="s">
        <v>101</v>
      </c>
      <c r="AM2040" s="2" t="s">
        <v>102</v>
      </c>
      <c r="AN2040" s="2" t="s">
        <v>102</v>
      </c>
      <c r="AO2040" s="2" t="s">
        <v>102</v>
      </c>
      <c r="AP2040" s="2" t="s">
        <v>102</v>
      </c>
      <c r="AQ2040" s="2" t="s">
        <v>102</v>
      </c>
      <c r="AR2040" s="2" t="s">
        <v>102</v>
      </c>
      <c r="AS2040" s="2" t="s">
        <v>102</v>
      </c>
      <c r="AT2040" s="2" t="s">
        <v>102</v>
      </c>
      <c r="AU2040" s="2" t="s">
        <v>102</v>
      </c>
      <c r="AV2040" s="2" t="s">
        <v>102</v>
      </c>
      <c r="AW2040" s="2" t="s">
        <v>102</v>
      </c>
      <c r="AX2040" s="2" t="s">
        <v>102</v>
      </c>
      <c r="AY2040" s="2" t="s">
        <v>102</v>
      </c>
      <c r="AZ2040" s="2" t="s">
        <v>102</v>
      </c>
      <c r="BB2040" s="2" t="s">
        <v>102</v>
      </c>
      <c r="BD2040" s="2" t="s">
        <v>102</v>
      </c>
      <c r="BE2040" s="2" t="s">
        <v>102</v>
      </c>
      <c r="BF2040" s="2" t="s">
        <v>102</v>
      </c>
      <c r="BG2040" s="2" t="s">
        <v>102</v>
      </c>
      <c r="BH2040" s="2" t="s">
        <v>102</v>
      </c>
      <c r="BI2040" s="2" t="s">
        <v>102</v>
      </c>
      <c r="BJ2040" s="2" t="s">
        <v>102</v>
      </c>
      <c r="BK2040" s="2" t="s">
        <v>102</v>
      </c>
      <c r="BL2040" s="2" t="s">
        <v>102</v>
      </c>
      <c r="BM2040" s="2" t="s">
        <v>102</v>
      </c>
      <c r="BN2040" s="2" t="s">
        <v>102</v>
      </c>
      <c r="BO2040" s="2" t="s">
        <v>103</v>
      </c>
      <c r="BP2040" s="2" t="s">
        <v>103</v>
      </c>
      <c r="BQ2040" s="2" t="s">
        <v>102</v>
      </c>
      <c r="BR2040" s="2" t="s">
        <v>102</v>
      </c>
      <c r="BS2040" s="2" t="s">
        <v>102</v>
      </c>
      <c r="BT2040" s="2" t="s">
        <v>103</v>
      </c>
      <c r="BU2040" s="2" t="s">
        <v>103</v>
      </c>
      <c r="BV2040" s="2" t="s">
        <v>103</v>
      </c>
      <c r="BW2040" s="2" t="s">
        <v>102</v>
      </c>
      <c r="BX2040" s="2" t="s">
        <v>102</v>
      </c>
      <c r="BY2040" s="2" t="s">
        <v>102</v>
      </c>
      <c r="BZ2040" s="2" t="s">
        <v>102</v>
      </c>
      <c r="CA2040" s="2" t="s">
        <v>102</v>
      </c>
      <c r="CB2040" s="2" t="s">
        <v>102</v>
      </c>
      <c r="CC2040" s="2" t="s">
        <v>102</v>
      </c>
      <c r="CD2040" s="2" t="s">
        <v>102</v>
      </c>
      <c r="CE2040" s="2" t="s">
        <v>102</v>
      </c>
      <c r="CF2040" s="2" t="s">
        <v>102</v>
      </c>
      <c r="CG2040" s="2" t="s">
        <v>102</v>
      </c>
      <c r="CH2040" s="2" t="s">
        <v>102</v>
      </c>
      <c r="CI2040" s="2" t="s">
        <v>102</v>
      </c>
      <c r="CJ2040" s="2" t="s">
        <v>102</v>
      </c>
      <c r="CK2040" s="2" t="s">
        <v>102</v>
      </c>
      <c r="CL2040" s="2" t="s">
        <v>102</v>
      </c>
      <c r="CM2040" s="2" t="s">
        <v>102</v>
      </c>
      <c r="CN2040" s="2" t="s">
        <v>102</v>
      </c>
      <c r="CO2040" s="2" t="s">
        <v>102</v>
      </c>
      <c r="CP2040" s="2" t="s">
        <v>102</v>
      </c>
      <c r="CQ2040" s="2" t="s">
        <v>102</v>
      </c>
      <c r="CR2040" s="2" t="s">
        <v>102</v>
      </c>
      <c r="CS2040" s="2" t="s">
        <v>102</v>
      </c>
      <c r="CT2040" s="2" t="s">
        <v>102</v>
      </c>
      <c r="CU2040" s="2" t="s">
        <v>102</v>
      </c>
    </row>
    <row r="2041" spans="1:99" x14ac:dyDescent="0.3">
      <c r="A2041" s="2" t="s">
        <v>379</v>
      </c>
      <c r="B2041" s="2">
        <v>164221</v>
      </c>
      <c r="C2041" s="2" t="s">
        <v>13790</v>
      </c>
      <c r="D2041" s="2" t="s">
        <v>792</v>
      </c>
      <c r="E2041" s="2" t="s">
        <v>13791</v>
      </c>
      <c r="F2041" s="2" t="s">
        <v>13791</v>
      </c>
      <c r="G2041" s="2" t="s">
        <v>13792</v>
      </c>
      <c r="I2041" s="2" t="s">
        <v>1254</v>
      </c>
      <c r="K2041" s="2" t="s">
        <v>520</v>
      </c>
      <c r="L2041" s="2">
        <v>5348</v>
      </c>
      <c r="M2041" s="2" t="s">
        <v>13793</v>
      </c>
      <c r="N2041" s="2" t="s">
        <v>13794</v>
      </c>
      <c r="U2041" s="2" t="s">
        <v>798</v>
      </c>
      <c r="V2041" s="3">
        <v>41137</v>
      </c>
      <c r="W2041" s="3">
        <v>41361</v>
      </c>
      <c r="X2041" s="4">
        <v>41183</v>
      </c>
      <c r="Y2041" s="2" t="s">
        <v>103</v>
      </c>
      <c r="Z2041" s="2" t="s">
        <v>13795</v>
      </c>
      <c r="AA2041" s="2" t="s">
        <v>102</v>
      </c>
      <c r="AB2041" s="2" t="s">
        <v>102</v>
      </c>
      <c r="AD2041" s="2" t="s">
        <v>102</v>
      </c>
      <c r="AF2041" s="2" t="s">
        <v>102</v>
      </c>
      <c r="AG2041" s="2" t="s">
        <v>103</v>
      </c>
      <c r="AH2041" s="2" t="s">
        <v>102</v>
      </c>
      <c r="AI2041" s="2" t="s">
        <v>104</v>
      </c>
      <c r="AK2041" s="2" t="s">
        <v>105</v>
      </c>
      <c r="AL2041" s="2" t="s">
        <v>101</v>
      </c>
      <c r="AM2041" s="2" t="s">
        <v>102</v>
      </c>
      <c r="AN2041" s="2" t="s">
        <v>102</v>
      </c>
      <c r="AO2041" s="2" t="s">
        <v>102</v>
      </c>
      <c r="AP2041" s="2" t="s">
        <v>102</v>
      </c>
      <c r="AQ2041" s="2" t="s">
        <v>102</v>
      </c>
      <c r="AR2041" s="2" t="s">
        <v>102</v>
      </c>
      <c r="AS2041" s="2" t="s">
        <v>102</v>
      </c>
      <c r="AT2041" s="2" t="s">
        <v>102</v>
      </c>
      <c r="AU2041" s="2" t="s">
        <v>102</v>
      </c>
      <c r="AV2041" s="2" t="s">
        <v>102</v>
      </c>
      <c r="AW2041" s="2" t="s">
        <v>102</v>
      </c>
      <c r="AX2041" s="2" t="s">
        <v>102</v>
      </c>
      <c r="AY2041" s="2" t="s">
        <v>102</v>
      </c>
      <c r="AZ2041" s="2" t="s">
        <v>102</v>
      </c>
      <c r="BB2041" s="2" t="s">
        <v>102</v>
      </c>
      <c r="BD2041" s="2" t="s">
        <v>102</v>
      </c>
      <c r="BE2041" s="2" t="s">
        <v>102</v>
      </c>
      <c r="BF2041" s="2" t="s">
        <v>102</v>
      </c>
      <c r="BG2041" s="2" t="s">
        <v>102</v>
      </c>
      <c r="BH2041" s="2" t="s">
        <v>102</v>
      </c>
      <c r="BI2041" s="2" t="s">
        <v>102</v>
      </c>
      <c r="BJ2041" s="2" t="s">
        <v>102</v>
      </c>
      <c r="BK2041" s="2" t="s">
        <v>102</v>
      </c>
      <c r="BL2041" s="2" t="s">
        <v>102</v>
      </c>
      <c r="BM2041" s="2" t="s">
        <v>102</v>
      </c>
      <c r="BN2041" s="2" t="s">
        <v>102</v>
      </c>
      <c r="BO2041" s="2" t="s">
        <v>102</v>
      </c>
      <c r="BP2041" s="2" t="s">
        <v>102</v>
      </c>
      <c r="BQ2041" s="2" t="s">
        <v>102</v>
      </c>
      <c r="BR2041" s="2" t="s">
        <v>102</v>
      </c>
      <c r="BS2041" s="2" t="s">
        <v>103</v>
      </c>
      <c r="BT2041" s="2" t="s">
        <v>102</v>
      </c>
      <c r="BU2041" s="2" t="s">
        <v>103</v>
      </c>
      <c r="BV2041" s="2" t="s">
        <v>102</v>
      </c>
      <c r="BW2041" s="2" t="s">
        <v>102</v>
      </c>
      <c r="BX2041" s="2" t="s">
        <v>102</v>
      </c>
      <c r="BY2041" s="2" t="s">
        <v>102</v>
      </c>
      <c r="BZ2041" s="2" t="s">
        <v>102</v>
      </c>
      <c r="CA2041" s="2" t="s">
        <v>102</v>
      </c>
      <c r="CB2041" s="2" t="s">
        <v>102</v>
      </c>
      <c r="CC2041" s="2" t="s">
        <v>102</v>
      </c>
      <c r="CD2041" s="2" t="s">
        <v>102</v>
      </c>
      <c r="CE2041" s="2" t="s">
        <v>102</v>
      </c>
      <c r="CF2041" s="2" t="s">
        <v>102</v>
      </c>
      <c r="CG2041" s="2" t="s">
        <v>102</v>
      </c>
      <c r="CH2041" s="2" t="s">
        <v>102</v>
      </c>
      <c r="CI2041" s="2" t="s">
        <v>102</v>
      </c>
      <c r="CJ2041" s="2" t="s">
        <v>102</v>
      </c>
      <c r="CK2041" s="2" t="s">
        <v>102</v>
      </c>
      <c r="CL2041" s="2" t="s">
        <v>102</v>
      </c>
      <c r="CM2041" s="2" t="s">
        <v>102</v>
      </c>
      <c r="CN2041" s="2" t="s">
        <v>102</v>
      </c>
      <c r="CO2041" s="2" t="s">
        <v>102</v>
      </c>
      <c r="CP2041" s="2" t="s">
        <v>102</v>
      </c>
      <c r="CQ2041" s="2" t="s">
        <v>102</v>
      </c>
      <c r="CR2041" s="2" t="s">
        <v>102</v>
      </c>
      <c r="CS2041" s="2" t="s">
        <v>102</v>
      </c>
      <c r="CT2041" s="2" t="s">
        <v>102</v>
      </c>
      <c r="CU2041" s="2" t="s">
        <v>102</v>
      </c>
    </row>
    <row r="2042" spans="1:99" x14ac:dyDescent="0.3">
      <c r="A2042" s="2" t="s">
        <v>379</v>
      </c>
      <c r="B2042" s="2">
        <v>164228</v>
      </c>
      <c r="C2042" s="2" t="s">
        <v>13645</v>
      </c>
      <c r="D2042" s="2" t="s">
        <v>792</v>
      </c>
      <c r="E2042" s="2" t="s">
        <v>13646</v>
      </c>
      <c r="F2042" s="2" t="s">
        <v>13646</v>
      </c>
      <c r="G2042" s="2" t="s">
        <v>13647</v>
      </c>
      <c r="H2042" s="2" t="s">
        <v>13648</v>
      </c>
      <c r="I2042" s="2" t="s">
        <v>738</v>
      </c>
      <c r="K2042" s="2" t="s">
        <v>217</v>
      </c>
      <c r="L2042" s="2" t="s">
        <v>509</v>
      </c>
      <c r="M2042" s="2" t="s">
        <v>13649</v>
      </c>
      <c r="N2042" s="2" t="s">
        <v>13650</v>
      </c>
      <c r="U2042" s="2" t="s">
        <v>798</v>
      </c>
      <c r="V2042" s="3">
        <v>41114</v>
      </c>
      <c r="W2042" s="3">
        <v>41360</v>
      </c>
      <c r="X2042" s="4">
        <v>41183</v>
      </c>
      <c r="Y2042" s="2" t="s">
        <v>102</v>
      </c>
      <c r="AA2042" s="2" t="s">
        <v>103</v>
      </c>
      <c r="AB2042" s="2" t="s">
        <v>102</v>
      </c>
      <c r="AD2042" s="2" t="s">
        <v>102</v>
      </c>
      <c r="AF2042" s="2" t="s">
        <v>102</v>
      </c>
      <c r="AG2042" s="2" t="s">
        <v>103</v>
      </c>
      <c r="AH2042" s="2" t="s">
        <v>102</v>
      </c>
      <c r="AI2042" s="2" t="s">
        <v>108</v>
      </c>
      <c r="AL2042" s="2" t="s">
        <v>217</v>
      </c>
      <c r="AM2042" s="2" t="s">
        <v>102</v>
      </c>
      <c r="AN2042" s="2" t="s">
        <v>102</v>
      </c>
      <c r="AO2042" s="2" t="s">
        <v>103</v>
      </c>
      <c r="AP2042" s="2" t="s">
        <v>102</v>
      </c>
      <c r="AQ2042" s="2" t="s">
        <v>102</v>
      </c>
      <c r="AR2042" s="2" t="s">
        <v>102</v>
      </c>
      <c r="AS2042" s="2" t="s">
        <v>102</v>
      </c>
      <c r="AT2042" s="2" t="s">
        <v>102</v>
      </c>
      <c r="AU2042" s="2" t="s">
        <v>102</v>
      </c>
      <c r="AV2042" s="2" t="s">
        <v>102</v>
      </c>
      <c r="AW2042" s="2" t="s">
        <v>102</v>
      </c>
      <c r="AX2042" s="2" t="s">
        <v>102</v>
      </c>
      <c r="AY2042" s="2" t="s">
        <v>102</v>
      </c>
      <c r="AZ2042" s="2" t="s">
        <v>102</v>
      </c>
      <c r="BB2042" s="2" t="s">
        <v>102</v>
      </c>
      <c r="BD2042" s="2" t="s">
        <v>102</v>
      </c>
      <c r="BE2042" s="2" t="s">
        <v>102</v>
      </c>
      <c r="BF2042" s="2" t="s">
        <v>102</v>
      </c>
      <c r="BG2042" s="2" t="s">
        <v>102</v>
      </c>
      <c r="BH2042" s="2" t="s">
        <v>102</v>
      </c>
      <c r="BI2042" s="2" t="s">
        <v>102</v>
      </c>
      <c r="BJ2042" s="2" t="s">
        <v>102</v>
      </c>
      <c r="BK2042" s="2" t="s">
        <v>102</v>
      </c>
      <c r="BL2042" s="2" t="s">
        <v>102</v>
      </c>
      <c r="BM2042" s="2" t="s">
        <v>102</v>
      </c>
      <c r="BN2042" s="2" t="s">
        <v>102</v>
      </c>
      <c r="BO2042" s="2" t="s">
        <v>102</v>
      </c>
      <c r="BP2042" s="2" t="s">
        <v>102</v>
      </c>
      <c r="BQ2042" s="2" t="s">
        <v>102</v>
      </c>
      <c r="BR2042" s="2" t="s">
        <v>102</v>
      </c>
      <c r="BS2042" s="2" t="s">
        <v>102</v>
      </c>
      <c r="BT2042" s="2" t="s">
        <v>103</v>
      </c>
      <c r="BU2042" s="2" t="s">
        <v>103</v>
      </c>
      <c r="BV2042" s="2" t="s">
        <v>102</v>
      </c>
      <c r="BW2042" s="2" t="s">
        <v>102</v>
      </c>
      <c r="BX2042" s="2" t="s">
        <v>102</v>
      </c>
      <c r="BY2042" s="2" t="s">
        <v>102</v>
      </c>
      <c r="BZ2042" s="2" t="s">
        <v>102</v>
      </c>
      <c r="CA2042" s="2" t="s">
        <v>102</v>
      </c>
      <c r="CB2042" s="2" t="s">
        <v>102</v>
      </c>
      <c r="CC2042" s="2" t="s">
        <v>102</v>
      </c>
      <c r="CD2042" s="2" t="s">
        <v>102</v>
      </c>
      <c r="CE2042" s="2" t="s">
        <v>102</v>
      </c>
      <c r="CF2042" s="2" t="s">
        <v>102</v>
      </c>
      <c r="CG2042" s="2" t="s">
        <v>102</v>
      </c>
      <c r="CH2042" s="2" t="s">
        <v>102</v>
      </c>
      <c r="CI2042" s="2" t="s">
        <v>102</v>
      </c>
      <c r="CJ2042" s="2" t="s">
        <v>102</v>
      </c>
      <c r="CK2042" s="2" t="s">
        <v>102</v>
      </c>
      <c r="CL2042" s="2" t="s">
        <v>102</v>
      </c>
      <c r="CM2042" s="2" t="s">
        <v>102</v>
      </c>
      <c r="CN2042" s="2" t="s">
        <v>102</v>
      </c>
      <c r="CO2042" s="2" t="s">
        <v>102</v>
      </c>
      <c r="CP2042" s="2" t="s">
        <v>102</v>
      </c>
      <c r="CQ2042" s="2" t="s">
        <v>102</v>
      </c>
      <c r="CR2042" s="2" t="s">
        <v>102</v>
      </c>
      <c r="CS2042" s="2" t="s">
        <v>102</v>
      </c>
      <c r="CT2042" s="2" t="s">
        <v>102</v>
      </c>
      <c r="CU2042" s="2" t="s">
        <v>102</v>
      </c>
    </row>
    <row r="2043" spans="1:99" x14ac:dyDescent="0.3">
      <c r="A2043" s="2" t="s">
        <v>379</v>
      </c>
      <c r="B2043" s="2">
        <v>164229</v>
      </c>
      <c r="C2043" s="2" t="s">
        <v>13532</v>
      </c>
      <c r="D2043" s="2" t="s">
        <v>792</v>
      </c>
      <c r="E2043" s="2" t="s">
        <v>13533</v>
      </c>
      <c r="F2043" s="2" t="s">
        <v>13533</v>
      </c>
      <c r="G2043" s="2" t="s">
        <v>13534</v>
      </c>
      <c r="H2043" s="2" t="s">
        <v>738</v>
      </c>
      <c r="I2043" s="2" t="s">
        <v>217</v>
      </c>
      <c r="K2043" s="2" t="s">
        <v>217</v>
      </c>
      <c r="L2043" s="2" t="s">
        <v>509</v>
      </c>
      <c r="M2043" s="2" t="s">
        <v>13535</v>
      </c>
      <c r="N2043" s="2" t="s">
        <v>13536</v>
      </c>
      <c r="U2043" s="2" t="s">
        <v>798</v>
      </c>
      <c r="V2043" s="3">
        <v>41095</v>
      </c>
      <c r="W2043" s="3">
        <v>41331</v>
      </c>
      <c r="X2043" s="4">
        <v>41183</v>
      </c>
      <c r="Y2043" s="2" t="s">
        <v>103</v>
      </c>
      <c r="Z2043" s="2" t="s">
        <v>13537</v>
      </c>
      <c r="AA2043" s="2" t="s">
        <v>103</v>
      </c>
      <c r="AB2043" s="2" t="s">
        <v>102</v>
      </c>
      <c r="AD2043" s="2" t="s">
        <v>102</v>
      </c>
      <c r="AF2043" s="2" t="s">
        <v>102</v>
      </c>
      <c r="AG2043" s="2" t="s">
        <v>103</v>
      </c>
      <c r="AH2043" s="2" t="s">
        <v>102</v>
      </c>
      <c r="AI2043" s="2" t="s">
        <v>218</v>
      </c>
      <c r="AJ2043" s="2" t="s">
        <v>3270</v>
      </c>
      <c r="AL2043" s="2" t="s">
        <v>217</v>
      </c>
      <c r="AM2043" s="2" t="s">
        <v>102</v>
      </c>
      <c r="AN2043" s="2" t="s">
        <v>102</v>
      </c>
      <c r="AO2043" s="2" t="s">
        <v>102</v>
      </c>
      <c r="AP2043" s="2" t="s">
        <v>102</v>
      </c>
      <c r="AQ2043" s="2" t="s">
        <v>102</v>
      </c>
      <c r="AR2043" s="2" t="s">
        <v>102</v>
      </c>
      <c r="AS2043" s="2" t="s">
        <v>102</v>
      </c>
      <c r="AT2043" s="2" t="s">
        <v>102</v>
      </c>
      <c r="AU2043" s="2" t="s">
        <v>102</v>
      </c>
      <c r="AV2043" s="2" t="s">
        <v>102</v>
      </c>
      <c r="AW2043" s="2" t="s">
        <v>102</v>
      </c>
      <c r="AX2043" s="2" t="s">
        <v>102</v>
      </c>
      <c r="AY2043" s="2" t="s">
        <v>102</v>
      </c>
      <c r="AZ2043" s="2" t="s">
        <v>102</v>
      </c>
      <c r="BB2043" s="2" t="s">
        <v>102</v>
      </c>
      <c r="BD2043" s="2" t="s">
        <v>102</v>
      </c>
      <c r="BE2043" s="2" t="s">
        <v>102</v>
      </c>
      <c r="BF2043" s="2" t="s">
        <v>102</v>
      </c>
      <c r="BG2043" s="2" t="s">
        <v>102</v>
      </c>
      <c r="BH2043" s="2" t="s">
        <v>102</v>
      </c>
      <c r="BI2043" s="2" t="s">
        <v>102</v>
      </c>
      <c r="BJ2043" s="2" t="s">
        <v>103</v>
      </c>
      <c r="BK2043" s="2" t="s">
        <v>102</v>
      </c>
      <c r="BL2043" s="2" t="s">
        <v>102</v>
      </c>
      <c r="BM2043" s="2" t="s">
        <v>102</v>
      </c>
      <c r="BN2043" s="2" t="s">
        <v>102</v>
      </c>
      <c r="BO2043" s="2" t="s">
        <v>102</v>
      </c>
      <c r="BP2043" s="2" t="s">
        <v>102</v>
      </c>
      <c r="BQ2043" s="2" t="s">
        <v>102</v>
      </c>
      <c r="BR2043" s="2" t="s">
        <v>102</v>
      </c>
      <c r="BS2043" s="2" t="s">
        <v>102</v>
      </c>
      <c r="BT2043" s="2" t="s">
        <v>103</v>
      </c>
      <c r="BU2043" s="2" t="s">
        <v>103</v>
      </c>
      <c r="BV2043" s="2" t="s">
        <v>102</v>
      </c>
      <c r="BW2043" s="2" t="s">
        <v>102</v>
      </c>
      <c r="BX2043" s="2" t="s">
        <v>102</v>
      </c>
      <c r="BY2043" s="2" t="s">
        <v>102</v>
      </c>
      <c r="BZ2043" s="2" t="s">
        <v>102</v>
      </c>
      <c r="CA2043" s="2" t="s">
        <v>102</v>
      </c>
      <c r="CB2043" s="2" t="s">
        <v>102</v>
      </c>
      <c r="CC2043" s="2" t="s">
        <v>102</v>
      </c>
      <c r="CD2043" s="2" t="s">
        <v>102</v>
      </c>
      <c r="CE2043" s="2" t="s">
        <v>102</v>
      </c>
      <c r="CF2043" s="2" t="s">
        <v>102</v>
      </c>
      <c r="CG2043" s="2" t="s">
        <v>102</v>
      </c>
      <c r="CH2043" s="2" t="s">
        <v>102</v>
      </c>
      <c r="CI2043" s="2" t="s">
        <v>102</v>
      </c>
      <c r="CJ2043" s="2" t="s">
        <v>102</v>
      </c>
      <c r="CK2043" s="2" t="s">
        <v>102</v>
      </c>
      <c r="CL2043" s="2" t="s">
        <v>102</v>
      </c>
      <c r="CM2043" s="2" t="s">
        <v>102</v>
      </c>
      <c r="CN2043" s="2" t="s">
        <v>102</v>
      </c>
      <c r="CO2043" s="2" t="s">
        <v>102</v>
      </c>
      <c r="CP2043" s="2" t="s">
        <v>102</v>
      </c>
      <c r="CQ2043" s="2" t="s">
        <v>102</v>
      </c>
      <c r="CR2043" s="2" t="s">
        <v>102</v>
      </c>
      <c r="CS2043" s="2" t="s">
        <v>102</v>
      </c>
      <c r="CT2043" s="2" t="s">
        <v>102</v>
      </c>
      <c r="CU2043" s="2" t="s">
        <v>102</v>
      </c>
    </row>
    <row r="2044" spans="1:99" x14ac:dyDescent="0.3">
      <c r="A2044" s="2" t="s">
        <v>239</v>
      </c>
      <c r="B2044" s="2">
        <v>164237</v>
      </c>
      <c r="C2044" s="2" t="s">
        <v>13833</v>
      </c>
      <c r="D2044" s="2" t="s">
        <v>792</v>
      </c>
      <c r="E2044" s="2" t="s">
        <v>13834</v>
      </c>
      <c r="F2044" s="2" t="s">
        <v>13834</v>
      </c>
      <c r="G2044" s="2" t="s">
        <v>13835</v>
      </c>
      <c r="I2044" s="2" t="s">
        <v>378</v>
      </c>
      <c r="J2044" s="2" t="s">
        <v>201</v>
      </c>
      <c r="K2044" s="2" t="s">
        <v>101</v>
      </c>
      <c r="L2044" s="2">
        <v>32224</v>
      </c>
      <c r="M2044" s="2" t="s">
        <v>13836</v>
      </c>
      <c r="U2044" s="2" t="s">
        <v>798</v>
      </c>
      <c r="V2044" s="3">
        <v>41141</v>
      </c>
      <c r="W2044" s="3">
        <v>41341</v>
      </c>
      <c r="X2044" s="4">
        <v>41183</v>
      </c>
      <c r="Y2044" s="2" t="s">
        <v>102</v>
      </c>
      <c r="AA2044" s="2" t="s">
        <v>102</v>
      </c>
      <c r="AB2044" s="2" t="s">
        <v>102</v>
      </c>
      <c r="AD2044" s="2" t="s">
        <v>102</v>
      </c>
      <c r="AF2044" s="2" t="s">
        <v>102</v>
      </c>
      <c r="AG2044" s="2" t="s">
        <v>103</v>
      </c>
      <c r="AH2044" s="2" t="s">
        <v>102</v>
      </c>
      <c r="AI2044" s="2" t="s">
        <v>104</v>
      </c>
      <c r="AK2044" s="2" t="s">
        <v>105</v>
      </c>
      <c r="AL2044" s="2" t="s">
        <v>101</v>
      </c>
      <c r="AM2044" s="2" t="s">
        <v>102</v>
      </c>
      <c r="AN2044" s="2" t="s">
        <v>102</v>
      </c>
      <c r="AO2044" s="2" t="s">
        <v>102</v>
      </c>
      <c r="AP2044" s="2" t="s">
        <v>102</v>
      </c>
      <c r="AQ2044" s="2" t="s">
        <v>102</v>
      </c>
      <c r="AR2044" s="2" t="s">
        <v>102</v>
      </c>
      <c r="AS2044" s="2" t="s">
        <v>102</v>
      </c>
      <c r="AT2044" s="2" t="s">
        <v>102</v>
      </c>
      <c r="AU2044" s="2" t="s">
        <v>102</v>
      </c>
      <c r="AV2044" s="2" t="s">
        <v>102</v>
      </c>
      <c r="AW2044" s="2" t="s">
        <v>102</v>
      </c>
      <c r="AX2044" s="2" t="s">
        <v>102</v>
      </c>
      <c r="AY2044" s="2" t="s">
        <v>102</v>
      </c>
      <c r="AZ2044" s="2" t="s">
        <v>103</v>
      </c>
      <c r="BA2044" s="2" t="s">
        <v>1357</v>
      </c>
      <c r="BB2044" s="2" t="s">
        <v>102</v>
      </c>
      <c r="BD2044" s="2" t="s">
        <v>102</v>
      </c>
      <c r="BE2044" s="2" t="s">
        <v>102</v>
      </c>
      <c r="BF2044" s="2" t="s">
        <v>102</v>
      </c>
      <c r="BG2044" s="2" t="s">
        <v>102</v>
      </c>
      <c r="BH2044" s="2" t="s">
        <v>102</v>
      </c>
      <c r="BI2044" s="2" t="s">
        <v>102</v>
      </c>
      <c r="BJ2044" s="2" t="s">
        <v>102</v>
      </c>
      <c r="BK2044" s="2" t="s">
        <v>102</v>
      </c>
      <c r="BL2044" s="2" t="s">
        <v>102</v>
      </c>
      <c r="BM2044" s="2" t="s">
        <v>102</v>
      </c>
      <c r="BN2044" s="2" t="s">
        <v>102</v>
      </c>
      <c r="BO2044" s="2" t="s">
        <v>103</v>
      </c>
      <c r="BP2044" s="2" t="s">
        <v>102</v>
      </c>
      <c r="BQ2044" s="2" t="s">
        <v>102</v>
      </c>
      <c r="BR2044" s="2" t="s">
        <v>102</v>
      </c>
      <c r="BS2044" s="2" t="s">
        <v>102</v>
      </c>
      <c r="BT2044" s="2" t="s">
        <v>102</v>
      </c>
      <c r="BU2044" s="2" t="s">
        <v>103</v>
      </c>
      <c r="BV2044" s="2" t="s">
        <v>102</v>
      </c>
      <c r="BW2044" s="2" t="s">
        <v>102</v>
      </c>
      <c r="BX2044" s="2" t="s">
        <v>102</v>
      </c>
      <c r="BY2044" s="2" t="s">
        <v>102</v>
      </c>
      <c r="BZ2044" s="2" t="s">
        <v>102</v>
      </c>
      <c r="CA2044" s="2" t="s">
        <v>102</v>
      </c>
      <c r="CB2044" s="2" t="s">
        <v>102</v>
      </c>
      <c r="CC2044" s="2" t="s">
        <v>102</v>
      </c>
      <c r="CD2044" s="2" t="s">
        <v>102</v>
      </c>
      <c r="CE2044" s="2" t="s">
        <v>102</v>
      </c>
      <c r="CF2044" s="2" t="s">
        <v>102</v>
      </c>
      <c r="CG2044" s="2" t="s">
        <v>102</v>
      </c>
      <c r="CH2044" s="2" t="s">
        <v>102</v>
      </c>
      <c r="CI2044" s="2" t="s">
        <v>102</v>
      </c>
      <c r="CJ2044" s="2" t="s">
        <v>102</v>
      </c>
      <c r="CK2044" s="2" t="s">
        <v>102</v>
      </c>
      <c r="CL2044" s="2" t="s">
        <v>102</v>
      </c>
      <c r="CM2044" s="2" t="s">
        <v>102</v>
      </c>
      <c r="CN2044" s="2" t="s">
        <v>102</v>
      </c>
      <c r="CO2044" s="2" t="s">
        <v>102</v>
      </c>
      <c r="CP2044" s="2" t="s">
        <v>102</v>
      </c>
      <c r="CQ2044" s="2" t="s">
        <v>102</v>
      </c>
      <c r="CR2044" s="2" t="s">
        <v>102</v>
      </c>
      <c r="CS2044" s="2" t="s">
        <v>102</v>
      </c>
      <c r="CT2044" s="2" t="s">
        <v>102</v>
      </c>
      <c r="CU2044" s="2" t="s">
        <v>102</v>
      </c>
    </row>
    <row r="2045" spans="1:99" x14ac:dyDescent="0.3">
      <c r="A2045" s="2" t="s">
        <v>379</v>
      </c>
      <c r="B2045" s="2">
        <v>164242</v>
      </c>
      <c r="C2045" s="2" t="s">
        <v>13867</v>
      </c>
      <c r="D2045" s="2" t="s">
        <v>792</v>
      </c>
      <c r="E2045" s="2" t="s">
        <v>13868</v>
      </c>
      <c r="F2045" s="2" t="s">
        <v>13868</v>
      </c>
      <c r="G2045" s="2" t="s">
        <v>13869</v>
      </c>
      <c r="I2045" s="2" t="s">
        <v>381</v>
      </c>
      <c r="K2045" s="2" t="s">
        <v>382</v>
      </c>
      <c r="L2045" s="2" t="s">
        <v>1540</v>
      </c>
      <c r="M2045" s="2" t="s">
        <v>13870</v>
      </c>
      <c r="N2045" s="2" t="s">
        <v>13871</v>
      </c>
      <c r="U2045" s="2" t="s">
        <v>798</v>
      </c>
      <c r="V2045" s="3">
        <v>41144</v>
      </c>
      <c r="W2045" s="3">
        <v>41407</v>
      </c>
      <c r="X2045" s="4">
        <v>41183</v>
      </c>
      <c r="Y2045" s="2" t="s">
        <v>103</v>
      </c>
      <c r="Z2045" s="2" t="s">
        <v>13872</v>
      </c>
      <c r="AA2045" s="2" t="s">
        <v>103</v>
      </c>
      <c r="AB2045" s="2" t="s">
        <v>102</v>
      </c>
      <c r="AD2045" s="2" t="s">
        <v>102</v>
      </c>
      <c r="AF2045" s="2" t="s">
        <v>102</v>
      </c>
      <c r="AG2045" s="2" t="s">
        <v>103</v>
      </c>
      <c r="AH2045" s="2" t="s">
        <v>102</v>
      </c>
      <c r="AI2045" s="2" t="s">
        <v>279</v>
      </c>
      <c r="AL2045" s="2" t="s">
        <v>382</v>
      </c>
      <c r="AM2045" s="2" t="s">
        <v>102</v>
      </c>
      <c r="AN2045" s="2" t="s">
        <v>102</v>
      </c>
      <c r="AO2045" s="2" t="s">
        <v>102</v>
      </c>
      <c r="AP2045" s="2" t="s">
        <v>102</v>
      </c>
      <c r="AQ2045" s="2" t="s">
        <v>102</v>
      </c>
      <c r="AR2045" s="2" t="s">
        <v>102</v>
      </c>
      <c r="AS2045" s="2" t="s">
        <v>102</v>
      </c>
      <c r="AT2045" s="2" t="s">
        <v>102</v>
      </c>
      <c r="AU2045" s="2" t="s">
        <v>102</v>
      </c>
      <c r="AV2045" s="2" t="s">
        <v>102</v>
      </c>
      <c r="AW2045" s="2" t="s">
        <v>102</v>
      </c>
      <c r="AX2045" s="2" t="s">
        <v>102</v>
      </c>
      <c r="AY2045" s="2" t="s">
        <v>102</v>
      </c>
      <c r="AZ2045" s="2" t="s">
        <v>102</v>
      </c>
      <c r="BB2045" s="2" t="s">
        <v>102</v>
      </c>
      <c r="BD2045" s="2" t="s">
        <v>102</v>
      </c>
      <c r="BE2045" s="2" t="s">
        <v>102</v>
      </c>
      <c r="BF2045" s="2" t="s">
        <v>102</v>
      </c>
      <c r="BG2045" s="2" t="s">
        <v>102</v>
      </c>
      <c r="BH2045" s="2" t="s">
        <v>102</v>
      </c>
      <c r="BI2045" s="2" t="s">
        <v>102</v>
      </c>
      <c r="BJ2045" s="2" t="s">
        <v>102</v>
      </c>
      <c r="BK2045" s="2" t="s">
        <v>102</v>
      </c>
      <c r="BL2045" s="2" t="s">
        <v>102</v>
      </c>
      <c r="BM2045" s="2" t="s">
        <v>102</v>
      </c>
      <c r="BN2045" s="2" t="s">
        <v>102</v>
      </c>
      <c r="BO2045" s="2" t="s">
        <v>102</v>
      </c>
      <c r="BP2045" s="2" t="s">
        <v>102</v>
      </c>
      <c r="BQ2045" s="2" t="s">
        <v>102</v>
      </c>
      <c r="BR2045" s="2" t="s">
        <v>102</v>
      </c>
      <c r="BS2045" s="2" t="s">
        <v>102</v>
      </c>
      <c r="BT2045" s="2" t="s">
        <v>103</v>
      </c>
      <c r="BU2045" s="2" t="s">
        <v>103</v>
      </c>
      <c r="BV2045" s="2" t="s">
        <v>102</v>
      </c>
      <c r="BW2045" s="2" t="s">
        <v>102</v>
      </c>
      <c r="BX2045" s="2" t="s">
        <v>102</v>
      </c>
      <c r="BY2045" s="2" t="s">
        <v>102</v>
      </c>
      <c r="BZ2045" s="2" t="s">
        <v>102</v>
      </c>
      <c r="CA2045" s="2" t="s">
        <v>102</v>
      </c>
      <c r="CB2045" s="2" t="s">
        <v>102</v>
      </c>
      <c r="CC2045" s="2" t="s">
        <v>102</v>
      </c>
      <c r="CD2045" s="2" t="s">
        <v>102</v>
      </c>
      <c r="CE2045" s="2" t="s">
        <v>102</v>
      </c>
      <c r="CF2045" s="2" t="s">
        <v>102</v>
      </c>
      <c r="CG2045" s="2" t="s">
        <v>102</v>
      </c>
      <c r="CH2045" s="2" t="s">
        <v>102</v>
      </c>
      <c r="CI2045" s="2" t="s">
        <v>102</v>
      </c>
      <c r="CJ2045" s="2" t="s">
        <v>102</v>
      </c>
      <c r="CK2045" s="2" t="s">
        <v>102</v>
      </c>
      <c r="CL2045" s="2" t="s">
        <v>102</v>
      </c>
      <c r="CM2045" s="2" t="s">
        <v>102</v>
      </c>
      <c r="CN2045" s="2" t="s">
        <v>102</v>
      </c>
      <c r="CO2045" s="2" t="s">
        <v>102</v>
      </c>
      <c r="CP2045" s="2" t="s">
        <v>102</v>
      </c>
      <c r="CQ2045" s="2" t="s">
        <v>102</v>
      </c>
      <c r="CR2045" s="2" t="s">
        <v>102</v>
      </c>
      <c r="CS2045" s="2" t="s">
        <v>102</v>
      </c>
      <c r="CT2045" s="2" t="s">
        <v>102</v>
      </c>
      <c r="CU2045" s="2" t="s">
        <v>102</v>
      </c>
    </row>
    <row r="2046" spans="1:99" x14ac:dyDescent="0.3">
      <c r="A2046" s="2" t="s">
        <v>98</v>
      </c>
      <c r="B2046" s="2">
        <v>164249</v>
      </c>
      <c r="C2046" s="2" t="s">
        <v>13269</v>
      </c>
      <c r="D2046" s="2" t="s">
        <v>792</v>
      </c>
      <c r="E2046" s="2" t="s">
        <v>13270</v>
      </c>
      <c r="F2046" s="2" t="s">
        <v>13270</v>
      </c>
      <c r="G2046" s="2" t="s">
        <v>13271</v>
      </c>
      <c r="I2046" s="2" t="s">
        <v>173</v>
      </c>
      <c r="J2046" s="2" t="s">
        <v>174</v>
      </c>
      <c r="K2046" s="2" t="s">
        <v>101</v>
      </c>
      <c r="L2046" s="2">
        <v>2110</v>
      </c>
      <c r="M2046" s="2" t="s">
        <v>13272</v>
      </c>
      <c r="N2046" s="2" t="s">
        <v>13273</v>
      </c>
      <c r="U2046" s="2" t="s">
        <v>798</v>
      </c>
      <c r="V2046" s="3">
        <v>41059</v>
      </c>
      <c r="W2046" s="3">
        <v>41360</v>
      </c>
      <c r="X2046" s="4">
        <v>41183</v>
      </c>
      <c r="Y2046" s="2" t="s">
        <v>103</v>
      </c>
      <c r="Z2046" s="2" t="s">
        <v>13274</v>
      </c>
      <c r="AA2046" s="2" t="s">
        <v>102</v>
      </c>
      <c r="AB2046" s="2" t="s">
        <v>102</v>
      </c>
      <c r="AD2046" s="2" t="s">
        <v>102</v>
      </c>
      <c r="AF2046" s="2" t="s">
        <v>103</v>
      </c>
      <c r="AG2046" s="2" t="s">
        <v>102</v>
      </c>
      <c r="AH2046" s="2" t="s">
        <v>102</v>
      </c>
      <c r="AI2046" s="2" t="s">
        <v>104</v>
      </c>
      <c r="AK2046" s="2" t="s">
        <v>105</v>
      </c>
      <c r="AL2046" s="2" t="s">
        <v>101</v>
      </c>
      <c r="AM2046" s="2" t="s">
        <v>102</v>
      </c>
      <c r="AN2046" s="2" t="s">
        <v>102</v>
      </c>
      <c r="AO2046" s="2" t="s">
        <v>102</v>
      </c>
      <c r="AP2046" s="2" t="s">
        <v>102</v>
      </c>
      <c r="AQ2046" s="2" t="s">
        <v>102</v>
      </c>
      <c r="AR2046" s="2" t="s">
        <v>102</v>
      </c>
      <c r="AS2046" s="2" t="s">
        <v>102</v>
      </c>
      <c r="AT2046" s="2" t="s">
        <v>102</v>
      </c>
      <c r="AU2046" s="2" t="s">
        <v>102</v>
      </c>
      <c r="AV2046" s="2" t="s">
        <v>102</v>
      </c>
      <c r="AW2046" s="2" t="s">
        <v>102</v>
      </c>
      <c r="AX2046" s="2" t="s">
        <v>102</v>
      </c>
      <c r="AY2046" s="2" t="s">
        <v>102</v>
      </c>
      <c r="AZ2046" s="2" t="s">
        <v>102</v>
      </c>
      <c r="BB2046" s="2" t="s">
        <v>102</v>
      </c>
      <c r="BD2046" s="2" t="s">
        <v>102</v>
      </c>
      <c r="BE2046" s="2" t="s">
        <v>102</v>
      </c>
      <c r="BF2046" s="2" t="s">
        <v>103</v>
      </c>
      <c r="BG2046" s="2" t="s">
        <v>102</v>
      </c>
      <c r="BH2046" s="2" t="s">
        <v>102</v>
      </c>
      <c r="BI2046" s="2" t="s">
        <v>102</v>
      </c>
      <c r="BJ2046" s="2" t="s">
        <v>102</v>
      </c>
      <c r="BK2046" s="2" t="s">
        <v>102</v>
      </c>
      <c r="BL2046" s="2" t="s">
        <v>102</v>
      </c>
      <c r="BM2046" s="2" t="s">
        <v>102</v>
      </c>
      <c r="BN2046" s="2" t="s">
        <v>102</v>
      </c>
      <c r="BO2046" s="2" t="s">
        <v>102</v>
      </c>
      <c r="BP2046" s="2" t="s">
        <v>102</v>
      </c>
      <c r="BQ2046" s="2" t="s">
        <v>102</v>
      </c>
      <c r="BR2046" s="2" t="s">
        <v>102</v>
      </c>
      <c r="BS2046" s="2" t="s">
        <v>102</v>
      </c>
      <c r="BT2046" s="2" t="s">
        <v>103</v>
      </c>
      <c r="BU2046" s="2" t="s">
        <v>103</v>
      </c>
      <c r="BV2046" s="2" t="s">
        <v>102</v>
      </c>
      <c r="BW2046" s="2" t="s">
        <v>102</v>
      </c>
      <c r="BX2046" s="2" t="s">
        <v>102</v>
      </c>
      <c r="BY2046" s="2" t="s">
        <v>102</v>
      </c>
      <c r="BZ2046" s="2" t="s">
        <v>102</v>
      </c>
      <c r="CA2046" s="2" t="s">
        <v>102</v>
      </c>
      <c r="CB2046" s="2" t="s">
        <v>102</v>
      </c>
      <c r="CC2046" s="2" t="s">
        <v>102</v>
      </c>
      <c r="CD2046" s="2" t="s">
        <v>102</v>
      </c>
      <c r="CE2046" s="2" t="s">
        <v>102</v>
      </c>
      <c r="CF2046" s="2" t="s">
        <v>102</v>
      </c>
      <c r="CG2046" s="2" t="s">
        <v>102</v>
      </c>
      <c r="CH2046" s="2" t="s">
        <v>102</v>
      </c>
      <c r="CI2046" s="2" t="s">
        <v>102</v>
      </c>
      <c r="CJ2046" s="2" t="s">
        <v>102</v>
      </c>
      <c r="CK2046" s="2" t="s">
        <v>102</v>
      </c>
      <c r="CL2046" s="2" t="s">
        <v>102</v>
      </c>
      <c r="CM2046" s="2" t="s">
        <v>102</v>
      </c>
      <c r="CN2046" s="2" t="s">
        <v>102</v>
      </c>
      <c r="CO2046" s="2" t="s">
        <v>102</v>
      </c>
      <c r="CP2046" s="2" t="s">
        <v>102</v>
      </c>
      <c r="CQ2046" s="2" t="s">
        <v>102</v>
      </c>
      <c r="CR2046" s="2" t="s">
        <v>102</v>
      </c>
      <c r="CS2046" s="2" t="s">
        <v>102</v>
      </c>
      <c r="CT2046" s="2" t="s">
        <v>102</v>
      </c>
      <c r="CU2046" s="2" t="s">
        <v>102</v>
      </c>
    </row>
    <row r="2047" spans="1:99" x14ac:dyDescent="0.3">
      <c r="A2047" s="2" t="s">
        <v>379</v>
      </c>
      <c r="B2047" s="2">
        <v>164257</v>
      </c>
      <c r="C2047" s="2" t="s">
        <v>13632</v>
      </c>
      <c r="D2047" s="2" t="s">
        <v>792</v>
      </c>
      <c r="E2047" s="2" t="s">
        <v>13633</v>
      </c>
      <c r="F2047" s="2" t="s">
        <v>13633</v>
      </c>
      <c r="G2047" s="2" t="s">
        <v>13634</v>
      </c>
      <c r="I2047" s="2" t="s">
        <v>1673</v>
      </c>
      <c r="K2047" s="2" t="s">
        <v>464</v>
      </c>
      <c r="L2047" s="2">
        <v>80333</v>
      </c>
      <c r="M2047" s="2" t="s">
        <v>13635</v>
      </c>
      <c r="N2047" s="2" t="s">
        <v>13636</v>
      </c>
      <c r="U2047" s="2" t="s">
        <v>798</v>
      </c>
      <c r="V2047" s="3">
        <v>41114</v>
      </c>
      <c r="W2047" s="3">
        <v>41361</v>
      </c>
      <c r="X2047" s="4">
        <v>41183</v>
      </c>
      <c r="Y2047" s="2" t="s">
        <v>103</v>
      </c>
      <c r="Z2047" s="2" t="s">
        <v>13637</v>
      </c>
      <c r="AA2047" s="2" t="s">
        <v>102</v>
      </c>
      <c r="AB2047" s="2" t="s">
        <v>102</v>
      </c>
      <c r="AD2047" s="2" t="s">
        <v>102</v>
      </c>
      <c r="AF2047" s="2" t="s">
        <v>102</v>
      </c>
      <c r="AG2047" s="2" t="s">
        <v>103</v>
      </c>
      <c r="AH2047" s="2" t="s">
        <v>102</v>
      </c>
      <c r="AI2047" s="2" t="s">
        <v>108</v>
      </c>
      <c r="AL2047" s="2" t="s">
        <v>464</v>
      </c>
      <c r="AM2047" s="2" t="s">
        <v>102</v>
      </c>
      <c r="AN2047" s="2" t="s">
        <v>102</v>
      </c>
      <c r="AO2047" s="2" t="s">
        <v>102</v>
      </c>
      <c r="AP2047" s="2" t="s">
        <v>102</v>
      </c>
      <c r="AQ2047" s="2" t="s">
        <v>102</v>
      </c>
      <c r="AR2047" s="2" t="s">
        <v>102</v>
      </c>
      <c r="AS2047" s="2" t="s">
        <v>102</v>
      </c>
      <c r="AT2047" s="2" t="s">
        <v>102</v>
      </c>
      <c r="AU2047" s="2" t="s">
        <v>102</v>
      </c>
      <c r="AV2047" s="2" t="s">
        <v>102</v>
      </c>
      <c r="AW2047" s="2" t="s">
        <v>102</v>
      </c>
      <c r="AX2047" s="2" t="s">
        <v>102</v>
      </c>
      <c r="AY2047" s="2" t="s">
        <v>102</v>
      </c>
      <c r="AZ2047" s="2" t="s">
        <v>102</v>
      </c>
      <c r="BB2047" s="2" t="s">
        <v>102</v>
      </c>
      <c r="BD2047" s="2" t="s">
        <v>102</v>
      </c>
      <c r="BE2047" s="2" t="s">
        <v>102</v>
      </c>
      <c r="BF2047" s="2" t="s">
        <v>102</v>
      </c>
      <c r="BG2047" s="2" t="s">
        <v>102</v>
      </c>
      <c r="BH2047" s="2" t="s">
        <v>102</v>
      </c>
      <c r="BI2047" s="2" t="s">
        <v>102</v>
      </c>
      <c r="BJ2047" s="2" t="s">
        <v>102</v>
      </c>
      <c r="BK2047" s="2" t="s">
        <v>102</v>
      </c>
      <c r="BL2047" s="2" t="s">
        <v>102</v>
      </c>
      <c r="BM2047" s="2" t="s">
        <v>102</v>
      </c>
      <c r="BN2047" s="2" t="s">
        <v>102</v>
      </c>
      <c r="BO2047" s="2" t="s">
        <v>102</v>
      </c>
      <c r="BP2047" s="2" t="s">
        <v>102</v>
      </c>
      <c r="BQ2047" s="2" t="s">
        <v>102</v>
      </c>
      <c r="BR2047" s="2" t="s">
        <v>102</v>
      </c>
      <c r="BS2047" s="2" t="s">
        <v>102</v>
      </c>
      <c r="BT2047" s="2" t="s">
        <v>102</v>
      </c>
      <c r="BU2047" s="2" t="s">
        <v>103</v>
      </c>
      <c r="BV2047" s="2" t="s">
        <v>102</v>
      </c>
      <c r="BW2047" s="2" t="s">
        <v>102</v>
      </c>
      <c r="BX2047" s="2" t="s">
        <v>102</v>
      </c>
      <c r="BY2047" s="2" t="s">
        <v>102</v>
      </c>
      <c r="BZ2047" s="2" t="s">
        <v>102</v>
      </c>
      <c r="CA2047" s="2" t="s">
        <v>102</v>
      </c>
      <c r="CB2047" s="2" t="s">
        <v>102</v>
      </c>
      <c r="CC2047" s="2" t="s">
        <v>102</v>
      </c>
      <c r="CD2047" s="2" t="s">
        <v>102</v>
      </c>
      <c r="CE2047" s="2" t="s">
        <v>102</v>
      </c>
      <c r="CF2047" s="2" t="s">
        <v>102</v>
      </c>
      <c r="CG2047" s="2" t="s">
        <v>102</v>
      </c>
      <c r="CH2047" s="2" t="s">
        <v>102</v>
      </c>
      <c r="CI2047" s="2" t="s">
        <v>102</v>
      </c>
      <c r="CJ2047" s="2" t="s">
        <v>102</v>
      </c>
      <c r="CK2047" s="2" t="s">
        <v>102</v>
      </c>
      <c r="CL2047" s="2" t="s">
        <v>102</v>
      </c>
      <c r="CM2047" s="2" t="s">
        <v>102</v>
      </c>
      <c r="CN2047" s="2" t="s">
        <v>102</v>
      </c>
      <c r="CO2047" s="2" t="s">
        <v>102</v>
      </c>
      <c r="CP2047" s="2" t="s">
        <v>102</v>
      </c>
      <c r="CQ2047" s="2" t="s">
        <v>102</v>
      </c>
      <c r="CR2047" s="2" t="s">
        <v>102</v>
      </c>
      <c r="CS2047" s="2" t="s">
        <v>102</v>
      </c>
      <c r="CT2047" s="2" t="s">
        <v>102</v>
      </c>
      <c r="CU2047" s="2" t="s">
        <v>102</v>
      </c>
    </row>
    <row r="2048" spans="1:99" x14ac:dyDescent="0.3">
      <c r="A2048" s="2" t="s">
        <v>379</v>
      </c>
      <c r="B2048" s="2">
        <v>164293</v>
      </c>
      <c r="C2048" s="2" t="s">
        <v>15026</v>
      </c>
      <c r="D2048" s="2" t="s">
        <v>792</v>
      </c>
      <c r="E2048" s="2" t="s">
        <v>15027</v>
      </c>
      <c r="F2048" s="2" t="s">
        <v>15028</v>
      </c>
      <c r="G2048" s="2" t="s">
        <v>15029</v>
      </c>
      <c r="H2048" s="2" t="s">
        <v>15030</v>
      </c>
      <c r="I2048" s="2" t="s">
        <v>217</v>
      </c>
      <c r="K2048" s="2" t="s">
        <v>217</v>
      </c>
      <c r="M2048" s="2" t="s">
        <v>15031</v>
      </c>
      <c r="N2048" s="2" t="s">
        <v>15032</v>
      </c>
      <c r="U2048" s="2" t="s">
        <v>798</v>
      </c>
      <c r="V2048" s="3">
        <v>41339</v>
      </c>
      <c r="W2048" s="3">
        <v>41339</v>
      </c>
      <c r="X2048" s="4">
        <v>41183</v>
      </c>
      <c r="Y2048" s="2" t="s">
        <v>102</v>
      </c>
      <c r="AA2048" s="2" t="s">
        <v>103</v>
      </c>
      <c r="AB2048" s="2" t="s">
        <v>102</v>
      </c>
      <c r="AD2048" s="2" t="s">
        <v>102</v>
      </c>
      <c r="AF2048" s="2" t="s">
        <v>102</v>
      </c>
      <c r="AG2048" s="2" t="s">
        <v>103</v>
      </c>
      <c r="AH2048" s="2" t="s">
        <v>102</v>
      </c>
      <c r="AI2048" s="2" t="s">
        <v>108</v>
      </c>
      <c r="AL2048" s="2" t="s">
        <v>217</v>
      </c>
      <c r="AM2048" s="2" t="s">
        <v>102</v>
      </c>
      <c r="AN2048" s="2" t="s">
        <v>102</v>
      </c>
      <c r="AO2048" s="2" t="s">
        <v>102</v>
      </c>
      <c r="AP2048" s="2" t="s">
        <v>102</v>
      </c>
      <c r="AQ2048" s="2" t="s">
        <v>102</v>
      </c>
      <c r="AR2048" s="2" t="s">
        <v>102</v>
      </c>
      <c r="AS2048" s="2" t="s">
        <v>102</v>
      </c>
      <c r="AT2048" s="2" t="s">
        <v>102</v>
      </c>
      <c r="AU2048" s="2" t="s">
        <v>102</v>
      </c>
      <c r="AV2048" s="2" t="s">
        <v>102</v>
      </c>
      <c r="AW2048" s="2" t="s">
        <v>102</v>
      </c>
      <c r="AX2048" s="2" t="s">
        <v>102</v>
      </c>
      <c r="AY2048" s="2" t="s">
        <v>102</v>
      </c>
      <c r="AZ2048" s="2" t="s">
        <v>102</v>
      </c>
      <c r="BB2048" s="2" t="s">
        <v>102</v>
      </c>
      <c r="BD2048" s="2" t="s">
        <v>102</v>
      </c>
      <c r="BE2048" s="2" t="s">
        <v>102</v>
      </c>
      <c r="BF2048" s="2" t="s">
        <v>103</v>
      </c>
      <c r="BG2048" s="2" t="s">
        <v>102</v>
      </c>
      <c r="BH2048" s="2" t="s">
        <v>102</v>
      </c>
      <c r="BI2048" s="2" t="s">
        <v>102</v>
      </c>
      <c r="BJ2048" s="2" t="s">
        <v>102</v>
      </c>
      <c r="BK2048" s="2" t="s">
        <v>102</v>
      </c>
      <c r="BL2048" s="2" t="s">
        <v>102</v>
      </c>
      <c r="BM2048" s="2" t="s">
        <v>102</v>
      </c>
      <c r="BN2048" s="2" t="s">
        <v>102</v>
      </c>
      <c r="BO2048" s="2" t="s">
        <v>102</v>
      </c>
      <c r="BP2048" s="2" t="s">
        <v>102</v>
      </c>
      <c r="BQ2048" s="2" t="s">
        <v>102</v>
      </c>
      <c r="BR2048" s="2" t="s">
        <v>102</v>
      </c>
      <c r="BS2048" s="2" t="s">
        <v>102</v>
      </c>
      <c r="BT2048" s="2" t="s">
        <v>102</v>
      </c>
      <c r="BU2048" s="2" t="s">
        <v>103</v>
      </c>
      <c r="BV2048" s="2" t="s">
        <v>102</v>
      </c>
      <c r="BW2048" s="2" t="s">
        <v>102</v>
      </c>
      <c r="BX2048" s="2" t="s">
        <v>102</v>
      </c>
      <c r="BY2048" s="2" t="s">
        <v>102</v>
      </c>
      <c r="BZ2048" s="2" t="s">
        <v>102</v>
      </c>
      <c r="CA2048" s="2" t="s">
        <v>102</v>
      </c>
      <c r="CB2048" s="2" t="s">
        <v>102</v>
      </c>
      <c r="CC2048" s="2" t="s">
        <v>102</v>
      </c>
      <c r="CD2048" s="2" t="s">
        <v>102</v>
      </c>
      <c r="CE2048" s="2" t="s">
        <v>102</v>
      </c>
      <c r="CF2048" s="2" t="s">
        <v>102</v>
      </c>
      <c r="CG2048" s="2" t="s">
        <v>102</v>
      </c>
      <c r="CH2048" s="2" t="s">
        <v>102</v>
      </c>
      <c r="CI2048" s="2" t="s">
        <v>102</v>
      </c>
      <c r="CJ2048" s="2" t="s">
        <v>102</v>
      </c>
      <c r="CK2048" s="2" t="s">
        <v>102</v>
      </c>
      <c r="CL2048" s="2" t="s">
        <v>102</v>
      </c>
      <c r="CM2048" s="2" t="s">
        <v>102</v>
      </c>
      <c r="CN2048" s="2" t="s">
        <v>102</v>
      </c>
      <c r="CO2048" s="2" t="s">
        <v>102</v>
      </c>
      <c r="CP2048" s="2" t="s">
        <v>102</v>
      </c>
      <c r="CQ2048" s="2" t="s">
        <v>102</v>
      </c>
      <c r="CR2048" s="2" t="s">
        <v>102</v>
      </c>
      <c r="CS2048" s="2" t="s">
        <v>102</v>
      </c>
      <c r="CT2048" s="2" t="s">
        <v>102</v>
      </c>
      <c r="CU2048" s="2" t="s">
        <v>102</v>
      </c>
    </row>
    <row r="2049" spans="1:99" x14ac:dyDescent="0.3">
      <c r="A2049" s="2" t="s">
        <v>167</v>
      </c>
      <c r="B2049" s="2">
        <v>164294</v>
      </c>
      <c r="C2049" s="2" t="s">
        <v>13275</v>
      </c>
      <c r="D2049" s="2" t="s">
        <v>792</v>
      </c>
      <c r="E2049" s="2" t="s">
        <v>13276</v>
      </c>
      <c r="F2049" s="2" t="s">
        <v>13276</v>
      </c>
      <c r="G2049" s="2" t="s">
        <v>13277</v>
      </c>
      <c r="I2049" s="2" t="s">
        <v>248</v>
      </c>
      <c r="J2049" s="2" t="s">
        <v>249</v>
      </c>
      <c r="K2049" s="2" t="s">
        <v>101</v>
      </c>
      <c r="L2049" s="2">
        <v>66211</v>
      </c>
      <c r="M2049" s="2" t="s">
        <v>13278</v>
      </c>
      <c r="N2049" s="2" t="s">
        <v>13279</v>
      </c>
      <c r="U2049" s="2" t="s">
        <v>798</v>
      </c>
      <c r="V2049" s="3">
        <v>41060</v>
      </c>
      <c r="W2049" s="3">
        <v>41318</v>
      </c>
      <c r="X2049" s="4">
        <v>41183</v>
      </c>
      <c r="Y2049" s="2" t="s">
        <v>103</v>
      </c>
      <c r="Z2049" s="2" t="s">
        <v>13280</v>
      </c>
      <c r="AA2049" s="2" t="s">
        <v>102</v>
      </c>
      <c r="AB2049" s="2" t="s">
        <v>102</v>
      </c>
      <c r="AD2049" s="2" t="s">
        <v>102</v>
      </c>
      <c r="AF2049" s="2" t="s">
        <v>102</v>
      </c>
      <c r="AG2049" s="2" t="s">
        <v>103</v>
      </c>
      <c r="AH2049" s="2" t="s">
        <v>102</v>
      </c>
      <c r="AI2049" s="2" t="s">
        <v>104</v>
      </c>
      <c r="AK2049" s="2" t="s">
        <v>249</v>
      </c>
      <c r="AL2049" s="2" t="s">
        <v>101</v>
      </c>
      <c r="AM2049" s="2" t="s">
        <v>102</v>
      </c>
      <c r="AN2049" s="2" t="s">
        <v>102</v>
      </c>
      <c r="AO2049" s="2" t="s">
        <v>102</v>
      </c>
      <c r="AP2049" s="2" t="s">
        <v>102</v>
      </c>
      <c r="AQ2049" s="2" t="s">
        <v>102</v>
      </c>
      <c r="AR2049" s="2" t="s">
        <v>102</v>
      </c>
      <c r="AS2049" s="2" t="s">
        <v>102</v>
      </c>
      <c r="AT2049" s="2" t="s">
        <v>102</v>
      </c>
      <c r="AU2049" s="2" t="s">
        <v>102</v>
      </c>
      <c r="AV2049" s="2" t="s">
        <v>102</v>
      </c>
      <c r="AW2049" s="2" t="s">
        <v>102</v>
      </c>
      <c r="AX2049" s="2" t="s">
        <v>102</v>
      </c>
      <c r="AY2049" s="2" t="s">
        <v>102</v>
      </c>
      <c r="AZ2049" s="2" t="s">
        <v>102</v>
      </c>
      <c r="BB2049" s="2" t="s">
        <v>103</v>
      </c>
      <c r="BC2049" s="2" t="s">
        <v>102</v>
      </c>
      <c r="BD2049" s="2" t="s">
        <v>102</v>
      </c>
      <c r="BE2049" s="2" t="s">
        <v>102</v>
      </c>
      <c r="BF2049" s="2" t="s">
        <v>102</v>
      </c>
      <c r="BG2049" s="2" t="s">
        <v>102</v>
      </c>
      <c r="BH2049" s="2" t="s">
        <v>102</v>
      </c>
      <c r="BI2049" s="2" t="s">
        <v>102</v>
      </c>
      <c r="BJ2049" s="2" t="s">
        <v>102</v>
      </c>
      <c r="BK2049" s="2" t="s">
        <v>102</v>
      </c>
      <c r="BL2049" s="2" t="s">
        <v>102</v>
      </c>
      <c r="BM2049" s="2" t="s">
        <v>102</v>
      </c>
      <c r="BN2049" s="2" t="s">
        <v>102</v>
      </c>
      <c r="BO2049" s="2" t="s">
        <v>102</v>
      </c>
      <c r="BP2049" s="2" t="s">
        <v>102</v>
      </c>
      <c r="BQ2049" s="2" t="s">
        <v>102</v>
      </c>
      <c r="BR2049" s="2" t="s">
        <v>102</v>
      </c>
      <c r="BS2049" s="2" t="s">
        <v>102</v>
      </c>
      <c r="BT2049" s="2" t="s">
        <v>103</v>
      </c>
      <c r="BU2049" s="2" t="s">
        <v>103</v>
      </c>
      <c r="BV2049" s="2" t="s">
        <v>102</v>
      </c>
      <c r="BW2049" s="2" t="s">
        <v>102</v>
      </c>
      <c r="BX2049" s="2" t="s">
        <v>102</v>
      </c>
      <c r="BY2049" s="2" t="s">
        <v>102</v>
      </c>
      <c r="BZ2049" s="2" t="s">
        <v>102</v>
      </c>
      <c r="CA2049" s="2" t="s">
        <v>102</v>
      </c>
      <c r="CB2049" s="2" t="s">
        <v>102</v>
      </c>
      <c r="CC2049" s="2" t="s">
        <v>102</v>
      </c>
      <c r="CD2049" s="2" t="s">
        <v>102</v>
      </c>
      <c r="CE2049" s="2" t="s">
        <v>102</v>
      </c>
      <c r="CF2049" s="2" t="s">
        <v>102</v>
      </c>
      <c r="CG2049" s="2" t="s">
        <v>102</v>
      </c>
      <c r="CH2049" s="2" t="s">
        <v>102</v>
      </c>
      <c r="CI2049" s="2" t="s">
        <v>102</v>
      </c>
      <c r="CJ2049" s="2" t="s">
        <v>102</v>
      </c>
      <c r="CK2049" s="2" t="s">
        <v>102</v>
      </c>
      <c r="CL2049" s="2" t="s">
        <v>102</v>
      </c>
      <c r="CM2049" s="2" t="s">
        <v>102</v>
      </c>
      <c r="CN2049" s="2" t="s">
        <v>102</v>
      </c>
      <c r="CO2049" s="2" t="s">
        <v>102</v>
      </c>
      <c r="CP2049" s="2" t="s">
        <v>102</v>
      </c>
      <c r="CQ2049" s="2" t="s">
        <v>102</v>
      </c>
      <c r="CR2049" s="2" t="s">
        <v>102</v>
      </c>
      <c r="CS2049" s="2" t="s">
        <v>102</v>
      </c>
      <c r="CT2049" s="2" t="s">
        <v>102</v>
      </c>
      <c r="CU2049" s="2" t="s">
        <v>102</v>
      </c>
    </row>
    <row r="2050" spans="1:99" x14ac:dyDescent="0.3">
      <c r="A2050" s="2" t="s">
        <v>135</v>
      </c>
      <c r="B2050" s="2">
        <v>164298</v>
      </c>
      <c r="C2050" s="2" t="s">
        <v>13193</v>
      </c>
      <c r="D2050" s="2" t="s">
        <v>792</v>
      </c>
      <c r="E2050" s="2" t="s">
        <v>13194</v>
      </c>
      <c r="F2050" s="2" t="s">
        <v>13194</v>
      </c>
      <c r="G2050" s="2" t="s">
        <v>13195</v>
      </c>
      <c r="I2050" s="2" t="s">
        <v>588</v>
      </c>
      <c r="J2050" s="2" t="s">
        <v>134</v>
      </c>
      <c r="K2050" s="2" t="s">
        <v>101</v>
      </c>
      <c r="L2050" s="2" t="s">
        <v>13196</v>
      </c>
      <c r="M2050" s="2" t="s">
        <v>13197</v>
      </c>
      <c r="N2050" s="2" t="s">
        <v>13198</v>
      </c>
      <c r="U2050" s="2" t="s">
        <v>798</v>
      </c>
      <c r="V2050" s="3">
        <v>41047</v>
      </c>
      <c r="W2050" s="3">
        <v>41351</v>
      </c>
      <c r="X2050" s="4">
        <v>41183</v>
      </c>
      <c r="Y2050" s="2" t="s">
        <v>103</v>
      </c>
      <c r="Z2050" s="2" t="s">
        <v>13199</v>
      </c>
      <c r="AA2050" s="2" t="s">
        <v>102</v>
      </c>
      <c r="AB2050" s="2" t="s">
        <v>102</v>
      </c>
      <c r="AD2050" s="2" t="s">
        <v>102</v>
      </c>
      <c r="AF2050" s="2" t="s">
        <v>102</v>
      </c>
      <c r="AG2050" s="2" t="s">
        <v>103</v>
      </c>
      <c r="AH2050" s="2" t="s">
        <v>102</v>
      </c>
      <c r="AI2050" s="2" t="s">
        <v>104</v>
      </c>
      <c r="AK2050" s="2" t="s">
        <v>105</v>
      </c>
      <c r="AL2050" s="2" t="s">
        <v>101</v>
      </c>
      <c r="AM2050" s="2" t="s">
        <v>102</v>
      </c>
      <c r="AN2050" s="2" t="s">
        <v>102</v>
      </c>
      <c r="AO2050" s="2" t="s">
        <v>102</v>
      </c>
      <c r="AP2050" s="2" t="s">
        <v>102</v>
      </c>
      <c r="AQ2050" s="2" t="s">
        <v>102</v>
      </c>
      <c r="AR2050" s="2" t="s">
        <v>102</v>
      </c>
      <c r="AS2050" s="2" t="s">
        <v>102</v>
      </c>
      <c r="AT2050" s="2" t="s">
        <v>102</v>
      </c>
      <c r="AU2050" s="2" t="s">
        <v>102</v>
      </c>
      <c r="AV2050" s="2" t="s">
        <v>102</v>
      </c>
      <c r="AW2050" s="2" t="s">
        <v>102</v>
      </c>
      <c r="AX2050" s="2" t="s">
        <v>102</v>
      </c>
      <c r="AY2050" s="2" t="s">
        <v>102</v>
      </c>
      <c r="AZ2050" s="2" t="s">
        <v>102</v>
      </c>
      <c r="BB2050" s="2" t="s">
        <v>102</v>
      </c>
      <c r="BD2050" s="2" t="s">
        <v>102</v>
      </c>
      <c r="BE2050" s="2" t="s">
        <v>102</v>
      </c>
      <c r="BF2050" s="2" t="s">
        <v>103</v>
      </c>
      <c r="BG2050" s="2" t="s">
        <v>102</v>
      </c>
      <c r="BH2050" s="2" t="s">
        <v>102</v>
      </c>
      <c r="BI2050" s="2" t="s">
        <v>102</v>
      </c>
      <c r="BJ2050" s="2" t="s">
        <v>102</v>
      </c>
      <c r="BK2050" s="2" t="s">
        <v>102</v>
      </c>
      <c r="BL2050" s="2" t="s">
        <v>102</v>
      </c>
      <c r="BM2050" s="2" t="s">
        <v>102</v>
      </c>
      <c r="BN2050" s="2" t="s">
        <v>102</v>
      </c>
      <c r="BO2050" s="2" t="s">
        <v>102</v>
      </c>
      <c r="BP2050" s="2" t="s">
        <v>102</v>
      </c>
      <c r="BQ2050" s="2" t="s">
        <v>102</v>
      </c>
      <c r="BR2050" s="2" t="s">
        <v>102</v>
      </c>
      <c r="BS2050" s="2" t="s">
        <v>102</v>
      </c>
      <c r="BT2050" s="2" t="s">
        <v>103</v>
      </c>
      <c r="BU2050" s="2" t="s">
        <v>103</v>
      </c>
      <c r="BV2050" s="2" t="s">
        <v>102</v>
      </c>
      <c r="BW2050" s="2" t="s">
        <v>102</v>
      </c>
      <c r="BX2050" s="2" t="s">
        <v>102</v>
      </c>
      <c r="BY2050" s="2" t="s">
        <v>102</v>
      </c>
      <c r="BZ2050" s="2" t="s">
        <v>102</v>
      </c>
      <c r="CA2050" s="2" t="s">
        <v>102</v>
      </c>
      <c r="CB2050" s="2" t="s">
        <v>102</v>
      </c>
      <c r="CC2050" s="2" t="s">
        <v>102</v>
      </c>
      <c r="CD2050" s="2" t="s">
        <v>102</v>
      </c>
      <c r="CE2050" s="2" t="s">
        <v>102</v>
      </c>
      <c r="CF2050" s="2" t="s">
        <v>102</v>
      </c>
      <c r="CG2050" s="2" t="s">
        <v>102</v>
      </c>
      <c r="CH2050" s="2" t="s">
        <v>102</v>
      </c>
      <c r="CI2050" s="2" t="s">
        <v>102</v>
      </c>
      <c r="CJ2050" s="2" t="s">
        <v>102</v>
      </c>
      <c r="CK2050" s="2" t="s">
        <v>102</v>
      </c>
      <c r="CL2050" s="2" t="s">
        <v>102</v>
      </c>
      <c r="CM2050" s="2" t="s">
        <v>102</v>
      </c>
      <c r="CN2050" s="2" t="s">
        <v>102</v>
      </c>
      <c r="CO2050" s="2" t="s">
        <v>102</v>
      </c>
      <c r="CP2050" s="2" t="s">
        <v>102</v>
      </c>
      <c r="CQ2050" s="2" t="s">
        <v>102</v>
      </c>
      <c r="CR2050" s="2" t="s">
        <v>102</v>
      </c>
      <c r="CS2050" s="2" t="s">
        <v>102</v>
      </c>
      <c r="CT2050" s="2" t="s">
        <v>102</v>
      </c>
      <c r="CU2050" s="2" t="s">
        <v>102</v>
      </c>
    </row>
    <row r="2051" spans="1:99" x14ac:dyDescent="0.3">
      <c r="A2051" s="2" t="s">
        <v>379</v>
      </c>
      <c r="B2051" s="2">
        <v>164313</v>
      </c>
      <c r="C2051" s="2" t="s">
        <v>13734</v>
      </c>
      <c r="D2051" s="2" t="s">
        <v>792</v>
      </c>
      <c r="E2051" s="2" t="s">
        <v>13735</v>
      </c>
      <c r="F2051" s="2" t="s">
        <v>13735</v>
      </c>
      <c r="G2051" s="2" t="s">
        <v>13736</v>
      </c>
      <c r="H2051" s="2" t="s">
        <v>2545</v>
      </c>
      <c r="I2051" s="2" t="s">
        <v>720</v>
      </c>
      <c r="K2051" s="2" t="s">
        <v>721</v>
      </c>
      <c r="L2051" s="2">
        <v>2000</v>
      </c>
      <c r="M2051" s="2" t="s">
        <v>13737</v>
      </c>
      <c r="N2051" s="2" t="s">
        <v>13738</v>
      </c>
      <c r="O2051" s="2" t="s">
        <v>13739</v>
      </c>
      <c r="P2051" s="2" t="s">
        <v>722</v>
      </c>
      <c r="Q2051" s="2" t="s">
        <v>720</v>
      </c>
      <c r="S2051" s="2" t="s">
        <v>721</v>
      </c>
      <c r="T2051" s="2">
        <v>1225</v>
      </c>
      <c r="U2051" s="2" t="s">
        <v>798</v>
      </c>
      <c r="V2051" s="3">
        <v>41128</v>
      </c>
      <c r="W2051" s="3">
        <v>41547</v>
      </c>
      <c r="X2051" s="4">
        <v>41183</v>
      </c>
      <c r="Y2051" s="2" t="s">
        <v>103</v>
      </c>
      <c r="Z2051" s="2" t="s">
        <v>13741</v>
      </c>
      <c r="AA2051" s="2" t="s">
        <v>103</v>
      </c>
      <c r="AB2051" s="2" t="s">
        <v>102</v>
      </c>
      <c r="AD2051" s="2" t="s">
        <v>102</v>
      </c>
      <c r="AF2051" s="2" t="s">
        <v>102</v>
      </c>
      <c r="AG2051" s="2" t="s">
        <v>103</v>
      </c>
      <c r="AH2051" s="2" t="s">
        <v>102</v>
      </c>
      <c r="AI2051" s="2" t="s">
        <v>218</v>
      </c>
      <c r="AJ2051" s="2" t="s">
        <v>1761</v>
      </c>
      <c r="AL2051" s="2" t="s">
        <v>721</v>
      </c>
      <c r="AM2051" s="2" t="s">
        <v>102</v>
      </c>
      <c r="AN2051" s="2" t="s">
        <v>102</v>
      </c>
      <c r="AO2051" s="2" t="s">
        <v>103</v>
      </c>
      <c r="AP2051" s="2" t="s">
        <v>102</v>
      </c>
      <c r="AQ2051" s="2" t="s">
        <v>102</v>
      </c>
      <c r="AR2051" s="2" t="s">
        <v>102</v>
      </c>
      <c r="AS2051" s="2" t="s">
        <v>102</v>
      </c>
      <c r="AT2051" s="2" t="s">
        <v>102</v>
      </c>
      <c r="AU2051" s="2" t="s">
        <v>102</v>
      </c>
      <c r="AV2051" s="2" t="s">
        <v>102</v>
      </c>
      <c r="AW2051" s="2" t="s">
        <v>102</v>
      </c>
      <c r="AX2051" s="2" t="s">
        <v>102</v>
      </c>
      <c r="AY2051" s="2" t="s">
        <v>102</v>
      </c>
      <c r="AZ2051" s="2" t="s">
        <v>102</v>
      </c>
      <c r="BB2051" s="2" t="s">
        <v>102</v>
      </c>
      <c r="BD2051" s="2" t="s">
        <v>102</v>
      </c>
      <c r="BE2051" s="2" t="s">
        <v>102</v>
      </c>
      <c r="BF2051" s="2" t="s">
        <v>103</v>
      </c>
      <c r="BG2051" s="2" t="s">
        <v>102</v>
      </c>
      <c r="BH2051" s="2" t="s">
        <v>102</v>
      </c>
      <c r="BI2051" s="2" t="s">
        <v>102</v>
      </c>
      <c r="BJ2051" s="2" t="s">
        <v>103</v>
      </c>
      <c r="BK2051" s="2" t="s">
        <v>102</v>
      </c>
      <c r="BL2051" s="2" t="s">
        <v>102</v>
      </c>
      <c r="BM2051" s="2" t="s">
        <v>102</v>
      </c>
      <c r="BN2051" s="2" t="s">
        <v>102</v>
      </c>
      <c r="BO2051" s="2" t="s">
        <v>102</v>
      </c>
      <c r="BP2051" s="2" t="s">
        <v>102</v>
      </c>
      <c r="BQ2051" s="2" t="s">
        <v>102</v>
      </c>
      <c r="BR2051" s="2" t="s">
        <v>102</v>
      </c>
      <c r="BS2051" s="2" t="s">
        <v>102</v>
      </c>
      <c r="BT2051" s="2" t="s">
        <v>103</v>
      </c>
      <c r="BU2051" s="2" t="s">
        <v>103</v>
      </c>
      <c r="BV2051" s="2" t="s">
        <v>102</v>
      </c>
      <c r="BW2051" s="2" t="s">
        <v>102</v>
      </c>
      <c r="BX2051" s="2" t="s">
        <v>102</v>
      </c>
      <c r="BY2051" s="2" t="s">
        <v>102</v>
      </c>
      <c r="BZ2051" s="2" t="s">
        <v>102</v>
      </c>
      <c r="CA2051" s="2" t="s">
        <v>102</v>
      </c>
      <c r="CB2051" s="2" t="s">
        <v>102</v>
      </c>
      <c r="CC2051" s="2" t="s">
        <v>102</v>
      </c>
      <c r="CD2051" s="2" t="s">
        <v>102</v>
      </c>
      <c r="CE2051" s="2" t="s">
        <v>102</v>
      </c>
      <c r="CF2051" s="2" t="s">
        <v>102</v>
      </c>
      <c r="CG2051" s="2" t="s">
        <v>102</v>
      </c>
      <c r="CH2051" s="2" t="s">
        <v>102</v>
      </c>
      <c r="CI2051" s="2" t="s">
        <v>102</v>
      </c>
      <c r="CJ2051" s="2" t="s">
        <v>102</v>
      </c>
      <c r="CK2051" s="2" t="s">
        <v>102</v>
      </c>
      <c r="CL2051" s="2" t="s">
        <v>102</v>
      </c>
      <c r="CM2051" s="2" t="s">
        <v>102</v>
      </c>
      <c r="CN2051" s="2" t="s">
        <v>102</v>
      </c>
      <c r="CO2051" s="2" t="s">
        <v>102</v>
      </c>
      <c r="CP2051" s="2" t="s">
        <v>102</v>
      </c>
      <c r="CQ2051" s="2" t="s">
        <v>102</v>
      </c>
      <c r="CR2051" s="2" t="s">
        <v>102</v>
      </c>
      <c r="CS2051" s="2" t="s">
        <v>102</v>
      </c>
      <c r="CT2051" s="2" t="s">
        <v>102</v>
      </c>
      <c r="CU2051" s="2" t="s">
        <v>102</v>
      </c>
    </row>
    <row r="2052" spans="1:99" x14ac:dyDescent="0.3">
      <c r="A2052" s="2" t="s">
        <v>379</v>
      </c>
      <c r="B2052" s="2">
        <v>164323</v>
      </c>
      <c r="C2052" s="2" t="s">
        <v>13419</v>
      </c>
      <c r="D2052" s="2" t="s">
        <v>792</v>
      </c>
      <c r="E2052" s="2" t="s">
        <v>13420</v>
      </c>
      <c r="F2052" s="2" t="s">
        <v>13420</v>
      </c>
      <c r="G2052" s="2" t="s">
        <v>13421</v>
      </c>
      <c r="H2052" s="2" t="s">
        <v>185</v>
      </c>
      <c r="I2052" s="2" t="s">
        <v>594</v>
      </c>
      <c r="K2052" s="2" t="s">
        <v>814</v>
      </c>
      <c r="L2052" s="2" t="s">
        <v>1105</v>
      </c>
      <c r="M2052" s="2" t="s">
        <v>13422</v>
      </c>
      <c r="N2052" s="2" t="s">
        <v>13423</v>
      </c>
      <c r="U2052" s="2" t="s">
        <v>798</v>
      </c>
      <c r="V2052" s="3">
        <v>41075</v>
      </c>
      <c r="W2052" s="3">
        <v>41355</v>
      </c>
      <c r="X2052" s="4">
        <v>41183</v>
      </c>
      <c r="Y2052" s="2" t="s">
        <v>102</v>
      </c>
      <c r="AA2052" s="2" t="s">
        <v>103</v>
      </c>
      <c r="AB2052" s="2" t="s">
        <v>102</v>
      </c>
      <c r="AD2052" s="2" t="s">
        <v>102</v>
      </c>
      <c r="AF2052" s="2" t="s">
        <v>102</v>
      </c>
      <c r="AG2052" s="2" t="s">
        <v>103</v>
      </c>
      <c r="AH2052" s="2" t="s">
        <v>102</v>
      </c>
      <c r="AI2052" s="2" t="s">
        <v>218</v>
      </c>
      <c r="AJ2052" s="2" t="s">
        <v>13425</v>
      </c>
      <c r="AL2052" s="2" t="s">
        <v>814</v>
      </c>
      <c r="AM2052" s="2" t="s">
        <v>102</v>
      </c>
      <c r="AN2052" s="2" t="s">
        <v>102</v>
      </c>
      <c r="AO2052" s="2" t="s">
        <v>103</v>
      </c>
      <c r="AP2052" s="2" t="s">
        <v>102</v>
      </c>
      <c r="AQ2052" s="2" t="s">
        <v>102</v>
      </c>
      <c r="AR2052" s="2" t="s">
        <v>102</v>
      </c>
      <c r="AS2052" s="2" t="s">
        <v>102</v>
      </c>
      <c r="AT2052" s="2" t="s">
        <v>102</v>
      </c>
      <c r="AU2052" s="2" t="s">
        <v>102</v>
      </c>
      <c r="AV2052" s="2" t="s">
        <v>102</v>
      </c>
      <c r="AW2052" s="2" t="s">
        <v>102</v>
      </c>
      <c r="AX2052" s="2" t="s">
        <v>102</v>
      </c>
      <c r="AY2052" s="2" t="s">
        <v>102</v>
      </c>
      <c r="AZ2052" s="2" t="s">
        <v>102</v>
      </c>
      <c r="BB2052" s="2" t="s">
        <v>102</v>
      </c>
      <c r="BD2052" s="2" t="s">
        <v>102</v>
      </c>
      <c r="BE2052" s="2" t="s">
        <v>102</v>
      </c>
      <c r="BF2052" s="2" t="s">
        <v>103</v>
      </c>
      <c r="BG2052" s="2" t="s">
        <v>102</v>
      </c>
      <c r="BH2052" s="2" t="s">
        <v>102</v>
      </c>
      <c r="BI2052" s="2" t="s">
        <v>102</v>
      </c>
      <c r="BJ2052" s="2" t="s">
        <v>103</v>
      </c>
      <c r="BK2052" s="2" t="s">
        <v>102</v>
      </c>
      <c r="BL2052" s="2" t="s">
        <v>102</v>
      </c>
      <c r="BM2052" s="2" t="s">
        <v>102</v>
      </c>
      <c r="BN2052" s="2" t="s">
        <v>102</v>
      </c>
      <c r="BO2052" s="2" t="s">
        <v>102</v>
      </c>
      <c r="BP2052" s="2" t="s">
        <v>102</v>
      </c>
      <c r="BQ2052" s="2" t="s">
        <v>102</v>
      </c>
      <c r="BR2052" s="2" t="s">
        <v>102</v>
      </c>
      <c r="BS2052" s="2" t="s">
        <v>102</v>
      </c>
      <c r="BT2052" s="2" t="s">
        <v>103</v>
      </c>
      <c r="BU2052" s="2" t="s">
        <v>103</v>
      </c>
      <c r="BV2052" s="2" t="s">
        <v>102</v>
      </c>
      <c r="BW2052" s="2" t="s">
        <v>102</v>
      </c>
      <c r="BX2052" s="2" t="s">
        <v>102</v>
      </c>
      <c r="BY2052" s="2" t="s">
        <v>102</v>
      </c>
      <c r="BZ2052" s="2" t="s">
        <v>102</v>
      </c>
      <c r="CA2052" s="2" t="s">
        <v>102</v>
      </c>
      <c r="CB2052" s="2" t="s">
        <v>102</v>
      </c>
      <c r="CC2052" s="2" t="s">
        <v>102</v>
      </c>
      <c r="CD2052" s="2" t="s">
        <v>102</v>
      </c>
      <c r="CE2052" s="2" t="s">
        <v>102</v>
      </c>
      <c r="CF2052" s="2" t="s">
        <v>102</v>
      </c>
      <c r="CG2052" s="2" t="s">
        <v>102</v>
      </c>
      <c r="CH2052" s="2" t="s">
        <v>102</v>
      </c>
      <c r="CI2052" s="2" t="s">
        <v>102</v>
      </c>
      <c r="CJ2052" s="2" t="s">
        <v>102</v>
      </c>
      <c r="CK2052" s="2" t="s">
        <v>102</v>
      </c>
      <c r="CL2052" s="2" t="s">
        <v>102</v>
      </c>
      <c r="CM2052" s="2" t="s">
        <v>102</v>
      </c>
      <c r="CN2052" s="2" t="s">
        <v>102</v>
      </c>
      <c r="CO2052" s="2" t="s">
        <v>102</v>
      </c>
      <c r="CP2052" s="2" t="s">
        <v>102</v>
      </c>
      <c r="CQ2052" s="2" t="s">
        <v>102</v>
      </c>
      <c r="CR2052" s="2" t="s">
        <v>102</v>
      </c>
      <c r="CS2052" s="2" t="s">
        <v>102</v>
      </c>
      <c r="CT2052" s="2" t="s">
        <v>102</v>
      </c>
      <c r="CU2052" s="2" t="s">
        <v>102</v>
      </c>
    </row>
    <row r="2053" spans="1:99" x14ac:dyDescent="0.3">
      <c r="A2053" s="2" t="s">
        <v>379</v>
      </c>
      <c r="B2053" s="2">
        <v>164326</v>
      </c>
      <c r="C2053" s="2" t="s">
        <v>13843</v>
      </c>
      <c r="D2053" s="2" t="s">
        <v>792</v>
      </c>
      <c r="E2053" s="2" t="s">
        <v>13844</v>
      </c>
      <c r="F2053" s="2" t="s">
        <v>13844</v>
      </c>
      <c r="G2053" s="2" t="s">
        <v>13740</v>
      </c>
      <c r="H2053" s="2" t="s">
        <v>13736</v>
      </c>
      <c r="I2053" s="2" t="s">
        <v>720</v>
      </c>
      <c r="K2053" s="2" t="s">
        <v>721</v>
      </c>
      <c r="L2053" s="2">
        <v>2000</v>
      </c>
      <c r="M2053" s="2" t="s">
        <v>13737</v>
      </c>
      <c r="N2053" s="2" t="s">
        <v>13738</v>
      </c>
      <c r="O2053" s="2" t="s">
        <v>13739</v>
      </c>
      <c r="P2053" s="2" t="s">
        <v>722</v>
      </c>
      <c r="Q2053" s="2" t="s">
        <v>720</v>
      </c>
      <c r="S2053" s="2" t="s">
        <v>721</v>
      </c>
      <c r="T2053" s="2">
        <v>1225</v>
      </c>
      <c r="U2053" s="2" t="s">
        <v>798</v>
      </c>
      <c r="V2053" s="3">
        <v>41141</v>
      </c>
      <c r="W2053" s="3">
        <v>41547</v>
      </c>
      <c r="X2053" s="4">
        <v>41183</v>
      </c>
      <c r="Y2053" s="2" t="s">
        <v>102</v>
      </c>
      <c r="AA2053" s="2" t="s">
        <v>102</v>
      </c>
      <c r="AB2053" s="2" t="s">
        <v>102</v>
      </c>
      <c r="AD2053" s="2" t="s">
        <v>102</v>
      </c>
      <c r="AF2053" s="2" t="s">
        <v>102</v>
      </c>
      <c r="AG2053" s="2" t="s">
        <v>103</v>
      </c>
      <c r="AH2053" s="2" t="s">
        <v>102</v>
      </c>
      <c r="AI2053" s="2" t="s">
        <v>104</v>
      </c>
      <c r="AK2053" s="2" t="s">
        <v>105</v>
      </c>
      <c r="AL2053" s="2" t="s">
        <v>101</v>
      </c>
      <c r="AM2053" s="2" t="s">
        <v>102</v>
      </c>
      <c r="AN2053" s="2" t="s">
        <v>102</v>
      </c>
      <c r="AO2053" s="2" t="s">
        <v>103</v>
      </c>
      <c r="AP2053" s="2" t="s">
        <v>102</v>
      </c>
      <c r="AQ2053" s="2" t="s">
        <v>102</v>
      </c>
      <c r="AR2053" s="2" t="s">
        <v>102</v>
      </c>
      <c r="AS2053" s="2" t="s">
        <v>102</v>
      </c>
      <c r="AT2053" s="2" t="s">
        <v>102</v>
      </c>
      <c r="AU2053" s="2" t="s">
        <v>102</v>
      </c>
      <c r="AV2053" s="2" t="s">
        <v>102</v>
      </c>
      <c r="AW2053" s="2" t="s">
        <v>102</v>
      </c>
      <c r="AX2053" s="2" t="s">
        <v>102</v>
      </c>
      <c r="AY2053" s="2" t="s">
        <v>102</v>
      </c>
      <c r="AZ2053" s="2" t="s">
        <v>102</v>
      </c>
      <c r="BB2053" s="2" t="s">
        <v>102</v>
      </c>
      <c r="BD2053" s="2" t="s">
        <v>102</v>
      </c>
      <c r="BE2053" s="2" t="s">
        <v>102</v>
      </c>
      <c r="BF2053" s="2" t="s">
        <v>103</v>
      </c>
      <c r="BG2053" s="2" t="s">
        <v>102</v>
      </c>
      <c r="BH2053" s="2" t="s">
        <v>102</v>
      </c>
      <c r="BI2053" s="2" t="s">
        <v>102</v>
      </c>
      <c r="BJ2053" s="2" t="s">
        <v>103</v>
      </c>
      <c r="BK2053" s="2" t="s">
        <v>102</v>
      </c>
      <c r="BL2053" s="2" t="s">
        <v>102</v>
      </c>
      <c r="BM2053" s="2" t="s">
        <v>102</v>
      </c>
      <c r="BN2053" s="2" t="s">
        <v>102</v>
      </c>
      <c r="BO2053" s="2" t="s">
        <v>102</v>
      </c>
      <c r="BP2053" s="2" t="s">
        <v>102</v>
      </c>
      <c r="BQ2053" s="2" t="s">
        <v>102</v>
      </c>
      <c r="BR2053" s="2" t="s">
        <v>102</v>
      </c>
      <c r="BS2053" s="2" t="s">
        <v>102</v>
      </c>
      <c r="BT2053" s="2" t="s">
        <v>103</v>
      </c>
      <c r="BU2053" s="2" t="s">
        <v>103</v>
      </c>
      <c r="BV2053" s="2" t="s">
        <v>102</v>
      </c>
      <c r="BW2053" s="2" t="s">
        <v>102</v>
      </c>
      <c r="BX2053" s="2" t="s">
        <v>102</v>
      </c>
      <c r="BY2053" s="2" t="s">
        <v>102</v>
      </c>
      <c r="BZ2053" s="2" t="s">
        <v>102</v>
      </c>
      <c r="CA2053" s="2" t="s">
        <v>102</v>
      </c>
      <c r="CB2053" s="2" t="s">
        <v>102</v>
      </c>
      <c r="CC2053" s="2" t="s">
        <v>102</v>
      </c>
      <c r="CD2053" s="2" t="s">
        <v>102</v>
      </c>
      <c r="CE2053" s="2" t="s">
        <v>102</v>
      </c>
      <c r="CF2053" s="2" t="s">
        <v>102</v>
      </c>
      <c r="CG2053" s="2" t="s">
        <v>102</v>
      </c>
      <c r="CH2053" s="2" t="s">
        <v>102</v>
      </c>
      <c r="CI2053" s="2" t="s">
        <v>102</v>
      </c>
      <c r="CJ2053" s="2" t="s">
        <v>102</v>
      </c>
      <c r="CK2053" s="2" t="s">
        <v>102</v>
      </c>
      <c r="CL2053" s="2" t="s">
        <v>102</v>
      </c>
      <c r="CM2053" s="2" t="s">
        <v>102</v>
      </c>
      <c r="CN2053" s="2" t="s">
        <v>102</v>
      </c>
      <c r="CO2053" s="2" t="s">
        <v>102</v>
      </c>
      <c r="CP2053" s="2" t="s">
        <v>102</v>
      </c>
      <c r="CQ2053" s="2" t="s">
        <v>102</v>
      </c>
      <c r="CR2053" s="2" t="s">
        <v>102</v>
      </c>
      <c r="CS2053" s="2" t="s">
        <v>102</v>
      </c>
      <c r="CT2053" s="2" t="s">
        <v>102</v>
      </c>
      <c r="CU2053" s="2" t="s">
        <v>102</v>
      </c>
    </row>
    <row r="2054" spans="1:99" x14ac:dyDescent="0.3">
      <c r="A2054" s="2" t="s">
        <v>379</v>
      </c>
      <c r="B2054" s="2">
        <v>164371</v>
      </c>
      <c r="C2054" s="2" t="s">
        <v>13697</v>
      </c>
      <c r="D2054" s="2" t="s">
        <v>792</v>
      </c>
      <c r="E2054" s="2" t="s">
        <v>13698</v>
      </c>
      <c r="F2054" s="2" t="s">
        <v>13698</v>
      </c>
      <c r="G2054" s="2" t="s">
        <v>1367</v>
      </c>
      <c r="H2054" s="2" t="s">
        <v>194</v>
      </c>
      <c r="I2054" s="2" t="s">
        <v>381</v>
      </c>
      <c r="K2054" s="2" t="s">
        <v>382</v>
      </c>
      <c r="L2054" s="2" t="s">
        <v>1368</v>
      </c>
      <c r="M2054" s="2" t="s">
        <v>1365</v>
      </c>
      <c r="N2054" s="2" t="s">
        <v>1366</v>
      </c>
      <c r="U2054" s="2" t="s">
        <v>798</v>
      </c>
      <c r="V2054" s="3">
        <v>41121</v>
      </c>
      <c r="W2054" s="3">
        <v>41365</v>
      </c>
      <c r="X2054" s="4">
        <v>41183</v>
      </c>
      <c r="Y2054" s="2" t="s">
        <v>103</v>
      </c>
      <c r="Z2054" s="2" t="s">
        <v>1369</v>
      </c>
      <c r="AA2054" s="2" t="s">
        <v>103</v>
      </c>
      <c r="AB2054" s="2" t="s">
        <v>102</v>
      </c>
      <c r="AD2054" s="2" t="s">
        <v>102</v>
      </c>
      <c r="AF2054" s="2" t="s">
        <v>102</v>
      </c>
      <c r="AG2054" s="2" t="s">
        <v>103</v>
      </c>
      <c r="AH2054" s="2" t="s">
        <v>102</v>
      </c>
      <c r="AI2054" s="2" t="s">
        <v>279</v>
      </c>
      <c r="AL2054" s="2" t="s">
        <v>382</v>
      </c>
      <c r="AM2054" s="2" t="s">
        <v>102</v>
      </c>
      <c r="AN2054" s="2" t="s">
        <v>102</v>
      </c>
      <c r="AO2054" s="2" t="s">
        <v>103</v>
      </c>
      <c r="AP2054" s="2" t="s">
        <v>102</v>
      </c>
      <c r="AQ2054" s="2" t="s">
        <v>102</v>
      </c>
      <c r="AR2054" s="2" t="s">
        <v>102</v>
      </c>
      <c r="AS2054" s="2" t="s">
        <v>102</v>
      </c>
      <c r="AT2054" s="2" t="s">
        <v>102</v>
      </c>
      <c r="AU2054" s="2" t="s">
        <v>102</v>
      </c>
      <c r="AV2054" s="2" t="s">
        <v>102</v>
      </c>
      <c r="AW2054" s="2" t="s">
        <v>102</v>
      </c>
      <c r="AX2054" s="2" t="s">
        <v>102</v>
      </c>
      <c r="AY2054" s="2" t="s">
        <v>102</v>
      </c>
      <c r="AZ2054" s="2" t="s">
        <v>102</v>
      </c>
      <c r="BB2054" s="2" t="s">
        <v>102</v>
      </c>
      <c r="BD2054" s="2" t="s">
        <v>102</v>
      </c>
      <c r="BE2054" s="2" t="s">
        <v>102</v>
      </c>
      <c r="BF2054" s="2" t="s">
        <v>103</v>
      </c>
      <c r="BG2054" s="2" t="s">
        <v>102</v>
      </c>
      <c r="BH2054" s="2" t="s">
        <v>102</v>
      </c>
      <c r="BI2054" s="2" t="s">
        <v>102</v>
      </c>
      <c r="BJ2054" s="2" t="s">
        <v>103</v>
      </c>
      <c r="BK2054" s="2" t="s">
        <v>102</v>
      </c>
      <c r="BL2054" s="2" t="s">
        <v>102</v>
      </c>
      <c r="BM2054" s="2" t="s">
        <v>102</v>
      </c>
      <c r="BN2054" s="2" t="s">
        <v>102</v>
      </c>
      <c r="BO2054" s="2" t="s">
        <v>102</v>
      </c>
      <c r="BP2054" s="2" t="s">
        <v>102</v>
      </c>
      <c r="BQ2054" s="2" t="s">
        <v>102</v>
      </c>
      <c r="BR2054" s="2" t="s">
        <v>102</v>
      </c>
      <c r="BS2054" s="2" t="s">
        <v>102</v>
      </c>
      <c r="BT2054" s="2" t="s">
        <v>103</v>
      </c>
      <c r="BU2054" s="2" t="s">
        <v>103</v>
      </c>
      <c r="BV2054" s="2" t="s">
        <v>102</v>
      </c>
      <c r="BW2054" s="2" t="s">
        <v>102</v>
      </c>
      <c r="BX2054" s="2" t="s">
        <v>102</v>
      </c>
      <c r="BY2054" s="2" t="s">
        <v>102</v>
      </c>
      <c r="BZ2054" s="2" t="s">
        <v>102</v>
      </c>
      <c r="CA2054" s="2" t="s">
        <v>102</v>
      </c>
      <c r="CB2054" s="2" t="s">
        <v>102</v>
      </c>
      <c r="CC2054" s="2" t="s">
        <v>102</v>
      </c>
      <c r="CD2054" s="2" t="s">
        <v>102</v>
      </c>
      <c r="CE2054" s="2" t="s">
        <v>102</v>
      </c>
      <c r="CF2054" s="2" t="s">
        <v>102</v>
      </c>
      <c r="CG2054" s="2" t="s">
        <v>102</v>
      </c>
      <c r="CH2054" s="2" t="s">
        <v>102</v>
      </c>
      <c r="CI2054" s="2" t="s">
        <v>102</v>
      </c>
      <c r="CJ2054" s="2" t="s">
        <v>102</v>
      </c>
      <c r="CK2054" s="2" t="s">
        <v>102</v>
      </c>
      <c r="CL2054" s="2" t="s">
        <v>102</v>
      </c>
      <c r="CM2054" s="2" t="s">
        <v>102</v>
      </c>
      <c r="CN2054" s="2" t="s">
        <v>102</v>
      </c>
      <c r="CO2054" s="2" t="s">
        <v>102</v>
      </c>
      <c r="CP2054" s="2" t="s">
        <v>102</v>
      </c>
      <c r="CQ2054" s="2" t="s">
        <v>102</v>
      </c>
      <c r="CR2054" s="2" t="s">
        <v>102</v>
      </c>
      <c r="CS2054" s="2" t="s">
        <v>102</v>
      </c>
      <c r="CT2054" s="2" t="s">
        <v>102</v>
      </c>
      <c r="CU2054" s="2" t="s">
        <v>102</v>
      </c>
    </row>
    <row r="2055" spans="1:99" x14ac:dyDescent="0.3">
      <c r="A2055" s="2" t="s">
        <v>116</v>
      </c>
      <c r="B2055" s="2">
        <v>164383</v>
      </c>
      <c r="C2055" s="2" t="s">
        <v>13557</v>
      </c>
      <c r="D2055" s="2" t="s">
        <v>792</v>
      </c>
      <c r="E2055" s="2" t="s">
        <v>13558</v>
      </c>
      <c r="F2055" s="2" t="s">
        <v>13558</v>
      </c>
      <c r="G2055" s="2" t="s">
        <v>1221</v>
      </c>
      <c r="H2055" s="2" t="s">
        <v>625</v>
      </c>
      <c r="I2055" s="2" t="s">
        <v>118</v>
      </c>
      <c r="J2055" s="2" t="s">
        <v>117</v>
      </c>
      <c r="K2055" s="2" t="s">
        <v>101</v>
      </c>
      <c r="L2055" s="2">
        <v>75225</v>
      </c>
      <c r="M2055" s="2" t="s">
        <v>13559</v>
      </c>
      <c r="N2055" s="2" t="s">
        <v>13560</v>
      </c>
      <c r="O2055" s="2" t="s">
        <v>13561</v>
      </c>
      <c r="Q2055" s="2" t="s">
        <v>13562</v>
      </c>
      <c r="R2055" s="2" t="s">
        <v>117</v>
      </c>
      <c r="S2055" s="2" t="s">
        <v>101</v>
      </c>
      <c r="T2055" s="2">
        <v>75606</v>
      </c>
      <c r="U2055" s="2" t="s">
        <v>798</v>
      </c>
      <c r="V2055" s="3">
        <v>41101</v>
      </c>
      <c r="W2055" s="3">
        <v>41450</v>
      </c>
      <c r="X2055" s="4">
        <v>41183</v>
      </c>
      <c r="Y2055" s="2" t="s">
        <v>103</v>
      </c>
      <c r="Z2055" s="2" t="s">
        <v>13563</v>
      </c>
      <c r="AA2055" s="2" t="s">
        <v>102</v>
      </c>
      <c r="AB2055" s="2" t="s">
        <v>102</v>
      </c>
      <c r="AD2055" s="2" t="s">
        <v>102</v>
      </c>
      <c r="AF2055" s="2" t="s">
        <v>102</v>
      </c>
      <c r="AG2055" s="2" t="s">
        <v>103</v>
      </c>
      <c r="AH2055" s="2" t="s">
        <v>102</v>
      </c>
      <c r="AI2055" s="2" t="s">
        <v>104</v>
      </c>
      <c r="AK2055" s="2" t="s">
        <v>117</v>
      </c>
      <c r="AL2055" s="2" t="s">
        <v>101</v>
      </c>
      <c r="AM2055" s="2" t="s">
        <v>102</v>
      </c>
      <c r="AN2055" s="2" t="s">
        <v>102</v>
      </c>
      <c r="AO2055" s="2" t="s">
        <v>102</v>
      </c>
      <c r="AP2055" s="2" t="s">
        <v>102</v>
      </c>
      <c r="AQ2055" s="2" t="s">
        <v>102</v>
      </c>
      <c r="AR2055" s="2" t="s">
        <v>102</v>
      </c>
      <c r="AS2055" s="2" t="s">
        <v>102</v>
      </c>
      <c r="AT2055" s="2" t="s">
        <v>102</v>
      </c>
      <c r="AU2055" s="2" t="s">
        <v>102</v>
      </c>
      <c r="AV2055" s="2" t="s">
        <v>102</v>
      </c>
      <c r="AW2055" s="2" t="s">
        <v>102</v>
      </c>
      <c r="AX2055" s="2" t="s">
        <v>102</v>
      </c>
      <c r="AY2055" s="2" t="s">
        <v>102</v>
      </c>
      <c r="AZ2055" s="2" t="s">
        <v>102</v>
      </c>
      <c r="BB2055" s="2" t="s">
        <v>103</v>
      </c>
      <c r="BC2055" s="2" t="s">
        <v>102</v>
      </c>
      <c r="BD2055" s="2" t="s">
        <v>102</v>
      </c>
      <c r="BE2055" s="2" t="s">
        <v>102</v>
      </c>
      <c r="BF2055" s="2" t="s">
        <v>102</v>
      </c>
      <c r="BG2055" s="2" t="s">
        <v>102</v>
      </c>
      <c r="BH2055" s="2" t="s">
        <v>102</v>
      </c>
      <c r="BI2055" s="2" t="s">
        <v>102</v>
      </c>
      <c r="BJ2055" s="2" t="s">
        <v>102</v>
      </c>
      <c r="BK2055" s="2" t="s">
        <v>102</v>
      </c>
      <c r="BL2055" s="2" t="s">
        <v>102</v>
      </c>
      <c r="BM2055" s="2" t="s">
        <v>102</v>
      </c>
      <c r="BN2055" s="2" t="s">
        <v>102</v>
      </c>
      <c r="BO2055" s="2" t="s">
        <v>102</v>
      </c>
      <c r="BP2055" s="2" t="s">
        <v>102</v>
      </c>
      <c r="BQ2055" s="2" t="s">
        <v>102</v>
      </c>
      <c r="BR2055" s="2" t="s">
        <v>103</v>
      </c>
      <c r="BS2055" s="2" t="s">
        <v>102</v>
      </c>
      <c r="BT2055" s="2" t="s">
        <v>102</v>
      </c>
      <c r="BU2055" s="2" t="s">
        <v>103</v>
      </c>
      <c r="BV2055" s="2" t="s">
        <v>102</v>
      </c>
      <c r="BW2055" s="2" t="s">
        <v>102</v>
      </c>
      <c r="BX2055" s="2" t="s">
        <v>102</v>
      </c>
      <c r="BY2055" s="2" t="s">
        <v>102</v>
      </c>
      <c r="BZ2055" s="2" t="s">
        <v>102</v>
      </c>
      <c r="CA2055" s="2" t="s">
        <v>102</v>
      </c>
      <c r="CB2055" s="2" t="s">
        <v>102</v>
      </c>
      <c r="CC2055" s="2" t="s">
        <v>102</v>
      </c>
      <c r="CD2055" s="2" t="s">
        <v>102</v>
      </c>
      <c r="CE2055" s="2" t="s">
        <v>102</v>
      </c>
      <c r="CF2055" s="2" t="s">
        <v>102</v>
      </c>
      <c r="CG2055" s="2" t="s">
        <v>102</v>
      </c>
      <c r="CH2055" s="2" t="s">
        <v>102</v>
      </c>
      <c r="CI2055" s="2" t="s">
        <v>102</v>
      </c>
      <c r="CJ2055" s="2" t="s">
        <v>102</v>
      </c>
      <c r="CK2055" s="2" t="s">
        <v>102</v>
      </c>
      <c r="CL2055" s="2" t="s">
        <v>102</v>
      </c>
      <c r="CM2055" s="2" t="s">
        <v>102</v>
      </c>
      <c r="CN2055" s="2" t="s">
        <v>102</v>
      </c>
      <c r="CO2055" s="2" t="s">
        <v>102</v>
      </c>
      <c r="CP2055" s="2" t="s">
        <v>102</v>
      </c>
      <c r="CQ2055" s="2" t="s">
        <v>102</v>
      </c>
      <c r="CR2055" s="2" t="s">
        <v>102</v>
      </c>
      <c r="CS2055" s="2" t="s">
        <v>102</v>
      </c>
      <c r="CT2055" s="2" t="s">
        <v>102</v>
      </c>
      <c r="CU2055" s="2" t="s">
        <v>102</v>
      </c>
    </row>
    <row r="2056" spans="1:99" x14ac:dyDescent="0.3">
      <c r="A2056" s="2" t="s">
        <v>123</v>
      </c>
      <c r="B2056" s="2">
        <v>164384</v>
      </c>
      <c r="C2056" s="2" t="s">
        <v>13410</v>
      </c>
      <c r="D2056" s="2" t="s">
        <v>792</v>
      </c>
      <c r="E2056" s="2" t="s">
        <v>13411</v>
      </c>
      <c r="F2056" s="2" t="s">
        <v>13411</v>
      </c>
      <c r="G2056" s="2" t="s">
        <v>13412</v>
      </c>
      <c r="H2056" s="2" t="s">
        <v>247</v>
      </c>
      <c r="I2056" s="2" t="s">
        <v>252</v>
      </c>
      <c r="J2056" s="2" t="s">
        <v>161</v>
      </c>
      <c r="K2056" s="2" t="s">
        <v>101</v>
      </c>
      <c r="L2056" s="2">
        <v>53226</v>
      </c>
      <c r="M2056" s="2" t="s">
        <v>13413</v>
      </c>
      <c r="N2056" s="2" t="s">
        <v>13414</v>
      </c>
      <c r="U2056" s="2" t="s">
        <v>798</v>
      </c>
      <c r="V2056" s="3">
        <v>41074</v>
      </c>
      <c r="W2056" s="3">
        <v>41310</v>
      </c>
      <c r="X2056" s="4">
        <v>41183</v>
      </c>
      <c r="Y2056" s="2" t="s">
        <v>102</v>
      </c>
      <c r="AA2056" s="2" t="s">
        <v>102</v>
      </c>
      <c r="AB2056" s="2" t="s">
        <v>102</v>
      </c>
      <c r="AD2056" s="2" t="s">
        <v>102</v>
      </c>
      <c r="AF2056" s="2" t="s">
        <v>103</v>
      </c>
      <c r="AG2056" s="2" t="s">
        <v>102</v>
      </c>
      <c r="AH2056" s="2" t="s">
        <v>102</v>
      </c>
      <c r="AI2056" s="2" t="s">
        <v>104</v>
      </c>
      <c r="AK2056" s="2" t="s">
        <v>161</v>
      </c>
      <c r="AL2056" s="2" t="s">
        <v>101</v>
      </c>
      <c r="AM2056" s="2" t="s">
        <v>102</v>
      </c>
      <c r="AN2056" s="2" t="s">
        <v>102</v>
      </c>
      <c r="AO2056" s="2" t="s">
        <v>102</v>
      </c>
      <c r="AP2056" s="2" t="s">
        <v>102</v>
      </c>
      <c r="AQ2056" s="2" t="s">
        <v>102</v>
      </c>
      <c r="AR2056" s="2" t="s">
        <v>102</v>
      </c>
      <c r="AS2056" s="2" t="s">
        <v>102</v>
      </c>
      <c r="AT2056" s="2" t="s">
        <v>102</v>
      </c>
      <c r="AU2056" s="2" t="s">
        <v>102</v>
      </c>
      <c r="AV2056" s="2" t="s">
        <v>102</v>
      </c>
      <c r="AW2056" s="2" t="s">
        <v>102</v>
      </c>
      <c r="AX2056" s="2" t="s">
        <v>102</v>
      </c>
      <c r="AY2056" s="2" t="s">
        <v>102</v>
      </c>
      <c r="AZ2056" s="2" t="s">
        <v>103</v>
      </c>
      <c r="BA2056" s="2" t="s">
        <v>13415</v>
      </c>
      <c r="BB2056" s="2" t="s">
        <v>102</v>
      </c>
      <c r="BD2056" s="2" t="s">
        <v>102</v>
      </c>
      <c r="BE2056" s="2" t="s">
        <v>102</v>
      </c>
      <c r="BF2056" s="2" t="s">
        <v>102</v>
      </c>
      <c r="BG2056" s="2" t="s">
        <v>102</v>
      </c>
      <c r="BH2056" s="2" t="s">
        <v>102</v>
      </c>
      <c r="BI2056" s="2" t="s">
        <v>102</v>
      </c>
      <c r="BJ2056" s="2" t="s">
        <v>102</v>
      </c>
      <c r="BK2056" s="2" t="s">
        <v>102</v>
      </c>
      <c r="BL2056" s="2" t="s">
        <v>102</v>
      </c>
      <c r="BM2056" s="2" t="s">
        <v>102</v>
      </c>
      <c r="BN2056" s="2" t="s">
        <v>103</v>
      </c>
      <c r="BO2056" s="2" t="s">
        <v>103</v>
      </c>
      <c r="BP2056" s="2" t="s">
        <v>102</v>
      </c>
      <c r="BQ2056" s="2" t="s">
        <v>102</v>
      </c>
      <c r="BR2056" s="2" t="s">
        <v>102</v>
      </c>
      <c r="BS2056" s="2" t="s">
        <v>102</v>
      </c>
      <c r="BT2056" s="2" t="s">
        <v>102</v>
      </c>
      <c r="BU2056" s="2" t="s">
        <v>103</v>
      </c>
      <c r="BV2056" s="2" t="s">
        <v>102</v>
      </c>
      <c r="BW2056" s="2" t="s">
        <v>102</v>
      </c>
      <c r="BX2056" s="2" t="s">
        <v>102</v>
      </c>
      <c r="BY2056" s="2" t="s">
        <v>102</v>
      </c>
      <c r="BZ2056" s="2" t="s">
        <v>102</v>
      </c>
      <c r="CA2056" s="2" t="s">
        <v>102</v>
      </c>
      <c r="CB2056" s="2" t="s">
        <v>102</v>
      </c>
      <c r="CC2056" s="2" t="s">
        <v>102</v>
      </c>
      <c r="CD2056" s="2" t="s">
        <v>102</v>
      </c>
      <c r="CE2056" s="2" t="s">
        <v>102</v>
      </c>
      <c r="CF2056" s="2" t="s">
        <v>102</v>
      </c>
      <c r="CG2056" s="2" t="s">
        <v>102</v>
      </c>
      <c r="CH2056" s="2" t="s">
        <v>102</v>
      </c>
      <c r="CI2056" s="2" t="s">
        <v>102</v>
      </c>
      <c r="CJ2056" s="2" t="s">
        <v>102</v>
      </c>
      <c r="CK2056" s="2" t="s">
        <v>102</v>
      </c>
      <c r="CL2056" s="2" t="s">
        <v>102</v>
      </c>
      <c r="CM2056" s="2" t="s">
        <v>102</v>
      </c>
      <c r="CN2056" s="2" t="s">
        <v>102</v>
      </c>
      <c r="CO2056" s="2" t="s">
        <v>102</v>
      </c>
      <c r="CP2056" s="2" t="s">
        <v>102</v>
      </c>
      <c r="CQ2056" s="2" t="s">
        <v>102</v>
      </c>
      <c r="CR2056" s="2" t="s">
        <v>102</v>
      </c>
      <c r="CS2056" s="2" t="s">
        <v>102</v>
      </c>
      <c r="CT2056" s="2" t="s">
        <v>102</v>
      </c>
      <c r="CU2056" s="2" t="s">
        <v>102</v>
      </c>
    </row>
    <row r="2057" spans="1:99" x14ac:dyDescent="0.3">
      <c r="A2057" s="2" t="s">
        <v>123</v>
      </c>
      <c r="B2057" s="2">
        <v>164385</v>
      </c>
      <c r="C2057" s="2" t="s">
        <v>13416</v>
      </c>
      <c r="D2057" s="2" t="s">
        <v>792</v>
      </c>
      <c r="E2057" s="2" t="s">
        <v>13417</v>
      </c>
      <c r="F2057" s="2" t="s">
        <v>13417</v>
      </c>
      <c r="G2057" s="2" t="s">
        <v>13412</v>
      </c>
      <c r="H2057" s="2" t="s">
        <v>247</v>
      </c>
      <c r="I2057" s="2" t="s">
        <v>252</v>
      </c>
      <c r="J2057" s="2" t="s">
        <v>161</v>
      </c>
      <c r="K2057" s="2" t="s">
        <v>101</v>
      </c>
      <c r="L2057" s="2">
        <v>53226</v>
      </c>
      <c r="M2057" s="2" t="s">
        <v>13413</v>
      </c>
      <c r="N2057" s="2" t="s">
        <v>13414</v>
      </c>
      <c r="U2057" s="2" t="s">
        <v>798</v>
      </c>
      <c r="V2057" s="3">
        <v>41074</v>
      </c>
      <c r="W2057" s="3">
        <v>41310</v>
      </c>
      <c r="X2057" s="4">
        <v>41183</v>
      </c>
      <c r="Y2057" s="2" t="s">
        <v>102</v>
      </c>
      <c r="AA2057" s="2" t="s">
        <v>102</v>
      </c>
      <c r="AB2057" s="2" t="s">
        <v>102</v>
      </c>
      <c r="AD2057" s="2" t="s">
        <v>102</v>
      </c>
      <c r="AF2057" s="2" t="s">
        <v>103</v>
      </c>
      <c r="AG2057" s="2" t="s">
        <v>102</v>
      </c>
      <c r="AH2057" s="2" t="s">
        <v>102</v>
      </c>
      <c r="AI2057" s="2" t="s">
        <v>104</v>
      </c>
      <c r="AK2057" s="2" t="s">
        <v>161</v>
      </c>
      <c r="AL2057" s="2" t="s">
        <v>101</v>
      </c>
      <c r="AM2057" s="2" t="s">
        <v>102</v>
      </c>
      <c r="AN2057" s="2" t="s">
        <v>102</v>
      </c>
      <c r="AO2057" s="2" t="s">
        <v>102</v>
      </c>
      <c r="AP2057" s="2" t="s">
        <v>102</v>
      </c>
      <c r="AQ2057" s="2" t="s">
        <v>102</v>
      </c>
      <c r="AR2057" s="2" t="s">
        <v>102</v>
      </c>
      <c r="AS2057" s="2" t="s">
        <v>102</v>
      </c>
      <c r="AT2057" s="2" t="s">
        <v>102</v>
      </c>
      <c r="AU2057" s="2" t="s">
        <v>102</v>
      </c>
      <c r="AV2057" s="2" t="s">
        <v>102</v>
      </c>
      <c r="AW2057" s="2" t="s">
        <v>102</v>
      </c>
      <c r="AX2057" s="2" t="s">
        <v>102</v>
      </c>
      <c r="AY2057" s="2" t="s">
        <v>102</v>
      </c>
      <c r="AZ2057" s="2" t="s">
        <v>103</v>
      </c>
      <c r="BA2057" s="2" t="s">
        <v>13418</v>
      </c>
      <c r="BB2057" s="2" t="s">
        <v>102</v>
      </c>
      <c r="BD2057" s="2" t="s">
        <v>102</v>
      </c>
      <c r="BE2057" s="2" t="s">
        <v>102</v>
      </c>
      <c r="BF2057" s="2" t="s">
        <v>102</v>
      </c>
      <c r="BG2057" s="2" t="s">
        <v>102</v>
      </c>
      <c r="BH2057" s="2" t="s">
        <v>102</v>
      </c>
      <c r="BI2057" s="2" t="s">
        <v>102</v>
      </c>
      <c r="BJ2057" s="2" t="s">
        <v>102</v>
      </c>
      <c r="BK2057" s="2" t="s">
        <v>102</v>
      </c>
      <c r="BL2057" s="2" t="s">
        <v>102</v>
      </c>
      <c r="BM2057" s="2" t="s">
        <v>102</v>
      </c>
      <c r="BN2057" s="2" t="s">
        <v>103</v>
      </c>
      <c r="BO2057" s="2" t="s">
        <v>103</v>
      </c>
      <c r="BP2057" s="2" t="s">
        <v>102</v>
      </c>
      <c r="BQ2057" s="2" t="s">
        <v>102</v>
      </c>
      <c r="BR2057" s="2" t="s">
        <v>102</v>
      </c>
      <c r="BS2057" s="2" t="s">
        <v>102</v>
      </c>
      <c r="BT2057" s="2" t="s">
        <v>102</v>
      </c>
      <c r="BU2057" s="2" t="s">
        <v>103</v>
      </c>
      <c r="BV2057" s="2" t="s">
        <v>102</v>
      </c>
      <c r="BW2057" s="2" t="s">
        <v>102</v>
      </c>
      <c r="BX2057" s="2" t="s">
        <v>102</v>
      </c>
      <c r="BY2057" s="2" t="s">
        <v>102</v>
      </c>
      <c r="BZ2057" s="2" t="s">
        <v>102</v>
      </c>
      <c r="CA2057" s="2" t="s">
        <v>102</v>
      </c>
      <c r="CB2057" s="2" t="s">
        <v>102</v>
      </c>
      <c r="CC2057" s="2" t="s">
        <v>102</v>
      </c>
      <c r="CD2057" s="2" t="s">
        <v>102</v>
      </c>
      <c r="CE2057" s="2" t="s">
        <v>102</v>
      </c>
      <c r="CF2057" s="2" t="s">
        <v>102</v>
      </c>
      <c r="CG2057" s="2" t="s">
        <v>102</v>
      </c>
      <c r="CH2057" s="2" t="s">
        <v>102</v>
      </c>
      <c r="CI2057" s="2" t="s">
        <v>102</v>
      </c>
      <c r="CJ2057" s="2" t="s">
        <v>102</v>
      </c>
      <c r="CK2057" s="2" t="s">
        <v>102</v>
      </c>
      <c r="CL2057" s="2" t="s">
        <v>102</v>
      </c>
      <c r="CM2057" s="2" t="s">
        <v>102</v>
      </c>
      <c r="CN2057" s="2" t="s">
        <v>102</v>
      </c>
      <c r="CO2057" s="2" t="s">
        <v>102</v>
      </c>
      <c r="CP2057" s="2" t="s">
        <v>102</v>
      </c>
      <c r="CQ2057" s="2" t="s">
        <v>102</v>
      </c>
      <c r="CR2057" s="2" t="s">
        <v>102</v>
      </c>
      <c r="CS2057" s="2" t="s">
        <v>102</v>
      </c>
      <c r="CT2057" s="2" t="s">
        <v>102</v>
      </c>
      <c r="CU2057" s="2" t="s">
        <v>102</v>
      </c>
    </row>
    <row r="2058" spans="1:99" x14ac:dyDescent="0.3">
      <c r="A2058" s="2" t="s">
        <v>379</v>
      </c>
      <c r="B2058" s="2">
        <v>164387</v>
      </c>
      <c r="C2058" s="2" t="s">
        <v>13254</v>
      </c>
      <c r="D2058" s="2" t="s">
        <v>792</v>
      </c>
      <c r="E2058" s="2" t="s">
        <v>13255</v>
      </c>
      <c r="F2058" s="2" t="s">
        <v>13255</v>
      </c>
      <c r="G2058" s="2" t="s">
        <v>13256</v>
      </c>
      <c r="H2058" s="2" t="s">
        <v>13257</v>
      </c>
      <c r="I2058" s="2" t="s">
        <v>738</v>
      </c>
      <c r="K2058" s="2" t="s">
        <v>217</v>
      </c>
      <c r="M2058" s="2" t="s">
        <v>13258</v>
      </c>
      <c r="N2058" s="2" t="s">
        <v>13259</v>
      </c>
      <c r="U2058" s="2" t="s">
        <v>798</v>
      </c>
      <c r="V2058" s="3">
        <v>41058</v>
      </c>
      <c r="W2058" s="3">
        <v>41570</v>
      </c>
      <c r="X2058" s="4">
        <v>41183</v>
      </c>
      <c r="Y2058" s="2" t="s">
        <v>103</v>
      </c>
      <c r="Z2058" s="2" t="s">
        <v>3053</v>
      </c>
      <c r="AA2058" s="2" t="s">
        <v>103</v>
      </c>
      <c r="AB2058" s="2" t="s">
        <v>102</v>
      </c>
      <c r="AD2058" s="2" t="s">
        <v>102</v>
      </c>
      <c r="AF2058" s="2" t="s">
        <v>102</v>
      </c>
      <c r="AG2058" s="2" t="s">
        <v>103</v>
      </c>
      <c r="AH2058" s="2" t="s">
        <v>102</v>
      </c>
      <c r="AI2058" s="2" t="s">
        <v>108</v>
      </c>
      <c r="AL2058" s="2" t="s">
        <v>217</v>
      </c>
      <c r="AM2058" s="2" t="s">
        <v>102</v>
      </c>
      <c r="AN2058" s="2" t="s">
        <v>102</v>
      </c>
      <c r="AO2058" s="2" t="s">
        <v>103</v>
      </c>
      <c r="AP2058" s="2" t="s">
        <v>102</v>
      </c>
      <c r="AQ2058" s="2" t="s">
        <v>102</v>
      </c>
      <c r="AR2058" s="2" t="s">
        <v>102</v>
      </c>
      <c r="AS2058" s="2" t="s">
        <v>102</v>
      </c>
      <c r="AT2058" s="2" t="s">
        <v>102</v>
      </c>
      <c r="AU2058" s="2" t="s">
        <v>102</v>
      </c>
      <c r="AV2058" s="2" t="s">
        <v>102</v>
      </c>
      <c r="AW2058" s="2" t="s">
        <v>102</v>
      </c>
      <c r="AX2058" s="2" t="s">
        <v>102</v>
      </c>
      <c r="AY2058" s="2" t="s">
        <v>102</v>
      </c>
      <c r="AZ2058" s="2" t="s">
        <v>102</v>
      </c>
      <c r="BB2058" s="2" t="s">
        <v>102</v>
      </c>
      <c r="BD2058" s="2" t="s">
        <v>102</v>
      </c>
      <c r="BE2058" s="2" t="s">
        <v>102</v>
      </c>
      <c r="BF2058" s="2" t="s">
        <v>103</v>
      </c>
      <c r="BG2058" s="2" t="s">
        <v>102</v>
      </c>
      <c r="BH2058" s="2" t="s">
        <v>102</v>
      </c>
      <c r="BI2058" s="2" t="s">
        <v>102</v>
      </c>
      <c r="BJ2058" s="2" t="s">
        <v>103</v>
      </c>
      <c r="BK2058" s="2" t="s">
        <v>102</v>
      </c>
      <c r="BL2058" s="2" t="s">
        <v>102</v>
      </c>
      <c r="BM2058" s="2" t="s">
        <v>102</v>
      </c>
      <c r="BN2058" s="2" t="s">
        <v>102</v>
      </c>
      <c r="BO2058" s="2" t="s">
        <v>102</v>
      </c>
      <c r="BP2058" s="2" t="s">
        <v>102</v>
      </c>
      <c r="BQ2058" s="2" t="s">
        <v>102</v>
      </c>
      <c r="BR2058" s="2" t="s">
        <v>102</v>
      </c>
      <c r="BS2058" s="2" t="s">
        <v>102</v>
      </c>
      <c r="BT2058" s="2" t="s">
        <v>103</v>
      </c>
      <c r="BU2058" s="2" t="s">
        <v>103</v>
      </c>
      <c r="BV2058" s="2" t="s">
        <v>102</v>
      </c>
      <c r="BW2058" s="2" t="s">
        <v>102</v>
      </c>
      <c r="BX2058" s="2" t="s">
        <v>102</v>
      </c>
      <c r="BY2058" s="2" t="s">
        <v>102</v>
      </c>
      <c r="BZ2058" s="2" t="s">
        <v>102</v>
      </c>
      <c r="CA2058" s="2" t="s">
        <v>102</v>
      </c>
      <c r="CB2058" s="2" t="s">
        <v>102</v>
      </c>
      <c r="CC2058" s="2" t="s">
        <v>102</v>
      </c>
      <c r="CD2058" s="2" t="s">
        <v>102</v>
      </c>
      <c r="CE2058" s="2" t="s">
        <v>102</v>
      </c>
      <c r="CF2058" s="2" t="s">
        <v>102</v>
      </c>
      <c r="CG2058" s="2" t="s">
        <v>102</v>
      </c>
      <c r="CH2058" s="2" t="s">
        <v>102</v>
      </c>
      <c r="CI2058" s="2" t="s">
        <v>102</v>
      </c>
      <c r="CJ2058" s="2" t="s">
        <v>102</v>
      </c>
      <c r="CK2058" s="2" t="s">
        <v>102</v>
      </c>
      <c r="CL2058" s="2" t="s">
        <v>102</v>
      </c>
      <c r="CM2058" s="2" t="s">
        <v>102</v>
      </c>
      <c r="CN2058" s="2" t="s">
        <v>102</v>
      </c>
      <c r="CO2058" s="2" t="s">
        <v>102</v>
      </c>
      <c r="CP2058" s="2" t="s">
        <v>102</v>
      </c>
      <c r="CQ2058" s="2" t="s">
        <v>102</v>
      </c>
      <c r="CR2058" s="2" t="s">
        <v>102</v>
      </c>
      <c r="CS2058" s="2" t="s">
        <v>102</v>
      </c>
      <c r="CT2058" s="2" t="s">
        <v>102</v>
      </c>
      <c r="CU2058" s="2" t="s">
        <v>102</v>
      </c>
    </row>
    <row r="2059" spans="1:99" x14ac:dyDescent="0.3">
      <c r="A2059" s="2" t="s">
        <v>112</v>
      </c>
      <c r="B2059" s="2">
        <v>164391</v>
      </c>
      <c r="C2059" s="2" t="s">
        <v>13305</v>
      </c>
      <c r="D2059" s="2" t="s">
        <v>792</v>
      </c>
      <c r="E2059" s="2" t="s">
        <v>13306</v>
      </c>
      <c r="F2059" s="2" t="s">
        <v>13307</v>
      </c>
      <c r="G2059" s="2" t="s">
        <v>13308</v>
      </c>
      <c r="I2059" s="2" t="s">
        <v>566</v>
      </c>
      <c r="J2059" s="2" t="s">
        <v>134</v>
      </c>
      <c r="K2059" s="2" t="s">
        <v>101</v>
      </c>
      <c r="L2059" s="2">
        <v>95014</v>
      </c>
      <c r="M2059" s="2" t="s">
        <v>13309</v>
      </c>
      <c r="N2059" s="2" t="s">
        <v>13310</v>
      </c>
      <c r="U2059" s="2" t="s">
        <v>798</v>
      </c>
      <c r="V2059" s="3">
        <v>41061</v>
      </c>
      <c r="W2059" s="3">
        <v>41365</v>
      </c>
      <c r="X2059" s="4">
        <v>41183</v>
      </c>
      <c r="Y2059" s="2" t="s">
        <v>103</v>
      </c>
      <c r="Z2059" s="2" t="s">
        <v>13311</v>
      </c>
      <c r="AA2059" s="2" t="s">
        <v>102</v>
      </c>
      <c r="AB2059" s="2" t="s">
        <v>102</v>
      </c>
      <c r="AD2059" s="2" t="s">
        <v>102</v>
      </c>
      <c r="AF2059" s="2" t="s">
        <v>103</v>
      </c>
      <c r="AG2059" s="2" t="s">
        <v>103</v>
      </c>
      <c r="AH2059" s="2" t="s">
        <v>102</v>
      </c>
      <c r="AI2059" s="2" t="s">
        <v>104</v>
      </c>
      <c r="AK2059" s="2" t="s">
        <v>105</v>
      </c>
      <c r="AL2059" s="2" t="s">
        <v>101</v>
      </c>
      <c r="AM2059" s="2" t="s">
        <v>102</v>
      </c>
      <c r="AN2059" s="2" t="s">
        <v>102</v>
      </c>
      <c r="AO2059" s="2" t="s">
        <v>102</v>
      </c>
      <c r="AP2059" s="2" t="s">
        <v>102</v>
      </c>
      <c r="AQ2059" s="2" t="s">
        <v>102</v>
      </c>
      <c r="AR2059" s="2" t="s">
        <v>102</v>
      </c>
      <c r="AS2059" s="2" t="s">
        <v>102</v>
      </c>
      <c r="AT2059" s="2" t="s">
        <v>102</v>
      </c>
      <c r="AU2059" s="2" t="s">
        <v>102</v>
      </c>
      <c r="AV2059" s="2" t="s">
        <v>102</v>
      </c>
      <c r="AW2059" s="2" t="s">
        <v>102</v>
      </c>
      <c r="AX2059" s="2" t="s">
        <v>102</v>
      </c>
      <c r="AY2059" s="2" t="s">
        <v>102</v>
      </c>
      <c r="AZ2059" s="2" t="s">
        <v>102</v>
      </c>
      <c r="BB2059" s="2" t="s">
        <v>102</v>
      </c>
      <c r="BD2059" s="2" t="s">
        <v>102</v>
      </c>
      <c r="BE2059" s="2" t="s">
        <v>102</v>
      </c>
      <c r="BF2059" s="2" t="s">
        <v>102</v>
      </c>
      <c r="BG2059" s="2" t="s">
        <v>102</v>
      </c>
      <c r="BH2059" s="2" t="s">
        <v>102</v>
      </c>
      <c r="BI2059" s="2" t="s">
        <v>102</v>
      </c>
      <c r="BJ2059" s="2" t="s">
        <v>102</v>
      </c>
      <c r="BK2059" s="2" t="s">
        <v>102</v>
      </c>
      <c r="BL2059" s="2" t="s">
        <v>102</v>
      </c>
      <c r="BM2059" s="2" t="s">
        <v>102</v>
      </c>
      <c r="BN2059" s="2" t="s">
        <v>102</v>
      </c>
      <c r="BO2059" s="2" t="s">
        <v>102</v>
      </c>
      <c r="BP2059" s="2" t="s">
        <v>102</v>
      </c>
      <c r="BQ2059" s="2" t="s">
        <v>102</v>
      </c>
      <c r="BR2059" s="2" t="s">
        <v>102</v>
      </c>
      <c r="BS2059" s="2" t="s">
        <v>102</v>
      </c>
      <c r="BT2059" s="2" t="s">
        <v>103</v>
      </c>
      <c r="BU2059" s="2" t="s">
        <v>103</v>
      </c>
      <c r="BV2059" s="2" t="s">
        <v>102</v>
      </c>
      <c r="BW2059" s="2" t="s">
        <v>102</v>
      </c>
      <c r="BX2059" s="2" t="s">
        <v>102</v>
      </c>
      <c r="BY2059" s="2" t="s">
        <v>102</v>
      </c>
      <c r="BZ2059" s="2" t="s">
        <v>102</v>
      </c>
      <c r="CA2059" s="2" t="s">
        <v>102</v>
      </c>
      <c r="CB2059" s="2" t="s">
        <v>102</v>
      </c>
      <c r="CC2059" s="2" t="s">
        <v>102</v>
      </c>
      <c r="CD2059" s="2" t="s">
        <v>102</v>
      </c>
      <c r="CE2059" s="2" t="s">
        <v>102</v>
      </c>
      <c r="CF2059" s="2" t="s">
        <v>102</v>
      </c>
      <c r="CG2059" s="2" t="s">
        <v>102</v>
      </c>
      <c r="CH2059" s="2" t="s">
        <v>102</v>
      </c>
      <c r="CI2059" s="2" t="s">
        <v>102</v>
      </c>
      <c r="CJ2059" s="2" t="s">
        <v>102</v>
      </c>
      <c r="CK2059" s="2" t="s">
        <v>102</v>
      </c>
      <c r="CL2059" s="2" t="s">
        <v>102</v>
      </c>
      <c r="CM2059" s="2" t="s">
        <v>102</v>
      </c>
      <c r="CN2059" s="2" t="s">
        <v>102</v>
      </c>
      <c r="CO2059" s="2" t="s">
        <v>102</v>
      </c>
      <c r="CP2059" s="2" t="s">
        <v>102</v>
      </c>
      <c r="CQ2059" s="2" t="s">
        <v>102</v>
      </c>
      <c r="CR2059" s="2" t="s">
        <v>102</v>
      </c>
      <c r="CS2059" s="2" t="s">
        <v>102</v>
      </c>
      <c r="CT2059" s="2" t="s">
        <v>102</v>
      </c>
      <c r="CU2059" s="2" t="s">
        <v>102</v>
      </c>
    </row>
    <row r="2060" spans="1:99" x14ac:dyDescent="0.3">
      <c r="A2060" s="2" t="s">
        <v>379</v>
      </c>
      <c r="B2060" s="2">
        <v>164398</v>
      </c>
      <c r="C2060" s="2" t="s">
        <v>13298</v>
      </c>
      <c r="D2060" s="2" t="s">
        <v>792</v>
      </c>
      <c r="E2060" s="2" t="s">
        <v>13299</v>
      </c>
      <c r="F2060" s="2" t="s">
        <v>13299</v>
      </c>
      <c r="G2060" s="2" t="s">
        <v>13300</v>
      </c>
      <c r="I2060" s="2" t="s">
        <v>1269</v>
      </c>
      <c r="K2060" s="2" t="s">
        <v>1269</v>
      </c>
      <c r="L2060" s="2" t="s">
        <v>13301</v>
      </c>
      <c r="M2060" s="2" t="s">
        <v>13302</v>
      </c>
      <c r="N2060" s="2" t="s">
        <v>13303</v>
      </c>
      <c r="U2060" s="2" t="s">
        <v>798</v>
      </c>
      <c r="V2060" s="3">
        <v>41061</v>
      </c>
      <c r="W2060" s="3">
        <v>41401</v>
      </c>
      <c r="X2060" s="4">
        <v>41183</v>
      </c>
      <c r="Y2060" s="2" t="s">
        <v>102</v>
      </c>
      <c r="AA2060" s="2" t="s">
        <v>103</v>
      </c>
      <c r="AB2060" s="2" t="s">
        <v>102</v>
      </c>
      <c r="AD2060" s="2" t="s">
        <v>102</v>
      </c>
      <c r="AF2060" s="2" t="s">
        <v>102</v>
      </c>
      <c r="AG2060" s="2" t="s">
        <v>103</v>
      </c>
      <c r="AH2060" s="2" t="s">
        <v>102</v>
      </c>
      <c r="AI2060" s="2" t="s">
        <v>218</v>
      </c>
      <c r="AJ2060" s="2" t="s">
        <v>13304</v>
      </c>
      <c r="AL2060" s="2" t="s">
        <v>1269</v>
      </c>
      <c r="AM2060" s="2" t="s">
        <v>102</v>
      </c>
      <c r="AN2060" s="2" t="s">
        <v>102</v>
      </c>
      <c r="AO2060" s="2" t="s">
        <v>103</v>
      </c>
      <c r="AP2060" s="2" t="s">
        <v>102</v>
      </c>
      <c r="AQ2060" s="2" t="s">
        <v>102</v>
      </c>
      <c r="AR2060" s="2" t="s">
        <v>102</v>
      </c>
      <c r="AS2060" s="2" t="s">
        <v>102</v>
      </c>
      <c r="AT2060" s="2" t="s">
        <v>102</v>
      </c>
      <c r="AU2060" s="2" t="s">
        <v>102</v>
      </c>
      <c r="AV2060" s="2" t="s">
        <v>102</v>
      </c>
      <c r="AW2060" s="2" t="s">
        <v>102</v>
      </c>
      <c r="AX2060" s="2" t="s">
        <v>102</v>
      </c>
      <c r="AY2060" s="2" t="s">
        <v>102</v>
      </c>
      <c r="AZ2060" s="2" t="s">
        <v>102</v>
      </c>
      <c r="BB2060" s="2" t="s">
        <v>103</v>
      </c>
      <c r="BC2060" s="2" t="s">
        <v>102</v>
      </c>
      <c r="BD2060" s="2" t="s">
        <v>103</v>
      </c>
      <c r="BE2060" s="2" t="s">
        <v>102</v>
      </c>
      <c r="BF2060" s="2" t="s">
        <v>103</v>
      </c>
      <c r="BG2060" s="2" t="s">
        <v>102</v>
      </c>
      <c r="BH2060" s="2" t="s">
        <v>102</v>
      </c>
      <c r="BI2060" s="2" t="s">
        <v>102</v>
      </c>
      <c r="BJ2060" s="2" t="s">
        <v>103</v>
      </c>
      <c r="BK2060" s="2" t="s">
        <v>102</v>
      </c>
      <c r="BL2060" s="2" t="s">
        <v>102</v>
      </c>
      <c r="BM2060" s="2" t="s">
        <v>102</v>
      </c>
      <c r="BN2060" s="2" t="s">
        <v>102</v>
      </c>
      <c r="BO2060" s="2" t="s">
        <v>102</v>
      </c>
      <c r="BP2060" s="2" t="s">
        <v>102</v>
      </c>
      <c r="BQ2060" s="2" t="s">
        <v>102</v>
      </c>
      <c r="BR2060" s="2" t="s">
        <v>102</v>
      </c>
      <c r="BS2060" s="2" t="s">
        <v>102</v>
      </c>
      <c r="BT2060" s="2" t="s">
        <v>103</v>
      </c>
      <c r="BU2060" s="2" t="s">
        <v>103</v>
      </c>
      <c r="BV2060" s="2" t="s">
        <v>102</v>
      </c>
      <c r="BW2060" s="2" t="s">
        <v>102</v>
      </c>
      <c r="BX2060" s="2" t="s">
        <v>102</v>
      </c>
      <c r="BY2060" s="2" t="s">
        <v>102</v>
      </c>
      <c r="BZ2060" s="2" t="s">
        <v>102</v>
      </c>
      <c r="CA2060" s="2" t="s">
        <v>102</v>
      </c>
      <c r="CB2060" s="2" t="s">
        <v>102</v>
      </c>
      <c r="CC2060" s="2" t="s">
        <v>102</v>
      </c>
      <c r="CD2060" s="2" t="s">
        <v>102</v>
      </c>
      <c r="CE2060" s="2" t="s">
        <v>102</v>
      </c>
      <c r="CF2060" s="2" t="s">
        <v>102</v>
      </c>
      <c r="CG2060" s="2" t="s">
        <v>102</v>
      </c>
      <c r="CH2060" s="2" t="s">
        <v>102</v>
      </c>
      <c r="CI2060" s="2" t="s">
        <v>102</v>
      </c>
      <c r="CJ2060" s="2" t="s">
        <v>102</v>
      </c>
      <c r="CK2060" s="2" t="s">
        <v>102</v>
      </c>
      <c r="CL2060" s="2" t="s">
        <v>102</v>
      </c>
      <c r="CM2060" s="2" t="s">
        <v>102</v>
      </c>
      <c r="CN2060" s="2" t="s">
        <v>102</v>
      </c>
      <c r="CO2060" s="2" t="s">
        <v>102</v>
      </c>
      <c r="CP2060" s="2" t="s">
        <v>102</v>
      </c>
      <c r="CQ2060" s="2" t="s">
        <v>102</v>
      </c>
      <c r="CR2060" s="2" t="s">
        <v>102</v>
      </c>
      <c r="CS2060" s="2" t="s">
        <v>102</v>
      </c>
      <c r="CT2060" s="2" t="s">
        <v>102</v>
      </c>
      <c r="CU2060" s="2" t="s">
        <v>102</v>
      </c>
    </row>
    <row r="2061" spans="1:99" x14ac:dyDescent="0.3">
      <c r="A2061" s="2" t="s">
        <v>112</v>
      </c>
      <c r="B2061" s="2">
        <v>164412</v>
      </c>
      <c r="C2061" s="2" t="s">
        <v>13549</v>
      </c>
      <c r="D2061" s="2" t="s">
        <v>792</v>
      </c>
      <c r="E2061" s="2" t="s">
        <v>13550</v>
      </c>
      <c r="F2061" s="2" t="s">
        <v>13550</v>
      </c>
      <c r="G2061" s="2" t="s">
        <v>7701</v>
      </c>
      <c r="H2061" s="2" t="s">
        <v>361</v>
      </c>
      <c r="I2061" s="2" t="s">
        <v>212</v>
      </c>
      <c r="J2061" s="2" t="s">
        <v>134</v>
      </c>
      <c r="K2061" s="2" t="s">
        <v>101</v>
      </c>
      <c r="L2061" s="2">
        <v>94301</v>
      </c>
      <c r="M2061" s="2" t="s">
        <v>9469</v>
      </c>
      <c r="N2061" s="2" t="s">
        <v>9470</v>
      </c>
      <c r="U2061" s="2" t="s">
        <v>798</v>
      </c>
      <c r="V2061" s="3">
        <v>41099</v>
      </c>
      <c r="W2061" s="3">
        <v>41316</v>
      </c>
      <c r="X2061" s="4">
        <v>41183</v>
      </c>
      <c r="Y2061" s="2" t="s">
        <v>103</v>
      </c>
      <c r="Z2061" s="2" t="s">
        <v>9471</v>
      </c>
      <c r="AA2061" s="2" t="s">
        <v>102</v>
      </c>
      <c r="AB2061" s="2" t="s">
        <v>102</v>
      </c>
      <c r="AD2061" s="2" t="s">
        <v>102</v>
      </c>
      <c r="AF2061" s="2" t="s">
        <v>103</v>
      </c>
      <c r="AG2061" s="2" t="s">
        <v>102</v>
      </c>
      <c r="AH2061" s="2" t="s">
        <v>102</v>
      </c>
      <c r="AI2061" s="2" t="s">
        <v>104</v>
      </c>
      <c r="AK2061" s="2" t="s">
        <v>105</v>
      </c>
      <c r="AL2061" s="2" t="s">
        <v>101</v>
      </c>
      <c r="AM2061" s="2" t="s">
        <v>102</v>
      </c>
      <c r="AN2061" s="2" t="s">
        <v>102</v>
      </c>
      <c r="AO2061" s="2" t="s">
        <v>102</v>
      </c>
      <c r="AP2061" s="2" t="s">
        <v>102</v>
      </c>
      <c r="AQ2061" s="2" t="s">
        <v>102</v>
      </c>
      <c r="AR2061" s="2" t="s">
        <v>102</v>
      </c>
      <c r="AS2061" s="2" t="s">
        <v>102</v>
      </c>
      <c r="AT2061" s="2" t="s">
        <v>102</v>
      </c>
      <c r="AU2061" s="2" t="s">
        <v>102</v>
      </c>
      <c r="AV2061" s="2" t="s">
        <v>102</v>
      </c>
      <c r="AW2061" s="2" t="s">
        <v>102</v>
      </c>
      <c r="AX2061" s="2" t="s">
        <v>102</v>
      </c>
      <c r="AY2061" s="2" t="s">
        <v>102</v>
      </c>
      <c r="AZ2061" s="2" t="s">
        <v>102</v>
      </c>
      <c r="BB2061" s="2" t="s">
        <v>102</v>
      </c>
      <c r="BD2061" s="2" t="s">
        <v>102</v>
      </c>
      <c r="BE2061" s="2" t="s">
        <v>102</v>
      </c>
      <c r="BF2061" s="2" t="s">
        <v>103</v>
      </c>
      <c r="BG2061" s="2" t="s">
        <v>102</v>
      </c>
      <c r="BH2061" s="2" t="s">
        <v>102</v>
      </c>
      <c r="BI2061" s="2" t="s">
        <v>102</v>
      </c>
      <c r="BJ2061" s="2" t="s">
        <v>102</v>
      </c>
      <c r="BK2061" s="2" t="s">
        <v>102</v>
      </c>
      <c r="BL2061" s="2" t="s">
        <v>102</v>
      </c>
      <c r="BM2061" s="2" t="s">
        <v>102</v>
      </c>
      <c r="BN2061" s="2" t="s">
        <v>102</v>
      </c>
      <c r="BO2061" s="2" t="s">
        <v>102</v>
      </c>
      <c r="BP2061" s="2" t="s">
        <v>102</v>
      </c>
      <c r="BQ2061" s="2" t="s">
        <v>102</v>
      </c>
      <c r="BR2061" s="2" t="s">
        <v>102</v>
      </c>
      <c r="BS2061" s="2" t="s">
        <v>102</v>
      </c>
      <c r="BT2061" s="2" t="s">
        <v>103</v>
      </c>
      <c r="BU2061" s="2" t="s">
        <v>103</v>
      </c>
      <c r="BV2061" s="2" t="s">
        <v>102</v>
      </c>
      <c r="BW2061" s="2" t="s">
        <v>102</v>
      </c>
      <c r="BX2061" s="2" t="s">
        <v>102</v>
      </c>
      <c r="BY2061" s="2" t="s">
        <v>102</v>
      </c>
      <c r="BZ2061" s="2" t="s">
        <v>102</v>
      </c>
      <c r="CA2061" s="2" t="s">
        <v>102</v>
      </c>
      <c r="CB2061" s="2" t="s">
        <v>102</v>
      </c>
      <c r="CC2061" s="2" t="s">
        <v>102</v>
      </c>
      <c r="CD2061" s="2" t="s">
        <v>102</v>
      </c>
      <c r="CE2061" s="2" t="s">
        <v>102</v>
      </c>
      <c r="CF2061" s="2" t="s">
        <v>102</v>
      </c>
      <c r="CG2061" s="2" t="s">
        <v>102</v>
      </c>
      <c r="CH2061" s="2" t="s">
        <v>102</v>
      </c>
      <c r="CI2061" s="2" t="s">
        <v>102</v>
      </c>
      <c r="CJ2061" s="2" t="s">
        <v>102</v>
      </c>
      <c r="CK2061" s="2" t="s">
        <v>102</v>
      </c>
      <c r="CL2061" s="2" t="s">
        <v>102</v>
      </c>
      <c r="CM2061" s="2" t="s">
        <v>102</v>
      </c>
      <c r="CN2061" s="2" t="s">
        <v>102</v>
      </c>
      <c r="CO2061" s="2" t="s">
        <v>102</v>
      </c>
      <c r="CP2061" s="2" t="s">
        <v>102</v>
      </c>
      <c r="CQ2061" s="2" t="s">
        <v>102</v>
      </c>
      <c r="CR2061" s="2" t="s">
        <v>102</v>
      </c>
      <c r="CS2061" s="2" t="s">
        <v>102</v>
      </c>
      <c r="CT2061" s="2" t="s">
        <v>102</v>
      </c>
      <c r="CU2061" s="2" t="s">
        <v>102</v>
      </c>
    </row>
    <row r="2062" spans="1:99" x14ac:dyDescent="0.3">
      <c r="A2062" s="2" t="s">
        <v>98</v>
      </c>
      <c r="B2062" s="2">
        <v>164422</v>
      </c>
      <c r="C2062" s="2" t="s">
        <v>13244</v>
      </c>
      <c r="D2062" s="2" t="s">
        <v>792</v>
      </c>
      <c r="E2062" s="2" t="s">
        <v>13245</v>
      </c>
      <c r="F2062" s="2" t="s">
        <v>13245</v>
      </c>
      <c r="G2062" s="2" t="s">
        <v>13246</v>
      </c>
      <c r="I2062" s="2" t="s">
        <v>214</v>
      </c>
      <c r="J2062" s="2" t="s">
        <v>100</v>
      </c>
      <c r="K2062" s="2" t="s">
        <v>101</v>
      </c>
      <c r="L2062" s="2">
        <v>6905</v>
      </c>
      <c r="M2062" s="2" t="s">
        <v>13247</v>
      </c>
      <c r="U2062" s="2" t="s">
        <v>798</v>
      </c>
      <c r="V2062" s="3">
        <v>41054</v>
      </c>
      <c r="W2062" s="3">
        <v>41341</v>
      </c>
      <c r="X2062" s="4">
        <v>41183</v>
      </c>
      <c r="Y2062" s="2" t="s">
        <v>103</v>
      </c>
      <c r="Z2062" s="2" t="s">
        <v>13248</v>
      </c>
      <c r="AA2062" s="2" t="s">
        <v>102</v>
      </c>
      <c r="AB2062" s="2" t="s">
        <v>102</v>
      </c>
      <c r="AD2062" s="2" t="s">
        <v>102</v>
      </c>
      <c r="AF2062" s="2" t="s">
        <v>102</v>
      </c>
      <c r="AG2062" s="2" t="s">
        <v>103</v>
      </c>
      <c r="AH2062" s="2" t="s">
        <v>102</v>
      </c>
      <c r="AI2062" s="2" t="s">
        <v>126</v>
      </c>
      <c r="AK2062" s="2" t="s">
        <v>105</v>
      </c>
      <c r="AL2062" s="2" t="s">
        <v>101</v>
      </c>
      <c r="AM2062" s="2" t="s">
        <v>102</v>
      </c>
      <c r="AN2062" s="2" t="s">
        <v>102</v>
      </c>
      <c r="AO2062" s="2" t="s">
        <v>103</v>
      </c>
      <c r="AP2062" s="2" t="s">
        <v>102</v>
      </c>
      <c r="AQ2062" s="2" t="s">
        <v>102</v>
      </c>
      <c r="AR2062" s="2" t="s">
        <v>102</v>
      </c>
      <c r="AS2062" s="2" t="s">
        <v>102</v>
      </c>
      <c r="AT2062" s="2" t="s">
        <v>102</v>
      </c>
      <c r="AU2062" s="2" t="s">
        <v>102</v>
      </c>
      <c r="AV2062" s="2" t="s">
        <v>102</v>
      </c>
      <c r="AW2062" s="2" t="s">
        <v>102</v>
      </c>
      <c r="AX2062" s="2" t="s">
        <v>102</v>
      </c>
      <c r="AY2062" s="2" t="s">
        <v>102</v>
      </c>
      <c r="AZ2062" s="2" t="s">
        <v>102</v>
      </c>
      <c r="BB2062" s="2" t="s">
        <v>102</v>
      </c>
      <c r="BD2062" s="2" t="s">
        <v>102</v>
      </c>
      <c r="BE2062" s="2" t="s">
        <v>102</v>
      </c>
      <c r="BF2062" s="2" t="s">
        <v>102</v>
      </c>
      <c r="BG2062" s="2" t="s">
        <v>102</v>
      </c>
      <c r="BH2062" s="2" t="s">
        <v>102</v>
      </c>
      <c r="BI2062" s="2" t="s">
        <v>102</v>
      </c>
      <c r="BJ2062" s="2" t="s">
        <v>102</v>
      </c>
      <c r="BK2062" s="2" t="s">
        <v>102</v>
      </c>
      <c r="BL2062" s="2" t="s">
        <v>102</v>
      </c>
      <c r="BM2062" s="2" t="s">
        <v>102</v>
      </c>
      <c r="BN2062" s="2" t="s">
        <v>102</v>
      </c>
      <c r="BO2062" s="2" t="s">
        <v>102</v>
      </c>
      <c r="BP2062" s="2" t="s">
        <v>102</v>
      </c>
      <c r="BQ2062" s="2" t="s">
        <v>102</v>
      </c>
      <c r="BR2062" s="2" t="s">
        <v>102</v>
      </c>
      <c r="BS2062" s="2" t="s">
        <v>102</v>
      </c>
      <c r="BT2062" s="2" t="s">
        <v>103</v>
      </c>
      <c r="BU2062" s="2" t="s">
        <v>103</v>
      </c>
      <c r="BV2062" s="2" t="s">
        <v>102</v>
      </c>
      <c r="BW2062" s="2" t="s">
        <v>102</v>
      </c>
      <c r="BX2062" s="2" t="s">
        <v>102</v>
      </c>
      <c r="BY2062" s="2" t="s">
        <v>102</v>
      </c>
      <c r="BZ2062" s="2" t="s">
        <v>102</v>
      </c>
      <c r="CA2062" s="2" t="s">
        <v>102</v>
      </c>
      <c r="CB2062" s="2" t="s">
        <v>102</v>
      </c>
      <c r="CC2062" s="2" t="s">
        <v>102</v>
      </c>
      <c r="CD2062" s="2" t="s">
        <v>102</v>
      </c>
      <c r="CE2062" s="2" t="s">
        <v>102</v>
      </c>
      <c r="CF2062" s="2" t="s">
        <v>102</v>
      </c>
      <c r="CG2062" s="2" t="s">
        <v>102</v>
      </c>
      <c r="CH2062" s="2" t="s">
        <v>102</v>
      </c>
      <c r="CI2062" s="2" t="s">
        <v>102</v>
      </c>
      <c r="CJ2062" s="2" t="s">
        <v>102</v>
      </c>
      <c r="CK2062" s="2" t="s">
        <v>102</v>
      </c>
      <c r="CL2062" s="2" t="s">
        <v>102</v>
      </c>
      <c r="CM2062" s="2" t="s">
        <v>102</v>
      </c>
      <c r="CN2062" s="2" t="s">
        <v>102</v>
      </c>
      <c r="CO2062" s="2" t="s">
        <v>102</v>
      </c>
      <c r="CP2062" s="2" t="s">
        <v>102</v>
      </c>
      <c r="CQ2062" s="2" t="s">
        <v>102</v>
      </c>
      <c r="CR2062" s="2" t="s">
        <v>102</v>
      </c>
      <c r="CS2062" s="2" t="s">
        <v>102</v>
      </c>
      <c r="CT2062" s="2" t="s">
        <v>102</v>
      </c>
      <c r="CU2062" s="2" t="s">
        <v>102</v>
      </c>
    </row>
    <row r="2063" spans="1:99" x14ac:dyDescent="0.3">
      <c r="A2063" s="2" t="s">
        <v>98</v>
      </c>
      <c r="B2063" s="2">
        <v>164429</v>
      </c>
      <c r="C2063" s="2" t="s">
        <v>13260</v>
      </c>
      <c r="D2063" s="2" t="s">
        <v>792</v>
      </c>
      <c r="E2063" s="2" t="s">
        <v>13261</v>
      </c>
      <c r="F2063" s="2" t="s">
        <v>13261</v>
      </c>
      <c r="G2063" s="2" t="s">
        <v>8246</v>
      </c>
      <c r="H2063" s="2" t="s">
        <v>154</v>
      </c>
      <c r="I2063" s="2" t="s">
        <v>214</v>
      </c>
      <c r="J2063" s="2" t="s">
        <v>100</v>
      </c>
      <c r="K2063" s="2" t="s">
        <v>101</v>
      </c>
      <c r="L2063" s="2">
        <v>6901</v>
      </c>
      <c r="M2063" s="2" t="s">
        <v>13262</v>
      </c>
      <c r="N2063" s="2" t="s">
        <v>13263</v>
      </c>
      <c r="U2063" s="2" t="s">
        <v>798</v>
      </c>
      <c r="V2063" s="3">
        <v>41059</v>
      </c>
      <c r="W2063" s="3">
        <v>41361</v>
      </c>
      <c r="X2063" s="4">
        <v>41183</v>
      </c>
      <c r="Y2063" s="2" t="s">
        <v>103</v>
      </c>
      <c r="Z2063" s="2" t="s">
        <v>13264</v>
      </c>
      <c r="AA2063" s="2" t="s">
        <v>102</v>
      </c>
      <c r="AB2063" s="2" t="s">
        <v>102</v>
      </c>
      <c r="AD2063" s="2" t="s">
        <v>102</v>
      </c>
      <c r="AF2063" s="2" t="s">
        <v>102</v>
      </c>
      <c r="AG2063" s="2" t="s">
        <v>103</v>
      </c>
      <c r="AH2063" s="2" t="s">
        <v>102</v>
      </c>
      <c r="AI2063" s="2" t="s">
        <v>104</v>
      </c>
      <c r="AK2063" s="2" t="s">
        <v>105</v>
      </c>
      <c r="AL2063" s="2" t="s">
        <v>101</v>
      </c>
      <c r="AM2063" s="2" t="s">
        <v>102</v>
      </c>
      <c r="AN2063" s="2" t="s">
        <v>102</v>
      </c>
      <c r="AO2063" s="2" t="s">
        <v>102</v>
      </c>
      <c r="AP2063" s="2" t="s">
        <v>102</v>
      </c>
      <c r="AQ2063" s="2" t="s">
        <v>102</v>
      </c>
      <c r="AR2063" s="2" t="s">
        <v>102</v>
      </c>
      <c r="AS2063" s="2" t="s">
        <v>102</v>
      </c>
      <c r="AT2063" s="2" t="s">
        <v>102</v>
      </c>
      <c r="AU2063" s="2" t="s">
        <v>102</v>
      </c>
      <c r="AV2063" s="2" t="s">
        <v>102</v>
      </c>
      <c r="AW2063" s="2" t="s">
        <v>102</v>
      </c>
      <c r="AX2063" s="2" t="s">
        <v>102</v>
      </c>
      <c r="AY2063" s="2" t="s">
        <v>102</v>
      </c>
      <c r="AZ2063" s="2" t="s">
        <v>102</v>
      </c>
      <c r="BB2063" s="2" t="s">
        <v>102</v>
      </c>
      <c r="BD2063" s="2" t="s">
        <v>102</v>
      </c>
      <c r="BE2063" s="2" t="s">
        <v>102</v>
      </c>
      <c r="BF2063" s="2" t="s">
        <v>103</v>
      </c>
      <c r="BG2063" s="2" t="s">
        <v>102</v>
      </c>
      <c r="BH2063" s="2" t="s">
        <v>102</v>
      </c>
      <c r="BI2063" s="2" t="s">
        <v>102</v>
      </c>
      <c r="BJ2063" s="2" t="s">
        <v>102</v>
      </c>
      <c r="BK2063" s="2" t="s">
        <v>102</v>
      </c>
      <c r="BL2063" s="2" t="s">
        <v>102</v>
      </c>
      <c r="BM2063" s="2" t="s">
        <v>102</v>
      </c>
      <c r="BN2063" s="2" t="s">
        <v>102</v>
      </c>
      <c r="BO2063" s="2" t="s">
        <v>102</v>
      </c>
      <c r="BP2063" s="2" t="s">
        <v>102</v>
      </c>
      <c r="BQ2063" s="2" t="s">
        <v>102</v>
      </c>
      <c r="BR2063" s="2" t="s">
        <v>102</v>
      </c>
      <c r="BS2063" s="2" t="s">
        <v>102</v>
      </c>
      <c r="BT2063" s="2" t="s">
        <v>103</v>
      </c>
      <c r="BU2063" s="2" t="s">
        <v>103</v>
      </c>
      <c r="BV2063" s="2" t="s">
        <v>102</v>
      </c>
      <c r="BW2063" s="2" t="s">
        <v>102</v>
      </c>
      <c r="BX2063" s="2" t="s">
        <v>102</v>
      </c>
      <c r="BY2063" s="2" t="s">
        <v>102</v>
      </c>
      <c r="BZ2063" s="2" t="s">
        <v>102</v>
      </c>
      <c r="CA2063" s="2" t="s">
        <v>102</v>
      </c>
      <c r="CB2063" s="2" t="s">
        <v>102</v>
      </c>
      <c r="CC2063" s="2" t="s">
        <v>102</v>
      </c>
      <c r="CD2063" s="2" t="s">
        <v>102</v>
      </c>
      <c r="CE2063" s="2" t="s">
        <v>102</v>
      </c>
      <c r="CF2063" s="2" t="s">
        <v>102</v>
      </c>
      <c r="CG2063" s="2" t="s">
        <v>102</v>
      </c>
      <c r="CH2063" s="2" t="s">
        <v>102</v>
      </c>
      <c r="CI2063" s="2" t="s">
        <v>102</v>
      </c>
      <c r="CJ2063" s="2" t="s">
        <v>102</v>
      </c>
      <c r="CK2063" s="2" t="s">
        <v>102</v>
      </c>
      <c r="CL2063" s="2" t="s">
        <v>102</v>
      </c>
      <c r="CM2063" s="2" t="s">
        <v>102</v>
      </c>
      <c r="CN2063" s="2" t="s">
        <v>102</v>
      </c>
      <c r="CO2063" s="2" t="s">
        <v>102</v>
      </c>
      <c r="CP2063" s="2" t="s">
        <v>102</v>
      </c>
      <c r="CQ2063" s="2" t="s">
        <v>102</v>
      </c>
      <c r="CR2063" s="2" t="s">
        <v>102</v>
      </c>
      <c r="CS2063" s="2" t="s">
        <v>102</v>
      </c>
      <c r="CT2063" s="2" t="s">
        <v>102</v>
      </c>
      <c r="CU2063" s="2" t="s">
        <v>102</v>
      </c>
    </row>
    <row r="2064" spans="1:99" x14ac:dyDescent="0.3">
      <c r="A2064" s="2" t="s">
        <v>379</v>
      </c>
      <c r="B2064" s="2">
        <v>164430</v>
      </c>
      <c r="C2064" s="2" t="s">
        <v>14487</v>
      </c>
      <c r="D2064" s="2" t="s">
        <v>792</v>
      </c>
      <c r="E2064" s="2" t="s">
        <v>14488</v>
      </c>
      <c r="F2064" s="2" t="s">
        <v>14488</v>
      </c>
      <c r="G2064" s="2" t="s">
        <v>502</v>
      </c>
      <c r="H2064" s="2" t="s">
        <v>634</v>
      </c>
      <c r="I2064" s="2" t="s">
        <v>381</v>
      </c>
      <c r="K2064" s="2" t="s">
        <v>382</v>
      </c>
      <c r="L2064" s="2" t="s">
        <v>635</v>
      </c>
      <c r="M2064" s="2" t="s">
        <v>14489</v>
      </c>
      <c r="N2064" s="2" t="s">
        <v>14490</v>
      </c>
      <c r="U2064" s="2" t="s">
        <v>798</v>
      </c>
      <c r="V2064" s="3">
        <v>41236</v>
      </c>
      <c r="W2064" s="3">
        <v>41332</v>
      </c>
      <c r="X2064" s="4">
        <v>41183</v>
      </c>
      <c r="Y2064" s="2" t="s">
        <v>102</v>
      </c>
      <c r="AA2064" s="2" t="s">
        <v>103</v>
      </c>
      <c r="AB2064" s="2" t="s">
        <v>102</v>
      </c>
      <c r="AD2064" s="2" t="s">
        <v>102</v>
      </c>
      <c r="AF2064" s="2" t="s">
        <v>102</v>
      </c>
      <c r="AG2064" s="2" t="s">
        <v>103</v>
      </c>
      <c r="AH2064" s="2" t="s">
        <v>102</v>
      </c>
      <c r="AI2064" s="2" t="s">
        <v>279</v>
      </c>
      <c r="AL2064" s="2" t="s">
        <v>382</v>
      </c>
      <c r="AM2064" s="2" t="s">
        <v>102</v>
      </c>
      <c r="AN2064" s="2" t="s">
        <v>102</v>
      </c>
      <c r="AO2064" s="2" t="s">
        <v>103</v>
      </c>
      <c r="AP2064" s="2" t="s">
        <v>102</v>
      </c>
      <c r="AQ2064" s="2" t="s">
        <v>102</v>
      </c>
      <c r="AR2064" s="2" t="s">
        <v>102</v>
      </c>
      <c r="AS2064" s="2" t="s">
        <v>102</v>
      </c>
      <c r="AT2064" s="2" t="s">
        <v>102</v>
      </c>
      <c r="AU2064" s="2" t="s">
        <v>102</v>
      </c>
      <c r="AV2064" s="2" t="s">
        <v>102</v>
      </c>
      <c r="AW2064" s="2" t="s">
        <v>102</v>
      </c>
      <c r="AX2064" s="2" t="s">
        <v>102</v>
      </c>
      <c r="AY2064" s="2" t="s">
        <v>102</v>
      </c>
      <c r="AZ2064" s="2" t="s">
        <v>102</v>
      </c>
      <c r="BB2064" s="2" t="s">
        <v>102</v>
      </c>
      <c r="BD2064" s="2" t="s">
        <v>102</v>
      </c>
      <c r="BE2064" s="2" t="s">
        <v>102</v>
      </c>
      <c r="BF2064" s="2" t="s">
        <v>102</v>
      </c>
      <c r="BG2064" s="2" t="s">
        <v>102</v>
      </c>
      <c r="BH2064" s="2" t="s">
        <v>102</v>
      </c>
      <c r="BI2064" s="2" t="s">
        <v>102</v>
      </c>
      <c r="BJ2064" s="2" t="s">
        <v>102</v>
      </c>
      <c r="BK2064" s="2" t="s">
        <v>102</v>
      </c>
      <c r="BL2064" s="2" t="s">
        <v>102</v>
      </c>
      <c r="BM2064" s="2" t="s">
        <v>102</v>
      </c>
      <c r="BN2064" s="2" t="s">
        <v>102</v>
      </c>
      <c r="BO2064" s="2" t="s">
        <v>102</v>
      </c>
      <c r="BP2064" s="2" t="s">
        <v>102</v>
      </c>
      <c r="BQ2064" s="2" t="s">
        <v>102</v>
      </c>
      <c r="BR2064" s="2" t="s">
        <v>102</v>
      </c>
      <c r="BS2064" s="2" t="s">
        <v>102</v>
      </c>
      <c r="BT2064" s="2" t="s">
        <v>103</v>
      </c>
      <c r="BU2064" s="2" t="s">
        <v>103</v>
      </c>
      <c r="BV2064" s="2" t="s">
        <v>102</v>
      </c>
      <c r="BW2064" s="2" t="s">
        <v>102</v>
      </c>
      <c r="BX2064" s="2" t="s">
        <v>102</v>
      </c>
      <c r="BY2064" s="2" t="s">
        <v>102</v>
      </c>
      <c r="BZ2064" s="2" t="s">
        <v>102</v>
      </c>
      <c r="CA2064" s="2" t="s">
        <v>102</v>
      </c>
      <c r="CB2064" s="2" t="s">
        <v>102</v>
      </c>
      <c r="CC2064" s="2" t="s">
        <v>102</v>
      </c>
      <c r="CD2064" s="2" t="s">
        <v>102</v>
      </c>
      <c r="CE2064" s="2" t="s">
        <v>102</v>
      </c>
      <c r="CF2064" s="2" t="s">
        <v>102</v>
      </c>
      <c r="CG2064" s="2" t="s">
        <v>102</v>
      </c>
      <c r="CH2064" s="2" t="s">
        <v>102</v>
      </c>
      <c r="CI2064" s="2" t="s">
        <v>102</v>
      </c>
      <c r="CJ2064" s="2" t="s">
        <v>102</v>
      </c>
      <c r="CK2064" s="2" t="s">
        <v>102</v>
      </c>
      <c r="CL2064" s="2" t="s">
        <v>102</v>
      </c>
      <c r="CM2064" s="2" t="s">
        <v>102</v>
      </c>
      <c r="CN2064" s="2" t="s">
        <v>102</v>
      </c>
      <c r="CO2064" s="2" t="s">
        <v>102</v>
      </c>
      <c r="CP2064" s="2" t="s">
        <v>102</v>
      </c>
      <c r="CQ2064" s="2" t="s">
        <v>102</v>
      </c>
      <c r="CR2064" s="2" t="s">
        <v>102</v>
      </c>
      <c r="CS2064" s="2" t="s">
        <v>102</v>
      </c>
      <c r="CT2064" s="2" t="s">
        <v>102</v>
      </c>
      <c r="CU2064" s="2" t="s">
        <v>102</v>
      </c>
    </row>
    <row r="2065" spans="1:99" x14ac:dyDescent="0.3">
      <c r="A2065" s="2" t="s">
        <v>379</v>
      </c>
      <c r="B2065" s="2">
        <v>164433</v>
      </c>
      <c r="C2065" s="2" t="s">
        <v>14027</v>
      </c>
      <c r="D2065" s="2" t="s">
        <v>792</v>
      </c>
      <c r="E2065" s="2" t="s">
        <v>14028</v>
      </c>
      <c r="F2065" s="2" t="s">
        <v>14028</v>
      </c>
      <c r="G2065" s="2" t="s">
        <v>13424</v>
      </c>
      <c r="H2065" s="2" t="s">
        <v>14029</v>
      </c>
      <c r="I2065" s="2" t="s">
        <v>594</v>
      </c>
      <c r="K2065" s="2" t="s">
        <v>814</v>
      </c>
      <c r="L2065" s="2" t="s">
        <v>1105</v>
      </c>
      <c r="M2065" s="2" t="s">
        <v>13422</v>
      </c>
      <c r="N2065" s="2" t="s">
        <v>13423</v>
      </c>
      <c r="U2065" s="2" t="s">
        <v>798</v>
      </c>
      <c r="V2065" s="3">
        <v>41172</v>
      </c>
      <c r="W2065" s="3">
        <v>41347</v>
      </c>
      <c r="X2065" s="4">
        <v>41183</v>
      </c>
      <c r="Y2065" s="2" t="s">
        <v>102</v>
      </c>
      <c r="AA2065" s="2" t="s">
        <v>103</v>
      </c>
      <c r="AB2065" s="2" t="s">
        <v>102</v>
      </c>
      <c r="AD2065" s="2" t="s">
        <v>102</v>
      </c>
      <c r="AF2065" s="2" t="s">
        <v>102</v>
      </c>
      <c r="AG2065" s="2" t="s">
        <v>103</v>
      </c>
      <c r="AH2065" s="2" t="s">
        <v>102</v>
      </c>
      <c r="AI2065" s="2" t="s">
        <v>218</v>
      </c>
      <c r="AJ2065" s="2" t="s">
        <v>13425</v>
      </c>
      <c r="AL2065" s="2" t="s">
        <v>814</v>
      </c>
      <c r="AM2065" s="2" t="s">
        <v>102</v>
      </c>
      <c r="AN2065" s="2" t="s">
        <v>102</v>
      </c>
      <c r="AO2065" s="2" t="s">
        <v>103</v>
      </c>
      <c r="AP2065" s="2" t="s">
        <v>102</v>
      </c>
      <c r="AQ2065" s="2" t="s">
        <v>102</v>
      </c>
      <c r="AR2065" s="2" t="s">
        <v>102</v>
      </c>
      <c r="AS2065" s="2" t="s">
        <v>102</v>
      </c>
      <c r="AT2065" s="2" t="s">
        <v>102</v>
      </c>
      <c r="AU2065" s="2" t="s">
        <v>102</v>
      </c>
      <c r="AV2065" s="2" t="s">
        <v>102</v>
      </c>
      <c r="AW2065" s="2" t="s">
        <v>102</v>
      </c>
      <c r="AX2065" s="2" t="s">
        <v>102</v>
      </c>
      <c r="AY2065" s="2" t="s">
        <v>102</v>
      </c>
      <c r="AZ2065" s="2" t="s">
        <v>102</v>
      </c>
      <c r="BB2065" s="2" t="s">
        <v>102</v>
      </c>
      <c r="BD2065" s="2" t="s">
        <v>102</v>
      </c>
      <c r="BE2065" s="2" t="s">
        <v>102</v>
      </c>
      <c r="BF2065" s="2" t="s">
        <v>103</v>
      </c>
      <c r="BG2065" s="2" t="s">
        <v>102</v>
      </c>
      <c r="BH2065" s="2" t="s">
        <v>102</v>
      </c>
      <c r="BI2065" s="2" t="s">
        <v>102</v>
      </c>
      <c r="BJ2065" s="2" t="s">
        <v>103</v>
      </c>
      <c r="BK2065" s="2" t="s">
        <v>102</v>
      </c>
      <c r="BL2065" s="2" t="s">
        <v>102</v>
      </c>
      <c r="BM2065" s="2" t="s">
        <v>102</v>
      </c>
      <c r="BN2065" s="2" t="s">
        <v>102</v>
      </c>
      <c r="BO2065" s="2" t="s">
        <v>102</v>
      </c>
      <c r="BP2065" s="2" t="s">
        <v>102</v>
      </c>
      <c r="BQ2065" s="2" t="s">
        <v>102</v>
      </c>
      <c r="BR2065" s="2" t="s">
        <v>102</v>
      </c>
      <c r="BS2065" s="2" t="s">
        <v>102</v>
      </c>
      <c r="BT2065" s="2" t="s">
        <v>103</v>
      </c>
      <c r="BU2065" s="2" t="s">
        <v>103</v>
      </c>
      <c r="BV2065" s="2" t="s">
        <v>102</v>
      </c>
      <c r="BW2065" s="2" t="s">
        <v>102</v>
      </c>
      <c r="BX2065" s="2" t="s">
        <v>102</v>
      </c>
      <c r="BY2065" s="2" t="s">
        <v>102</v>
      </c>
      <c r="BZ2065" s="2" t="s">
        <v>102</v>
      </c>
      <c r="CA2065" s="2" t="s">
        <v>102</v>
      </c>
      <c r="CB2065" s="2" t="s">
        <v>102</v>
      </c>
      <c r="CC2065" s="2" t="s">
        <v>102</v>
      </c>
      <c r="CD2065" s="2" t="s">
        <v>102</v>
      </c>
      <c r="CE2065" s="2" t="s">
        <v>102</v>
      </c>
      <c r="CF2065" s="2" t="s">
        <v>102</v>
      </c>
      <c r="CG2065" s="2" t="s">
        <v>102</v>
      </c>
      <c r="CH2065" s="2" t="s">
        <v>102</v>
      </c>
      <c r="CI2065" s="2" t="s">
        <v>102</v>
      </c>
      <c r="CJ2065" s="2" t="s">
        <v>102</v>
      </c>
      <c r="CK2065" s="2" t="s">
        <v>102</v>
      </c>
      <c r="CL2065" s="2" t="s">
        <v>102</v>
      </c>
      <c r="CM2065" s="2" t="s">
        <v>102</v>
      </c>
      <c r="CN2065" s="2" t="s">
        <v>102</v>
      </c>
      <c r="CO2065" s="2" t="s">
        <v>102</v>
      </c>
      <c r="CP2065" s="2" t="s">
        <v>102</v>
      </c>
      <c r="CQ2065" s="2" t="s">
        <v>102</v>
      </c>
      <c r="CR2065" s="2" t="s">
        <v>102</v>
      </c>
      <c r="CS2065" s="2" t="s">
        <v>102</v>
      </c>
      <c r="CT2065" s="2" t="s">
        <v>102</v>
      </c>
      <c r="CU2065" s="2" t="s">
        <v>102</v>
      </c>
    </row>
    <row r="2066" spans="1:99" x14ac:dyDescent="0.3">
      <c r="A2066" s="2" t="s">
        <v>379</v>
      </c>
      <c r="B2066" s="2">
        <v>164475</v>
      </c>
      <c r="C2066" s="2" t="s">
        <v>14202</v>
      </c>
      <c r="D2066" s="2" t="s">
        <v>792</v>
      </c>
      <c r="E2066" s="2" t="s">
        <v>14203</v>
      </c>
      <c r="F2066" s="2" t="s">
        <v>14203</v>
      </c>
      <c r="G2066" s="2" t="s">
        <v>1735</v>
      </c>
      <c r="I2066" s="2" t="s">
        <v>789</v>
      </c>
      <c r="K2066" s="2" t="s">
        <v>459</v>
      </c>
      <c r="L2066" s="2" t="s">
        <v>1736</v>
      </c>
      <c r="M2066" s="2" t="s">
        <v>14204</v>
      </c>
      <c r="N2066" s="2" t="s">
        <v>14205</v>
      </c>
      <c r="U2066" s="2" t="s">
        <v>798</v>
      </c>
      <c r="V2066" s="3">
        <v>41193</v>
      </c>
      <c r="W2066" s="3">
        <v>41304</v>
      </c>
      <c r="X2066" s="4">
        <v>41183</v>
      </c>
      <c r="Y2066" s="2" t="s">
        <v>102</v>
      </c>
      <c r="AA2066" s="2" t="s">
        <v>102</v>
      </c>
      <c r="AB2066" s="2" t="s">
        <v>102</v>
      </c>
      <c r="AD2066" s="2" t="s">
        <v>102</v>
      </c>
      <c r="AF2066" s="2" t="s">
        <v>102</v>
      </c>
      <c r="AG2066" s="2" t="s">
        <v>103</v>
      </c>
      <c r="AH2066" s="2" t="s">
        <v>102</v>
      </c>
      <c r="AI2066" s="2" t="s">
        <v>108</v>
      </c>
      <c r="AL2066" s="2" t="s">
        <v>459</v>
      </c>
      <c r="AM2066" s="2" t="s">
        <v>102</v>
      </c>
      <c r="AN2066" s="2" t="s">
        <v>102</v>
      </c>
      <c r="AO2066" s="2" t="s">
        <v>102</v>
      </c>
      <c r="AP2066" s="2" t="s">
        <v>102</v>
      </c>
      <c r="AQ2066" s="2" t="s">
        <v>102</v>
      </c>
      <c r="AR2066" s="2" t="s">
        <v>102</v>
      </c>
      <c r="AS2066" s="2" t="s">
        <v>102</v>
      </c>
      <c r="AT2066" s="2" t="s">
        <v>102</v>
      </c>
      <c r="AU2066" s="2" t="s">
        <v>102</v>
      </c>
      <c r="AV2066" s="2" t="s">
        <v>102</v>
      </c>
      <c r="AW2066" s="2" t="s">
        <v>102</v>
      </c>
      <c r="AX2066" s="2" t="s">
        <v>102</v>
      </c>
      <c r="AY2066" s="2" t="s">
        <v>102</v>
      </c>
      <c r="AZ2066" s="2" t="s">
        <v>102</v>
      </c>
      <c r="BB2066" s="2" t="s">
        <v>102</v>
      </c>
      <c r="BD2066" s="2" t="s">
        <v>102</v>
      </c>
      <c r="BE2066" s="2" t="s">
        <v>102</v>
      </c>
      <c r="BF2066" s="2" t="s">
        <v>103</v>
      </c>
      <c r="BG2066" s="2" t="s">
        <v>102</v>
      </c>
      <c r="BH2066" s="2" t="s">
        <v>102</v>
      </c>
      <c r="BI2066" s="2" t="s">
        <v>102</v>
      </c>
      <c r="BJ2066" s="2" t="s">
        <v>102</v>
      </c>
      <c r="BK2066" s="2" t="s">
        <v>102</v>
      </c>
      <c r="BL2066" s="2" t="s">
        <v>102</v>
      </c>
      <c r="BM2066" s="2" t="s">
        <v>102</v>
      </c>
      <c r="BN2066" s="2" t="s">
        <v>102</v>
      </c>
      <c r="BO2066" s="2" t="s">
        <v>102</v>
      </c>
      <c r="BP2066" s="2" t="s">
        <v>102</v>
      </c>
      <c r="BQ2066" s="2" t="s">
        <v>102</v>
      </c>
      <c r="BR2066" s="2" t="s">
        <v>102</v>
      </c>
      <c r="BS2066" s="2" t="s">
        <v>102</v>
      </c>
      <c r="BT2066" s="2" t="s">
        <v>102</v>
      </c>
      <c r="BU2066" s="2" t="s">
        <v>103</v>
      </c>
      <c r="BV2066" s="2" t="s">
        <v>102</v>
      </c>
      <c r="BW2066" s="2" t="s">
        <v>102</v>
      </c>
      <c r="BX2066" s="2" t="s">
        <v>102</v>
      </c>
      <c r="BY2066" s="2" t="s">
        <v>102</v>
      </c>
      <c r="BZ2066" s="2" t="s">
        <v>102</v>
      </c>
      <c r="CA2066" s="2" t="s">
        <v>102</v>
      </c>
      <c r="CB2066" s="2" t="s">
        <v>102</v>
      </c>
      <c r="CC2066" s="2" t="s">
        <v>102</v>
      </c>
      <c r="CD2066" s="2" t="s">
        <v>102</v>
      </c>
      <c r="CE2066" s="2" t="s">
        <v>102</v>
      </c>
      <c r="CF2066" s="2" t="s">
        <v>102</v>
      </c>
      <c r="CG2066" s="2" t="s">
        <v>102</v>
      </c>
      <c r="CH2066" s="2" t="s">
        <v>102</v>
      </c>
      <c r="CI2066" s="2" t="s">
        <v>102</v>
      </c>
      <c r="CJ2066" s="2" t="s">
        <v>102</v>
      </c>
      <c r="CK2066" s="2" t="s">
        <v>102</v>
      </c>
      <c r="CL2066" s="2" t="s">
        <v>102</v>
      </c>
      <c r="CM2066" s="2" t="s">
        <v>102</v>
      </c>
      <c r="CN2066" s="2" t="s">
        <v>102</v>
      </c>
      <c r="CO2066" s="2" t="s">
        <v>102</v>
      </c>
      <c r="CP2066" s="2" t="s">
        <v>102</v>
      </c>
      <c r="CQ2066" s="2" t="s">
        <v>102</v>
      </c>
      <c r="CR2066" s="2" t="s">
        <v>102</v>
      </c>
      <c r="CS2066" s="2" t="s">
        <v>102</v>
      </c>
      <c r="CT2066" s="2" t="s">
        <v>102</v>
      </c>
      <c r="CU2066" s="2" t="s">
        <v>102</v>
      </c>
    </row>
    <row r="2067" spans="1:99" x14ac:dyDescent="0.3">
      <c r="A2067" s="2" t="s">
        <v>379</v>
      </c>
      <c r="B2067" s="2">
        <v>164478</v>
      </c>
      <c r="C2067" s="2" t="s">
        <v>13433</v>
      </c>
      <c r="D2067" s="2" t="s">
        <v>792</v>
      </c>
      <c r="E2067" s="2" t="s">
        <v>13434</v>
      </c>
      <c r="F2067" s="2" t="s">
        <v>13434</v>
      </c>
      <c r="G2067" s="2" t="s">
        <v>13110</v>
      </c>
      <c r="H2067" s="2" t="s">
        <v>13435</v>
      </c>
      <c r="I2067" s="2" t="s">
        <v>692</v>
      </c>
      <c r="K2067" s="2" t="s">
        <v>693</v>
      </c>
      <c r="L2067" s="2" t="s">
        <v>1461</v>
      </c>
      <c r="M2067" s="2" t="s">
        <v>13436</v>
      </c>
      <c r="N2067" s="2" t="s">
        <v>13437</v>
      </c>
      <c r="U2067" s="2" t="s">
        <v>798</v>
      </c>
      <c r="V2067" s="3">
        <v>41080</v>
      </c>
      <c r="W2067" s="3">
        <v>41359</v>
      </c>
      <c r="X2067" s="4">
        <v>41183</v>
      </c>
      <c r="Y2067" s="2" t="s">
        <v>102</v>
      </c>
      <c r="AA2067" s="2" t="s">
        <v>102</v>
      </c>
      <c r="AB2067" s="2" t="s">
        <v>102</v>
      </c>
      <c r="AD2067" s="2" t="s">
        <v>102</v>
      </c>
      <c r="AF2067" s="2" t="s">
        <v>102</v>
      </c>
      <c r="AG2067" s="2" t="s">
        <v>103</v>
      </c>
      <c r="AH2067" s="2" t="s">
        <v>102</v>
      </c>
      <c r="AI2067" s="2" t="s">
        <v>218</v>
      </c>
      <c r="AJ2067" s="2" t="s">
        <v>843</v>
      </c>
      <c r="AL2067" s="2" t="s">
        <v>693</v>
      </c>
      <c r="AM2067" s="2" t="s">
        <v>102</v>
      </c>
      <c r="AN2067" s="2" t="s">
        <v>102</v>
      </c>
      <c r="AO2067" s="2" t="s">
        <v>102</v>
      </c>
      <c r="AP2067" s="2" t="s">
        <v>102</v>
      </c>
      <c r="AQ2067" s="2" t="s">
        <v>102</v>
      </c>
      <c r="AR2067" s="2" t="s">
        <v>102</v>
      </c>
      <c r="AS2067" s="2" t="s">
        <v>102</v>
      </c>
      <c r="AT2067" s="2" t="s">
        <v>102</v>
      </c>
      <c r="AU2067" s="2" t="s">
        <v>102</v>
      </c>
      <c r="AV2067" s="2" t="s">
        <v>102</v>
      </c>
      <c r="AW2067" s="2" t="s">
        <v>102</v>
      </c>
      <c r="AX2067" s="2" t="s">
        <v>102</v>
      </c>
      <c r="AY2067" s="2" t="s">
        <v>102</v>
      </c>
      <c r="AZ2067" s="2" t="s">
        <v>102</v>
      </c>
      <c r="BB2067" s="2" t="s">
        <v>102</v>
      </c>
      <c r="BD2067" s="2" t="s">
        <v>102</v>
      </c>
      <c r="BE2067" s="2" t="s">
        <v>103</v>
      </c>
      <c r="BF2067" s="2" t="s">
        <v>103</v>
      </c>
      <c r="BG2067" s="2" t="s">
        <v>102</v>
      </c>
      <c r="BH2067" s="2" t="s">
        <v>102</v>
      </c>
      <c r="BI2067" s="2" t="s">
        <v>102</v>
      </c>
      <c r="BJ2067" s="2" t="s">
        <v>103</v>
      </c>
      <c r="BK2067" s="2" t="s">
        <v>102</v>
      </c>
      <c r="BL2067" s="2" t="s">
        <v>103</v>
      </c>
      <c r="BM2067" s="2" t="s">
        <v>103</v>
      </c>
      <c r="BN2067" s="2" t="s">
        <v>102</v>
      </c>
      <c r="BO2067" s="2" t="s">
        <v>102</v>
      </c>
      <c r="BP2067" s="2" t="s">
        <v>102</v>
      </c>
      <c r="BQ2067" s="2" t="s">
        <v>102</v>
      </c>
      <c r="BR2067" s="2" t="s">
        <v>102</v>
      </c>
      <c r="BS2067" s="2" t="s">
        <v>102</v>
      </c>
      <c r="BT2067" s="2" t="s">
        <v>103</v>
      </c>
      <c r="BU2067" s="2" t="s">
        <v>103</v>
      </c>
      <c r="BV2067" s="2" t="s">
        <v>102</v>
      </c>
      <c r="BW2067" s="2" t="s">
        <v>102</v>
      </c>
      <c r="BX2067" s="2" t="s">
        <v>102</v>
      </c>
      <c r="BY2067" s="2" t="s">
        <v>102</v>
      </c>
      <c r="BZ2067" s="2" t="s">
        <v>102</v>
      </c>
      <c r="CA2067" s="2" t="s">
        <v>102</v>
      </c>
      <c r="CB2067" s="2" t="s">
        <v>102</v>
      </c>
      <c r="CC2067" s="2" t="s">
        <v>102</v>
      </c>
      <c r="CD2067" s="2" t="s">
        <v>102</v>
      </c>
      <c r="CE2067" s="2" t="s">
        <v>102</v>
      </c>
      <c r="CF2067" s="2" t="s">
        <v>102</v>
      </c>
      <c r="CG2067" s="2" t="s">
        <v>102</v>
      </c>
      <c r="CH2067" s="2" t="s">
        <v>102</v>
      </c>
      <c r="CI2067" s="2" t="s">
        <v>102</v>
      </c>
      <c r="CJ2067" s="2" t="s">
        <v>102</v>
      </c>
      <c r="CK2067" s="2" t="s">
        <v>102</v>
      </c>
      <c r="CL2067" s="2" t="s">
        <v>102</v>
      </c>
      <c r="CM2067" s="2" t="s">
        <v>102</v>
      </c>
      <c r="CN2067" s="2" t="s">
        <v>102</v>
      </c>
      <c r="CO2067" s="2" t="s">
        <v>102</v>
      </c>
      <c r="CP2067" s="2" t="s">
        <v>102</v>
      </c>
      <c r="CQ2067" s="2" t="s">
        <v>102</v>
      </c>
      <c r="CR2067" s="2" t="s">
        <v>102</v>
      </c>
      <c r="CS2067" s="2" t="s">
        <v>102</v>
      </c>
      <c r="CT2067" s="2" t="s">
        <v>102</v>
      </c>
      <c r="CU2067" s="2" t="s">
        <v>102</v>
      </c>
    </row>
    <row r="2068" spans="1:99" x14ac:dyDescent="0.3">
      <c r="A2068" s="2" t="s">
        <v>379</v>
      </c>
      <c r="B2068" s="2">
        <v>164504</v>
      </c>
      <c r="C2068" s="2" t="s">
        <v>13477</v>
      </c>
      <c r="D2068" s="2" t="s">
        <v>792</v>
      </c>
      <c r="E2068" s="2" t="s">
        <v>13478</v>
      </c>
      <c r="F2068" s="2" t="s">
        <v>13478</v>
      </c>
      <c r="G2068" s="2" t="s">
        <v>13479</v>
      </c>
      <c r="H2068" s="2" t="s">
        <v>13480</v>
      </c>
      <c r="I2068" s="2" t="s">
        <v>13481</v>
      </c>
      <c r="K2068" s="2" t="s">
        <v>382</v>
      </c>
      <c r="L2068" s="2" t="s">
        <v>13482</v>
      </c>
      <c r="M2068" s="2" t="s">
        <v>13483</v>
      </c>
      <c r="U2068" s="2" t="s">
        <v>798</v>
      </c>
      <c r="V2068" s="3">
        <v>41558</v>
      </c>
      <c r="W2068" s="3">
        <v>41558</v>
      </c>
      <c r="X2068" s="4">
        <v>41183</v>
      </c>
      <c r="Y2068" s="2" t="s">
        <v>103</v>
      </c>
      <c r="Z2068" s="2" t="s">
        <v>13484</v>
      </c>
      <c r="AA2068" s="2" t="s">
        <v>103</v>
      </c>
      <c r="AB2068" s="2" t="s">
        <v>102</v>
      </c>
      <c r="AD2068" s="2" t="s">
        <v>102</v>
      </c>
      <c r="AF2068" s="2" t="s">
        <v>102</v>
      </c>
      <c r="AG2068" s="2" t="s">
        <v>103</v>
      </c>
      <c r="AH2068" s="2" t="s">
        <v>102</v>
      </c>
      <c r="AI2068" s="2" t="s">
        <v>279</v>
      </c>
      <c r="AL2068" s="2" t="s">
        <v>382</v>
      </c>
      <c r="AM2068" s="2" t="s">
        <v>102</v>
      </c>
      <c r="AN2068" s="2" t="s">
        <v>102</v>
      </c>
      <c r="AO2068" s="2" t="s">
        <v>102</v>
      </c>
      <c r="AP2068" s="2" t="s">
        <v>102</v>
      </c>
      <c r="AQ2068" s="2" t="s">
        <v>102</v>
      </c>
      <c r="AR2068" s="2" t="s">
        <v>102</v>
      </c>
      <c r="AS2068" s="2" t="s">
        <v>102</v>
      </c>
      <c r="AT2068" s="2" t="s">
        <v>102</v>
      </c>
      <c r="AU2068" s="2" t="s">
        <v>102</v>
      </c>
      <c r="AV2068" s="2" t="s">
        <v>102</v>
      </c>
      <c r="AW2068" s="2" t="s">
        <v>102</v>
      </c>
      <c r="AX2068" s="2" t="s">
        <v>102</v>
      </c>
      <c r="AY2068" s="2" t="s">
        <v>102</v>
      </c>
      <c r="AZ2068" s="2" t="s">
        <v>102</v>
      </c>
      <c r="BB2068" s="2" t="s">
        <v>102</v>
      </c>
      <c r="BD2068" s="2" t="s">
        <v>102</v>
      </c>
      <c r="BE2068" s="2" t="s">
        <v>102</v>
      </c>
      <c r="BF2068" s="2" t="s">
        <v>102</v>
      </c>
      <c r="BG2068" s="2" t="s">
        <v>102</v>
      </c>
      <c r="BH2068" s="2" t="s">
        <v>102</v>
      </c>
      <c r="BI2068" s="2" t="s">
        <v>102</v>
      </c>
      <c r="BJ2068" s="2" t="s">
        <v>102</v>
      </c>
      <c r="BK2068" s="2" t="s">
        <v>102</v>
      </c>
      <c r="BL2068" s="2" t="s">
        <v>102</v>
      </c>
      <c r="BM2068" s="2" t="s">
        <v>102</v>
      </c>
      <c r="BN2068" s="2" t="s">
        <v>102</v>
      </c>
      <c r="BO2068" s="2" t="s">
        <v>102</v>
      </c>
      <c r="BP2068" s="2" t="s">
        <v>102</v>
      </c>
      <c r="BQ2068" s="2" t="s">
        <v>102</v>
      </c>
      <c r="BR2068" s="2" t="s">
        <v>102</v>
      </c>
      <c r="BS2068" s="2" t="s">
        <v>102</v>
      </c>
      <c r="BT2068" s="2" t="s">
        <v>103</v>
      </c>
      <c r="BU2068" s="2" t="s">
        <v>103</v>
      </c>
      <c r="BV2068" s="2" t="s">
        <v>102</v>
      </c>
      <c r="BW2068" s="2" t="s">
        <v>102</v>
      </c>
      <c r="BX2068" s="2" t="s">
        <v>102</v>
      </c>
      <c r="BY2068" s="2" t="s">
        <v>102</v>
      </c>
      <c r="BZ2068" s="2" t="s">
        <v>102</v>
      </c>
      <c r="CA2068" s="2" t="s">
        <v>102</v>
      </c>
      <c r="CB2068" s="2" t="s">
        <v>102</v>
      </c>
      <c r="CC2068" s="2" t="s">
        <v>102</v>
      </c>
      <c r="CD2068" s="2" t="s">
        <v>102</v>
      </c>
      <c r="CE2068" s="2" t="s">
        <v>102</v>
      </c>
      <c r="CF2068" s="2" t="s">
        <v>102</v>
      </c>
      <c r="CG2068" s="2" t="s">
        <v>102</v>
      </c>
      <c r="CH2068" s="2" t="s">
        <v>102</v>
      </c>
      <c r="CI2068" s="2" t="s">
        <v>102</v>
      </c>
      <c r="CJ2068" s="2" t="s">
        <v>102</v>
      </c>
      <c r="CK2068" s="2" t="s">
        <v>102</v>
      </c>
      <c r="CL2068" s="2" t="s">
        <v>102</v>
      </c>
      <c r="CM2068" s="2" t="s">
        <v>102</v>
      </c>
      <c r="CN2068" s="2" t="s">
        <v>102</v>
      </c>
      <c r="CO2068" s="2" t="s">
        <v>102</v>
      </c>
      <c r="CP2068" s="2" t="s">
        <v>102</v>
      </c>
      <c r="CQ2068" s="2" t="s">
        <v>102</v>
      </c>
      <c r="CR2068" s="2" t="s">
        <v>102</v>
      </c>
      <c r="CS2068" s="2" t="s">
        <v>102</v>
      </c>
      <c r="CT2068" s="2" t="s">
        <v>102</v>
      </c>
      <c r="CU2068" s="2" t="s">
        <v>102</v>
      </c>
    </row>
    <row r="2069" spans="1:99" x14ac:dyDescent="0.3">
      <c r="A2069" s="2" t="s">
        <v>379</v>
      </c>
      <c r="B2069" s="2">
        <v>164505</v>
      </c>
      <c r="C2069" s="2" t="s">
        <v>14423</v>
      </c>
      <c r="D2069" s="2" t="s">
        <v>792</v>
      </c>
      <c r="E2069" s="2" t="s">
        <v>14424</v>
      </c>
      <c r="F2069" s="2" t="s">
        <v>14424</v>
      </c>
      <c r="G2069" s="2" t="s">
        <v>14425</v>
      </c>
      <c r="H2069" s="2" t="s">
        <v>14426</v>
      </c>
      <c r="I2069" s="2" t="s">
        <v>652</v>
      </c>
      <c r="K2069" s="2" t="s">
        <v>653</v>
      </c>
      <c r="L2069" s="2" t="s">
        <v>14427</v>
      </c>
      <c r="M2069" s="2" t="s">
        <v>14428</v>
      </c>
      <c r="N2069" s="2" t="s">
        <v>14429</v>
      </c>
      <c r="U2069" s="2" t="s">
        <v>798</v>
      </c>
      <c r="V2069" s="3">
        <v>41220</v>
      </c>
      <c r="W2069" s="3">
        <v>41446</v>
      </c>
      <c r="X2069" s="4">
        <v>41183</v>
      </c>
      <c r="Y2069" s="2" t="s">
        <v>103</v>
      </c>
      <c r="Z2069" s="2" t="s">
        <v>14430</v>
      </c>
      <c r="AA2069" s="2" t="s">
        <v>103</v>
      </c>
      <c r="AB2069" s="2" t="s">
        <v>102</v>
      </c>
      <c r="AD2069" s="2" t="s">
        <v>102</v>
      </c>
      <c r="AF2069" s="2" t="s">
        <v>102</v>
      </c>
      <c r="AG2069" s="2" t="s">
        <v>103</v>
      </c>
      <c r="AH2069" s="2" t="s">
        <v>102</v>
      </c>
      <c r="AI2069" s="2" t="s">
        <v>108</v>
      </c>
      <c r="AL2069" s="2" t="s">
        <v>653</v>
      </c>
      <c r="AM2069" s="2" t="s">
        <v>102</v>
      </c>
      <c r="AN2069" s="2" t="s">
        <v>102</v>
      </c>
      <c r="AO2069" s="2" t="s">
        <v>103</v>
      </c>
      <c r="AP2069" s="2" t="s">
        <v>102</v>
      </c>
      <c r="AQ2069" s="2" t="s">
        <v>102</v>
      </c>
      <c r="AR2069" s="2" t="s">
        <v>102</v>
      </c>
      <c r="AS2069" s="2" t="s">
        <v>102</v>
      </c>
      <c r="AT2069" s="2" t="s">
        <v>102</v>
      </c>
      <c r="AU2069" s="2" t="s">
        <v>102</v>
      </c>
      <c r="AV2069" s="2" t="s">
        <v>102</v>
      </c>
      <c r="AW2069" s="2" t="s">
        <v>102</v>
      </c>
      <c r="AX2069" s="2" t="s">
        <v>102</v>
      </c>
      <c r="AY2069" s="2" t="s">
        <v>102</v>
      </c>
      <c r="AZ2069" s="2" t="s">
        <v>102</v>
      </c>
      <c r="BB2069" s="2" t="s">
        <v>102</v>
      </c>
      <c r="BD2069" s="2" t="s">
        <v>102</v>
      </c>
      <c r="BE2069" s="2" t="s">
        <v>102</v>
      </c>
      <c r="BF2069" s="2" t="s">
        <v>103</v>
      </c>
      <c r="BG2069" s="2" t="s">
        <v>102</v>
      </c>
      <c r="BH2069" s="2" t="s">
        <v>102</v>
      </c>
      <c r="BI2069" s="2" t="s">
        <v>102</v>
      </c>
      <c r="BJ2069" s="2" t="s">
        <v>103</v>
      </c>
      <c r="BK2069" s="2" t="s">
        <v>102</v>
      </c>
      <c r="BL2069" s="2" t="s">
        <v>102</v>
      </c>
      <c r="BM2069" s="2" t="s">
        <v>102</v>
      </c>
      <c r="BN2069" s="2" t="s">
        <v>102</v>
      </c>
      <c r="BO2069" s="2" t="s">
        <v>102</v>
      </c>
      <c r="BP2069" s="2" t="s">
        <v>102</v>
      </c>
      <c r="BQ2069" s="2" t="s">
        <v>102</v>
      </c>
      <c r="BR2069" s="2" t="s">
        <v>102</v>
      </c>
      <c r="BS2069" s="2" t="s">
        <v>102</v>
      </c>
      <c r="BT2069" s="2" t="s">
        <v>103</v>
      </c>
      <c r="BU2069" s="2" t="s">
        <v>103</v>
      </c>
      <c r="BV2069" s="2" t="s">
        <v>102</v>
      </c>
      <c r="BW2069" s="2" t="s">
        <v>102</v>
      </c>
      <c r="BX2069" s="2" t="s">
        <v>102</v>
      </c>
      <c r="BY2069" s="2" t="s">
        <v>102</v>
      </c>
      <c r="BZ2069" s="2" t="s">
        <v>102</v>
      </c>
      <c r="CA2069" s="2" t="s">
        <v>102</v>
      </c>
      <c r="CB2069" s="2" t="s">
        <v>102</v>
      </c>
      <c r="CC2069" s="2" t="s">
        <v>102</v>
      </c>
      <c r="CD2069" s="2" t="s">
        <v>102</v>
      </c>
      <c r="CE2069" s="2" t="s">
        <v>102</v>
      </c>
      <c r="CF2069" s="2" t="s">
        <v>102</v>
      </c>
      <c r="CG2069" s="2" t="s">
        <v>102</v>
      </c>
      <c r="CH2069" s="2" t="s">
        <v>102</v>
      </c>
      <c r="CI2069" s="2" t="s">
        <v>102</v>
      </c>
      <c r="CJ2069" s="2" t="s">
        <v>102</v>
      </c>
      <c r="CK2069" s="2" t="s">
        <v>102</v>
      </c>
      <c r="CL2069" s="2" t="s">
        <v>102</v>
      </c>
      <c r="CM2069" s="2" t="s">
        <v>102</v>
      </c>
      <c r="CN2069" s="2" t="s">
        <v>102</v>
      </c>
      <c r="CO2069" s="2" t="s">
        <v>102</v>
      </c>
      <c r="CP2069" s="2" t="s">
        <v>102</v>
      </c>
      <c r="CQ2069" s="2" t="s">
        <v>102</v>
      </c>
      <c r="CR2069" s="2" t="s">
        <v>102</v>
      </c>
      <c r="CS2069" s="2" t="s">
        <v>102</v>
      </c>
      <c r="CT2069" s="2" t="s">
        <v>102</v>
      </c>
      <c r="CU2069" s="2" t="s">
        <v>102</v>
      </c>
    </row>
    <row r="2070" spans="1:99" x14ac:dyDescent="0.3">
      <c r="A2070" s="2" t="s">
        <v>379</v>
      </c>
      <c r="B2070" s="2">
        <v>164506</v>
      </c>
      <c r="C2070" s="2" t="s">
        <v>13602</v>
      </c>
      <c r="D2070" s="2" t="s">
        <v>792</v>
      </c>
      <c r="E2070" s="2" t="s">
        <v>13603</v>
      </c>
      <c r="F2070" s="2" t="s">
        <v>13603</v>
      </c>
      <c r="G2070" s="2" t="s">
        <v>13604</v>
      </c>
      <c r="H2070" s="2" t="s">
        <v>13605</v>
      </c>
      <c r="I2070" s="2" t="s">
        <v>738</v>
      </c>
      <c r="K2070" s="2" t="s">
        <v>217</v>
      </c>
      <c r="M2070" s="2" t="s">
        <v>13606</v>
      </c>
      <c r="N2070" s="2" t="s">
        <v>13607</v>
      </c>
      <c r="U2070" s="2" t="s">
        <v>798</v>
      </c>
      <c r="V2070" s="3">
        <v>41108</v>
      </c>
      <c r="W2070" s="3">
        <v>41359</v>
      </c>
      <c r="X2070" s="4">
        <v>41183</v>
      </c>
      <c r="Y2070" s="2" t="s">
        <v>102</v>
      </c>
      <c r="AA2070" s="2" t="s">
        <v>102</v>
      </c>
      <c r="AB2070" s="2" t="s">
        <v>102</v>
      </c>
      <c r="AD2070" s="2" t="s">
        <v>102</v>
      </c>
      <c r="AF2070" s="2" t="s">
        <v>102</v>
      </c>
      <c r="AG2070" s="2" t="s">
        <v>103</v>
      </c>
      <c r="AH2070" s="2" t="s">
        <v>102</v>
      </c>
      <c r="AI2070" s="2" t="s">
        <v>104</v>
      </c>
      <c r="AK2070" s="2" t="s">
        <v>105</v>
      </c>
      <c r="AL2070" s="2" t="s">
        <v>101</v>
      </c>
      <c r="AM2070" s="2" t="s">
        <v>102</v>
      </c>
      <c r="AN2070" s="2" t="s">
        <v>102</v>
      </c>
      <c r="AO2070" s="2" t="s">
        <v>102</v>
      </c>
      <c r="AP2070" s="2" t="s">
        <v>102</v>
      </c>
      <c r="AQ2070" s="2" t="s">
        <v>102</v>
      </c>
      <c r="AR2070" s="2" t="s">
        <v>102</v>
      </c>
      <c r="AS2070" s="2" t="s">
        <v>102</v>
      </c>
      <c r="AT2070" s="2" t="s">
        <v>102</v>
      </c>
      <c r="AU2070" s="2" t="s">
        <v>102</v>
      </c>
      <c r="AV2070" s="2" t="s">
        <v>102</v>
      </c>
      <c r="AW2070" s="2" t="s">
        <v>102</v>
      </c>
      <c r="AX2070" s="2" t="s">
        <v>102</v>
      </c>
      <c r="AY2070" s="2" t="s">
        <v>102</v>
      </c>
      <c r="AZ2070" s="2" t="s">
        <v>102</v>
      </c>
      <c r="BB2070" s="2" t="s">
        <v>102</v>
      </c>
      <c r="BD2070" s="2" t="s">
        <v>102</v>
      </c>
      <c r="BE2070" s="2" t="s">
        <v>102</v>
      </c>
      <c r="BF2070" s="2" t="s">
        <v>102</v>
      </c>
      <c r="BG2070" s="2" t="s">
        <v>102</v>
      </c>
      <c r="BH2070" s="2" t="s">
        <v>102</v>
      </c>
      <c r="BI2070" s="2" t="s">
        <v>102</v>
      </c>
      <c r="BJ2070" s="2" t="s">
        <v>102</v>
      </c>
      <c r="BK2070" s="2" t="s">
        <v>102</v>
      </c>
      <c r="BL2070" s="2" t="s">
        <v>102</v>
      </c>
      <c r="BM2070" s="2" t="s">
        <v>102</v>
      </c>
      <c r="BN2070" s="2" t="s">
        <v>102</v>
      </c>
      <c r="BO2070" s="2" t="s">
        <v>102</v>
      </c>
      <c r="BP2070" s="2" t="s">
        <v>102</v>
      </c>
      <c r="BQ2070" s="2" t="s">
        <v>102</v>
      </c>
      <c r="BR2070" s="2" t="s">
        <v>102</v>
      </c>
      <c r="BS2070" s="2" t="s">
        <v>102</v>
      </c>
      <c r="BT2070" s="2" t="s">
        <v>102</v>
      </c>
      <c r="BU2070" s="2" t="s">
        <v>103</v>
      </c>
      <c r="BV2070" s="2" t="s">
        <v>102</v>
      </c>
      <c r="BW2070" s="2" t="s">
        <v>102</v>
      </c>
      <c r="BX2070" s="2" t="s">
        <v>102</v>
      </c>
      <c r="BY2070" s="2" t="s">
        <v>102</v>
      </c>
      <c r="BZ2070" s="2" t="s">
        <v>102</v>
      </c>
      <c r="CA2070" s="2" t="s">
        <v>102</v>
      </c>
      <c r="CB2070" s="2" t="s">
        <v>102</v>
      </c>
      <c r="CC2070" s="2" t="s">
        <v>102</v>
      </c>
      <c r="CD2070" s="2" t="s">
        <v>102</v>
      </c>
      <c r="CE2070" s="2" t="s">
        <v>102</v>
      </c>
      <c r="CF2070" s="2" t="s">
        <v>102</v>
      </c>
      <c r="CG2070" s="2" t="s">
        <v>102</v>
      </c>
      <c r="CH2070" s="2" t="s">
        <v>102</v>
      </c>
      <c r="CI2070" s="2" t="s">
        <v>102</v>
      </c>
      <c r="CJ2070" s="2" t="s">
        <v>102</v>
      </c>
      <c r="CK2070" s="2" t="s">
        <v>102</v>
      </c>
      <c r="CL2070" s="2" t="s">
        <v>102</v>
      </c>
      <c r="CM2070" s="2" t="s">
        <v>102</v>
      </c>
      <c r="CN2070" s="2" t="s">
        <v>102</v>
      </c>
      <c r="CO2070" s="2" t="s">
        <v>102</v>
      </c>
      <c r="CP2070" s="2" t="s">
        <v>102</v>
      </c>
      <c r="CQ2070" s="2" t="s">
        <v>102</v>
      </c>
      <c r="CR2070" s="2" t="s">
        <v>102</v>
      </c>
      <c r="CS2070" s="2" t="s">
        <v>102</v>
      </c>
      <c r="CT2070" s="2" t="s">
        <v>102</v>
      </c>
      <c r="CU2070" s="2" t="s">
        <v>102</v>
      </c>
    </row>
    <row r="2071" spans="1:99" x14ac:dyDescent="0.3">
      <c r="A2071" s="2" t="s">
        <v>109</v>
      </c>
      <c r="B2071" s="2">
        <v>164509</v>
      </c>
      <c r="C2071" s="2" t="s">
        <v>13333</v>
      </c>
      <c r="D2071" s="2" t="s">
        <v>792</v>
      </c>
      <c r="E2071" s="2" t="s">
        <v>13334</v>
      </c>
      <c r="F2071" s="2" t="s">
        <v>13334</v>
      </c>
      <c r="G2071" s="2" t="s">
        <v>2353</v>
      </c>
      <c r="H2071" s="2" t="s">
        <v>1242</v>
      </c>
      <c r="I2071" s="2" t="s">
        <v>130</v>
      </c>
      <c r="J2071" s="2" t="s">
        <v>131</v>
      </c>
      <c r="K2071" s="2" t="s">
        <v>101</v>
      </c>
      <c r="L2071" s="2">
        <v>10016</v>
      </c>
      <c r="M2071" s="2" t="s">
        <v>13335</v>
      </c>
      <c r="U2071" s="2" t="s">
        <v>798</v>
      </c>
      <c r="V2071" s="3">
        <v>41360</v>
      </c>
      <c r="W2071" s="3">
        <v>41360</v>
      </c>
      <c r="X2071" s="4">
        <v>41183</v>
      </c>
      <c r="Y2071" s="2" t="s">
        <v>102</v>
      </c>
      <c r="AA2071" s="2" t="s">
        <v>102</v>
      </c>
      <c r="AB2071" s="2" t="s">
        <v>102</v>
      </c>
      <c r="AD2071" s="2" t="s">
        <v>102</v>
      </c>
      <c r="AF2071" s="2" t="s">
        <v>102</v>
      </c>
      <c r="AG2071" s="2" t="s">
        <v>103</v>
      </c>
      <c r="AH2071" s="2" t="s">
        <v>102</v>
      </c>
      <c r="AI2071" s="2" t="s">
        <v>104</v>
      </c>
      <c r="AK2071" s="2" t="s">
        <v>105</v>
      </c>
      <c r="AL2071" s="2" t="s">
        <v>101</v>
      </c>
      <c r="AM2071" s="2" t="s">
        <v>102</v>
      </c>
      <c r="AN2071" s="2" t="s">
        <v>102</v>
      </c>
      <c r="AO2071" s="2" t="s">
        <v>103</v>
      </c>
      <c r="AP2071" s="2" t="s">
        <v>102</v>
      </c>
      <c r="AQ2071" s="2" t="s">
        <v>102</v>
      </c>
      <c r="AR2071" s="2" t="s">
        <v>102</v>
      </c>
      <c r="AS2071" s="2" t="s">
        <v>102</v>
      </c>
      <c r="AT2071" s="2" t="s">
        <v>102</v>
      </c>
      <c r="AU2071" s="2" t="s">
        <v>102</v>
      </c>
      <c r="AV2071" s="2" t="s">
        <v>102</v>
      </c>
      <c r="AW2071" s="2" t="s">
        <v>102</v>
      </c>
      <c r="AX2071" s="2" t="s">
        <v>102</v>
      </c>
      <c r="AY2071" s="2" t="s">
        <v>102</v>
      </c>
      <c r="AZ2071" s="2" t="s">
        <v>102</v>
      </c>
      <c r="BB2071" s="2" t="s">
        <v>102</v>
      </c>
      <c r="BD2071" s="2" t="s">
        <v>102</v>
      </c>
      <c r="BE2071" s="2" t="s">
        <v>102</v>
      </c>
      <c r="BF2071" s="2" t="s">
        <v>102</v>
      </c>
      <c r="BG2071" s="2" t="s">
        <v>102</v>
      </c>
      <c r="BH2071" s="2" t="s">
        <v>102</v>
      </c>
      <c r="BI2071" s="2" t="s">
        <v>102</v>
      </c>
      <c r="BJ2071" s="2" t="s">
        <v>103</v>
      </c>
      <c r="BK2071" s="2" t="s">
        <v>102</v>
      </c>
      <c r="BL2071" s="2" t="s">
        <v>102</v>
      </c>
      <c r="BM2071" s="2" t="s">
        <v>102</v>
      </c>
      <c r="BN2071" s="2" t="s">
        <v>102</v>
      </c>
      <c r="BO2071" s="2" t="s">
        <v>102</v>
      </c>
      <c r="BP2071" s="2" t="s">
        <v>102</v>
      </c>
      <c r="BQ2071" s="2" t="s">
        <v>102</v>
      </c>
      <c r="BR2071" s="2" t="s">
        <v>102</v>
      </c>
      <c r="BS2071" s="2" t="s">
        <v>102</v>
      </c>
      <c r="BT2071" s="2" t="s">
        <v>103</v>
      </c>
      <c r="BU2071" s="2" t="s">
        <v>103</v>
      </c>
      <c r="BV2071" s="2" t="s">
        <v>102</v>
      </c>
      <c r="BW2071" s="2" t="s">
        <v>102</v>
      </c>
      <c r="BX2071" s="2" t="s">
        <v>102</v>
      </c>
      <c r="BY2071" s="2" t="s">
        <v>102</v>
      </c>
      <c r="BZ2071" s="2" t="s">
        <v>102</v>
      </c>
      <c r="CA2071" s="2" t="s">
        <v>102</v>
      </c>
      <c r="CB2071" s="2" t="s">
        <v>102</v>
      </c>
      <c r="CC2071" s="2" t="s">
        <v>102</v>
      </c>
      <c r="CD2071" s="2" t="s">
        <v>102</v>
      </c>
      <c r="CE2071" s="2" t="s">
        <v>102</v>
      </c>
      <c r="CF2071" s="2" t="s">
        <v>102</v>
      </c>
      <c r="CG2071" s="2" t="s">
        <v>102</v>
      </c>
      <c r="CH2071" s="2" t="s">
        <v>102</v>
      </c>
      <c r="CI2071" s="2" t="s">
        <v>102</v>
      </c>
      <c r="CJ2071" s="2" t="s">
        <v>102</v>
      </c>
      <c r="CK2071" s="2" t="s">
        <v>102</v>
      </c>
      <c r="CL2071" s="2" t="s">
        <v>102</v>
      </c>
      <c r="CM2071" s="2" t="s">
        <v>102</v>
      </c>
      <c r="CN2071" s="2" t="s">
        <v>102</v>
      </c>
      <c r="CO2071" s="2" t="s">
        <v>102</v>
      </c>
      <c r="CP2071" s="2" t="s">
        <v>102</v>
      </c>
      <c r="CQ2071" s="2" t="s">
        <v>102</v>
      </c>
      <c r="CR2071" s="2" t="s">
        <v>102</v>
      </c>
      <c r="CS2071" s="2" t="s">
        <v>102</v>
      </c>
      <c r="CT2071" s="2" t="s">
        <v>102</v>
      </c>
      <c r="CU2071" s="2" t="s">
        <v>102</v>
      </c>
    </row>
    <row r="2072" spans="1:99" x14ac:dyDescent="0.3">
      <c r="A2072" s="2" t="s">
        <v>379</v>
      </c>
      <c r="B2072" s="2">
        <v>164518</v>
      </c>
      <c r="C2072" s="2" t="s">
        <v>13538</v>
      </c>
      <c r="D2072" s="2" t="s">
        <v>792</v>
      </c>
      <c r="E2072" s="2" t="s">
        <v>13539</v>
      </c>
      <c r="F2072" s="2" t="s">
        <v>13539</v>
      </c>
      <c r="G2072" s="2" t="s">
        <v>12924</v>
      </c>
      <c r="H2072" s="2" t="s">
        <v>1255</v>
      </c>
      <c r="I2072" s="2" t="s">
        <v>217</v>
      </c>
      <c r="K2072" s="2" t="s">
        <v>615</v>
      </c>
      <c r="M2072" s="2" t="s">
        <v>12922</v>
      </c>
      <c r="N2072" s="2" t="s">
        <v>12923</v>
      </c>
      <c r="U2072" s="2" t="s">
        <v>798</v>
      </c>
      <c r="V2072" s="3">
        <v>41099</v>
      </c>
      <c r="W2072" s="3">
        <v>41358</v>
      </c>
      <c r="X2072" s="4">
        <v>41183</v>
      </c>
      <c r="Y2072" s="2" t="s">
        <v>103</v>
      </c>
      <c r="Z2072" s="2" t="s">
        <v>13540</v>
      </c>
      <c r="AA2072" s="2" t="s">
        <v>102</v>
      </c>
      <c r="AB2072" s="2" t="s">
        <v>102</v>
      </c>
      <c r="AD2072" s="2" t="s">
        <v>102</v>
      </c>
      <c r="AF2072" s="2" t="s">
        <v>102</v>
      </c>
      <c r="AG2072" s="2" t="s">
        <v>103</v>
      </c>
      <c r="AH2072" s="2" t="s">
        <v>102</v>
      </c>
      <c r="AI2072" s="2" t="s">
        <v>108</v>
      </c>
      <c r="AL2072" s="2" t="s">
        <v>693</v>
      </c>
      <c r="AM2072" s="2" t="s">
        <v>102</v>
      </c>
      <c r="AN2072" s="2" t="s">
        <v>102</v>
      </c>
      <c r="AO2072" s="2" t="s">
        <v>102</v>
      </c>
      <c r="AP2072" s="2" t="s">
        <v>102</v>
      </c>
      <c r="AQ2072" s="2" t="s">
        <v>102</v>
      </c>
      <c r="AR2072" s="2" t="s">
        <v>102</v>
      </c>
      <c r="AS2072" s="2" t="s">
        <v>102</v>
      </c>
      <c r="AT2072" s="2" t="s">
        <v>102</v>
      </c>
      <c r="AU2072" s="2" t="s">
        <v>102</v>
      </c>
      <c r="AV2072" s="2" t="s">
        <v>102</v>
      </c>
      <c r="AW2072" s="2" t="s">
        <v>102</v>
      </c>
      <c r="AX2072" s="2" t="s">
        <v>102</v>
      </c>
      <c r="AY2072" s="2" t="s">
        <v>102</v>
      </c>
      <c r="AZ2072" s="2" t="s">
        <v>102</v>
      </c>
      <c r="BB2072" s="2" t="s">
        <v>102</v>
      </c>
      <c r="BD2072" s="2" t="s">
        <v>102</v>
      </c>
      <c r="BE2072" s="2" t="s">
        <v>102</v>
      </c>
      <c r="BF2072" s="2" t="s">
        <v>103</v>
      </c>
      <c r="BG2072" s="2" t="s">
        <v>102</v>
      </c>
      <c r="BH2072" s="2" t="s">
        <v>102</v>
      </c>
      <c r="BI2072" s="2" t="s">
        <v>102</v>
      </c>
      <c r="BJ2072" s="2" t="s">
        <v>102</v>
      </c>
      <c r="BK2072" s="2" t="s">
        <v>102</v>
      </c>
      <c r="BL2072" s="2" t="s">
        <v>102</v>
      </c>
      <c r="BM2072" s="2" t="s">
        <v>102</v>
      </c>
      <c r="BN2072" s="2" t="s">
        <v>102</v>
      </c>
      <c r="BO2072" s="2" t="s">
        <v>102</v>
      </c>
      <c r="BP2072" s="2" t="s">
        <v>102</v>
      </c>
      <c r="BQ2072" s="2" t="s">
        <v>102</v>
      </c>
      <c r="BR2072" s="2" t="s">
        <v>102</v>
      </c>
      <c r="BS2072" s="2" t="s">
        <v>102</v>
      </c>
      <c r="BT2072" s="2" t="s">
        <v>103</v>
      </c>
      <c r="BU2072" s="2" t="s">
        <v>103</v>
      </c>
      <c r="BV2072" s="2" t="s">
        <v>102</v>
      </c>
      <c r="BW2072" s="2" t="s">
        <v>102</v>
      </c>
      <c r="BX2072" s="2" t="s">
        <v>102</v>
      </c>
      <c r="BY2072" s="2" t="s">
        <v>102</v>
      </c>
      <c r="BZ2072" s="2" t="s">
        <v>102</v>
      </c>
      <c r="CA2072" s="2" t="s">
        <v>102</v>
      </c>
      <c r="CB2072" s="2" t="s">
        <v>102</v>
      </c>
      <c r="CC2072" s="2" t="s">
        <v>102</v>
      </c>
      <c r="CD2072" s="2" t="s">
        <v>102</v>
      </c>
      <c r="CE2072" s="2" t="s">
        <v>102</v>
      </c>
      <c r="CF2072" s="2" t="s">
        <v>102</v>
      </c>
      <c r="CG2072" s="2" t="s">
        <v>102</v>
      </c>
      <c r="CH2072" s="2" t="s">
        <v>102</v>
      </c>
      <c r="CI2072" s="2" t="s">
        <v>102</v>
      </c>
      <c r="CJ2072" s="2" t="s">
        <v>102</v>
      </c>
      <c r="CK2072" s="2" t="s">
        <v>102</v>
      </c>
      <c r="CL2072" s="2" t="s">
        <v>102</v>
      </c>
      <c r="CM2072" s="2" t="s">
        <v>102</v>
      </c>
      <c r="CN2072" s="2" t="s">
        <v>102</v>
      </c>
      <c r="CO2072" s="2" t="s">
        <v>102</v>
      </c>
      <c r="CP2072" s="2" t="s">
        <v>102</v>
      </c>
      <c r="CQ2072" s="2" t="s">
        <v>102</v>
      </c>
      <c r="CR2072" s="2" t="s">
        <v>102</v>
      </c>
      <c r="CS2072" s="2" t="s">
        <v>102</v>
      </c>
      <c r="CT2072" s="2" t="s">
        <v>102</v>
      </c>
      <c r="CU2072" s="2" t="s">
        <v>102</v>
      </c>
    </row>
    <row r="2073" spans="1:99" x14ac:dyDescent="0.3">
      <c r="A2073" s="2" t="s">
        <v>98</v>
      </c>
      <c r="B2073" s="2">
        <v>164523</v>
      </c>
      <c r="C2073" s="2" t="s">
        <v>13588</v>
      </c>
      <c r="D2073" s="2" t="s">
        <v>792</v>
      </c>
      <c r="E2073" s="2" t="s">
        <v>13589</v>
      </c>
      <c r="F2073" s="2" t="s">
        <v>13589</v>
      </c>
      <c r="G2073" s="2" t="s">
        <v>9635</v>
      </c>
      <c r="H2073" s="2" t="s">
        <v>13590</v>
      </c>
      <c r="I2073" s="2" t="s">
        <v>173</v>
      </c>
      <c r="J2073" s="2" t="s">
        <v>174</v>
      </c>
      <c r="K2073" s="2" t="s">
        <v>101</v>
      </c>
      <c r="L2073" s="2">
        <v>2110</v>
      </c>
      <c r="M2073" s="2" t="s">
        <v>9637</v>
      </c>
      <c r="N2073" s="2" t="s">
        <v>9638</v>
      </c>
      <c r="U2073" s="2" t="s">
        <v>798</v>
      </c>
      <c r="V2073" s="3">
        <v>41107</v>
      </c>
      <c r="W2073" s="3">
        <v>41361</v>
      </c>
      <c r="X2073" s="4">
        <v>41183</v>
      </c>
      <c r="Y2073" s="2" t="s">
        <v>102</v>
      </c>
      <c r="AA2073" s="2" t="s">
        <v>102</v>
      </c>
      <c r="AB2073" s="2" t="s">
        <v>102</v>
      </c>
      <c r="AD2073" s="2" t="s">
        <v>102</v>
      </c>
      <c r="AF2073" s="2" t="s">
        <v>102</v>
      </c>
      <c r="AG2073" s="2" t="s">
        <v>103</v>
      </c>
      <c r="AH2073" s="2" t="s">
        <v>102</v>
      </c>
      <c r="AI2073" s="2" t="s">
        <v>104</v>
      </c>
      <c r="AK2073" s="2" t="s">
        <v>105</v>
      </c>
      <c r="AL2073" s="2" t="s">
        <v>101</v>
      </c>
      <c r="AM2073" s="2" t="s">
        <v>102</v>
      </c>
      <c r="AN2073" s="2" t="s">
        <v>102</v>
      </c>
      <c r="AO2073" s="2" t="s">
        <v>102</v>
      </c>
      <c r="AP2073" s="2" t="s">
        <v>102</v>
      </c>
      <c r="AQ2073" s="2" t="s">
        <v>102</v>
      </c>
      <c r="AR2073" s="2" t="s">
        <v>102</v>
      </c>
      <c r="AS2073" s="2" t="s">
        <v>102</v>
      </c>
      <c r="AT2073" s="2" t="s">
        <v>102</v>
      </c>
      <c r="AU2073" s="2" t="s">
        <v>102</v>
      </c>
      <c r="AV2073" s="2" t="s">
        <v>102</v>
      </c>
      <c r="AW2073" s="2" t="s">
        <v>102</v>
      </c>
      <c r="AX2073" s="2" t="s">
        <v>102</v>
      </c>
      <c r="AY2073" s="2" t="s">
        <v>102</v>
      </c>
      <c r="AZ2073" s="2" t="s">
        <v>102</v>
      </c>
      <c r="BB2073" s="2" t="s">
        <v>102</v>
      </c>
      <c r="BD2073" s="2" t="s">
        <v>102</v>
      </c>
      <c r="BE2073" s="2" t="s">
        <v>102</v>
      </c>
      <c r="BF2073" s="2" t="s">
        <v>103</v>
      </c>
      <c r="BG2073" s="2" t="s">
        <v>102</v>
      </c>
      <c r="BH2073" s="2" t="s">
        <v>102</v>
      </c>
      <c r="BI2073" s="2" t="s">
        <v>102</v>
      </c>
      <c r="BJ2073" s="2" t="s">
        <v>102</v>
      </c>
      <c r="BK2073" s="2" t="s">
        <v>102</v>
      </c>
      <c r="BL2073" s="2" t="s">
        <v>102</v>
      </c>
      <c r="BM2073" s="2" t="s">
        <v>102</v>
      </c>
      <c r="BN2073" s="2" t="s">
        <v>102</v>
      </c>
      <c r="BO2073" s="2" t="s">
        <v>102</v>
      </c>
      <c r="BP2073" s="2" t="s">
        <v>102</v>
      </c>
      <c r="BQ2073" s="2" t="s">
        <v>102</v>
      </c>
      <c r="BR2073" s="2" t="s">
        <v>102</v>
      </c>
      <c r="BS2073" s="2" t="s">
        <v>102</v>
      </c>
      <c r="BT2073" s="2" t="s">
        <v>103</v>
      </c>
      <c r="BU2073" s="2" t="s">
        <v>103</v>
      </c>
      <c r="BV2073" s="2" t="s">
        <v>102</v>
      </c>
      <c r="BW2073" s="2" t="s">
        <v>102</v>
      </c>
      <c r="BX2073" s="2" t="s">
        <v>102</v>
      </c>
      <c r="BY2073" s="2" t="s">
        <v>102</v>
      </c>
      <c r="BZ2073" s="2" t="s">
        <v>102</v>
      </c>
      <c r="CA2073" s="2" t="s">
        <v>102</v>
      </c>
      <c r="CB2073" s="2" t="s">
        <v>102</v>
      </c>
      <c r="CC2073" s="2" t="s">
        <v>102</v>
      </c>
      <c r="CD2073" s="2" t="s">
        <v>102</v>
      </c>
      <c r="CE2073" s="2" t="s">
        <v>102</v>
      </c>
      <c r="CF2073" s="2" t="s">
        <v>102</v>
      </c>
      <c r="CG2073" s="2" t="s">
        <v>102</v>
      </c>
      <c r="CH2073" s="2" t="s">
        <v>102</v>
      </c>
      <c r="CI2073" s="2" t="s">
        <v>102</v>
      </c>
      <c r="CJ2073" s="2" t="s">
        <v>102</v>
      </c>
      <c r="CK2073" s="2" t="s">
        <v>102</v>
      </c>
      <c r="CL2073" s="2" t="s">
        <v>102</v>
      </c>
      <c r="CM2073" s="2" t="s">
        <v>102</v>
      </c>
      <c r="CN2073" s="2" t="s">
        <v>102</v>
      </c>
      <c r="CO2073" s="2" t="s">
        <v>102</v>
      </c>
      <c r="CP2073" s="2" t="s">
        <v>102</v>
      </c>
      <c r="CQ2073" s="2" t="s">
        <v>102</v>
      </c>
      <c r="CR2073" s="2" t="s">
        <v>102</v>
      </c>
      <c r="CS2073" s="2" t="s">
        <v>102</v>
      </c>
      <c r="CT2073" s="2" t="s">
        <v>102</v>
      </c>
      <c r="CU2073" s="2" t="s">
        <v>102</v>
      </c>
    </row>
    <row r="2074" spans="1:99" x14ac:dyDescent="0.3">
      <c r="A2074" s="2" t="s">
        <v>109</v>
      </c>
      <c r="B2074" s="2">
        <v>164546</v>
      </c>
      <c r="C2074" s="2" t="s">
        <v>14294</v>
      </c>
      <c r="D2074" s="2" t="s">
        <v>792</v>
      </c>
      <c r="E2074" s="2" t="s">
        <v>14295</v>
      </c>
      <c r="F2074" s="2" t="s">
        <v>14296</v>
      </c>
      <c r="G2074" s="2" t="s">
        <v>1006</v>
      </c>
      <c r="H2074" s="2" t="s">
        <v>1793</v>
      </c>
      <c r="I2074" s="2" t="s">
        <v>130</v>
      </c>
      <c r="J2074" s="2" t="s">
        <v>131</v>
      </c>
      <c r="K2074" s="2" t="s">
        <v>101</v>
      </c>
      <c r="L2074" s="2">
        <v>10170</v>
      </c>
      <c r="M2074" s="2" t="s">
        <v>14297</v>
      </c>
      <c r="N2074" s="2" t="s">
        <v>14298</v>
      </c>
      <c r="U2074" s="2" t="s">
        <v>798</v>
      </c>
      <c r="V2074" s="3">
        <v>41207</v>
      </c>
      <c r="W2074" s="3">
        <v>41207</v>
      </c>
      <c r="X2074" s="4">
        <v>40848</v>
      </c>
      <c r="Y2074" s="2" t="s">
        <v>103</v>
      </c>
      <c r="Z2074" s="2" t="s">
        <v>14299</v>
      </c>
      <c r="AA2074" s="2" t="s">
        <v>102</v>
      </c>
      <c r="AB2074" s="2" t="s">
        <v>102</v>
      </c>
      <c r="AD2074" s="2" t="s">
        <v>102</v>
      </c>
      <c r="AF2074" s="2" t="s">
        <v>102</v>
      </c>
      <c r="AG2074" s="2" t="s">
        <v>103</v>
      </c>
      <c r="AH2074" s="2" t="s">
        <v>102</v>
      </c>
      <c r="AI2074" s="2" t="s">
        <v>126</v>
      </c>
      <c r="AK2074" s="2" t="s">
        <v>100</v>
      </c>
      <c r="AL2074" s="2" t="s">
        <v>101</v>
      </c>
      <c r="AM2074" s="2" t="s">
        <v>102</v>
      </c>
      <c r="AN2074" s="2" t="s">
        <v>102</v>
      </c>
      <c r="AO2074" s="2" t="s">
        <v>102</v>
      </c>
      <c r="AP2074" s="2" t="s">
        <v>102</v>
      </c>
      <c r="AQ2074" s="2" t="s">
        <v>102</v>
      </c>
      <c r="AR2074" s="2" t="s">
        <v>102</v>
      </c>
      <c r="AS2074" s="2" t="s">
        <v>102</v>
      </c>
      <c r="AT2074" s="2" t="s">
        <v>102</v>
      </c>
      <c r="AU2074" s="2" t="s">
        <v>102</v>
      </c>
      <c r="AV2074" s="2" t="s">
        <v>102</v>
      </c>
      <c r="AW2074" s="2" t="s">
        <v>102</v>
      </c>
      <c r="AX2074" s="2" t="s">
        <v>102</v>
      </c>
      <c r="AY2074" s="2" t="s">
        <v>102</v>
      </c>
      <c r="AZ2074" s="2" t="s">
        <v>102</v>
      </c>
      <c r="BB2074" s="2" t="s">
        <v>102</v>
      </c>
      <c r="BD2074" s="2" t="s">
        <v>102</v>
      </c>
      <c r="BE2074" s="2" t="s">
        <v>102</v>
      </c>
      <c r="BF2074" s="2" t="s">
        <v>102</v>
      </c>
      <c r="BG2074" s="2" t="s">
        <v>102</v>
      </c>
      <c r="BH2074" s="2" t="s">
        <v>102</v>
      </c>
      <c r="BI2074" s="2" t="s">
        <v>102</v>
      </c>
      <c r="BJ2074" s="2" t="s">
        <v>102</v>
      </c>
      <c r="BK2074" s="2" t="s">
        <v>102</v>
      </c>
      <c r="BL2074" s="2" t="s">
        <v>102</v>
      </c>
      <c r="BM2074" s="2" t="s">
        <v>102</v>
      </c>
      <c r="BN2074" s="2" t="s">
        <v>102</v>
      </c>
      <c r="BO2074" s="2" t="s">
        <v>102</v>
      </c>
      <c r="BP2074" s="2" t="s">
        <v>102</v>
      </c>
      <c r="BQ2074" s="2" t="s">
        <v>102</v>
      </c>
      <c r="BR2074" s="2" t="s">
        <v>102</v>
      </c>
      <c r="BS2074" s="2" t="s">
        <v>102</v>
      </c>
      <c r="BT2074" s="2" t="s">
        <v>103</v>
      </c>
      <c r="BU2074" s="2" t="s">
        <v>102</v>
      </c>
      <c r="BV2074" s="2" t="s">
        <v>103</v>
      </c>
      <c r="BW2074" s="2" t="s">
        <v>102</v>
      </c>
      <c r="BX2074" s="2" t="s">
        <v>102</v>
      </c>
      <c r="BY2074" s="2" t="s">
        <v>102</v>
      </c>
      <c r="BZ2074" s="2" t="s">
        <v>102</v>
      </c>
      <c r="CA2074" s="2" t="s">
        <v>102</v>
      </c>
      <c r="CB2074" s="2" t="s">
        <v>102</v>
      </c>
      <c r="CC2074" s="2" t="s">
        <v>102</v>
      </c>
      <c r="CD2074" s="2" t="s">
        <v>102</v>
      </c>
      <c r="CE2074" s="2" t="s">
        <v>102</v>
      </c>
      <c r="CF2074" s="2" t="s">
        <v>102</v>
      </c>
      <c r="CG2074" s="2" t="s">
        <v>102</v>
      </c>
      <c r="CH2074" s="2" t="s">
        <v>102</v>
      </c>
      <c r="CI2074" s="2" t="s">
        <v>102</v>
      </c>
      <c r="CJ2074" s="2" t="s">
        <v>102</v>
      </c>
      <c r="CK2074" s="2" t="s">
        <v>102</v>
      </c>
      <c r="CL2074" s="2" t="s">
        <v>102</v>
      </c>
      <c r="CM2074" s="2" t="s">
        <v>102</v>
      </c>
      <c r="CN2074" s="2" t="s">
        <v>102</v>
      </c>
      <c r="CO2074" s="2" t="s">
        <v>102</v>
      </c>
      <c r="CP2074" s="2" t="s">
        <v>102</v>
      </c>
      <c r="CQ2074" s="2" t="s">
        <v>102</v>
      </c>
      <c r="CR2074" s="2" t="s">
        <v>102</v>
      </c>
      <c r="CS2074" s="2" t="s">
        <v>102</v>
      </c>
      <c r="CT2074" s="2" t="s">
        <v>102</v>
      </c>
      <c r="CU2074" s="2" t="s">
        <v>102</v>
      </c>
    </row>
    <row r="2075" spans="1:99" x14ac:dyDescent="0.3">
      <c r="A2075" s="2" t="s">
        <v>379</v>
      </c>
      <c r="B2075" s="2">
        <v>164564</v>
      </c>
      <c r="C2075" s="2" t="s">
        <v>13546</v>
      </c>
      <c r="D2075" s="2" t="s">
        <v>792</v>
      </c>
      <c r="E2075" s="2" t="s">
        <v>13547</v>
      </c>
      <c r="F2075" s="2" t="s">
        <v>13547</v>
      </c>
      <c r="G2075" s="2" t="s">
        <v>13548</v>
      </c>
      <c r="H2075" s="2" t="s">
        <v>1303</v>
      </c>
      <c r="I2075" s="2" t="s">
        <v>738</v>
      </c>
      <c r="K2075" s="2" t="s">
        <v>217</v>
      </c>
      <c r="M2075" s="2">
        <f>852-2616-2900</f>
        <v>-4664</v>
      </c>
      <c r="N2075" s="2">
        <f>852-2616-2930</f>
        <v>-4694</v>
      </c>
      <c r="U2075" s="2" t="s">
        <v>798</v>
      </c>
      <c r="V2075" s="3">
        <v>41099</v>
      </c>
      <c r="W2075" s="3">
        <v>41361</v>
      </c>
      <c r="X2075" s="4">
        <v>41183</v>
      </c>
      <c r="Y2075" s="2" t="s">
        <v>102</v>
      </c>
      <c r="AA2075" s="2" t="s">
        <v>103</v>
      </c>
      <c r="AB2075" s="2" t="s">
        <v>102</v>
      </c>
      <c r="AD2075" s="2" t="s">
        <v>102</v>
      </c>
      <c r="AF2075" s="2" t="s">
        <v>102</v>
      </c>
      <c r="AG2075" s="2" t="s">
        <v>103</v>
      </c>
      <c r="AH2075" s="2" t="s">
        <v>102</v>
      </c>
      <c r="AI2075" s="2" t="s">
        <v>108</v>
      </c>
      <c r="AL2075" s="2" t="s">
        <v>217</v>
      </c>
      <c r="AM2075" s="2" t="s">
        <v>102</v>
      </c>
      <c r="AN2075" s="2" t="s">
        <v>102</v>
      </c>
      <c r="AO2075" s="2" t="s">
        <v>103</v>
      </c>
      <c r="AP2075" s="2" t="s">
        <v>102</v>
      </c>
      <c r="AQ2075" s="2" t="s">
        <v>102</v>
      </c>
      <c r="AR2075" s="2" t="s">
        <v>102</v>
      </c>
      <c r="AS2075" s="2" t="s">
        <v>102</v>
      </c>
      <c r="AT2075" s="2" t="s">
        <v>102</v>
      </c>
      <c r="AU2075" s="2" t="s">
        <v>102</v>
      </c>
      <c r="AV2075" s="2" t="s">
        <v>102</v>
      </c>
      <c r="AW2075" s="2" t="s">
        <v>102</v>
      </c>
      <c r="AX2075" s="2" t="s">
        <v>102</v>
      </c>
      <c r="AY2075" s="2" t="s">
        <v>102</v>
      </c>
      <c r="AZ2075" s="2" t="s">
        <v>102</v>
      </c>
      <c r="BB2075" s="2" t="s">
        <v>102</v>
      </c>
      <c r="BD2075" s="2" t="s">
        <v>102</v>
      </c>
      <c r="BE2075" s="2" t="s">
        <v>102</v>
      </c>
      <c r="BF2075" s="2" t="s">
        <v>103</v>
      </c>
      <c r="BG2075" s="2" t="s">
        <v>102</v>
      </c>
      <c r="BH2075" s="2" t="s">
        <v>102</v>
      </c>
      <c r="BI2075" s="2" t="s">
        <v>102</v>
      </c>
      <c r="BJ2075" s="2" t="s">
        <v>103</v>
      </c>
      <c r="BK2075" s="2" t="s">
        <v>102</v>
      </c>
      <c r="BL2075" s="2" t="s">
        <v>102</v>
      </c>
      <c r="BM2075" s="2" t="s">
        <v>102</v>
      </c>
      <c r="BN2075" s="2" t="s">
        <v>102</v>
      </c>
      <c r="BO2075" s="2" t="s">
        <v>102</v>
      </c>
      <c r="BP2075" s="2" t="s">
        <v>102</v>
      </c>
      <c r="BQ2075" s="2" t="s">
        <v>102</v>
      </c>
      <c r="BR2075" s="2" t="s">
        <v>102</v>
      </c>
      <c r="BS2075" s="2" t="s">
        <v>102</v>
      </c>
      <c r="BT2075" s="2" t="s">
        <v>103</v>
      </c>
      <c r="BU2075" s="2" t="s">
        <v>103</v>
      </c>
      <c r="BV2075" s="2" t="s">
        <v>102</v>
      </c>
      <c r="BW2075" s="2" t="s">
        <v>102</v>
      </c>
      <c r="BX2075" s="2" t="s">
        <v>102</v>
      </c>
      <c r="BY2075" s="2" t="s">
        <v>102</v>
      </c>
      <c r="BZ2075" s="2" t="s">
        <v>102</v>
      </c>
      <c r="CA2075" s="2" t="s">
        <v>102</v>
      </c>
      <c r="CB2075" s="2" t="s">
        <v>102</v>
      </c>
      <c r="CC2075" s="2" t="s">
        <v>102</v>
      </c>
      <c r="CD2075" s="2" t="s">
        <v>102</v>
      </c>
      <c r="CE2075" s="2" t="s">
        <v>102</v>
      </c>
      <c r="CF2075" s="2" t="s">
        <v>102</v>
      </c>
      <c r="CG2075" s="2" t="s">
        <v>102</v>
      </c>
      <c r="CH2075" s="2" t="s">
        <v>102</v>
      </c>
      <c r="CI2075" s="2" t="s">
        <v>102</v>
      </c>
      <c r="CJ2075" s="2" t="s">
        <v>102</v>
      </c>
      <c r="CK2075" s="2" t="s">
        <v>102</v>
      </c>
      <c r="CL2075" s="2" t="s">
        <v>102</v>
      </c>
      <c r="CM2075" s="2" t="s">
        <v>102</v>
      </c>
      <c r="CN2075" s="2" t="s">
        <v>102</v>
      </c>
      <c r="CO2075" s="2" t="s">
        <v>102</v>
      </c>
      <c r="CP2075" s="2" t="s">
        <v>102</v>
      </c>
      <c r="CQ2075" s="2" t="s">
        <v>102</v>
      </c>
      <c r="CR2075" s="2" t="s">
        <v>102</v>
      </c>
      <c r="CS2075" s="2" t="s">
        <v>102</v>
      </c>
      <c r="CT2075" s="2" t="s">
        <v>102</v>
      </c>
      <c r="CU2075" s="2" t="s">
        <v>102</v>
      </c>
    </row>
    <row r="2076" spans="1:99" x14ac:dyDescent="0.3">
      <c r="A2076" s="2" t="s">
        <v>123</v>
      </c>
      <c r="B2076" s="2">
        <v>164581</v>
      </c>
      <c r="C2076" s="2" t="s">
        <v>13526</v>
      </c>
      <c r="D2076" s="2" t="s">
        <v>792</v>
      </c>
      <c r="E2076" s="2" t="s">
        <v>13527</v>
      </c>
      <c r="F2076" s="2" t="s">
        <v>13527</v>
      </c>
      <c r="G2076" s="2" t="s">
        <v>1258</v>
      </c>
      <c r="H2076" s="2" t="s">
        <v>1104</v>
      </c>
      <c r="I2076" s="2" t="s">
        <v>392</v>
      </c>
      <c r="J2076" s="2" t="s">
        <v>205</v>
      </c>
      <c r="K2076" s="2" t="s">
        <v>101</v>
      </c>
      <c r="L2076" s="2">
        <v>60201</v>
      </c>
      <c r="M2076" s="2" t="s">
        <v>13528</v>
      </c>
      <c r="N2076" s="2" t="s">
        <v>13529</v>
      </c>
      <c r="O2076" s="2" t="s">
        <v>13530</v>
      </c>
      <c r="Q2076" s="2" t="s">
        <v>204</v>
      </c>
      <c r="R2076" s="2" t="s">
        <v>205</v>
      </c>
      <c r="S2076" s="2" t="s">
        <v>101</v>
      </c>
      <c r="T2076" s="2">
        <v>60657</v>
      </c>
      <c r="U2076" s="2" t="s">
        <v>798</v>
      </c>
      <c r="V2076" s="3">
        <v>41095</v>
      </c>
      <c r="W2076" s="3">
        <v>41297</v>
      </c>
      <c r="X2076" s="4">
        <v>41183</v>
      </c>
      <c r="Y2076" s="2" t="s">
        <v>103</v>
      </c>
      <c r="Z2076" s="2" t="s">
        <v>13531</v>
      </c>
      <c r="AA2076" s="2" t="s">
        <v>102</v>
      </c>
      <c r="AB2076" s="2" t="s">
        <v>102</v>
      </c>
      <c r="AD2076" s="2" t="s">
        <v>102</v>
      </c>
      <c r="AF2076" s="2" t="s">
        <v>102</v>
      </c>
      <c r="AG2076" s="2" t="s">
        <v>103</v>
      </c>
      <c r="AH2076" s="2" t="s">
        <v>102</v>
      </c>
      <c r="AI2076" s="2" t="s">
        <v>104</v>
      </c>
      <c r="AK2076" s="2" t="s">
        <v>205</v>
      </c>
      <c r="AL2076" s="2" t="s">
        <v>101</v>
      </c>
      <c r="AM2076" s="2" t="s">
        <v>102</v>
      </c>
      <c r="AN2076" s="2" t="s">
        <v>102</v>
      </c>
      <c r="AO2076" s="2" t="s">
        <v>102</v>
      </c>
      <c r="AP2076" s="2" t="s">
        <v>102</v>
      </c>
      <c r="AQ2076" s="2" t="s">
        <v>102</v>
      </c>
      <c r="AR2076" s="2" t="s">
        <v>102</v>
      </c>
      <c r="AS2076" s="2" t="s">
        <v>102</v>
      </c>
      <c r="AT2076" s="2" t="s">
        <v>102</v>
      </c>
      <c r="AU2076" s="2" t="s">
        <v>102</v>
      </c>
      <c r="AV2076" s="2" t="s">
        <v>102</v>
      </c>
      <c r="AW2076" s="2" t="s">
        <v>102</v>
      </c>
      <c r="AX2076" s="2" t="s">
        <v>102</v>
      </c>
      <c r="AY2076" s="2" t="s">
        <v>102</v>
      </c>
      <c r="AZ2076" s="2" t="s">
        <v>102</v>
      </c>
      <c r="BB2076" s="2" t="s">
        <v>102</v>
      </c>
      <c r="BD2076" s="2" t="s">
        <v>102</v>
      </c>
      <c r="BE2076" s="2" t="s">
        <v>102</v>
      </c>
      <c r="BF2076" s="2" t="s">
        <v>102</v>
      </c>
      <c r="BG2076" s="2" t="s">
        <v>102</v>
      </c>
      <c r="BH2076" s="2" t="s">
        <v>102</v>
      </c>
      <c r="BI2076" s="2" t="s">
        <v>102</v>
      </c>
      <c r="BJ2076" s="2" t="s">
        <v>102</v>
      </c>
      <c r="BK2076" s="2" t="s">
        <v>102</v>
      </c>
      <c r="BL2076" s="2" t="s">
        <v>102</v>
      </c>
      <c r="BM2076" s="2" t="s">
        <v>102</v>
      </c>
      <c r="BN2076" s="2" t="s">
        <v>102</v>
      </c>
      <c r="BO2076" s="2" t="s">
        <v>102</v>
      </c>
      <c r="BP2076" s="2" t="s">
        <v>102</v>
      </c>
      <c r="BQ2076" s="2" t="s">
        <v>102</v>
      </c>
      <c r="BR2076" s="2" t="s">
        <v>102</v>
      </c>
      <c r="BS2076" s="2" t="s">
        <v>102</v>
      </c>
      <c r="BT2076" s="2" t="s">
        <v>102</v>
      </c>
      <c r="BU2076" s="2" t="s">
        <v>103</v>
      </c>
      <c r="BV2076" s="2" t="s">
        <v>102</v>
      </c>
      <c r="BW2076" s="2" t="s">
        <v>102</v>
      </c>
      <c r="BX2076" s="2" t="s">
        <v>102</v>
      </c>
      <c r="BY2076" s="2" t="s">
        <v>102</v>
      </c>
      <c r="BZ2076" s="2" t="s">
        <v>102</v>
      </c>
      <c r="CA2076" s="2" t="s">
        <v>102</v>
      </c>
      <c r="CB2076" s="2" t="s">
        <v>102</v>
      </c>
      <c r="CC2076" s="2" t="s">
        <v>102</v>
      </c>
      <c r="CD2076" s="2" t="s">
        <v>102</v>
      </c>
      <c r="CE2076" s="2" t="s">
        <v>102</v>
      </c>
      <c r="CF2076" s="2" t="s">
        <v>102</v>
      </c>
      <c r="CG2076" s="2" t="s">
        <v>102</v>
      </c>
      <c r="CH2076" s="2" t="s">
        <v>102</v>
      </c>
      <c r="CI2076" s="2" t="s">
        <v>102</v>
      </c>
      <c r="CJ2076" s="2" t="s">
        <v>102</v>
      </c>
      <c r="CK2076" s="2" t="s">
        <v>102</v>
      </c>
      <c r="CL2076" s="2" t="s">
        <v>102</v>
      </c>
      <c r="CM2076" s="2" t="s">
        <v>102</v>
      </c>
      <c r="CN2076" s="2" t="s">
        <v>102</v>
      </c>
      <c r="CO2076" s="2" t="s">
        <v>102</v>
      </c>
      <c r="CP2076" s="2" t="s">
        <v>102</v>
      </c>
      <c r="CQ2076" s="2" t="s">
        <v>102</v>
      </c>
      <c r="CR2076" s="2" t="s">
        <v>102</v>
      </c>
      <c r="CS2076" s="2" t="s">
        <v>102</v>
      </c>
      <c r="CT2076" s="2" t="s">
        <v>102</v>
      </c>
      <c r="CU2076" s="2" t="s">
        <v>102</v>
      </c>
    </row>
    <row r="2077" spans="1:99" x14ac:dyDescent="0.3">
      <c r="A2077" s="2" t="s">
        <v>379</v>
      </c>
      <c r="B2077" s="2">
        <v>164583</v>
      </c>
      <c r="C2077" s="2" t="s">
        <v>13360</v>
      </c>
      <c r="D2077" s="2" t="s">
        <v>792</v>
      </c>
      <c r="E2077" s="2" t="s">
        <v>13361</v>
      </c>
      <c r="F2077" s="2" t="s">
        <v>13362</v>
      </c>
      <c r="G2077" s="2" t="s">
        <v>13363</v>
      </c>
      <c r="H2077" s="2" t="s">
        <v>13364</v>
      </c>
      <c r="I2077" s="2" t="s">
        <v>381</v>
      </c>
      <c r="K2077" s="2" t="s">
        <v>382</v>
      </c>
      <c r="L2077" s="2" t="s">
        <v>13365</v>
      </c>
      <c r="M2077" s="2">
        <v>448454989393</v>
      </c>
      <c r="N2077" s="2">
        <v>448706067316</v>
      </c>
      <c r="U2077" s="2" t="s">
        <v>798</v>
      </c>
      <c r="V2077" s="3">
        <v>41068</v>
      </c>
      <c r="W2077" s="3">
        <v>41449</v>
      </c>
      <c r="X2077" s="4">
        <v>41183</v>
      </c>
      <c r="Y2077" s="2" t="s">
        <v>103</v>
      </c>
      <c r="Z2077" s="2" t="s">
        <v>13366</v>
      </c>
      <c r="AA2077" s="2" t="s">
        <v>103</v>
      </c>
      <c r="AB2077" s="2" t="s">
        <v>102</v>
      </c>
      <c r="AD2077" s="2" t="s">
        <v>102</v>
      </c>
      <c r="AF2077" s="2" t="s">
        <v>103</v>
      </c>
      <c r="AG2077" s="2" t="s">
        <v>102</v>
      </c>
      <c r="AH2077" s="2" t="s">
        <v>102</v>
      </c>
      <c r="AI2077" s="2" t="s">
        <v>279</v>
      </c>
      <c r="AL2077" s="2" t="s">
        <v>382</v>
      </c>
      <c r="AM2077" s="2" t="s">
        <v>102</v>
      </c>
      <c r="AN2077" s="2" t="s">
        <v>102</v>
      </c>
      <c r="AO2077" s="2" t="s">
        <v>102</v>
      </c>
      <c r="AP2077" s="2" t="s">
        <v>102</v>
      </c>
      <c r="AQ2077" s="2" t="s">
        <v>102</v>
      </c>
      <c r="AR2077" s="2" t="s">
        <v>102</v>
      </c>
      <c r="AS2077" s="2" t="s">
        <v>102</v>
      </c>
      <c r="AT2077" s="2" t="s">
        <v>102</v>
      </c>
      <c r="AU2077" s="2" t="s">
        <v>102</v>
      </c>
      <c r="AV2077" s="2" t="s">
        <v>102</v>
      </c>
      <c r="AW2077" s="2" t="s">
        <v>102</v>
      </c>
      <c r="AX2077" s="2" t="s">
        <v>102</v>
      </c>
      <c r="AY2077" s="2" t="s">
        <v>102</v>
      </c>
      <c r="AZ2077" s="2" t="s">
        <v>102</v>
      </c>
      <c r="BB2077" s="2" t="s">
        <v>102</v>
      </c>
      <c r="BD2077" s="2" t="s">
        <v>102</v>
      </c>
      <c r="BE2077" s="2" t="s">
        <v>102</v>
      </c>
      <c r="BF2077" s="2" t="s">
        <v>103</v>
      </c>
      <c r="BG2077" s="2" t="s">
        <v>102</v>
      </c>
      <c r="BH2077" s="2" t="s">
        <v>102</v>
      </c>
      <c r="BI2077" s="2" t="s">
        <v>102</v>
      </c>
      <c r="BJ2077" s="2" t="s">
        <v>102</v>
      </c>
      <c r="BK2077" s="2" t="s">
        <v>102</v>
      </c>
      <c r="BL2077" s="2" t="s">
        <v>102</v>
      </c>
      <c r="BM2077" s="2" t="s">
        <v>102</v>
      </c>
      <c r="BN2077" s="2" t="s">
        <v>102</v>
      </c>
      <c r="BO2077" s="2" t="s">
        <v>102</v>
      </c>
      <c r="BP2077" s="2" t="s">
        <v>102</v>
      </c>
      <c r="BQ2077" s="2" t="s">
        <v>102</v>
      </c>
      <c r="BR2077" s="2" t="s">
        <v>102</v>
      </c>
      <c r="BS2077" s="2" t="s">
        <v>102</v>
      </c>
      <c r="BT2077" s="2" t="s">
        <v>102</v>
      </c>
      <c r="BU2077" s="2" t="s">
        <v>103</v>
      </c>
      <c r="BV2077" s="2" t="s">
        <v>102</v>
      </c>
      <c r="BW2077" s="2" t="s">
        <v>102</v>
      </c>
      <c r="BX2077" s="2" t="s">
        <v>102</v>
      </c>
      <c r="BY2077" s="2" t="s">
        <v>102</v>
      </c>
      <c r="BZ2077" s="2" t="s">
        <v>102</v>
      </c>
      <c r="CA2077" s="2" t="s">
        <v>102</v>
      </c>
      <c r="CB2077" s="2" t="s">
        <v>102</v>
      </c>
      <c r="CC2077" s="2" t="s">
        <v>102</v>
      </c>
      <c r="CD2077" s="2" t="s">
        <v>102</v>
      </c>
      <c r="CE2077" s="2" t="s">
        <v>102</v>
      </c>
      <c r="CF2077" s="2" t="s">
        <v>102</v>
      </c>
      <c r="CG2077" s="2" t="s">
        <v>102</v>
      </c>
      <c r="CH2077" s="2" t="s">
        <v>102</v>
      </c>
      <c r="CI2077" s="2" t="s">
        <v>102</v>
      </c>
      <c r="CJ2077" s="2" t="s">
        <v>102</v>
      </c>
      <c r="CK2077" s="2" t="s">
        <v>102</v>
      </c>
      <c r="CL2077" s="2" t="s">
        <v>102</v>
      </c>
      <c r="CM2077" s="2" t="s">
        <v>102</v>
      </c>
      <c r="CN2077" s="2" t="s">
        <v>102</v>
      </c>
      <c r="CO2077" s="2" t="s">
        <v>102</v>
      </c>
      <c r="CP2077" s="2" t="s">
        <v>102</v>
      </c>
      <c r="CQ2077" s="2" t="s">
        <v>102</v>
      </c>
      <c r="CR2077" s="2" t="s">
        <v>102</v>
      </c>
      <c r="CS2077" s="2" t="s">
        <v>102</v>
      </c>
      <c r="CT2077" s="2" t="s">
        <v>102</v>
      </c>
      <c r="CU2077" s="2" t="s">
        <v>102</v>
      </c>
    </row>
    <row r="2078" spans="1:99" x14ac:dyDescent="0.3">
      <c r="A2078" s="2" t="s">
        <v>112</v>
      </c>
      <c r="B2078" s="2">
        <v>164588</v>
      </c>
      <c r="C2078" s="2" t="s">
        <v>13449</v>
      </c>
      <c r="D2078" s="2" t="s">
        <v>792</v>
      </c>
      <c r="E2078" s="2" t="s">
        <v>13450</v>
      </c>
      <c r="F2078" s="2" t="s">
        <v>13451</v>
      </c>
      <c r="G2078" s="2" t="s">
        <v>13452</v>
      </c>
      <c r="H2078" s="2" t="s">
        <v>714</v>
      </c>
      <c r="I2078" s="2" t="s">
        <v>565</v>
      </c>
      <c r="J2078" s="2" t="s">
        <v>134</v>
      </c>
      <c r="K2078" s="2" t="s">
        <v>101</v>
      </c>
      <c r="L2078" s="2">
        <v>95110</v>
      </c>
      <c r="M2078" s="2" t="s">
        <v>13453</v>
      </c>
      <c r="N2078" s="2" t="s">
        <v>13453</v>
      </c>
      <c r="U2078" s="2" t="s">
        <v>798</v>
      </c>
      <c r="V2078" s="3">
        <v>41085</v>
      </c>
      <c r="W2078" s="3">
        <v>41367</v>
      </c>
      <c r="X2078" s="4">
        <v>41183</v>
      </c>
      <c r="Y2078" s="2" t="s">
        <v>103</v>
      </c>
      <c r="Z2078" s="2" t="s">
        <v>13454</v>
      </c>
      <c r="AA2078" s="2" t="s">
        <v>102</v>
      </c>
      <c r="AB2078" s="2" t="s">
        <v>102</v>
      </c>
      <c r="AD2078" s="2" t="s">
        <v>102</v>
      </c>
      <c r="AF2078" s="2" t="s">
        <v>103</v>
      </c>
      <c r="AG2078" s="2" t="s">
        <v>102</v>
      </c>
      <c r="AH2078" s="2" t="s">
        <v>102</v>
      </c>
      <c r="AI2078" s="2" t="s">
        <v>108</v>
      </c>
      <c r="AK2078" s="2" t="s">
        <v>105</v>
      </c>
      <c r="AL2078" s="2" t="s">
        <v>101</v>
      </c>
      <c r="AM2078" s="2" t="s">
        <v>102</v>
      </c>
      <c r="AN2078" s="2" t="s">
        <v>102</v>
      </c>
      <c r="AO2078" s="2" t="s">
        <v>102</v>
      </c>
      <c r="AP2078" s="2" t="s">
        <v>102</v>
      </c>
      <c r="AQ2078" s="2" t="s">
        <v>102</v>
      </c>
      <c r="AR2078" s="2" t="s">
        <v>102</v>
      </c>
      <c r="AS2078" s="2" t="s">
        <v>102</v>
      </c>
      <c r="AT2078" s="2" t="s">
        <v>102</v>
      </c>
      <c r="AU2078" s="2" t="s">
        <v>102</v>
      </c>
      <c r="AV2078" s="2" t="s">
        <v>102</v>
      </c>
      <c r="AW2078" s="2" t="s">
        <v>102</v>
      </c>
      <c r="AX2078" s="2" t="s">
        <v>102</v>
      </c>
      <c r="AY2078" s="2" t="s">
        <v>102</v>
      </c>
      <c r="AZ2078" s="2" t="s">
        <v>102</v>
      </c>
      <c r="BB2078" s="2" t="s">
        <v>102</v>
      </c>
      <c r="BD2078" s="2" t="s">
        <v>102</v>
      </c>
      <c r="BE2078" s="2" t="s">
        <v>102</v>
      </c>
      <c r="BF2078" s="2" t="s">
        <v>102</v>
      </c>
      <c r="BG2078" s="2" t="s">
        <v>102</v>
      </c>
      <c r="BH2078" s="2" t="s">
        <v>102</v>
      </c>
      <c r="BI2078" s="2" t="s">
        <v>102</v>
      </c>
      <c r="BJ2078" s="2" t="s">
        <v>102</v>
      </c>
      <c r="BK2078" s="2" t="s">
        <v>102</v>
      </c>
      <c r="BL2078" s="2" t="s">
        <v>102</v>
      </c>
      <c r="BM2078" s="2" t="s">
        <v>102</v>
      </c>
      <c r="BN2078" s="2" t="s">
        <v>102</v>
      </c>
      <c r="BO2078" s="2" t="s">
        <v>102</v>
      </c>
      <c r="BP2078" s="2" t="s">
        <v>102</v>
      </c>
      <c r="BQ2078" s="2" t="s">
        <v>102</v>
      </c>
      <c r="BR2078" s="2" t="s">
        <v>102</v>
      </c>
      <c r="BS2078" s="2" t="s">
        <v>102</v>
      </c>
      <c r="BT2078" s="2" t="s">
        <v>103</v>
      </c>
      <c r="BU2078" s="2" t="s">
        <v>103</v>
      </c>
      <c r="BV2078" s="2" t="s">
        <v>102</v>
      </c>
      <c r="BW2078" s="2" t="s">
        <v>102</v>
      </c>
      <c r="BX2078" s="2" t="s">
        <v>102</v>
      </c>
      <c r="BY2078" s="2" t="s">
        <v>102</v>
      </c>
      <c r="BZ2078" s="2" t="s">
        <v>102</v>
      </c>
      <c r="CA2078" s="2" t="s">
        <v>102</v>
      </c>
      <c r="CB2078" s="2" t="s">
        <v>102</v>
      </c>
      <c r="CC2078" s="2" t="s">
        <v>102</v>
      </c>
      <c r="CD2078" s="2" t="s">
        <v>102</v>
      </c>
      <c r="CE2078" s="2" t="s">
        <v>102</v>
      </c>
      <c r="CF2078" s="2" t="s">
        <v>102</v>
      </c>
      <c r="CG2078" s="2" t="s">
        <v>102</v>
      </c>
      <c r="CH2078" s="2" t="s">
        <v>102</v>
      </c>
      <c r="CI2078" s="2" t="s">
        <v>102</v>
      </c>
      <c r="CJ2078" s="2" t="s">
        <v>102</v>
      </c>
      <c r="CK2078" s="2" t="s">
        <v>102</v>
      </c>
      <c r="CL2078" s="2" t="s">
        <v>102</v>
      </c>
      <c r="CM2078" s="2" t="s">
        <v>102</v>
      </c>
      <c r="CN2078" s="2" t="s">
        <v>102</v>
      </c>
      <c r="CO2078" s="2" t="s">
        <v>102</v>
      </c>
      <c r="CP2078" s="2" t="s">
        <v>102</v>
      </c>
      <c r="CQ2078" s="2" t="s">
        <v>102</v>
      </c>
      <c r="CR2078" s="2" t="s">
        <v>102</v>
      </c>
      <c r="CS2078" s="2" t="s">
        <v>102</v>
      </c>
      <c r="CT2078" s="2" t="s">
        <v>102</v>
      </c>
      <c r="CU2078" s="2" t="s">
        <v>102</v>
      </c>
    </row>
    <row r="2079" spans="1:99" x14ac:dyDescent="0.3">
      <c r="A2079" s="2" t="s">
        <v>379</v>
      </c>
      <c r="B2079" s="2">
        <v>164614</v>
      </c>
      <c r="C2079" s="2" t="s">
        <v>13460</v>
      </c>
      <c r="D2079" s="2" t="s">
        <v>792</v>
      </c>
      <c r="E2079" s="2" t="s">
        <v>13461</v>
      </c>
      <c r="F2079" s="2" t="s">
        <v>13461</v>
      </c>
      <c r="G2079" s="2" t="s">
        <v>13462</v>
      </c>
      <c r="H2079" s="2" t="s">
        <v>692</v>
      </c>
      <c r="I2079" s="2" t="s">
        <v>492</v>
      </c>
      <c r="K2079" s="2" t="s">
        <v>693</v>
      </c>
      <c r="M2079" s="2">
        <v>5142282200</v>
      </c>
      <c r="N2079" s="2">
        <v>5142282199</v>
      </c>
      <c r="U2079" s="2" t="s">
        <v>798</v>
      </c>
      <c r="V2079" s="3">
        <v>41088</v>
      </c>
      <c r="W2079" s="3">
        <v>41345</v>
      </c>
      <c r="X2079" s="4">
        <v>41183</v>
      </c>
      <c r="Y2079" s="2" t="s">
        <v>103</v>
      </c>
      <c r="Z2079" s="2" t="s">
        <v>13463</v>
      </c>
      <c r="AA2079" s="2" t="s">
        <v>102</v>
      </c>
      <c r="AB2079" s="2" t="s">
        <v>102</v>
      </c>
      <c r="AD2079" s="2" t="s">
        <v>102</v>
      </c>
      <c r="AF2079" s="2" t="s">
        <v>103</v>
      </c>
      <c r="AG2079" s="2" t="s">
        <v>102</v>
      </c>
      <c r="AH2079" s="2" t="s">
        <v>102</v>
      </c>
      <c r="AI2079" s="2" t="s">
        <v>108</v>
      </c>
      <c r="AL2079" s="2" t="s">
        <v>693</v>
      </c>
      <c r="AM2079" s="2" t="s">
        <v>102</v>
      </c>
      <c r="AN2079" s="2" t="s">
        <v>102</v>
      </c>
      <c r="AO2079" s="2" t="s">
        <v>102</v>
      </c>
      <c r="AP2079" s="2" t="s">
        <v>102</v>
      </c>
      <c r="AQ2079" s="2" t="s">
        <v>102</v>
      </c>
      <c r="AR2079" s="2" t="s">
        <v>102</v>
      </c>
      <c r="AS2079" s="2" t="s">
        <v>102</v>
      </c>
      <c r="AT2079" s="2" t="s">
        <v>102</v>
      </c>
      <c r="AU2079" s="2" t="s">
        <v>102</v>
      </c>
      <c r="AV2079" s="2" t="s">
        <v>102</v>
      </c>
      <c r="AW2079" s="2" t="s">
        <v>102</v>
      </c>
      <c r="AX2079" s="2" t="s">
        <v>102</v>
      </c>
      <c r="AY2079" s="2" t="s">
        <v>102</v>
      </c>
      <c r="AZ2079" s="2" t="s">
        <v>102</v>
      </c>
      <c r="BB2079" s="2" t="s">
        <v>102</v>
      </c>
      <c r="BD2079" s="2" t="s">
        <v>102</v>
      </c>
      <c r="BE2079" s="2" t="s">
        <v>102</v>
      </c>
      <c r="BF2079" s="2" t="s">
        <v>102</v>
      </c>
      <c r="BG2079" s="2" t="s">
        <v>102</v>
      </c>
      <c r="BH2079" s="2" t="s">
        <v>102</v>
      </c>
      <c r="BI2079" s="2" t="s">
        <v>102</v>
      </c>
      <c r="BJ2079" s="2" t="s">
        <v>102</v>
      </c>
      <c r="BK2079" s="2" t="s">
        <v>102</v>
      </c>
      <c r="BL2079" s="2" t="s">
        <v>102</v>
      </c>
      <c r="BM2079" s="2" t="s">
        <v>102</v>
      </c>
      <c r="BN2079" s="2" t="s">
        <v>102</v>
      </c>
      <c r="BO2079" s="2" t="s">
        <v>102</v>
      </c>
      <c r="BP2079" s="2" t="s">
        <v>102</v>
      </c>
      <c r="BQ2079" s="2" t="s">
        <v>102</v>
      </c>
      <c r="BR2079" s="2" t="s">
        <v>102</v>
      </c>
      <c r="BS2079" s="2" t="s">
        <v>102</v>
      </c>
      <c r="BT2079" s="2" t="s">
        <v>102</v>
      </c>
      <c r="BU2079" s="2" t="s">
        <v>103</v>
      </c>
      <c r="BV2079" s="2" t="s">
        <v>102</v>
      </c>
      <c r="BW2079" s="2" t="s">
        <v>102</v>
      </c>
      <c r="BX2079" s="2" t="s">
        <v>102</v>
      </c>
      <c r="BY2079" s="2" t="s">
        <v>102</v>
      </c>
      <c r="BZ2079" s="2" t="s">
        <v>102</v>
      </c>
      <c r="CA2079" s="2" t="s">
        <v>102</v>
      </c>
      <c r="CB2079" s="2" t="s">
        <v>102</v>
      </c>
      <c r="CC2079" s="2" t="s">
        <v>102</v>
      </c>
      <c r="CD2079" s="2" t="s">
        <v>102</v>
      </c>
      <c r="CE2079" s="2" t="s">
        <v>102</v>
      </c>
      <c r="CF2079" s="2" t="s">
        <v>102</v>
      </c>
      <c r="CG2079" s="2" t="s">
        <v>102</v>
      </c>
      <c r="CH2079" s="2" t="s">
        <v>102</v>
      </c>
      <c r="CI2079" s="2" t="s">
        <v>102</v>
      </c>
      <c r="CJ2079" s="2" t="s">
        <v>102</v>
      </c>
      <c r="CK2079" s="2" t="s">
        <v>102</v>
      </c>
      <c r="CL2079" s="2" t="s">
        <v>102</v>
      </c>
      <c r="CM2079" s="2" t="s">
        <v>102</v>
      </c>
      <c r="CN2079" s="2" t="s">
        <v>102</v>
      </c>
      <c r="CO2079" s="2" t="s">
        <v>102</v>
      </c>
      <c r="CP2079" s="2" t="s">
        <v>102</v>
      </c>
      <c r="CQ2079" s="2" t="s">
        <v>102</v>
      </c>
      <c r="CR2079" s="2" t="s">
        <v>102</v>
      </c>
      <c r="CS2079" s="2" t="s">
        <v>102</v>
      </c>
      <c r="CT2079" s="2" t="s">
        <v>102</v>
      </c>
      <c r="CU2079" s="2" t="s">
        <v>102</v>
      </c>
    </row>
    <row r="2080" spans="1:99" x14ac:dyDescent="0.3">
      <c r="A2080" s="2" t="s">
        <v>98</v>
      </c>
      <c r="B2080" s="2">
        <v>164629</v>
      </c>
      <c r="C2080" s="2" t="s">
        <v>13403</v>
      </c>
      <c r="D2080" s="2" t="s">
        <v>792</v>
      </c>
      <c r="E2080" s="2" t="s">
        <v>13404</v>
      </c>
      <c r="F2080" s="2" t="s">
        <v>13405</v>
      </c>
      <c r="G2080" s="2" t="s">
        <v>13406</v>
      </c>
      <c r="I2080" s="2" t="s">
        <v>173</v>
      </c>
      <c r="J2080" s="2" t="s">
        <v>174</v>
      </c>
      <c r="K2080" s="2" t="s">
        <v>101</v>
      </c>
      <c r="L2080" s="2">
        <v>2109</v>
      </c>
      <c r="M2080" s="2" t="s">
        <v>13407</v>
      </c>
      <c r="N2080" s="2" t="s">
        <v>13408</v>
      </c>
      <c r="U2080" s="2" t="s">
        <v>798</v>
      </c>
      <c r="V2080" s="3">
        <v>41074</v>
      </c>
      <c r="W2080" s="3">
        <v>41365</v>
      </c>
      <c r="X2080" s="4">
        <v>41183</v>
      </c>
      <c r="Y2080" s="2" t="s">
        <v>103</v>
      </c>
      <c r="Z2080" s="2" t="s">
        <v>13409</v>
      </c>
      <c r="AA2080" s="2" t="s">
        <v>102</v>
      </c>
      <c r="AB2080" s="2" t="s">
        <v>102</v>
      </c>
      <c r="AD2080" s="2" t="s">
        <v>102</v>
      </c>
      <c r="AF2080" s="2" t="s">
        <v>102</v>
      </c>
      <c r="AG2080" s="2" t="s">
        <v>103</v>
      </c>
      <c r="AH2080" s="2" t="s">
        <v>102</v>
      </c>
      <c r="AI2080" s="2" t="s">
        <v>108</v>
      </c>
      <c r="AK2080" s="2" t="s">
        <v>105</v>
      </c>
      <c r="AL2080" s="2" t="s">
        <v>101</v>
      </c>
      <c r="AM2080" s="2" t="s">
        <v>102</v>
      </c>
      <c r="AN2080" s="2" t="s">
        <v>102</v>
      </c>
      <c r="AO2080" s="2" t="s">
        <v>102</v>
      </c>
      <c r="AP2080" s="2" t="s">
        <v>102</v>
      </c>
      <c r="AQ2080" s="2" t="s">
        <v>102</v>
      </c>
      <c r="AR2080" s="2" t="s">
        <v>102</v>
      </c>
      <c r="AS2080" s="2" t="s">
        <v>102</v>
      </c>
      <c r="AT2080" s="2" t="s">
        <v>102</v>
      </c>
      <c r="AU2080" s="2" t="s">
        <v>102</v>
      </c>
      <c r="AV2080" s="2" t="s">
        <v>102</v>
      </c>
      <c r="AW2080" s="2" t="s">
        <v>102</v>
      </c>
      <c r="AX2080" s="2" t="s">
        <v>102</v>
      </c>
      <c r="AY2080" s="2" t="s">
        <v>102</v>
      </c>
      <c r="AZ2080" s="2" t="s">
        <v>102</v>
      </c>
      <c r="BB2080" s="2" t="s">
        <v>102</v>
      </c>
      <c r="BD2080" s="2" t="s">
        <v>102</v>
      </c>
      <c r="BE2080" s="2" t="s">
        <v>102</v>
      </c>
      <c r="BF2080" s="2" t="s">
        <v>102</v>
      </c>
      <c r="BG2080" s="2" t="s">
        <v>102</v>
      </c>
      <c r="BH2080" s="2" t="s">
        <v>102</v>
      </c>
      <c r="BI2080" s="2" t="s">
        <v>102</v>
      </c>
      <c r="BJ2080" s="2" t="s">
        <v>102</v>
      </c>
      <c r="BK2080" s="2" t="s">
        <v>102</v>
      </c>
      <c r="BL2080" s="2" t="s">
        <v>102</v>
      </c>
      <c r="BM2080" s="2" t="s">
        <v>102</v>
      </c>
      <c r="BN2080" s="2" t="s">
        <v>102</v>
      </c>
      <c r="BO2080" s="2" t="s">
        <v>102</v>
      </c>
      <c r="BP2080" s="2" t="s">
        <v>102</v>
      </c>
      <c r="BQ2080" s="2" t="s">
        <v>102</v>
      </c>
      <c r="BR2080" s="2" t="s">
        <v>102</v>
      </c>
      <c r="BS2080" s="2" t="s">
        <v>102</v>
      </c>
      <c r="BT2080" s="2" t="s">
        <v>103</v>
      </c>
      <c r="BU2080" s="2" t="s">
        <v>103</v>
      </c>
      <c r="BV2080" s="2" t="s">
        <v>102</v>
      </c>
      <c r="BW2080" s="2" t="s">
        <v>102</v>
      </c>
      <c r="BX2080" s="2" t="s">
        <v>102</v>
      </c>
      <c r="BY2080" s="2" t="s">
        <v>102</v>
      </c>
      <c r="BZ2080" s="2" t="s">
        <v>102</v>
      </c>
      <c r="CA2080" s="2" t="s">
        <v>102</v>
      </c>
      <c r="CB2080" s="2" t="s">
        <v>102</v>
      </c>
      <c r="CC2080" s="2" t="s">
        <v>102</v>
      </c>
      <c r="CD2080" s="2" t="s">
        <v>102</v>
      </c>
      <c r="CE2080" s="2" t="s">
        <v>102</v>
      </c>
      <c r="CF2080" s="2" t="s">
        <v>102</v>
      </c>
      <c r="CG2080" s="2" t="s">
        <v>102</v>
      </c>
      <c r="CH2080" s="2" t="s">
        <v>102</v>
      </c>
      <c r="CI2080" s="2" t="s">
        <v>102</v>
      </c>
      <c r="CJ2080" s="2" t="s">
        <v>102</v>
      </c>
      <c r="CK2080" s="2" t="s">
        <v>102</v>
      </c>
      <c r="CL2080" s="2" t="s">
        <v>102</v>
      </c>
      <c r="CM2080" s="2" t="s">
        <v>102</v>
      </c>
      <c r="CN2080" s="2" t="s">
        <v>102</v>
      </c>
      <c r="CO2080" s="2" t="s">
        <v>102</v>
      </c>
      <c r="CP2080" s="2" t="s">
        <v>102</v>
      </c>
      <c r="CQ2080" s="2" t="s">
        <v>102</v>
      </c>
      <c r="CR2080" s="2" t="s">
        <v>102</v>
      </c>
      <c r="CS2080" s="2" t="s">
        <v>102</v>
      </c>
      <c r="CT2080" s="2" t="s">
        <v>102</v>
      </c>
      <c r="CU2080" s="2" t="s">
        <v>102</v>
      </c>
    </row>
    <row r="2081" spans="1:99" x14ac:dyDescent="0.3">
      <c r="A2081" s="2" t="s">
        <v>379</v>
      </c>
      <c r="B2081" s="2">
        <v>164636</v>
      </c>
      <c r="C2081" s="2" t="s">
        <v>13511</v>
      </c>
      <c r="D2081" s="2" t="s">
        <v>792</v>
      </c>
      <c r="E2081" s="2" t="s">
        <v>13512</v>
      </c>
      <c r="F2081" s="2" t="s">
        <v>13512</v>
      </c>
      <c r="G2081" s="2" t="s">
        <v>1467</v>
      </c>
      <c r="I2081" s="2" t="s">
        <v>1468</v>
      </c>
      <c r="K2081" s="2" t="s">
        <v>693</v>
      </c>
      <c r="L2081" s="2" t="s">
        <v>1854</v>
      </c>
      <c r="M2081" s="2" t="s">
        <v>13513</v>
      </c>
      <c r="N2081" s="2" t="s">
        <v>13514</v>
      </c>
      <c r="U2081" s="2" t="s">
        <v>798</v>
      </c>
      <c r="V2081" s="3">
        <v>41360</v>
      </c>
      <c r="W2081" s="3">
        <v>41360</v>
      </c>
      <c r="X2081" s="4">
        <v>41183</v>
      </c>
      <c r="Y2081" s="2" t="s">
        <v>103</v>
      </c>
      <c r="Z2081" s="2" t="s">
        <v>13515</v>
      </c>
      <c r="AA2081" s="2" t="s">
        <v>102</v>
      </c>
      <c r="AB2081" s="2" t="s">
        <v>102</v>
      </c>
      <c r="AD2081" s="2" t="s">
        <v>102</v>
      </c>
      <c r="AF2081" s="2" t="s">
        <v>102</v>
      </c>
      <c r="AG2081" s="2" t="s">
        <v>103</v>
      </c>
      <c r="AH2081" s="2" t="s">
        <v>102</v>
      </c>
      <c r="AI2081" s="2" t="s">
        <v>218</v>
      </c>
      <c r="AJ2081" s="2" t="s">
        <v>2601</v>
      </c>
      <c r="AL2081" s="2" t="s">
        <v>693</v>
      </c>
      <c r="AM2081" s="2" t="s">
        <v>102</v>
      </c>
      <c r="AN2081" s="2" t="s">
        <v>102</v>
      </c>
      <c r="AO2081" s="2" t="s">
        <v>102</v>
      </c>
      <c r="AP2081" s="2" t="s">
        <v>102</v>
      </c>
      <c r="AQ2081" s="2" t="s">
        <v>102</v>
      </c>
      <c r="AR2081" s="2" t="s">
        <v>102</v>
      </c>
      <c r="AS2081" s="2" t="s">
        <v>102</v>
      </c>
      <c r="AT2081" s="2" t="s">
        <v>102</v>
      </c>
      <c r="AU2081" s="2" t="s">
        <v>102</v>
      </c>
      <c r="AV2081" s="2" t="s">
        <v>102</v>
      </c>
      <c r="AW2081" s="2" t="s">
        <v>102</v>
      </c>
      <c r="AX2081" s="2" t="s">
        <v>102</v>
      </c>
      <c r="AY2081" s="2" t="s">
        <v>102</v>
      </c>
      <c r="AZ2081" s="2" t="s">
        <v>102</v>
      </c>
      <c r="BB2081" s="2" t="s">
        <v>102</v>
      </c>
      <c r="BD2081" s="2" t="s">
        <v>102</v>
      </c>
      <c r="BE2081" s="2" t="s">
        <v>102</v>
      </c>
      <c r="BF2081" s="2" t="s">
        <v>103</v>
      </c>
      <c r="BG2081" s="2" t="s">
        <v>102</v>
      </c>
      <c r="BH2081" s="2" t="s">
        <v>102</v>
      </c>
      <c r="BI2081" s="2" t="s">
        <v>102</v>
      </c>
      <c r="BJ2081" s="2" t="s">
        <v>102</v>
      </c>
      <c r="BK2081" s="2" t="s">
        <v>102</v>
      </c>
      <c r="BL2081" s="2" t="s">
        <v>102</v>
      </c>
      <c r="BM2081" s="2" t="s">
        <v>102</v>
      </c>
      <c r="BN2081" s="2" t="s">
        <v>102</v>
      </c>
      <c r="BO2081" s="2" t="s">
        <v>102</v>
      </c>
      <c r="BP2081" s="2" t="s">
        <v>102</v>
      </c>
      <c r="BQ2081" s="2" t="s">
        <v>102</v>
      </c>
      <c r="BR2081" s="2" t="s">
        <v>102</v>
      </c>
      <c r="BS2081" s="2" t="s">
        <v>102</v>
      </c>
      <c r="BT2081" s="2" t="s">
        <v>103</v>
      </c>
      <c r="BU2081" s="2" t="s">
        <v>103</v>
      </c>
      <c r="BV2081" s="2" t="s">
        <v>102</v>
      </c>
      <c r="BW2081" s="2" t="s">
        <v>102</v>
      </c>
      <c r="BX2081" s="2" t="s">
        <v>102</v>
      </c>
      <c r="BY2081" s="2" t="s">
        <v>102</v>
      </c>
      <c r="BZ2081" s="2" t="s">
        <v>102</v>
      </c>
      <c r="CA2081" s="2" t="s">
        <v>102</v>
      </c>
      <c r="CB2081" s="2" t="s">
        <v>102</v>
      </c>
      <c r="CC2081" s="2" t="s">
        <v>102</v>
      </c>
      <c r="CD2081" s="2" t="s">
        <v>102</v>
      </c>
      <c r="CE2081" s="2" t="s">
        <v>102</v>
      </c>
      <c r="CF2081" s="2" t="s">
        <v>102</v>
      </c>
      <c r="CG2081" s="2" t="s">
        <v>102</v>
      </c>
      <c r="CH2081" s="2" t="s">
        <v>102</v>
      </c>
      <c r="CI2081" s="2" t="s">
        <v>102</v>
      </c>
      <c r="CJ2081" s="2" t="s">
        <v>102</v>
      </c>
      <c r="CK2081" s="2" t="s">
        <v>102</v>
      </c>
      <c r="CL2081" s="2" t="s">
        <v>102</v>
      </c>
      <c r="CM2081" s="2" t="s">
        <v>102</v>
      </c>
      <c r="CN2081" s="2" t="s">
        <v>102</v>
      </c>
      <c r="CO2081" s="2" t="s">
        <v>102</v>
      </c>
      <c r="CP2081" s="2" t="s">
        <v>102</v>
      </c>
      <c r="CQ2081" s="2" t="s">
        <v>102</v>
      </c>
      <c r="CR2081" s="2" t="s">
        <v>102</v>
      </c>
      <c r="CS2081" s="2" t="s">
        <v>102</v>
      </c>
      <c r="CT2081" s="2" t="s">
        <v>102</v>
      </c>
      <c r="CU2081" s="2" t="s">
        <v>102</v>
      </c>
    </row>
    <row r="2082" spans="1:99" x14ac:dyDescent="0.3">
      <c r="A2082" s="2" t="s">
        <v>106</v>
      </c>
      <c r="B2082" s="2">
        <v>164662</v>
      </c>
      <c r="C2082" s="2" t="s">
        <v>13426</v>
      </c>
      <c r="D2082" s="2" t="s">
        <v>792</v>
      </c>
      <c r="E2082" s="2" t="s">
        <v>13427</v>
      </c>
      <c r="F2082" s="2" t="s">
        <v>13427</v>
      </c>
      <c r="G2082" s="2" t="s">
        <v>13428</v>
      </c>
      <c r="H2082" s="2" t="s">
        <v>531</v>
      </c>
      <c r="I2082" s="2" t="s">
        <v>264</v>
      </c>
      <c r="J2082" s="2" t="s">
        <v>107</v>
      </c>
      <c r="K2082" s="2" t="s">
        <v>101</v>
      </c>
      <c r="L2082" s="2">
        <v>19103</v>
      </c>
      <c r="M2082" s="2" t="s">
        <v>13429</v>
      </c>
      <c r="N2082" s="2" t="s">
        <v>13430</v>
      </c>
      <c r="U2082" s="2" t="s">
        <v>798</v>
      </c>
      <c r="V2082" s="3">
        <v>41075</v>
      </c>
      <c r="W2082" s="3">
        <v>41075</v>
      </c>
      <c r="X2082" s="4">
        <v>40848</v>
      </c>
      <c r="Y2082" s="2" t="s">
        <v>103</v>
      </c>
      <c r="Z2082" s="2" t="s">
        <v>13431</v>
      </c>
      <c r="AA2082" s="2" t="s">
        <v>102</v>
      </c>
      <c r="AB2082" s="2" t="s">
        <v>102</v>
      </c>
      <c r="AD2082" s="2" t="s">
        <v>102</v>
      </c>
      <c r="AE2082" s="2" t="s">
        <v>509</v>
      </c>
      <c r="AF2082" s="2" t="s">
        <v>102</v>
      </c>
      <c r="AG2082" s="2" t="s">
        <v>103</v>
      </c>
      <c r="AH2082" s="2" t="s">
        <v>102</v>
      </c>
      <c r="AI2082" s="2" t="s">
        <v>104</v>
      </c>
      <c r="AK2082" s="2" t="s">
        <v>105</v>
      </c>
      <c r="AL2082" s="2" t="s">
        <v>101</v>
      </c>
      <c r="AM2082" s="2" t="s">
        <v>102</v>
      </c>
      <c r="AN2082" s="2" t="s">
        <v>102</v>
      </c>
      <c r="AO2082" s="2" t="s">
        <v>102</v>
      </c>
      <c r="AP2082" s="2" t="s">
        <v>102</v>
      </c>
      <c r="AQ2082" s="2" t="s">
        <v>102</v>
      </c>
      <c r="AR2082" s="2" t="s">
        <v>102</v>
      </c>
      <c r="AS2082" s="2" t="s">
        <v>102</v>
      </c>
      <c r="AT2082" s="2" t="s">
        <v>102</v>
      </c>
      <c r="AU2082" s="2" t="s">
        <v>102</v>
      </c>
      <c r="AV2082" s="2" t="s">
        <v>102</v>
      </c>
      <c r="AW2082" s="2" t="s">
        <v>102</v>
      </c>
      <c r="AX2082" s="2" t="s">
        <v>102</v>
      </c>
      <c r="AY2082" s="2" t="s">
        <v>102</v>
      </c>
      <c r="AZ2082" s="2" t="s">
        <v>102</v>
      </c>
      <c r="BB2082" s="2" t="s">
        <v>102</v>
      </c>
      <c r="BD2082" s="2" t="s">
        <v>102</v>
      </c>
      <c r="BE2082" s="2" t="s">
        <v>102</v>
      </c>
      <c r="BF2082" s="2" t="s">
        <v>102</v>
      </c>
      <c r="BG2082" s="2" t="s">
        <v>102</v>
      </c>
      <c r="BH2082" s="2" t="s">
        <v>102</v>
      </c>
      <c r="BI2082" s="2" t="s">
        <v>102</v>
      </c>
      <c r="BJ2082" s="2" t="s">
        <v>102</v>
      </c>
      <c r="BK2082" s="2" t="s">
        <v>102</v>
      </c>
      <c r="BL2082" s="2" t="s">
        <v>102</v>
      </c>
      <c r="BM2082" s="2" t="s">
        <v>102</v>
      </c>
      <c r="BN2082" s="2" t="s">
        <v>102</v>
      </c>
      <c r="BO2082" s="2" t="s">
        <v>102</v>
      </c>
      <c r="BP2082" s="2" t="s">
        <v>102</v>
      </c>
      <c r="BQ2082" s="2" t="s">
        <v>102</v>
      </c>
      <c r="BR2082" s="2" t="s">
        <v>103</v>
      </c>
      <c r="BS2082" s="2" t="s">
        <v>103</v>
      </c>
      <c r="BT2082" s="2" t="s">
        <v>103</v>
      </c>
      <c r="BU2082" s="2" t="s">
        <v>103</v>
      </c>
      <c r="BV2082" s="2" t="s">
        <v>102</v>
      </c>
      <c r="BW2082" s="2" t="s">
        <v>102</v>
      </c>
      <c r="BX2082" s="2" t="s">
        <v>102</v>
      </c>
      <c r="BY2082" s="2" t="s">
        <v>102</v>
      </c>
      <c r="BZ2082" s="2" t="s">
        <v>102</v>
      </c>
      <c r="CA2082" s="2" t="s">
        <v>102</v>
      </c>
      <c r="CB2082" s="2" t="s">
        <v>102</v>
      </c>
      <c r="CC2082" s="2" t="s">
        <v>102</v>
      </c>
      <c r="CD2082" s="2" t="s">
        <v>102</v>
      </c>
      <c r="CE2082" s="2" t="s">
        <v>102</v>
      </c>
      <c r="CF2082" s="2" t="s">
        <v>102</v>
      </c>
      <c r="CG2082" s="2" t="s">
        <v>102</v>
      </c>
      <c r="CH2082" s="2" t="s">
        <v>102</v>
      </c>
      <c r="CI2082" s="2" t="s">
        <v>102</v>
      </c>
      <c r="CJ2082" s="2" t="s">
        <v>102</v>
      </c>
      <c r="CK2082" s="2" t="s">
        <v>102</v>
      </c>
      <c r="CL2082" s="2" t="s">
        <v>102</v>
      </c>
      <c r="CM2082" s="2" t="s">
        <v>102</v>
      </c>
      <c r="CN2082" s="2" t="s">
        <v>102</v>
      </c>
      <c r="CO2082" s="2" t="s">
        <v>102</v>
      </c>
      <c r="CP2082" s="2" t="s">
        <v>102</v>
      </c>
      <c r="CQ2082" s="2" t="s">
        <v>102</v>
      </c>
      <c r="CR2082" s="2" t="s">
        <v>102</v>
      </c>
      <c r="CS2082" s="2" t="s">
        <v>102</v>
      </c>
      <c r="CT2082" s="2" t="s">
        <v>102</v>
      </c>
      <c r="CU2082" s="2" t="s">
        <v>102</v>
      </c>
    </row>
    <row r="2083" spans="1:99" x14ac:dyDescent="0.3">
      <c r="A2083" s="2" t="s">
        <v>98</v>
      </c>
      <c r="B2083" s="2">
        <v>164672</v>
      </c>
      <c r="C2083" s="2" t="s">
        <v>13669</v>
      </c>
      <c r="D2083" s="2" t="s">
        <v>792</v>
      </c>
      <c r="E2083" s="2" t="s">
        <v>13670</v>
      </c>
      <c r="F2083" s="2" t="s">
        <v>13671</v>
      </c>
      <c r="G2083" s="2" t="s">
        <v>13672</v>
      </c>
      <c r="I2083" s="2" t="s">
        <v>173</v>
      </c>
      <c r="J2083" s="2" t="s">
        <v>174</v>
      </c>
      <c r="K2083" s="2" t="s">
        <v>101</v>
      </c>
      <c r="L2083" s="2">
        <v>2110</v>
      </c>
      <c r="M2083" s="2" t="s">
        <v>13673</v>
      </c>
      <c r="N2083" s="2" t="s">
        <v>13674</v>
      </c>
      <c r="U2083" s="2" t="s">
        <v>798</v>
      </c>
      <c r="V2083" s="3">
        <v>41120</v>
      </c>
      <c r="W2083" s="3">
        <v>41348</v>
      </c>
      <c r="X2083" s="4">
        <v>41183</v>
      </c>
      <c r="Y2083" s="2" t="s">
        <v>103</v>
      </c>
      <c r="Z2083" s="2" t="s">
        <v>13675</v>
      </c>
      <c r="AA2083" s="2" t="s">
        <v>102</v>
      </c>
      <c r="AB2083" s="2" t="s">
        <v>102</v>
      </c>
      <c r="AD2083" s="2" t="s">
        <v>102</v>
      </c>
      <c r="AF2083" s="2" t="s">
        <v>103</v>
      </c>
      <c r="AG2083" s="2" t="s">
        <v>103</v>
      </c>
      <c r="AH2083" s="2" t="s">
        <v>102</v>
      </c>
      <c r="AI2083" s="2" t="s">
        <v>104</v>
      </c>
      <c r="AK2083" s="2" t="s">
        <v>105</v>
      </c>
      <c r="AL2083" s="2" t="s">
        <v>101</v>
      </c>
      <c r="AM2083" s="2" t="s">
        <v>102</v>
      </c>
      <c r="AN2083" s="2" t="s">
        <v>102</v>
      </c>
      <c r="AO2083" s="2" t="s">
        <v>102</v>
      </c>
      <c r="AP2083" s="2" t="s">
        <v>102</v>
      </c>
      <c r="AQ2083" s="2" t="s">
        <v>102</v>
      </c>
      <c r="AR2083" s="2" t="s">
        <v>102</v>
      </c>
      <c r="AS2083" s="2" t="s">
        <v>102</v>
      </c>
      <c r="AT2083" s="2" t="s">
        <v>102</v>
      </c>
      <c r="AU2083" s="2" t="s">
        <v>102</v>
      </c>
      <c r="AV2083" s="2" t="s">
        <v>102</v>
      </c>
      <c r="AW2083" s="2" t="s">
        <v>102</v>
      </c>
      <c r="AX2083" s="2" t="s">
        <v>102</v>
      </c>
      <c r="AY2083" s="2" t="s">
        <v>102</v>
      </c>
      <c r="AZ2083" s="2" t="s">
        <v>102</v>
      </c>
      <c r="BB2083" s="2" t="s">
        <v>102</v>
      </c>
      <c r="BD2083" s="2" t="s">
        <v>102</v>
      </c>
      <c r="BE2083" s="2" t="s">
        <v>102</v>
      </c>
      <c r="BF2083" s="2" t="s">
        <v>102</v>
      </c>
      <c r="BG2083" s="2" t="s">
        <v>102</v>
      </c>
      <c r="BH2083" s="2" t="s">
        <v>102</v>
      </c>
      <c r="BI2083" s="2" t="s">
        <v>102</v>
      </c>
      <c r="BJ2083" s="2" t="s">
        <v>102</v>
      </c>
      <c r="BK2083" s="2" t="s">
        <v>102</v>
      </c>
      <c r="BL2083" s="2" t="s">
        <v>102</v>
      </c>
      <c r="BM2083" s="2" t="s">
        <v>102</v>
      </c>
      <c r="BN2083" s="2" t="s">
        <v>102</v>
      </c>
      <c r="BO2083" s="2" t="s">
        <v>102</v>
      </c>
      <c r="BP2083" s="2" t="s">
        <v>102</v>
      </c>
      <c r="BQ2083" s="2" t="s">
        <v>102</v>
      </c>
      <c r="BR2083" s="2" t="s">
        <v>102</v>
      </c>
      <c r="BS2083" s="2" t="s">
        <v>102</v>
      </c>
      <c r="BT2083" s="2" t="s">
        <v>102</v>
      </c>
      <c r="BU2083" s="2" t="s">
        <v>103</v>
      </c>
      <c r="BV2083" s="2" t="s">
        <v>102</v>
      </c>
      <c r="BW2083" s="2" t="s">
        <v>102</v>
      </c>
      <c r="BX2083" s="2" t="s">
        <v>102</v>
      </c>
      <c r="BY2083" s="2" t="s">
        <v>102</v>
      </c>
      <c r="BZ2083" s="2" t="s">
        <v>102</v>
      </c>
      <c r="CA2083" s="2" t="s">
        <v>102</v>
      </c>
      <c r="CB2083" s="2" t="s">
        <v>102</v>
      </c>
      <c r="CC2083" s="2" t="s">
        <v>102</v>
      </c>
      <c r="CD2083" s="2" t="s">
        <v>102</v>
      </c>
      <c r="CE2083" s="2" t="s">
        <v>102</v>
      </c>
      <c r="CF2083" s="2" t="s">
        <v>102</v>
      </c>
      <c r="CG2083" s="2" t="s">
        <v>102</v>
      </c>
      <c r="CH2083" s="2" t="s">
        <v>102</v>
      </c>
      <c r="CI2083" s="2" t="s">
        <v>102</v>
      </c>
      <c r="CJ2083" s="2" t="s">
        <v>102</v>
      </c>
      <c r="CK2083" s="2" t="s">
        <v>102</v>
      </c>
      <c r="CL2083" s="2" t="s">
        <v>102</v>
      </c>
      <c r="CM2083" s="2" t="s">
        <v>102</v>
      </c>
      <c r="CN2083" s="2" t="s">
        <v>102</v>
      </c>
      <c r="CO2083" s="2" t="s">
        <v>102</v>
      </c>
      <c r="CP2083" s="2" t="s">
        <v>102</v>
      </c>
      <c r="CQ2083" s="2" t="s">
        <v>102</v>
      </c>
      <c r="CR2083" s="2" t="s">
        <v>102</v>
      </c>
      <c r="CS2083" s="2" t="s">
        <v>102</v>
      </c>
      <c r="CT2083" s="2" t="s">
        <v>102</v>
      </c>
      <c r="CU2083" s="2" t="s">
        <v>102</v>
      </c>
    </row>
    <row r="2084" spans="1:99" x14ac:dyDescent="0.3">
      <c r="A2084" s="2" t="s">
        <v>379</v>
      </c>
      <c r="B2084" s="2">
        <v>164709</v>
      </c>
      <c r="C2084" s="2" t="s">
        <v>15650</v>
      </c>
      <c r="D2084" s="2" t="s">
        <v>792</v>
      </c>
      <c r="E2084" s="2" t="s">
        <v>15651</v>
      </c>
      <c r="F2084" s="2" t="s">
        <v>15651</v>
      </c>
      <c r="G2084" s="2" t="s">
        <v>15652</v>
      </c>
      <c r="I2084" s="2" t="s">
        <v>1816</v>
      </c>
      <c r="K2084" s="2" t="s">
        <v>459</v>
      </c>
      <c r="L2084" s="2">
        <v>6900</v>
      </c>
      <c r="M2084" s="2">
        <v>41584263800</v>
      </c>
      <c r="N2084" s="2">
        <v>41584263801</v>
      </c>
      <c r="U2084" s="2" t="s">
        <v>798</v>
      </c>
      <c r="V2084" s="3">
        <v>41423</v>
      </c>
      <c r="W2084" s="3">
        <v>41501</v>
      </c>
      <c r="X2084" s="4">
        <v>41183</v>
      </c>
      <c r="Y2084" s="2" t="s">
        <v>103</v>
      </c>
      <c r="Z2084" s="2" t="s">
        <v>1023</v>
      </c>
      <c r="AA2084" s="2" t="s">
        <v>103</v>
      </c>
      <c r="AB2084" s="2" t="s">
        <v>102</v>
      </c>
      <c r="AD2084" s="2" t="s">
        <v>102</v>
      </c>
      <c r="AF2084" s="2" t="s">
        <v>102</v>
      </c>
      <c r="AG2084" s="2" t="s">
        <v>103</v>
      </c>
      <c r="AH2084" s="2" t="s">
        <v>102</v>
      </c>
      <c r="AI2084" s="2" t="s">
        <v>108</v>
      </c>
      <c r="AL2084" s="2" t="s">
        <v>459</v>
      </c>
      <c r="AM2084" s="2" t="s">
        <v>102</v>
      </c>
      <c r="AN2084" s="2" t="s">
        <v>102</v>
      </c>
      <c r="AO2084" s="2" t="s">
        <v>102</v>
      </c>
      <c r="AP2084" s="2" t="s">
        <v>102</v>
      </c>
      <c r="AQ2084" s="2" t="s">
        <v>102</v>
      </c>
      <c r="AR2084" s="2" t="s">
        <v>102</v>
      </c>
      <c r="AS2084" s="2" t="s">
        <v>102</v>
      </c>
      <c r="AT2084" s="2" t="s">
        <v>102</v>
      </c>
      <c r="AU2084" s="2" t="s">
        <v>102</v>
      </c>
      <c r="AV2084" s="2" t="s">
        <v>102</v>
      </c>
      <c r="AW2084" s="2" t="s">
        <v>102</v>
      </c>
      <c r="AX2084" s="2" t="s">
        <v>102</v>
      </c>
      <c r="AY2084" s="2" t="s">
        <v>102</v>
      </c>
      <c r="AZ2084" s="2" t="s">
        <v>102</v>
      </c>
      <c r="BB2084" s="2" t="s">
        <v>102</v>
      </c>
      <c r="BD2084" s="2" t="s">
        <v>102</v>
      </c>
      <c r="BE2084" s="2" t="s">
        <v>103</v>
      </c>
      <c r="BF2084" s="2" t="s">
        <v>103</v>
      </c>
      <c r="BG2084" s="2" t="s">
        <v>102</v>
      </c>
      <c r="BH2084" s="2" t="s">
        <v>102</v>
      </c>
      <c r="BI2084" s="2" t="s">
        <v>102</v>
      </c>
      <c r="BJ2084" s="2" t="s">
        <v>103</v>
      </c>
      <c r="BK2084" s="2" t="s">
        <v>102</v>
      </c>
      <c r="BL2084" s="2" t="s">
        <v>102</v>
      </c>
      <c r="BM2084" s="2" t="s">
        <v>102</v>
      </c>
      <c r="BN2084" s="2" t="s">
        <v>102</v>
      </c>
      <c r="BO2084" s="2" t="s">
        <v>102</v>
      </c>
      <c r="BP2084" s="2" t="s">
        <v>102</v>
      </c>
      <c r="BQ2084" s="2" t="s">
        <v>102</v>
      </c>
      <c r="BR2084" s="2" t="s">
        <v>102</v>
      </c>
      <c r="BS2084" s="2" t="s">
        <v>102</v>
      </c>
      <c r="BT2084" s="2" t="s">
        <v>103</v>
      </c>
      <c r="BU2084" s="2" t="s">
        <v>103</v>
      </c>
      <c r="BV2084" s="2" t="s">
        <v>102</v>
      </c>
      <c r="BW2084" s="2" t="s">
        <v>102</v>
      </c>
      <c r="BX2084" s="2" t="s">
        <v>102</v>
      </c>
      <c r="BY2084" s="2" t="s">
        <v>102</v>
      </c>
      <c r="BZ2084" s="2" t="s">
        <v>102</v>
      </c>
      <c r="CA2084" s="2" t="s">
        <v>102</v>
      </c>
      <c r="CB2084" s="2" t="s">
        <v>102</v>
      </c>
      <c r="CC2084" s="2" t="s">
        <v>102</v>
      </c>
      <c r="CD2084" s="2" t="s">
        <v>102</v>
      </c>
      <c r="CE2084" s="2" t="s">
        <v>102</v>
      </c>
      <c r="CF2084" s="2" t="s">
        <v>102</v>
      </c>
      <c r="CG2084" s="2" t="s">
        <v>102</v>
      </c>
      <c r="CH2084" s="2" t="s">
        <v>102</v>
      </c>
      <c r="CI2084" s="2" t="s">
        <v>102</v>
      </c>
      <c r="CJ2084" s="2" t="s">
        <v>102</v>
      </c>
      <c r="CK2084" s="2" t="s">
        <v>102</v>
      </c>
      <c r="CL2084" s="2" t="s">
        <v>102</v>
      </c>
      <c r="CM2084" s="2" t="s">
        <v>102</v>
      </c>
      <c r="CN2084" s="2" t="s">
        <v>102</v>
      </c>
      <c r="CO2084" s="2" t="s">
        <v>102</v>
      </c>
      <c r="CP2084" s="2" t="s">
        <v>102</v>
      </c>
      <c r="CQ2084" s="2" t="s">
        <v>102</v>
      </c>
      <c r="CR2084" s="2" t="s">
        <v>102</v>
      </c>
      <c r="CS2084" s="2" t="s">
        <v>102</v>
      </c>
      <c r="CT2084" s="2" t="s">
        <v>102</v>
      </c>
      <c r="CU2084" s="2" t="s">
        <v>102</v>
      </c>
    </row>
    <row r="2085" spans="1:99" x14ac:dyDescent="0.3">
      <c r="A2085" s="2" t="s">
        <v>379</v>
      </c>
      <c r="B2085" s="2">
        <v>164714</v>
      </c>
      <c r="C2085" s="2" t="s">
        <v>13813</v>
      </c>
      <c r="D2085" s="2" t="s">
        <v>792</v>
      </c>
      <c r="E2085" s="2" t="s">
        <v>13814</v>
      </c>
      <c r="F2085" s="2" t="s">
        <v>13815</v>
      </c>
      <c r="G2085" s="2" t="s">
        <v>13816</v>
      </c>
      <c r="H2085" s="2" t="s">
        <v>13817</v>
      </c>
      <c r="I2085" s="2" t="s">
        <v>13818</v>
      </c>
      <c r="K2085" s="2" t="s">
        <v>382</v>
      </c>
      <c r="L2085" s="2" t="s">
        <v>13819</v>
      </c>
      <c r="M2085" s="2">
        <v>441355575000</v>
      </c>
      <c r="N2085" s="2">
        <v>441355579601</v>
      </c>
      <c r="U2085" s="2" t="s">
        <v>798</v>
      </c>
      <c r="V2085" s="3">
        <v>41141</v>
      </c>
      <c r="W2085" s="3">
        <v>41312</v>
      </c>
      <c r="X2085" s="4">
        <v>41183</v>
      </c>
      <c r="Y2085" s="2" t="s">
        <v>103</v>
      </c>
      <c r="Z2085" s="2" t="s">
        <v>13820</v>
      </c>
      <c r="AA2085" s="2" t="s">
        <v>103</v>
      </c>
      <c r="AB2085" s="2" t="s">
        <v>102</v>
      </c>
      <c r="AD2085" s="2" t="s">
        <v>102</v>
      </c>
      <c r="AF2085" s="2" t="s">
        <v>102</v>
      </c>
      <c r="AG2085" s="2" t="s">
        <v>102</v>
      </c>
      <c r="AH2085" s="2" t="s">
        <v>103</v>
      </c>
      <c r="AI2085" s="2" t="s">
        <v>279</v>
      </c>
      <c r="AL2085" s="2" t="s">
        <v>382</v>
      </c>
      <c r="AM2085" s="2" t="s">
        <v>102</v>
      </c>
      <c r="AN2085" s="2" t="s">
        <v>102</v>
      </c>
      <c r="AO2085" s="2" t="s">
        <v>102</v>
      </c>
      <c r="AP2085" s="2" t="s">
        <v>102</v>
      </c>
      <c r="AQ2085" s="2" t="s">
        <v>102</v>
      </c>
      <c r="AR2085" s="2" t="s">
        <v>102</v>
      </c>
      <c r="AS2085" s="2" t="s">
        <v>102</v>
      </c>
      <c r="AT2085" s="2" t="s">
        <v>102</v>
      </c>
      <c r="AU2085" s="2" t="s">
        <v>102</v>
      </c>
      <c r="AV2085" s="2" t="s">
        <v>102</v>
      </c>
      <c r="AW2085" s="2" t="s">
        <v>102</v>
      </c>
      <c r="AX2085" s="2" t="s">
        <v>102</v>
      </c>
      <c r="AY2085" s="2" t="s">
        <v>102</v>
      </c>
      <c r="AZ2085" s="2" t="s">
        <v>102</v>
      </c>
      <c r="BB2085" s="2" t="s">
        <v>102</v>
      </c>
      <c r="BD2085" s="2" t="s">
        <v>102</v>
      </c>
      <c r="BE2085" s="2" t="s">
        <v>102</v>
      </c>
      <c r="BF2085" s="2" t="s">
        <v>102</v>
      </c>
      <c r="BG2085" s="2" t="s">
        <v>102</v>
      </c>
      <c r="BH2085" s="2" t="s">
        <v>102</v>
      </c>
      <c r="BI2085" s="2" t="s">
        <v>102</v>
      </c>
      <c r="BJ2085" s="2" t="s">
        <v>102</v>
      </c>
      <c r="BK2085" s="2" t="s">
        <v>102</v>
      </c>
      <c r="BL2085" s="2" t="s">
        <v>102</v>
      </c>
      <c r="BM2085" s="2" t="s">
        <v>102</v>
      </c>
      <c r="BN2085" s="2" t="s">
        <v>102</v>
      </c>
      <c r="BO2085" s="2" t="s">
        <v>102</v>
      </c>
      <c r="BP2085" s="2" t="s">
        <v>102</v>
      </c>
      <c r="BQ2085" s="2" t="s">
        <v>102</v>
      </c>
      <c r="BR2085" s="2" t="s">
        <v>102</v>
      </c>
      <c r="BS2085" s="2" t="s">
        <v>102</v>
      </c>
      <c r="BT2085" s="2" t="s">
        <v>102</v>
      </c>
      <c r="BU2085" s="2" t="s">
        <v>103</v>
      </c>
      <c r="BV2085" s="2" t="s">
        <v>102</v>
      </c>
      <c r="BW2085" s="2" t="s">
        <v>102</v>
      </c>
      <c r="BX2085" s="2" t="s">
        <v>102</v>
      </c>
      <c r="BY2085" s="2" t="s">
        <v>102</v>
      </c>
      <c r="BZ2085" s="2" t="s">
        <v>102</v>
      </c>
      <c r="CA2085" s="2" t="s">
        <v>102</v>
      </c>
      <c r="CB2085" s="2" t="s">
        <v>102</v>
      </c>
      <c r="CC2085" s="2" t="s">
        <v>102</v>
      </c>
      <c r="CD2085" s="2" t="s">
        <v>102</v>
      </c>
      <c r="CE2085" s="2" t="s">
        <v>102</v>
      </c>
      <c r="CF2085" s="2" t="s">
        <v>102</v>
      </c>
      <c r="CG2085" s="2" t="s">
        <v>102</v>
      </c>
      <c r="CH2085" s="2" t="s">
        <v>102</v>
      </c>
      <c r="CI2085" s="2" t="s">
        <v>102</v>
      </c>
      <c r="CJ2085" s="2" t="s">
        <v>102</v>
      </c>
      <c r="CK2085" s="2" t="s">
        <v>102</v>
      </c>
      <c r="CL2085" s="2" t="s">
        <v>102</v>
      </c>
      <c r="CM2085" s="2" t="s">
        <v>102</v>
      </c>
      <c r="CN2085" s="2" t="s">
        <v>102</v>
      </c>
      <c r="CO2085" s="2" t="s">
        <v>102</v>
      </c>
      <c r="CP2085" s="2" t="s">
        <v>102</v>
      </c>
      <c r="CQ2085" s="2" t="s">
        <v>102</v>
      </c>
      <c r="CR2085" s="2" t="s">
        <v>102</v>
      </c>
      <c r="CS2085" s="2" t="s">
        <v>102</v>
      </c>
      <c r="CT2085" s="2" t="s">
        <v>102</v>
      </c>
      <c r="CU2085" s="2" t="s">
        <v>102</v>
      </c>
    </row>
    <row r="2086" spans="1:99" x14ac:dyDescent="0.3">
      <c r="A2086" s="2" t="s">
        <v>379</v>
      </c>
      <c r="B2086" s="2">
        <v>164723</v>
      </c>
      <c r="C2086" s="2" t="s">
        <v>13591</v>
      </c>
      <c r="D2086" s="2" t="s">
        <v>792</v>
      </c>
      <c r="E2086" s="2" t="s">
        <v>13592</v>
      </c>
      <c r="F2086" s="2" t="s">
        <v>13592</v>
      </c>
      <c r="G2086" s="2" t="s">
        <v>13593</v>
      </c>
      <c r="H2086" s="2" t="s">
        <v>1833</v>
      </c>
      <c r="I2086" s="2" t="s">
        <v>217</v>
      </c>
      <c r="K2086" s="2" t="s">
        <v>217</v>
      </c>
      <c r="M2086" s="2">
        <v>85239836860</v>
      </c>
      <c r="N2086" s="2">
        <v>85239836801</v>
      </c>
      <c r="U2086" s="2" t="s">
        <v>798</v>
      </c>
      <c r="V2086" s="3">
        <v>41108</v>
      </c>
      <c r="W2086" s="3">
        <v>41358</v>
      </c>
      <c r="X2086" s="4">
        <v>41183</v>
      </c>
      <c r="Y2086" s="2" t="s">
        <v>103</v>
      </c>
      <c r="Z2086" s="2" t="s">
        <v>13594</v>
      </c>
      <c r="AA2086" s="2" t="s">
        <v>103</v>
      </c>
      <c r="AB2086" s="2" t="s">
        <v>102</v>
      </c>
      <c r="AD2086" s="2" t="s">
        <v>102</v>
      </c>
      <c r="AF2086" s="2" t="s">
        <v>102</v>
      </c>
      <c r="AG2086" s="2" t="s">
        <v>103</v>
      </c>
      <c r="AH2086" s="2" t="s">
        <v>102</v>
      </c>
      <c r="AI2086" s="2" t="s">
        <v>108</v>
      </c>
      <c r="AL2086" s="2" t="s">
        <v>217</v>
      </c>
      <c r="AM2086" s="2" t="s">
        <v>102</v>
      </c>
      <c r="AN2086" s="2" t="s">
        <v>102</v>
      </c>
      <c r="AO2086" s="2" t="s">
        <v>103</v>
      </c>
      <c r="AP2086" s="2" t="s">
        <v>102</v>
      </c>
      <c r="AQ2086" s="2" t="s">
        <v>102</v>
      </c>
      <c r="AR2086" s="2" t="s">
        <v>102</v>
      </c>
      <c r="AS2086" s="2" t="s">
        <v>102</v>
      </c>
      <c r="AT2086" s="2" t="s">
        <v>102</v>
      </c>
      <c r="AU2086" s="2" t="s">
        <v>102</v>
      </c>
      <c r="AV2086" s="2" t="s">
        <v>102</v>
      </c>
      <c r="AW2086" s="2" t="s">
        <v>102</v>
      </c>
      <c r="AX2086" s="2" t="s">
        <v>102</v>
      </c>
      <c r="AY2086" s="2" t="s">
        <v>102</v>
      </c>
      <c r="AZ2086" s="2" t="s">
        <v>102</v>
      </c>
      <c r="BB2086" s="2" t="s">
        <v>102</v>
      </c>
      <c r="BD2086" s="2" t="s">
        <v>102</v>
      </c>
      <c r="BE2086" s="2" t="s">
        <v>102</v>
      </c>
      <c r="BF2086" s="2" t="s">
        <v>102</v>
      </c>
      <c r="BG2086" s="2" t="s">
        <v>102</v>
      </c>
      <c r="BH2086" s="2" t="s">
        <v>102</v>
      </c>
      <c r="BI2086" s="2" t="s">
        <v>102</v>
      </c>
      <c r="BJ2086" s="2" t="s">
        <v>103</v>
      </c>
      <c r="BK2086" s="2" t="s">
        <v>102</v>
      </c>
      <c r="BL2086" s="2" t="s">
        <v>102</v>
      </c>
      <c r="BM2086" s="2" t="s">
        <v>102</v>
      </c>
      <c r="BN2086" s="2" t="s">
        <v>102</v>
      </c>
      <c r="BO2086" s="2" t="s">
        <v>102</v>
      </c>
      <c r="BP2086" s="2" t="s">
        <v>102</v>
      </c>
      <c r="BQ2086" s="2" t="s">
        <v>102</v>
      </c>
      <c r="BR2086" s="2" t="s">
        <v>102</v>
      </c>
      <c r="BS2086" s="2" t="s">
        <v>102</v>
      </c>
      <c r="BT2086" s="2" t="s">
        <v>103</v>
      </c>
      <c r="BU2086" s="2" t="s">
        <v>103</v>
      </c>
      <c r="BV2086" s="2" t="s">
        <v>102</v>
      </c>
      <c r="BW2086" s="2" t="s">
        <v>102</v>
      </c>
      <c r="BX2086" s="2" t="s">
        <v>102</v>
      </c>
      <c r="BY2086" s="2" t="s">
        <v>102</v>
      </c>
      <c r="BZ2086" s="2" t="s">
        <v>102</v>
      </c>
      <c r="CA2086" s="2" t="s">
        <v>102</v>
      </c>
      <c r="CB2086" s="2" t="s">
        <v>102</v>
      </c>
      <c r="CC2086" s="2" t="s">
        <v>102</v>
      </c>
      <c r="CD2086" s="2" t="s">
        <v>102</v>
      </c>
      <c r="CE2086" s="2" t="s">
        <v>102</v>
      </c>
      <c r="CF2086" s="2" t="s">
        <v>102</v>
      </c>
      <c r="CG2086" s="2" t="s">
        <v>102</v>
      </c>
      <c r="CH2086" s="2" t="s">
        <v>102</v>
      </c>
      <c r="CI2086" s="2" t="s">
        <v>102</v>
      </c>
      <c r="CJ2086" s="2" t="s">
        <v>102</v>
      </c>
      <c r="CK2086" s="2" t="s">
        <v>102</v>
      </c>
      <c r="CL2086" s="2" t="s">
        <v>102</v>
      </c>
      <c r="CM2086" s="2" t="s">
        <v>102</v>
      </c>
      <c r="CN2086" s="2" t="s">
        <v>102</v>
      </c>
      <c r="CO2086" s="2" t="s">
        <v>102</v>
      </c>
      <c r="CP2086" s="2" t="s">
        <v>102</v>
      </c>
      <c r="CQ2086" s="2" t="s">
        <v>102</v>
      </c>
      <c r="CR2086" s="2" t="s">
        <v>102</v>
      </c>
      <c r="CS2086" s="2" t="s">
        <v>102</v>
      </c>
      <c r="CT2086" s="2" t="s">
        <v>102</v>
      </c>
      <c r="CU2086" s="2" t="s">
        <v>102</v>
      </c>
    </row>
    <row r="2087" spans="1:99" x14ac:dyDescent="0.3">
      <c r="A2087" s="2" t="s">
        <v>109</v>
      </c>
      <c r="B2087" s="2">
        <v>164728</v>
      </c>
      <c r="C2087" s="2" t="s">
        <v>14346</v>
      </c>
      <c r="D2087" s="2" t="s">
        <v>792</v>
      </c>
      <c r="E2087" s="2" t="s">
        <v>14347</v>
      </c>
      <c r="F2087" s="2" t="s">
        <v>14347</v>
      </c>
      <c r="G2087" s="2" t="s">
        <v>811</v>
      </c>
      <c r="H2087" s="2" t="s">
        <v>14348</v>
      </c>
      <c r="I2087" s="2" t="s">
        <v>130</v>
      </c>
      <c r="J2087" s="2" t="s">
        <v>131</v>
      </c>
      <c r="K2087" s="2" t="s">
        <v>101</v>
      </c>
      <c r="L2087" s="2">
        <v>10019</v>
      </c>
      <c r="M2087" s="2" t="s">
        <v>14349</v>
      </c>
      <c r="N2087" s="2" t="s">
        <v>14350</v>
      </c>
      <c r="U2087" s="2" t="s">
        <v>798</v>
      </c>
      <c r="V2087" s="3">
        <v>41340</v>
      </c>
      <c r="W2087" s="3">
        <v>41402</v>
      </c>
      <c r="X2087" s="4">
        <v>41183</v>
      </c>
      <c r="Y2087" s="2" t="s">
        <v>103</v>
      </c>
      <c r="Z2087" s="2" t="s">
        <v>14351</v>
      </c>
      <c r="AA2087" s="2" t="s">
        <v>102</v>
      </c>
      <c r="AB2087" s="2" t="s">
        <v>102</v>
      </c>
      <c r="AD2087" s="2" t="s">
        <v>102</v>
      </c>
      <c r="AF2087" s="2" t="s">
        <v>102</v>
      </c>
      <c r="AG2087" s="2" t="s">
        <v>103</v>
      </c>
      <c r="AH2087" s="2" t="s">
        <v>102</v>
      </c>
      <c r="AI2087" s="2" t="s">
        <v>104</v>
      </c>
      <c r="AK2087" s="2" t="s">
        <v>105</v>
      </c>
      <c r="AL2087" s="2" t="s">
        <v>101</v>
      </c>
      <c r="AM2087" s="2" t="s">
        <v>102</v>
      </c>
      <c r="AN2087" s="2" t="s">
        <v>102</v>
      </c>
      <c r="AO2087" s="2" t="s">
        <v>102</v>
      </c>
      <c r="AP2087" s="2" t="s">
        <v>102</v>
      </c>
      <c r="AQ2087" s="2" t="s">
        <v>102</v>
      </c>
      <c r="AR2087" s="2" t="s">
        <v>102</v>
      </c>
      <c r="AS2087" s="2" t="s">
        <v>102</v>
      </c>
      <c r="AT2087" s="2" t="s">
        <v>102</v>
      </c>
      <c r="AU2087" s="2" t="s">
        <v>102</v>
      </c>
      <c r="AV2087" s="2" t="s">
        <v>102</v>
      </c>
      <c r="AW2087" s="2" t="s">
        <v>102</v>
      </c>
      <c r="AX2087" s="2" t="s">
        <v>102</v>
      </c>
      <c r="AY2087" s="2" t="s">
        <v>102</v>
      </c>
      <c r="AZ2087" s="2" t="s">
        <v>102</v>
      </c>
      <c r="BB2087" s="2" t="s">
        <v>102</v>
      </c>
      <c r="BD2087" s="2" t="s">
        <v>102</v>
      </c>
      <c r="BE2087" s="2" t="s">
        <v>102</v>
      </c>
      <c r="BF2087" s="2" t="s">
        <v>103</v>
      </c>
      <c r="BG2087" s="2" t="s">
        <v>102</v>
      </c>
      <c r="BH2087" s="2" t="s">
        <v>102</v>
      </c>
      <c r="BI2087" s="2" t="s">
        <v>102</v>
      </c>
      <c r="BJ2087" s="2" t="s">
        <v>102</v>
      </c>
      <c r="BK2087" s="2" t="s">
        <v>102</v>
      </c>
      <c r="BL2087" s="2" t="s">
        <v>102</v>
      </c>
      <c r="BM2087" s="2" t="s">
        <v>102</v>
      </c>
      <c r="BN2087" s="2" t="s">
        <v>102</v>
      </c>
      <c r="BO2087" s="2" t="s">
        <v>102</v>
      </c>
      <c r="BP2087" s="2" t="s">
        <v>102</v>
      </c>
      <c r="BQ2087" s="2" t="s">
        <v>102</v>
      </c>
      <c r="BR2087" s="2" t="s">
        <v>102</v>
      </c>
      <c r="BS2087" s="2" t="s">
        <v>102</v>
      </c>
      <c r="BT2087" s="2" t="s">
        <v>103</v>
      </c>
      <c r="BU2087" s="2" t="s">
        <v>103</v>
      </c>
      <c r="BV2087" s="2" t="s">
        <v>102</v>
      </c>
      <c r="BW2087" s="2" t="s">
        <v>102</v>
      </c>
      <c r="BX2087" s="2" t="s">
        <v>102</v>
      </c>
      <c r="BY2087" s="2" t="s">
        <v>102</v>
      </c>
      <c r="BZ2087" s="2" t="s">
        <v>102</v>
      </c>
      <c r="CA2087" s="2" t="s">
        <v>102</v>
      </c>
      <c r="CB2087" s="2" t="s">
        <v>102</v>
      </c>
      <c r="CC2087" s="2" t="s">
        <v>102</v>
      </c>
      <c r="CD2087" s="2" t="s">
        <v>102</v>
      </c>
      <c r="CE2087" s="2" t="s">
        <v>102</v>
      </c>
      <c r="CF2087" s="2" t="s">
        <v>102</v>
      </c>
      <c r="CG2087" s="2" t="s">
        <v>102</v>
      </c>
      <c r="CH2087" s="2" t="s">
        <v>102</v>
      </c>
      <c r="CI2087" s="2" t="s">
        <v>102</v>
      </c>
      <c r="CJ2087" s="2" t="s">
        <v>102</v>
      </c>
      <c r="CK2087" s="2" t="s">
        <v>102</v>
      </c>
      <c r="CL2087" s="2" t="s">
        <v>102</v>
      </c>
      <c r="CM2087" s="2" t="s">
        <v>102</v>
      </c>
      <c r="CN2087" s="2" t="s">
        <v>102</v>
      </c>
      <c r="CO2087" s="2" t="s">
        <v>102</v>
      </c>
      <c r="CP2087" s="2" t="s">
        <v>102</v>
      </c>
      <c r="CQ2087" s="2" t="s">
        <v>102</v>
      </c>
      <c r="CR2087" s="2" t="s">
        <v>102</v>
      </c>
      <c r="CS2087" s="2" t="s">
        <v>102</v>
      </c>
      <c r="CT2087" s="2" t="s">
        <v>102</v>
      </c>
      <c r="CU2087" s="2" t="s">
        <v>102</v>
      </c>
    </row>
    <row r="2088" spans="1:99" x14ac:dyDescent="0.3">
      <c r="A2088" s="2" t="s">
        <v>109</v>
      </c>
      <c r="B2088" s="2">
        <v>164742</v>
      </c>
      <c r="C2088" s="2" t="s">
        <v>13485</v>
      </c>
      <c r="D2088" s="2" t="s">
        <v>792</v>
      </c>
      <c r="E2088" s="2" t="s">
        <v>13486</v>
      </c>
      <c r="F2088" s="2" t="s">
        <v>13486</v>
      </c>
      <c r="G2088" s="2" t="s">
        <v>1166</v>
      </c>
      <c r="H2088" s="2" t="s">
        <v>531</v>
      </c>
      <c r="I2088" s="2" t="s">
        <v>130</v>
      </c>
      <c r="J2088" s="2" t="s">
        <v>131</v>
      </c>
      <c r="K2088" s="2" t="s">
        <v>101</v>
      </c>
      <c r="L2088" s="2">
        <v>10022</v>
      </c>
      <c r="M2088" s="2" t="s">
        <v>13487</v>
      </c>
      <c r="U2088" s="2" t="s">
        <v>798</v>
      </c>
      <c r="V2088" s="3">
        <v>41089</v>
      </c>
      <c r="W2088" s="3">
        <v>41355</v>
      </c>
      <c r="X2088" s="4">
        <v>41183</v>
      </c>
      <c r="Y2088" s="2" t="s">
        <v>103</v>
      </c>
      <c r="Z2088" s="2" t="s">
        <v>13488</v>
      </c>
      <c r="AA2088" s="2" t="s">
        <v>102</v>
      </c>
      <c r="AB2088" s="2" t="s">
        <v>102</v>
      </c>
      <c r="AD2088" s="2" t="s">
        <v>102</v>
      </c>
      <c r="AF2088" s="2" t="s">
        <v>102</v>
      </c>
      <c r="AG2088" s="2" t="s">
        <v>103</v>
      </c>
      <c r="AH2088" s="2" t="s">
        <v>102</v>
      </c>
      <c r="AI2088" s="2" t="s">
        <v>104</v>
      </c>
      <c r="AK2088" s="2" t="s">
        <v>105</v>
      </c>
      <c r="AL2088" s="2" t="s">
        <v>101</v>
      </c>
      <c r="AM2088" s="2" t="s">
        <v>102</v>
      </c>
      <c r="AN2088" s="2" t="s">
        <v>102</v>
      </c>
      <c r="AO2088" s="2" t="s">
        <v>102</v>
      </c>
      <c r="AP2088" s="2" t="s">
        <v>102</v>
      </c>
      <c r="AQ2088" s="2" t="s">
        <v>102</v>
      </c>
      <c r="AR2088" s="2" t="s">
        <v>102</v>
      </c>
      <c r="AS2088" s="2" t="s">
        <v>102</v>
      </c>
      <c r="AT2088" s="2" t="s">
        <v>102</v>
      </c>
      <c r="AU2088" s="2" t="s">
        <v>102</v>
      </c>
      <c r="AV2088" s="2" t="s">
        <v>102</v>
      </c>
      <c r="AW2088" s="2" t="s">
        <v>102</v>
      </c>
      <c r="AX2088" s="2" t="s">
        <v>102</v>
      </c>
      <c r="AY2088" s="2" t="s">
        <v>102</v>
      </c>
      <c r="AZ2088" s="2" t="s">
        <v>102</v>
      </c>
      <c r="BB2088" s="2" t="s">
        <v>102</v>
      </c>
      <c r="BD2088" s="2" t="s">
        <v>102</v>
      </c>
      <c r="BE2088" s="2" t="s">
        <v>102</v>
      </c>
      <c r="BF2088" s="2" t="s">
        <v>102</v>
      </c>
      <c r="BG2088" s="2" t="s">
        <v>102</v>
      </c>
      <c r="BH2088" s="2" t="s">
        <v>102</v>
      </c>
      <c r="BI2088" s="2" t="s">
        <v>102</v>
      </c>
      <c r="BJ2088" s="2" t="s">
        <v>102</v>
      </c>
      <c r="BK2088" s="2" t="s">
        <v>102</v>
      </c>
      <c r="BL2088" s="2" t="s">
        <v>102</v>
      </c>
      <c r="BM2088" s="2" t="s">
        <v>102</v>
      </c>
      <c r="BN2088" s="2" t="s">
        <v>102</v>
      </c>
      <c r="BO2088" s="2" t="s">
        <v>102</v>
      </c>
      <c r="BP2088" s="2" t="s">
        <v>102</v>
      </c>
      <c r="BQ2088" s="2" t="s">
        <v>102</v>
      </c>
      <c r="BR2088" s="2" t="s">
        <v>102</v>
      </c>
      <c r="BS2088" s="2" t="s">
        <v>102</v>
      </c>
      <c r="BT2088" s="2" t="s">
        <v>102</v>
      </c>
      <c r="BU2088" s="2" t="s">
        <v>103</v>
      </c>
      <c r="BV2088" s="2" t="s">
        <v>102</v>
      </c>
      <c r="BW2088" s="2" t="s">
        <v>102</v>
      </c>
      <c r="BX2088" s="2" t="s">
        <v>102</v>
      </c>
      <c r="BY2088" s="2" t="s">
        <v>102</v>
      </c>
      <c r="BZ2088" s="2" t="s">
        <v>102</v>
      </c>
      <c r="CA2088" s="2" t="s">
        <v>102</v>
      </c>
      <c r="CB2088" s="2" t="s">
        <v>102</v>
      </c>
      <c r="CC2088" s="2" t="s">
        <v>102</v>
      </c>
      <c r="CD2088" s="2" t="s">
        <v>102</v>
      </c>
      <c r="CE2088" s="2" t="s">
        <v>102</v>
      </c>
      <c r="CF2088" s="2" t="s">
        <v>102</v>
      </c>
      <c r="CG2088" s="2" t="s">
        <v>102</v>
      </c>
      <c r="CH2088" s="2" t="s">
        <v>102</v>
      </c>
      <c r="CI2088" s="2" t="s">
        <v>102</v>
      </c>
      <c r="CJ2088" s="2" t="s">
        <v>102</v>
      </c>
      <c r="CK2088" s="2" t="s">
        <v>102</v>
      </c>
      <c r="CL2088" s="2" t="s">
        <v>102</v>
      </c>
      <c r="CM2088" s="2" t="s">
        <v>102</v>
      </c>
      <c r="CN2088" s="2" t="s">
        <v>102</v>
      </c>
      <c r="CO2088" s="2" t="s">
        <v>102</v>
      </c>
      <c r="CP2088" s="2" t="s">
        <v>102</v>
      </c>
      <c r="CQ2088" s="2" t="s">
        <v>102</v>
      </c>
      <c r="CR2088" s="2" t="s">
        <v>102</v>
      </c>
      <c r="CS2088" s="2" t="s">
        <v>102</v>
      </c>
      <c r="CT2088" s="2" t="s">
        <v>102</v>
      </c>
      <c r="CU2088" s="2" t="s">
        <v>102</v>
      </c>
    </row>
    <row r="2089" spans="1:99" x14ac:dyDescent="0.3">
      <c r="A2089" s="2" t="s">
        <v>109</v>
      </c>
      <c r="B2089" s="2">
        <v>164750</v>
      </c>
      <c r="C2089" s="2" t="s">
        <v>13578</v>
      </c>
      <c r="D2089" s="2" t="s">
        <v>792</v>
      </c>
      <c r="E2089" s="2" t="s">
        <v>13579</v>
      </c>
      <c r="F2089" s="2" t="s">
        <v>13579</v>
      </c>
      <c r="G2089" s="2" t="s">
        <v>2583</v>
      </c>
      <c r="I2089" s="2" t="s">
        <v>130</v>
      </c>
      <c r="J2089" s="2" t="s">
        <v>131</v>
      </c>
      <c r="K2089" s="2" t="s">
        <v>101</v>
      </c>
      <c r="L2089" s="2">
        <v>10036</v>
      </c>
      <c r="M2089" s="2" t="s">
        <v>13580</v>
      </c>
      <c r="N2089" s="2" t="s">
        <v>13581</v>
      </c>
      <c r="U2089" s="2" t="s">
        <v>798</v>
      </c>
      <c r="V2089" s="3">
        <v>41106</v>
      </c>
      <c r="W2089" s="3">
        <v>41376</v>
      </c>
      <c r="X2089" s="4">
        <v>41183</v>
      </c>
      <c r="Y2089" s="2" t="s">
        <v>103</v>
      </c>
      <c r="Z2089" s="2" t="s">
        <v>13582</v>
      </c>
      <c r="AA2089" s="2" t="s">
        <v>102</v>
      </c>
      <c r="AB2089" s="2" t="s">
        <v>102</v>
      </c>
      <c r="AD2089" s="2" t="s">
        <v>102</v>
      </c>
      <c r="AF2089" s="2" t="s">
        <v>102</v>
      </c>
      <c r="AG2089" s="2" t="s">
        <v>103</v>
      </c>
      <c r="AH2089" s="2" t="s">
        <v>102</v>
      </c>
      <c r="AI2089" s="2" t="s">
        <v>104</v>
      </c>
      <c r="AK2089" s="2" t="s">
        <v>105</v>
      </c>
      <c r="AL2089" s="2" t="s">
        <v>101</v>
      </c>
      <c r="AM2089" s="2" t="s">
        <v>102</v>
      </c>
      <c r="AN2089" s="2" t="s">
        <v>102</v>
      </c>
      <c r="AO2089" s="2" t="s">
        <v>102</v>
      </c>
      <c r="AP2089" s="2" t="s">
        <v>102</v>
      </c>
      <c r="AQ2089" s="2" t="s">
        <v>102</v>
      </c>
      <c r="AR2089" s="2" t="s">
        <v>102</v>
      </c>
      <c r="AS2089" s="2" t="s">
        <v>102</v>
      </c>
      <c r="AT2089" s="2" t="s">
        <v>102</v>
      </c>
      <c r="AU2089" s="2" t="s">
        <v>102</v>
      </c>
      <c r="AV2089" s="2" t="s">
        <v>102</v>
      </c>
      <c r="AW2089" s="2" t="s">
        <v>102</v>
      </c>
      <c r="AX2089" s="2" t="s">
        <v>102</v>
      </c>
      <c r="AY2089" s="2" t="s">
        <v>102</v>
      </c>
      <c r="AZ2089" s="2" t="s">
        <v>102</v>
      </c>
      <c r="BB2089" s="2" t="s">
        <v>102</v>
      </c>
      <c r="BD2089" s="2" t="s">
        <v>102</v>
      </c>
      <c r="BE2089" s="2" t="s">
        <v>102</v>
      </c>
      <c r="BF2089" s="2" t="s">
        <v>103</v>
      </c>
      <c r="BG2089" s="2" t="s">
        <v>102</v>
      </c>
      <c r="BH2089" s="2" t="s">
        <v>102</v>
      </c>
      <c r="BI2089" s="2" t="s">
        <v>102</v>
      </c>
      <c r="BJ2089" s="2" t="s">
        <v>102</v>
      </c>
      <c r="BK2089" s="2" t="s">
        <v>102</v>
      </c>
      <c r="BL2089" s="2" t="s">
        <v>102</v>
      </c>
      <c r="BM2089" s="2" t="s">
        <v>102</v>
      </c>
      <c r="BN2089" s="2" t="s">
        <v>102</v>
      </c>
      <c r="BO2089" s="2" t="s">
        <v>102</v>
      </c>
      <c r="BP2089" s="2" t="s">
        <v>102</v>
      </c>
      <c r="BQ2089" s="2" t="s">
        <v>102</v>
      </c>
      <c r="BR2089" s="2" t="s">
        <v>102</v>
      </c>
      <c r="BS2089" s="2" t="s">
        <v>102</v>
      </c>
      <c r="BT2089" s="2" t="s">
        <v>102</v>
      </c>
      <c r="BU2089" s="2" t="s">
        <v>103</v>
      </c>
      <c r="BV2089" s="2" t="s">
        <v>102</v>
      </c>
      <c r="BW2089" s="2" t="s">
        <v>102</v>
      </c>
      <c r="BX2089" s="2" t="s">
        <v>102</v>
      </c>
      <c r="BY2089" s="2" t="s">
        <v>102</v>
      </c>
      <c r="BZ2089" s="2" t="s">
        <v>102</v>
      </c>
      <c r="CA2089" s="2" t="s">
        <v>102</v>
      </c>
      <c r="CB2089" s="2" t="s">
        <v>102</v>
      </c>
      <c r="CC2089" s="2" t="s">
        <v>102</v>
      </c>
      <c r="CD2089" s="2" t="s">
        <v>102</v>
      </c>
      <c r="CE2089" s="2" t="s">
        <v>102</v>
      </c>
      <c r="CF2089" s="2" t="s">
        <v>102</v>
      </c>
      <c r="CG2089" s="2" t="s">
        <v>102</v>
      </c>
      <c r="CH2089" s="2" t="s">
        <v>102</v>
      </c>
      <c r="CI2089" s="2" t="s">
        <v>102</v>
      </c>
      <c r="CJ2089" s="2" t="s">
        <v>102</v>
      </c>
      <c r="CK2089" s="2" t="s">
        <v>102</v>
      </c>
      <c r="CL2089" s="2" t="s">
        <v>102</v>
      </c>
      <c r="CM2089" s="2" t="s">
        <v>102</v>
      </c>
      <c r="CN2089" s="2" t="s">
        <v>102</v>
      </c>
      <c r="CO2089" s="2" t="s">
        <v>102</v>
      </c>
      <c r="CP2089" s="2" t="s">
        <v>102</v>
      </c>
      <c r="CQ2089" s="2" t="s">
        <v>102</v>
      </c>
      <c r="CR2089" s="2" t="s">
        <v>102</v>
      </c>
      <c r="CS2089" s="2" t="s">
        <v>102</v>
      </c>
      <c r="CT2089" s="2" t="s">
        <v>102</v>
      </c>
      <c r="CU2089" s="2" t="s">
        <v>102</v>
      </c>
    </row>
    <row r="2090" spans="1:99" x14ac:dyDescent="0.3">
      <c r="A2090" s="2" t="s">
        <v>109</v>
      </c>
      <c r="B2090" s="2">
        <v>164755</v>
      </c>
      <c r="C2090" s="2" t="s">
        <v>13583</v>
      </c>
      <c r="D2090" s="2" t="s">
        <v>792</v>
      </c>
      <c r="E2090" s="2" t="s">
        <v>13584</v>
      </c>
      <c r="F2090" s="2" t="s">
        <v>13584</v>
      </c>
      <c r="G2090" s="2" t="s">
        <v>2424</v>
      </c>
      <c r="H2090" s="2" t="s">
        <v>836</v>
      </c>
      <c r="I2090" s="2" t="s">
        <v>130</v>
      </c>
      <c r="J2090" s="2" t="s">
        <v>131</v>
      </c>
      <c r="K2090" s="2" t="s">
        <v>101</v>
      </c>
      <c r="L2090" s="2">
        <v>10012</v>
      </c>
      <c r="M2090" s="2" t="s">
        <v>13585</v>
      </c>
      <c r="N2090" s="2" t="s">
        <v>13586</v>
      </c>
      <c r="U2090" s="2" t="s">
        <v>798</v>
      </c>
      <c r="V2090" s="3">
        <v>41107</v>
      </c>
      <c r="W2090" s="3">
        <v>41393</v>
      </c>
      <c r="X2090" s="4">
        <v>41183</v>
      </c>
      <c r="Y2090" s="2" t="s">
        <v>103</v>
      </c>
      <c r="Z2090" s="2" t="s">
        <v>13587</v>
      </c>
      <c r="AA2090" s="2" t="s">
        <v>102</v>
      </c>
      <c r="AB2090" s="2" t="s">
        <v>102</v>
      </c>
      <c r="AD2090" s="2" t="s">
        <v>102</v>
      </c>
      <c r="AF2090" s="2" t="s">
        <v>102</v>
      </c>
      <c r="AG2090" s="2" t="s">
        <v>103</v>
      </c>
      <c r="AH2090" s="2" t="s">
        <v>102</v>
      </c>
      <c r="AI2090" s="2" t="s">
        <v>104</v>
      </c>
      <c r="AK2090" s="2" t="s">
        <v>105</v>
      </c>
      <c r="AL2090" s="2" t="s">
        <v>101</v>
      </c>
      <c r="AM2090" s="2" t="s">
        <v>102</v>
      </c>
      <c r="AN2090" s="2" t="s">
        <v>102</v>
      </c>
      <c r="AO2090" s="2" t="s">
        <v>102</v>
      </c>
      <c r="AP2090" s="2" t="s">
        <v>102</v>
      </c>
      <c r="AQ2090" s="2" t="s">
        <v>102</v>
      </c>
      <c r="AR2090" s="2" t="s">
        <v>102</v>
      </c>
      <c r="AS2090" s="2" t="s">
        <v>102</v>
      </c>
      <c r="AT2090" s="2" t="s">
        <v>102</v>
      </c>
      <c r="AU2090" s="2" t="s">
        <v>102</v>
      </c>
      <c r="AV2090" s="2" t="s">
        <v>102</v>
      </c>
      <c r="AW2090" s="2" t="s">
        <v>102</v>
      </c>
      <c r="AX2090" s="2" t="s">
        <v>102</v>
      </c>
      <c r="AY2090" s="2" t="s">
        <v>102</v>
      </c>
      <c r="AZ2090" s="2" t="s">
        <v>102</v>
      </c>
      <c r="BB2090" s="2" t="s">
        <v>102</v>
      </c>
      <c r="BD2090" s="2" t="s">
        <v>102</v>
      </c>
      <c r="BE2090" s="2" t="s">
        <v>102</v>
      </c>
      <c r="BF2090" s="2" t="s">
        <v>102</v>
      </c>
      <c r="BG2090" s="2" t="s">
        <v>102</v>
      </c>
      <c r="BH2090" s="2" t="s">
        <v>102</v>
      </c>
      <c r="BI2090" s="2" t="s">
        <v>102</v>
      </c>
      <c r="BJ2090" s="2" t="s">
        <v>102</v>
      </c>
      <c r="BK2090" s="2" t="s">
        <v>102</v>
      </c>
      <c r="BL2090" s="2" t="s">
        <v>102</v>
      </c>
      <c r="BM2090" s="2" t="s">
        <v>102</v>
      </c>
      <c r="BN2090" s="2" t="s">
        <v>102</v>
      </c>
      <c r="BO2090" s="2" t="s">
        <v>102</v>
      </c>
      <c r="BP2090" s="2" t="s">
        <v>102</v>
      </c>
      <c r="BQ2090" s="2" t="s">
        <v>102</v>
      </c>
      <c r="BR2090" s="2" t="s">
        <v>102</v>
      </c>
      <c r="BS2090" s="2" t="s">
        <v>102</v>
      </c>
      <c r="BT2090" s="2" t="s">
        <v>103</v>
      </c>
      <c r="BU2090" s="2" t="s">
        <v>103</v>
      </c>
      <c r="BV2090" s="2" t="s">
        <v>102</v>
      </c>
      <c r="BW2090" s="2" t="s">
        <v>102</v>
      </c>
      <c r="BX2090" s="2" t="s">
        <v>102</v>
      </c>
      <c r="BY2090" s="2" t="s">
        <v>102</v>
      </c>
      <c r="BZ2090" s="2" t="s">
        <v>102</v>
      </c>
      <c r="CA2090" s="2" t="s">
        <v>102</v>
      </c>
      <c r="CB2090" s="2" t="s">
        <v>102</v>
      </c>
      <c r="CC2090" s="2" t="s">
        <v>102</v>
      </c>
      <c r="CD2090" s="2" t="s">
        <v>102</v>
      </c>
      <c r="CE2090" s="2" t="s">
        <v>102</v>
      </c>
      <c r="CF2090" s="2" t="s">
        <v>102</v>
      </c>
      <c r="CG2090" s="2" t="s">
        <v>102</v>
      </c>
      <c r="CH2090" s="2" t="s">
        <v>102</v>
      </c>
      <c r="CI2090" s="2" t="s">
        <v>102</v>
      </c>
      <c r="CJ2090" s="2" t="s">
        <v>102</v>
      </c>
      <c r="CK2090" s="2" t="s">
        <v>102</v>
      </c>
      <c r="CL2090" s="2" t="s">
        <v>102</v>
      </c>
      <c r="CM2090" s="2" t="s">
        <v>102</v>
      </c>
      <c r="CN2090" s="2" t="s">
        <v>102</v>
      </c>
      <c r="CO2090" s="2" t="s">
        <v>102</v>
      </c>
      <c r="CP2090" s="2" t="s">
        <v>102</v>
      </c>
      <c r="CQ2090" s="2" t="s">
        <v>102</v>
      </c>
      <c r="CR2090" s="2" t="s">
        <v>102</v>
      </c>
      <c r="CS2090" s="2" t="s">
        <v>102</v>
      </c>
      <c r="CT2090" s="2" t="s">
        <v>102</v>
      </c>
      <c r="CU2090" s="2" t="s">
        <v>102</v>
      </c>
    </row>
    <row r="2091" spans="1:99" x14ac:dyDescent="0.3">
      <c r="A2091" s="2" t="s">
        <v>379</v>
      </c>
      <c r="B2091" s="2">
        <v>164759</v>
      </c>
      <c r="C2091" s="2" t="s">
        <v>15278</v>
      </c>
      <c r="D2091" s="2" t="s">
        <v>792</v>
      </c>
      <c r="E2091" s="2" t="s">
        <v>15279</v>
      </c>
      <c r="F2091" s="2" t="s">
        <v>15279</v>
      </c>
      <c r="G2091" s="2" t="s">
        <v>6817</v>
      </c>
      <c r="I2091" s="2" t="s">
        <v>692</v>
      </c>
      <c r="K2091" s="2" t="s">
        <v>693</v>
      </c>
      <c r="L2091" s="2" t="s">
        <v>1533</v>
      </c>
      <c r="M2091" s="2" t="s">
        <v>1800</v>
      </c>
      <c r="N2091" s="2" t="s">
        <v>1801</v>
      </c>
      <c r="U2091" s="2" t="s">
        <v>798</v>
      </c>
      <c r="V2091" s="3">
        <v>41361</v>
      </c>
      <c r="W2091" s="3">
        <v>41361</v>
      </c>
      <c r="X2091" s="4">
        <v>41183</v>
      </c>
      <c r="Y2091" s="2" t="s">
        <v>103</v>
      </c>
      <c r="Z2091" s="2" t="s">
        <v>5530</v>
      </c>
      <c r="AA2091" s="2" t="s">
        <v>102</v>
      </c>
      <c r="AB2091" s="2" t="s">
        <v>102</v>
      </c>
      <c r="AD2091" s="2" t="s">
        <v>102</v>
      </c>
      <c r="AF2091" s="2" t="s">
        <v>102</v>
      </c>
      <c r="AG2091" s="2" t="s">
        <v>103</v>
      </c>
      <c r="AH2091" s="2" t="s">
        <v>102</v>
      </c>
      <c r="AI2091" s="2" t="s">
        <v>108</v>
      </c>
      <c r="AL2091" s="2" t="s">
        <v>693</v>
      </c>
      <c r="AM2091" s="2" t="s">
        <v>102</v>
      </c>
      <c r="AN2091" s="2" t="s">
        <v>102</v>
      </c>
      <c r="AO2091" s="2" t="s">
        <v>102</v>
      </c>
      <c r="AP2091" s="2" t="s">
        <v>102</v>
      </c>
      <c r="AQ2091" s="2" t="s">
        <v>102</v>
      </c>
      <c r="AR2091" s="2" t="s">
        <v>102</v>
      </c>
      <c r="AS2091" s="2" t="s">
        <v>102</v>
      </c>
      <c r="AT2091" s="2" t="s">
        <v>102</v>
      </c>
      <c r="AU2091" s="2" t="s">
        <v>102</v>
      </c>
      <c r="AV2091" s="2" t="s">
        <v>102</v>
      </c>
      <c r="AW2091" s="2" t="s">
        <v>102</v>
      </c>
      <c r="AX2091" s="2" t="s">
        <v>102</v>
      </c>
      <c r="AY2091" s="2" t="s">
        <v>102</v>
      </c>
      <c r="AZ2091" s="2" t="s">
        <v>102</v>
      </c>
      <c r="BB2091" s="2" t="s">
        <v>102</v>
      </c>
      <c r="BD2091" s="2" t="s">
        <v>102</v>
      </c>
      <c r="BE2091" s="2" t="s">
        <v>102</v>
      </c>
      <c r="BF2091" s="2" t="s">
        <v>103</v>
      </c>
      <c r="BG2091" s="2" t="s">
        <v>102</v>
      </c>
      <c r="BH2091" s="2" t="s">
        <v>102</v>
      </c>
      <c r="BI2091" s="2" t="s">
        <v>102</v>
      </c>
      <c r="BJ2091" s="2" t="s">
        <v>102</v>
      </c>
      <c r="BK2091" s="2" t="s">
        <v>102</v>
      </c>
      <c r="BL2091" s="2" t="s">
        <v>102</v>
      </c>
      <c r="BM2091" s="2" t="s">
        <v>102</v>
      </c>
      <c r="BN2091" s="2" t="s">
        <v>102</v>
      </c>
      <c r="BO2091" s="2" t="s">
        <v>102</v>
      </c>
      <c r="BP2091" s="2" t="s">
        <v>102</v>
      </c>
      <c r="BQ2091" s="2" t="s">
        <v>102</v>
      </c>
      <c r="BR2091" s="2" t="s">
        <v>102</v>
      </c>
      <c r="BS2091" s="2" t="s">
        <v>102</v>
      </c>
      <c r="BT2091" s="2" t="s">
        <v>103</v>
      </c>
      <c r="BU2091" s="2" t="s">
        <v>103</v>
      </c>
      <c r="BV2091" s="2" t="s">
        <v>102</v>
      </c>
      <c r="BW2091" s="2" t="s">
        <v>102</v>
      </c>
      <c r="BX2091" s="2" t="s">
        <v>102</v>
      </c>
      <c r="BY2091" s="2" t="s">
        <v>102</v>
      </c>
      <c r="BZ2091" s="2" t="s">
        <v>102</v>
      </c>
      <c r="CA2091" s="2" t="s">
        <v>102</v>
      </c>
      <c r="CB2091" s="2" t="s">
        <v>102</v>
      </c>
      <c r="CC2091" s="2" t="s">
        <v>102</v>
      </c>
      <c r="CD2091" s="2" t="s">
        <v>102</v>
      </c>
      <c r="CE2091" s="2" t="s">
        <v>102</v>
      </c>
      <c r="CF2091" s="2" t="s">
        <v>102</v>
      </c>
      <c r="CG2091" s="2" t="s">
        <v>102</v>
      </c>
      <c r="CH2091" s="2" t="s">
        <v>102</v>
      </c>
      <c r="CI2091" s="2" t="s">
        <v>102</v>
      </c>
      <c r="CJ2091" s="2" t="s">
        <v>102</v>
      </c>
      <c r="CK2091" s="2" t="s">
        <v>102</v>
      </c>
      <c r="CL2091" s="2" t="s">
        <v>102</v>
      </c>
      <c r="CM2091" s="2" t="s">
        <v>102</v>
      </c>
      <c r="CN2091" s="2" t="s">
        <v>102</v>
      </c>
      <c r="CO2091" s="2" t="s">
        <v>102</v>
      </c>
      <c r="CP2091" s="2" t="s">
        <v>102</v>
      </c>
      <c r="CQ2091" s="2" t="s">
        <v>102</v>
      </c>
      <c r="CR2091" s="2" t="s">
        <v>102</v>
      </c>
      <c r="CS2091" s="2" t="s">
        <v>102</v>
      </c>
      <c r="CT2091" s="2" t="s">
        <v>102</v>
      </c>
      <c r="CU2091" s="2" t="s">
        <v>102</v>
      </c>
    </row>
    <row r="2092" spans="1:99" x14ac:dyDescent="0.3">
      <c r="A2092" s="2" t="s">
        <v>106</v>
      </c>
      <c r="B2092" s="2">
        <v>164768</v>
      </c>
      <c r="C2092" s="2" t="s">
        <v>13614</v>
      </c>
      <c r="D2092" s="2" t="s">
        <v>792</v>
      </c>
      <c r="E2092" s="2" t="s">
        <v>13615</v>
      </c>
      <c r="F2092" s="2" t="s">
        <v>13615</v>
      </c>
      <c r="G2092" s="2" t="s">
        <v>13616</v>
      </c>
      <c r="H2092" s="2" t="s">
        <v>574</v>
      </c>
      <c r="I2092" s="2" t="s">
        <v>646</v>
      </c>
      <c r="J2092" s="2" t="s">
        <v>107</v>
      </c>
      <c r="K2092" s="2" t="s">
        <v>101</v>
      </c>
      <c r="L2092" s="2">
        <v>19087</v>
      </c>
      <c r="M2092" s="2" t="s">
        <v>13617</v>
      </c>
      <c r="N2092" s="2" t="s">
        <v>13617</v>
      </c>
      <c r="U2092" s="2" t="s">
        <v>798</v>
      </c>
      <c r="V2092" s="3">
        <v>41109</v>
      </c>
      <c r="W2092" s="3">
        <v>41365</v>
      </c>
      <c r="X2092" s="4">
        <v>41183</v>
      </c>
      <c r="Y2092" s="2" t="s">
        <v>103</v>
      </c>
      <c r="Z2092" s="2" t="s">
        <v>13618</v>
      </c>
      <c r="AA2092" s="2" t="s">
        <v>102</v>
      </c>
      <c r="AB2092" s="2" t="s">
        <v>102</v>
      </c>
      <c r="AD2092" s="2" t="s">
        <v>102</v>
      </c>
      <c r="AF2092" s="2" t="s">
        <v>102</v>
      </c>
      <c r="AG2092" s="2" t="s">
        <v>103</v>
      </c>
      <c r="AH2092" s="2" t="s">
        <v>102</v>
      </c>
      <c r="AI2092" s="2" t="s">
        <v>104</v>
      </c>
      <c r="AK2092" s="2" t="s">
        <v>105</v>
      </c>
      <c r="AL2092" s="2" t="s">
        <v>101</v>
      </c>
      <c r="AM2092" s="2" t="s">
        <v>102</v>
      </c>
      <c r="AN2092" s="2" t="s">
        <v>102</v>
      </c>
      <c r="AO2092" s="2" t="s">
        <v>102</v>
      </c>
      <c r="AP2092" s="2" t="s">
        <v>102</v>
      </c>
      <c r="AQ2092" s="2" t="s">
        <v>102</v>
      </c>
      <c r="AR2092" s="2" t="s">
        <v>102</v>
      </c>
      <c r="AS2092" s="2" t="s">
        <v>102</v>
      </c>
      <c r="AT2092" s="2" t="s">
        <v>102</v>
      </c>
      <c r="AU2092" s="2" t="s">
        <v>102</v>
      </c>
      <c r="AV2092" s="2" t="s">
        <v>102</v>
      </c>
      <c r="AW2092" s="2" t="s">
        <v>102</v>
      </c>
      <c r="AX2092" s="2" t="s">
        <v>102</v>
      </c>
      <c r="AY2092" s="2" t="s">
        <v>102</v>
      </c>
      <c r="AZ2092" s="2" t="s">
        <v>102</v>
      </c>
      <c r="BB2092" s="2" t="s">
        <v>102</v>
      </c>
      <c r="BD2092" s="2" t="s">
        <v>102</v>
      </c>
      <c r="BE2092" s="2" t="s">
        <v>102</v>
      </c>
      <c r="BF2092" s="2" t="s">
        <v>102</v>
      </c>
      <c r="BG2092" s="2" t="s">
        <v>102</v>
      </c>
      <c r="BH2092" s="2" t="s">
        <v>102</v>
      </c>
      <c r="BI2092" s="2" t="s">
        <v>102</v>
      </c>
      <c r="BJ2092" s="2" t="s">
        <v>102</v>
      </c>
      <c r="BK2092" s="2" t="s">
        <v>102</v>
      </c>
      <c r="BL2092" s="2" t="s">
        <v>102</v>
      </c>
      <c r="BM2092" s="2" t="s">
        <v>102</v>
      </c>
      <c r="BN2092" s="2" t="s">
        <v>102</v>
      </c>
      <c r="BO2092" s="2" t="s">
        <v>102</v>
      </c>
      <c r="BP2092" s="2" t="s">
        <v>102</v>
      </c>
      <c r="BQ2092" s="2" t="s">
        <v>102</v>
      </c>
      <c r="BR2092" s="2" t="s">
        <v>102</v>
      </c>
      <c r="BS2092" s="2" t="s">
        <v>102</v>
      </c>
      <c r="BT2092" s="2" t="s">
        <v>102</v>
      </c>
      <c r="BU2092" s="2" t="s">
        <v>103</v>
      </c>
      <c r="BV2092" s="2" t="s">
        <v>102</v>
      </c>
      <c r="BW2092" s="2" t="s">
        <v>102</v>
      </c>
      <c r="BX2092" s="2" t="s">
        <v>102</v>
      </c>
      <c r="BY2092" s="2" t="s">
        <v>102</v>
      </c>
      <c r="BZ2092" s="2" t="s">
        <v>102</v>
      </c>
      <c r="CA2092" s="2" t="s">
        <v>102</v>
      </c>
      <c r="CB2092" s="2" t="s">
        <v>102</v>
      </c>
      <c r="CC2092" s="2" t="s">
        <v>102</v>
      </c>
      <c r="CD2092" s="2" t="s">
        <v>102</v>
      </c>
      <c r="CE2092" s="2" t="s">
        <v>102</v>
      </c>
      <c r="CF2092" s="2" t="s">
        <v>102</v>
      </c>
      <c r="CG2092" s="2" t="s">
        <v>102</v>
      </c>
      <c r="CH2092" s="2" t="s">
        <v>102</v>
      </c>
      <c r="CI2092" s="2" t="s">
        <v>102</v>
      </c>
      <c r="CJ2092" s="2" t="s">
        <v>102</v>
      </c>
      <c r="CK2092" s="2" t="s">
        <v>102</v>
      </c>
      <c r="CL2092" s="2" t="s">
        <v>102</v>
      </c>
      <c r="CM2092" s="2" t="s">
        <v>102</v>
      </c>
      <c r="CN2092" s="2" t="s">
        <v>102</v>
      </c>
      <c r="CO2092" s="2" t="s">
        <v>102</v>
      </c>
      <c r="CP2092" s="2" t="s">
        <v>102</v>
      </c>
      <c r="CQ2092" s="2" t="s">
        <v>102</v>
      </c>
      <c r="CR2092" s="2" t="s">
        <v>102</v>
      </c>
      <c r="CS2092" s="2" t="s">
        <v>102</v>
      </c>
      <c r="CT2092" s="2" t="s">
        <v>102</v>
      </c>
      <c r="CU2092" s="2" t="s">
        <v>102</v>
      </c>
    </row>
    <row r="2093" spans="1:99" x14ac:dyDescent="0.3">
      <c r="A2093" s="2" t="s">
        <v>379</v>
      </c>
      <c r="B2093" s="2">
        <v>164770</v>
      </c>
      <c r="C2093" s="2" t="s">
        <v>13628</v>
      </c>
      <c r="D2093" s="2" t="s">
        <v>792</v>
      </c>
      <c r="E2093" s="2" t="s">
        <v>13629</v>
      </c>
      <c r="F2093" s="2" t="s">
        <v>13629</v>
      </c>
      <c r="G2093" s="2" t="s">
        <v>13630</v>
      </c>
      <c r="H2093" s="2" t="s">
        <v>1890</v>
      </c>
      <c r="I2093" s="2" t="s">
        <v>217</v>
      </c>
      <c r="K2093" s="2" t="s">
        <v>217</v>
      </c>
      <c r="M2093" s="2" t="s">
        <v>13631</v>
      </c>
      <c r="U2093" s="2" t="s">
        <v>798</v>
      </c>
      <c r="V2093" s="3">
        <v>41113</v>
      </c>
      <c r="W2093" s="3">
        <v>41361</v>
      </c>
      <c r="X2093" s="4">
        <v>41183</v>
      </c>
      <c r="Y2093" s="2" t="s">
        <v>103</v>
      </c>
      <c r="Z2093" s="2" t="s">
        <v>10885</v>
      </c>
      <c r="AA2093" s="2" t="s">
        <v>103</v>
      </c>
      <c r="AB2093" s="2" t="s">
        <v>102</v>
      </c>
      <c r="AD2093" s="2" t="s">
        <v>102</v>
      </c>
      <c r="AF2093" s="2" t="s">
        <v>102</v>
      </c>
      <c r="AG2093" s="2" t="s">
        <v>103</v>
      </c>
      <c r="AH2093" s="2" t="s">
        <v>102</v>
      </c>
      <c r="AI2093" s="2" t="s">
        <v>104</v>
      </c>
      <c r="AL2093" s="2" t="s">
        <v>217</v>
      </c>
      <c r="AM2093" s="2" t="s">
        <v>102</v>
      </c>
      <c r="AN2093" s="2" t="s">
        <v>102</v>
      </c>
      <c r="AO2093" s="2" t="s">
        <v>103</v>
      </c>
      <c r="AP2093" s="2" t="s">
        <v>102</v>
      </c>
      <c r="AQ2093" s="2" t="s">
        <v>102</v>
      </c>
      <c r="AR2093" s="2" t="s">
        <v>102</v>
      </c>
      <c r="AS2093" s="2" t="s">
        <v>102</v>
      </c>
      <c r="AT2093" s="2" t="s">
        <v>102</v>
      </c>
      <c r="AU2093" s="2" t="s">
        <v>102</v>
      </c>
      <c r="AV2093" s="2" t="s">
        <v>102</v>
      </c>
      <c r="AW2093" s="2" t="s">
        <v>102</v>
      </c>
      <c r="AX2093" s="2" t="s">
        <v>102</v>
      </c>
      <c r="AY2093" s="2" t="s">
        <v>102</v>
      </c>
      <c r="AZ2093" s="2" t="s">
        <v>102</v>
      </c>
      <c r="BB2093" s="2" t="s">
        <v>102</v>
      </c>
      <c r="BD2093" s="2" t="s">
        <v>102</v>
      </c>
      <c r="BE2093" s="2" t="s">
        <v>103</v>
      </c>
      <c r="BF2093" s="2" t="s">
        <v>103</v>
      </c>
      <c r="BG2093" s="2" t="s">
        <v>102</v>
      </c>
      <c r="BH2093" s="2" t="s">
        <v>102</v>
      </c>
      <c r="BI2093" s="2" t="s">
        <v>102</v>
      </c>
      <c r="BJ2093" s="2" t="s">
        <v>103</v>
      </c>
      <c r="BK2093" s="2" t="s">
        <v>102</v>
      </c>
      <c r="BL2093" s="2" t="s">
        <v>103</v>
      </c>
      <c r="BM2093" s="2" t="s">
        <v>103</v>
      </c>
      <c r="BN2093" s="2" t="s">
        <v>102</v>
      </c>
      <c r="BO2093" s="2" t="s">
        <v>102</v>
      </c>
      <c r="BP2093" s="2" t="s">
        <v>103</v>
      </c>
      <c r="BQ2093" s="2" t="s">
        <v>103</v>
      </c>
      <c r="BR2093" s="2" t="s">
        <v>102</v>
      </c>
      <c r="BS2093" s="2" t="s">
        <v>102</v>
      </c>
      <c r="BT2093" s="2" t="s">
        <v>103</v>
      </c>
      <c r="BU2093" s="2" t="s">
        <v>103</v>
      </c>
      <c r="BV2093" s="2" t="s">
        <v>102</v>
      </c>
      <c r="BW2093" s="2" t="s">
        <v>102</v>
      </c>
      <c r="BX2093" s="2" t="s">
        <v>102</v>
      </c>
      <c r="BY2093" s="2" t="s">
        <v>102</v>
      </c>
      <c r="BZ2093" s="2" t="s">
        <v>102</v>
      </c>
      <c r="CA2093" s="2" t="s">
        <v>102</v>
      </c>
      <c r="CB2093" s="2" t="s">
        <v>102</v>
      </c>
      <c r="CC2093" s="2" t="s">
        <v>102</v>
      </c>
      <c r="CD2093" s="2" t="s">
        <v>102</v>
      </c>
      <c r="CE2093" s="2" t="s">
        <v>102</v>
      </c>
      <c r="CF2093" s="2" t="s">
        <v>102</v>
      </c>
      <c r="CG2093" s="2" t="s">
        <v>102</v>
      </c>
      <c r="CH2093" s="2" t="s">
        <v>102</v>
      </c>
      <c r="CI2093" s="2" t="s">
        <v>102</v>
      </c>
      <c r="CJ2093" s="2" t="s">
        <v>102</v>
      </c>
      <c r="CK2093" s="2" t="s">
        <v>102</v>
      </c>
      <c r="CL2093" s="2" t="s">
        <v>102</v>
      </c>
      <c r="CM2093" s="2" t="s">
        <v>102</v>
      </c>
      <c r="CN2093" s="2" t="s">
        <v>102</v>
      </c>
      <c r="CO2093" s="2" t="s">
        <v>102</v>
      </c>
      <c r="CP2093" s="2" t="s">
        <v>102</v>
      </c>
      <c r="CQ2093" s="2" t="s">
        <v>102</v>
      </c>
      <c r="CR2093" s="2" t="s">
        <v>102</v>
      </c>
      <c r="CS2093" s="2" t="s">
        <v>102</v>
      </c>
      <c r="CT2093" s="2" t="s">
        <v>102</v>
      </c>
      <c r="CU2093" s="2" t="s">
        <v>102</v>
      </c>
    </row>
    <row r="2094" spans="1:99" x14ac:dyDescent="0.3">
      <c r="A2094" s="2" t="s">
        <v>109</v>
      </c>
      <c r="B2094" s="2">
        <v>164772</v>
      </c>
      <c r="C2094" s="2" t="s">
        <v>13464</v>
      </c>
      <c r="D2094" s="2" t="s">
        <v>792</v>
      </c>
      <c r="E2094" s="2" t="s">
        <v>13465</v>
      </c>
      <c r="F2094" s="2" t="s">
        <v>13465</v>
      </c>
      <c r="G2094" s="2" t="s">
        <v>13466</v>
      </c>
      <c r="H2094" s="2" t="s">
        <v>13467</v>
      </c>
      <c r="I2094" s="2" t="s">
        <v>223</v>
      </c>
      <c r="J2094" s="2" t="s">
        <v>131</v>
      </c>
      <c r="K2094" s="2" t="s">
        <v>101</v>
      </c>
      <c r="L2094" s="2" t="s">
        <v>13468</v>
      </c>
      <c r="M2094" s="2" t="s">
        <v>13469</v>
      </c>
      <c r="N2094" s="2" t="s">
        <v>13470</v>
      </c>
      <c r="U2094" s="2" t="s">
        <v>798</v>
      </c>
      <c r="V2094" s="3">
        <v>41088</v>
      </c>
      <c r="W2094" s="3">
        <v>41318</v>
      </c>
      <c r="X2094" s="4">
        <v>41183</v>
      </c>
      <c r="Y2094" s="2" t="s">
        <v>103</v>
      </c>
      <c r="Z2094" s="2" t="s">
        <v>13471</v>
      </c>
      <c r="AA2094" s="2" t="s">
        <v>102</v>
      </c>
      <c r="AB2094" s="2" t="s">
        <v>102</v>
      </c>
      <c r="AD2094" s="2" t="s">
        <v>102</v>
      </c>
      <c r="AF2094" s="2" t="s">
        <v>102</v>
      </c>
      <c r="AG2094" s="2" t="s">
        <v>103</v>
      </c>
      <c r="AH2094" s="2" t="s">
        <v>102</v>
      </c>
      <c r="AI2094" s="2" t="s">
        <v>104</v>
      </c>
      <c r="AK2094" s="2" t="s">
        <v>105</v>
      </c>
      <c r="AL2094" s="2" t="s">
        <v>101</v>
      </c>
      <c r="AM2094" s="2" t="s">
        <v>102</v>
      </c>
      <c r="AN2094" s="2" t="s">
        <v>102</v>
      </c>
      <c r="AO2094" s="2" t="s">
        <v>102</v>
      </c>
      <c r="AP2094" s="2" t="s">
        <v>102</v>
      </c>
      <c r="AQ2094" s="2" t="s">
        <v>102</v>
      </c>
      <c r="AR2094" s="2" t="s">
        <v>102</v>
      </c>
      <c r="AS2094" s="2" t="s">
        <v>102</v>
      </c>
      <c r="AT2094" s="2" t="s">
        <v>102</v>
      </c>
      <c r="AU2094" s="2" t="s">
        <v>102</v>
      </c>
      <c r="AV2094" s="2" t="s">
        <v>102</v>
      </c>
      <c r="AW2094" s="2" t="s">
        <v>102</v>
      </c>
      <c r="AX2094" s="2" t="s">
        <v>102</v>
      </c>
      <c r="AY2094" s="2" t="s">
        <v>102</v>
      </c>
      <c r="AZ2094" s="2" t="s">
        <v>102</v>
      </c>
      <c r="BB2094" s="2" t="s">
        <v>102</v>
      </c>
      <c r="BD2094" s="2" t="s">
        <v>102</v>
      </c>
      <c r="BE2094" s="2" t="s">
        <v>102</v>
      </c>
      <c r="BF2094" s="2" t="s">
        <v>102</v>
      </c>
      <c r="BG2094" s="2" t="s">
        <v>102</v>
      </c>
      <c r="BH2094" s="2" t="s">
        <v>102</v>
      </c>
      <c r="BI2094" s="2" t="s">
        <v>102</v>
      </c>
      <c r="BJ2094" s="2" t="s">
        <v>102</v>
      </c>
      <c r="BK2094" s="2" t="s">
        <v>102</v>
      </c>
      <c r="BL2094" s="2" t="s">
        <v>102</v>
      </c>
      <c r="BM2094" s="2" t="s">
        <v>102</v>
      </c>
      <c r="BN2094" s="2" t="s">
        <v>102</v>
      </c>
      <c r="BO2094" s="2" t="s">
        <v>102</v>
      </c>
      <c r="BP2094" s="2" t="s">
        <v>102</v>
      </c>
      <c r="BQ2094" s="2" t="s">
        <v>102</v>
      </c>
      <c r="BR2094" s="2" t="s">
        <v>102</v>
      </c>
      <c r="BS2094" s="2" t="s">
        <v>102</v>
      </c>
      <c r="BT2094" s="2" t="s">
        <v>102</v>
      </c>
      <c r="BU2094" s="2" t="s">
        <v>103</v>
      </c>
      <c r="BV2094" s="2" t="s">
        <v>102</v>
      </c>
      <c r="BW2094" s="2" t="s">
        <v>102</v>
      </c>
      <c r="BX2094" s="2" t="s">
        <v>102</v>
      </c>
      <c r="BY2094" s="2" t="s">
        <v>102</v>
      </c>
      <c r="BZ2094" s="2" t="s">
        <v>102</v>
      </c>
      <c r="CA2094" s="2" t="s">
        <v>102</v>
      </c>
      <c r="CB2094" s="2" t="s">
        <v>102</v>
      </c>
      <c r="CC2094" s="2" t="s">
        <v>102</v>
      </c>
      <c r="CD2094" s="2" t="s">
        <v>102</v>
      </c>
      <c r="CE2094" s="2" t="s">
        <v>102</v>
      </c>
      <c r="CF2094" s="2" t="s">
        <v>102</v>
      </c>
      <c r="CG2094" s="2" t="s">
        <v>102</v>
      </c>
      <c r="CH2094" s="2" t="s">
        <v>102</v>
      </c>
      <c r="CI2094" s="2" t="s">
        <v>102</v>
      </c>
      <c r="CJ2094" s="2" t="s">
        <v>102</v>
      </c>
      <c r="CK2094" s="2" t="s">
        <v>102</v>
      </c>
      <c r="CL2094" s="2" t="s">
        <v>102</v>
      </c>
      <c r="CM2094" s="2" t="s">
        <v>102</v>
      </c>
      <c r="CN2094" s="2" t="s">
        <v>102</v>
      </c>
      <c r="CO2094" s="2" t="s">
        <v>102</v>
      </c>
      <c r="CP2094" s="2" t="s">
        <v>102</v>
      </c>
      <c r="CQ2094" s="2" t="s">
        <v>102</v>
      </c>
      <c r="CR2094" s="2" t="s">
        <v>102</v>
      </c>
      <c r="CS2094" s="2" t="s">
        <v>102</v>
      </c>
      <c r="CT2094" s="2" t="s">
        <v>102</v>
      </c>
      <c r="CU2094" s="2" t="s">
        <v>102</v>
      </c>
    </row>
    <row r="2095" spans="1:99" x14ac:dyDescent="0.3">
      <c r="A2095" s="2" t="s">
        <v>379</v>
      </c>
      <c r="B2095" s="2">
        <v>164791</v>
      </c>
      <c r="C2095" s="2" t="s">
        <v>13962</v>
      </c>
      <c r="D2095" s="2" t="s">
        <v>792</v>
      </c>
      <c r="E2095" s="2" t="s">
        <v>13963</v>
      </c>
      <c r="F2095" s="2" t="s">
        <v>13964</v>
      </c>
      <c r="G2095" s="2" t="s">
        <v>13965</v>
      </c>
      <c r="I2095" s="2" t="s">
        <v>1133</v>
      </c>
      <c r="K2095" s="2" t="s">
        <v>761</v>
      </c>
      <c r="L2095" s="2" t="s">
        <v>2715</v>
      </c>
      <c r="M2095" s="2" t="s">
        <v>13966</v>
      </c>
      <c r="N2095" s="2" t="s">
        <v>13967</v>
      </c>
      <c r="U2095" s="2" t="s">
        <v>798</v>
      </c>
      <c r="V2095" s="3">
        <v>41164</v>
      </c>
      <c r="W2095" s="3">
        <v>41407</v>
      </c>
      <c r="X2095" s="4">
        <v>41183</v>
      </c>
      <c r="Y2095" s="2" t="s">
        <v>103</v>
      </c>
      <c r="Z2095" s="2" t="s">
        <v>13968</v>
      </c>
      <c r="AA2095" s="2" t="s">
        <v>102</v>
      </c>
      <c r="AB2095" s="2" t="s">
        <v>102</v>
      </c>
      <c r="AD2095" s="2" t="s">
        <v>102</v>
      </c>
      <c r="AF2095" s="2" t="s">
        <v>102</v>
      </c>
      <c r="AG2095" s="2" t="s">
        <v>103</v>
      </c>
      <c r="AH2095" s="2" t="s">
        <v>102</v>
      </c>
      <c r="AI2095" s="2" t="s">
        <v>108</v>
      </c>
      <c r="AL2095" s="2" t="s">
        <v>761</v>
      </c>
      <c r="AM2095" s="2" t="s">
        <v>102</v>
      </c>
      <c r="AN2095" s="2" t="s">
        <v>102</v>
      </c>
      <c r="AO2095" s="2" t="s">
        <v>102</v>
      </c>
      <c r="AP2095" s="2" t="s">
        <v>102</v>
      </c>
      <c r="AQ2095" s="2" t="s">
        <v>102</v>
      </c>
      <c r="AR2095" s="2" t="s">
        <v>102</v>
      </c>
      <c r="AS2095" s="2" t="s">
        <v>102</v>
      </c>
      <c r="AT2095" s="2" t="s">
        <v>102</v>
      </c>
      <c r="AU2095" s="2" t="s">
        <v>102</v>
      </c>
      <c r="AV2095" s="2" t="s">
        <v>102</v>
      </c>
      <c r="AW2095" s="2" t="s">
        <v>102</v>
      </c>
      <c r="AX2095" s="2" t="s">
        <v>102</v>
      </c>
      <c r="AY2095" s="2" t="s">
        <v>102</v>
      </c>
      <c r="AZ2095" s="2" t="s">
        <v>102</v>
      </c>
      <c r="BB2095" s="2" t="s">
        <v>102</v>
      </c>
      <c r="BD2095" s="2" t="s">
        <v>102</v>
      </c>
      <c r="BE2095" s="2" t="s">
        <v>102</v>
      </c>
      <c r="BF2095" s="2" t="s">
        <v>103</v>
      </c>
      <c r="BG2095" s="2" t="s">
        <v>102</v>
      </c>
      <c r="BH2095" s="2" t="s">
        <v>102</v>
      </c>
      <c r="BI2095" s="2" t="s">
        <v>102</v>
      </c>
      <c r="BJ2095" s="2" t="s">
        <v>102</v>
      </c>
      <c r="BK2095" s="2" t="s">
        <v>102</v>
      </c>
      <c r="BL2095" s="2" t="s">
        <v>102</v>
      </c>
      <c r="BM2095" s="2" t="s">
        <v>102</v>
      </c>
      <c r="BN2095" s="2" t="s">
        <v>102</v>
      </c>
      <c r="BO2095" s="2" t="s">
        <v>102</v>
      </c>
      <c r="BP2095" s="2" t="s">
        <v>102</v>
      </c>
      <c r="BQ2095" s="2" t="s">
        <v>102</v>
      </c>
      <c r="BR2095" s="2" t="s">
        <v>102</v>
      </c>
      <c r="BS2095" s="2" t="s">
        <v>102</v>
      </c>
      <c r="BT2095" s="2" t="s">
        <v>103</v>
      </c>
      <c r="BU2095" s="2" t="s">
        <v>103</v>
      </c>
      <c r="BV2095" s="2" t="s">
        <v>102</v>
      </c>
      <c r="BW2095" s="2" t="s">
        <v>102</v>
      </c>
      <c r="BX2095" s="2" t="s">
        <v>102</v>
      </c>
      <c r="BY2095" s="2" t="s">
        <v>102</v>
      </c>
      <c r="BZ2095" s="2" t="s">
        <v>102</v>
      </c>
      <c r="CA2095" s="2" t="s">
        <v>102</v>
      </c>
      <c r="CB2095" s="2" t="s">
        <v>102</v>
      </c>
      <c r="CC2095" s="2" t="s">
        <v>102</v>
      </c>
      <c r="CD2095" s="2" t="s">
        <v>102</v>
      </c>
      <c r="CE2095" s="2" t="s">
        <v>102</v>
      </c>
      <c r="CF2095" s="2" t="s">
        <v>102</v>
      </c>
      <c r="CG2095" s="2" t="s">
        <v>102</v>
      </c>
      <c r="CH2095" s="2" t="s">
        <v>102</v>
      </c>
      <c r="CI2095" s="2" t="s">
        <v>102</v>
      </c>
      <c r="CJ2095" s="2" t="s">
        <v>102</v>
      </c>
      <c r="CK2095" s="2" t="s">
        <v>102</v>
      </c>
      <c r="CL2095" s="2" t="s">
        <v>102</v>
      </c>
      <c r="CM2095" s="2" t="s">
        <v>102</v>
      </c>
      <c r="CN2095" s="2" t="s">
        <v>102</v>
      </c>
      <c r="CO2095" s="2" t="s">
        <v>102</v>
      </c>
      <c r="CP2095" s="2" t="s">
        <v>102</v>
      </c>
      <c r="CQ2095" s="2" t="s">
        <v>102</v>
      </c>
      <c r="CR2095" s="2" t="s">
        <v>102</v>
      </c>
      <c r="CS2095" s="2" t="s">
        <v>102</v>
      </c>
      <c r="CT2095" s="2" t="s">
        <v>102</v>
      </c>
      <c r="CU2095" s="2" t="s">
        <v>102</v>
      </c>
    </row>
    <row r="2096" spans="1:99" x14ac:dyDescent="0.3">
      <c r="A2096" s="2" t="s">
        <v>112</v>
      </c>
      <c r="B2096" s="2">
        <v>164808</v>
      </c>
      <c r="C2096" s="2" t="s">
        <v>13723</v>
      </c>
      <c r="D2096" s="2" t="s">
        <v>792</v>
      </c>
      <c r="E2096" s="2" t="s">
        <v>13724</v>
      </c>
      <c r="F2096" s="2" t="s">
        <v>13725</v>
      </c>
      <c r="G2096" s="2" t="s">
        <v>13726</v>
      </c>
      <c r="I2096" s="2" t="s">
        <v>212</v>
      </c>
      <c r="J2096" s="2" t="s">
        <v>134</v>
      </c>
      <c r="K2096" s="2" t="s">
        <v>101</v>
      </c>
      <c r="L2096" s="2">
        <v>94301</v>
      </c>
      <c r="M2096" s="2" t="s">
        <v>13727</v>
      </c>
      <c r="U2096" s="2" t="s">
        <v>798</v>
      </c>
      <c r="V2096" s="3">
        <v>41128</v>
      </c>
      <c r="W2096" s="3">
        <v>41358</v>
      </c>
      <c r="X2096" s="4">
        <v>41183</v>
      </c>
      <c r="Y2096" s="2" t="s">
        <v>103</v>
      </c>
      <c r="Z2096" s="2" t="s">
        <v>13728</v>
      </c>
      <c r="AA2096" s="2" t="s">
        <v>102</v>
      </c>
      <c r="AB2096" s="2" t="s">
        <v>102</v>
      </c>
      <c r="AD2096" s="2" t="s">
        <v>102</v>
      </c>
      <c r="AF2096" s="2" t="s">
        <v>103</v>
      </c>
      <c r="AG2096" s="2" t="s">
        <v>103</v>
      </c>
      <c r="AH2096" s="2" t="s">
        <v>102</v>
      </c>
      <c r="AI2096" s="2" t="s">
        <v>104</v>
      </c>
      <c r="AK2096" s="2" t="s">
        <v>105</v>
      </c>
      <c r="AL2096" s="2" t="s">
        <v>101</v>
      </c>
      <c r="AM2096" s="2" t="s">
        <v>102</v>
      </c>
      <c r="AN2096" s="2" t="s">
        <v>102</v>
      </c>
      <c r="AO2096" s="2" t="s">
        <v>102</v>
      </c>
      <c r="AP2096" s="2" t="s">
        <v>102</v>
      </c>
      <c r="AQ2096" s="2" t="s">
        <v>102</v>
      </c>
      <c r="AR2096" s="2" t="s">
        <v>102</v>
      </c>
      <c r="AS2096" s="2" t="s">
        <v>102</v>
      </c>
      <c r="AT2096" s="2" t="s">
        <v>102</v>
      </c>
      <c r="AU2096" s="2" t="s">
        <v>102</v>
      </c>
      <c r="AV2096" s="2" t="s">
        <v>102</v>
      </c>
      <c r="AW2096" s="2" t="s">
        <v>102</v>
      </c>
      <c r="AX2096" s="2" t="s">
        <v>102</v>
      </c>
      <c r="AY2096" s="2" t="s">
        <v>102</v>
      </c>
      <c r="AZ2096" s="2" t="s">
        <v>102</v>
      </c>
      <c r="BB2096" s="2" t="s">
        <v>102</v>
      </c>
      <c r="BD2096" s="2" t="s">
        <v>102</v>
      </c>
      <c r="BE2096" s="2" t="s">
        <v>102</v>
      </c>
      <c r="BF2096" s="2" t="s">
        <v>103</v>
      </c>
      <c r="BG2096" s="2" t="s">
        <v>102</v>
      </c>
      <c r="BH2096" s="2" t="s">
        <v>102</v>
      </c>
      <c r="BI2096" s="2" t="s">
        <v>102</v>
      </c>
      <c r="BJ2096" s="2" t="s">
        <v>102</v>
      </c>
      <c r="BK2096" s="2" t="s">
        <v>102</v>
      </c>
      <c r="BL2096" s="2" t="s">
        <v>102</v>
      </c>
      <c r="BM2096" s="2" t="s">
        <v>102</v>
      </c>
      <c r="BN2096" s="2" t="s">
        <v>102</v>
      </c>
      <c r="BO2096" s="2" t="s">
        <v>102</v>
      </c>
      <c r="BP2096" s="2" t="s">
        <v>102</v>
      </c>
      <c r="BQ2096" s="2" t="s">
        <v>102</v>
      </c>
      <c r="BR2096" s="2" t="s">
        <v>102</v>
      </c>
      <c r="BS2096" s="2" t="s">
        <v>102</v>
      </c>
      <c r="BT2096" s="2" t="s">
        <v>103</v>
      </c>
      <c r="BU2096" s="2" t="s">
        <v>103</v>
      </c>
      <c r="BV2096" s="2" t="s">
        <v>102</v>
      </c>
      <c r="BW2096" s="2" t="s">
        <v>102</v>
      </c>
      <c r="BX2096" s="2" t="s">
        <v>102</v>
      </c>
      <c r="BY2096" s="2" t="s">
        <v>102</v>
      </c>
      <c r="BZ2096" s="2" t="s">
        <v>102</v>
      </c>
      <c r="CA2096" s="2" t="s">
        <v>102</v>
      </c>
      <c r="CB2096" s="2" t="s">
        <v>102</v>
      </c>
      <c r="CC2096" s="2" t="s">
        <v>102</v>
      </c>
      <c r="CD2096" s="2" t="s">
        <v>102</v>
      </c>
      <c r="CE2096" s="2" t="s">
        <v>102</v>
      </c>
      <c r="CF2096" s="2" t="s">
        <v>102</v>
      </c>
      <c r="CG2096" s="2" t="s">
        <v>102</v>
      </c>
      <c r="CH2096" s="2" t="s">
        <v>102</v>
      </c>
      <c r="CI2096" s="2" t="s">
        <v>102</v>
      </c>
      <c r="CJ2096" s="2" t="s">
        <v>102</v>
      </c>
      <c r="CK2096" s="2" t="s">
        <v>102</v>
      </c>
      <c r="CL2096" s="2" t="s">
        <v>102</v>
      </c>
      <c r="CM2096" s="2" t="s">
        <v>102</v>
      </c>
      <c r="CN2096" s="2" t="s">
        <v>102</v>
      </c>
      <c r="CO2096" s="2" t="s">
        <v>102</v>
      </c>
      <c r="CP2096" s="2" t="s">
        <v>102</v>
      </c>
      <c r="CQ2096" s="2" t="s">
        <v>102</v>
      </c>
      <c r="CR2096" s="2" t="s">
        <v>102</v>
      </c>
      <c r="CS2096" s="2" t="s">
        <v>102</v>
      </c>
      <c r="CT2096" s="2" t="s">
        <v>102</v>
      </c>
      <c r="CU2096" s="2" t="s">
        <v>102</v>
      </c>
    </row>
    <row r="2097" spans="1:99" x14ac:dyDescent="0.3">
      <c r="A2097" s="2" t="s">
        <v>98</v>
      </c>
      <c r="B2097" s="2">
        <v>164811</v>
      </c>
      <c r="C2097" s="2" t="s">
        <v>13774</v>
      </c>
      <c r="D2097" s="2" t="s">
        <v>792</v>
      </c>
      <c r="E2097" s="2" t="s">
        <v>13775</v>
      </c>
      <c r="F2097" s="2" t="s">
        <v>13775</v>
      </c>
      <c r="G2097" s="2" t="s">
        <v>1176</v>
      </c>
      <c r="H2097" s="2" t="s">
        <v>289</v>
      </c>
      <c r="I2097" s="2" t="s">
        <v>1063</v>
      </c>
      <c r="J2097" s="2" t="s">
        <v>100</v>
      </c>
      <c r="K2097" s="2" t="s">
        <v>101</v>
      </c>
      <c r="L2097" s="2">
        <v>6870</v>
      </c>
      <c r="M2097" s="2" t="s">
        <v>13776</v>
      </c>
      <c r="N2097" s="2" t="s">
        <v>13777</v>
      </c>
      <c r="U2097" s="2" t="s">
        <v>798</v>
      </c>
      <c r="V2097" s="3">
        <v>41134</v>
      </c>
      <c r="W2097" s="3">
        <v>41311</v>
      </c>
      <c r="X2097" s="4">
        <v>41183</v>
      </c>
      <c r="Y2097" s="2" t="s">
        <v>102</v>
      </c>
      <c r="AA2097" s="2" t="s">
        <v>102</v>
      </c>
      <c r="AB2097" s="2" t="s">
        <v>102</v>
      </c>
      <c r="AD2097" s="2" t="s">
        <v>102</v>
      </c>
      <c r="AF2097" s="2" t="s">
        <v>102</v>
      </c>
      <c r="AG2097" s="2" t="s">
        <v>103</v>
      </c>
      <c r="AH2097" s="2" t="s">
        <v>102</v>
      </c>
      <c r="AI2097" s="2" t="s">
        <v>104</v>
      </c>
      <c r="AK2097" s="2" t="s">
        <v>105</v>
      </c>
      <c r="AL2097" s="2" t="s">
        <v>101</v>
      </c>
      <c r="AM2097" s="2" t="s">
        <v>102</v>
      </c>
      <c r="AN2097" s="2" t="s">
        <v>102</v>
      </c>
      <c r="AO2097" s="2" t="s">
        <v>103</v>
      </c>
      <c r="AP2097" s="2" t="s">
        <v>102</v>
      </c>
      <c r="AQ2097" s="2" t="s">
        <v>102</v>
      </c>
      <c r="AR2097" s="2" t="s">
        <v>102</v>
      </c>
      <c r="AS2097" s="2" t="s">
        <v>102</v>
      </c>
      <c r="AT2097" s="2" t="s">
        <v>102</v>
      </c>
      <c r="AU2097" s="2" t="s">
        <v>102</v>
      </c>
      <c r="AV2097" s="2" t="s">
        <v>102</v>
      </c>
      <c r="AW2097" s="2" t="s">
        <v>102</v>
      </c>
      <c r="AX2097" s="2" t="s">
        <v>102</v>
      </c>
      <c r="AY2097" s="2" t="s">
        <v>102</v>
      </c>
      <c r="AZ2097" s="2" t="s">
        <v>102</v>
      </c>
      <c r="BB2097" s="2" t="s">
        <v>102</v>
      </c>
      <c r="BD2097" s="2" t="s">
        <v>102</v>
      </c>
      <c r="BE2097" s="2" t="s">
        <v>102</v>
      </c>
      <c r="BF2097" s="2" t="s">
        <v>102</v>
      </c>
      <c r="BG2097" s="2" t="s">
        <v>102</v>
      </c>
      <c r="BH2097" s="2" t="s">
        <v>102</v>
      </c>
      <c r="BI2097" s="2" t="s">
        <v>102</v>
      </c>
      <c r="BJ2097" s="2" t="s">
        <v>103</v>
      </c>
      <c r="BK2097" s="2" t="s">
        <v>102</v>
      </c>
      <c r="BL2097" s="2" t="s">
        <v>102</v>
      </c>
      <c r="BM2097" s="2" t="s">
        <v>102</v>
      </c>
      <c r="BN2097" s="2" t="s">
        <v>102</v>
      </c>
      <c r="BO2097" s="2" t="s">
        <v>102</v>
      </c>
      <c r="BP2097" s="2" t="s">
        <v>102</v>
      </c>
      <c r="BQ2097" s="2" t="s">
        <v>102</v>
      </c>
      <c r="BR2097" s="2" t="s">
        <v>102</v>
      </c>
      <c r="BS2097" s="2" t="s">
        <v>102</v>
      </c>
      <c r="BT2097" s="2" t="s">
        <v>103</v>
      </c>
      <c r="BU2097" s="2" t="s">
        <v>103</v>
      </c>
      <c r="BV2097" s="2" t="s">
        <v>102</v>
      </c>
      <c r="BW2097" s="2" t="s">
        <v>102</v>
      </c>
      <c r="BX2097" s="2" t="s">
        <v>102</v>
      </c>
      <c r="BY2097" s="2" t="s">
        <v>102</v>
      </c>
      <c r="BZ2097" s="2" t="s">
        <v>102</v>
      </c>
      <c r="CA2097" s="2" t="s">
        <v>102</v>
      </c>
      <c r="CB2097" s="2" t="s">
        <v>102</v>
      </c>
      <c r="CC2097" s="2" t="s">
        <v>102</v>
      </c>
      <c r="CD2097" s="2" t="s">
        <v>102</v>
      </c>
      <c r="CE2097" s="2" t="s">
        <v>102</v>
      </c>
      <c r="CF2097" s="2" t="s">
        <v>102</v>
      </c>
      <c r="CG2097" s="2" t="s">
        <v>102</v>
      </c>
      <c r="CH2097" s="2" t="s">
        <v>102</v>
      </c>
      <c r="CI2097" s="2" t="s">
        <v>102</v>
      </c>
      <c r="CJ2097" s="2" t="s">
        <v>102</v>
      </c>
      <c r="CK2097" s="2" t="s">
        <v>102</v>
      </c>
      <c r="CL2097" s="2" t="s">
        <v>102</v>
      </c>
      <c r="CM2097" s="2" t="s">
        <v>102</v>
      </c>
      <c r="CN2097" s="2" t="s">
        <v>102</v>
      </c>
      <c r="CO2097" s="2" t="s">
        <v>102</v>
      </c>
      <c r="CP2097" s="2" t="s">
        <v>102</v>
      </c>
      <c r="CQ2097" s="2" t="s">
        <v>102</v>
      </c>
      <c r="CR2097" s="2" t="s">
        <v>102</v>
      </c>
      <c r="CS2097" s="2" t="s">
        <v>102</v>
      </c>
      <c r="CT2097" s="2" t="s">
        <v>102</v>
      </c>
      <c r="CU2097" s="2" t="s">
        <v>102</v>
      </c>
    </row>
    <row r="2098" spans="1:99" x14ac:dyDescent="0.3">
      <c r="A2098" s="2" t="s">
        <v>379</v>
      </c>
      <c r="B2098" s="2">
        <v>164822</v>
      </c>
      <c r="C2098" s="2" t="s">
        <v>13504</v>
      </c>
      <c r="D2098" s="2" t="s">
        <v>792</v>
      </c>
      <c r="E2098" s="2" t="s">
        <v>13505</v>
      </c>
      <c r="F2098" s="2" t="s">
        <v>13505</v>
      </c>
      <c r="G2098" s="2" t="s">
        <v>13506</v>
      </c>
      <c r="H2098" s="2" t="s">
        <v>13507</v>
      </c>
      <c r="I2098" s="2" t="s">
        <v>488</v>
      </c>
      <c r="K2098" s="2" t="s">
        <v>489</v>
      </c>
      <c r="M2098" s="2" t="s">
        <v>13508</v>
      </c>
      <c r="U2098" s="2" t="s">
        <v>798</v>
      </c>
      <c r="V2098" s="3">
        <v>41093</v>
      </c>
      <c r="W2098" s="3">
        <v>41360</v>
      </c>
      <c r="X2098" s="4">
        <v>41183</v>
      </c>
      <c r="Y2098" s="2" t="s">
        <v>103</v>
      </c>
      <c r="Z2098" s="2" t="s">
        <v>13509</v>
      </c>
      <c r="AA2098" s="2" t="s">
        <v>102</v>
      </c>
      <c r="AB2098" s="2" t="s">
        <v>102</v>
      </c>
      <c r="AD2098" s="2" t="s">
        <v>102</v>
      </c>
      <c r="AF2098" s="2" t="s">
        <v>103</v>
      </c>
      <c r="AG2098" s="2" t="s">
        <v>103</v>
      </c>
      <c r="AH2098" s="2" t="s">
        <v>102</v>
      </c>
      <c r="AI2098" s="2" t="s">
        <v>218</v>
      </c>
      <c r="AJ2098" s="2" t="s">
        <v>13510</v>
      </c>
      <c r="AL2098" s="2" t="s">
        <v>693</v>
      </c>
      <c r="AM2098" s="2" t="s">
        <v>102</v>
      </c>
      <c r="AN2098" s="2" t="s">
        <v>102</v>
      </c>
      <c r="AO2098" s="2" t="s">
        <v>102</v>
      </c>
      <c r="AP2098" s="2" t="s">
        <v>102</v>
      </c>
      <c r="AQ2098" s="2" t="s">
        <v>102</v>
      </c>
      <c r="AR2098" s="2" t="s">
        <v>102</v>
      </c>
      <c r="AS2098" s="2" t="s">
        <v>102</v>
      </c>
      <c r="AT2098" s="2" t="s">
        <v>102</v>
      </c>
      <c r="AU2098" s="2" t="s">
        <v>102</v>
      </c>
      <c r="AV2098" s="2" t="s">
        <v>102</v>
      </c>
      <c r="AW2098" s="2" t="s">
        <v>102</v>
      </c>
      <c r="AX2098" s="2" t="s">
        <v>102</v>
      </c>
      <c r="AY2098" s="2" t="s">
        <v>102</v>
      </c>
      <c r="AZ2098" s="2" t="s">
        <v>102</v>
      </c>
      <c r="BB2098" s="2" t="s">
        <v>102</v>
      </c>
      <c r="BD2098" s="2" t="s">
        <v>102</v>
      </c>
      <c r="BE2098" s="2" t="s">
        <v>102</v>
      </c>
      <c r="BF2098" s="2" t="s">
        <v>102</v>
      </c>
      <c r="BG2098" s="2" t="s">
        <v>102</v>
      </c>
      <c r="BH2098" s="2" t="s">
        <v>102</v>
      </c>
      <c r="BI2098" s="2" t="s">
        <v>102</v>
      </c>
      <c r="BJ2098" s="2" t="s">
        <v>102</v>
      </c>
      <c r="BK2098" s="2" t="s">
        <v>102</v>
      </c>
      <c r="BL2098" s="2" t="s">
        <v>102</v>
      </c>
      <c r="BM2098" s="2" t="s">
        <v>102</v>
      </c>
      <c r="BN2098" s="2" t="s">
        <v>102</v>
      </c>
      <c r="BO2098" s="2" t="s">
        <v>102</v>
      </c>
      <c r="BP2098" s="2" t="s">
        <v>102</v>
      </c>
      <c r="BQ2098" s="2" t="s">
        <v>102</v>
      </c>
      <c r="BR2098" s="2" t="s">
        <v>102</v>
      </c>
      <c r="BS2098" s="2" t="s">
        <v>102</v>
      </c>
      <c r="BT2098" s="2" t="s">
        <v>102</v>
      </c>
      <c r="BU2098" s="2" t="s">
        <v>103</v>
      </c>
      <c r="BV2098" s="2" t="s">
        <v>102</v>
      </c>
      <c r="BW2098" s="2" t="s">
        <v>102</v>
      </c>
      <c r="BX2098" s="2" t="s">
        <v>102</v>
      </c>
      <c r="BY2098" s="2" t="s">
        <v>102</v>
      </c>
      <c r="BZ2098" s="2" t="s">
        <v>102</v>
      </c>
      <c r="CA2098" s="2" t="s">
        <v>102</v>
      </c>
      <c r="CB2098" s="2" t="s">
        <v>102</v>
      </c>
      <c r="CC2098" s="2" t="s">
        <v>102</v>
      </c>
      <c r="CD2098" s="2" t="s">
        <v>102</v>
      </c>
      <c r="CE2098" s="2" t="s">
        <v>102</v>
      </c>
      <c r="CF2098" s="2" t="s">
        <v>102</v>
      </c>
      <c r="CG2098" s="2" t="s">
        <v>102</v>
      </c>
      <c r="CH2098" s="2" t="s">
        <v>102</v>
      </c>
      <c r="CI2098" s="2" t="s">
        <v>102</v>
      </c>
      <c r="CJ2098" s="2" t="s">
        <v>102</v>
      </c>
      <c r="CK2098" s="2" t="s">
        <v>102</v>
      </c>
      <c r="CL2098" s="2" t="s">
        <v>102</v>
      </c>
      <c r="CM2098" s="2" t="s">
        <v>102</v>
      </c>
      <c r="CN2098" s="2" t="s">
        <v>102</v>
      </c>
      <c r="CO2098" s="2" t="s">
        <v>102</v>
      </c>
      <c r="CP2098" s="2" t="s">
        <v>102</v>
      </c>
      <c r="CQ2098" s="2" t="s">
        <v>102</v>
      </c>
      <c r="CR2098" s="2" t="s">
        <v>102</v>
      </c>
      <c r="CS2098" s="2" t="s">
        <v>102</v>
      </c>
      <c r="CT2098" s="2" t="s">
        <v>102</v>
      </c>
      <c r="CU2098" s="2" t="s">
        <v>102</v>
      </c>
    </row>
    <row r="2099" spans="1:99" x14ac:dyDescent="0.3">
      <c r="A2099" s="2" t="s">
        <v>98</v>
      </c>
      <c r="B2099" s="2">
        <v>164826</v>
      </c>
      <c r="C2099" s="2" t="s">
        <v>13521</v>
      </c>
      <c r="D2099" s="2" t="s">
        <v>792</v>
      </c>
      <c r="E2099" s="2" t="s">
        <v>13522</v>
      </c>
      <c r="F2099" s="2" t="s">
        <v>13522</v>
      </c>
      <c r="G2099" s="2" t="s">
        <v>13523</v>
      </c>
      <c r="I2099" s="2" t="s">
        <v>370</v>
      </c>
      <c r="J2099" s="2" t="s">
        <v>100</v>
      </c>
      <c r="K2099" s="2" t="s">
        <v>101</v>
      </c>
      <c r="L2099" s="2">
        <v>6840</v>
      </c>
      <c r="M2099" s="2" t="s">
        <v>13524</v>
      </c>
      <c r="N2099" s="2" t="s">
        <v>13525</v>
      </c>
      <c r="U2099" s="2" t="s">
        <v>798</v>
      </c>
      <c r="V2099" s="3">
        <v>41297</v>
      </c>
      <c r="W2099" s="3">
        <v>41297</v>
      </c>
      <c r="X2099" s="4">
        <v>41183</v>
      </c>
      <c r="Y2099" s="2" t="s">
        <v>102</v>
      </c>
      <c r="AA2099" s="2" t="s">
        <v>102</v>
      </c>
      <c r="AB2099" s="2" t="s">
        <v>102</v>
      </c>
      <c r="AD2099" s="2" t="s">
        <v>102</v>
      </c>
      <c r="AF2099" s="2" t="s">
        <v>102</v>
      </c>
      <c r="AG2099" s="2" t="s">
        <v>103</v>
      </c>
      <c r="AH2099" s="2" t="s">
        <v>102</v>
      </c>
      <c r="AI2099" s="2" t="s">
        <v>104</v>
      </c>
      <c r="AK2099" s="2" t="s">
        <v>105</v>
      </c>
      <c r="AL2099" s="2" t="s">
        <v>101</v>
      </c>
      <c r="AM2099" s="2" t="s">
        <v>102</v>
      </c>
      <c r="AN2099" s="2" t="s">
        <v>102</v>
      </c>
      <c r="AO2099" s="2" t="s">
        <v>102</v>
      </c>
      <c r="AP2099" s="2" t="s">
        <v>102</v>
      </c>
      <c r="AQ2099" s="2" t="s">
        <v>102</v>
      </c>
      <c r="AR2099" s="2" t="s">
        <v>102</v>
      </c>
      <c r="AS2099" s="2" t="s">
        <v>102</v>
      </c>
      <c r="AT2099" s="2" t="s">
        <v>102</v>
      </c>
      <c r="AU2099" s="2" t="s">
        <v>102</v>
      </c>
      <c r="AV2099" s="2" t="s">
        <v>102</v>
      </c>
      <c r="AW2099" s="2" t="s">
        <v>102</v>
      </c>
      <c r="AX2099" s="2" t="s">
        <v>102</v>
      </c>
      <c r="AY2099" s="2" t="s">
        <v>102</v>
      </c>
      <c r="AZ2099" s="2" t="s">
        <v>102</v>
      </c>
      <c r="BB2099" s="2" t="s">
        <v>102</v>
      </c>
      <c r="BD2099" s="2" t="s">
        <v>102</v>
      </c>
      <c r="BE2099" s="2" t="s">
        <v>102</v>
      </c>
      <c r="BF2099" s="2" t="s">
        <v>102</v>
      </c>
      <c r="BG2099" s="2" t="s">
        <v>102</v>
      </c>
      <c r="BH2099" s="2" t="s">
        <v>102</v>
      </c>
      <c r="BI2099" s="2" t="s">
        <v>102</v>
      </c>
      <c r="BJ2099" s="2" t="s">
        <v>102</v>
      </c>
      <c r="BK2099" s="2" t="s">
        <v>102</v>
      </c>
      <c r="BL2099" s="2" t="s">
        <v>102</v>
      </c>
      <c r="BM2099" s="2" t="s">
        <v>102</v>
      </c>
      <c r="BN2099" s="2" t="s">
        <v>102</v>
      </c>
      <c r="BO2099" s="2" t="s">
        <v>102</v>
      </c>
      <c r="BP2099" s="2" t="s">
        <v>102</v>
      </c>
      <c r="BQ2099" s="2" t="s">
        <v>102</v>
      </c>
      <c r="BR2099" s="2" t="s">
        <v>102</v>
      </c>
      <c r="BS2099" s="2" t="s">
        <v>102</v>
      </c>
      <c r="BT2099" s="2" t="s">
        <v>103</v>
      </c>
      <c r="BU2099" s="2" t="s">
        <v>103</v>
      </c>
      <c r="BV2099" s="2" t="s">
        <v>102</v>
      </c>
      <c r="BW2099" s="2" t="s">
        <v>102</v>
      </c>
      <c r="BX2099" s="2" t="s">
        <v>102</v>
      </c>
      <c r="BY2099" s="2" t="s">
        <v>102</v>
      </c>
      <c r="BZ2099" s="2" t="s">
        <v>102</v>
      </c>
      <c r="CA2099" s="2" t="s">
        <v>102</v>
      </c>
      <c r="CB2099" s="2" t="s">
        <v>102</v>
      </c>
      <c r="CC2099" s="2" t="s">
        <v>102</v>
      </c>
      <c r="CD2099" s="2" t="s">
        <v>102</v>
      </c>
      <c r="CE2099" s="2" t="s">
        <v>102</v>
      </c>
      <c r="CF2099" s="2" t="s">
        <v>102</v>
      </c>
      <c r="CG2099" s="2" t="s">
        <v>102</v>
      </c>
      <c r="CH2099" s="2" t="s">
        <v>102</v>
      </c>
      <c r="CI2099" s="2" t="s">
        <v>102</v>
      </c>
      <c r="CJ2099" s="2" t="s">
        <v>102</v>
      </c>
      <c r="CK2099" s="2" t="s">
        <v>102</v>
      </c>
      <c r="CL2099" s="2" t="s">
        <v>102</v>
      </c>
      <c r="CM2099" s="2" t="s">
        <v>102</v>
      </c>
      <c r="CN2099" s="2" t="s">
        <v>102</v>
      </c>
      <c r="CO2099" s="2" t="s">
        <v>102</v>
      </c>
      <c r="CP2099" s="2" t="s">
        <v>102</v>
      </c>
      <c r="CQ2099" s="2" t="s">
        <v>102</v>
      </c>
      <c r="CR2099" s="2" t="s">
        <v>102</v>
      </c>
      <c r="CS2099" s="2" t="s">
        <v>102</v>
      </c>
      <c r="CT2099" s="2" t="s">
        <v>102</v>
      </c>
      <c r="CU2099" s="2" t="s">
        <v>102</v>
      </c>
    </row>
    <row r="2100" spans="1:99" x14ac:dyDescent="0.3">
      <c r="A2100" s="2" t="s">
        <v>109</v>
      </c>
      <c r="B2100" s="2">
        <v>164829</v>
      </c>
      <c r="C2100" s="2" t="s">
        <v>13748</v>
      </c>
      <c r="D2100" s="2" t="s">
        <v>792</v>
      </c>
      <c r="E2100" s="2" t="s">
        <v>13749</v>
      </c>
      <c r="F2100" s="2" t="s">
        <v>13749</v>
      </c>
      <c r="G2100" s="2" t="s">
        <v>575</v>
      </c>
      <c r="H2100" s="2" t="s">
        <v>731</v>
      </c>
      <c r="I2100" s="2" t="s">
        <v>130</v>
      </c>
      <c r="J2100" s="2" t="s">
        <v>131</v>
      </c>
      <c r="K2100" s="2" t="s">
        <v>101</v>
      </c>
      <c r="L2100" s="2">
        <v>10017</v>
      </c>
      <c r="M2100" s="2" t="s">
        <v>13750</v>
      </c>
      <c r="N2100" s="2" t="s">
        <v>13751</v>
      </c>
      <c r="U2100" s="2" t="s">
        <v>798</v>
      </c>
      <c r="V2100" s="3">
        <v>41130</v>
      </c>
      <c r="W2100" s="3">
        <v>41360</v>
      </c>
      <c r="X2100" s="4">
        <v>41183</v>
      </c>
      <c r="Y2100" s="2" t="s">
        <v>102</v>
      </c>
      <c r="AA2100" s="2" t="s">
        <v>102</v>
      </c>
      <c r="AB2100" s="2" t="s">
        <v>102</v>
      </c>
      <c r="AD2100" s="2" t="s">
        <v>102</v>
      </c>
      <c r="AF2100" s="2" t="s">
        <v>102</v>
      </c>
      <c r="AG2100" s="2" t="s">
        <v>103</v>
      </c>
      <c r="AH2100" s="2" t="s">
        <v>102</v>
      </c>
      <c r="AI2100" s="2" t="s">
        <v>126</v>
      </c>
      <c r="AK2100" s="2" t="s">
        <v>105</v>
      </c>
      <c r="AL2100" s="2" t="s">
        <v>101</v>
      </c>
      <c r="AM2100" s="2" t="s">
        <v>102</v>
      </c>
      <c r="AN2100" s="2" t="s">
        <v>102</v>
      </c>
      <c r="AO2100" s="2" t="s">
        <v>103</v>
      </c>
      <c r="AP2100" s="2" t="s">
        <v>102</v>
      </c>
      <c r="AQ2100" s="2" t="s">
        <v>102</v>
      </c>
      <c r="AR2100" s="2" t="s">
        <v>102</v>
      </c>
      <c r="AS2100" s="2" t="s">
        <v>102</v>
      </c>
      <c r="AT2100" s="2" t="s">
        <v>102</v>
      </c>
      <c r="AU2100" s="2" t="s">
        <v>102</v>
      </c>
      <c r="AV2100" s="2" t="s">
        <v>102</v>
      </c>
      <c r="AW2100" s="2" t="s">
        <v>102</v>
      </c>
      <c r="AX2100" s="2" t="s">
        <v>102</v>
      </c>
      <c r="AY2100" s="2" t="s">
        <v>102</v>
      </c>
      <c r="AZ2100" s="2" t="s">
        <v>102</v>
      </c>
      <c r="BB2100" s="2" t="s">
        <v>102</v>
      </c>
      <c r="BD2100" s="2" t="s">
        <v>102</v>
      </c>
      <c r="BE2100" s="2" t="s">
        <v>102</v>
      </c>
      <c r="BF2100" s="2" t="s">
        <v>102</v>
      </c>
      <c r="BG2100" s="2" t="s">
        <v>102</v>
      </c>
      <c r="BH2100" s="2" t="s">
        <v>102</v>
      </c>
      <c r="BI2100" s="2" t="s">
        <v>102</v>
      </c>
      <c r="BJ2100" s="2" t="s">
        <v>102</v>
      </c>
      <c r="BK2100" s="2" t="s">
        <v>102</v>
      </c>
      <c r="BL2100" s="2" t="s">
        <v>102</v>
      </c>
      <c r="BM2100" s="2" t="s">
        <v>102</v>
      </c>
      <c r="BN2100" s="2" t="s">
        <v>102</v>
      </c>
      <c r="BO2100" s="2" t="s">
        <v>102</v>
      </c>
      <c r="BP2100" s="2" t="s">
        <v>102</v>
      </c>
      <c r="BQ2100" s="2" t="s">
        <v>102</v>
      </c>
      <c r="BR2100" s="2" t="s">
        <v>102</v>
      </c>
      <c r="BS2100" s="2" t="s">
        <v>102</v>
      </c>
      <c r="BT2100" s="2" t="s">
        <v>103</v>
      </c>
      <c r="BU2100" s="2" t="s">
        <v>103</v>
      </c>
      <c r="BV2100" s="2" t="s">
        <v>102</v>
      </c>
      <c r="BW2100" s="2" t="s">
        <v>102</v>
      </c>
      <c r="BX2100" s="2" t="s">
        <v>102</v>
      </c>
      <c r="BY2100" s="2" t="s">
        <v>102</v>
      </c>
      <c r="BZ2100" s="2" t="s">
        <v>102</v>
      </c>
      <c r="CA2100" s="2" t="s">
        <v>102</v>
      </c>
      <c r="CB2100" s="2" t="s">
        <v>102</v>
      </c>
      <c r="CC2100" s="2" t="s">
        <v>102</v>
      </c>
      <c r="CD2100" s="2" t="s">
        <v>102</v>
      </c>
      <c r="CE2100" s="2" t="s">
        <v>102</v>
      </c>
      <c r="CF2100" s="2" t="s">
        <v>102</v>
      </c>
      <c r="CG2100" s="2" t="s">
        <v>102</v>
      </c>
      <c r="CH2100" s="2" t="s">
        <v>102</v>
      </c>
      <c r="CI2100" s="2" t="s">
        <v>102</v>
      </c>
      <c r="CJ2100" s="2" t="s">
        <v>102</v>
      </c>
      <c r="CK2100" s="2" t="s">
        <v>102</v>
      </c>
      <c r="CL2100" s="2" t="s">
        <v>102</v>
      </c>
      <c r="CM2100" s="2" t="s">
        <v>102</v>
      </c>
      <c r="CN2100" s="2" t="s">
        <v>102</v>
      </c>
      <c r="CO2100" s="2" t="s">
        <v>102</v>
      </c>
      <c r="CP2100" s="2" t="s">
        <v>102</v>
      </c>
      <c r="CQ2100" s="2" t="s">
        <v>102</v>
      </c>
      <c r="CR2100" s="2" t="s">
        <v>102</v>
      </c>
      <c r="CS2100" s="2" t="s">
        <v>102</v>
      </c>
      <c r="CT2100" s="2" t="s">
        <v>102</v>
      </c>
      <c r="CU2100" s="2" t="s">
        <v>102</v>
      </c>
    </row>
    <row r="2101" spans="1:99" x14ac:dyDescent="0.3">
      <c r="A2101" s="2" t="s">
        <v>135</v>
      </c>
      <c r="B2101" s="2">
        <v>164841</v>
      </c>
      <c r="C2101" s="2" t="s">
        <v>14305</v>
      </c>
      <c r="D2101" s="2" t="s">
        <v>792</v>
      </c>
      <c r="E2101" s="2" t="s">
        <v>14306</v>
      </c>
      <c r="F2101" s="2" t="s">
        <v>14306</v>
      </c>
      <c r="G2101" s="2" t="s">
        <v>14307</v>
      </c>
      <c r="I2101" s="2" t="s">
        <v>829</v>
      </c>
      <c r="J2101" s="2" t="s">
        <v>134</v>
      </c>
      <c r="K2101" s="2" t="s">
        <v>101</v>
      </c>
      <c r="L2101" s="2">
        <v>92626</v>
      </c>
      <c r="M2101" s="2" t="s">
        <v>14308</v>
      </c>
      <c r="N2101" s="2" t="s">
        <v>14309</v>
      </c>
      <c r="O2101" s="2" t="s">
        <v>14310</v>
      </c>
      <c r="Q2101" s="2" t="s">
        <v>446</v>
      </c>
      <c r="R2101" s="2" t="s">
        <v>134</v>
      </c>
      <c r="S2101" s="2" t="s">
        <v>101</v>
      </c>
      <c r="T2101" s="2" t="s">
        <v>14311</v>
      </c>
      <c r="U2101" s="2" t="s">
        <v>798</v>
      </c>
      <c r="V2101" s="3">
        <v>41207</v>
      </c>
      <c r="W2101" s="3">
        <v>41361</v>
      </c>
      <c r="X2101" s="4">
        <v>41183</v>
      </c>
      <c r="Y2101" s="2" t="s">
        <v>102</v>
      </c>
      <c r="AA2101" s="2" t="s">
        <v>102</v>
      </c>
      <c r="AB2101" s="2" t="s">
        <v>102</v>
      </c>
      <c r="AD2101" s="2" t="s">
        <v>102</v>
      </c>
      <c r="AF2101" s="2" t="s">
        <v>102</v>
      </c>
      <c r="AG2101" s="2" t="s">
        <v>103</v>
      </c>
      <c r="AH2101" s="2" t="s">
        <v>102</v>
      </c>
      <c r="AI2101" s="2" t="s">
        <v>126</v>
      </c>
      <c r="AK2101" s="2" t="s">
        <v>134</v>
      </c>
      <c r="AL2101" s="2" t="s">
        <v>101</v>
      </c>
      <c r="AM2101" s="2" t="s">
        <v>102</v>
      </c>
      <c r="AN2101" s="2" t="s">
        <v>102</v>
      </c>
      <c r="AO2101" s="2" t="s">
        <v>102</v>
      </c>
      <c r="AP2101" s="2" t="s">
        <v>102</v>
      </c>
      <c r="AQ2101" s="2" t="s">
        <v>102</v>
      </c>
      <c r="AR2101" s="2" t="s">
        <v>102</v>
      </c>
      <c r="AS2101" s="2" t="s">
        <v>102</v>
      </c>
      <c r="AT2101" s="2" t="s">
        <v>102</v>
      </c>
      <c r="AU2101" s="2" t="s">
        <v>102</v>
      </c>
      <c r="AV2101" s="2" t="s">
        <v>102</v>
      </c>
      <c r="AW2101" s="2" t="s">
        <v>102</v>
      </c>
      <c r="AX2101" s="2" t="s">
        <v>102</v>
      </c>
      <c r="AY2101" s="2" t="s">
        <v>102</v>
      </c>
      <c r="AZ2101" s="2" t="s">
        <v>102</v>
      </c>
      <c r="BB2101" s="2" t="s">
        <v>102</v>
      </c>
      <c r="BD2101" s="2" t="s">
        <v>102</v>
      </c>
      <c r="BE2101" s="2" t="s">
        <v>102</v>
      </c>
      <c r="BF2101" s="2" t="s">
        <v>102</v>
      </c>
      <c r="BG2101" s="2" t="s">
        <v>102</v>
      </c>
      <c r="BH2101" s="2" t="s">
        <v>102</v>
      </c>
      <c r="BI2101" s="2" t="s">
        <v>102</v>
      </c>
      <c r="BJ2101" s="2" t="s">
        <v>102</v>
      </c>
      <c r="BK2101" s="2" t="s">
        <v>102</v>
      </c>
      <c r="BL2101" s="2" t="s">
        <v>102</v>
      </c>
      <c r="BM2101" s="2" t="s">
        <v>102</v>
      </c>
      <c r="BN2101" s="2" t="s">
        <v>102</v>
      </c>
      <c r="BO2101" s="2" t="s">
        <v>102</v>
      </c>
      <c r="BP2101" s="2" t="s">
        <v>102</v>
      </c>
      <c r="BQ2101" s="2" t="s">
        <v>102</v>
      </c>
      <c r="BR2101" s="2" t="s">
        <v>102</v>
      </c>
      <c r="BS2101" s="2" t="s">
        <v>102</v>
      </c>
      <c r="BT2101" s="2" t="s">
        <v>102</v>
      </c>
      <c r="BU2101" s="2" t="s">
        <v>103</v>
      </c>
      <c r="BV2101" s="2" t="s">
        <v>102</v>
      </c>
      <c r="BW2101" s="2" t="s">
        <v>102</v>
      </c>
      <c r="BX2101" s="2" t="s">
        <v>102</v>
      </c>
      <c r="BY2101" s="2" t="s">
        <v>102</v>
      </c>
      <c r="BZ2101" s="2" t="s">
        <v>102</v>
      </c>
      <c r="CA2101" s="2" t="s">
        <v>102</v>
      </c>
      <c r="CB2101" s="2" t="s">
        <v>102</v>
      </c>
      <c r="CC2101" s="2" t="s">
        <v>102</v>
      </c>
      <c r="CD2101" s="2" t="s">
        <v>102</v>
      </c>
      <c r="CE2101" s="2" t="s">
        <v>102</v>
      </c>
      <c r="CF2101" s="2" t="s">
        <v>102</v>
      </c>
      <c r="CG2101" s="2" t="s">
        <v>102</v>
      </c>
      <c r="CH2101" s="2" t="s">
        <v>102</v>
      </c>
      <c r="CI2101" s="2" t="s">
        <v>102</v>
      </c>
      <c r="CJ2101" s="2" t="s">
        <v>102</v>
      </c>
      <c r="CK2101" s="2" t="s">
        <v>102</v>
      </c>
      <c r="CL2101" s="2" t="s">
        <v>102</v>
      </c>
      <c r="CM2101" s="2" t="s">
        <v>102</v>
      </c>
      <c r="CN2101" s="2" t="s">
        <v>102</v>
      </c>
      <c r="CO2101" s="2" t="s">
        <v>102</v>
      </c>
      <c r="CP2101" s="2" t="s">
        <v>102</v>
      </c>
      <c r="CQ2101" s="2" t="s">
        <v>102</v>
      </c>
      <c r="CR2101" s="2" t="s">
        <v>102</v>
      </c>
      <c r="CS2101" s="2" t="s">
        <v>102</v>
      </c>
      <c r="CT2101" s="2" t="s">
        <v>102</v>
      </c>
      <c r="CU2101" s="2" t="s">
        <v>102</v>
      </c>
    </row>
    <row r="2102" spans="1:99" x14ac:dyDescent="0.3">
      <c r="A2102" s="2" t="s">
        <v>98</v>
      </c>
      <c r="B2102" s="2">
        <v>164853</v>
      </c>
      <c r="C2102" s="2" t="s">
        <v>13828</v>
      </c>
      <c r="D2102" s="2" t="s">
        <v>792</v>
      </c>
      <c r="E2102" s="2" t="s">
        <v>13829</v>
      </c>
      <c r="F2102" s="2" t="s">
        <v>13829</v>
      </c>
      <c r="G2102" s="2" t="s">
        <v>13830</v>
      </c>
      <c r="H2102" s="2" t="s">
        <v>1572</v>
      </c>
      <c r="I2102" s="2" t="s">
        <v>173</v>
      </c>
      <c r="J2102" s="2" t="s">
        <v>174</v>
      </c>
      <c r="K2102" s="2" t="s">
        <v>101</v>
      </c>
      <c r="L2102" s="2">
        <v>2210</v>
      </c>
      <c r="M2102" s="2" t="s">
        <v>13831</v>
      </c>
      <c r="U2102" s="2" t="s">
        <v>798</v>
      </c>
      <c r="V2102" s="3">
        <v>41141</v>
      </c>
      <c r="W2102" s="3">
        <v>41355</v>
      </c>
      <c r="X2102" s="4">
        <v>41183</v>
      </c>
      <c r="Y2102" s="2" t="s">
        <v>103</v>
      </c>
      <c r="Z2102" s="2" t="s">
        <v>13832</v>
      </c>
      <c r="AA2102" s="2" t="s">
        <v>102</v>
      </c>
      <c r="AB2102" s="2" t="s">
        <v>102</v>
      </c>
      <c r="AD2102" s="2" t="s">
        <v>102</v>
      </c>
      <c r="AF2102" s="2" t="s">
        <v>103</v>
      </c>
      <c r="AG2102" s="2" t="s">
        <v>103</v>
      </c>
      <c r="AH2102" s="2" t="s">
        <v>102</v>
      </c>
      <c r="AI2102" s="2" t="s">
        <v>104</v>
      </c>
      <c r="AK2102" s="2" t="s">
        <v>105</v>
      </c>
      <c r="AL2102" s="2" t="s">
        <v>101</v>
      </c>
      <c r="AM2102" s="2" t="s">
        <v>102</v>
      </c>
      <c r="AN2102" s="2" t="s">
        <v>102</v>
      </c>
      <c r="AO2102" s="2" t="s">
        <v>102</v>
      </c>
      <c r="AP2102" s="2" t="s">
        <v>102</v>
      </c>
      <c r="AQ2102" s="2" t="s">
        <v>102</v>
      </c>
      <c r="AR2102" s="2" t="s">
        <v>102</v>
      </c>
      <c r="AS2102" s="2" t="s">
        <v>102</v>
      </c>
      <c r="AT2102" s="2" t="s">
        <v>102</v>
      </c>
      <c r="AU2102" s="2" t="s">
        <v>102</v>
      </c>
      <c r="AV2102" s="2" t="s">
        <v>102</v>
      </c>
      <c r="AW2102" s="2" t="s">
        <v>102</v>
      </c>
      <c r="AX2102" s="2" t="s">
        <v>102</v>
      </c>
      <c r="AY2102" s="2" t="s">
        <v>102</v>
      </c>
      <c r="AZ2102" s="2" t="s">
        <v>102</v>
      </c>
      <c r="BB2102" s="2" t="s">
        <v>102</v>
      </c>
      <c r="BD2102" s="2" t="s">
        <v>102</v>
      </c>
      <c r="BE2102" s="2" t="s">
        <v>102</v>
      </c>
      <c r="BF2102" s="2" t="s">
        <v>102</v>
      </c>
      <c r="BG2102" s="2" t="s">
        <v>102</v>
      </c>
      <c r="BH2102" s="2" t="s">
        <v>102</v>
      </c>
      <c r="BI2102" s="2" t="s">
        <v>102</v>
      </c>
      <c r="BJ2102" s="2" t="s">
        <v>102</v>
      </c>
      <c r="BK2102" s="2" t="s">
        <v>102</v>
      </c>
      <c r="BL2102" s="2" t="s">
        <v>102</v>
      </c>
      <c r="BM2102" s="2" t="s">
        <v>102</v>
      </c>
      <c r="BN2102" s="2" t="s">
        <v>102</v>
      </c>
      <c r="BO2102" s="2" t="s">
        <v>102</v>
      </c>
      <c r="BP2102" s="2" t="s">
        <v>102</v>
      </c>
      <c r="BQ2102" s="2" t="s">
        <v>102</v>
      </c>
      <c r="BR2102" s="2" t="s">
        <v>102</v>
      </c>
      <c r="BS2102" s="2" t="s">
        <v>102</v>
      </c>
      <c r="BT2102" s="2" t="s">
        <v>103</v>
      </c>
      <c r="BU2102" s="2" t="s">
        <v>103</v>
      </c>
      <c r="BV2102" s="2" t="s">
        <v>102</v>
      </c>
      <c r="BW2102" s="2" t="s">
        <v>102</v>
      </c>
      <c r="BX2102" s="2" t="s">
        <v>102</v>
      </c>
      <c r="BY2102" s="2" t="s">
        <v>102</v>
      </c>
      <c r="BZ2102" s="2" t="s">
        <v>102</v>
      </c>
      <c r="CA2102" s="2" t="s">
        <v>102</v>
      </c>
      <c r="CB2102" s="2" t="s">
        <v>102</v>
      </c>
      <c r="CC2102" s="2" t="s">
        <v>102</v>
      </c>
      <c r="CD2102" s="2" t="s">
        <v>102</v>
      </c>
      <c r="CE2102" s="2" t="s">
        <v>102</v>
      </c>
      <c r="CF2102" s="2" t="s">
        <v>102</v>
      </c>
      <c r="CG2102" s="2" t="s">
        <v>102</v>
      </c>
      <c r="CH2102" s="2" t="s">
        <v>102</v>
      </c>
      <c r="CI2102" s="2" t="s">
        <v>102</v>
      </c>
      <c r="CJ2102" s="2" t="s">
        <v>102</v>
      </c>
      <c r="CK2102" s="2" t="s">
        <v>102</v>
      </c>
      <c r="CL2102" s="2" t="s">
        <v>102</v>
      </c>
      <c r="CM2102" s="2" t="s">
        <v>102</v>
      </c>
      <c r="CN2102" s="2" t="s">
        <v>102</v>
      </c>
      <c r="CO2102" s="2" t="s">
        <v>102</v>
      </c>
      <c r="CP2102" s="2" t="s">
        <v>102</v>
      </c>
      <c r="CQ2102" s="2" t="s">
        <v>102</v>
      </c>
      <c r="CR2102" s="2" t="s">
        <v>102</v>
      </c>
      <c r="CS2102" s="2" t="s">
        <v>102</v>
      </c>
      <c r="CT2102" s="2" t="s">
        <v>102</v>
      </c>
      <c r="CU2102" s="2" t="s">
        <v>102</v>
      </c>
    </row>
    <row r="2103" spans="1:99" x14ac:dyDescent="0.3">
      <c r="A2103" s="2" t="s">
        <v>379</v>
      </c>
      <c r="B2103" s="2">
        <v>164856</v>
      </c>
      <c r="C2103" s="2" t="s">
        <v>16359</v>
      </c>
      <c r="D2103" s="2" t="s">
        <v>792</v>
      </c>
      <c r="E2103" s="2" t="s">
        <v>16360</v>
      </c>
      <c r="F2103" s="2" t="s">
        <v>16361</v>
      </c>
      <c r="G2103" s="2" t="s">
        <v>16362</v>
      </c>
      <c r="I2103" s="2" t="s">
        <v>581</v>
      </c>
      <c r="K2103" s="2" t="s">
        <v>582</v>
      </c>
      <c r="L2103" s="2">
        <v>75008</v>
      </c>
      <c r="M2103" s="2" t="s">
        <v>16363</v>
      </c>
      <c r="N2103" s="2" t="s">
        <v>16364</v>
      </c>
      <c r="U2103" s="2" t="s">
        <v>798</v>
      </c>
      <c r="V2103" s="3">
        <v>41549</v>
      </c>
      <c r="W2103" s="3">
        <v>41549</v>
      </c>
      <c r="X2103" s="4">
        <v>41183</v>
      </c>
      <c r="Y2103" s="2" t="s">
        <v>103</v>
      </c>
      <c r="Z2103" s="2" t="s">
        <v>16365</v>
      </c>
      <c r="AA2103" s="2" t="s">
        <v>103</v>
      </c>
      <c r="AB2103" s="2" t="s">
        <v>102</v>
      </c>
      <c r="AD2103" s="2" t="s">
        <v>102</v>
      </c>
      <c r="AF2103" s="2" t="s">
        <v>102</v>
      </c>
      <c r="AG2103" s="2" t="s">
        <v>103</v>
      </c>
      <c r="AH2103" s="2" t="s">
        <v>102</v>
      </c>
      <c r="AI2103" s="2" t="s">
        <v>218</v>
      </c>
      <c r="AJ2103" s="2" t="s">
        <v>1986</v>
      </c>
      <c r="AL2103" s="2" t="s">
        <v>582</v>
      </c>
      <c r="AM2103" s="2" t="s">
        <v>102</v>
      </c>
      <c r="AN2103" s="2" t="s">
        <v>102</v>
      </c>
      <c r="AO2103" s="2" t="s">
        <v>102</v>
      </c>
      <c r="AP2103" s="2" t="s">
        <v>102</v>
      </c>
      <c r="AQ2103" s="2" t="s">
        <v>102</v>
      </c>
      <c r="AR2103" s="2" t="s">
        <v>102</v>
      </c>
      <c r="AS2103" s="2" t="s">
        <v>102</v>
      </c>
      <c r="AT2103" s="2" t="s">
        <v>102</v>
      </c>
      <c r="AU2103" s="2" t="s">
        <v>102</v>
      </c>
      <c r="AV2103" s="2" t="s">
        <v>102</v>
      </c>
      <c r="AW2103" s="2" t="s">
        <v>102</v>
      </c>
      <c r="AX2103" s="2" t="s">
        <v>102</v>
      </c>
      <c r="AY2103" s="2" t="s">
        <v>102</v>
      </c>
      <c r="AZ2103" s="2" t="s">
        <v>102</v>
      </c>
      <c r="BB2103" s="2" t="s">
        <v>102</v>
      </c>
      <c r="BD2103" s="2" t="s">
        <v>102</v>
      </c>
      <c r="BE2103" s="2" t="s">
        <v>102</v>
      </c>
      <c r="BF2103" s="2" t="s">
        <v>102</v>
      </c>
      <c r="BG2103" s="2" t="s">
        <v>102</v>
      </c>
      <c r="BH2103" s="2" t="s">
        <v>102</v>
      </c>
      <c r="BI2103" s="2" t="s">
        <v>102</v>
      </c>
      <c r="BJ2103" s="2" t="s">
        <v>102</v>
      </c>
      <c r="BK2103" s="2" t="s">
        <v>102</v>
      </c>
      <c r="BL2103" s="2" t="s">
        <v>102</v>
      </c>
      <c r="BM2103" s="2" t="s">
        <v>102</v>
      </c>
      <c r="BN2103" s="2" t="s">
        <v>102</v>
      </c>
      <c r="BO2103" s="2" t="s">
        <v>102</v>
      </c>
      <c r="BP2103" s="2" t="s">
        <v>102</v>
      </c>
      <c r="BQ2103" s="2" t="s">
        <v>102</v>
      </c>
      <c r="BR2103" s="2" t="s">
        <v>102</v>
      </c>
      <c r="BS2103" s="2" t="s">
        <v>102</v>
      </c>
      <c r="BT2103" s="2" t="s">
        <v>103</v>
      </c>
      <c r="BU2103" s="2" t="s">
        <v>103</v>
      </c>
      <c r="BV2103" s="2" t="s">
        <v>102</v>
      </c>
      <c r="BW2103" s="2" t="s">
        <v>102</v>
      </c>
      <c r="BX2103" s="2" t="s">
        <v>102</v>
      </c>
      <c r="BY2103" s="2" t="s">
        <v>102</v>
      </c>
      <c r="BZ2103" s="2" t="s">
        <v>102</v>
      </c>
      <c r="CA2103" s="2" t="s">
        <v>102</v>
      </c>
      <c r="CB2103" s="2" t="s">
        <v>102</v>
      </c>
      <c r="CC2103" s="2" t="s">
        <v>102</v>
      </c>
      <c r="CD2103" s="2" t="s">
        <v>102</v>
      </c>
      <c r="CE2103" s="2" t="s">
        <v>102</v>
      </c>
      <c r="CF2103" s="2" t="s">
        <v>102</v>
      </c>
      <c r="CG2103" s="2" t="s">
        <v>102</v>
      </c>
      <c r="CH2103" s="2" t="s">
        <v>102</v>
      </c>
      <c r="CI2103" s="2" t="s">
        <v>102</v>
      </c>
      <c r="CJ2103" s="2" t="s">
        <v>102</v>
      </c>
      <c r="CK2103" s="2" t="s">
        <v>102</v>
      </c>
      <c r="CL2103" s="2" t="s">
        <v>102</v>
      </c>
      <c r="CM2103" s="2" t="s">
        <v>102</v>
      </c>
      <c r="CN2103" s="2" t="s">
        <v>102</v>
      </c>
      <c r="CO2103" s="2" t="s">
        <v>102</v>
      </c>
      <c r="CP2103" s="2" t="s">
        <v>102</v>
      </c>
      <c r="CQ2103" s="2" t="s">
        <v>102</v>
      </c>
      <c r="CR2103" s="2" t="s">
        <v>102</v>
      </c>
      <c r="CS2103" s="2" t="s">
        <v>102</v>
      </c>
      <c r="CT2103" s="2" t="s">
        <v>102</v>
      </c>
      <c r="CU2103" s="2" t="s">
        <v>102</v>
      </c>
    </row>
    <row r="2104" spans="1:99" x14ac:dyDescent="0.3">
      <c r="A2104" s="2" t="s">
        <v>379</v>
      </c>
      <c r="B2104" s="2">
        <v>164861</v>
      </c>
      <c r="C2104" s="2" t="s">
        <v>14806</v>
      </c>
      <c r="D2104" s="2" t="s">
        <v>792</v>
      </c>
      <c r="E2104" s="2" t="s">
        <v>14807</v>
      </c>
      <c r="F2104" s="2" t="s">
        <v>14807</v>
      </c>
      <c r="G2104" s="2" t="s">
        <v>14808</v>
      </c>
      <c r="H2104" s="2" t="s">
        <v>11066</v>
      </c>
      <c r="I2104" s="2" t="s">
        <v>217</v>
      </c>
      <c r="K2104" s="2" t="s">
        <v>217</v>
      </c>
      <c r="M2104" s="2" t="s">
        <v>14809</v>
      </c>
      <c r="N2104" s="2" t="s">
        <v>14810</v>
      </c>
      <c r="U2104" s="2" t="s">
        <v>798</v>
      </c>
      <c r="V2104" s="3">
        <v>41296</v>
      </c>
      <c r="W2104" s="3">
        <v>41296</v>
      </c>
      <c r="X2104" s="4">
        <v>41183</v>
      </c>
      <c r="Y2104" s="2" t="s">
        <v>103</v>
      </c>
      <c r="Z2104" s="2" t="s">
        <v>14811</v>
      </c>
      <c r="AA2104" s="2" t="s">
        <v>103</v>
      </c>
      <c r="AB2104" s="2" t="s">
        <v>102</v>
      </c>
      <c r="AD2104" s="2" t="s">
        <v>102</v>
      </c>
      <c r="AF2104" s="2" t="s">
        <v>102</v>
      </c>
      <c r="AG2104" s="2" t="s">
        <v>103</v>
      </c>
      <c r="AH2104" s="2" t="s">
        <v>102</v>
      </c>
      <c r="AI2104" s="2" t="s">
        <v>108</v>
      </c>
      <c r="AL2104" s="2" t="s">
        <v>217</v>
      </c>
      <c r="AM2104" s="2" t="s">
        <v>102</v>
      </c>
      <c r="AN2104" s="2" t="s">
        <v>102</v>
      </c>
      <c r="AO2104" s="2" t="s">
        <v>103</v>
      </c>
      <c r="AP2104" s="2" t="s">
        <v>102</v>
      </c>
      <c r="AQ2104" s="2" t="s">
        <v>102</v>
      </c>
      <c r="AR2104" s="2" t="s">
        <v>102</v>
      </c>
      <c r="AS2104" s="2" t="s">
        <v>102</v>
      </c>
      <c r="AT2104" s="2" t="s">
        <v>102</v>
      </c>
      <c r="AU2104" s="2" t="s">
        <v>102</v>
      </c>
      <c r="AV2104" s="2" t="s">
        <v>102</v>
      </c>
      <c r="AW2104" s="2" t="s">
        <v>102</v>
      </c>
      <c r="AX2104" s="2" t="s">
        <v>102</v>
      </c>
      <c r="AY2104" s="2" t="s">
        <v>102</v>
      </c>
      <c r="AZ2104" s="2" t="s">
        <v>102</v>
      </c>
      <c r="BB2104" s="2" t="s">
        <v>102</v>
      </c>
      <c r="BD2104" s="2" t="s">
        <v>102</v>
      </c>
      <c r="BE2104" s="2" t="s">
        <v>102</v>
      </c>
      <c r="BF2104" s="2" t="s">
        <v>102</v>
      </c>
      <c r="BG2104" s="2" t="s">
        <v>102</v>
      </c>
      <c r="BH2104" s="2" t="s">
        <v>102</v>
      </c>
      <c r="BI2104" s="2" t="s">
        <v>102</v>
      </c>
      <c r="BJ2104" s="2" t="s">
        <v>103</v>
      </c>
      <c r="BK2104" s="2" t="s">
        <v>102</v>
      </c>
      <c r="BL2104" s="2" t="s">
        <v>102</v>
      </c>
      <c r="BM2104" s="2" t="s">
        <v>102</v>
      </c>
      <c r="BN2104" s="2" t="s">
        <v>102</v>
      </c>
      <c r="BO2104" s="2" t="s">
        <v>102</v>
      </c>
      <c r="BP2104" s="2" t="s">
        <v>102</v>
      </c>
      <c r="BQ2104" s="2" t="s">
        <v>102</v>
      </c>
      <c r="BR2104" s="2" t="s">
        <v>102</v>
      </c>
      <c r="BS2104" s="2" t="s">
        <v>102</v>
      </c>
      <c r="BT2104" s="2" t="s">
        <v>102</v>
      </c>
      <c r="BU2104" s="2" t="s">
        <v>103</v>
      </c>
      <c r="BV2104" s="2" t="s">
        <v>102</v>
      </c>
      <c r="BW2104" s="2" t="s">
        <v>102</v>
      </c>
      <c r="BX2104" s="2" t="s">
        <v>102</v>
      </c>
      <c r="BY2104" s="2" t="s">
        <v>102</v>
      </c>
      <c r="BZ2104" s="2" t="s">
        <v>102</v>
      </c>
      <c r="CA2104" s="2" t="s">
        <v>102</v>
      </c>
      <c r="CB2104" s="2" t="s">
        <v>102</v>
      </c>
      <c r="CC2104" s="2" t="s">
        <v>102</v>
      </c>
      <c r="CD2104" s="2" t="s">
        <v>102</v>
      </c>
      <c r="CE2104" s="2" t="s">
        <v>102</v>
      </c>
      <c r="CF2104" s="2" t="s">
        <v>102</v>
      </c>
      <c r="CG2104" s="2" t="s">
        <v>102</v>
      </c>
      <c r="CH2104" s="2" t="s">
        <v>102</v>
      </c>
      <c r="CI2104" s="2" t="s">
        <v>102</v>
      </c>
      <c r="CJ2104" s="2" t="s">
        <v>102</v>
      </c>
      <c r="CK2104" s="2" t="s">
        <v>102</v>
      </c>
      <c r="CL2104" s="2" t="s">
        <v>102</v>
      </c>
      <c r="CM2104" s="2" t="s">
        <v>102</v>
      </c>
      <c r="CN2104" s="2" t="s">
        <v>102</v>
      </c>
      <c r="CO2104" s="2" t="s">
        <v>102</v>
      </c>
      <c r="CP2104" s="2" t="s">
        <v>102</v>
      </c>
      <c r="CQ2104" s="2" t="s">
        <v>102</v>
      </c>
      <c r="CR2104" s="2" t="s">
        <v>102</v>
      </c>
      <c r="CS2104" s="2" t="s">
        <v>102</v>
      </c>
      <c r="CT2104" s="2" t="s">
        <v>102</v>
      </c>
      <c r="CU2104" s="2" t="s">
        <v>102</v>
      </c>
    </row>
    <row r="2105" spans="1:99" x14ac:dyDescent="0.3">
      <c r="A2105" s="2" t="s">
        <v>239</v>
      </c>
      <c r="B2105" s="2">
        <v>164866</v>
      </c>
      <c r="C2105" s="2" t="s">
        <v>13595</v>
      </c>
      <c r="D2105" s="2" t="s">
        <v>792</v>
      </c>
      <c r="E2105" s="2" t="s">
        <v>13596</v>
      </c>
      <c r="F2105" s="2" t="s">
        <v>13596</v>
      </c>
      <c r="G2105" s="2" t="s">
        <v>13597</v>
      </c>
      <c r="H2105" s="2" t="s">
        <v>149</v>
      </c>
      <c r="I2105" s="2" t="s">
        <v>384</v>
      </c>
      <c r="J2105" s="2" t="s">
        <v>201</v>
      </c>
      <c r="K2105" s="2" t="s">
        <v>101</v>
      </c>
      <c r="L2105" s="2">
        <v>33811</v>
      </c>
      <c r="M2105" s="2" t="s">
        <v>13598</v>
      </c>
      <c r="N2105" s="2" t="s">
        <v>13599</v>
      </c>
      <c r="U2105" s="2" t="s">
        <v>798</v>
      </c>
      <c r="V2105" s="3">
        <v>41108</v>
      </c>
      <c r="W2105" s="3">
        <v>41365</v>
      </c>
      <c r="X2105" s="4">
        <v>41183</v>
      </c>
      <c r="Y2105" s="2" t="s">
        <v>103</v>
      </c>
      <c r="Z2105" s="2" t="s">
        <v>13600</v>
      </c>
      <c r="AA2105" s="2" t="s">
        <v>102</v>
      </c>
      <c r="AB2105" s="2" t="s">
        <v>102</v>
      </c>
      <c r="AD2105" s="2" t="s">
        <v>102</v>
      </c>
      <c r="AF2105" s="2" t="s">
        <v>102</v>
      </c>
      <c r="AG2105" s="2" t="s">
        <v>103</v>
      </c>
      <c r="AH2105" s="2" t="s">
        <v>102</v>
      </c>
      <c r="AI2105" s="2" t="s">
        <v>104</v>
      </c>
      <c r="AK2105" s="2" t="s">
        <v>201</v>
      </c>
      <c r="AL2105" s="2" t="s">
        <v>101</v>
      </c>
      <c r="AM2105" s="2" t="s">
        <v>102</v>
      </c>
      <c r="AN2105" s="2" t="s">
        <v>102</v>
      </c>
      <c r="AO2105" s="2" t="s">
        <v>102</v>
      </c>
      <c r="AP2105" s="2" t="s">
        <v>102</v>
      </c>
      <c r="AQ2105" s="2" t="s">
        <v>102</v>
      </c>
      <c r="AR2105" s="2" t="s">
        <v>102</v>
      </c>
      <c r="AS2105" s="2" t="s">
        <v>102</v>
      </c>
      <c r="AT2105" s="2" t="s">
        <v>102</v>
      </c>
      <c r="AU2105" s="2" t="s">
        <v>102</v>
      </c>
      <c r="AV2105" s="2" t="s">
        <v>102</v>
      </c>
      <c r="AW2105" s="2" t="s">
        <v>102</v>
      </c>
      <c r="AX2105" s="2" t="s">
        <v>102</v>
      </c>
      <c r="AY2105" s="2" t="s">
        <v>102</v>
      </c>
      <c r="AZ2105" s="2" t="s">
        <v>103</v>
      </c>
      <c r="BA2105" s="2" t="s">
        <v>13601</v>
      </c>
      <c r="BB2105" s="2" t="s">
        <v>103</v>
      </c>
      <c r="BC2105" s="2" t="s">
        <v>103</v>
      </c>
      <c r="BD2105" s="2" t="s">
        <v>103</v>
      </c>
      <c r="BE2105" s="2" t="s">
        <v>102</v>
      </c>
      <c r="BF2105" s="2" t="s">
        <v>103</v>
      </c>
      <c r="BG2105" s="2" t="s">
        <v>102</v>
      </c>
      <c r="BH2105" s="2" t="s">
        <v>102</v>
      </c>
      <c r="BI2105" s="2" t="s">
        <v>102</v>
      </c>
      <c r="BJ2105" s="2" t="s">
        <v>102</v>
      </c>
      <c r="BK2105" s="2" t="s">
        <v>102</v>
      </c>
      <c r="BL2105" s="2" t="s">
        <v>102</v>
      </c>
      <c r="BM2105" s="2" t="s">
        <v>102</v>
      </c>
      <c r="BN2105" s="2" t="s">
        <v>102</v>
      </c>
      <c r="BO2105" s="2" t="s">
        <v>103</v>
      </c>
      <c r="BP2105" s="2" t="s">
        <v>102</v>
      </c>
      <c r="BQ2105" s="2" t="s">
        <v>102</v>
      </c>
      <c r="BR2105" s="2" t="s">
        <v>103</v>
      </c>
      <c r="BS2105" s="2" t="s">
        <v>102</v>
      </c>
      <c r="BT2105" s="2" t="s">
        <v>103</v>
      </c>
      <c r="BU2105" s="2" t="s">
        <v>103</v>
      </c>
      <c r="BV2105" s="2" t="s">
        <v>102</v>
      </c>
      <c r="BW2105" s="2" t="s">
        <v>102</v>
      </c>
      <c r="BX2105" s="2" t="s">
        <v>102</v>
      </c>
      <c r="BY2105" s="2" t="s">
        <v>102</v>
      </c>
      <c r="BZ2105" s="2" t="s">
        <v>102</v>
      </c>
      <c r="CA2105" s="2" t="s">
        <v>102</v>
      </c>
      <c r="CB2105" s="2" t="s">
        <v>102</v>
      </c>
      <c r="CC2105" s="2" t="s">
        <v>102</v>
      </c>
      <c r="CD2105" s="2" t="s">
        <v>102</v>
      </c>
      <c r="CE2105" s="2" t="s">
        <v>102</v>
      </c>
      <c r="CF2105" s="2" t="s">
        <v>102</v>
      </c>
      <c r="CG2105" s="2" t="s">
        <v>102</v>
      </c>
      <c r="CH2105" s="2" t="s">
        <v>102</v>
      </c>
      <c r="CI2105" s="2" t="s">
        <v>102</v>
      </c>
      <c r="CJ2105" s="2" t="s">
        <v>102</v>
      </c>
      <c r="CK2105" s="2" t="s">
        <v>102</v>
      </c>
      <c r="CL2105" s="2" t="s">
        <v>102</v>
      </c>
      <c r="CM2105" s="2" t="s">
        <v>102</v>
      </c>
      <c r="CN2105" s="2" t="s">
        <v>102</v>
      </c>
      <c r="CO2105" s="2" t="s">
        <v>102</v>
      </c>
      <c r="CP2105" s="2" t="s">
        <v>102</v>
      </c>
      <c r="CQ2105" s="2" t="s">
        <v>102</v>
      </c>
      <c r="CR2105" s="2" t="s">
        <v>102</v>
      </c>
      <c r="CS2105" s="2" t="s">
        <v>102</v>
      </c>
      <c r="CT2105" s="2" t="s">
        <v>102</v>
      </c>
      <c r="CU2105" s="2" t="s">
        <v>102</v>
      </c>
    </row>
    <row r="2106" spans="1:99" x14ac:dyDescent="0.3">
      <c r="A2106" s="2" t="s">
        <v>106</v>
      </c>
      <c r="B2106" s="2">
        <v>164872</v>
      </c>
      <c r="C2106" s="2" t="s">
        <v>15724</v>
      </c>
      <c r="D2106" s="2" t="s">
        <v>792</v>
      </c>
      <c r="E2106" s="2" t="s">
        <v>15725</v>
      </c>
      <c r="F2106" s="2" t="s">
        <v>15725</v>
      </c>
      <c r="G2106" s="2" t="s">
        <v>15726</v>
      </c>
      <c r="I2106" s="2" t="s">
        <v>15727</v>
      </c>
      <c r="J2106" s="2" t="s">
        <v>107</v>
      </c>
      <c r="K2106" s="2" t="s">
        <v>101</v>
      </c>
      <c r="L2106" s="2">
        <v>19014</v>
      </c>
      <c r="M2106" s="2" t="s">
        <v>15728</v>
      </c>
      <c r="N2106" s="2" t="s">
        <v>15729</v>
      </c>
      <c r="U2106" s="2" t="s">
        <v>798</v>
      </c>
      <c r="V2106" s="3">
        <v>41437</v>
      </c>
      <c r="W2106" s="3">
        <v>41437</v>
      </c>
      <c r="X2106" s="4">
        <v>41183</v>
      </c>
      <c r="Y2106" s="2" t="s">
        <v>102</v>
      </c>
      <c r="AA2106" s="2" t="s">
        <v>102</v>
      </c>
      <c r="AB2106" s="2" t="s">
        <v>102</v>
      </c>
      <c r="AD2106" s="2" t="s">
        <v>102</v>
      </c>
      <c r="AF2106" s="2" t="s">
        <v>102</v>
      </c>
      <c r="AG2106" s="2" t="s">
        <v>103</v>
      </c>
      <c r="AH2106" s="2" t="s">
        <v>102</v>
      </c>
      <c r="AI2106" s="2" t="s">
        <v>104</v>
      </c>
      <c r="AK2106" s="2" t="s">
        <v>105</v>
      </c>
      <c r="AL2106" s="2" t="s">
        <v>101</v>
      </c>
      <c r="AM2106" s="2" t="s">
        <v>102</v>
      </c>
      <c r="AN2106" s="2" t="s">
        <v>102</v>
      </c>
      <c r="AO2106" s="2" t="s">
        <v>102</v>
      </c>
      <c r="AP2106" s="2" t="s">
        <v>102</v>
      </c>
      <c r="AQ2106" s="2" t="s">
        <v>102</v>
      </c>
      <c r="AR2106" s="2" t="s">
        <v>102</v>
      </c>
      <c r="AS2106" s="2" t="s">
        <v>102</v>
      </c>
      <c r="AT2106" s="2" t="s">
        <v>102</v>
      </c>
      <c r="AU2106" s="2" t="s">
        <v>102</v>
      </c>
      <c r="AV2106" s="2" t="s">
        <v>102</v>
      </c>
      <c r="AW2106" s="2" t="s">
        <v>102</v>
      </c>
      <c r="AX2106" s="2" t="s">
        <v>102</v>
      </c>
      <c r="AY2106" s="2" t="s">
        <v>102</v>
      </c>
      <c r="AZ2106" s="2" t="s">
        <v>102</v>
      </c>
      <c r="BB2106" s="2" t="s">
        <v>102</v>
      </c>
      <c r="BD2106" s="2" t="s">
        <v>102</v>
      </c>
      <c r="BE2106" s="2" t="s">
        <v>102</v>
      </c>
      <c r="BF2106" s="2" t="s">
        <v>102</v>
      </c>
      <c r="BG2106" s="2" t="s">
        <v>102</v>
      </c>
      <c r="BH2106" s="2" t="s">
        <v>102</v>
      </c>
      <c r="BI2106" s="2" t="s">
        <v>102</v>
      </c>
      <c r="BJ2106" s="2" t="s">
        <v>102</v>
      </c>
      <c r="BK2106" s="2" t="s">
        <v>102</v>
      </c>
      <c r="BL2106" s="2" t="s">
        <v>102</v>
      </c>
      <c r="BM2106" s="2" t="s">
        <v>102</v>
      </c>
      <c r="BN2106" s="2" t="s">
        <v>102</v>
      </c>
      <c r="BO2106" s="2" t="s">
        <v>102</v>
      </c>
      <c r="BP2106" s="2" t="s">
        <v>102</v>
      </c>
      <c r="BQ2106" s="2" t="s">
        <v>102</v>
      </c>
      <c r="BR2106" s="2" t="s">
        <v>102</v>
      </c>
      <c r="BS2106" s="2" t="s">
        <v>102</v>
      </c>
      <c r="BT2106" s="2" t="s">
        <v>102</v>
      </c>
      <c r="BU2106" s="2" t="s">
        <v>103</v>
      </c>
      <c r="BV2106" s="2" t="s">
        <v>102</v>
      </c>
      <c r="BW2106" s="2" t="s">
        <v>102</v>
      </c>
      <c r="BX2106" s="2" t="s">
        <v>102</v>
      </c>
      <c r="BY2106" s="2" t="s">
        <v>102</v>
      </c>
      <c r="BZ2106" s="2" t="s">
        <v>102</v>
      </c>
      <c r="CA2106" s="2" t="s">
        <v>102</v>
      </c>
      <c r="CB2106" s="2" t="s">
        <v>102</v>
      </c>
      <c r="CC2106" s="2" t="s">
        <v>102</v>
      </c>
      <c r="CD2106" s="2" t="s">
        <v>102</v>
      </c>
      <c r="CE2106" s="2" t="s">
        <v>102</v>
      </c>
      <c r="CF2106" s="2" t="s">
        <v>102</v>
      </c>
      <c r="CG2106" s="2" t="s">
        <v>102</v>
      </c>
      <c r="CH2106" s="2" t="s">
        <v>102</v>
      </c>
      <c r="CI2106" s="2" t="s">
        <v>102</v>
      </c>
      <c r="CJ2106" s="2" t="s">
        <v>102</v>
      </c>
      <c r="CK2106" s="2" t="s">
        <v>102</v>
      </c>
      <c r="CL2106" s="2" t="s">
        <v>102</v>
      </c>
      <c r="CM2106" s="2" t="s">
        <v>102</v>
      </c>
      <c r="CN2106" s="2" t="s">
        <v>102</v>
      </c>
      <c r="CO2106" s="2" t="s">
        <v>102</v>
      </c>
      <c r="CP2106" s="2" t="s">
        <v>102</v>
      </c>
      <c r="CQ2106" s="2" t="s">
        <v>102</v>
      </c>
      <c r="CR2106" s="2" t="s">
        <v>102</v>
      </c>
      <c r="CS2106" s="2" t="s">
        <v>102</v>
      </c>
      <c r="CT2106" s="2" t="s">
        <v>102</v>
      </c>
      <c r="CU2106" s="2" t="s">
        <v>102</v>
      </c>
    </row>
    <row r="2107" spans="1:99" x14ac:dyDescent="0.3">
      <c r="A2107" s="2" t="s">
        <v>379</v>
      </c>
      <c r="B2107" s="2">
        <v>164876</v>
      </c>
      <c r="C2107" s="2" t="s">
        <v>13804</v>
      </c>
      <c r="D2107" s="2" t="s">
        <v>792</v>
      </c>
      <c r="E2107" s="2" t="s">
        <v>13805</v>
      </c>
      <c r="F2107" s="2" t="s">
        <v>13805</v>
      </c>
      <c r="G2107" s="2" t="s">
        <v>13806</v>
      </c>
      <c r="I2107" s="2" t="s">
        <v>581</v>
      </c>
      <c r="K2107" s="2" t="s">
        <v>582</v>
      </c>
      <c r="L2107" s="2">
        <v>75116</v>
      </c>
      <c r="M2107" s="2" t="s">
        <v>13807</v>
      </c>
      <c r="N2107" s="2" t="s">
        <v>13808</v>
      </c>
      <c r="O2107" s="2" t="s">
        <v>13806</v>
      </c>
      <c r="Q2107" s="2" t="s">
        <v>581</v>
      </c>
      <c r="S2107" s="2" t="s">
        <v>582</v>
      </c>
      <c r="T2107" s="2">
        <v>75784</v>
      </c>
      <c r="U2107" s="2" t="s">
        <v>798</v>
      </c>
      <c r="V2107" s="3">
        <v>41138</v>
      </c>
      <c r="W2107" s="3">
        <v>41354</v>
      </c>
      <c r="X2107" s="4">
        <v>41183</v>
      </c>
      <c r="Y2107" s="2" t="s">
        <v>103</v>
      </c>
      <c r="Z2107" s="2" t="s">
        <v>13809</v>
      </c>
      <c r="AA2107" s="2" t="s">
        <v>103</v>
      </c>
      <c r="AB2107" s="2" t="s">
        <v>102</v>
      </c>
      <c r="AD2107" s="2" t="s">
        <v>102</v>
      </c>
      <c r="AF2107" s="2" t="s">
        <v>102</v>
      </c>
      <c r="AG2107" s="2" t="s">
        <v>103</v>
      </c>
      <c r="AH2107" s="2" t="s">
        <v>102</v>
      </c>
      <c r="AI2107" s="2" t="s">
        <v>218</v>
      </c>
      <c r="AJ2107" s="2" t="s">
        <v>13402</v>
      </c>
      <c r="AL2107" s="2" t="s">
        <v>582</v>
      </c>
      <c r="AM2107" s="2" t="s">
        <v>102</v>
      </c>
      <c r="AN2107" s="2" t="s">
        <v>102</v>
      </c>
      <c r="AO2107" s="2" t="s">
        <v>102</v>
      </c>
      <c r="AP2107" s="2" t="s">
        <v>102</v>
      </c>
      <c r="AQ2107" s="2" t="s">
        <v>102</v>
      </c>
      <c r="AR2107" s="2" t="s">
        <v>102</v>
      </c>
      <c r="AS2107" s="2" t="s">
        <v>102</v>
      </c>
      <c r="AT2107" s="2" t="s">
        <v>102</v>
      </c>
      <c r="AU2107" s="2" t="s">
        <v>102</v>
      </c>
      <c r="AV2107" s="2" t="s">
        <v>102</v>
      </c>
      <c r="AW2107" s="2" t="s">
        <v>102</v>
      </c>
      <c r="AX2107" s="2" t="s">
        <v>102</v>
      </c>
      <c r="AY2107" s="2" t="s">
        <v>102</v>
      </c>
      <c r="AZ2107" s="2" t="s">
        <v>102</v>
      </c>
      <c r="BB2107" s="2" t="s">
        <v>102</v>
      </c>
      <c r="BD2107" s="2" t="s">
        <v>102</v>
      </c>
      <c r="BE2107" s="2" t="s">
        <v>102</v>
      </c>
      <c r="BF2107" s="2" t="s">
        <v>102</v>
      </c>
      <c r="BG2107" s="2" t="s">
        <v>102</v>
      </c>
      <c r="BH2107" s="2" t="s">
        <v>102</v>
      </c>
      <c r="BI2107" s="2" t="s">
        <v>102</v>
      </c>
      <c r="BJ2107" s="2" t="s">
        <v>102</v>
      </c>
      <c r="BK2107" s="2" t="s">
        <v>102</v>
      </c>
      <c r="BL2107" s="2" t="s">
        <v>102</v>
      </c>
      <c r="BM2107" s="2" t="s">
        <v>102</v>
      </c>
      <c r="BN2107" s="2" t="s">
        <v>102</v>
      </c>
      <c r="BO2107" s="2" t="s">
        <v>102</v>
      </c>
      <c r="BP2107" s="2" t="s">
        <v>102</v>
      </c>
      <c r="BQ2107" s="2" t="s">
        <v>102</v>
      </c>
      <c r="BR2107" s="2" t="s">
        <v>102</v>
      </c>
      <c r="BS2107" s="2" t="s">
        <v>102</v>
      </c>
      <c r="BT2107" s="2" t="s">
        <v>102</v>
      </c>
      <c r="BU2107" s="2" t="s">
        <v>103</v>
      </c>
      <c r="BV2107" s="2" t="s">
        <v>102</v>
      </c>
      <c r="BW2107" s="2" t="s">
        <v>102</v>
      </c>
      <c r="BX2107" s="2" t="s">
        <v>102</v>
      </c>
      <c r="BY2107" s="2" t="s">
        <v>102</v>
      </c>
      <c r="BZ2107" s="2" t="s">
        <v>102</v>
      </c>
      <c r="CA2107" s="2" t="s">
        <v>102</v>
      </c>
      <c r="CB2107" s="2" t="s">
        <v>102</v>
      </c>
      <c r="CC2107" s="2" t="s">
        <v>102</v>
      </c>
      <c r="CD2107" s="2" t="s">
        <v>102</v>
      </c>
      <c r="CE2107" s="2" t="s">
        <v>102</v>
      </c>
      <c r="CF2107" s="2" t="s">
        <v>102</v>
      </c>
      <c r="CG2107" s="2" t="s">
        <v>102</v>
      </c>
      <c r="CH2107" s="2" t="s">
        <v>102</v>
      </c>
      <c r="CI2107" s="2" t="s">
        <v>102</v>
      </c>
      <c r="CJ2107" s="2" t="s">
        <v>102</v>
      </c>
      <c r="CK2107" s="2" t="s">
        <v>102</v>
      </c>
      <c r="CL2107" s="2" t="s">
        <v>102</v>
      </c>
      <c r="CM2107" s="2" t="s">
        <v>102</v>
      </c>
      <c r="CN2107" s="2" t="s">
        <v>102</v>
      </c>
      <c r="CO2107" s="2" t="s">
        <v>102</v>
      </c>
      <c r="CP2107" s="2" t="s">
        <v>102</v>
      </c>
      <c r="CQ2107" s="2" t="s">
        <v>102</v>
      </c>
      <c r="CR2107" s="2" t="s">
        <v>102</v>
      </c>
      <c r="CS2107" s="2" t="s">
        <v>102</v>
      </c>
      <c r="CT2107" s="2" t="s">
        <v>102</v>
      </c>
      <c r="CU2107" s="2" t="s">
        <v>102</v>
      </c>
    </row>
    <row r="2108" spans="1:99" x14ac:dyDescent="0.3">
      <c r="A2108" s="2" t="s">
        <v>123</v>
      </c>
      <c r="B2108" s="2">
        <v>164879</v>
      </c>
      <c r="C2108" s="2" t="s">
        <v>13656</v>
      </c>
      <c r="D2108" s="2" t="s">
        <v>792</v>
      </c>
      <c r="E2108" s="2" t="s">
        <v>13657</v>
      </c>
      <c r="F2108" s="2" t="s">
        <v>13657</v>
      </c>
      <c r="G2108" s="2" t="s">
        <v>13658</v>
      </c>
      <c r="I2108" s="2" t="s">
        <v>1160</v>
      </c>
      <c r="J2108" s="2" t="s">
        <v>205</v>
      </c>
      <c r="K2108" s="2" t="s">
        <v>101</v>
      </c>
      <c r="L2108" s="2">
        <v>60013</v>
      </c>
      <c r="M2108" s="2" t="s">
        <v>13659</v>
      </c>
      <c r="N2108" s="2" t="s">
        <v>13660</v>
      </c>
      <c r="U2108" s="2" t="s">
        <v>798</v>
      </c>
      <c r="V2108" s="3">
        <v>41115</v>
      </c>
      <c r="W2108" s="3">
        <v>41340</v>
      </c>
      <c r="X2108" s="4">
        <v>41183</v>
      </c>
      <c r="Y2108" s="2" t="s">
        <v>102</v>
      </c>
      <c r="AA2108" s="2" t="s">
        <v>102</v>
      </c>
      <c r="AB2108" s="2" t="s">
        <v>102</v>
      </c>
      <c r="AD2108" s="2" t="s">
        <v>102</v>
      </c>
      <c r="AF2108" s="2" t="s">
        <v>102</v>
      </c>
      <c r="AG2108" s="2" t="s">
        <v>103</v>
      </c>
      <c r="AH2108" s="2" t="s">
        <v>102</v>
      </c>
      <c r="AI2108" s="2" t="s">
        <v>104</v>
      </c>
      <c r="AK2108" s="2" t="s">
        <v>205</v>
      </c>
      <c r="AL2108" s="2" t="s">
        <v>101</v>
      </c>
      <c r="AM2108" s="2" t="s">
        <v>102</v>
      </c>
      <c r="AN2108" s="2" t="s">
        <v>102</v>
      </c>
      <c r="AO2108" s="2" t="s">
        <v>103</v>
      </c>
      <c r="AP2108" s="2" t="s">
        <v>102</v>
      </c>
      <c r="AQ2108" s="2" t="s">
        <v>102</v>
      </c>
      <c r="AR2108" s="2" t="s">
        <v>102</v>
      </c>
      <c r="AS2108" s="2" t="s">
        <v>102</v>
      </c>
      <c r="AT2108" s="2" t="s">
        <v>102</v>
      </c>
      <c r="AU2108" s="2" t="s">
        <v>102</v>
      </c>
      <c r="AV2108" s="2" t="s">
        <v>102</v>
      </c>
      <c r="AW2108" s="2" t="s">
        <v>102</v>
      </c>
      <c r="AX2108" s="2" t="s">
        <v>102</v>
      </c>
      <c r="AY2108" s="2" t="s">
        <v>102</v>
      </c>
      <c r="AZ2108" s="2" t="s">
        <v>102</v>
      </c>
      <c r="BB2108" s="2" t="s">
        <v>102</v>
      </c>
      <c r="BD2108" s="2" t="s">
        <v>102</v>
      </c>
      <c r="BE2108" s="2" t="s">
        <v>102</v>
      </c>
      <c r="BF2108" s="2" t="s">
        <v>102</v>
      </c>
      <c r="BG2108" s="2" t="s">
        <v>102</v>
      </c>
      <c r="BH2108" s="2" t="s">
        <v>102</v>
      </c>
      <c r="BI2108" s="2" t="s">
        <v>102</v>
      </c>
      <c r="BJ2108" s="2" t="s">
        <v>102</v>
      </c>
      <c r="BK2108" s="2" t="s">
        <v>102</v>
      </c>
      <c r="BL2108" s="2" t="s">
        <v>102</v>
      </c>
      <c r="BM2108" s="2" t="s">
        <v>102</v>
      </c>
      <c r="BN2108" s="2" t="s">
        <v>102</v>
      </c>
      <c r="BO2108" s="2" t="s">
        <v>102</v>
      </c>
      <c r="BP2108" s="2" t="s">
        <v>102</v>
      </c>
      <c r="BQ2108" s="2" t="s">
        <v>102</v>
      </c>
      <c r="BR2108" s="2" t="s">
        <v>102</v>
      </c>
      <c r="BS2108" s="2" t="s">
        <v>102</v>
      </c>
      <c r="BT2108" s="2" t="s">
        <v>102</v>
      </c>
      <c r="BU2108" s="2" t="s">
        <v>103</v>
      </c>
      <c r="BV2108" s="2" t="s">
        <v>102</v>
      </c>
      <c r="BW2108" s="2" t="s">
        <v>102</v>
      </c>
      <c r="BX2108" s="2" t="s">
        <v>102</v>
      </c>
      <c r="BY2108" s="2" t="s">
        <v>102</v>
      </c>
      <c r="BZ2108" s="2" t="s">
        <v>102</v>
      </c>
      <c r="CA2108" s="2" t="s">
        <v>102</v>
      </c>
      <c r="CB2108" s="2" t="s">
        <v>102</v>
      </c>
      <c r="CC2108" s="2" t="s">
        <v>102</v>
      </c>
      <c r="CD2108" s="2" t="s">
        <v>102</v>
      </c>
      <c r="CE2108" s="2" t="s">
        <v>102</v>
      </c>
      <c r="CF2108" s="2" t="s">
        <v>102</v>
      </c>
      <c r="CG2108" s="2" t="s">
        <v>102</v>
      </c>
      <c r="CH2108" s="2" t="s">
        <v>102</v>
      </c>
      <c r="CI2108" s="2" t="s">
        <v>102</v>
      </c>
      <c r="CJ2108" s="2" t="s">
        <v>102</v>
      </c>
      <c r="CK2108" s="2" t="s">
        <v>102</v>
      </c>
      <c r="CL2108" s="2" t="s">
        <v>102</v>
      </c>
      <c r="CM2108" s="2" t="s">
        <v>102</v>
      </c>
      <c r="CN2108" s="2" t="s">
        <v>102</v>
      </c>
      <c r="CO2108" s="2" t="s">
        <v>102</v>
      </c>
      <c r="CP2108" s="2" t="s">
        <v>102</v>
      </c>
      <c r="CQ2108" s="2" t="s">
        <v>102</v>
      </c>
      <c r="CR2108" s="2" t="s">
        <v>102</v>
      </c>
      <c r="CS2108" s="2" t="s">
        <v>102</v>
      </c>
      <c r="CT2108" s="2" t="s">
        <v>102</v>
      </c>
      <c r="CU2108" s="2" t="s">
        <v>102</v>
      </c>
    </row>
    <row r="2109" spans="1:99" x14ac:dyDescent="0.3">
      <c r="A2109" s="2" t="s">
        <v>123</v>
      </c>
      <c r="B2109" s="2">
        <v>164890</v>
      </c>
      <c r="C2109" s="2" t="s">
        <v>13651</v>
      </c>
      <c r="D2109" s="2" t="s">
        <v>792</v>
      </c>
      <c r="E2109" s="2" t="s">
        <v>13652</v>
      </c>
      <c r="F2109" s="2" t="s">
        <v>13652</v>
      </c>
      <c r="G2109" s="2" t="s">
        <v>13653</v>
      </c>
      <c r="I2109" s="2" t="s">
        <v>13654</v>
      </c>
      <c r="J2109" s="2" t="s">
        <v>205</v>
      </c>
      <c r="K2109" s="2" t="s">
        <v>101</v>
      </c>
      <c r="L2109" s="2">
        <v>60010</v>
      </c>
      <c r="M2109" s="2" t="s">
        <v>13655</v>
      </c>
      <c r="N2109" s="2" t="s">
        <v>13655</v>
      </c>
      <c r="U2109" s="2" t="s">
        <v>798</v>
      </c>
      <c r="V2109" s="3">
        <v>41115</v>
      </c>
      <c r="W2109" s="3">
        <v>41340</v>
      </c>
      <c r="X2109" s="4">
        <v>41183</v>
      </c>
      <c r="Y2109" s="2" t="s">
        <v>102</v>
      </c>
      <c r="AA2109" s="2" t="s">
        <v>102</v>
      </c>
      <c r="AB2109" s="2" t="s">
        <v>102</v>
      </c>
      <c r="AD2109" s="2" t="s">
        <v>102</v>
      </c>
      <c r="AF2109" s="2" t="s">
        <v>102</v>
      </c>
      <c r="AG2109" s="2" t="s">
        <v>103</v>
      </c>
      <c r="AH2109" s="2" t="s">
        <v>102</v>
      </c>
      <c r="AI2109" s="2" t="s">
        <v>108</v>
      </c>
      <c r="AK2109" s="2" t="s">
        <v>205</v>
      </c>
      <c r="AL2109" s="2" t="s">
        <v>101</v>
      </c>
      <c r="AM2109" s="2" t="s">
        <v>102</v>
      </c>
      <c r="AN2109" s="2" t="s">
        <v>102</v>
      </c>
      <c r="AO2109" s="2" t="s">
        <v>103</v>
      </c>
      <c r="AP2109" s="2" t="s">
        <v>102</v>
      </c>
      <c r="AQ2109" s="2" t="s">
        <v>102</v>
      </c>
      <c r="AR2109" s="2" t="s">
        <v>102</v>
      </c>
      <c r="AS2109" s="2" t="s">
        <v>102</v>
      </c>
      <c r="AT2109" s="2" t="s">
        <v>102</v>
      </c>
      <c r="AU2109" s="2" t="s">
        <v>102</v>
      </c>
      <c r="AV2109" s="2" t="s">
        <v>102</v>
      </c>
      <c r="AW2109" s="2" t="s">
        <v>102</v>
      </c>
      <c r="AX2109" s="2" t="s">
        <v>102</v>
      </c>
      <c r="AY2109" s="2" t="s">
        <v>102</v>
      </c>
      <c r="AZ2109" s="2" t="s">
        <v>102</v>
      </c>
      <c r="BB2109" s="2" t="s">
        <v>102</v>
      </c>
      <c r="BD2109" s="2" t="s">
        <v>102</v>
      </c>
      <c r="BE2109" s="2" t="s">
        <v>102</v>
      </c>
      <c r="BF2109" s="2" t="s">
        <v>102</v>
      </c>
      <c r="BG2109" s="2" t="s">
        <v>102</v>
      </c>
      <c r="BH2109" s="2" t="s">
        <v>102</v>
      </c>
      <c r="BI2109" s="2" t="s">
        <v>102</v>
      </c>
      <c r="BJ2109" s="2" t="s">
        <v>102</v>
      </c>
      <c r="BK2109" s="2" t="s">
        <v>102</v>
      </c>
      <c r="BL2109" s="2" t="s">
        <v>102</v>
      </c>
      <c r="BM2109" s="2" t="s">
        <v>102</v>
      </c>
      <c r="BN2109" s="2" t="s">
        <v>102</v>
      </c>
      <c r="BO2109" s="2" t="s">
        <v>102</v>
      </c>
      <c r="BP2109" s="2" t="s">
        <v>102</v>
      </c>
      <c r="BQ2109" s="2" t="s">
        <v>102</v>
      </c>
      <c r="BR2109" s="2" t="s">
        <v>102</v>
      </c>
      <c r="BS2109" s="2" t="s">
        <v>102</v>
      </c>
      <c r="BT2109" s="2" t="s">
        <v>102</v>
      </c>
      <c r="BU2109" s="2" t="s">
        <v>103</v>
      </c>
      <c r="BV2109" s="2" t="s">
        <v>102</v>
      </c>
      <c r="BW2109" s="2" t="s">
        <v>102</v>
      </c>
      <c r="BX2109" s="2" t="s">
        <v>102</v>
      </c>
      <c r="BY2109" s="2" t="s">
        <v>102</v>
      </c>
      <c r="BZ2109" s="2" t="s">
        <v>102</v>
      </c>
      <c r="CA2109" s="2" t="s">
        <v>102</v>
      </c>
      <c r="CB2109" s="2" t="s">
        <v>102</v>
      </c>
      <c r="CC2109" s="2" t="s">
        <v>102</v>
      </c>
      <c r="CD2109" s="2" t="s">
        <v>102</v>
      </c>
      <c r="CE2109" s="2" t="s">
        <v>102</v>
      </c>
      <c r="CF2109" s="2" t="s">
        <v>102</v>
      </c>
      <c r="CG2109" s="2" t="s">
        <v>102</v>
      </c>
      <c r="CH2109" s="2" t="s">
        <v>102</v>
      </c>
      <c r="CI2109" s="2" t="s">
        <v>102</v>
      </c>
      <c r="CJ2109" s="2" t="s">
        <v>102</v>
      </c>
      <c r="CK2109" s="2" t="s">
        <v>102</v>
      </c>
      <c r="CL2109" s="2" t="s">
        <v>102</v>
      </c>
      <c r="CM2109" s="2" t="s">
        <v>102</v>
      </c>
      <c r="CN2109" s="2" t="s">
        <v>102</v>
      </c>
      <c r="CO2109" s="2" t="s">
        <v>102</v>
      </c>
      <c r="CP2109" s="2" t="s">
        <v>102</v>
      </c>
      <c r="CQ2109" s="2" t="s">
        <v>102</v>
      </c>
      <c r="CR2109" s="2" t="s">
        <v>102</v>
      </c>
      <c r="CS2109" s="2" t="s">
        <v>102</v>
      </c>
      <c r="CT2109" s="2" t="s">
        <v>102</v>
      </c>
      <c r="CU2109" s="2" t="s">
        <v>102</v>
      </c>
    </row>
    <row r="2110" spans="1:99" x14ac:dyDescent="0.3">
      <c r="A2110" s="2" t="s">
        <v>379</v>
      </c>
      <c r="B2110" s="2">
        <v>164897</v>
      </c>
      <c r="C2110" s="2" t="s">
        <v>13810</v>
      </c>
      <c r="D2110" s="2" t="s">
        <v>792</v>
      </c>
      <c r="E2110" s="2" t="s">
        <v>13811</v>
      </c>
      <c r="F2110" s="2" t="s">
        <v>13811</v>
      </c>
      <c r="G2110" s="2" t="s">
        <v>13806</v>
      </c>
      <c r="I2110" s="2" t="s">
        <v>581</v>
      </c>
      <c r="K2110" s="2" t="s">
        <v>582</v>
      </c>
      <c r="L2110" s="2">
        <v>75116</v>
      </c>
      <c r="M2110" s="2" t="s">
        <v>13807</v>
      </c>
      <c r="N2110" s="2" t="s">
        <v>13812</v>
      </c>
      <c r="O2110" s="2" t="s">
        <v>13806</v>
      </c>
      <c r="Q2110" s="2" t="s">
        <v>581</v>
      </c>
      <c r="S2110" s="2" t="s">
        <v>582</v>
      </c>
      <c r="T2110" s="2">
        <v>75784</v>
      </c>
      <c r="U2110" s="2" t="s">
        <v>798</v>
      </c>
      <c r="V2110" s="3">
        <v>41138</v>
      </c>
      <c r="W2110" s="3">
        <v>41354</v>
      </c>
      <c r="X2110" s="4">
        <v>41183</v>
      </c>
      <c r="Y2110" s="2" t="s">
        <v>103</v>
      </c>
      <c r="Z2110" s="2" t="s">
        <v>13809</v>
      </c>
      <c r="AA2110" s="2" t="s">
        <v>103</v>
      </c>
      <c r="AB2110" s="2" t="s">
        <v>102</v>
      </c>
      <c r="AD2110" s="2" t="s">
        <v>102</v>
      </c>
      <c r="AF2110" s="2" t="s">
        <v>102</v>
      </c>
      <c r="AG2110" s="2" t="s">
        <v>103</v>
      </c>
      <c r="AH2110" s="2" t="s">
        <v>102</v>
      </c>
      <c r="AI2110" s="2" t="s">
        <v>218</v>
      </c>
      <c r="AJ2110" s="2" t="s">
        <v>1986</v>
      </c>
      <c r="AL2110" s="2" t="s">
        <v>582</v>
      </c>
      <c r="AM2110" s="2" t="s">
        <v>102</v>
      </c>
      <c r="AN2110" s="2" t="s">
        <v>102</v>
      </c>
      <c r="AO2110" s="2" t="s">
        <v>102</v>
      </c>
      <c r="AP2110" s="2" t="s">
        <v>102</v>
      </c>
      <c r="AQ2110" s="2" t="s">
        <v>102</v>
      </c>
      <c r="AR2110" s="2" t="s">
        <v>102</v>
      </c>
      <c r="AS2110" s="2" t="s">
        <v>102</v>
      </c>
      <c r="AT2110" s="2" t="s">
        <v>102</v>
      </c>
      <c r="AU2110" s="2" t="s">
        <v>102</v>
      </c>
      <c r="AV2110" s="2" t="s">
        <v>102</v>
      </c>
      <c r="AW2110" s="2" t="s">
        <v>102</v>
      </c>
      <c r="AX2110" s="2" t="s">
        <v>102</v>
      </c>
      <c r="AY2110" s="2" t="s">
        <v>102</v>
      </c>
      <c r="AZ2110" s="2" t="s">
        <v>102</v>
      </c>
      <c r="BB2110" s="2" t="s">
        <v>102</v>
      </c>
      <c r="BD2110" s="2" t="s">
        <v>102</v>
      </c>
      <c r="BE2110" s="2" t="s">
        <v>102</v>
      </c>
      <c r="BF2110" s="2" t="s">
        <v>102</v>
      </c>
      <c r="BG2110" s="2" t="s">
        <v>102</v>
      </c>
      <c r="BH2110" s="2" t="s">
        <v>102</v>
      </c>
      <c r="BI2110" s="2" t="s">
        <v>102</v>
      </c>
      <c r="BJ2110" s="2" t="s">
        <v>102</v>
      </c>
      <c r="BK2110" s="2" t="s">
        <v>102</v>
      </c>
      <c r="BL2110" s="2" t="s">
        <v>102</v>
      </c>
      <c r="BM2110" s="2" t="s">
        <v>102</v>
      </c>
      <c r="BN2110" s="2" t="s">
        <v>102</v>
      </c>
      <c r="BO2110" s="2" t="s">
        <v>102</v>
      </c>
      <c r="BP2110" s="2" t="s">
        <v>102</v>
      </c>
      <c r="BQ2110" s="2" t="s">
        <v>102</v>
      </c>
      <c r="BR2110" s="2" t="s">
        <v>102</v>
      </c>
      <c r="BS2110" s="2" t="s">
        <v>102</v>
      </c>
      <c r="BT2110" s="2" t="s">
        <v>102</v>
      </c>
      <c r="BU2110" s="2" t="s">
        <v>103</v>
      </c>
      <c r="BV2110" s="2" t="s">
        <v>102</v>
      </c>
      <c r="BW2110" s="2" t="s">
        <v>102</v>
      </c>
      <c r="BX2110" s="2" t="s">
        <v>102</v>
      </c>
      <c r="BY2110" s="2" t="s">
        <v>102</v>
      </c>
      <c r="BZ2110" s="2" t="s">
        <v>102</v>
      </c>
      <c r="CA2110" s="2" t="s">
        <v>102</v>
      </c>
      <c r="CB2110" s="2" t="s">
        <v>102</v>
      </c>
      <c r="CC2110" s="2" t="s">
        <v>102</v>
      </c>
      <c r="CD2110" s="2" t="s">
        <v>102</v>
      </c>
      <c r="CE2110" s="2" t="s">
        <v>102</v>
      </c>
      <c r="CF2110" s="2" t="s">
        <v>102</v>
      </c>
      <c r="CG2110" s="2" t="s">
        <v>102</v>
      </c>
      <c r="CH2110" s="2" t="s">
        <v>102</v>
      </c>
      <c r="CI2110" s="2" t="s">
        <v>102</v>
      </c>
      <c r="CJ2110" s="2" t="s">
        <v>102</v>
      </c>
      <c r="CK2110" s="2" t="s">
        <v>102</v>
      </c>
      <c r="CL2110" s="2" t="s">
        <v>102</v>
      </c>
      <c r="CM2110" s="2" t="s">
        <v>102</v>
      </c>
      <c r="CN2110" s="2" t="s">
        <v>102</v>
      </c>
      <c r="CO2110" s="2" t="s">
        <v>102</v>
      </c>
      <c r="CP2110" s="2" t="s">
        <v>102</v>
      </c>
      <c r="CQ2110" s="2" t="s">
        <v>102</v>
      </c>
      <c r="CR2110" s="2" t="s">
        <v>102</v>
      </c>
      <c r="CS2110" s="2" t="s">
        <v>102</v>
      </c>
      <c r="CT2110" s="2" t="s">
        <v>102</v>
      </c>
      <c r="CU2110" s="2" t="s">
        <v>102</v>
      </c>
    </row>
    <row r="2111" spans="1:99" x14ac:dyDescent="0.3">
      <c r="A2111" s="2" t="s">
        <v>379</v>
      </c>
      <c r="B2111" s="2">
        <v>164934</v>
      </c>
      <c r="C2111" s="2" t="s">
        <v>13969</v>
      </c>
      <c r="D2111" s="2" t="s">
        <v>792</v>
      </c>
      <c r="E2111" s="2" t="s">
        <v>13970</v>
      </c>
      <c r="F2111" s="2" t="s">
        <v>13970</v>
      </c>
      <c r="G2111" s="2" t="s">
        <v>13971</v>
      </c>
      <c r="H2111" s="2" t="s">
        <v>1833</v>
      </c>
      <c r="I2111" s="2" t="s">
        <v>217</v>
      </c>
      <c r="K2111" s="2" t="s">
        <v>615</v>
      </c>
      <c r="M2111" s="2" t="s">
        <v>13972</v>
      </c>
      <c r="N2111" s="2" t="s">
        <v>13973</v>
      </c>
      <c r="U2111" s="2" t="s">
        <v>798</v>
      </c>
      <c r="V2111" s="3">
        <v>41164</v>
      </c>
      <c r="W2111" s="3">
        <v>41365</v>
      </c>
      <c r="X2111" s="4">
        <v>41183</v>
      </c>
      <c r="Y2111" s="2" t="s">
        <v>103</v>
      </c>
      <c r="Z2111" s="2" t="s">
        <v>13974</v>
      </c>
      <c r="AA2111" s="2" t="s">
        <v>103</v>
      </c>
      <c r="AB2111" s="2" t="s">
        <v>102</v>
      </c>
      <c r="AD2111" s="2" t="s">
        <v>102</v>
      </c>
      <c r="AF2111" s="2" t="s">
        <v>102</v>
      </c>
      <c r="AG2111" s="2" t="s">
        <v>103</v>
      </c>
      <c r="AH2111" s="2" t="s">
        <v>102</v>
      </c>
      <c r="AI2111" s="2" t="s">
        <v>108</v>
      </c>
      <c r="AL2111" s="2" t="s">
        <v>217</v>
      </c>
      <c r="AM2111" s="2" t="s">
        <v>102</v>
      </c>
      <c r="AN2111" s="2" t="s">
        <v>102</v>
      </c>
      <c r="AO2111" s="2" t="s">
        <v>102</v>
      </c>
      <c r="AP2111" s="2" t="s">
        <v>102</v>
      </c>
      <c r="AQ2111" s="2" t="s">
        <v>102</v>
      </c>
      <c r="AR2111" s="2" t="s">
        <v>102</v>
      </c>
      <c r="AS2111" s="2" t="s">
        <v>102</v>
      </c>
      <c r="AT2111" s="2" t="s">
        <v>102</v>
      </c>
      <c r="AU2111" s="2" t="s">
        <v>102</v>
      </c>
      <c r="AV2111" s="2" t="s">
        <v>102</v>
      </c>
      <c r="AW2111" s="2" t="s">
        <v>102</v>
      </c>
      <c r="AX2111" s="2" t="s">
        <v>102</v>
      </c>
      <c r="AY2111" s="2" t="s">
        <v>102</v>
      </c>
      <c r="AZ2111" s="2" t="s">
        <v>102</v>
      </c>
      <c r="BB2111" s="2" t="s">
        <v>102</v>
      </c>
      <c r="BD2111" s="2" t="s">
        <v>102</v>
      </c>
      <c r="BE2111" s="2" t="s">
        <v>102</v>
      </c>
      <c r="BF2111" s="2" t="s">
        <v>103</v>
      </c>
      <c r="BG2111" s="2" t="s">
        <v>102</v>
      </c>
      <c r="BH2111" s="2" t="s">
        <v>102</v>
      </c>
      <c r="BI2111" s="2" t="s">
        <v>102</v>
      </c>
      <c r="BJ2111" s="2" t="s">
        <v>102</v>
      </c>
      <c r="BK2111" s="2" t="s">
        <v>102</v>
      </c>
      <c r="BL2111" s="2" t="s">
        <v>102</v>
      </c>
      <c r="BM2111" s="2" t="s">
        <v>102</v>
      </c>
      <c r="BN2111" s="2" t="s">
        <v>102</v>
      </c>
      <c r="BO2111" s="2" t="s">
        <v>102</v>
      </c>
      <c r="BP2111" s="2" t="s">
        <v>102</v>
      </c>
      <c r="BQ2111" s="2" t="s">
        <v>102</v>
      </c>
      <c r="BR2111" s="2" t="s">
        <v>102</v>
      </c>
      <c r="BS2111" s="2" t="s">
        <v>102</v>
      </c>
      <c r="BT2111" s="2" t="s">
        <v>103</v>
      </c>
      <c r="BU2111" s="2" t="s">
        <v>103</v>
      </c>
      <c r="BV2111" s="2" t="s">
        <v>102</v>
      </c>
      <c r="BW2111" s="2" t="s">
        <v>102</v>
      </c>
      <c r="BX2111" s="2" t="s">
        <v>102</v>
      </c>
      <c r="BY2111" s="2" t="s">
        <v>102</v>
      </c>
      <c r="BZ2111" s="2" t="s">
        <v>102</v>
      </c>
      <c r="CA2111" s="2" t="s">
        <v>102</v>
      </c>
      <c r="CB2111" s="2" t="s">
        <v>102</v>
      </c>
      <c r="CC2111" s="2" t="s">
        <v>102</v>
      </c>
      <c r="CD2111" s="2" t="s">
        <v>102</v>
      </c>
      <c r="CE2111" s="2" t="s">
        <v>102</v>
      </c>
      <c r="CF2111" s="2" t="s">
        <v>102</v>
      </c>
      <c r="CG2111" s="2" t="s">
        <v>102</v>
      </c>
      <c r="CH2111" s="2" t="s">
        <v>102</v>
      </c>
      <c r="CI2111" s="2" t="s">
        <v>102</v>
      </c>
      <c r="CJ2111" s="2" t="s">
        <v>102</v>
      </c>
      <c r="CK2111" s="2" t="s">
        <v>102</v>
      </c>
      <c r="CL2111" s="2" t="s">
        <v>102</v>
      </c>
      <c r="CM2111" s="2" t="s">
        <v>102</v>
      </c>
      <c r="CN2111" s="2" t="s">
        <v>102</v>
      </c>
      <c r="CO2111" s="2" t="s">
        <v>102</v>
      </c>
      <c r="CP2111" s="2" t="s">
        <v>102</v>
      </c>
      <c r="CQ2111" s="2" t="s">
        <v>102</v>
      </c>
      <c r="CR2111" s="2" t="s">
        <v>102</v>
      </c>
      <c r="CS2111" s="2" t="s">
        <v>102</v>
      </c>
      <c r="CT2111" s="2" t="s">
        <v>102</v>
      </c>
      <c r="CU2111" s="2" t="s">
        <v>102</v>
      </c>
    </row>
    <row r="2112" spans="1:99" x14ac:dyDescent="0.3">
      <c r="A2112" s="2" t="s">
        <v>116</v>
      </c>
      <c r="B2112" s="2">
        <v>164952</v>
      </c>
      <c r="C2112" s="2" t="s">
        <v>13661</v>
      </c>
      <c r="D2112" s="2" t="s">
        <v>792</v>
      </c>
      <c r="E2112" s="2" t="s">
        <v>13662</v>
      </c>
      <c r="F2112" s="2" t="s">
        <v>13663</v>
      </c>
      <c r="G2112" s="2" t="s">
        <v>13664</v>
      </c>
      <c r="H2112" s="2" t="s">
        <v>432</v>
      </c>
      <c r="I2112" s="2" t="s">
        <v>120</v>
      </c>
      <c r="J2112" s="2" t="s">
        <v>117</v>
      </c>
      <c r="K2112" s="2" t="s">
        <v>101</v>
      </c>
      <c r="L2112" s="2">
        <v>77056</v>
      </c>
      <c r="M2112" s="2" t="s">
        <v>13665</v>
      </c>
      <c r="N2112" s="2" t="s">
        <v>13666</v>
      </c>
      <c r="U2112" s="2" t="s">
        <v>798</v>
      </c>
      <c r="V2112" s="3">
        <v>41117</v>
      </c>
      <c r="W2112" s="3">
        <v>41389</v>
      </c>
      <c r="X2112" s="4">
        <v>41183</v>
      </c>
      <c r="Y2112" s="2" t="s">
        <v>103</v>
      </c>
      <c r="Z2112" s="2" t="s">
        <v>13667</v>
      </c>
      <c r="AA2112" s="2" t="s">
        <v>102</v>
      </c>
      <c r="AB2112" s="2" t="s">
        <v>102</v>
      </c>
      <c r="AD2112" s="2" t="s">
        <v>102</v>
      </c>
      <c r="AF2112" s="2" t="s">
        <v>102</v>
      </c>
      <c r="AG2112" s="2" t="s">
        <v>103</v>
      </c>
      <c r="AH2112" s="2" t="s">
        <v>102</v>
      </c>
      <c r="AI2112" s="2" t="s">
        <v>126</v>
      </c>
      <c r="AK2112" s="2" t="s">
        <v>105</v>
      </c>
      <c r="AL2112" s="2" t="s">
        <v>101</v>
      </c>
      <c r="AM2112" s="2" t="s">
        <v>102</v>
      </c>
      <c r="AN2112" s="2" t="s">
        <v>102</v>
      </c>
      <c r="AO2112" s="2" t="s">
        <v>102</v>
      </c>
      <c r="AP2112" s="2" t="s">
        <v>102</v>
      </c>
      <c r="AQ2112" s="2" t="s">
        <v>102</v>
      </c>
      <c r="AR2112" s="2" t="s">
        <v>102</v>
      </c>
      <c r="AS2112" s="2" t="s">
        <v>102</v>
      </c>
      <c r="AT2112" s="2" t="s">
        <v>102</v>
      </c>
      <c r="AU2112" s="2" t="s">
        <v>102</v>
      </c>
      <c r="AV2112" s="2" t="s">
        <v>102</v>
      </c>
      <c r="AW2112" s="2" t="s">
        <v>102</v>
      </c>
      <c r="AX2112" s="2" t="s">
        <v>102</v>
      </c>
      <c r="AY2112" s="2" t="s">
        <v>102</v>
      </c>
      <c r="AZ2112" s="2" t="s">
        <v>102</v>
      </c>
      <c r="BB2112" s="2" t="s">
        <v>102</v>
      </c>
      <c r="BD2112" s="2" t="s">
        <v>102</v>
      </c>
      <c r="BE2112" s="2" t="s">
        <v>102</v>
      </c>
      <c r="BF2112" s="2" t="s">
        <v>102</v>
      </c>
      <c r="BG2112" s="2" t="s">
        <v>102</v>
      </c>
      <c r="BH2112" s="2" t="s">
        <v>102</v>
      </c>
      <c r="BI2112" s="2" t="s">
        <v>102</v>
      </c>
      <c r="BJ2112" s="2" t="s">
        <v>102</v>
      </c>
      <c r="BK2112" s="2" t="s">
        <v>102</v>
      </c>
      <c r="BL2112" s="2" t="s">
        <v>102</v>
      </c>
      <c r="BM2112" s="2" t="s">
        <v>102</v>
      </c>
      <c r="BN2112" s="2" t="s">
        <v>102</v>
      </c>
      <c r="BO2112" s="2" t="s">
        <v>102</v>
      </c>
      <c r="BP2112" s="2" t="s">
        <v>102</v>
      </c>
      <c r="BQ2112" s="2" t="s">
        <v>102</v>
      </c>
      <c r="BR2112" s="2" t="s">
        <v>102</v>
      </c>
      <c r="BS2112" s="2" t="s">
        <v>102</v>
      </c>
      <c r="BT2112" s="2" t="s">
        <v>103</v>
      </c>
      <c r="BU2112" s="2" t="s">
        <v>103</v>
      </c>
      <c r="BV2112" s="2" t="s">
        <v>102</v>
      </c>
      <c r="BW2112" s="2" t="s">
        <v>102</v>
      </c>
      <c r="BX2112" s="2" t="s">
        <v>102</v>
      </c>
      <c r="BY2112" s="2" t="s">
        <v>102</v>
      </c>
      <c r="BZ2112" s="2" t="s">
        <v>102</v>
      </c>
      <c r="CA2112" s="2" t="s">
        <v>102</v>
      </c>
      <c r="CB2112" s="2" t="s">
        <v>102</v>
      </c>
      <c r="CC2112" s="2" t="s">
        <v>102</v>
      </c>
      <c r="CD2112" s="2" t="s">
        <v>102</v>
      </c>
      <c r="CE2112" s="2" t="s">
        <v>102</v>
      </c>
      <c r="CF2112" s="2" t="s">
        <v>102</v>
      </c>
      <c r="CG2112" s="2" t="s">
        <v>102</v>
      </c>
      <c r="CH2112" s="2" t="s">
        <v>102</v>
      </c>
      <c r="CI2112" s="2" t="s">
        <v>102</v>
      </c>
      <c r="CJ2112" s="2" t="s">
        <v>102</v>
      </c>
      <c r="CK2112" s="2" t="s">
        <v>102</v>
      </c>
      <c r="CL2112" s="2" t="s">
        <v>102</v>
      </c>
      <c r="CM2112" s="2" t="s">
        <v>102</v>
      </c>
      <c r="CN2112" s="2" t="s">
        <v>102</v>
      </c>
      <c r="CO2112" s="2" t="s">
        <v>102</v>
      </c>
      <c r="CP2112" s="2" t="s">
        <v>102</v>
      </c>
      <c r="CQ2112" s="2" t="s">
        <v>102</v>
      </c>
      <c r="CR2112" s="2" t="s">
        <v>102</v>
      </c>
      <c r="CS2112" s="2" t="s">
        <v>102</v>
      </c>
      <c r="CT2112" s="2" t="s">
        <v>102</v>
      </c>
      <c r="CU2112" s="2" t="s">
        <v>102</v>
      </c>
    </row>
    <row r="2113" spans="1:99" x14ac:dyDescent="0.3">
      <c r="A2113" s="2" t="s">
        <v>379</v>
      </c>
      <c r="B2113" s="2">
        <v>164960</v>
      </c>
      <c r="C2113" s="2" t="s">
        <v>13676</v>
      </c>
      <c r="D2113" s="2" t="s">
        <v>792</v>
      </c>
      <c r="E2113" s="2" t="s">
        <v>13677</v>
      </c>
      <c r="F2113" s="2" t="s">
        <v>13677</v>
      </c>
      <c r="G2113" s="2" t="s">
        <v>13678</v>
      </c>
      <c r="H2113" s="2" t="s">
        <v>13679</v>
      </c>
      <c r="I2113" s="2" t="s">
        <v>1729</v>
      </c>
      <c r="K2113" s="2" t="s">
        <v>489</v>
      </c>
      <c r="L2113" s="2" t="s">
        <v>13680</v>
      </c>
      <c r="M2113" s="2" t="s">
        <v>13681</v>
      </c>
      <c r="N2113" s="2" t="s">
        <v>13682</v>
      </c>
      <c r="U2113" s="2" t="s">
        <v>798</v>
      </c>
      <c r="V2113" s="3">
        <v>41120</v>
      </c>
      <c r="W2113" s="3">
        <v>41365</v>
      </c>
      <c r="X2113" s="4">
        <v>41183</v>
      </c>
      <c r="Y2113" s="2" t="s">
        <v>102</v>
      </c>
      <c r="AA2113" s="2" t="s">
        <v>103</v>
      </c>
      <c r="AB2113" s="2" t="s">
        <v>102</v>
      </c>
      <c r="AD2113" s="2" t="s">
        <v>103</v>
      </c>
      <c r="AF2113" s="2" t="s">
        <v>102</v>
      </c>
      <c r="AG2113" s="2" t="s">
        <v>103</v>
      </c>
      <c r="AH2113" s="2" t="s">
        <v>102</v>
      </c>
      <c r="AI2113" s="2" t="s">
        <v>218</v>
      </c>
      <c r="AJ2113" s="2" t="s">
        <v>13683</v>
      </c>
      <c r="AL2113" s="2" t="s">
        <v>489</v>
      </c>
      <c r="AM2113" s="2" t="s">
        <v>102</v>
      </c>
      <c r="AN2113" s="2" t="s">
        <v>102</v>
      </c>
      <c r="AO2113" s="2" t="s">
        <v>103</v>
      </c>
      <c r="AP2113" s="2" t="s">
        <v>102</v>
      </c>
      <c r="AQ2113" s="2" t="s">
        <v>102</v>
      </c>
      <c r="AR2113" s="2" t="s">
        <v>102</v>
      </c>
      <c r="AS2113" s="2" t="s">
        <v>102</v>
      </c>
      <c r="AT2113" s="2" t="s">
        <v>102</v>
      </c>
      <c r="AU2113" s="2" t="s">
        <v>102</v>
      </c>
      <c r="AV2113" s="2" t="s">
        <v>102</v>
      </c>
      <c r="AW2113" s="2" t="s">
        <v>102</v>
      </c>
      <c r="AX2113" s="2" t="s">
        <v>102</v>
      </c>
      <c r="AY2113" s="2" t="s">
        <v>102</v>
      </c>
      <c r="AZ2113" s="2" t="s">
        <v>102</v>
      </c>
      <c r="BB2113" s="2" t="s">
        <v>103</v>
      </c>
      <c r="BC2113" s="2" t="s">
        <v>102</v>
      </c>
      <c r="BD2113" s="2" t="s">
        <v>102</v>
      </c>
      <c r="BE2113" s="2" t="s">
        <v>103</v>
      </c>
      <c r="BF2113" s="2" t="s">
        <v>103</v>
      </c>
      <c r="BG2113" s="2" t="s">
        <v>102</v>
      </c>
      <c r="BH2113" s="2" t="s">
        <v>102</v>
      </c>
      <c r="BI2113" s="2" t="s">
        <v>102</v>
      </c>
      <c r="BJ2113" s="2" t="s">
        <v>102</v>
      </c>
      <c r="BK2113" s="2" t="s">
        <v>102</v>
      </c>
      <c r="BL2113" s="2" t="s">
        <v>102</v>
      </c>
      <c r="BM2113" s="2" t="s">
        <v>102</v>
      </c>
      <c r="BN2113" s="2" t="s">
        <v>102</v>
      </c>
      <c r="BO2113" s="2" t="s">
        <v>102</v>
      </c>
      <c r="BP2113" s="2" t="s">
        <v>102</v>
      </c>
      <c r="BQ2113" s="2" t="s">
        <v>102</v>
      </c>
      <c r="BR2113" s="2" t="s">
        <v>102</v>
      </c>
      <c r="BS2113" s="2" t="s">
        <v>102</v>
      </c>
      <c r="BT2113" s="2" t="s">
        <v>102</v>
      </c>
      <c r="BU2113" s="2" t="s">
        <v>103</v>
      </c>
      <c r="BV2113" s="2" t="s">
        <v>102</v>
      </c>
      <c r="BW2113" s="2" t="s">
        <v>102</v>
      </c>
      <c r="BX2113" s="2" t="s">
        <v>102</v>
      </c>
      <c r="BY2113" s="2" t="s">
        <v>102</v>
      </c>
      <c r="BZ2113" s="2" t="s">
        <v>102</v>
      </c>
      <c r="CA2113" s="2" t="s">
        <v>102</v>
      </c>
      <c r="CB2113" s="2" t="s">
        <v>102</v>
      </c>
      <c r="CC2113" s="2" t="s">
        <v>102</v>
      </c>
      <c r="CD2113" s="2" t="s">
        <v>102</v>
      </c>
      <c r="CE2113" s="2" t="s">
        <v>102</v>
      </c>
      <c r="CF2113" s="2" t="s">
        <v>102</v>
      </c>
      <c r="CG2113" s="2" t="s">
        <v>102</v>
      </c>
      <c r="CH2113" s="2" t="s">
        <v>102</v>
      </c>
      <c r="CI2113" s="2" t="s">
        <v>102</v>
      </c>
      <c r="CJ2113" s="2" t="s">
        <v>102</v>
      </c>
      <c r="CK2113" s="2" t="s">
        <v>102</v>
      </c>
      <c r="CL2113" s="2" t="s">
        <v>102</v>
      </c>
      <c r="CM2113" s="2" t="s">
        <v>102</v>
      </c>
      <c r="CN2113" s="2" t="s">
        <v>102</v>
      </c>
      <c r="CO2113" s="2" t="s">
        <v>102</v>
      </c>
      <c r="CP2113" s="2" t="s">
        <v>102</v>
      </c>
      <c r="CQ2113" s="2" t="s">
        <v>102</v>
      </c>
      <c r="CR2113" s="2" t="s">
        <v>102</v>
      </c>
      <c r="CS2113" s="2" t="s">
        <v>102</v>
      </c>
      <c r="CT2113" s="2" t="s">
        <v>102</v>
      </c>
      <c r="CU2113" s="2" t="s">
        <v>102</v>
      </c>
    </row>
    <row r="2114" spans="1:99" x14ac:dyDescent="0.3">
      <c r="A2114" s="2" t="s">
        <v>109</v>
      </c>
      <c r="B2114" s="2">
        <v>164961</v>
      </c>
      <c r="C2114" s="2" t="s">
        <v>13742</v>
      </c>
      <c r="D2114" s="2" t="s">
        <v>792</v>
      </c>
      <c r="E2114" s="2" t="s">
        <v>13743</v>
      </c>
      <c r="F2114" s="2" t="s">
        <v>13743</v>
      </c>
      <c r="G2114" s="2" t="s">
        <v>13744</v>
      </c>
      <c r="I2114" s="2" t="s">
        <v>130</v>
      </c>
      <c r="J2114" s="2" t="s">
        <v>131</v>
      </c>
      <c r="K2114" s="2" t="s">
        <v>101</v>
      </c>
      <c r="L2114" s="2">
        <v>10013</v>
      </c>
      <c r="M2114" s="2" t="s">
        <v>13745</v>
      </c>
      <c r="N2114" s="2" t="s">
        <v>13746</v>
      </c>
      <c r="U2114" s="2" t="s">
        <v>798</v>
      </c>
      <c r="V2114" s="3">
        <v>41129</v>
      </c>
      <c r="W2114" s="3">
        <v>41365</v>
      </c>
      <c r="X2114" s="4">
        <v>41183</v>
      </c>
      <c r="Y2114" s="2" t="s">
        <v>103</v>
      </c>
      <c r="Z2114" s="2" t="s">
        <v>13747</v>
      </c>
      <c r="AA2114" s="2" t="s">
        <v>102</v>
      </c>
      <c r="AB2114" s="2" t="s">
        <v>102</v>
      </c>
      <c r="AD2114" s="2" t="s">
        <v>102</v>
      </c>
      <c r="AF2114" s="2" t="s">
        <v>102</v>
      </c>
      <c r="AG2114" s="2" t="s">
        <v>103</v>
      </c>
      <c r="AH2114" s="2" t="s">
        <v>102</v>
      </c>
      <c r="AI2114" s="2" t="s">
        <v>104</v>
      </c>
      <c r="AK2114" s="2" t="s">
        <v>105</v>
      </c>
      <c r="AL2114" s="2" t="s">
        <v>101</v>
      </c>
      <c r="AM2114" s="2" t="s">
        <v>102</v>
      </c>
      <c r="AN2114" s="2" t="s">
        <v>102</v>
      </c>
      <c r="AO2114" s="2" t="s">
        <v>102</v>
      </c>
      <c r="AP2114" s="2" t="s">
        <v>102</v>
      </c>
      <c r="AQ2114" s="2" t="s">
        <v>102</v>
      </c>
      <c r="AR2114" s="2" t="s">
        <v>102</v>
      </c>
      <c r="AS2114" s="2" t="s">
        <v>102</v>
      </c>
      <c r="AT2114" s="2" t="s">
        <v>102</v>
      </c>
      <c r="AU2114" s="2" t="s">
        <v>102</v>
      </c>
      <c r="AV2114" s="2" t="s">
        <v>102</v>
      </c>
      <c r="AW2114" s="2" t="s">
        <v>102</v>
      </c>
      <c r="AX2114" s="2" t="s">
        <v>102</v>
      </c>
      <c r="AY2114" s="2" t="s">
        <v>102</v>
      </c>
      <c r="AZ2114" s="2" t="s">
        <v>102</v>
      </c>
      <c r="BB2114" s="2" t="s">
        <v>102</v>
      </c>
      <c r="BD2114" s="2" t="s">
        <v>102</v>
      </c>
      <c r="BE2114" s="2" t="s">
        <v>102</v>
      </c>
      <c r="BF2114" s="2" t="s">
        <v>103</v>
      </c>
      <c r="BG2114" s="2" t="s">
        <v>102</v>
      </c>
      <c r="BH2114" s="2" t="s">
        <v>102</v>
      </c>
      <c r="BI2114" s="2" t="s">
        <v>102</v>
      </c>
      <c r="BJ2114" s="2" t="s">
        <v>102</v>
      </c>
      <c r="BK2114" s="2" t="s">
        <v>102</v>
      </c>
      <c r="BL2114" s="2" t="s">
        <v>102</v>
      </c>
      <c r="BM2114" s="2" t="s">
        <v>102</v>
      </c>
      <c r="BN2114" s="2" t="s">
        <v>102</v>
      </c>
      <c r="BO2114" s="2" t="s">
        <v>102</v>
      </c>
      <c r="BP2114" s="2" t="s">
        <v>102</v>
      </c>
      <c r="BQ2114" s="2" t="s">
        <v>102</v>
      </c>
      <c r="BR2114" s="2" t="s">
        <v>102</v>
      </c>
      <c r="BS2114" s="2" t="s">
        <v>102</v>
      </c>
      <c r="BT2114" s="2" t="s">
        <v>103</v>
      </c>
      <c r="BU2114" s="2" t="s">
        <v>103</v>
      </c>
      <c r="BV2114" s="2" t="s">
        <v>102</v>
      </c>
      <c r="BW2114" s="2" t="s">
        <v>102</v>
      </c>
      <c r="BX2114" s="2" t="s">
        <v>102</v>
      </c>
      <c r="BY2114" s="2" t="s">
        <v>102</v>
      </c>
      <c r="BZ2114" s="2" t="s">
        <v>102</v>
      </c>
      <c r="CA2114" s="2" t="s">
        <v>102</v>
      </c>
      <c r="CB2114" s="2" t="s">
        <v>102</v>
      </c>
      <c r="CC2114" s="2" t="s">
        <v>102</v>
      </c>
      <c r="CD2114" s="2" t="s">
        <v>102</v>
      </c>
      <c r="CE2114" s="2" t="s">
        <v>102</v>
      </c>
      <c r="CF2114" s="2" t="s">
        <v>102</v>
      </c>
      <c r="CG2114" s="2" t="s">
        <v>102</v>
      </c>
      <c r="CH2114" s="2" t="s">
        <v>102</v>
      </c>
      <c r="CI2114" s="2" t="s">
        <v>102</v>
      </c>
      <c r="CJ2114" s="2" t="s">
        <v>102</v>
      </c>
      <c r="CK2114" s="2" t="s">
        <v>102</v>
      </c>
      <c r="CL2114" s="2" t="s">
        <v>102</v>
      </c>
      <c r="CM2114" s="2" t="s">
        <v>102</v>
      </c>
      <c r="CN2114" s="2" t="s">
        <v>102</v>
      </c>
      <c r="CO2114" s="2" t="s">
        <v>102</v>
      </c>
      <c r="CP2114" s="2" t="s">
        <v>102</v>
      </c>
      <c r="CQ2114" s="2" t="s">
        <v>102</v>
      </c>
      <c r="CR2114" s="2" t="s">
        <v>102</v>
      </c>
      <c r="CS2114" s="2" t="s">
        <v>102</v>
      </c>
      <c r="CT2114" s="2" t="s">
        <v>102</v>
      </c>
      <c r="CU2114" s="2" t="s">
        <v>102</v>
      </c>
    </row>
    <row r="2115" spans="1:99" x14ac:dyDescent="0.3">
      <c r="A2115" s="2" t="s">
        <v>112</v>
      </c>
      <c r="B2115" s="2">
        <v>164965</v>
      </c>
      <c r="C2115" s="2" t="s">
        <v>13923</v>
      </c>
      <c r="D2115" s="2" t="s">
        <v>792</v>
      </c>
      <c r="E2115" s="2" t="s">
        <v>13924</v>
      </c>
      <c r="F2115" s="2" t="s">
        <v>13924</v>
      </c>
      <c r="G2115" s="2" t="s">
        <v>13925</v>
      </c>
      <c r="H2115" s="2" t="s">
        <v>293</v>
      </c>
      <c r="I2115" s="2" t="s">
        <v>1791</v>
      </c>
      <c r="J2115" s="2" t="s">
        <v>134</v>
      </c>
      <c r="K2115" s="2" t="s">
        <v>101</v>
      </c>
      <c r="L2115" s="2">
        <v>95618</v>
      </c>
      <c r="M2115" s="2" t="s">
        <v>13926</v>
      </c>
      <c r="N2115" s="2" t="s">
        <v>13927</v>
      </c>
      <c r="U2115" s="2" t="s">
        <v>798</v>
      </c>
      <c r="V2115" s="3">
        <v>41152</v>
      </c>
      <c r="W2115" s="3">
        <v>41361</v>
      </c>
      <c r="X2115" s="4">
        <v>41183</v>
      </c>
      <c r="Y2115" s="2" t="s">
        <v>103</v>
      </c>
      <c r="Z2115" s="2" t="s">
        <v>13928</v>
      </c>
      <c r="AA2115" s="2" t="s">
        <v>102</v>
      </c>
      <c r="AB2115" s="2" t="s">
        <v>102</v>
      </c>
      <c r="AD2115" s="2" t="s">
        <v>102</v>
      </c>
      <c r="AF2115" s="2" t="s">
        <v>102</v>
      </c>
      <c r="AG2115" s="2" t="s">
        <v>103</v>
      </c>
      <c r="AH2115" s="2" t="s">
        <v>102</v>
      </c>
      <c r="AI2115" s="2" t="s">
        <v>108</v>
      </c>
      <c r="AK2115" s="2" t="s">
        <v>105</v>
      </c>
      <c r="AL2115" s="2" t="s">
        <v>101</v>
      </c>
      <c r="AM2115" s="2" t="s">
        <v>102</v>
      </c>
      <c r="AN2115" s="2" t="s">
        <v>102</v>
      </c>
      <c r="AO2115" s="2" t="s">
        <v>102</v>
      </c>
      <c r="AP2115" s="2" t="s">
        <v>102</v>
      </c>
      <c r="AQ2115" s="2" t="s">
        <v>102</v>
      </c>
      <c r="AR2115" s="2" t="s">
        <v>102</v>
      </c>
      <c r="AS2115" s="2" t="s">
        <v>102</v>
      </c>
      <c r="AT2115" s="2" t="s">
        <v>102</v>
      </c>
      <c r="AU2115" s="2" t="s">
        <v>102</v>
      </c>
      <c r="AV2115" s="2" t="s">
        <v>102</v>
      </c>
      <c r="AW2115" s="2" t="s">
        <v>102</v>
      </c>
      <c r="AX2115" s="2" t="s">
        <v>102</v>
      </c>
      <c r="AY2115" s="2" t="s">
        <v>102</v>
      </c>
      <c r="AZ2115" s="2" t="s">
        <v>102</v>
      </c>
      <c r="BB2115" s="2" t="s">
        <v>102</v>
      </c>
      <c r="BD2115" s="2" t="s">
        <v>102</v>
      </c>
      <c r="BE2115" s="2" t="s">
        <v>102</v>
      </c>
      <c r="BF2115" s="2" t="s">
        <v>102</v>
      </c>
      <c r="BG2115" s="2" t="s">
        <v>102</v>
      </c>
      <c r="BH2115" s="2" t="s">
        <v>102</v>
      </c>
      <c r="BI2115" s="2" t="s">
        <v>102</v>
      </c>
      <c r="BJ2115" s="2" t="s">
        <v>102</v>
      </c>
      <c r="BK2115" s="2" t="s">
        <v>102</v>
      </c>
      <c r="BL2115" s="2" t="s">
        <v>102</v>
      </c>
      <c r="BM2115" s="2" t="s">
        <v>102</v>
      </c>
      <c r="BN2115" s="2" t="s">
        <v>102</v>
      </c>
      <c r="BO2115" s="2" t="s">
        <v>102</v>
      </c>
      <c r="BP2115" s="2" t="s">
        <v>102</v>
      </c>
      <c r="BQ2115" s="2" t="s">
        <v>102</v>
      </c>
      <c r="BR2115" s="2" t="s">
        <v>102</v>
      </c>
      <c r="BS2115" s="2" t="s">
        <v>102</v>
      </c>
      <c r="BT2115" s="2" t="s">
        <v>103</v>
      </c>
      <c r="BU2115" s="2" t="s">
        <v>103</v>
      </c>
      <c r="BV2115" s="2" t="s">
        <v>102</v>
      </c>
      <c r="BW2115" s="2" t="s">
        <v>102</v>
      </c>
      <c r="BX2115" s="2" t="s">
        <v>102</v>
      </c>
      <c r="BY2115" s="2" t="s">
        <v>102</v>
      </c>
      <c r="BZ2115" s="2" t="s">
        <v>102</v>
      </c>
      <c r="CA2115" s="2" t="s">
        <v>102</v>
      </c>
      <c r="CB2115" s="2" t="s">
        <v>102</v>
      </c>
      <c r="CC2115" s="2" t="s">
        <v>102</v>
      </c>
      <c r="CD2115" s="2" t="s">
        <v>102</v>
      </c>
      <c r="CE2115" s="2" t="s">
        <v>102</v>
      </c>
      <c r="CF2115" s="2" t="s">
        <v>102</v>
      </c>
      <c r="CG2115" s="2" t="s">
        <v>102</v>
      </c>
      <c r="CH2115" s="2" t="s">
        <v>102</v>
      </c>
      <c r="CI2115" s="2" t="s">
        <v>102</v>
      </c>
      <c r="CJ2115" s="2" t="s">
        <v>102</v>
      </c>
      <c r="CK2115" s="2" t="s">
        <v>102</v>
      </c>
      <c r="CL2115" s="2" t="s">
        <v>102</v>
      </c>
      <c r="CM2115" s="2" t="s">
        <v>102</v>
      </c>
      <c r="CN2115" s="2" t="s">
        <v>102</v>
      </c>
      <c r="CO2115" s="2" t="s">
        <v>102</v>
      </c>
      <c r="CP2115" s="2" t="s">
        <v>102</v>
      </c>
      <c r="CQ2115" s="2" t="s">
        <v>102</v>
      </c>
      <c r="CR2115" s="2" t="s">
        <v>102</v>
      </c>
      <c r="CS2115" s="2" t="s">
        <v>102</v>
      </c>
      <c r="CT2115" s="2" t="s">
        <v>102</v>
      </c>
      <c r="CU2115" s="2" t="s">
        <v>102</v>
      </c>
    </row>
    <row r="2116" spans="1:99" x14ac:dyDescent="0.3">
      <c r="A2116" s="2" t="s">
        <v>109</v>
      </c>
      <c r="B2116" s="2">
        <v>164982</v>
      </c>
      <c r="C2116" s="2" t="s">
        <v>14683</v>
      </c>
      <c r="D2116" s="2" t="s">
        <v>792</v>
      </c>
      <c r="E2116" s="2" t="s">
        <v>14684</v>
      </c>
      <c r="F2116" s="2" t="s">
        <v>14684</v>
      </c>
      <c r="G2116" s="2" t="s">
        <v>14685</v>
      </c>
      <c r="I2116" s="2" t="s">
        <v>130</v>
      </c>
      <c r="J2116" s="2" t="s">
        <v>131</v>
      </c>
      <c r="K2116" s="2" t="s">
        <v>101</v>
      </c>
      <c r="L2116" s="2">
        <v>10018</v>
      </c>
      <c r="M2116" s="2" t="s">
        <v>14686</v>
      </c>
      <c r="N2116" s="2" t="s">
        <v>14687</v>
      </c>
      <c r="U2116" s="2" t="s">
        <v>798</v>
      </c>
      <c r="V2116" s="3">
        <v>41264</v>
      </c>
      <c r="W2116" s="3">
        <v>41365</v>
      </c>
      <c r="X2116" s="4">
        <v>41183</v>
      </c>
      <c r="Y2116" s="2" t="s">
        <v>103</v>
      </c>
      <c r="Z2116" s="2" t="s">
        <v>14688</v>
      </c>
      <c r="AA2116" s="2" t="s">
        <v>102</v>
      </c>
      <c r="AB2116" s="2" t="s">
        <v>102</v>
      </c>
      <c r="AD2116" s="2" t="s">
        <v>102</v>
      </c>
      <c r="AF2116" s="2" t="s">
        <v>102</v>
      </c>
      <c r="AG2116" s="2" t="s">
        <v>103</v>
      </c>
      <c r="AH2116" s="2" t="s">
        <v>102</v>
      </c>
      <c r="AI2116" s="2" t="s">
        <v>104</v>
      </c>
      <c r="AK2116" s="2" t="s">
        <v>105</v>
      </c>
      <c r="AL2116" s="2" t="s">
        <v>101</v>
      </c>
      <c r="AM2116" s="2" t="s">
        <v>102</v>
      </c>
      <c r="AN2116" s="2" t="s">
        <v>102</v>
      </c>
      <c r="AO2116" s="2" t="s">
        <v>102</v>
      </c>
      <c r="AP2116" s="2" t="s">
        <v>102</v>
      </c>
      <c r="AQ2116" s="2" t="s">
        <v>102</v>
      </c>
      <c r="AR2116" s="2" t="s">
        <v>102</v>
      </c>
      <c r="AS2116" s="2" t="s">
        <v>102</v>
      </c>
      <c r="AT2116" s="2" t="s">
        <v>102</v>
      </c>
      <c r="AU2116" s="2" t="s">
        <v>102</v>
      </c>
      <c r="AV2116" s="2" t="s">
        <v>102</v>
      </c>
      <c r="AW2116" s="2" t="s">
        <v>102</v>
      </c>
      <c r="AX2116" s="2" t="s">
        <v>102</v>
      </c>
      <c r="AY2116" s="2" t="s">
        <v>102</v>
      </c>
      <c r="AZ2116" s="2" t="s">
        <v>103</v>
      </c>
      <c r="BA2116" s="2" t="s">
        <v>14689</v>
      </c>
      <c r="BB2116" s="2" t="s">
        <v>103</v>
      </c>
      <c r="BC2116" s="2" t="s">
        <v>103</v>
      </c>
      <c r="BD2116" s="2" t="s">
        <v>103</v>
      </c>
      <c r="BE2116" s="2" t="s">
        <v>102</v>
      </c>
      <c r="BF2116" s="2" t="s">
        <v>103</v>
      </c>
      <c r="BG2116" s="2" t="s">
        <v>102</v>
      </c>
      <c r="BH2116" s="2" t="s">
        <v>102</v>
      </c>
      <c r="BI2116" s="2" t="s">
        <v>102</v>
      </c>
      <c r="BJ2116" s="2" t="s">
        <v>102</v>
      </c>
      <c r="BK2116" s="2" t="s">
        <v>102</v>
      </c>
      <c r="BL2116" s="2" t="s">
        <v>102</v>
      </c>
      <c r="BM2116" s="2" t="s">
        <v>102</v>
      </c>
      <c r="BN2116" s="2" t="s">
        <v>102</v>
      </c>
      <c r="BO2116" s="2" t="s">
        <v>102</v>
      </c>
      <c r="BP2116" s="2" t="s">
        <v>102</v>
      </c>
      <c r="BQ2116" s="2" t="s">
        <v>102</v>
      </c>
      <c r="BR2116" s="2" t="s">
        <v>102</v>
      </c>
      <c r="BS2116" s="2" t="s">
        <v>102</v>
      </c>
      <c r="BT2116" s="2" t="s">
        <v>103</v>
      </c>
      <c r="BU2116" s="2" t="s">
        <v>103</v>
      </c>
      <c r="BV2116" s="2" t="s">
        <v>103</v>
      </c>
      <c r="BW2116" s="2" t="s">
        <v>102</v>
      </c>
      <c r="BX2116" s="2" t="s">
        <v>102</v>
      </c>
      <c r="BY2116" s="2" t="s">
        <v>102</v>
      </c>
      <c r="BZ2116" s="2" t="s">
        <v>102</v>
      </c>
      <c r="CA2116" s="2" t="s">
        <v>102</v>
      </c>
      <c r="CB2116" s="2" t="s">
        <v>102</v>
      </c>
      <c r="CC2116" s="2" t="s">
        <v>102</v>
      </c>
      <c r="CD2116" s="2" t="s">
        <v>102</v>
      </c>
      <c r="CE2116" s="2" t="s">
        <v>102</v>
      </c>
      <c r="CF2116" s="2" t="s">
        <v>102</v>
      </c>
      <c r="CG2116" s="2" t="s">
        <v>102</v>
      </c>
      <c r="CH2116" s="2" t="s">
        <v>102</v>
      </c>
      <c r="CI2116" s="2" t="s">
        <v>102</v>
      </c>
      <c r="CJ2116" s="2" t="s">
        <v>102</v>
      </c>
      <c r="CK2116" s="2" t="s">
        <v>102</v>
      </c>
      <c r="CL2116" s="2" t="s">
        <v>102</v>
      </c>
      <c r="CM2116" s="2" t="s">
        <v>102</v>
      </c>
      <c r="CN2116" s="2" t="s">
        <v>102</v>
      </c>
      <c r="CO2116" s="2" t="s">
        <v>102</v>
      </c>
      <c r="CP2116" s="2" t="s">
        <v>102</v>
      </c>
      <c r="CQ2116" s="2" t="s">
        <v>102</v>
      </c>
      <c r="CR2116" s="2" t="s">
        <v>102</v>
      </c>
      <c r="CS2116" s="2" t="s">
        <v>102</v>
      </c>
      <c r="CT2116" s="2" t="s">
        <v>102</v>
      </c>
      <c r="CU2116" s="2" t="s">
        <v>102</v>
      </c>
    </row>
    <row r="2117" spans="1:99" x14ac:dyDescent="0.3">
      <c r="A2117" s="2" t="s">
        <v>112</v>
      </c>
      <c r="B2117" s="2">
        <v>165005</v>
      </c>
      <c r="C2117" s="2" t="s">
        <v>13752</v>
      </c>
      <c r="D2117" s="2" t="s">
        <v>792</v>
      </c>
      <c r="E2117" s="2" t="s">
        <v>13753</v>
      </c>
      <c r="F2117" s="2" t="s">
        <v>13753</v>
      </c>
      <c r="G2117" s="2" t="s">
        <v>552</v>
      </c>
      <c r="H2117" s="2" t="s">
        <v>13754</v>
      </c>
      <c r="I2117" s="2" t="s">
        <v>211</v>
      </c>
      <c r="J2117" s="2" t="s">
        <v>134</v>
      </c>
      <c r="K2117" s="2" t="s">
        <v>101</v>
      </c>
      <c r="L2117" s="2">
        <v>94025</v>
      </c>
      <c r="M2117" s="2" t="s">
        <v>4112</v>
      </c>
      <c r="N2117" s="2" t="s">
        <v>4113</v>
      </c>
      <c r="U2117" s="2" t="s">
        <v>798</v>
      </c>
      <c r="V2117" s="3">
        <v>41130</v>
      </c>
      <c r="W2117" s="3">
        <v>41506</v>
      </c>
      <c r="X2117" s="4">
        <v>41183</v>
      </c>
      <c r="Y2117" s="2" t="s">
        <v>103</v>
      </c>
      <c r="Z2117" s="2" t="s">
        <v>4114</v>
      </c>
      <c r="AA2117" s="2" t="s">
        <v>102</v>
      </c>
      <c r="AB2117" s="2" t="s">
        <v>102</v>
      </c>
      <c r="AD2117" s="2" t="s">
        <v>102</v>
      </c>
      <c r="AF2117" s="2" t="s">
        <v>103</v>
      </c>
      <c r="AG2117" s="2" t="s">
        <v>102</v>
      </c>
      <c r="AH2117" s="2" t="s">
        <v>102</v>
      </c>
      <c r="AI2117" s="2" t="s">
        <v>104</v>
      </c>
      <c r="AK2117" s="2" t="s">
        <v>105</v>
      </c>
      <c r="AL2117" s="2" t="s">
        <v>101</v>
      </c>
      <c r="AM2117" s="2" t="s">
        <v>102</v>
      </c>
      <c r="AN2117" s="2" t="s">
        <v>102</v>
      </c>
      <c r="AO2117" s="2" t="s">
        <v>102</v>
      </c>
      <c r="AP2117" s="2" t="s">
        <v>102</v>
      </c>
      <c r="AQ2117" s="2" t="s">
        <v>102</v>
      </c>
      <c r="AR2117" s="2" t="s">
        <v>102</v>
      </c>
      <c r="AS2117" s="2" t="s">
        <v>102</v>
      </c>
      <c r="AT2117" s="2" t="s">
        <v>102</v>
      </c>
      <c r="AU2117" s="2" t="s">
        <v>102</v>
      </c>
      <c r="AV2117" s="2" t="s">
        <v>102</v>
      </c>
      <c r="AW2117" s="2" t="s">
        <v>102</v>
      </c>
      <c r="AX2117" s="2" t="s">
        <v>102</v>
      </c>
      <c r="AY2117" s="2" t="s">
        <v>102</v>
      </c>
      <c r="AZ2117" s="2" t="s">
        <v>102</v>
      </c>
      <c r="BB2117" s="2" t="s">
        <v>102</v>
      </c>
      <c r="BD2117" s="2" t="s">
        <v>102</v>
      </c>
      <c r="BE2117" s="2" t="s">
        <v>102</v>
      </c>
      <c r="BF2117" s="2" t="s">
        <v>103</v>
      </c>
      <c r="BG2117" s="2" t="s">
        <v>102</v>
      </c>
      <c r="BH2117" s="2" t="s">
        <v>102</v>
      </c>
      <c r="BI2117" s="2" t="s">
        <v>102</v>
      </c>
      <c r="BJ2117" s="2" t="s">
        <v>102</v>
      </c>
      <c r="BK2117" s="2" t="s">
        <v>102</v>
      </c>
      <c r="BL2117" s="2" t="s">
        <v>102</v>
      </c>
      <c r="BM2117" s="2" t="s">
        <v>102</v>
      </c>
      <c r="BN2117" s="2" t="s">
        <v>102</v>
      </c>
      <c r="BO2117" s="2" t="s">
        <v>102</v>
      </c>
      <c r="BP2117" s="2" t="s">
        <v>102</v>
      </c>
      <c r="BQ2117" s="2" t="s">
        <v>102</v>
      </c>
      <c r="BR2117" s="2" t="s">
        <v>102</v>
      </c>
      <c r="BS2117" s="2" t="s">
        <v>102</v>
      </c>
      <c r="BT2117" s="2" t="s">
        <v>102</v>
      </c>
      <c r="BU2117" s="2" t="s">
        <v>103</v>
      </c>
      <c r="BV2117" s="2" t="s">
        <v>102</v>
      </c>
      <c r="BW2117" s="2" t="s">
        <v>102</v>
      </c>
      <c r="BX2117" s="2" t="s">
        <v>102</v>
      </c>
      <c r="BY2117" s="2" t="s">
        <v>102</v>
      </c>
      <c r="BZ2117" s="2" t="s">
        <v>102</v>
      </c>
      <c r="CA2117" s="2" t="s">
        <v>102</v>
      </c>
      <c r="CB2117" s="2" t="s">
        <v>102</v>
      </c>
      <c r="CC2117" s="2" t="s">
        <v>102</v>
      </c>
      <c r="CD2117" s="2" t="s">
        <v>102</v>
      </c>
      <c r="CE2117" s="2" t="s">
        <v>102</v>
      </c>
      <c r="CF2117" s="2" t="s">
        <v>102</v>
      </c>
      <c r="CG2117" s="2" t="s">
        <v>102</v>
      </c>
      <c r="CH2117" s="2" t="s">
        <v>102</v>
      </c>
      <c r="CI2117" s="2" t="s">
        <v>102</v>
      </c>
      <c r="CJ2117" s="2" t="s">
        <v>102</v>
      </c>
      <c r="CK2117" s="2" t="s">
        <v>102</v>
      </c>
      <c r="CL2117" s="2" t="s">
        <v>102</v>
      </c>
      <c r="CM2117" s="2" t="s">
        <v>102</v>
      </c>
      <c r="CN2117" s="2" t="s">
        <v>102</v>
      </c>
      <c r="CO2117" s="2" t="s">
        <v>102</v>
      </c>
      <c r="CP2117" s="2" t="s">
        <v>102</v>
      </c>
      <c r="CQ2117" s="2" t="s">
        <v>102</v>
      </c>
      <c r="CR2117" s="2" t="s">
        <v>102</v>
      </c>
      <c r="CS2117" s="2" t="s">
        <v>102</v>
      </c>
      <c r="CT2117" s="2" t="s">
        <v>102</v>
      </c>
      <c r="CU2117" s="2" t="s">
        <v>102</v>
      </c>
    </row>
    <row r="2118" spans="1:99" x14ac:dyDescent="0.3">
      <c r="A2118" s="2" t="s">
        <v>379</v>
      </c>
      <c r="B2118" s="2">
        <v>165018</v>
      </c>
      <c r="C2118" s="2" t="s">
        <v>14251</v>
      </c>
      <c r="D2118" s="2" t="s">
        <v>792</v>
      </c>
      <c r="E2118" s="2" t="s">
        <v>14252</v>
      </c>
      <c r="F2118" s="2" t="s">
        <v>14252</v>
      </c>
      <c r="G2118" s="2" t="s">
        <v>14253</v>
      </c>
      <c r="I2118" s="2" t="s">
        <v>1032</v>
      </c>
      <c r="K2118" s="2" t="s">
        <v>197</v>
      </c>
      <c r="L2118" s="2" t="s">
        <v>14254</v>
      </c>
      <c r="M2118" s="2" t="s">
        <v>14255</v>
      </c>
      <c r="N2118" s="2" t="s">
        <v>14256</v>
      </c>
      <c r="U2118" s="2" t="s">
        <v>798</v>
      </c>
      <c r="V2118" s="3">
        <v>41201</v>
      </c>
      <c r="W2118" s="3">
        <v>41324</v>
      </c>
      <c r="X2118" s="4">
        <v>41183</v>
      </c>
      <c r="Y2118" s="2" t="s">
        <v>102</v>
      </c>
      <c r="AA2118" s="2" t="s">
        <v>102</v>
      </c>
      <c r="AB2118" s="2" t="s">
        <v>102</v>
      </c>
      <c r="AD2118" s="2" t="s">
        <v>102</v>
      </c>
      <c r="AF2118" s="2" t="s">
        <v>102</v>
      </c>
      <c r="AG2118" s="2" t="s">
        <v>103</v>
      </c>
      <c r="AH2118" s="2" t="s">
        <v>102</v>
      </c>
      <c r="AI2118" s="2" t="s">
        <v>108</v>
      </c>
      <c r="AL2118" s="2" t="s">
        <v>197</v>
      </c>
      <c r="AM2118" s="2" t="s">
        <v>102</v>
      </c>
      <c r="AN2118" s="2" t="s">
        <v>102</v>
      </c>
      <c r="AO2118" s="2" t="s">
        <v>102</v>
      </c>
      <c r="AP2118" s="2" t="s">
        <v>102</v>
      </c>
      <c r="AQ2118" s="2" t="s">
        <v>102</v>
      </c>
      <c r="AR2118" s="2" t="s">
        <v>102</v>
      </c>
      <c r="AS2118" s="2" t="s">
        <v>102</v>
      </c>
      <c r="AT2118" s="2" t="s">
        <v>102</v>
      </c>
      <c r="AU2118" s="2" t="s">
        <v>102</v>
      </c>
      <c r="AV2118" s="2" t="s">
        <v>102</v>
      </c>
      <c r="AW2118" s="2" t="s">
        <v>102</v>
      </c>
      <c r="AX2118" s="2" t="s">
        <v>102</v>
      </c>
      <c r="AY2118" s="2" t="s">
        <v>102</v>
      </c>
      <c r="AZ2118" s="2" t="s">
        <v>102</v>
      </c>
      <c r="BB2118" s="2" t="s">
        <v>102</v>
      </c>
      <c r="BD2118" s="2" t="s">
        <v>102</v>
      </c>
      <c r="BE2118" s="2" t="s">
        <v>102</v>
      </c>
      <c r="BF2118" s="2" t="s">
        <v>102</v>
      </c>
      <c r="BG2118" s="2" t="s">
        <v>102</v>
      </c>
      <c r="BH2118" s="2" t="s">
        <v>102</v>
      </c>
      <c r="BI2118" s="2" t="s">
        <v>102</v>
      </c>
      <c r="BJ2118" s="2" t="s">
        <v>102</v>
      </c>
      <c r="BK2118" s="2" t="s">
        <v>102</v>
      </c>
      <c r="BL2118" s="2" t="s">
        <v>102</v>
      </c>
      <c r="BM2118" s="2" t="s">
        <v>102</v>
      </c>
      <c r="BN2118" s="2" t="s">
        <v>102</v>
      </c>
      <c r="BO2118" s="2" t="s">
        <v>102</v>
      </c>
      <c r="BP2118" s="2" t="s">
        <v>102</v>
      </c>
      <c r="BQ2118" s="2" t="s">
        <v>102</v>
      </c>
      <c r="BR2118" s="2" t="s">
        <v>102</v>
      </c>
      <c r="BS2118" s="2" t="s">
        <v>102</v>
      </c>
      <c r="BT2118" s="2" t="s">
        <v>103</v>
      </c>
      <c r="BU2118" s="2" t="s">
        <v>103</v>
      </c>
      <c r="BV2118" s="2" t="s">
        <v>102</v>
      </c>
      <c r="BW2118" s="2" t="s">
        <v>102</v>
      </c>
      <c r="BX2118" s="2" t="s">
        <v>102</v>
      </c>
      <c r="BY2118" s="2" t="s">
        <v>102</v>
      </c>
      <c r="BZ2118" s="2" t="s">
        <v>102</v>
      </c>
      <c r="CA2118" s="2" t="s">
        <v>102</v>
      </c>
      <c r="CB2118" s="2" t="s">
        <v>102</v>
      </c>
      <c r="CC2118" s="2" t="s">
        <v>102</v>
      </c>
      <c r="CD2118" s="2" t="s">
        <v>102</v>
      </c>
      <c r="CE2118" s="2" t="s">
        <v>102</v>
      </c>
      <c r="CF2118" s="2" t="s">
        <v>102</v>
      </c>
      <c r="CG2118" s="2" t="s">
        <v>102</v>
      </c>
      <c r="CH2118" s="2" t="s">
        <v>102</v>
      </c>
      <c r="CI2118" s="2" t="s">
        <v>102</v>
      </c>
      <c r="CJ2118" s="2" t="s">
        <v>102</v>
      </c>
      <c r="CK2118" s="2" t="s">
        <v>102</v>
      </c>
      <c r="CL2118" s="2" t="s">
        <v>102</v>
      </c>
      <c r="CM2118" s="2" t="s">
        <v>102</v>
      </c>
      <c r="CN2118" s="2" t="s">
        <v>102</v>
      </c>
      <c r="CO2118" s="2" t="s">
        <v>102</v>
      </c>
      <c r="CP2118" s="2" t="s">
        <v>102</v>
      </c>
      <c r="CQ2118" s="2" t="s">
        <v>102</v>
      </c>
      <c r="CR2118" s="2" t="s">
        <v>102</v>
      </c>
      <c r="CS2118" s="2" t="s">
        <v>102</v>
      </c>
      <c r="CT2118" s="2" t="s">
        <v>102</v>
      </c>
      <c r="CU2118" s="2" t="s">
        <v>102</v>
      </c>
    </row>
    <row r="2119" spans="1:99" x14ac:dyDescent="0.3">
      <c r="A2119" s="2" t="s">
        <v>379</v>
      </c>
      <c r="B2119" s="2">
        <v>165025</v>
      </c>
      <c r="C2119" s="2" t="s">
        <v>13690</v>
      </c>
      <c r="D2119" s="2" t="s">
        <v>792</v>
      </c>
      <c r="E2119" s="2" t="s">
        <v>13691</v>
      </c>
      <c r="F2119" s="2" t="s">
        <v>13692</v>
      </c>
      <c r="G2119" s="2" t="s">
        <v>935</v>
      </c>
      <c r="I2119" s="2" t="s">
        <v>381</v>
      </c>
      <c r="K2119" s="2" t="s">
        <v>382</v>
      </c>
      <c r="L2119" s="2" t="s">
        <v>13693</v>
      </c>
      <c r="M2119" s="2" t="s">
        <v>13694</v>
      </c>
      <c r="N2119" s="2" t="s">
        <v>13695</v>
      </c>
      <c r="U2119" s="2" t="s">
        <v>798</v>
      </c>
      <c r="V2119" s="3">
        <v>41121</v>
      </c>
      <c r="W2119" s="3">
        <v>41361</v>
      </c>
      <c r="X2119" s="4">
        <v>41183</v>
      </c>
      <c r="Y2119" s="2" t="s">
        <v>103</v>
      </c>
      <c r="Z2119" s="2" t="s">
        <v>953</v>
      </c>
      <c r="AA2119" s="2" t="s">
        <v>103</v>
      </c>
      <c r="AB2119" s="2" t="s">
        <v>102</v>
      </c>
      <c r="AD2119" s="2" t="s">
        <v>102</v>
      </c>
      <c r="AF2119" s="2" t="s">
        <v>102</v>
      </c>
      <c r="AG2119" s="2" t="s">
        <v>103</v>
      </c>
      <c r="AH2119" s="2" t="s">
        <v>102</v>
      </c>
      <c r="AI2119" s="2" t="s">
        <v>218</v>
      </c>
      <c r="AJ2119" s="2" t="s">
        <v>13696</v>
      </c>
      <c r="AL2119" s="2" t="s">
        <v>382</v>
      </c>
      <c r="AM2119" s="2" t="s">
        <v>102</v>
      </c>
      <c r="AN2119" s="2" t="s">
        <v>102</v>
      </c>
      <c r="AO2119" s="2" t="s">
        <v>102</v>
      </c>
      <c r="AP2119" s="2" t="s">
        <v>102</v>
      </c>
      <c r="AQ2119" s="2" t="s">
        <v>102</v>
      </c>
      <c r="AR2119" s="2" t="s">
        <v>102</v>
      </c>
      <c r="AS2119" s="2" t="s">
        <v>102</v>
      </c>
      <c r="AT2119" s="2" t="s">
        <v>102</v>
      </c>
      <c r="AU2119" s="2" t="s">
        <v>102</v>
      </c>
      <c r="AV2119" s="2" t="s">
        <v>102</v>
      </c>
      <c r="AW2119" s="2" t="s">
        <v>102</v>
      </c>
      <c r="AX2119" s="2" t="s">
        <v>102</v>
      </c>
      <c r="AY2119" s="2" t="s">
        <v>102</v>
      </c>
      <c r="AZ2119" s="2" t="s">
        <v>102</v>
      </c>
      <c r="BB2119" s="2" t="s">
        <v>102</v>
      </c>
      <c r="BD2119" s="2" t="s">
        <v>102</v>
      </c>
      <c r="BE2119" s="2" t="s">
        <v>103</v>
      </c>
      <c r="BF2119" s="2" t="s">
        <v>103</v>
      </c>
      <c r="BG2119" s="2" t="s">
        <v>103</v>
      </c>
      <c r="BH2119" s="2" t="s">
        <v>102</v>
      </c>
      <c r="BI2119" s="2" t="s">
        <v>102</v>
      </c>
      <c r="BJ2119" s="2" t="s">
        <v>103</v>
      </c>
      <c r="BK2119" s="2" t="s">
        <v>102</v>
      </c>
      <c r="BL2119" s="2" t="s">
        <v>102</v>
      </c>
      <c r="BM2119" s="2" t="s">
        <v>102</v>
      </c>
      <c r="BN2119" s="2" t="s">
        <v>102</v>
      </c>
      <c r="BO2119" s="2" t="s">
        <v>102</v>
      </c>
      <c r="BP2119" s="2" t="s">
        <v>102</v>
      </c>
      <c r="BQ2119" s="2" t="s">
        <v>102</v>
      </c>
      <c r="BR2119" s="2" t="s">
        <v>103</v>
      </c>
      <c r="BS2119" s="2" t="s">
        <v>103</v>
      </c>
      <c r="BT2119" s="2" t="s">
        <v>103</v>
      </c>
      <c r="BU2119" s="2" t="s">
        <v>103</v>
      </c>
      <c r="BV2119" s="2" t="s">
        <v>102</v>
      </c>
      <c r="BW2119" s="2" t="s">
        <v>102</v>
      </c>
      <c r="BX2119" s="2" t="s">
        <v>102</v>
      </c>
      <c r="BY2119" s="2" t="s">
        <v>102</v>
      </c>
      <c r="BZ2119" s="2" t="s">
        <v>102</v>
      </c>
      <c r="CA2119" s="2" t="s">
        <v>102</v>
      </c>
      <c r="CB2119" s="2" t="s">
        <v>102</v>
      </c>
      <c r="CC2119" s="2" t="s">
        <v>102</v>
      </c>
      <c r="CD2119" s="2" t="s">
        <v>102</v>
      </c>
      <c r="CE2119" s="2" t="s">
        <v>102</v>
      </c>
      <c r="CF2119" s="2" t="s">
        <v>102</v>
      </c>
      <c r="CG2119" s="2" t="s">
        <v>102</v>
      </c>
      <c r="CH2119" s="2" t="s">
        <v>102</v>
      </c>
      <c r="CI2119" s="2" t="s">
        <v>102</v>
      </c>
      <c r="CJ2119" s="2" t="s">
        <v>102</v>
      </c>
      <c r="CK2119" s="2" t="s">
        <v>102</v>
      </c>
      <c r="CL2119" s="2" t="s">
        <v>102</v>
      </c>
      <c r="CM2119" s="2" t="s">
        <v>102</v>
      </c>
      <c r="CN2119" s="2" t="s">
        <v>102</v>
      </c>
      <c r="CO2119" s="2" t="s">
        <v>102</v>
      </c>
      <c r="CP2119" s="2" t="s">
        <v>102</v>
      </c>
      <c r="CQ2119" s="2" t="s">
        <v>102</v>
      </c>
      <c r="CR2119" s="2" t="s">
        <v>102</v>
      </c>
      <c r="CS2119" s="2" t="s">
        <v>102</v>
      </c>
      <c r="CT2119" s="2" t="s">
        <v>102</v>
      </c>
      <c r="CU2119" s="2" t="s">
        <v>102</v>
      </c>
    </row>
    <row r="2120" spans="1:99" x14ac:dyDescent="0.3">
      <c r="A2120" s="2" t="s">
        <v>379</v>
      </c>
      <c r="B2120" s="2">
        <v>165035</v>
      </c>
      <c r="C2120" s="2" t="s">
        <v>14018</v>
      </c>
      <c r="D2120" s="2" t="s">
        <v>792</v>
      </c>
      <c r="E2120" s="2" t="s">
        <v>14019</v>
      </c>
      <c r="F2120" s="2" t="s">
        <v>14019</v>
      </c>
      <c r="G2120" s="2" t="s">
        <v>5180</v>
      </c>
      <c r="H2120" s="2" t="s">
        <v>1467</v>
      </c>
      <c r="I2120" s="2" t="s">
        <v>889</v>
      </c>
      <c r="K2120" s="2" t="s">
        <v>693</v>
      </c>
      <c r="L2120" s="2" t="s">
        <v>1854</v>
      </c>
      <c r="M2120" s="2" t="s">
        <v>9006</v>
      </c>
      <c r="N2120" s="2" t="s">
        <v>5182</v>
      </c>
      <c r="O2120" s="2" t="s">
        <v>14020</v>
      </c>
      <c r="P2120" s="2" t="s">
        <v>14021</v>
      </c>
      <c r="Q2120" s="2" t="s">
        <v>1891</v>
      </c>
      <c r="S2120" s="2" t="s">
        <v>615</v>
      </c>
      <c r="T2120" s="2">
        <v>100025</v>
      </c>
      <c r="U2120" s="2" t="s">
        <v>798</v>
      </c>
      <c r="V2120" s="3">
        <v>41171</v>
      </c>
      <c r="W2120" s="3">
        <v>41361</v>
      </c>
      <c r="X2120" s="4">
        <v>41183</v>
      </c>
      <c r="Y2120" s="2" t="s">
        <v>102</v>
      </c>
      <c r="AA2120" s="2" t="s">
        <v>102</v>
      </c>
      <c r="AB2120" s="2" t="s">
        <v>102</v>
      </c>
      <c r="AD2120" s="2" t="s">
        <v>102</v>
      </c>
      <c r="AF2120" s="2" t="s">
        <v>102</v>
      </c>
      <c r="AG2120" s="2" t="s">
        <v>103</v>
      </c>
      <c r="AH2120" s="2" t="s">
        <v>102</v>
      </c>
      <c r="AI2120" s="2" t="s">
        <v>108</v>
      </c>
      <c r="AL2120" s="2" t="s">
        <v>693</v>
      </c>
      <c r="AM2120" s="2" t="s">
        <v>102</v>
      </c>
      <c r="AN2120" s="2" t="s">
        <v>102</v>
      </c>
      <c r="AO2120" s="2" t="s">
        <v>102</v>
      </c>
      <c r="AP2120" s="2" t="s">
        <v>102</v>
      </c>
      <c r="AQ2120" s="2" t="s">
        <v>102</v>
      </c>
      <c r="AR2120" s="2" t="s">
        <v>102</v>
      </c>
      <c r="AS2120" s="2" t="s">
        <v>102</v>
      </c>
      <c r="AT2120" s="2" t="s">
        <v>102</v>
      </c>
      <c r="AU2120" s="2" t="s">
        <v>102</v>
      </c>
      <c r="AV2120" s="2" t="s">
        <v>102</v>
      </c>
      <c r="AW2120" s="2" t="s">
        <v>102</v>
      </c>
      <c r="AX2120" s="2" t="s">
        <v>102</v>
      </c>
      <c r="AY2120" s="2" t="s">
        <v>102</v>
      </c>
      <c r="AZ2120" s="2" t="s">
        <v>102</v>
      </c>
      <c r="BB2120" s="2" t="s">
        <v>102</v>
      </c>
      <c r="BD2120" s="2" t="s">
        <v>102</v>
      </c>
      <c r="BE2120" s="2" t="s">
        <v>102</v>
      </c>
      <c r="BF2120" s="2" t="s">
        <v>103</v>
      </c>
      <c r="BG2120" s="2" t="s">
        <v>102</v>
      </c>
      <c r="BH2120" s="2" t="s">
        <v>102</v>
      </c>
      <c r="BI2120" s="2" t="s">
        <v>102</v>
      </c>
      <c r="BJ2120" s="2" t="s">
        <v>102</v>
      </c>
      <c r="BK2120" s="2" t="s">
        <v>102</v>
      </c>
      <c r="BL2120" s="2" t="s">
        <v>102</v>
      </c>
      <c r="BM2120" s="2" t="s">
        <v>102</v>
      </c>
      <c r="BN2120" s="2" t="s">
        <v>102</v>
      </c>
      <c r="BO2120" s="2" t="s">
        <v>102</v>
      </c>
      <c r="BP2120" s="2" t="s">
        <v>102</v>
      </c>
      <c r="BQ2120" s="2" t="s">
        <v>102</v>
      </c>
      <c r="BR2120" s="2" t="s">
        <v>102</v>
      </c>
      <c r="BS2120" s="2" t="s">
        <v>102</v>
      </c>
      <c r="BT2120" s="2" t="s">
        <v>103</v>
      </c>
      <c r="BU2120" s="2" t="s">
        <v>103</v>
      </c>
      <c r="BV2120" s="2" t="s">
        <v>102</v>
      </c>
      <c r="BW2120" s="2" t="s">
        <v>102</v>
      </c>
      <c r="BX2120" s="2" t="s">
        <v>102</v>
      </c>
      <c r="BY2120" s="2" t="s">
        <v>102</v>
      </c>
      <c r="BZ2120" s="2" t="s">
        <v>102</v>
      </c>
      <c r="CA2120" s="2" t="s">
        <v>102</v>
      </c>
      <c r="CB2120" s="2" t="s">
        <v>102</v>
      </c>
      <c r="CC2120" s="2" t="s">
        <v>102</v>
      </c>
      <c r="CD2120" s="2" t="s">
        <v>102</v>
      </c>
      <c r="CE2120" s="2" t="s">
        <v>102</v>
      </c>
      <c r="CF2120" s="2" t="s">
        <v>102</v>
      </c>
      <c r="CG2120" s="2" t="s">
        <v>102</v>
      </c>
      <c r="CH2120" s="2" t="s">
        <v>102</v>
      </c>
      <c r="CI2120" s="2" t="s">
        <v>102</v>
      </c>
      <c r="CJ2120" s="2" t="s">
        <v>102</v>
      </c>
      <c r="CK2120" s="2" t="s">
        <v>102</v>
      </c>
      <c r="CL2120" s="2" t="s">
        <v>102</v>
      </c>
      <c r="CM2120" s="2" t="s">
        <v>102</v>
      </c>
      <c r="CN2120" s="2" t="s">
        <v>102</v>
      </c>
      <c r="CO2120" s="2" t="s">
        <v>102</v>
      </c>
      <c r="CP2120" s="2" t="s">
        <v>102</v>
      </c>
      <c r="CQ2120" s="2" t="s">
        <v>102</v>
      </c>
      <c r="CR2120" s="2" t="s">
        <v>102</v>
      </c>
      <c r="CS2120" s="2" t="s">
        <v>102</v>
      </c>
      <c r="CT2120" s="2" t="s">
        <v>102</v>
      </c>
      <c r="CU2120" s="2" t="s">
        <v>102</v>
      </c>
    </row>
    <row r="2121" spans="1:99" x14ac:dyDescent="0.3">
      <c r="A2121" s="2" t="s">
        <v>379</v>
      </c>
      <c r="B2121" s="2">
        <v>165042</v>
      </c>
      <c r="C2121" s="2" t="s">
        <v>14206</v>
      </c>
      <c r="D2121" s="2" t="s">
        <v>792</v>
      </c>
      <c r="E2121" s="2" t="s">
        <v>14207</v>
      </c>
      <c r="F2121" s="2" t="s">
        <v>14207</v>
      </c>
      <c r="G2121" s="2" t="s">
        <v>1214</v>
      </c>
      <c r="H2121" s="2" t="s">
        <v>1372</v>
      </c>
      <c r="I2121" s="2" t="s">
        <v>692</v>
      </c>
      <c r="K2121" s="2" t="s">
        <v>693</v>
      </c>
      <c r="L2121" s="2" t="s">
        <v>824</v>
      </c>
      <c r="M2121" s="2" t="s">
        <v>14208</v>
      </c>
      <c r="N2121" s="2" t="s">
        <v>14209</v>
      </c>
      <c r="U2121" s="2" t="s">
        <v>798</v>
      </c>
      <c r="V2121" s="3">
        <v>41193</v>
      </c>
      <c r="W2121" s="3">
        <v>41361</v>
      </c>
      <c r="X2121" s="4">
        <v>41183</v>
      </c>
      <c r="Y2121" s="2" t="s">
        <v>102</v>
      </c>
      <c r="AA2121" s="2" t="s">
        <v>102</v>
      </c>
      <c r="AB2121" s="2" t="s">
        <v>102</v>
      </c>
      <c r="AD2121" s="2" t="s">
        <v>102</v>
      </c>
      <c r="AF2121" s="2" t="s">
        <v>102</v>
      </c>
      <c r="AG2121" s="2" t="s">
        <v>103</v>
      </c>
      <c r="AH2121" s="2" t="s">
        <v>102</v>
      </c>
      <c r="AI2121" s="2" t="s">
        <v>104</v>
      </c>
      <c r="AL2121" s="2" t="s">
        <v>693</v>
      </c>
      <c r="AM2121" s="2" t="s">
        <v>102</v>
      </c>
      <c r="AN2121" s="2" t="s">
        <v>102</v>
      </c>
      <c r="AO2121" s="2" t="s">
        <v>103</v>
      </c>
      <c r="AP2121" s="2" t="s">
        <v>102</v>
      </c>
      <c r="AQ2121" s="2" t="s">
        <v>102</v>
      </c>
      <c r="AR2121" s="2" t="s">
        <v>102</v>
      </c>
      <c r="AS2121" s="2" t="s">
        <v>102</v>
      </c>
      <c r="AT2121" s="2" t="s">
        <v>102</v>
      </c>
      <c r="AU2121" s="2" t="s">
        <v>102</v>
      </c>
      <c r="AV2121" s="2" t="s">
        <v>102</v>
      </c>
      <c r="AW2121" s="2" t="s">
        <v>102</v>
      </c>
      <c r="AX2121" s="2" t="s">
        <v>102</v>
      </c>
      <c r="AY2121" s="2" t="s">
        <v>102</v>
      </c>
      <c r="AZ2121" s="2" t="s">
        <v>102</v>
      </c>
      <c r="BB2121" s="2" t="s">
        <v>102</v>
      </c>
      <c r="BD2121" s="2" t="s">
        <v>102</v>
      </c>
      <c r="BE2121" s="2" t="s">
        <v>102</v>
      </c>
      <c r="BF2121" s="2" t="s">
        <v>103</v>
      </c>
      <c r="BG2121" s="2" t="s">
        <v>102</v>
      </c>
      <c r="BH2121" s="2" t="s">
        <v>102</v>
      </c>
      <c r="BI2121" s="2" t="s">
        <v>102</v>
      </c>
      <c r="BJ2121" s="2" t="s">
        <v>102</v>
      </c>
      <c r="BK2121" s="2" t="s">
        <v>102</v>
      </c>
      <c r="BL2121" s="2" t="s">
        <v>102</v>
      </c>
      <c r="BM2121" s="2" t="s">
        <v>102</v>
      </c>
      <c r="BN2121" s="2" t="s">
        <v>102</v>
      </c>
      <c r="BO2121" s="2" t="s">
        <v>102</v>
      </c>
      <c r="BP2121" s="2" t="s">
        <v>102</v>
      </c>
      <c r="BQ2121" s="2" t="s">
        <v>102</v>
      </c>
      <c r="BR2121" s="2" t="s">
        <v>102</v>
      </c>
      <c r="BS2121" s="2" t="s">
        <v>102</v>
      </c>
      <c r="BT2121" s="2" t="s">
        <v>102</v>
      </c>
      <c r="BU2121" s="2" t="s">
        <v>103</v>
      </c>
      <c r="BV2121" s="2" t="s">
        <v>102</v>
      </c>
      <c r="BW2121" s="2" t="s">
        <v>102</v>
      </c>
      <c r="BX2121" s="2" t="s">
        <v>102</v>
      </c>
      <c r="BY2121" s="2" t="s">
        <v>102</v>
      </c>
      <c r="BZ2121" s="2" t="s">
        <v>102</v>
      </c>
      <c r="CA2121" s="2" t="s">
        <v>102</v>
      </c>
      <c r="CB2121" s="2" t="s">
        <v>102</v>
      </c>
      <c r="CC2121" s="2" t="s">
        <v>102</v>
      </c>
      <c r="CD2121" s="2" t="s">
        <v>102</v>
      </c>
      <c r="CE2121" s="2" t="s">
        <v>102</v>
      </c>
      <c r="CF2121" s="2" t="s">
        <v>102</v>
      </c>
      <c r="CG2121" s="2" t="s">
        <v>102</v>
      </c>
      <c r="CH2121" s="2" t="s">
        <v>102</v>
      </c>
      <c r="CI2121" s="2" t="s">
        <v>102</v>
      </c>
      <c r="CJ2121" s="2" t="s">
        <v>102</v>
      </c>
      <c r="CK2121" s="2" t="s">
        <v>102</v>
      </c>
      <c r="CL2121" s="2" t="s">
        <v>102</v>
      </c>
      <c r="CM2121" s="2" t="s">
        <v>102</v>
      </c>
      <c r="CN2121" s="2" t="s">
        <v>102</v>
      </c>
      <c r="CO2121" s="2" t="s">
        <v>102</v>
      </c>
      <c r="CP2121" s="2" t="s">
        <v>102</v>
      </c>
      <c r="CQ2121" s="2" t="s">
        <v>102</v>
      </c>
      <c r="CR2121" s="2" t="s">
        <v>102</v>
      </c>
      <c r="CS2121" s="2" t="s">
        <v>102</v>
      </c>
      <c r="CT2121" s="2" t="s">
        <v>102</v>
      </c>
      <c r="CU2121" s="2" t="s">
        <v>102</v>
      </c>
    </row>
    <row r="2122" spans="1:99" x14ac:dyDescent="0.3">
      <c r="A2122" s="2" t="s">
        <v>106</v>
      </c>
      <c r="B2122" s="2">
        <v>165053</v>
      </c>
      <c r="C2122" s="2" t="s">
        <v>13895</v>
      </c>
      <c r="D2122" s="2" t="s">
        <v>792</v>
      </c>
      <c r="E2122" s="2" t="s">
        <v>13896</v>
      </c>
      <c r="F2122" s="2" t="s">
        <v>13896</v>
      </c>
      <c r="G2122" s="2" t="s">
        <v>13897</v>
      </c>
      <c r="I2122" s="2" t="s">
        <v>258</v>
      </c>
      <c r="J2122" s="2" t="s">
        <v>153</v>
      </c>
      <c r="K2122" s="2" t="s">
        <v>101</v>
      </c>
      <c r="L2122" s="2">
        <v>22902</v>
      </c>
      <c r="M2122" s="2" t="s">
        <v>13898</v>
      </c>
      <c r="N2122" s="2" t="s">
        <v>13899</v>
      </c>
      <c r="U2122" s="2" t="s">
        <v>798</v>
      </c>
      <c r="V2122" s="3">
        <v>41149</v>
      </c>
      <c r="W2122" s="3">
        <v>41395</v>
      </c>
      <c r="X2122" s="4">
        <v>41183</v>
      </c>
      <c r="Y2122" s="2" t="s">
        <v>102</v>
      </c>
      <c r="AA2122" s="2" t="s">
        <v>102</v>
      </c>
      <c r="AB2122" s="2" t="s">
        <v>102</v>
      </c>
      <c r="AD2122" s="2" t="s">
        <v>102</v>
      </c>
      <c r="AF2122" s="2" t="s">
        <v>102</v>
      </c>
      <c r="AG2122" s="2" t="s">
        <v>103</v>
      </c>
      <c r="AH2122" s="2" t="s">
        <v>102</v>
      </c>
      <c r="AI2122" s="2" t="s">
        <v>104</v>
      </c>
      <c r="AK2122" s="2" t="s">
        <v>105</v>
      </c>
      <c r="AL2122" s="2" t="s">
        <v>101</v>
      </c>
      <c r="AM2122" s="2" t="s">
        <v>102</v>
      </c>
      <c r="AN2122" s="2" t="s">
        <v>102</v>
      </c>
      <c r="AO2122" s="2" t="s">
        <v>102</v>
      </c>
      <c r="AP2122" s="2" t="s">
        <v>102</v>
      </c>
      <c r="AQ2122" s="2" t="s">
        <v>102</v>
      </c>
      <c r="AR2122" s="2" t="s">
        <v>102</v>
      </c>
      <c r="AS2122" s="2" t="s">
        <v>102</v>
      </c>
      <c r="AT2122" s="2" t="s">
        <v>102</v>
      </c>
      <c r="AU2122" s="2" t="s">
        <v>102</v>
      </c>
      <c r="AV2122" s="2" t="s">
        <v>102</v>
      </c>
      <c r="AW2122" s="2" t="s">
        <v>102</v>
      </c>
      <c r="AX2122" s="2" t="s">
        <v>102</v>
      </c>
      <c r="AY2122" s="2" t="s">
        <v>102</v>
      </c>
      <c r="AZ2122" s="2" t="s">
        <v>102</v>
      </c>
      <c r="BB2122" s="2" t="s">
        <v>102</v>
      </c>
      <c r="BD2122" s="2" t="s">
        <v>102</v>
      </c>
      <c r="BE2122" s="2" t="s">
        <v>102</v>
      </c>
      <c r="BF2122" s="2" t="s">
        <v>102</v>
      </c>
      <c r="BG2122" s="2" t="s">
        <v>102</v>
      </c>
      <c r="BH2122" s="2" t="s">
        <v>102</v>
      </c>
      <c r="BI2122" s="2" t="s">
        <v>102</v>
      </c>
      <c r="BJ2122" s="2" t="s">
        <v>102</v>
      </c>
      <c r="BK2122" s="2" t="s">
        <v>102</v>
      </c>
      <c r="BL2122" s="2" t="s">
        <v>102</v>
      </c>
      <c r="BM2122" s="2" t="s">
        <v>102</v>
      </c>
      <c r="BN2122" s="2" t="s">
        <v>102</v>
      </c>
      <c r="BO2122" s="2" t="s">
        <v>102</v>
      </c>
      <c r="BP2122" s="2" t="s">
        <v>102</v>
      </c>
      <c r="BQ2122" s="2" t="s">
        <v>102</v>
      </c>
      <c r="BR2122" s="2" t="s">
        <v>102</v>
      </c>
      <c r="BS2122" s="2" t="s">
        <v>102</v>
      </c>
      <c r="BT2122" s="2" t="s">
        <v>102</v>
      </c>
      <c r="BU2122" s="2" t="s">
        <v>103</v>
      </c>
      <c r="BV2122" s="2" t="s">
        <v>102</v>
      </c>
      <c r="BW2122" s="2" t="s">
        <v>102</v>
      </c>
      <c r="BX2122" s="2" t="s">
        <v>102</v>
      </c>
      <c r="BY2122" s="2" t="s">
        <v>102</v>
      </c>
      <c r="BZ2122" s="2" t="s">
        <v>102</v>
      </c>
      <c r="CA2122" s="2" t="s">
        <v>102</v>
      </c>
      <c r="CB2122" s="2" t="s">
        <v>102</v>
      </c>
      <c r="CC2122" s="2" t="s">
        <v>102</v>
      </c>
      <c r="CD2122" s="2" t="s">
        <v>102</v>
      </c>
      <c r="CE2122" s="2" t="s">
        <v>102</v>
      </c>
      <c r="CF2122" s="2" t="s">
        <v>102</v>
      </c>
      <c r="CG2122" s="2" t="s">
        <v>102</v>
      </c>
      <c r="CH2122" s="2" t="s">
        <v>102</v>
      </c>
      <c r="CI2122" s="2" t="s">
        <v>102</v>
      </c>
      <c r="CJ2122" s="2" t="s">
        <v>102</v>
      </c>
      <c r="CK2122" s="2" t="s">
        <v>102</v>
      </c>
      <c r="CL2122" s="2" t="s">
        <v>102</v>
      </c>
      <c r="CM2122" s="2" t="s">
        <v>102</v>
      </c>
      <c r="CN2122" s="2" t="s">
        <v>102</v>
      </c>
      <c r="CO2122" s="2" t="s">
        <v>102</v>
      </c>
      <c r="CP2122" s="2" t="s">
        <v>102</v>
      </c>
      <c r="CQ2122" s="2" t="s">
        <v>102</v>
      </c>
      <c r="CR2122" s="2" t="s">
        <v>102</v>
      </c>
      <c r="CS2122" s="2" t="s">
        <v>102</v>
      </c>
      <c r="CT2122" s="2" t="s">
        <v>102</v>
      </c>
      <c r="CU2122" s="2" t="s">
        <v>102</v>
      </c>
    </row>
    <row r="2123" spans="1:99" x14ac:dyDescent="0.3">
      <c r="A2123" s="2" t="s">
        <v>379</v>
      </c>
      <c r="B2123" s="2">
        <v>165088</v>
      </c>
      <c r="C2123" s="2" t="s">
        <v>13837</v>
      </c>
      <c r="D2123" s="2" t="s">
        <v>792</v>
      </c>
      <c r="E2123" s="2" t="s">
        <v>13838</v>
      </c>
      <c r="F2123" s="2" t="s">
        <v>13838</v>
      </c>
      <c r="G2123" s="2" t="s">
        <v>13839</v>
      </c>
      <c r="I2123" s="2" t="s">
        <v>488</v>
      </c>
      <c r="K2123" s="2" t="s">
        <v>489</v>
      </c>
      <c r="L2123" s="2" t="s">
        <v>13840</v>
      </c>
      <c r="M2123" s="2" t="s">
        <v>13841</v>
      </c>
      <c r="U2123" s="2" t="s">
        <v>798</v>
      </c>
      <c r="V2123" s="3">
        <v>41141</v>
      </c>
      <c r="W2123" s="3">
        <v>41390</v>
      </c>
      <c r="X2123" s="4">
        <v>41183</v>
      </c>
      <c r="Y2123" s="2" t="s">
        <v>102</v>
      </c>
      <c r="AA2123" s="2" t="s">
        <v>102</v>
      </c>
      <c r="AB2123" s="2" t="s">
        <v>102</v>
      </c>
      <c r="AD2123" s="2" t="s">
        <v>102</v>
      </c>
      <c r="AF2123" s="2" t="s">
        <v>102</v>
      </c>
      <c r="AG2123" s="2" t="s">
        <v>103</v>
      </c>
      <c r="AH2123" s="2" t="s">
        <v>102</v>
      </c>
      <c r="AI2123" s="2" t="s">
        <v>218</v>
      </c>
      <c r="AJ2123" s="2" t="s">
        <v>13842</v>
      </c>
      <c r="AL2123" s="2" t="s">
        <v>814</v>
      </c>
      <c r="AM2123" s="2" t="s">
        <v>102</v>
      </c>
      <c r="AN2123" s="2" t="s">
        <v>102</v>
      </c>
      <c r="AO2123" s="2" t="s">
        <v>102</v>
      </c>
      <c r="AP2123" s="2" t="s">
        <v>102</v>
      </c>
      <c r="AQ2123" s="2" t="s">
        <v>102</v>
      </c>
      <c r="AR2123" s="2" t="s">
        <v>102</v>
      </c>
      <c r="AS2123" s="2" t="s">
        <v>102</v>
      </c>
      <c r="AT2123" s="2" t="s">
        <v>102</v>
      </c>
      <c r="AU2123" s="2" t="s">
        <v>102</v>
      </c>
      <c r="AV2123" s="2" t="s">
        <v>102</v>
      </c>
      <c r="AW2123" s="2" t="s">
        <v>102</v>
      </c>
      <c r="AX2123" s="2" t="s">
        <v>102</v>
      </c>
      <c r="AY2123" s="2" t="s">
        <v>102</v>
      </c>
      <c r="AZ2123" s="2" t="s">
        <v>102</v>
      </c>
      <c r="BB2123" s="2" t="s">
        <v>102</v>
      </c>
      <c r="BD2123" s="2" t="s">
        <v>102</v>
      </c>
      <c r="BE2123" s="2" t="s">
        <v>102</v>
      </c>
      <c r="BF2123" s="2" t="s">
        <v>102</v>
      </c>
      <c r="BG2123" s="2" t="s">
        <v>102</v>
      </c>
      <c r="BH2123" s="2" t="s">
        <v>102</v>
      </c>
      <c r="BI2123" s="2" t="s">
        <v>102</v>
      </c>
      <c r="BJ2123" s="2" t="s">
        <v>102</v>
      </c>
      <c r="BK2123" s="2" t="s">
        <v>102</v>
      </c>
      <c r="BL2123" s="2" t="s">
        <v>102</v>
      </c>
      <c r="BM2123" s="2" t="s">
        <v>102</v>
      </c>
      <c r="BN2123" s="2" t="s">
        <v>102</v>
      </c>
      <c r="BO2123" s="2" t="s">
        <v>102</v>
      </c>
      <c r="BP2123" s="2" t="s">
        <v>102</v>
      </c>
      <c r="BQ2123" s="2" t="s">
        <v>102</v>
      </c>
      <c r="BR2123" s="2" t="s">
        <v>102</v>
      </c>
      <c r="BS2123" s="2" t="s">
        <v>102</v>
      </c>
      <c r="BT2123" s="2" t="s">
        <v>103</v>
      </c>
      <c r="BU2123" s="2" t="s">
        <v>103</v>
      </c>
      <c r="BV2123" s="2" t="s">
        <v>102</v>
      </c>
      <c r="BW2123" s="2" t="s">
        <v>102</v>
      </c>
      <c r="BX2123" s="2" t="s">
        <v>102</v>
      </c>
      <c r="BY2123" s="2" t="s">
        <v>102</v>
      </c>
      <c r="BZ2123" s="2" t="s">
        <v>102</v>
      </c>
      <c r="CA2123" s="2" t="s">
        <v>102</v>
      </c>
      <c r="CB2123" s="2" t="s">
        <v>102</v>
      </c>
      <c r="CC2123" s="2" t="s">
        <v>102</v>
      </c>
      <c r="CD2123" s="2" t="s">
        <v>102</v>
      </c>
      <c r="CE2123" s="2" t="s">
        <v>102</v>
      </c>
      <c r="CF2123" s="2" t="s">
        <v>102</v>
      </c>
      <c r="CG2123" s="2" t="s">
        <v>102</v>
      </c>
      <c r="CH2123" s="2" t="s">
        <v>102</v>
      </c>
      <c r="CI2123" s="2" t="s">
        <v>102</v>
      </c>
      <c r="CJ2123" s="2" t="s">
        <v>102</v>
      </c>
      <c r="CK2123" s="2" t="s">
        <v>102</v>
      </c>
      <c r="CL2123" s="2" t="s">
        <v>102</v>
      </c>
      <c r="CM2123" s="2" t="s">
        <v>102</v>
      </c>
      <c r="CN2123" s="2" t="s">
        <v>102</v>
      </c>
      <c r="CO2123" s="2" t="s">
        <v>102</v>
      </c>
      <c r="CP2123" s="2" t="s">
        <v>102</v>
      </c>
      <c r="CQ2123" s="2" t="s">
        <v>102</v>
      </c>
      <c r="CR2123" s="2" t="s">
        <v>102</v>
      </c>
      <c r="CS2123" s="2" t="s">
        <v>102</v>
      </c>
      <c r="CT2123" s="2" t="s">
        <v>102</v>
      </c>
      <c r="CU2123" s="2" t="s">
        <v>102</v>
      </c>
    </row>
    <row r="2124" spans="1:99" x14ac:dyDescent="0.3">
      <c r="A2124" s="2" t="s">
        <v>112</v>
      </c>
      <c r="B2124" s="2">
        <v>165097</v>
      </c>
      <c r="C2124" s="2" t="s">
        <v>14230</v>
      </c>
      <c r="D2124" s="2" t="s">
        <v>792</v>
      </c>
      <c r="E2124" s="2" t="s">
        <v>14231</v>
      </c>
      <c r="F2124" s="2" t="s">
        <v>14231</v>
      </c>
      <c r="G2124" s="2" t="s">
        <v>14232</v>
      </c>
      <c r="I2124" s="2" t="s">
        <v>212</v>
      </c>
      <c r="J2124" s="2" t="s">
        <v>134</v>
      </c>
      <c r="K2124" s="2" t="s">
        <v>101</v>
      </c>
      <c r="L2124" s="2">
        <v>94303</v>
      </c>
      <c r="M2124" s="2" t="s">
        <v>14233</v>
      </c>
      <c r="U2124" s="2" t="s">
        <v>798</v>
      </c>
      <c r="V2124" s="3">
        <v>41197</v>
      </c>
      <c r="W2124" s="3">
        <v>41197</v>
      </c>
      <c r="X2124" s="4">
        <v>40848</v>
      </c>
      <c r="Y2124" s="2" t="s">
        <v>103</v>
      </c>
      <c r="Z2124" s="2" t="s">
        <v>14234</v>
      </c>
      <c r="AA2124" s="2" t="s">
        <v>102</v>
      </c>
      <c r="AB2124" s="2" t="s">
        <v>102</v>
      </c>
      <c r="AD2124" s="2" t="s">
        <v>102</v>
      </c>
      <c r="AF2124" s="2" t="s">
        <v>102</v>
      </c>
      <c r="AG2124" s="2" t="s">
        <v>103</v>
      </c>
      <c r="AH2124" s="2" t="s">
        <v>102</v>
      </c>
      <c r="AI2124" s="2" t="s">
        <v>108</v>
      </c>
      <c r="AK2124" s="2" t="s">
        <v>134</v>
      </c>
      <c r="AL2124" s="2" t="s">
        <v>101</v>
      </c>
      <c r="AM2124" s="2" t="s">
        <v>102</v>
      </c>
      <c r="AN2124" s="2" t="s">
        <v>102</v>
      </c>
      <c r="AO2124" s="2" t="s">
        <v>102</v>
      </c>
      <c r="AP2124" s="2" t="s">
        <v>102</v>
      </c>
      <c r="AQ2124" s="2" t="s">
        <v>102</v>
      </c>
      <c r="AR2124" s="2" t="s">
        <v>102</v>
      </c>
      <c r="AS2124" s="2" t="s">
        <v>102</v>
      </c>
      <c r="AT2124" s="2" t="s">
        <v>102</v>
      </c>
      <c r="AU2124" s="2" t="s">
        <v>102</v>
      </c>
      <c r="AV2124" s="2" t="s">
        <v>102</v>
      </c>
      <c r="AW2124" s="2" t="s">
        <v>102</v>
      </c>
      <c r="AX2124" s="2" t="s">
        <v>102</v>
      </c>
      <c r="AY2124" s="2" t="s">
        <v>102</v>
      </c>
      <c r="AZ2124" s="2" t="s">
        <v>102</v>
      </c>
      <c r="BB2124" s="2" t="s">
        <v>102</v>
      </c>
      <c r="BD2124" s="2" t="s">
        <v>102</v>
      </c>
      <c r="BE2124" s="2" t="s">
        <v>102</v>
      </c>
      <c r="BF2124" s="2" t="s">
        <v>102</v>
      </c>
      <c r="BG2124" s="2" t="s">
        <v>102</v>
      </c>
      <c r="BH2124" s="2" t="s">
        <v>102</v>
      </c>
      <c r="BI2124" s="2" t="s">
        <v>102</v>
      </c>
      <c r="BJ2124" s="2" t="s">
        <v>102</v>
      </c>
      <c r="BK2124" s="2" t="s">
        <v>102</v>
      </c>
      <c r="BL2124" s="2" t="s">
        <v>102</v>
      </c>
      <c r="BM2124" s="2" t="s">
        <v>102</v>
      </c>
      <c r="BN2124" s="2" t="s">
        <v>102</v>
      </c>
      <c r="BO2124" s="2" t="s">
        <v>102</v>
      </c>
      <c r="BP2124" s="2" t="s">
        <v>102</v>
      </c>
      <c r="BQ2124" s="2" t="s">
        <v>102</v>
      </c>
      <c r="BR2124" s="2" t="s">
        <v>102</v>
      </c>
      <c r="BS2124" s="2" t="s">
        <v>102</v>
      </c>
      <c r="BT2124" s="2" t="s">
        <v>103</v>
      </c>
      <c r="BU2124" s="2" t="s">
        <v>103</v>
      </c>
      <c r="BV2124" s="2" t="s">
        <v>102</v>
      </c>
      <c r="BW2124" s="2" t="s">
        <v>102</v>
      </c>
      <c r="BX2124" s="2" t="s">
        <v>102</v>
      </c>
      <c r="BY2124" s="2" t="s">
        <v>102</v>
      </c>
      <c r="BZ2124" s="2" t="s">
        <v>102</v>
      </c>
      <c r="CA2124" s="2" t="s">
        <v>102</v>
      </c>
      <c r="CB2124" s="2" t="s">
        <v>102</v>
      </c>
      <c r="CC2124" s="2" t="s">
        <v>102</v>
      </c>
      <c r="CD2124" s="2" t="s">
        <v>102</v>
      </c>
      <c r="CE2124" s="2" t="s">
        <v>102</v>
      </c>
      <c r="CF2124" s="2" t="s">
        <v>102</v>
      </c>
      <c r="CG2124" s="2" t="s">
        <v>102</v>
      </c>
      <c r="CH2124" s="2" t="s">
        <v>102</v>
      </c>
      <c r="CI2124" s="2" t="s">
        <v>102</v>
      </c>
      <c r="CJ2124" s="2" t="s">
        <v>102</v>
      </c>
      <c r="CK2124" s="2" t="s">
        <v>102</v>
      </c>
      <c r="CL2124" s="2" t="s">
        <v>102</v>
      </c>
      <c r="CM2124" s="2" t="s">
        <v>102</v>
      </c>
      <c r="CN2124" s="2" t="s">
        <v>102</v>
      </c>
      <c r="CO2124" s="2" t="s">
        <v>102</v>
      </c>
      <c r="CP2124" s="2" t="s">
        <v>102</v>
      </c>
      <c r="CQ2124" s="2" t="s">
        <v>102</v>
      </c>
      <c r="CR2124" s="2" t="s">
        <v>102</v>
      </c>
      <c r="CS2124" s="2" t="s">
        <v>102</v>
      </c>
      <c r="CT2124" s="2" t="s">
        <v>102</v>
      </c>
      <c r="CU2124" s="2" t="s">
        <v>102</v>
      </c>
    </row>
    <row r="2125" spans="1:99" x14ac:dyDescent="0.3">
      <c r="A2125" s="2" t="s">
        <v>123</v>
      </c>
      <c r="B2125" s="2">
        <v>165108</v>
      </c>
      <c r="C2125" s="2" t="s">
        <v>14690</v>
      </c>
      <c r="D2125" s="2" t="s">
        <v>792</v>
      </c>
      <c r="E2125" s="2" t="s">
        <v>14691</v>
      </c>
      <c r="F2125" s="2" t="s">
        <v>14691</v>
      </c>
      <c r="G2125" s="2" t="s">
        <v>14692</v>
      </c>
      <c r="H2125" s="2" t="s">
        <v>14693</v>
      </c>
      <c r="I2125" s="2" t="s">
        <v>204</v>
      </c>
      <c r="J2125" s="2" t="s">
        <v>205</v>
      </c>
      <c r="K2125" s="2" t="s">
        <v>101</v>
      </c>
      <c r="L2125" s="2">
        <v>60622</v>
      </c>
      <c r="M2125" s="2" t="s">
        <v>14694</v>
      </c>
      <c r="N2125" s="2" t="s">
        <v>14695</v>
      </c>
      <c r="U2125" s="2" t="s">
        <v>798</v>
      </c>
      <c r="V2125" s="3">
        <v>41264</v>
      </c>
      <c r="W2125" s="3">
        <v>41358</v>
      </c>
      <c r="X2125" s="4">
        <v>41183</v>
      </c>
      <c r="Y2125" s="2" t="s">
        <v>103</v>
      </c>
      <c r="Z2125" s="2" t="s">
        <v>14696</v>
      </c>
      <c r="AA2125" s="2" t="s">
        <v>102</v>
      </c>
      <c r="AB2125" s="2" t="s">
        <v>102</v>
      </c>
      <c r="AD2125" s="2" t="s">
        <v>102</v>
      </c>
      <c r="AF2125" s="2" t="s">
        <v>102</v>
      </c>
      <c r="AG2125" s="2" t="s">
        <v>103</v>
      </c>
      <c r="AH2125" s="2" t="s">
        <v>102</v>
      </c>
      <c r="AI2125" s="2" t="s">
        <v>104</v>
      </c>
      <c r="AK2125" s="2" t="s">
        <v>105</v>
      </c>
      <c r="AL2125" s="2" t="s">
        <v>101</v>
      </c>
      <c r="AM2125" s="2" t="s">
        <v>102</v>
      </c>
      <c r="AN2125" s="2" t="s">
        <v>102</v>
      </c>
      <c r="AO2125" s="2" t="s">
        <v>102</v>
      </c>
      <c r="AP2125" s="2" t="s">
        <v>102</v>
      </c>
      <c r="AQ2125" s="2" t="s">
        <v>102</v>
      </c>
      <c r="AR2125" s="2" t="s">
        <v>102</v>
      </c>
      <c r="AS2125" s="2" t="s">
        <v>102</v>
      </c>
      <c r="AT2125" s="2" t="s">
        <v>102</v>
      </c>
      <c r="AU2125" s="2" t="s">
        <v>102</v>
      </c>
      <c r="AV2125" s="2" t="s">
        <v>102</v>
      </c>
      <c r="AW2125" s="2" t="s">
        <v>102</v>
      </c>
      <c r="AX2125" s="2" t="s">
        <v>102</v>
      </c>
      <c r="AY2125" s="2" t="s">
        <v>102</v>
      </c>
      <c r="AZ2125" s="2" t="s">
        <v>102</v>
      </c>
      <c r="BB2125" s="2" t="s">
        <v>102</v>
      </c>
      <c r="BD2125" s="2" t="s">
        <v>102</v>
      </c>
      <c r="BE2125" s="2" t="s">
        <v>102</v>
      </c>
      <c r="BF2125" s="2" t="s">
        <v>102</v>
      </c>
      <c r="BG2125" s="2" t="s">
        <v>102</v>
      </c>
      <c r="BH2125" s="2" t="s">
        <v>102</v>
      </c>
      <c r="BI2125" s="2" t="s">
        <v>102</v>
      </c>
      <c r="BJ2125" s="2" t="s">
        <v>102</v>
      </c>
      <c r="BK2125" s="2" t="s">
        <v>102</v>
      </c>
      <c r="BL2125" s="2" t="s">
        <v>102</v>
      </c>
      <c r="BM2125" s="2" t="s">
        <v>102</v>
      </c>
      <c r="BN2125" s="2" t="s">
        <v>102</v>
      </c>
      <c r="BO2125" s="2" t="s">
        <v>103</v>
      </c>
      <c r="BP2125" s="2" t="s">
        <v>102</v>
      </c>
      <c r="BQ2125" s="2" t="s">
        <v>102</v>
      </c>
      <c r="BR2125" s="2" t="s">
        <v>102</v>
      </c>
      <c r="BS2125" s="2" t="s">
        <v>102</v>
      </c>
      <c r="BT2125" s="2" t="s">
        <v>102</v>
      </c>
      <c r="BU2125" s="2" t="s">
        <v>103</v>
      </c>
      <c r="BV2125" s="2" t="s">
        <v>102</v>
      </c>
      <c r="BW2125" s="2" t="s">
        <v>102</v>
      </c>
      <c r="BX2125" s="2" t="s">
        <v>102</v>
      </c>
      <c r="BY2125" s="2" t="s">
        <v>102</v>
      </c>
      <c r="BZ2125" s="2" t="s">
        <v>102</v>
      </c>
      <c r="CA2125" s="2" t="s">
        <v>102</v>
      </c>
      <c r="CB2125" s="2" t="s">
        <v>102</v>
      </c>
      <c r="CC2125" s="2" t="s">
        <v>102</v>
      </c>
      <c r="CD2125" s="2" t="s">
        <v>102</v>
      </c>
      <c r="CE2125" s="2" t="s">
        <v>102</v>
      </c>
      <c r="CF2125" s="2" t="s">
        <v>102</v>
      </c>
      <c r="CG2125" s="2" t="s">
        <v>102</v>
      </c>
      <c r="CH2125" s="2" t="s">
        <v>102</v>
      </c>
      <c r="CI2125" s="2" t="s">
        <v>102</v>
      </c>
      <c r="CJ2125" s="2" t="s">
        <v>102</v>
      </c>
      <c r="CK2125" s="2" t="s">
        <v>102</v>
      </c>
      <c r="CL2125" s="2" t="s">
        <v>102</v>
      </c>
      <c r="CM2125" s="2" t="s">
        <v>102</v>
      </c>
      <c r="CN2125" s="2" t="s">
        <v>102</v>
      </c>
      <c r="CO2125" s="2" t="s">
        <v>102</v>
      </c>
      <c r="CP2125" s="2" t="s">
        <v>102</v>
      </c>
      <c r="CQ2125" s="2" t="s">
        <v>102</v>
      </c>
      <c r="CR2125" s="2" t="s">
        <v>102</v>
      </c>
      <c r="CS2125" s="2" t="s">
        <v>102</v>
      </c>
      <c r="CT2125" s="2" t="s">
        <v>102</v>
      </c>
      <c r="CU2125" s="2" t="s">
        <v>102</v>
      </c>
    </row>
    <row r="2126" spans="1:99" x14ac:dyDescent="0.3">
      <c r="A2126" s="2" t="s">
        <v>112</v>
      </c>
      <c r="B2126" s="2">
        <v>165109</v>
      </c>
      <c r="C2126" s="2" t="s">
        <v>14000</v>
      </c>
      <c r="D2126" s="2" t="s">
        <v>792</v>
      </c>
      <c r="E2126" s="2" t="s">
        <v>14001</v>
      </c>
      <c r="F2126" s="2" t="s">
        <v>14001</v>
      </c>
      <c r="G2126" s="2" t="s">
        <v>14002</v>
      </c>
      <c r="I2126" s="2" t="s">
        <v>166</v>
      </c>
      <c r="J2126" s="2" t="s">
        <v>134</v>
      </c>
      <c r="K2126" s="2" t="s">
        <v>101</v>
      </c>
      <c r="L2126" s="2">
        <v>94103</v>
      </c>
      <c r="M2126" s="2" t="s">
        <v>14003</v>
      </c>
      <c r="O2126" s="2" t="s">
        <v>14004</v>
      </c>
      <c r="P2126" s="2" t="s">
        <v>14005</v>
      </c>
      <c r="Q2126" s="2" t="s">
        <v>166</v>
      </c>
      <c r="R2126" s="2" t="s">
        <v>134</v>
      </c>
      <c r="S2126" s="2" t="s">
        <v>101</v>
      </c>
      <c r="T2126" s="2">
        <v>94118</v>
      </c>
      <c r="U2126" s="2" t="s">
        <v>798</v>
      </c>
      <c r="V2126" s="3">
        <v>41169</v>
      </c>
      <c r="W2126" s="3">
        <v>41365</v>
      </c>
      <c r="X2126" s="4">
        <v>41183</v>
      </c>
      <c r="Y2126" s="2" t="s">
        <v>103</v>
      </c>
      <c r="Z2126" s="2" t="s">
        <v>14006</v>
      </c>
      <c r="AA2126" s="2" t="s">
        <v>102</v>
      </c>
      <c r="AB2126" s="2" t="s">
        <v>102</v>
      </c>
      <c r="AD2126" s="2" t="s">
        <v>102</v>
      </c>
      <c r="AF2126" s="2" t="s">
        <v>103</v>
      </c>
      <c r="AG2126" s="2" t="s">
        <v>103</v>
      </c>
      <c r="AH2126" s="2" t="s">
        <v>102</v>
      </c>
      <c r="AI2126" s="2" t="s">
        <v>104</v>
      </c>
      <c r="AK2126" s="2" t="s">
        <v>105</v>
      </c>
      <c r="AL2126" s="2" t="s">
        <v>101</v>
      </c>
      <c r="AM2126" s="2" t="s">
        <v>102</v>
      </c>
      <c r="AN2126" s="2" t="s">
        <v>102</v>
      </c>
      <c r="AO2126" s="2" t="s">
        <v>102</v>
      </c>
      <c r="AP2126" s="2" t="s">
        <v>102</v>
      </c>
      <c r="AQ2126" s="2" t="s">
        <v>102</v>
      </c>
      <c r="AR2126" s="2" t="s">
        <v>102</v>
      </c>
      <c r="AS2126" s="2" t="s">
        <v>102</v>
      </c>
      <c r="AT2126" s="2" t="s">
        <v>102</v>
      </c>
      <c r="AU2126" s="2" t="s">
        <v>102</v>
      </c>
      <c r="AV2126" s="2" t="s">
        <v>102</v>
      </c>
      <c r="AW2126" s="2" t="s">
        <v>102</v>
      </c>
      <c r="AX2126" s="2" t="s">
        <v>102</v>
      </c>
      <c r="AY2126" s="2" t="s">
        <v>102</v>
      </c>
      <c r="AZ2126" s="2" t="s">
        <v>102</v>
      </c>
      <c r="BB2126" s="2" t="s">
        <v>102</v>
      </c>
      <c r="BD2126" s="2" t="s">
        <v>102</v>
      </c>
      <c r="BE2126" s="2" t="s">
        <v>102</v>
      </c>
      <c r="BF2126" s="2" t="s">
        <v>102</v>
      </c>
      <c r="BG2126" s="2" t="s">
        <v>102</v>
      </c>
      <c r="BH2126" s="2" t="s">
        <v>102</v>
      </c>
      <c r="BI2126" s="2" t="s">
        <v>102</v>
      </c>
      <c r="BJ2126" s="2" t="s">
        <v>102</v>
      </c>
      <c r="BK2126" s="2" t="s">
        <v>102</v>
      </c>
      <c r="BL2126" s="2" t="s">
        <v>102</v>
      </c>
      <c r="BM2126" s="2" t="s">
        <v>102</v>
      </c>
      <c r="BN2126" s="2" t="s">
        <v>102</v>
      </c>
      <c r="BO2126" s="2" t="s">
        <v>102</v>
      </c>
      <c r="BP2126" s="2" t="s">
        <v>102</v>
      </c>
      <c r="BQ2126" s="2" t="s">
        <v>102</v>
      </c>
      <c r="BR2126" s="2" t="s">
        <v>102</v>
      </c>
      <c r="BS2126" s="2" t="s">
        <v>102</v>
      </c>
      <c r="BT2126" s="2" t="s">
        <v>103</v>
      </c>
      <c r="BU2126" s="2" t="s">
        <v>103</v>
      </c>
      <c r="BV2126" s="2" t="s">
        <v>102</v>
      </c>
      <c r="BW2126" s="2" t="s">
        <v>102</v>
      </c>
      <c r="BX2126" s="2" t="s">
        <v>102</v>
      </c>
      <c r="BY2126" s="2" t="s">
        <v>102</v>
      </c>
      <c r="BZ2126" s="2" t="s">
        <v>102</v>
      </c>
      <c r="CA2126" s="2" t="s">
        <v>102</v>
      </c>
      <c r="CB2126" s="2" t="s">
        <v>102</v>
      </c>
      <c r="CC2126" s="2" t="s">
        <v>102</v>
      </c>
      <c r="CD2126" s="2" t="s">
        <v>102</v>
      </c>
      <c r="CE2126" s="2" t="s">
        <v>102</v>
      </c>
      <c r="CF2126" s="2" t="s">
        <v>102</v>
      </c>
      <c r="CG2126" s="2" t="s">
        <v>102</v>
      </c>
      <c r="CH2126" s="2" t="s">
        <v>102</v>
      </c>
      <c r="CI2126" s="2" t="s">
        <v>102</v>
      </c>
      <c r="CJ2126" s="2" t="s">
        <v>102</v>
      </c>
      <c r="CK2126" s="2" t="s">
        <v>102</v>
      </c>
      <c r="CL2126" s="2" t="s">
        <v>102</v>
      </c>
      <c r="CM2126" s="2" t="s">
        <v>102</v>
      </c>
      <c r="CN2126" s="2" t="s">
        <v>102</v>
      </c>
      <c r="CO2126" s="2" t="s">
        <v>102</v>
      </c>
      <c r="CP2126" s="2" t="s">
        <v>102</v>
      </c>
      <c r="CQ2126" s="2" t="s">
        <v>102</v>
      </c>
      <c r="CR2126" s="2" t="s">
        <v>102</v>
      </c>
      <c r="CS2126" s="2" t="s">
        <v>102</v>
      </c>
      <c r="CT2126" s="2" t="s">
        <v>102</v>
      </c>
      <c r="CU2126" s="2" t="s">
        <v>102</v>
      </c>
    </row>
    <row r="2127" spans="1:99" x14ac:dyDescent="0.3">
      <c r="A2127" s="2" t="s">
        <v>98</v>
      </c>
      <c r="B2127" s="2">
        <v>165111</v>
      </c>
      <c r="C2127" s="2" t="s">
        <v>13704</v>
      </c>
      <c r="D2127" s="2" t="s">
        <v>792</v>
      </c>
      <c r="E2127" s="2" t="s">
        <v>13705</v>
      </c>
      <c r="F2127" s="2" t="s">
        <v>13705</v>
      </c>
      <c r="G2127" s="2" t="s">
        <v>13706</v>
      </c>
      <c r="I2127" s="2" t="s">
        <v>173</v>
      </c>
      <c r="J2127" s="2" t="s">
        <v>174</v>
      </c>
      <c r="K2127" s="2" t="s">
        <v>101</v>
      </c>
      <c r="L2127" s="2">
        <v>2108</v>
      </c>
      <c r="M2127" s="2" t="s">
        <v>13707</v>
      </c>
      <c r="N2127" s="2" t="s">
        <v>13708</v>
      </c>
      <c r="O2127" s="2" t="s">
        <v>13709</v>
      </c>
      <c r="Q2127" s="2" t="s">
        <v>173</v>
      </c>
      <c r="R2127" s="2" t="s">
        <v>174</v>
      </c>
      <c r="S2127" s="2" t="s">
        <v>101</v>
      </c>
      <c r="T2127" s="2">
        <v>2116</v>
      </c>
      <c r="U2127" s="2" t="s">
        <v>798</v>
      </c>
      <c r="V2127" s="3">
        <v>41122</v>
      </c>
      <c r="W2127" s="3">
        <v>41318</v>
      </c>
      <c r="X2127" s="4">
        <v>41183</v>
      </c>
      <c r="Y2127" s="2" t="s">
        <v>103</v>
      </c>
      <c r="Z2127" s="2" t="s">
        <v>13710</v>
      </c>
      <c r="AA2127" s="2" t="s">
        <v>102</v>
      </c>
      <c r="AB2127" s="2" t="s">
        <v>102</v>
      </c>
      <c r="AD2127" s="2" t="s">
        <v>102</v>
      </c>
      <c r="AF2127" s="2" t="s">
        <v>102</v>
      </c>
      <c r="AG2127" s="2" t="s">
        <v>103</v>
      </c>
      <c r="AH2127" s="2" t="s">
        <v>102</v>
      </c>
      <c r="AI2127" s="2" t="s">
        <v>104</v>
      </c>
      <c r="AK2127" s="2" t="s">
        <v>105</v>
      </c>
      <c r="AL2127" s="2" t="s">
        <v>101</v>
      </c>
      <c r="AM2127" s="2" t="s">
        <v>102</v>
      </c>
      <c r="AN2127" s="2" t="s">
        <v>102</v>
      </c>
      <c r="AO2127" s="2" t="s">
        <v>102</v>
      </c>
      <c r="AP2127" s="2" t="s">
        <v>102</v>
      </c>
      <c r="AQ2127" s="2" t="s">
        <v>102</v>
      </c>
      <c r="AR2127" s="2" t="s">
        <v>102</v>
      </c>
      <c r="AS2127" s="2" t="s">
        <v>102</v>
      </c>
      <c r="AT2127" s="2" t="s">
        <v>102</v>
      </c>
      <c r="AU2127" s="2" t="s">
        <v>102</v>
      </c>
      <c r="AV2127" s="2" t="s">
        <v>102</v>
      </c>
      <c r="AW2127" s="2" t="s">
        <v>102</v>
      </c>
      <c r="AX2127" s="2" t="s">
        <v>102</v>
      </c>
      <c r="AY2127" s="2" t="s">
        <v>102</v>
      </c>
      <c r="AZ2127" s="2" t="s">
        <v>102</v>
      </c>
      <c r="BB2127" s="2" t="s">
        <v>102</v>
      </c>
      <c r="BD2127" s="2" t="s">
        <v>102</v>
      </c>
      <c r="BE2127" s="2" t="s">
        <v>102</v>
      </c>
      <c r="BF2127" s="2" t="s">
        <v>102</v>
      </c>
      <c r="BG2127" s="2" t="s">
        <v>102</v>
      </c>
      <c r="BH2127" s="2" t="s">
        <v>102</v>
      </c>
      <c r="BI2127" s="2" t="s">
        <v>102</v>
      </c>
      <c r="BJ2127" s="2" t="s">
        <v>102</v>
      </c>
      <c r="BK2127" s="2" t="s">
        <v>102</v>
      </c>
      <c r="BL2127" s="2" t="s">
        <v>102</v>
      </c>
      <c r="BM2127" s="2" t="s">
        <v>102</v>
      </c>
      <c r="BN2127" s="2" t="s">
        <v>102</v>
      </c>
      <c r="BO2127" s="2" t="s">
        <v>102</v>
      </c>
      <c r="BP2127" s="2" t="s">
        <v>102</v>
      </c>
      <c r="BQ2127" s="2" t="s">
        <v>102</v>
      </c>
      <c r="BR2127" s="2" t="s">
        <v>102</v>
      </c>
      <c r="BS2127" s="2" t="s">
        <v>102</v>
      </c>
      <c r="BT2127" s="2" t="s">
        <v>103</v>
      </c>
      <c r="BU2127" s="2" t="s">
        <v>103</v>
      </c>
      <c r="BV2127" s="2" t="s">
        <v>102</v>
      </c>
      <c r="BW2127" s="2" t="s">
        <v>102</v>
      </c>
      <c r="BX2127" s="2" t="s">
        <v>102</v>
      </c>
      <c r="BY2127" s="2" t="s">
        <v>102</v>
      </c>
      <c r="BZ2127" s="2" t="s">
        <v>102</v>
      </c>
      <c r="CA2127" s="2" t="s">
        <v>102</v>
      </c>
      <c r="CB2127" s="2" t="s">
        <v>102</v>
      </c>
      <c r="CC2127" s="2" t="s">
        <v>102</v>
      </c>
      <c r="CD2127" s="2" t="s">
        <v>102</v>
      </c>
      <c r="CE2127" s="2" t="s">
        <v>102</v>
      </c>
      <c r="CF2127" s="2" t="s">
        <v>102</v>
      </c>
      <c r="CG2127" s="2" t="s">
        <v>102</v>
      </c>
      <c r="CH2127" s="2" t="s">
        <v>102</v>
      </c>
      <c r="CI2127" s="2" t="s">
        <v>102</v>
      </c>
      <c r="CJ2127" s="2" t="s">
        <v>102</v>
      </c>
      <c r="CK2127" s="2" t="s">
        <v>102</v>
      </c>
      <c r="CL2127" s="2" t="s">
        <v>102</v>
      </c>
      <c r="CM2127" s="2" t="s">
        <v>102</v>
      </c>
      <c r="CN2127" s="2" t="s">
        <v>102</v>
      </c>
      <c r="CO2127" s="2" t="s">
        <v>102</v>
      </c>
      <c r="CP2127" s="2" t="s">
        <v>102</v>
      </c>
      <c r="CQ2127" s="2" t="s">
        <v>102</v>
      </c>
      <c r="CR2127" s="2" t="s">
        <v>102</v>
      </c>
      <c r="CS2127" s="2" t="s">
        <v>102</v>
      </c>
      <c r="CT2127" s="2" t="s">
        <v>102</v>
      </c>
      <c r="CU2127" s="2" t="s">
        <v>102</v>
      </c>
    </row>
    <row r="2128" spans="1:99" x14ac:dyDescent="0.3">
      <c r="A2128" s="2" t="s">
        <v>109</v>
      </c>
      <c r="B2128" s="2">
        <v>165114</v>
      </c>
      <c r="C2128" s="2" t="s">
        <v>13956</v>
      </c>
      <c r="D2128" s="2" t="s">
        <v>792</v>
      </c>
      <c r="E2128" s="2" t="s">
        <v>13957</v>
      </c>
      <c r="F2128" s="2" t="s">
        <v>13957</v>
      </c>
      <c r="G2128" s="2" t="s">
        <v>13958</v>
      </c>
      <c r="H2128" s="2" t="s">
        <v>1559</v>
      </c>
      <c r="I2128" s="2" t="s">
        <v>130</v>
      </c>
      <c r="J2128" s="2" t="s">
        <v>131</v>
      </c>
      <c r="K2128" s="2" t="s">
        <v>101</v>
      </c>
      <c r="L2128" s="2">
        <v>10004</v>
      </c>
      <c r="M2128" s="2" t="s">
        <v>13959</v>
      </c>
      <c r="N2128" s="2" t="s">
        <v>13960</v>
      </c>
      <c r="U2128" s="2" t="s">
        <v>798</v>
      </c>
      <c r="V2128" s="3">
        <v>41163</v>
      </c>
      <c r="W2128" s="3">
        <v>41346</v>
      </c>
      <c r="X2128" s="4">
        <v>41183</v>
      </c>
      <c r="Y2128" s="2" t="s">
        <v>103</v>
      </c>
      <c r="Z2128" s="2" t="s">
        <v>13961</v>
      </c>
      <c r="AA2128" s="2" t="s">
        <v>102</v>
      </c>
      <c r="AB2128" s="2" t="s">
        <v>102</v>
      </c>
      <c r="AD2128" s="2" t="s">
        <v>102</v>
      </c>
      <c r="AF2128" s="2" t="s">
        <v>102</v>
      </c>
      <c r="AG2128" s="2" t="s">
        <v>103</v>
      </c>
      <c r="AH2128" s="2" t="s">
        <v>102</v>
      </c>
      <c r="AI2128" s="2" t="s">
        <v>104</v>
      </c>
      <c r="AK2128" s="2" t="s">
        <v>105</v>
      </c>
      <c r="AL2128" s="2" t="s">
        <v>101</v>
      </c>
      <c r="AM2128" s="2" t="s">
        <v>102</v>
      </c>
      <c r="AN2128" s="2" t="s">
        <v>102</v>
      </c>
      <c r="AO2128" s="2" t="s">
        <v>102</v>
      </c>
      <c r="AP2128" s="2" t="s">
        <v>102</v>
      </c>
      <c r="AQ2128" s="2" t="s">
        <v>102</v>
      </c>
      <c r="AR2128" s="2" t="s">
        <v>102</v>
      </c>
      <c r="AS2128" s="2" t="s">
        <v>102</v>
      </c>
      <c r="AT2128" s="2" t="s">
        <v>102</v>
      </c>
      <c r="AU2128" s="2" t="s">
        <v>102</v>
      </c>
      <c r="AV2128" s="2" t="s">
        <v>102</v>
      </c>
      <c r="AW2128" s="2" t="s">
        <v>102</v>
      </c>
      <c r="AX2128" s="2" t="s">
        <v>102</v>
      </c>
      <c r="AY2128" s="2" t="s">
        <v>102</v>
      </c>
      <c r="AZ2128" s="2" t="s">
        <v>102</v>
      </c>
      <c r="BB2128" s="2" t="s">
        <v>102</v>
      </c>
      <c r="BD2128" s="2" t="s">
        <v>102</v>
      </c>
      <c r="BE2128" s="2" t="s">
        <v>102</v>
      </c>
      <c r="BF2128" s="2" t="s">
        <v>102</v>
      </c>
      <c r="BG2128" s="2" t="s">
        <v>102</v>
      </c>
      <c r="BH2128" s="2" t="s">
        <v>102</v>
      </c>
      <c r="BI2128" s="2" t="s">
        <v>102</v>
      </c>
      <c r="BJ2128" s="2" t="s">
        <v>103</v>
      </c>
      <c r="BK2128" s="2" t="s">
        <v>102</v>
      </c>
      <c r="BL2128" s="2" t="s">
        <v>102</v>
      </c>
      <c r="BM2128" s="2" t="s">
        <v>102</v>
      </c>
      <c r="BN2128" s="2" t="s">
        <v>102</v>
      </c>
      <c r="BO2128" s="2" t="s">
        <v>102</v>
      </c>
      <c r="BP2128" s="2" t="s">
        <v>102</v>
      </c>
      <c r="BQ2128" s="2" t="s">
        <v>102</v>
      </c>
      <c r="BR2128" s="2" t="s">
        <v>102</v>
      </c>
      <c r="BS2128" s="2" t="s">
        <v>102</v>
      </c>
      <c r="BT2128" s="2" t="s">
        <v>103</v>
      </c>
      <c r="BU2128" s="2" t="s">
        <v>103</v>
      </c>
      <c r="BV2128" s="2" t="s">
        <v>102</v>
      </c>
      <c r="BW2128" s="2" t="s">
        <v>102</v>
      </c>
      <c r="BX2128" s="2" t="s">
        <v>102</v>
      </c>
      <c r="BY2128" s="2" t="s">
        <v>102</v>
      </c>
      <c r="BZ2128" s="2" t="s">
        <v>102</v>
      </c>
      <c r="CA2128" s="2" t="s">
        <v>102</v>
      </c>
      <c r="CB2128" s="2" t="s">
        <v>102</v>
      </c>
      <c r="CC2128" s="2" t="s">
        <v>102</v>
      </c>
      <c r="CD2128" s="2" t="s">
        <v>102</v>
      </c>
      <c r="CE2128" s="2" t="s">
        <v>102</v>
      </c>
      <c r="CF2128" s="2" t="s">
        <v>102</v>
      </c>
      <c r="CG2128" s="2" t="s">
        <v>102</v>
      </c>
      <c r="CH2128" s="2" t="s">
        <v>102</v>
      </c>
      <c r="CI2128" s="2" t="s">
        <v>102</v>
      </c>
      <c r="CJ2128" s="2" t="s">
        <v>102</v>
      </c>
      <c r="CK2128" s="2" t="s">
        <v>102</v>
      </c>
      <c r="CL2128" s="2" t="s">
        <v>102</v>
      </c>
      <c r="CM2128" s="2" t="s">
        <v>102</v>
      </c>
      <c r="CN2128" s="2" t="s">
        <v>102</v>
      </c>
      <c r="CO2128" s="2" t="s">
        <v>102</v>
      </c>
      <c r="CP2128" s="2" t="s">
        <v>102</v>
      </c>
      <c r="CQ2128" s="2" t="s">
        <v>102</v>
      </c>
      <c r="CR2128" s="2" t="s">
        <v>102</v>
      </c>
      <c r="CS2128" s="2" t="s">
        <v>102</v>
      </c>
      <c r="CT2128" s="2" t="s">
        <v>102</v>
      </c>
      <c r="CU2128" s="2" t="s">
        <v>102</v>
      </c>
    </row>
    <row r="2129" spans="1:99" x14ac:dyDescent="0.3">
      <c r="A2129" s="2" t="s">
        <v>98</v>
      </c>
      <c r="B2129" s="2">
        <v>165121</v>
      </c>
      <c r="C2129" s="2" t="s">
        <v>15822</v>
      </c>
      <c r="D2129" s="2" t="s">
        <v>792</v>
      </c>
      <c r="E2129" s="2" t="s">
        <v>15823</v>
      </c>
      <c r="F2129" s="2" t="s">
        <v>15823</v>
      </c>
      <c r="G2129" s="2" t="s">
        <v>1232</v>
      </c>
      <c r="I2129" s="2" t="s">
        <v>402</v>
      </c>
      <c r="J2129" s="2" t="s">
        <v>100</v>
      </c>
      <c r="K2129" s="2" t="s">
        <v>101</v>
      </c>
      <c r="L2129" s="2">
        <v>6820</v>
      </c>
      <c r="M2129" s="2" t="s">
        <v>15824</v>
      </c>
      <c r="N2129" s="2" t="s">
        <v>15825</v>
      </c>
      <c r="U2129" s="2" t="s">
        <v>798</v>
      </c>
      <c r="V2129" s="3">
        <v>41451</v>
      </c>
      <c r="W2129" s="3">
        <v>41451</v>
      </c>
      <c r="X2129" s="4">
        <v>41183</v>
      </c>
      <c r="Y2129" s="2" t="s">
        <v>102</v>
      </c>
      <c r="AA2129" s="2" t="s">
        <v>102</v>
      </c>
      <c r="AB2129" s="2" t="s">
        <v>102</v>
      </c>
      <c r="AD2129" s="2" t="s">
        <v>102</v>
      </c>
      <c r="AF2129" s="2" t="s">
        <v>102</v>
      </c>
      <c r="AG2129" s="2" t="s">
        <v>103</v>
      </c>
      <c r="AH2129" s="2" t="s">
        <v>102</v>
      </c>
      <c r="AI2129" s="2" t="s">
        <v>104</v>
      </c>
      <c r="AK2129" s="2" t="s">
        <v>105</v>
      </c>
      <c r="AL2129" s="2" t="s">
        <v>101</v>
      </c>
      <c r="AM2129" s="2" t="s">
        <v>102</v>
      </c>
      <c r="AN2129" s="2" t="s">
        <v>102</v>
      </c>
      <c r="AO2129" s="2" t="s">
        <v>102</v>
      </c>
      <c r="AP2129" s="2" t="s">
        <v>102</v>
      </c>
      <c r="AQ2129" s="2" t="s">
        <v>102</v>
      </c>
      <c r="AR2129" s="2" t="s">
        <v>102</v>
      </c>
      <c r="AS2129" s="2" t="s">
        <v>102</v>
      </c>
      <c r="AT2129" s="2" t="s">
        <v>102</v>
      </c>
      <c r="AU2129" s="2" t="s">
        <v>102</v>
      </c>
      <c r="AV2129" s="2" t="s">
        <v>102</v>
      </c>
      <c r="AW2129" s="2" t="s">
        <v>102</v>
      </c>
      <c r="AX2129" s="2" t="s">
        <v>102</v>
      </c>
      <c r="AY2129" s="2" t="s">
        <v>102</v>
      </c>
      <c r="AZ2129" s="2" t="s">
        <v>102</v>
      </c>
      <c r="BB2129" s="2" t="s">
        <v>102</v>
      </c>
      <c r="BD2129" s="2" t="s">
        <v>102</v>
      </c>
      <c r="BE2129" s="2" t="s">
        <v>102</v>
      </c>
      <c r="BF2129" s="2" t="s">
        <v>102</v>
      </c>
      <c r="BG2129" s="2" t="s">
        <v>102</v>
      </c>
      <c r="BH2129" s="2" t="s">
        <v>102</v>
      </c>
      <c r="BI2129" s="2" t="s">
        <v>102</v>
      </c>
      <c r="BJ2129" s="2" t="s">
        <v>102</v>
      </c>
      <c r="BK2129" s="2" t="s">
        <v>102</v>
      </c>
      <c r="BL2129" s="2" t="s">
        <v>102</v>
      </c>
      <c r="BM2129" s="2" t="s">
        <v>102</v>
      </c>
      <c r="BN2129" s="2" t="s">
        <v>102</v>
      </c>
      <c r="BO2129" s="2" t="s">
        <v>102</v>
      </c>
      <c r="BP2129" s="2" t="s">
        <v>102</v>
      </c>
      <c r="BQ2129" s="2" t="s">
        <v>102</v>
      </c>
      <c r="BR2129" s="2" t="s">
        <v>102</v>
      </c>
      <c r="BS2129" s="2" t="s">
        <v>102</v>
      </c>
      <c r="BT2129" s="2" t="s">
        <v>102</v>
      </c>
      <c r="BU2129" s="2" t="s">
        <v>103</v>
      </c>
      <c r="BV2129" s="2" t="s">
        <v>102</v>
      </c>
      <c r="BW2129" s="2" t="s">
        <v>102</v>
      </c>
      <c r="BX2129" s="2" t="s">
        <v>102</v>
      </c>
      <c r="BY2129" s="2" t="s">
        <v>102</v>
      </c>
      <c r="BZ2129" s="2" t="s">
        <v>102</v>
      </c>
      <c r="CA2129" s="2" t="s">
        <v>102</v>
      </c>
      <c r="CB2129" s="2" t="s">
        <v>102</v>
      </c>
      <c r="CC2129" s="2" t="s">
        <v>102</v>
      </c>
      <c r="CD2129" s="2" t="s">
        <v>102</v>
      </c>
      <c r="CE2129" s="2" t="s">
        <v>102</v>
      </c>
      <c r="CF2129" s="2" t="s">
        <v>102</v>
      </c>
      <c r="CG2129" s="2" t="s">
        <v>102</v>
      </c>
      <c r="CH2129" s="2" t="s">
        <v>102</v>
      </c>
      <c r="CI2129" s="2" t="s">
        <v>102</v>
      </c>
      <c r="CJ2129" s="2" t="s">
        <v>102</v>
      </c>
      <c r="CK2129" s="2" t="s">
        <v>102</v>
      </c>
      <c r="CL2129" s="2" t="s">
        <v>102</v>
      </c>
      <c r="CM2129" s="2" t="s">
        <v>102</v>
      </c>
      <c r="CN2129" s="2" t="s">
        <v>102</v>
      </c>
      <c r="CO2129" s="2" t="s">
        <v>102</v>
      </c>
      <c r="CP2129" s="2" t="s">
        <v>102</v>
      </c>
      <c r="CQ2129" s="2" t="s">
        <v>102</v>
      </c>
      <c r="CR2129" s="2" t="s">
        <v>102</v>
      </c>
      <c r="CS2129" s="2" t="s">
        <v>102</v>
      </c>
      <c r="CT2129" s="2" t="s">
        <v>102</v>
      </c>
      <c r="CU2129" s="2" t="s">
        <v>102</v>
      </c>
    </row>
    <row r="2130" spans="1:99" x14ac:dyDescent="0.3">
      <c r="A2130" s="2" t="s">
        <v>98</v>
      </c>
      <c r="B2130" s="2">
        <v>165128</v>
      </c>
      <c r="C2130" s="2" t="s">
        <v>13717</v>
      </c>
      <c r="D2130" s="2" t="s">
        <v>792</v>
      </c>
      <c r="E2130" s="2" t="s">
        <v>13718</v>
      </c>
      <c r="F2130" s="2" t="s">
        <v>13718</v>
      </c>
      <c r="G2130" s="2" t="s">
        <v>13719</v>
      </c>
      <c r="H2130" s="2" t="s">
        <v>13720</v>
      </c>
      <c r="I2130" s="2" t="s">
        <v>332</v>
      </c>
      <c r="J2130" s="2" t="s">
        <v>174</v>
      </c>
      <c r="K2130" s="2" t="s">
        <v>101</v>
      </c>
      <c r="L2130" s="2">
        <v>2481</v>
      </c>
      <c r="M2130" s="2" t="s">
        <v>13721</v>
      </c>
      <c r="N2130" s="2" t="s">
        <v>13722</v>
      </c>
      <c r="U2130" s="2" t="s">
        <v>798</v>
      </c>
      <c r="V2130" s="3">
        <v>41124</v>
      </c>
      <c r="W2130" s="3">
        <v>41358</v>
      </c>
      <c r="X2130" s="4">
        <v>41183</v>
      </c>
      <c r="Y2130" s="2" t="s">
        <v>102</v>
      </c>
      <c r="AA2130" s="2" t="s">
        <v>102</v>
      </c>
      <c r="AB2130" s="2" t="s">
        <v>102</v>
      </c>
      <c r="AD2130" s="2" t="s">
        <v>102</v>
      </c>
      <c r="AF2130" s="2" t="s">
        <v>102</v>
      </c>
      <c r="AG2130" s="2" t="s">
        <v>103</v>
      </c>
      <c r="AH2130" s="2" t="s">
        <v>102</v>
      </c>
      <c r="AI2130" s="2" t="s">
        <v>104</v>
      </c>
      <c r="AK2130" s="2" t="s">
        <v>105</v>
      </c>
      <c r="AL2130" s="2" t="s">
        <v>101</v>
      </c>
      <c r="AM2130" s="2" t="s">
        <v>102</v>
      </c>
      <c r="AN2130" s="2" t="s">
        <v>102</v>
      </c>
      <c r="AO2130" s="2" t="s">
        <v>102</v>
      </c>
      <c r="AP2130" s="2" t="s">
        <v>102</v>
      </c>
      <c r="AQ2130" s="2" t="s">
        <v>102</v>
      </c>
      <c r="AR2130" s="2" t="s">
        <v>102</v>
      </c>
      <c r="AS2130" s="2" t="s">
        <v>102</v>
      </c>
      <c r="AT2130" s="2" t="s">
        <v>102</v>
      </c>
      <c r="AU2130" s="2" t="s">
        <v>102</v>
      </c>
      <c r="AV2130" s="2" t="s">
        <v>102</v>
      </c>
      <c r="AW2130" s="2" t="s">
        <v>102</v>
      </c>
      <c r="AX2130" s="2" t="s">
        <v>102</v>
      </c>
      <c r="AY2130" s="2" t="s">
        <v>102</v>
      </c>
      <c r="AZ2130" s="2" t="s">
        <v>102</v>
      </c>
      <c r="BB2130" s="2" t="s">
        <v>102</v>
      </c>
      <c r="BD2130" s="2" t="s">
        <v>102</v>
      </c>
      <c r="BE2130" s="2" t="s">
        <v>102</v>
      </c>
      <c r="BF2130" s="2" t="s">
        <v>102</v>
      </c>
      <c r="BG2130" s="2" t="s">
        <v>102</v>
      </c>
      <c r="BH2130" s="2" t="s">
        <v>102</v>
      </c>
      <c r="BI2130" s="2" t="s">
        <v>102</v>
      </c>
      <c r="BJ2130" s="2" t="s">
        <v>102</v>
      </c>
      <c r="BK2130" s="2" t="s">
        <v>102</v>
      </c>
      <c r="BL2130" s="2" t="s">
        <v>102</v>
      </c>
      <c r="BM2130" s="2" t="s">
        <v>102</v>
      </c>
      <c r="BN2130" s="2" t="s">
        <v>102</v>
      </c>
      <c r="BO2130" s="2" t="s">
        <v>103</v>
      </c>
      <c r="BP2130" s="2" t="s">
        <v>102</v>
      </c>
      <c r="BQ2130" s="2" t="s">
        <v>102</v>
      </c>
      <c r="BR2130" s="2" t="s">
        <v>102</v>
      </c>
      <c r="BS2130" s="2" t="s">
        <v>102</v>
      </c>
      <c r="BT2130" s="2" t="s">
        <v>102</v>
      </c>
      <c r="BU2130" s="2" t="s">
        <v>103</v>
      </c>
      <c r="BV2130" s="2" t="s">
        <v>102</v>
      </c>
      <c r="BW2130" s="2" t="s">
        <v>102</v>
      </c>
      <c r="BX2130" s="2" t="s">
        <v>102</v>
      </c>
      <c r="BY2130" s="2" t="s">
        <v>102</v>
      </c>
      <c r="BZ2130" s="2" t="s">
        <v>102</v>
      </c>
      <c r="CA2130" s="2" t="s">
        <v>102</v>
      </c>
      <c r="CB2130" s="2" t="s">
        <v>102</v>
      </c>
      <c r="CC2130" s="2" t="s">
        <v>102</v>
      </c>
      <c r="CD2130" s="2" t="s">
        <v>102</v>
      </c>
      <c r="CE2130" s="2" t="s">
        <v>102</v>
      </c>
      <c r="CF2130" s="2" t="s">
        <v>102</v>
      </c>
      <c r="CG2130" s="2" t="s">
        <v>102</v>
      </c>
      <c r="CH2130" s="2" t="s">
        <v>102</v>
      </c>
      <c r="CI2130" s="2" t="s">
        <v>102</v>
      </c>
      <c r="CJ2130" s="2" t="s">
        <v>102</v>
      </c>
      <c r="CK2130" s="2" t="s">
        <v>102</v>
      </c>
      <c r="CL2130" s="2" t="s">
        <v>102</v>
      </c>
      <c r="CM2130" s="2" t="s">
        <v>102</v>
      </c>
      <c r="CN2130" s="2" t="s">
        <v>102</v>
      </c>
      <c r="CO2130" s="2" t="s">
        <v>102</v>
      </c>
      <c r="CP2130" s="2" t="s">
        <v>102</v>
      </c>
      <c r="CQ2130" s="2" t="s">
        <v>102</v>
      </c>
      <c r="CR2130" s="2" t="s">
        <v>102</v>
      </c>
      <c r="CS2130" s="2" t="s">
        <v>102</v>
      </c>
      <c r="CT2130" s="2" t="s">
        <v>102</v>
      </c>
      <c r="CU2130" s="2" t="s">
        <v>102</v>
      </c>
    </row>
    <row r="2131" spans="1:99" x14ac:dyDescent="0.3">
      <c r="A2131" s="2" t="s">
        <v>109</v>
      </c>
      <c r="B2131" s="2">
        <v>165131</v>
      </c>
      <c r="C2131" s="2" t="s">
        <v>13981</v>
      </c>
      <c r="D2131" s="2" t="s">
        <v>792</v>
      </c>
      <c r="E2131" s="2" t="s">
        <v>13982</v>
      </c>
      <c r="F2131" s="2" t="s">
        <v>13982</v>
      </c>
      <c r="G2131" s="2" t="s">
        <v>926</v>
      </c>
      <c r="H2131" s="2" t="s">
        <v>910</v>
      </c>
      <c r="I2131" s="2" t="s">
        <v>130</v>
      </c>
      <c r="J2131" s="2" t="s">
        <v>131</v>
      </c>
      <c r="K2131" s="2" t="s">
        <v>101</v>
      </c>
      <c r="L2131" s="2">
        <v>10022</v>
      </c>
      <c r="M2131" s="2" t="s">
        <v>13983</v>
      </c>
      <c r="N2131" s="2" t="s">
        <v>2206</v>
      </c>
      <c r="U2131" s="2" t="s">
        <v>798</v>
      </c>
      <c r="V2131" s="3">
        <v>41164</v>
      </c>
      <c r="W2131" s="3">
        <v>41361</v>
      </c>
      <c r="X2131" s="4">
        <v>41183</v>
      </c>
      <c r="Y2131" s="2" t="s">
        <v>102</v>
      </c>
      <c r="AA2131" s="2" t="s">
        <v>103</v>
      </c>
      <c r="AB2131" s="2" t="s">
        <v>102</v>
      </c>
      <c r="AD2131" s="2" t="s">
        <v>102</v>
      </c>
      <c r="AF2131" s="2" t="s">
        <v>102</v>
      </c>
      <c r="AG2131" s="2" t="s">
        <v>103</v>
      </c>
      <c r="AH2131" s="2" t="s">
        <v>102</v>
      </c>
      <c r="AI2131" s="2" t="s">
        <v>126</v>
      </c>
      <c r="AL2131" s="2" t="s">
        <v>693</v>
      </c>
      <c r="AM2131" s="2" t="s">
        <v>102</v>
      </c>
      <c r="AN2131" s="2" t="s">
        <v>102</v>
      </c>
      <c r="AO2131" s="2" t="s">
        <v>103</v>
      </c>
      <c r="AP2131" s="2" t="s">
        <v>102</v>
      </c>
      <c r="AQ2131" s="2" t="s">
        <v>102</v>
      </c>
      <c r="AR2131" s="2" t="s">
        <v>102</v>
      </c>
      <c r="AS2131" s="2" t="s">
        <v>102</v>
      </c>
      <c r="AT2131" s="2" t="s">
        <v>102</v>
      </c>
      <c r="AU2131" s="2" t="s">
        <v>102</v>
      </c>
      <c r="AV2131" s="2" t="s">
        <v>102</v>
      </c>
      <c r="AW2131" s="2" t="s">
        <v>102</v>
      </c>
      <c r="AX2131" s="2" t="s">
        <v>102</v>
      </c>
      <c r="AY2131" s="2" t="s">
        <v>102</v>
      </c>
      <c r="AZ2131" s="2" t="s">
        <v>102</v>
      </c>
      <c r="BB2131" s="2" t="s">
        <v>102</v>
      </c>
      <c r="BD2131" s="2" t="s">
        <v>102</v>
      </c>
      <c r="BE2131" s="2" t="s">
        <v>102</v>
      </c>
      <c r="BF2131" s="2" t="s">
        <v>102</v>
      </c>
      <c r="BG2131" s="2" t="s">
        <v>102</v>
      </c>
      <c r="BH2131" s="2" t="s">
        <v>102</v>
      </c>
      <c r="BI2131" s="2" t="s">
        <v>102</v>
      </c>
      <c r="BJ2131" s="2" t="s">
        <v>103</v>
      </c>
      <c r="BK2131" s="2" t="s">
        <v>102</v>
      </c>
      <c r="BL2131" s="2" t="s">
        <v>102</v>
      </c>
      <c r="BM2131" s="2" t="s">
        <v>102</v>
      </c>
      <c r="BN2131" s="2" t="s">
        <v>102</v>
      </c>
      <c r="BO2131" s="2" t="s">
        <v>102</v>
      </c>
      <c r="BP2131" s="2" t="s">
        <v>102</v>
      </c>
      <c r="BQ2131" s="2" t="s">
        <v>102</v>
      </c>
      <c r="BR2131" s="2" t="s">
        <v>102</v>
      </c>
      <c r="BS2131" s="2" t="s">
        <v>102</v>
      </c>
      <c r="BT2131" s="2" t="s">
        <v>103</v>
      </c>
      <c r="BU2131" s="2" t="s">
        <v>103</v>
      </c>
      <c r="BV2131" s="2" t="s">
        <v>102</v>
      </c>
      <c r="BW2131" s="2" t="s">
        <v>102</v>
      </c>
      <c r="BX2131" s="2" t="s">
        <v>102</v>
      </c>
      <c r="BY2131" s="2" t="s">
        <v>102</v>
      </c>
      <c r="BZ2131" s="2" t="s">
        <v>102</v>
      </c>
      <c r="CA2131" s="2" t="s">
        <v>102</v>
      </c>
      <c r="CB2131" s="2" t="s">
        <v>102</v>
      </c>
      <c r="CC2131" s="2" t="s">
        <v>102</v>
      </c>
      <c r="CD2131" s="2" t="s">
        <v>102</v>
      </c>
      <c r="CE2131" s="2" t="s">
        <v>102</v>
      </c>
      <c r="CF2131" s="2" t="s">
        <v>102</v>
      </c>
      <c r="CG2131" s="2" t="s">
        <v>102</v>
      </c>
      <c r="CH2131" s="2" t="s">
        <v>102</v>
      </c>
      <c r="CI2131" s="2" t="s">
        <v>102</v>
      </c>
      <c r="CJ2131" s="2" t="s">
        <v>102</v>
      </c>
      <c r="CK2131" s="2" t="s">
        <v>102</v>
      </c>
      <c r="CL2131" s="2" t="s">
        <v>102</v>
      </c>
      <c r="CM2131" s="2" t="s">
        <v>102</v>
      </c>
      <c r="CN2131" s="2" t="s">
        <v>102</v>
      </c>
      <c r="CO2131" s="2" t="s">
        <v>102</v>
      </c>
      <c r="CP2131" s="2" t="s">
        <v>102</v>
      </c>
      <c r="CQ2131" s="2" t="s">
        <v>102</v>
      </c>
      <c r="CR2131" s="2" t="s">
        <v>102</v>
      </c>
      <c r="CS2131" s="2" t="s">
        <v>102</v>
      </c>
      <c r="CT2131" s="2" t="s">
        <v>102</v>
      </c>
      <c r="CU2131" s="2" t="s">
        <v>102</v>
      </c>
    </row>
    <row r="2132" spans="1:99" x14ac:dyDescent="0.3">
      <c r="A2132" s="2" t="s">
        <v>379</v>
      </c>
      <c r="B2132" s="2">
        <v>165150</v>
      </c>
      <c r="C2132" s="2" t="s">
        <v>13873</v>
      </c>
      <c r="D2132" s="2" t="s">
        <v>792</v>
      </c>
      <c r="E2132" s="2" t="s">
        <v>13874</v>
      </c>
      <c r="F2132" s="2" t="s">
        <v>13874</v>
      </c>
      <c r="G2132" s="2" t="s">
        <v>13875</v>
      </c>
      <c r="H2132" s="2" t="s">
        <v>13876</v>
      </c>
      <c r="I2132" s="2" t="s">
        <v>1714</v>
      </c>
      <c r="K2132" s="2" t="s">
        <v>1299</v>
      </c>
      <c r="M2132" s="2" t="s">
        <v>13877</v>
      </c>
      <c r="N2132" s="2" t="s">
        <v>13878</v>
      </c>
      <c r="U2132" s="2" t="s">
        <v>798</v>
      </c>
      <c r="V2132" s="3">
        <v>41145</v>
      </c>
      <c r="W2132" s="3">
        <v>41359</v>
      </c>
      <c r="X2132" s="4">
        <v>41183</v>
      </c>
      <c r="Y2132" s="2" t="s">
        <v>103</v>
      </c>
      <c r="Z2132" s="2" t="s">
        <v>13879</v>
      </c>
      <c r="AA2132" s="2" t="s">
        <v>103</v>
      </c>
      <c r="AB2132" s="2" t="s">
        <v>102</v>
      </c>
      <c r="AD2132" s="2" t="s">
        <v>102</v>
      </c>
      <c r="AF2132" s="2" t="s">
        <v>102</v>
      </c>
      <c r="AG2132" s="2" t="s">
        <v>103</v>
      </c>
      <c r="AH2132" s="2" t="s">
        <v>102</v>
      </c>
      <c r="AI2132" s="2" t="s">
        <v>218</v>
      </c>
      <c r="AJ2132" s="2" t="s">
        <v>12903</v>
      </c>
      <c r="AL2132" s="2" t="s">
        <v>1299</v>
      </c>
      <c r="AM2132" s="2" t="s">
        <v>102</v>
      </c>
      <c r="AN2132" s="2" t="s">
        <v>102</v>
      </c>
      <c r="AO2132" s="2" t="s">
        <v>102</v>
      </c>
      <c r="AP2132" s="2" t="s">
        <v>102</v>
      </c>
      <c r="AQ2132" s="2" t="s">
        <v>102</v>
      </c>
      <c r="AR2132" s="2" t="s">
        <v>102</v>
      </c>
      <c r="AS2132" s="2" t="s">
        <v>102</v>
      </c>
      <c r="AT2132" s="2" t="s">
        <v>102</v>
      </c>
      <c r="AU2132" s="2" t="s">
        <v>102</v>
      </c>
      <c r="AV2132" s="2" t="s">
        <v>102</v>
      </c>
      <c r="AW2132" s="2" t="s">
        <v>102</v>
      </c>
      <c r="AX2132" s="2" t="s">
        <v>102</v>
      </c>
      <c r="AY2132" s="2" t="s">
        <v>102</v>
      </c>
      <c r="AZ2132" s="2" t="s">
        <v>102</v>
      </c>
      <c r="BB2132" s="2" t="s">
        <v>102</v>
      </c>
      <c r="BD2132" s="2" t="s">
        <v>102</v>
      </c>
      <c r="BE2132" s="2" t="s">
        <v>102</v>
      </c>
      <c r="BF2132" s="2" t="s">
        <v>102</v>
      </c>
      <c r="BG2132" s="2" t="s">
        <v>102</v>
      </c>
      <c r="BH2132" s="2" t="s">
        <v>102</v>
      </c>
      <c r="BI2132" s="2" t="s">
        <v>102</v>
      </c>
      <c r="BJ2132" s="2" t="s">
        <v>102</v>
      </c>
      <c r="BK2132" s="2" t="s">
        <v>102</v>
      </c>
      <c r="BL2132" s="2" t="s">
        <v>102</v>
      </c>
      <c r="BM2132" s="2" t="s">
        <v>102</v>
      </c>
      <c r="BN2132" s="2" t="s">
        <v>102</v>
      </c>
      <c r="BO2132" s="2" t="s">
        <v>103</v>
      </c>
      <c r="BP2132" s="2" t="s">
        <v>102</v>
      </c>
      <c r="BQ2132" s="2" t="s">
        <v>102</v>
      </c>
      <c r="BR2132" s="2" t="s">
        <v>102</v>
      </c>
      <c r="BS2132" s="2" t="s">
        <v>102</v>
      </c>
      <c r="BT2132" s="2" t="s">
        <v>102</v>
      </c>
      <c r="BU2132" s="2" t="s">
        <v>103</v>
      </c>
      <c r="BV2132" s="2" t="s">
        <v>102</v>
      </c>
      <c r="BW2132" s="2" t="s">
        <v>102</v>
      </c>
      <c r="BX2132" s="2" t="s">
        <v>102</v>
      </c>
      <c r="BY2132" s="2" t="s">
        <v>102</v>
      </c>
      <c r="BZ2132" s="2" t="s">
        <v>102</v>
      </c>
      <c r="CA2132" s="2" t="s">
        <v>102</v>
      </c>
      <c r="CB2132" s="2" t="s">
        <v>102</v>
      </c>
      <c r="CC2132" s="2" t="s">
        <v>102</v>
      </c>
      <c r="CD2132" s="2" t="s">
        <v>102</v>
      </c>
      <c r="CE2132" s="2" t="s">
        <v>102</v>
      </c>
      <c r="CF2132" s="2" t="s">
        <v>102</v>
      </c>
      <c r="CG2132" s="2" t="s">
        <v>102</v>
      </c>
      <c r="CH2132" s="2" t="s">
        <v>102</v>
      </c>
      <c r="CI2132" s="2" t="s">
        <v>102</v>
      </c>
      <c r="CJ2132" s="2" t="s">
        <v>102</v>
      </c>
      <c r="CK2132" s="2" t="s">
        <v>102</v>
      </c>
      <c r="CL2132" s="2" t="s">
        <v>102</v>
      </c>
      <c r="CM2132" s="2" t="s">
        <v>102</v>
      </c>
      <c r="CN2132" s="2" t="s">
        <v>102</v>
      </c>
      <c r="CO2132" s="2" t="s">
        <v>102</v>
      </c>
      <c r="CP2132" s="2" t="s">
        <v>102</v>
      </c>
      <c r="CQ2132" s="2" t="s">
        <v>102</v>
      </c>
      <c r="CR2132" s="2" t="s">
        <v>102</v>
      </c>
      <c r="CS2132" s="2" t="s">
        <v>102</v>
      </c>
      <c r="CT2132" s="2" t="s">
        <v>102</v>
      </c>
      <c r="CU2132" s="2" t="s">
        <v>102</v>
      </c>
    </row>
    <row r="2133" spans="1:99" x14ac:dyDescent="0.3">
      <c r="A2133" s="2" t="s">
        <v>109</v>
      </c>
      <c r="B2133" s="2">
        <v>165153</v>
      </c>
      <c r="C2133" s="2" t="s">
        <v>14101</v>
      </c>
      <c r="D2133" s="2" t="s">
        <v>792</v>
      </c>
      <c r="E2133" s="2" t="s">
        <v>14102</v>
      </c>
      <c r="F2133" s="2" t="s">
        <v>14102</v>
      </c>
      <c r="G2133" s="2" t="s">
        <v>328</v>
      </c>
      <c r="H2133" s="2" t="s">
        <v>389</v>
      </c>
      <c r="I2133" s="2" t="s">
        <v>130</v>
      </c>
      <c r="J2133" s="2" t="s">
        <v>131</v>
      </c>
      <c r="K2133" s="2" t="s">
        <v>101</v>
      </c>
      <c r="L2133" s="2">
        <v>10022</v>
      </c>
      <c r="M2133" s="2" t="s">
        <v>14103</v>
      </c>
      <c r="N2133" s="2" t="s">
        <v>14104</v>
      </c>
      <c r="U2133" s="2" t="s">
        <v>798</v>
      </c>
      <c r="V2133" s="3">
        <v>41180</v>
      </c>
      <c r="W2133" s="3">
        <v>41358</v>
      </c>
      <c r="X2133" s="4">
        <v>41183</v>
      </c>
      <c r="Y2133" s="2" t="s">
        <v>103</v>
      </c>
      <c r="Z2133" s="2" t="s">
        <v>14105</v>
      </c>
      <c r="AA2133" s="2" t="s">
        <v>102</v>
      </c>
      <c r="AB2133" s="2" t="s">
        <v>102</v>
      </c>
      <c r="AD2133" s="2" t="s">
        <v>102</v>
      </c>
      <c r="AF2133" s="2" t="s">
        <v>102</v>
      </c>
      <c r="AG2133" s="2" t="s">
        <v>103</v>
      </c>
      <c r="AH2133" s="2" t="s">
        <v>102</v>
      </c>
      <c r="AI2133" s="2" t="s">
        <v>104</v>
      </c>
      <c r="AK2133" s="2" t="s">
        <v>105</v>
      </c>
      <c r="AL2133" s="2" t="s">
        <v>101</v>
      </c>
      <c r="AM2133" s="2" t="s">
        <v>102</v>
      </c>
      <c r="AN2133" s="2" t="s">
        <v>102</v>
      </c>
      <c r="AO2133" s="2" t="s">
        <v>103</v>
      </c>
      <c r="AP2133" s="2" t="s">
        <v>102</v>
      </c>
      <c r="AQ2133" s="2" t="s">
        <v>102</v>
      </c>
      <c r="AR2133" s="2" t="s">
        <v>102</v>
      </c>
      <c r="AS2133" s="2" t="s">
        <v>102</v>
      </c>
      <c r="AT2133" s="2" t="s">
        <v>102</v>
      </c>
      <c r="AU2133" s="2" t="s">
        <v>102</v>
      </c>
      <c r="AV2133" s="2" t="s">
        <v>102</v>
      </c>
      <c r="AW2133" s="2" t="s">
        <v>102</v>
      </c>
      <c r="AX2133" s="2" t="s">
        <v>102</v>
      </c>
      <c r="AY2133" s="2" t="s">
        <v>102</v>
      </c>
      <c r="AZ2133" s="2" t="s">
        <v>102</v>
      </c>
      <c r="BB2133" s="2" t="s">
        <v>102</v>
      </c>
      <c r="BD2133" s="2" t="s">
        <v>102</v>
      </c>
      <c r="BE2133" s="2" t="s">
        <v>102</v>
      </c>
      <c r="BF2133" s="2" t="s">
        <v>102</v>
      </c>
      <c r="BG2133" s="2" t="s">
        <v>102</v>
      </c>
      <c r="BH2133" s="2" t="s">
        <v>102</v>
      </c>
      <c r="BI2133" s="2" t="s">
        <v>102</v>
      </c>
      <c r="BJ2133" s="2" t="s">
        <v>103</v>
      </c>
      <c r="BK2133" s="2" t="s">
        <v>102</v>
      </c>
      <c r="BL2133" s="2" t="s">
        <v>102</v>
      </c>
      <c r="BM2133" s="2" t="s">
        <v>102</v>
      </c>
      <c r="BN2133" s="2" t="s">
        <v>102</v>
      </c>
      <c r="BO2133" s="2" t="s">
        <v>102</v>
      </c>
      <c r="BP2133" s="2" t="s">
        <v>102</v>
      </c>
      <c r="BQ2133" s="2" t="s">
        <v>102</v>
      </c>
      <c r="BR2133" s="2" t="s">
        <v>102</v>
      </c>
      <c r="BS2133" s="2" t="s">
        <v>102</v>
      </c>
      <c r="BT2133" s="2" t="s">
        <v>103</v>
      </c>
      <c r="BU2133" s="2" t="s">
        <v>103</v>
      </c>
      <c r="BV2133" s="2" t="s">
        <v>102</v>
      </c>
      <c r="BW2133" s="2" t="s">
        <v>102</v>
      </c>
      <c r="BX2133" s="2" t="s">
        <v>102</v>
      </c>
      <c r="BY2133" s="2" t="s">
        <v>102</v>
      </c>
      <c r="BZ2133" s="2" t="s">
        <v>102</v>
      </c>
      <c r="CA2133" s="2" t="s">
        <v>102</v>
      </c>
      <c r="CB2133" s="2" t="s">
        <v>102</v>
      </c>
      <c r="CC2133" s="2" t="s">
        <v>102</v>
      </c>
      <c r="CD2133" s="2" t="s">
        <v>102</v>
      </c>
      <c r="CE2133" s="2" t="s">
        <v>102</v>
      </c>
      <c r="CF2133" s="2" t="s">
        <v>102</v>
      </c>
      <c r="CG2133" s="2" t="s">
        <v>102</v>
      </c>
      <c r="CH2133" s="2" t="s">
        <v>102</v>
      </c>
      <c r="CI2133" s="2" t="s">
        <v>102</v>
      </c>
      <c r="CJ2133" s="2" t="s">
        <v>102</v>
      </c>
      <c r="CK2133" s="2" t="s">
        <v>102</v>
      </c>
      <c r="CL2133" s="2" t="s">
        <v>102</v>
      </c>
      <c r="CM2133" s="2" t="s">
        <v>102</v>
      </c>
      <c r="CN2133" s="2" t="s">
        <v>102</v>
      </c>
      <c r="CO2133" s="2" t="s">
        <v>102</v>
      </c>
      <c r="CP2133" s="2" t="s">
        <v>102</v>
      </c>
      <c r="CQ2133" s="2" t="s">
        <v>102</v>
      </c>
      <c r="CR2133" s="2" t="s">
        <v>102</v>
      </c>
      <c r="CS2133" s="2" t="s">
        <v>102</v>
      </c>
      <c r="CT2133" s="2" t="s">
        <v>102</v>
      </c>
      <c r="CU2133" s="2" t="s">
        <v>102</v>
      </c>
    </row>
    <row r="2134" spans="1:99" x14ac:dyDescent="0.3">
      <c r="A2134" s="2" t="s">
        <v>109</v>
      </c>
      <c r="B2134" s="2">
        <v>165157</v>
      </c>
      <c r="C2134" s="2" t="s">
        <v>13862</v>
      </c>
      <c r="D2134" s="2" t="s">
        <v>792</v>
      </c>
      <c r="E2134" s="2" t="s">
        <v>13863</v>
      </c>
      <c r="F2134" s="2" t="s">
        <v>13863</v>
      </c>
      <c r="G2134" s="2" t="s">
        <v>13864</v>
      </c>
      <c r="I2134" s="2" t="s">
        <v>130</v>
      </c>
      <c r="J2134" s="2" t="s">
        <v>131</v>
      </c>
      <c r="K2134" s="2" t="s">
        <v>101</v>
      </c>
      <c r="L2134" s="2">
        <v>10014</v>
      </c>
      <c r="M2134" s="2" t="s">
        <v>13865</v>
      </c>
      <c r="N2134" s="2" t="s">
        <v>13866</v>
      </c>
      <c r="U2134" s="2" t="s">
        <v>798</v>
      </c>
      <c r="V2134" s="3">
        <v>41142</v>
      </c>
      <c r="W2134" s="3">
        <v>41345</v>
      </c>
      <c r="X2134" s="4">
        <v>41183</v>
      </c>
      <c r="Y2134" s="2" t="s">
        <v>102</v>
      </c>
      <c r="AA2134" s="2" t="s">
        <v>102</v>
      </c>
      <c r="AB2134" s="2" t="s">
        <v>102</v>
      </c>
      <c r="AD2134" s="2" t="s">
        <v>102</v>
      </c>
      <c r="AF2134" s="2" t="s">
        <v>102</v>
      </c>
      <c r="AG2134" s="2" t="s">
        <v>103</v>
      </c>
      <c r="AH2134" s="2" t="s">
        <v>102</v>
      </c>
      <c r="AI2134" s="2" t="s">
        <v>104</v>
      </c>
      <c r="AK2134" s="2" t="s">
        <v>105</v>
      </c>
      <c r="AL2134" s="2" t="s">
        <v>101</v>
      </c>
      <c r="AM2134" s="2" t="s">
        <v>102</v>
      </c>
      <c r="AN2134" s="2" t="s">
        <v>102</v>
      </c>
      <c r="AO2134" s="2" t="s">
        <v>102</v>
      </c>
      <c r="AP2134" s="2" t="s">
        <v>102</v>
      </c>
      <c r="AQ2134" s="2" t="s">
        <v>102</v>
      </c>
      <c r="AR2134" s="2" t="s">
        <v>102</v>
      </c>
      <c r="AS2134" s="2" t="s">
        <v>102</v>
      </c>
      <c r="AT2134" s="2" t="s">
        <v>102</v>
      </c>
      <c r="AU2134" s="2" t="s">
        <v>102</v>
      </c>
      <c r="AV2134" s="2" t="s">
        <v>102</v>
      </c>
      <c r="AW2134" s="2" t="s">
        <v>102</v>
      </c>
      <c r="AX2134" s="2" t="s">
        <v>102</v>
      </c>
      <c r="AY2134" s="2" t="s">
        <v>102</v>
      </c>
      <c r="AZ2134" s="2" t="s">
        <v>102</v>
      </c>
      <c r="BB2134" s="2" t="s">
        <v>102</v>
      </c>
      <c r="BD2134" s="2" t="s">
        <v>102</v>
      </c>
      <c r="BE2134" s="2" t="s">
        <v>102</v>
      </c>
      <c r="BF2134" s="2" t="s">
        <v>103</v>
      </c>
      <c r="BG2134" s="2" t="s">
        <v>102</v>
      </c>
      <c r="BH2134" s="2" t="s">
        <v>102</v>
      </c>
      <c r="BI2134" s="2" t="s">
        <v>102</v>
      </c>
      <c r="BJ2134" s="2" t="s">
        <v>102</v>
      </c>
      <c r="BK2134" s="2" t="s">
        <v>102</v>
      </c>
      <c r="BL2134" s="2" t="s">
        <v>102</v>
      </c>
      <c r="BM2134" s="2" t="s">
        <v>102</v>
      </c>
      <c r="BN2134" s="2" t="s">
        <v>102</v>
      </c>
      <c r="BO2134" s="2" t="s">
        <v>102</v>
      </c>
      <c r="BP2134" s="2" t="s">
        <v>102</v>
      </c>
      <c r="BQ2134" s="2" t="s">
        <v>102</v>
      </c>
      <c r="BR2134" s="2" t="s">
        <v>102</v>
      </c>
      <c r="BS2134" s="2" t="s">
        <v>102</v>
      </c>
      <c r="BT2134" s="2" t="s">
        <v>103</v>
      </c>
      <c r="BU2134" s="2" t="s">
        <v>103</v>
      </c>
      <c r="BV2134" s="2" t="s">
        <v>102</v>
      </c>
      <c r="BW2134" s="2" t="s">
        <v>102</v>
      </c>
      <c r="BX2134" s="2" t="s">
        <v>102</v>
      </c>
      <c r="BY2134" s="2" t="s">
        <v>102</v>
      </c>
      <c r="BZ2134" s="2" t="s">
        <v>102</v>
      </c>
      <c r="CA2134" s="2" t="s">
        <v>102</v>
      </c>
      <c r="CB2134" s="2" t="s">
        <v>102</v>
      </c>
      <c r="CC2134" s="2" t="s">
        <v>102</v>
      </c>
      <c r="CD2134" s="2" t="s">
        <v>102</v>
      </c>
      <c r="CE2134" s="2" t="s">
        <v>102</v>
      </c>
      <c r="CF2134" s="2" t="s">
        <v>102</v>
      </c>
      <c r="CG2134" s="2" t="s">
        <v>102</v>
      </c>
      <c r="CH2134" s="2" t="s">
        <v>102</v>
      </c>
      <c r="CI2134" s="2" t="s">
        <v>102</v>
      </c>
      <c r="CJ2134" s="2" t="s">
        <v>102</v>
      </c>
      <c r="CK2134" s="2" t="s">
        <v>102</v>
      </c>
      <c r="CL2134" s="2" t="s">
        <v>102</v>
      </c>
      <c r="CM2134" s="2" t="s">
        <v>102</v>
      </c>
      <c r="CN2134" s="2" t="s">
        <v>102</v>
      </c>
      <c r="CO2134" s="2" t="s">
        <v>102</v>
      </c>
      <c r="CP2134" s="2" t="s">
        <v>102</v>
      </c>
      <c r="CQ2134" s="2" t="s">
        <v>102</v>
      </c>
      <c r="CR2134" s="2" t="s">
        <v>102</v>
      </c>
      <c r="CS2134" s="2" t="s">
        <v>102</v>
      </c>
      <c r="CT2134" s="2" t="s">
        <v>102</v>
      </c>
      <c r="CU2134" s="2" t="s">
        <v>102</v>
      </c>
    </row>
    <row r="2135" spans="1:99" x14ac:dyDescent="0.3">
      <c r="A2135" s="2" t="s">
        <v>109</v>
      </c>
      <c r="B2135" s="2">
        <v>165166</v>
      </c>
      <c r="C2135" s="2" t="s">
        <v>13916</v>
      </c>
      <c r="D2135" s="2" t="s">
        <v>792</v>
      </c>
      <c r="E2135" s="2" t="s">
        <v>13917</v>
      </c>
      <c r="F2135" s="2" t="s">
        <v>13918</v>
      </c>
      <c r="G2135" s="2" t="s">
        <v>13919</v>
      </c>
      <c r="H2135" s="2" t="s">
        <v>324</v>
      </c>
      <c r="I2135" s="2" t="s">
        <v>130</v>
      </c>
      <c r="J2135" s="2" t="s">
        <v>131</v>
      </c>
      <c r="K2135" s="2" t="s">
        <v>101</v>
      </c>
      <c r="L2135" s="2">
        <v>10012</v>
      </c>
      <c r="M2135" s="2" t="s">
        <v>13920</v>
      </c>
      <c r="N2135" s="2" t="s">
        <v>13921</v>
      </c>
      <c r="U2135" s="2" t="s">
        <v>798</v>
      </c>
      <c r="V2135" s="3">
        <v>41151</v>
      </c>
      <c r="W2135" s="3">
        <v>41310</v>
      </c>
      <c r="X2135" s="4">
        <v>41183</v>
      </c>
      <c r="Y2135" s="2" t="s">
        <v>103</v>
      </c>
      <c r="Z2135" s="2" t="s">
        <v>13922</v>
      </c>
      <c r="AA2135" s="2" t="s">
        <v>102</v>
      </c>
      <c r="AB2135" s="2" t="s">
        <v>102</v>
      </c>
      <c r="AD2135" s="2" t="s">
        <v>102</v>
      </c>
      <c r="AF2135" s="2" t="s">
        <v>103</v>
      </c>
      <c r="AG2135" s="2" t="s">
        <v>102</v>
      </c>
      <c r="AH2135" s="2" t="s">
        <v>102</v>
      </c>
      <c r="AI2135" s="2" t="s">
        <v>104</v>
      </c>
      <c r="AK2135" s="2" t="s">
        <v>105</v>
      </c>
      <c r="AL2135" s="2" t="s">
        <v>101</v>
      </c>
      <c r="AM2135" s="2" t="s">
        <v>102</v>
      </c>
      <c r="AN2135" s="2" t="s">
        <v>102</v>
      </c>
      <c r="AO2135" s="2" t="s">
        <v>102</v>
      </c>
      <c r="AP2135" s="2" t="s">
        <v>102</v>
      </c>
      <c r="AQ2135" s="2" t="s">
        <v>102</v>
      </c>
      <c r="AR2135" s="2" t="s">
        <v>102</v>
      </c>
      <c r="AS2135" s="2" t="s">
        <v>102</v>
      </c>
      <c r="AT2135" s="2" t="s">
        <v>102</v>
      </c>
      <c r="AU2135" s="2" t="s">
        <v>102</v>
      </c>
      <c r="AV2135" s="2" t="s">
        <v>102</v>
      </c>
      <c r="AW2135" s="2" t="s">
        <v>102</v>
      </c>
      <c r="AX2135" s="2" t="s">
        <v>102</v>
      </c>
      <c r="AY2135" s="2" t="s">
        <v>102</v>
      </c>
      <c r="AZ2135" s="2" t="s">
        <v>102</v>
      </c>
      <c r="BB2135" s="2" t="s">
        <v>102</v>
      </c>
      <c r="BD2135" s="2" t="s">
        <v>102</v>
      </c>
      <c r="BE2135" s="2" t="s">
        <v>102</v>
      </c>
      <c r="BF2135" s="2" t="s">
        <v>103</v>
      </c>
      <c r="BG2135" s="2" t="s">
        <v>102</v>
      </c>
      <c r="BH2135" s="2" t="s">
        <v>102</v>
      </c>
      <c r="BI2135" s="2" t="s">
        <v>102</v>
      </c>
      <c r="BJ2135" s="2" t="s">
        <v>102</v>
      </c>
      <c r="BK2135" s="2" t="s">
        <v>102</v>
      </c>
      <c r="BL2135" s="2" t="s">
        <v>102</v>
      </c>
      <c r="BM2135" s="2" t="s">
        <v>102</v>
      </c>
      <c r="BN2135" s="2" t="s">
        <v>102</v>
      </c>
      <c r="BO2135" s="2" t="s">
        <v>102</v>
      </c>
      <c r="BP2135" s="2" t="s">
        <v>102</v>
      </c>
      <c r="BQ2135" s="2" t="s">
        <v>102</v>
      </c>
      <c r="BR2135" s="2" t="s">
        <v>102</v>
      </c>
      <c r="BS2135" s="2" t="s">
        <v>102</v>
      </c>
      <c r="BT2135" s="2" t="s">
        <v>103</v>
      </c>
      <c r="BU2135" s="2" t="s">
        <v>103</v>
      </c>
      <c r="BV2135" s="2" t="s">
        <v>102</v>
      </c>
      <c r="BW2135" s="2" t="s">
        <v>102</v>
      </c>
      <c r="BX2135" s="2" t="s">
        <v>102</v>
      </c>
      <c r="BY2135" s="2" t="s">
        <v>102</v>
      </c>
      <c r="BZ2135" s="2" t="s">
        <v>102</v>
      </c>
      <c r="CA2135" s="2" t="s">
        <v>102</v>
      </c>
      <c r="CB2135" s="2" t="s">
        <v>102</v>
      </c>
      <c r="CC2135" s="2" t="s">
        <v>102</v>
      </c>
      <c r="CD2135" s="2" t="s">
        <v>102</v>
      </c>
      <c r="CE2135" s="2" t="s">
        <v>102</v>
      </c>
      <c r="CF2135" s="2" t="s">
        <v>102</v>
      </c>
      <c r="CG2135" s="2" t="s">
        <v>102</v>
      </c>
      <c r="CH2135" s="2" t="s">
        <v>102</v>
      </c>
      <c r="CI2135" s="2" t="s">
        <v>102</v>
      </c>
      <c r="CJ2135" s="2" t="s">
        <v>102</v>
      </c>
      <c r="CK2135" s="2" t="s">
        <v>102</v>
      </c>
      <c r="CL2135" s="2" t="s">
        <v>102</v>
      </c>
      <c r="CM2135" s="2" t="s">
        <v>102</v>
      </c>
      <c r="CN2135" s="2" t="s">
        <v>102</v>
      </c>
      <c r="CO2135" s="2" t="s">
        <v>102</v>
      </c>
      <c r="CP2135" s="2" t="s">
        <v>102</v>
      </c>
      <c r="CQ2135" s="2" t="s">
        <v>102</v>
      </c>
      <c r="CR2135" s="2" t="s">
        <v>102</v>
      </c>
      <c r="CS2135" s="2" t="s">
        <v>102</v>
      </c>
      <c r="CT2135" s="2" t="s">
        <v>102</v>
      </c>
      <c r="CU2135" s="2" t="s">
        <v>102</v>
      </c>
    </row>
    <row r="2136" spans="1:99" x14ac:dyDescent="0.3">
      <c r="A2136" s="2" t="s">
        <v>98</v>
      </c>
      <c r="B2136" s="2">
        <v>165169</v>
      </c>
      <c r="C2136" s="2" t="s">
        <v>13905</v>
      </c>
      <c r="D2136" s="2" t="s">
        <v>792</v>
      </c>
      <c r="E2136" s="2" t="s">
        <v>13906</v>
      </c>
      <c r="F2136" s="2" t="s">
        <v>13906</v>
      </c>
      <c r="G2136" s="2" t="s">
        <v>10444</v>
      </c>
      <c r="H2136" s="2" t="s">
        <v>910</v>
      </c>
      <c r="I2136" s="2" t="s">
        <v>173</v>
      </c>
      <c r="J2136" s="2" t="s">
        <v>174</v>
      </c>
      <c r="K2136" s="2" t="s">
        <v>101</v>
      </c>
      <c r="L2136" s="2">
        <v>2110</v>
      </c>
      <c r="M2136" s="2" t="s">
        <v>13907</v>
      </c>
      <c r="N2136" s="2" t="s">
        <v>13908</v>
      </c>
      <c r="U2136" s="2" t="s">
        <v>798</v>
      </c>
      <c r="V2136" s="3">
        <v>41150</v>
      </c>
      <c r="W2136" s="3">
        <v>41401</v>
      </c>
      <c r="X2136" s="4">
        <v>41183</v>
      </c>
      <c r="Y2136" s="2" t="s">
        <v>102</v>
      </c>
      <c r="AA2136" s="2" t="s">
        <v>102</v>
      </c>
      <c r="AB2136" s="2" t="s">
        <v>102</v>
      </c>
      <c r="AD2136" s="2" t="s">
        <v>102</v>
      </c>
      <c r="AF2136" s="2" t="s">
        <v>102</v>
      </c>
      <c r="AG2136" s="2" t="s">
        <v>103</v>
      </c>
      <c r="AH2136" s="2" t="s">
        <v>102</v>
      </c>
      <c r="AI2136" s="2" t="s">
        <v>104</v>
      </c>
      <c r="AK2136" s="2" t="s">
        <v>105</v>
      </c>
      <c r="AL2136" s="2" t="s">
        <v>101</v>
      </c>
      <c r="AM2136" s="2" t="s">
        <v>102</v>
      </c>
      <c r="AN2136" s="2" t="s">
        <v>102</v>
      </c>
      <c r="AO2136" s="2" t="s">
        <v>103</v>
      </c>
      <c r="AP2136" s="2" t="s">
        <v>102</v>
      </c>
      <c r="AQ2136" s="2" t="s">
        <v>102</v>
      </c>
      <c r="AR2136" s="2" t="s">
        <v>102</v>
      </c>
      <c r="AS2136" s="2" t="s">
        <v>102</v>
      </c>
      <c r="AT2136" s="2" t="s">
        <v>102</v>
      </c>
      <c r="AU2136" s="2" t="s">
        <v>102</v>
      </c>
      <c r="AV2136" s="2" t="s">
        <v>102</v>
      </c>
      <c r="AW2136" s="2" t="s">
        <v>102</v>
      </c>
      <c r="AX2136" s="2" t="s">
        <v>102</v>
      </c>
      <c r="AY2136" s="2" t="s">
        <v>102</v>
      </c>
      <c r="AZ2136" s="2" t="s">
        <v>102</v>
      </c>
      <c r="BB2136" s="2" t="s">
        <v>102</v>
      </c>
      <c r="BD2136" s="2" t="s">
        <v>102</v>
      </c>
      <c r="BE2136" s="2" t="s">
        <v>102</v>
      </c>
      <c r="BF2136" s="2" t="s">
        <v>103</v>
      </c>
      <c r="BG2136" s="2" t="s">
        <v>102</v>
      </c>
      <c r="BH2136" s="2" t="s">
        <v>102</v>
      </c>
      <c r="BI2136" s="2" t="s">
        <v>102</v>
      </c>
      <c r="BJ2136" s="2" t="s">
        <v>103</v>
      </c>
      <c r="BK2136" s="2" t="s">
        <v>102</v>
      </c>
      <c r="BL2136" s="2" t="s">
        <v>102</v>
      </c>
      <c r="BM2136" s="2" t="s">
        <v>102</v>
      </c>
      <c r="BN2136" s="2" t="s">
        <v>102</v>
      </c>
      <c r="BO2136" s="2" t="s">
        <v>102</v>
      </c>
      <c r="BP2136" s="2" t="s">
        <v>102</v>
      </c>
      <c r="BQ2136" s="2" t="s">
        <v>102</v>
      </c>
      <c r="BR2136" s="2" t="s">
        <v>102</v>
      </c>
      <c r="BS2136" s="2" t="s">
        <v>102</v>
      </c>
      <c r="BT2136" s="2" t="s">
        <v>103</v>
      </c>
      <c r="BU2136" s="2" t="s">
        <v>103</v>
      </c>
      <c r="BV2136" s="2" t="s">
        <v>102</v>
      </c>
      <c r="BW2136" s="2" t="s">
        <v>102</v>
      </c>
      <c r="BX2136" s="2" t="s">
        <v>102</v>
      </c>
      <c r="BY2136" s="2" t="s">
        <v>102</v>
      </c>
      <c r="BZ2136" s="2" t="s">
        <v>102</v>
      </c>
      <c r="CA2136" s="2" t="s">
        <v>102</v>
      </c>
      <c r="CB2136" s="2" t="s">
        <v>102</v>
      </c>
      <c r="CC2136" s="2" t="s">
        <v>102</v>
      </c>
      <c r="CD2136" s="2" t="s">
        <v>102</v>
      </c>
      <c r="CE2136" s="2" t="s">
        <v>102</v>
      </c>
      <c r="CF2136" s="2" t="s">
        <v>102</v>
      </c>
      <c r="CG2136" s="2" t="s">
        <v>102</v>
      </c>
      <c r="CH2136" s="2" t="s">
        <v>102</v>
      </c>
      <c r="CI2136" s="2" t="s">
        <v>102</v>
      </c>
      <c r="CJ2136" s="2" t="s">
        <v>102</v>
      </c>
      <c r="CK2136" s="2" t="s">
        <v>102</v>
      </c>
      <c r="CL2136" s="2" t="s">
        <v>102</v>
      </c>
      <c r="CM2136" s="2" t="s">
        <v>102</v>
      </c>
      <c r="CN2136" s="2" t="s">
        <v>102</v>
      </c>
      <c r="CO2136" s="2" t="s">
        <v>102</v>
      </c>
      <c r="CP2136" s="2" t="s">
        <v>102</v>
      </c>
      <c r="CQ2136" s="2" t="s">
        <v>102</v>
      </c>
      <c r="CR2136" s="2" t="s">
        <v>102</v>
      </c>
      <c r="CS2136" s="2" t="s">
        <v>102</v>
      </c>
      <c r="CT2136" s="2" t="s">
        <v>102</v>
      </c>
      <c r="CU2136" s="2" t="s">
        <v>102</v>
      </c>
    </row>
    <row r="2137" spans="1:99" x14ac:dyDescent="0.3">
      <c r="A2137" s="2" t="s">
        <v>109</v>
      </c>
      <c r="B2137" s="2">
        <v>165179</v>
      </c>
      <c r="C2137" s="2" t="s">
        <v>13988</v>
      </c>
      <c r="D2137" s="2" t="s">
        <v>792</v>
      </c>
      <c r="E2137" s="2" t="s">
        <v>13989</v>
      </c>
      <c r="F2137" s="2" t="s">
        <v>13989</v>
      </c>
      <c r="G2137" s="2" t="s">
        <v>748</v>
      </c>
      <c r="H2137" s="2" t="s">
        <v>319</v>
      </c>
      <c r="I2137" s="2" t="s">
        <v>130</v>
      </c>
      <c r="J2137" s="2" t="s">
        <v>131</v>
      </c>
      <c r="K2137" s="2" t="s">
        <v>101</v>
      </c>
      <c r="L2137" s="2">
        <v>10022</v>
      </c>
      <c r="M2137" s="2" t="s">
        <v>13990</v>
      </c>
      <c r="N2137" s="2" t="s">
        <v>13991</v>
      </c>
      <c r="U2137" s="2" t="s">
        <v>798</v>
      </c>
      <c r="V2137" s="3">
        <v>41166</v>
      </c>
      <c r="W2137" s="3">
        <v>41410</v>
      </c>
      <c r="X2137" s="4">
        <v>41183</v>
      </c>
      <c r="Y2137" s="2" t="s">
        <v>103</v>
      </c>
      <c r="Z2137" s="2" t="s">
        <v>13992</v>
      </c>
      <c r="AA2137" s="2" t="s">
        <v>102</v>
      </c>
      <c r="AB2137" s="2" t="s">
        <v>102</v>
      </c>
      <c r="AD2137" s="2" t="s">
        <v>102</v>
      </c>
      <c r="AF2137" s="2" t="s">
        <v>102</v>
      </c>
      <c r="AG2137" s="2" t="s">
        <v>103</v>
      </c>
      <c r="AH2137" s="2" t="s">
        <v>102</v>
      </c>
      <c r="AI2137" s="2" t="s">
        <v>104</v>
      </c>
      <c r="AK2137" s="2" t="s">
        <v>131</v>
      </c>
      <c r="AL2137" s="2" t="s">
        <v>101</v>
      </c>
      <c r="AM2137" s="2" t="s">
        <v>102</v>
      </c>
      <c r="AN2137" s="2" t="s">
        <v>102</v>
      </c>
      <c r="AO2137" s="2" t="s">
        <v>103</v>
      </c>
      <c r="AP2137" s="2" t="s">
        <v>102</v>
      </c>
      <c r="AQ2137" s="2" t="s">
        <v>102</v>
      </c>
      <c r="AR2137" s="2" t="s">
        <v>102</v>
      </c>
      <c r="AS2137" s="2" t="s">
        <v>102</v>
      </c>
      <c r="AT2137" s="2" t="s">
        <v>102</v>
      </c>
      <c r="AU2137" s="2" t="s">
        <v>102</v>
      </c>
      <c r="AV2137" s="2" t="s">
        <v>102</v>
      </c>
      <c r="AW2137" s="2" t="s">
        <v>102</v>
      </c>
      <c r="AX2137" s="2" t="s">
        <v>102</v>
      </c>
      <c r="AY2137" s="2" t="s">
        <v>102</v>
      </c>
      <c r="AZ2137" s="2" t="s">
        <v>102</v>
      </c>
      <c r="BB2137" s="2" t="s">
        <v>102</v>
      </c>
      <c r="BD2137" s="2" t="s">
        <v>102</v>
      </c>
      <c r="BE2137" s="2" t="s">
        <v>102</v>
      </c>
      <c r="BF2137" s="2" t="s">
        <v>102</v>
      </c>
      <c r="BG2137" s="2" t="s">
        <v>102</v>
      </c>
      <c r="BH2137" s="2" t="s">
        <v>102</v>
      </c>
      <c r="BI2137" s="2" t="s">
        <v>102</v>
      </c>
      <c r="BJ2137" s="2" t="s">
        <v>102</v>
      </c>
      <c r="BK2137" s="2" t="s">
        <v>102</v>
      </c>
      <c r="BL2137" s="2" t="s">
        <v>102</v>
      </c>
      <c r="BM2137" s="2" t="s">
        <v>102</v>
      </c>
      <c r="BN2137" s="2" t="s">
        <v>102</v>
      </c>
      <c r="BO2137" s="2" t="s">
        <v>102</v>
      </c>
      <c r="BP2137" s="2" t="s">
        <v>102</v>
      </c>
      <c r="BQ2137" s="2" t="s">
        <v>102</v>
      </c>
      <c r="BR2137" s="2" t="s">
        <v>102</v>
      </c>
      <c r="BS2137" s="2" t="s">
        <v>102</v>
      </c>
      <c r="BT2137" s="2" t="s">
        <v>102</v>
      </c>
      <c r="BU2137" s="2" t="s">
        <v>103</v>
      </c>
      <c r="BV2137" s="2" t="s">
        <v>102</v>
      </c>
      <c r="BW2137" s="2" t="s">
        <v>102</v>
      </c>
      <c r="BX2137" s="2" t="s">
        <v>102</v>
      </c>
      <c r="BY2137" s="2" t="s">
        <v>102</v>
      </c>
      <c r="BZ2137" s="2" t="s">
        <v>102</v>
      </c>
      <c r="CA2137" s="2" t="s">
        <v>102</v>
      </c>
      <c r="CB2137" s="2" t="s">
        <v>102</v>
      </c>
      <c r="CC2137" s="2" t="s">
        <v>102</v>
      </c>
      <c r="CD2137" s="2" t="s">
        <v>102</v>
      </c>
      <c r="CE2137" s="2" t="s">
        <v>102</v>
      </c>
      <c r="CF2137" s="2" t="s">
        <v>102</v>
      </c>
      <c r="CG2137" s="2" t="s">
        <v>102</v>
      </c>
      <c r="CH2137" s="2" t="s">
        <v>102</v>
      </c>
      <c r="CI2137" s="2" t="s">
        <v>102</v>
      </c>
      <c r="CJ2137" s="2" t="s">
        <v>102</v>
      </c>
      <c r="CK2137" s="2" t="s">
        <v>102</v>
      </c>
      <c r="CL2137" s="2" t="s">
        <v>102</v>
      </c>
      <c r="CM2137" s="2" t="s">
        <v>102</v>
      </c>
      <c r="CN2137" s="2" t="s">
        <v>102</v>
      </c>
      <c r="CO2137" s="2" t="s">
        <v>102</v>
      </c>
      <c r="CP2137" s="2" t="s">
        <v>102</v>
      </c>
      <c r="CQ2137" s="2" t="s">
        <v>102</v>
      </c>
      <c r="CR2137" s="2" t="s">
        <v>102</v>
      </c>
      <c r="CS2137" s="2" t="s">
        <v>102</v>
      </c>
      <c r="CT2137" s="2" t="s">
        <v>102</v>
      </c>
      <c r="CU2137" s="2" t="s">
        <v>102</v>
      </c>
    </row>
    <row r="2138" spans="1:99" x14ac:dyDescent="0.3">
      <c r="A2138" s="2" t="s">
        <v>379</v>
      </c>
      <c r="B2138" s="2">
        <v>165181</v>
      </c>
      <c r="C2138" s="2" t="s">
        <v>15044</v>
      </c>
      <c r="D2138" s="2" t="s">
        <v>792</v>
      </c>
      <c r="E2138" s="2" t="s">
        <v>15045</v>
      </c>
      <c r="F2138" s="2" t="s">
        <v>15045</v>
      </c>
      <c r="G2138" s="2" t="s">
        <v>15046</v>
      </c>
      <c r="H2138" s="2" t="s">
        <v>1303</v>
      </c>
      <c r="I2138" s="2" t="s">
        <v>509</v>
      </c>
      <c r="K2138" s="2" t="s">
        <v>217</v>
      </c>
      <c r="M2138" s="2" t="s">
        <v>15047</v>
      </c>
      <c r="N2138" s="2" t="s">
        <v>15048</v>
      </c>
      <c r="U2138" s="2" t="s">
        <v>798</v>
      </c>
      <c r="V2138" s="3">
        <v>41340</v>
      </c>
      <c r="W2138" s="3">
        <v>41340</v>
      </c>
      <c r="X2138" s="4">
        <v>41183</v>
      </c>
      <c r="Y2138" s="2" t="s">
        <v>103</v>
      </c>
      <c r="Z2138" s="2" t="s">
        <v>15049</v>
      </c>
      <c r="AA2138" s="2" t="s">
        <v>103</v>
      </c>
      <c r="AB2138" s="2" t="s">
        <v>102</v>
      </c>
      <c r="AD2138" s="2" t="s">
        <v>102</v>
      </c>
      <c r="AF2138" s="2" t="s">
        <v>102</v>
      </c>
      <c r="AG2138" s="2" t="s">
        <v>103</v>
      </c>
      <c r="AH2138" s="2" t="s">
        <v>102</v>
      </c>
      <c r="AI2138" s="2" t="s">
        <v>108</v>
      </c>
      <c r="AL2138" s="2" t="s">
        <v>699</v>
      </c>
      <c r="AM2138" s="2" t="s">
        <v>102</v>
      </c>
      <c r="AN2138" s="2" t="s">
        <v>102</v>
      </c>
      <c r="AO2138" s="2" t="s">
        <v>102</v>
      </c>
      <c r="AP2138" s="2" t="s">
        <v>102</v>
      </c>
      <c r="AQ2138" s="2" t="s">
        <v>102</v>
      </c>
      <c r="AR2138" s="2" t="s">
        <v>102</v>
      </c>
      <c r="AS2138" s="2" t="s">
        <v>102</v>
      </c>
      <c r="AT2138" s="2" t="s">
        <v>102</v>
      </c>
      <c r="AU2138" s="2" t="s">
        <v>102</v>
      </c>
      <c r="AV2138" s="2" t="s">
        <v>102</v>
      </c>
      <c r="AW2138" s="2" t="s">
        <v>102</v>
      </c>
      <c r="AX2138" s="2" t="s">
        <v>102</v>
      </c>
      <c r="AY2138" s="2" t="s">
        <v>102</v>
      </c>
      <c r="AZ2138" s="2" t="s">
        <v>102</v>
      </c>
      <c r="BB2138" s="2" t="s">
        <v>102</v>
      </c>
      <c r="BD2138" s="2" t="s">
        <v>102</v>
      </c>
      <c r="BE2138" s="2" t="s">
        <v>102</v>
      </c>
      <c r="BF2138" s="2" t="s">
        <v>102</v>
      </c>
      <c r="BG2138" s="2" t="s">
        <v>102</v>
      </c>
      <c r="BH2138" s="2" t="s">
        <v>102</v>
      </c>
      <c r="BI2138" s="2" t="s">
        <v>102</v>
      </c>
      <c r="BJ2138" s="2" t="s">
        <v>102</v>
      </c>
      <c r="BK2138" s="2" t="s">
        <v>102</v>
      </c>
      <c r="BL2138" s="2" t="s">
        <v>102</v>
      </c>
      <c r="BM2138" s="2" t="s">
        <v>102</v>
      </c>
      <c r="BN2138" s="2" t="s">
        <v>102</v>
      </c>
      <c r="BO2138" s="2" t="s">
        <v>102</v>
      </c>
      <c r="BP2138" s="2" t="s">
        <v>102</v>
      </c>
      <c r="BQ2138" s="2" t="s">
        <v>102</v>
      </c>
      <c r="BR2138" s="2" t="s">
        <v>102</v>
      </c>
      <c r="BS2138" s="2" t="s">
        <v>102</v>
      </c>
      <c r="BT2138" s="2" t="s">
        <v>102</v>
      </c>
      <c r="BU2138" s="2" t="s">
        <v>103</v>
      </c>
      <c r="BV2138" s="2" t="s">
        <v>102</v>
      </c>
      <c r="BW2138" s="2" t="s">
        <v>102</v>
      </c>
      <c r="BX2138" s="2" t="s">
        <v>102</v>
      </c>
      <c r="BY2138" s="2" t="s">
        <v>102</v>
      </c>
      <c r="BZ2138" s="2" t="s">
        <v>102</v>
      </c>
      <c r="CA2138" s="2" t="s">
        <v>102</v>
      </c>
      <c r="CB2138" s="2" t="s">
        <v>102</v>
      </c>
      <c r="CC2138" s="2" t="s">
        <v>102</v>
      </c>
      <c r="CD2138" s="2" t="s">
        <v>102</v>
      </c>
      <c r="CE2138" s="2" t="s">
        <v>102</v>
      </c>
      <c r="CF2138" s="2" t="s">
        <v>102</v>
      </c>
      <c r="CG2138" s="2" t="s">
        <v>102</v>
      </c>
      <c r="CH2138" s="2" t="s">
        <v>102</v>
      </c>
      <c r="CI2138" s="2" t="s">
        <v>102</v>
      </c>
      <c r="CJ2138" s="2" t="s">
        <v>102</v>
      </c>
      <c r="CK2138" s="2" t="s">
        <v>102</v>
      </c>
      <c r="CL2138" s="2" t="s">
        <v>102</v>
      </c>
      <c r="CM2138" s="2" t="s">
        <v>102</v>
      </c>
      <c r="CN2138" s="2" t="s">
        <v>102</v>
      </c>
      <c r="CO2138" s="2" t="s">
        <v>102</v>
      </c>
      <c r="CP2138" s="2" t="s">
        <v>102</v>
      </c>
      <c r="CQ2138" s="2" t="s">
        <v>102</v>
      </c>
      <c r="CR2138" s="2" t="s">
        <v>102</v>
      </c>
      <c r="CS2138" s="2" t="s">
        <v>102</v>
      </c>
      <c r="CT2138" s="2" t="s">
        <v>102</v>
      </c>
      <c r="CU2138" s="2" t="s">
        <v>102</v>
      </c>
    </row>
    <row r="2139" spans="1:99" x14ac:dyDescent="0.3">
      <c r="A2139" s="2" t="s">
        <v>379</v>
      </c>
      <c r="B2139" s="2">
        <v>165184</v>
      </c>
      <c r="C2139" s="2" t="s">
        <v>13880</v>
      </c>
      <c r="D2139" s="2" t="s">
        <v>792</v>
      </c>
      <c r="E2139" s="2" t="s">
        <v>13881</v>
      </c>
      <c r="F2139" s="2" t="s">
        <v>13882</v>
      </c>
      <c r="G2139" s="2" t="s">
        <v>13883</v>
      </c>
      <c r="H2139" s="2" t="s">
        <v>13884</v>
      </c>
      <c r="I2139" s="2" t="s">
        <v>1729</v>
      </c>
      <c r="K2139" s="2" t="s">
        <v>489</v>
      </c>
      <c r="L2139" s="2" t="s">
        <v>13885</v>
      </c>
      <c r="M2139" s="2" t="s">
        <v>13886</v>
      </c>
      <c r="N2139" s="2" t="s">
        <v>13887</v>
      </c>
      <c r="U2139" s="2" t="s">
        <v>798</v>
      </c>
      <c r="V2139" s="3">
        <v>41145</v>
      </c>
      <c r="W2139" s="3">
        <v>41372</v>
      </c>
      <c r="X2139" s="4">
        <v>41183</v>
      </c>
      <c r="Y2139" s="2" t="s">
        <v>103</v>
      </c>
      <c r="Z2139" s="2" t="s">
        <v>13888</v>
      </c>
      <c r="AA2139" s="2" t="s">
        <v>103</v>
      </c>
      <c r="AB2139" s="2" t="s">
        <v>102</v>
      </c>
      <c r="AD2139" s="2" t="s">
        <v>102</v>
      </c>
      <c r="AF2139" s="2" t="s">
        <v>102</v>
      </c>
      <c r="AG2139" s="2" t="s">
        <v>103</v>
      </c>
      <c r="AH2139" s="2" t="s">
        <v>102</v>
      </c>
      <c r="AI2139" s="2" t="s">
        <v>218</v>
      </c>
      <c r="AJ2139" s="2" t="s">
        <v>13889</v>
      </c>
      <c r="AL2139" s="2" t="s">
        <v>489</v>
      </c>
      <c r="AM2139" s="2" t="s">
        <v>102</v>
      </c>
      <c r="AN2139" s="2" t="s">
        <v>102</v>
      </c>
      <c r="AO2139" s="2" t="s">
        <v>102</v>
      </c>
      <c r="AP2139" s="2" t="s">
        <v>102</v>
      </c>
      <c r="AQ2139" s="2" t="s">
        <v>102</v>
      </c>
      <c r="AR2139" s="2" t="s">
        <v>102</v>
      </c>
      <c r="AS2139" s="2" t="s">
        <v>102</v>
      </c>
      <c r="AT2139" s="2" t="s">
        <v>102</v>
      </c>
      <c r="AU2139" s="2" t="s">
        <v>102</v>
      </c>
      <c r="AV2139" s="2" t="s">
        <v>102</v>
      </c>
      <c r="AW2139" s="2" t="s">
        <v>102</v>
      </c>
      <c r="AX2139" s="2" t="s">
        <v>102</v>
      </c>
      <c r="AY2139" s="2" t="s">
        <v>102</v>
      </c>
      <c r="AZ2139" s="2" t="s">
        <v>102</v>
      </c>
      <c r="BB2139" s="2" t="s">
        <v>102</v>
      </c>
      <c r="BD2139" s="2" t="s">
        <v>102</v>
      </c>
      <c r="BE2139" s="2" t="s">
        <v>102</v>
      </c>
      <c r="BF2139" s="2" t="s">
        <v>102</v>
      </c>
      <c r="BG2139" s="2" t="s">
        <v>102</v>
      </c>
      <c r="BH2139" s="2" t="s">
        <v>102</v>
      </c>
      <c r="BI2139" s="2" t="s">
        <v>102</v>
      </c>
      <c r="BJ2139" s="2" t="s">
        <v>102</v>
      </c>
      <c r="BK2139" s="2" t="s">
        <v>102</v>
      </c>
      <c r="BL2139" s="2" t="s">
        <v>102</v>
      </c>
      <c r="BM2139" s="2" t="s">
        <v>102</v>
      </c>
      <c r="BN2139" s="2" t="s">
        <v>102</v>
      </c>
      <c r="BO2139" s="2" t="s">
        <v>102</v>
      </c>
      <c r="BP2139" s="2" t="s">
        <v>102</v>
      </c>
      <c r="BQ2139" s="2" t="s">
        <v>102</v>
      </c>
      <c r="BR2139" s="2" t="s">
        <v>102</v>
      </c>
      <c r="BS2139" s="2" t="s">
        <v>102</v>
      </c>
      <c r="BT2139" s="2" t="s">
        <v>102</v>
      </c>
      <c r="BU2139" s="2" t="s">
        <v>103</v>
      </c>
      <c r="BV2139" s="2" t="s">
        <v>102</v>
      </c>
      <c r="BW2139" s="2" t="s">
        <v>102</v>
      </c>
      <c r="BX2139" s="2" t="s">
        <v>102</v>
      </c>
      <c r="BY2139" s="2" t="s">
        <v>102</v>
      </c>
      <c r="BZ2139" s="2" t="s">
        <v>102</v>
      </c>
      <c r="CA2139" s="2" t="s">
        <v>102</v>
      </c>
      <c r="CB2139" s="2" t="s">
        <v>102</v>
      </c>
      <c r="CC2139" s="2" t="s">
        <v>102</v>
      </c>
      <c r="CD2139" s="2" t="s">
        <v>102</v>
      </c>
      <c r="CE2139" s="2" t="s">
        <v>102</v>
      </c>
      <c r="CF2139" s="2" t="s">
        <v>102</v>
      </c>
      <c r="CG2139" s="2" t="s">
        <v>102</v>
      </c>
      <c r="CH2139" s="2" t="s">
        <v>102</v>
      </c>
      <c r="CI2139" s="2" t="s">
        <v>102</v>
      </c>
      <c r="CJ2139" s="2" t="s">
        <v>102</v>
      </c>
      <c r="CK2139" s="2" t="s">
        <v>102</v>
      </c>
      <c r="CL2139" s="2" t="s">
        <v>102</v>
      </c>
      <c r="CM2139" s="2" t="s">
        <v>102</v>
      </c>
      <c r="CN2139" s="2" t="s">
        <v>102</v>
      </c>
      <c r="CO2139" s="2" t="s">
        <v>102</v>
      </c>
      <c r="CP2139" s="2" t="s">
        <v>102</v>
      </c>
      <c r="CQ2139" s="2" t="s">
        <v>102</v>
      </c>
      <c r="CR2139" s="2" t="s">
        <v>102</v>
      </c>
      <c r="CS2139" s="2" t="s">
        <v>102</v>
      </c>
      <c r="CT2139" s="2" t="s">
        <v>102</v>
      </c>
      <c r="CU2139" s="2" t="s">
        <v>102</v>
      </c>
    </row>
    <row r="2140" spans="1:99" x14ac:dyDescent="0.3">
      <c r="A2140" s="2" t="s">
        <v>135</v>
      </c>
      <c r="B2140" s="2">
        <v>165185</v>
      </c>
      <c r="C2140" s="2" t="s">
        <v>14273</v>
      </c>
      <c r="D2140" s="2" t="s">
        <v>792</v>
      </c>
      <c r="E2140" s="2" t="s">
        <v>14274</v>
      </c>
      <c r="F2140" s="2" t="s">
        <v>14274</v>
      </c>
      <c r="G2140" s="2" t="s">
        <v>14275</v>
      </c>
      <c r="I2140" s="2" t="s">
        <v>831</v>
      </c>
      <c r="J2140" s="2" t="s">
        <v>134</v>
      </c>
      <c r="K2140" s="2" t="s">
        <v>101</v>
      </c>
      <c r="L2140" s="2">
        <v>91108</v>
      </c>
      <c r="M2140" s="2" t="s">
        <v>14276</v>
      </c>
      <c r="U2140" s="2" t="s">
        <v>798</v>
      </c>
      <c r="V2140" s="3">
        <v>41206</v>
      </c>
      <c r="W2140" s="3">
        <v>41358</v>
      </c>
      <c r="X2140" s="4">
        <v>41183</v>
      </c>
      <c r="Y2140" s="2" t="s">
        <v>102</v>
      </c>
      <c r="AA2140" s="2" t="s">
        <v>102</v>
      </c>
      <c r="AB2140" s="2" t="s">
        <v>102</v>
      </c>
      <c r="AD2140" s="2" t="s">
        <v>102</v>
      </c>
      <c r="AF2140" s="2" t="s">
        <v>102</v>
      </c>
      <c r="AG2140" s="2" t="s">
        <v>103</v>
      </c>
      <c r="AH2140" s="2" t="s">
        <v>102</v>
      </c>
      <c r="AI2140" s="2" t="s">
        <v>126</v>
      </c>
      <c r="AK2140" s="2" t="s">
        <v>105</v>
      </c>
      <c r="AL2140" s="2" t="s">
        <v>101</v>
      </c>
      <c r="AM2140" s="2" t="s">
        <v>102</v>
      </c>
      <c r="AN2140" s="2" t="s">
        <v>102</v>
      </c>
      <c r="AO2140" s="2" t="s">
        <v>103</v>
      </c>
      <c r="AP2140" s="2" t="s">
        <v>102</v>
      </c>
      <c r="AQ2140" s="2" t="s">
        <v>102</v>
      </c>
      <c r="AR2140" s="2" t="s">
        <v>102</v>
      </c>
      <c r="AS2140" s="2" t="s">
        <v>102</v>
      </c>
      <c r="AT2140" s="2" t="s">
        <v>102</v>
      </c>
      <c r="AU2140" s="2" t="s">
        <v>102</v>
      </c>
      <c r="AV2140" s="2" t="s">
        <v>102</v>
      </c>
      <c r="AW2140" s="2" t="s">
        <v>102</v>
      </c>
      <c r="AX2140" s="2" t="s">
        <v>102</v>
      </c>
      <c r="AY2140" s="2" t="s">
        <v>102</v>
      </c>
      <c r="AZ2140" s="2" t="s">
        <v>102</v>
      </c>
      <c r="BB2140" s="2" t="s">
        <v>102</v>
      </c>
      <c r="BD2140" s="2" t="s">
        <v>102</v>
      </c>
      <c r="BE2140" s="2" t="s">
        <v>102</v>
      </c>
      <c r="BF2140" s="2" t="s">
        <v>102</v>
      </c>
      <c r="BG2140" s="2" t="s">
        <v>102</v>
      </c>
      <c r="BH2140" s="2" t="s">
        <v>102</v>
      </c>
      <c r="BI2140" s="2" t="s">
        <v>102</v>
      </c>
      <c r="BJ2140" s="2" t="s">
        <v>103</v>
      </c>
      <c r="BK2140" s="2" t="s">
        <v>102</v>
      </c>
      <c r="BL2140" s="2" t="s">
        <v>102</v>
      </c>
      <c r="BM2140" s="2" t="s">
        <v>102</v>
      </c>
      <c r="BN2140" s="2" t="s">
        <v>102</v>
      </c>
      <c r="BO2140" s="2" t="s">
        <v>102</v>
      </c>
      <c r="BP2140" s="2" t="s">
        <v>102</v>
      </c>
      <c r="BQ2140" s="2" t="s">
        <v>102</v>
      </c>
      <c r="BR2140" s="2" t="s">
        <v>102</v>
      </c>
      <c r="BS2140" s="2" t="s">
        <v>102</v>
      </c>
      <c r="BT2140" s="2" t="s">
        <v>103</v>
      </c>
      <c r="BU2140" s="2" t="s">
        <v>103</v>
      </c>
      <c r="BV2140" s="2" t="s">
        <v>102</v>
      </c>
      <c r="BW2140" s="2" t="s">
        <v>102</v>
      </c>
      <c r="BX2140" s="2" t="s">
        <v>102</v>
      </c>
      <c r="BY2140" s="2" t="s">
        <v>102</v>
      </c>
      <c r="BZ2140" s="2" t="s">
        <v>102</v>
      </c>
      <c r="CA2140" s="2" t="s">
        <v>102</v>
      </c>
      <c r="CB2140" s="2" t="s">
        <v>102</v>
      </c>
      <c r="CC2140" s="2" t="s">
        <v>102</v>
      </c>
      <c r="CD2140" s="2" t="s">
        <v>102</v>
      </c>
      <c r="CE2140" s="2" t="s">
        <v>102</v>
      </c>
      <c r="CF2140" s="2" t="s">
        <v>102</v>
      </c>
      <c r="CG2140" s="2" t="s">
        <v>102</v>
      </c>
      <c r="CH2140" s="2" t="s">
        <v>102</v>
      </c>
      <c r="CI2140" s="2" t="s">
        <v>102</v>
      </c>
      <c r="CJ2140" s="2" t="s">
        <v>102</v>
      </c>
      <c r="CK2140" s="2" t="s">
        <v>102</v>
      </c>
      <c r="CL2140" s="2" t="s">
        <v>102</v>
      </c>
      <c r="CM2140" s="2" t="s">
        <v>102</v>
      </c>
      <c r="CN2140" s="2" t="s">
        <v>102</v>
      </c>
      <c r="CO2140" s="2" t="s">
        <v>102</v>
      </c>
      <c r="CP2140" s="2" t="s">
        <v>102</v>
      </c>
      <c r="CQ2140" s="2" t="s">
        <v>102</v>
      </c>
      <c r="CR2140" s="2" t="s">
        <v>102</v>
      </c>
      <c r="CS2140" s="2" t="s">
        <v>102</v>
      </c>
      <c r="CT2140" s="2" t="s">
        <v>102</v>
      </c>
      <c r="CU2140" s="2" t="s">
        <v>102</v>
      </c>
    </row>
    <row r="2141" spans="1:99" x14ac:dyDescent="0.3">
      <c r="A2141" s="2" t="s">
        <v>109</v>
      </c>
      <c r="B2141" s="2">
        <v>165197</v>
      </c>
      <c r="C2141" s="2" t="s">
        <v>14022</v>
      </c>
      <c r="D2141" s="2" t="s">
        <v>792</v>
      </c>
      <c r="E2141" s="2" t="s">
        <v>14023</v>
      </c>
      <c r="F2141" s="2" t="s">
        <v>14023</v>
      </c>
      <c r="G2141" s="2" t="s">
        <v>14024</v>
      </c>
      <c r="I2141" s="2" t="s">
        <v>130</v>
      </c>
      <c r="J2141" s="2" t="s">
        <v>131</v>
      </c>
      <c r="K2141" s="2" t="s">
        <v>101</v>
      </c>
      <c r="L2141" s="2">
        <v>10022</v>
      </c>
      <c r="M2141" s="2" t="s">
        <v>14025</v>
      </c>
      <c r="N2141" s="2" t="s">
        <v>14026</v>
      </c>
      <c r="U2141" s="2" t="s">
        <v>798</v>
      </c>
      <c r="V2141" s="3">
        <v>41172</v>
      </c>
      <c r="W2141" s="3">
        <v>41361</v>
      </c>
      <c r="X2141" s="4">
        <v>41183</v>
      </c>
      <c r="Y2141" s="2" t="s">
        <v>102</v>
      </c>
      <c r="AA2141" s="2" t="s">
        <v>102</v>
      </c>
      <c r="AB2141" s="2" t="s">
        <v>102</v>
      </c>
      <c r="AD2141" s="2" t="s">
        <v>102</v>
      </c>
      <c r="AF2141" s="2" t="s">
        <v>102</v>
      </c>
      <c r="AG2141" s="2" t="s">
        <v>103</v>
      </c>
      <c r="AH2141" s="2" t="s">
        <v>102</v>
      </c>
      <c r="AI2141" s="2" t="s">
        <v>104</v>
      </c>
      <c r="AK2141" s="2" t="s">
        <v>105</v>
      </c>
      <c r="AL2141" s="2" t="s">
        <v>101</v>
      </c>
      <c r="AM2141" s="2" t="s">
        <v>102</v>
      </c>
      <c r="AN2141" s="2" t="s">
        <v>102</v>
      </c>
      <c r="AO2141" s="2" t="s">
        <v>102</v>
      </c>
      <c r="AP2141" s="2" t="s">
        <v>102</v>
      </c>
      <c r="AQ2141" s="2" t="s">
        <v>102</v>
      </c>
      <c r="AR2141" s="2" t="s">
        <v>102</v>
      </c>
      <c r="AS2141" s="2" t="s">
        <v>102</v>
      </c>
      <c r="AT2141" s="2" t="s">
        <v>102</v>
      </c>
      <c r="AU2141" s="2" t="s">
        <v>102</v>
      </c>
      <c r="AV2141" s="2" t="s">
        <v>102</v>
      </c>
      <c r="AW2141" s="2" t="s">
        <v>102</v>
      </c>
      <c r="AX2141" s="2" t="s">
        <v>102</v>
      </c>
      <c r="AY2141" s="2" t="s">
        <v>102</v>
      </c>
      <c r="AZ2141" s="2" t="s">
        <v>102</v>
      </c>
      <c r="BB2141" s="2" t="s">
        <v>102</v>
      </c>
      <c r="BD2141" s="2" t="s">
        <v>102</v>
      </c>
      <c r="BE2141" s="2" t="s">
        <v>102</v>
      </c>
      <c r="BF2141" s="2" t="s">
        <v>102</v>
      </c>
      <c r="BG2141" s="2" t="s">
        <v>102</v>
      </c>
      <c r="BH2141" s="2" t="s">
        <v>102</v>
      </c>
      <c r="BI2141" s="2" t="s">
        <v>102</v>
      </c>
      <c r="BJ2141" s="2" t="s">
        <v>102</v>
      </c>
      <c r="BK2141" s="2" t="s">
        <v>102</v>
      </c>
      <c r="BL2141" s="2" t="s">
        <v>102</v>
      </c>
      <c r="BM2141" s="2" t="s">
        <v>102</v>
      </c>
      <c r="BN2141" s="2" t="s">
        <v>102</v>
      </c>
      <c r="BO2141" s="2" t="s">
        <v>102</v>
      </c>
      <c r="BP2141" s="2" t="s">
        <v>102</v>
      </c>
      <c r="BQ2141" s="2" t="s">
        <v>102</v>
      </c>
      <c r="BR2141" s="2" t="s">
        <v>102</v>
      </c>
      <c r="BS2141" s="2" t="s">
        <v>102</v>
      </c>
      <c r="BT2141" s="2" t="s">
        <v>103</v>
      </c>
      <c r="BU2141" s="2" t="s">
        <v>103</v>
      </c>
      <c r="BV2141" s="2" t="s">
        <v>102</v>
      </c>
      <c r="BW2141" s="2" t="s">
        <v>102</v>
      </c>
      <c r="BX2141" s="2" t="s">
        <v>102</v>
      </c>
      <c r="BY2141" s="2" t="s">
        <v>102</v>
      </c>
      <c r="BZ2141" s="2" t="s">
        <v>102</v>
      </c>
      <c r="CA2141" s="2" t="s">
        <v>102</v>
      </c>
      <c r="CB2141" s="2" t="s">
        <v>102</v>
      </c>
      <c r="CC2141" s="2" t="s">
        <v>102</v>
      </c>
      <c r="CD2141" s="2" t="s">
        <v>102</v>
      </c>
      <c r="CE2141" s="2" t="s">
        <v>102</v>
      </c>
      <c r="CF2141" s="2" t="s">
        <v>102</v>
      </c>
      <c r="CG2141" s="2" t="s">
        <v>102</v>
      </c>
      <c r="CH2141" s="2" t="s">
        <v>102</v>
      </c>
      <c r="CI2141" s="2" t="s">
        <v>102</v>
      </c>
      <c r="CJ2141" s="2" t="s">
        <v>102</v>
      </c>
      <c r="CK2141" s="2" t="s">
        <v>102</v>
      </c>
      <c r="CL2141" s="2" t="s">
        <v>102</v>
      </c>
      <c r="CM2141" s="2" t="s">
        <v>102</v>
      </c>
      <c r="CN2141" s="2" t="s">
        <v>102</v>
      </c>
      <c r="CO2141" s="2" t="s">
        <v>102</v>
      </c>
      <c r="CP2141" s="2" t="s">
        <v>102</v>
      </c>
      <c r="CQ2141" s="2" t="s">
        <v>102</v>
      </c>
      <c r="CR2141" s="2" t="s">
        <v>102</v>
      </c>
      <c r="CS2141" s="2" t="s">
        <v>102</v>
      </c>
      <c r="CT2141" s="2" t="s">
        <v>102</v>
      </c>
      <c r="CU2141" s="2" t="s">
        <v>102</v>
      </c>
    </row>
    <row r="2142" spans="1:99" x14ac:dyDescent="0.3">
      <c r="A2142" s="2" t="s">
        <v>379</v>
      </c>
      <c r="B2142" s="2">
        <v>165204</v>
      </c>
      <c r="C2142" s="2" t="s">
        <v>14609</v>
      </c>
      <c r="D2142" s="2" t="s">
        <v>792</v>
      </c>
      <c r="E2142" s="2" t="s">
        <v>14610</v>
      </c>
      <c r="F2142" s="2" t="s">
        <v>14610</v>
      </c>
      <c r="G2142" s="2" t="s">
        <v>14611</v>
      </c>
      <c r="H2142" s="2" t="s">
        <v>1808</v>
      </c>
      <c r="I2142" s="2" t="s">
        <v>1298</v>
      </c>
      <c r="K2142" s="2" t="s">
        <v>1299</v>
      </c>
      <c r="M2142" s="2" t="s">
        <v>14612</v>
      </c>
      <c r="N2142" s="2" t="s">
        <v>14613</v>
      </c>
      <c r="U2142" s="2" t="s">
        <v>798</v>
      </c>
      <c r="V2142" s="3">
        <v>41253</v>
      </c>
      <c r="W2142" s="3">
        <v>41366</v>
      </c>
      <c r="X2142" s="4">
        <v>41183</v>
      </c>
      <c r="Y2142" s="2" t="s">
        <v>103</v>
      </c>
      <c r="Z2142" s="2" t="s">
        <v>14614</v>
      </c>
      <c r="AA2142" s="2" t="s">
        <v>103</v>
      </c>
      <c r="AB2142" s="2" t="s">
        <v>102</v>
      </c>
      <c r="AD2142" s="2" t="s">
        <v>102</v>
      </c>
      <c r="AF2142" s="2" t="s">
        <v>102</v>
      </c>
      <c r="AG2142" s="2" t="s">
        <v>103</v>
      </c>
      <c r="AH2142" s="2" t="s">
        <v>102</v>
      </c>
      <c r="AI2142" s="2" t="s">
        <v>218</v>
      </c>
      <c r="AJ2142" s="2" t="s">
        <v>3270</v>
      </c>
      <c r="AL2142" s="2" t="s">
        <v>1299</v>
      </c>
      <c r="AM2142" s="2" t="s">
        <v>102</v>
      </c>
      <c r="AN2142" s="2" t="s">
        <v>102</v>
      </c>
      <c r="AO2142" s="2" t="s">
        <v>102</v>
      </c>
      <c r="AP2142" s="2" t="s">
        <v>102</v>
      </c>
      <c r="AQ2142" s="2" t="s">
        <v>102</v>
      </c>
      <c r="AR2142" s="2" t="s">
        <v>102</v>
      </c>
      <c r="AS2142" s="2" t="s">
        <v>102</v>
      </c>
      <c r="AT2142" s="2" t="s">
        <v>102</v>
      </c>
      <c r="AU2142" s="2" t="s">
        <v>102</v>
      </c>
      <c r="AV2142" s="2" t="s">
        <v>102</v>
      </c>
      <c r="AW2142" s="2" t="s">
        <v>102</v>
      </c>
      <c r="AX2142" s="2" t="s">
        <v>102</v>
      </c>
      <c r="AY2142" s="2" t="s">
        <v>102</v>
      </c>
      <c r="AZ2142" s="2" t="s">
        <v>102</v>
      </c>
      <c r="BB2142" s="2" t="s">
        <v>102</v>
      </c>
      <c r="BD2142" s="2" t="s">
        <v>102</v>
      </c>
      <c r="BE2142" s="2" t="s">
        <v>102</v>
      </c>
      <c r="BF2142" s="2" t="s">
        <v>102</v>
      </c>
      <c r="BG2142" s="2" t="s">
        <v>102</v>
      </c>
      <c r="BH2142" s="2" t="s">
        <v>102</v>
      </c>
      <c r="BI2142" s="2" t="s">
        <v>102</v>
      </c>
      <c r="BJ2142" s="2" t="s">
        <v>102</v>
      </c>
      <c r="BK2142" s="2" t="s">
        <v>102</v>
      </c>
      <c r="BL2142" s="2" t="s">
        <v>102</v>
      </c>
      <c r="BM2142" s="2" t="s">
        <v>102</v>
      </c>
      <c r="BN2142" s="2" t="s">
        <v>102</v>
      </c>
      <c r="BO2142" s="2" t="s">
        <v>102</v>
      </c>
      <c r="BP2142" s="2" t="s">
        <v>102</v>
      </c>
      <c r="BQ2142" s="2" t="s">
        <v>102</v>
      </c>
      <c r="BR2142" s="2" t="s">
        <v>102</v>
      </c>
      <c r="BS2142" s="2" t="s">
        <v>102</v>
      </c>
      <c r="BT2142" s="2" t="s">
        <v>102</v>
      </c>
      <c r="BU2142" s="2" t="s">
        <v>103</v>
      </c>
      <c r="BV2142" s="2" t="s">
        <v>102</v>
      </c>
      <c r="BW2142" s="2" t="s">
        <v>102</v>
      </c>
      <c r="BX2142" s="2" t="s">
        <v>102</v>
      </c>
      <c r="BY2142" s="2" t="s">
        <v>102</v>
      </c>
      <c r="BZ2142" s="2" t="s">
        <v>102</v>
      </c>
      <c r="CA2142" s="2" t="s">
        <v>102</v>
      </c>
      <c r="CB2142" s="2" t="s">
        <v>102</v>
      </c>
      <c r="CC2142" s="2" t="s">
        <v>102</v>
      </c>
      <c r="CD2142" s="2" t="s">
        <v>102</v>
      </c>
      <c r="CE2142" s="2" t="s">
        <v>102</v>
      </c>
      <c r="CF2142" s="2" t="s">
        <v>102</v>
      </c>
      <c r="CG2142" s="2" t="s">
        <v>102</v>
      </c>
      <c r="CH2142" s="2" t="s">
        <v>102</v>
      </c>
      <c r="CI2142" s="2" t="s">
        <v>102</v>
      </c>
      <c r="CJ2142" s="2" t="s">
        <v>102</v>
      </c>
      <c r="CK2142" s="2" t="s">
        <v>102</v>
      </c>
      <c r="CL2142" s="2" t="s">
        <v>102</v>
      </c>
      <c r="CM2142" s="2" t="s">
        <v>102</v>
      </c>
      <c r="CN2142" s="2" t="s">
        <v>102</v>
      </c>
      <c r="CO2142" s="2" t="s">
        <v>102</v>
      </c>
      <c r="CP2142" s="2" t="s">
        <v>102</v>
      </c>
      <c r="CQ2142" s="2" t="s">
        <v>102</v>
      </c>
      <c r="CR2142" s="2" t="s">
        <v>102</v>
      </c>
      <c r="CS2142" s="2" t="s">
        <v>102</v>
      </c>
      <c r="CT2142" s="2" t="s">
        <v>102</v>
      </c>
      <c r="CU2142" s="2" t="s">
        <v>102</v>
      </c>
    </row>
    <row r="2143" spans="1:99" x14ac:dyDescent="0.3">
      <c r="A2143" s="2" t="s">
        <v>98</v>
      </c>
      <c r="B2143" s="2">
        <v>165210</v>
      </c>
      <c r="C2143" s="2" t="s">
        <v>13778</v>
      </c>
      <c r="D2143" s="2" t="s">
        <v>792</v>
      </c>
      <c r="E2143" s="2" t="s">
        <v>13779</v>
      </c>
      <c r="F2143" s="2" t="s">
        <v>13780</v>
      </c>
      <c r="G2143" s="2" t="s">
        <v>13781</v>
      </c>
      <c r="I2143" s="2" t="s">
        <v>405</v>
      </c>
      <c r="J2143" s="2" t="s">
        <v>100</v>
      </c>
      <c r="K2143" s="2" t="s">
        <v>101</v>
      </c>
      <c r="L2143" s="2">
        <v>6525</v>
      </c>
      <c r="M2143" s="2" t="s">
        <v>13782</v>
      </c>
      <c r="U2143" s="2" t="s">
        <v>798</v>
      </c>
      <c r="V2143" s="3">
        <v>41135</v>
      </c>
      <c r="W2143" s="3">
        <v>41326</v>
      </c>
      <c r="X2143" s="4">
        <v>41183</v>
      </c>
      <c r="Y2143" s="2" t="s">
        <v>103</v>
      </c>
      <c r="Z2143" s="2" t="s">
        <v>13783</v>
      </c>
      <c r="AA2143" s="2" t="s">
        <v>102</v>
      </c>
      <c r="AB2143" s="2" t="s">
        <v>102</v>
      </c>
      <c r="AD2143" s="2" t="s">
        <v>102</v>
      </c>
      <c r="AF2143" s="2" t="s">
        <v>102</v>
      </c>
      <c r="AG2143" s="2" t="s">
        <v>103</v>
      </c>
      <c r="AH2143" s="2" t="s">
        <v>102</v>
      </c>
      <c r="AI2143" s="2" t="s">
        <v>104</v>
      </c>
      <c r="AK2143" s="2" t="s">
        <v>105</v>
      </c>
      <c r="AL2143" s="2" t="s">
        <v>101</v>
      </c>
      <c r="AM2143" s="2" t="s">
        <v>102</v>
      </c>
      <c r="AN2143" s="2" t="s">
        <v>102</v>
      </c>
      <c r="AO2143" s="2" t="s">
        <v>103</v>
      </c>
      <c r="AP2143" s="2" t="s">
        <v>102</v>
      </c>
      <c r="AQ2143" s="2" t="s">
        <v>102</v>
      </c>
      <c r="AR2143" s="2" t="s">
        <v>102</v>
      </c>
      <c r="AS2143" s="2" t="s">
        <v>102</v>
      </c>
      <c r="AT2143" s="2" t="s">
        <v>102</v>
      </c>
      <c r="AU2143" s="2" t="s">
        <v>102</v>
      </c>
      <c r="AV2143" s="2" t="s">
        <v>102</v>
      </c>
      <c r="AW2143" s="2" t="s">
        <v>102</v>
      </c>
      <c r="AX2143" s="2" t="s">
        <v>102</v>
      </c>
      <c r="AY2143" s="2" t="s">
        <v>102</v>
      </c>
      <c r="AZ2143" s="2" t="s">
        <v>102</v>
      </c>
      <c r="BB2143" s="2" t="s">
        <v>102</v>
      </c>
      <c r="BD2143" s="2" t="s">
        <v>102</v>
      </c>
      <c r="BE2143" s="2" t="s">
        <v>102</v>
      </c>
      <c r="BF2143" s="2" t="s">
        <v>102</v>
      </c>
      <c r="BG2143" s="2" t="s">
        <v>102</v>
      </c>
      <c r="BH2143" s="2" t="s">
        <v>102</v>
      </c>
      <c r="BI2143" s="2" t="s">
        <v>102</v>
      </c>
      <c r="BJ2143" s="2" t="s">
        <v>102</v>
      </c>
      <c r="BK2143" s="2" t="s">
        <v>102</v>
      </c>
      <c r="BL2143" s="2" t="s">
        <v>102</v>
      </c>
      <c r="BM2143" s="2" t="s">
        <v>102</v>
      </c>
      <c r="BN2143" s="2" t="s">
        <v>102</v>
      </c>
      <c r="BO2143" s="2" t="s">
        <v>102</v>
      </c>
      <c r="BP2143" s="2" t="s">
        <v>102</v>
      </c>
      <c r="BQ2143" s="2" t="s">
        <v>102</v>
      </c>
      <c r="BR2143" s="2" t="s">
        <v>102</v>
      </c>
      <c r="BS2143" s="2" t="s">
        <v>102</v>
      </c>
      <c r="BT2143" s="2" t="s">
        <v>103</v>
      </c>
      <c r="BU2143" s="2" t="s">
        <v>103</v>
      </c>
      <c r="BV2143" s="2" t="s">
        <v>102</v>
      </c>
      <c r="BW2143" s="2" t="s">
        <v>102</v>
      </c>
      <c r="BX2143" s="2" t="s">
        <v>102</v>
      </c>
      <c r="BY2143" s="2" t="s">
        <v>102</v>
      </c>
      <c r="BZ2143" s="2" t="s">
        <v>102</v>
      </c>
      <c r="CA2143" s="2" t="s">
        <v>102</v>
      </c>
      <c r="CB2143" s="2" t="s">
        <v>102</v>
      </c>
      <c r="CC2143" s="2" t="s">
        <v>102</v>
      </c>
      <c r="CD2143" s="2" t="s">
        <v>102</v>
      </c>
      <c r="CE2143" s="2" t="s">
        <v>102</v>
      </c>
      <c r="CF2143" s="2" t="s">
        <v>102</v>
      </c>
      <c r="CG2143" s="2" t="s">
        <v>102</v>
      </c>
      <c r="CH2143" s="2" t="s">
        <v>102</v>
      </c>
      <c r="CI2143" s="2" t="s">
        <v>102</v>
      </c>
      <c r="CJ2143" s="2" t="s">
        <v>102</v>
      </c>
      <c r="CK2143" s="2" t="s">
        <v>102</v>
      </c>
      <c r="CL2143" s="2" t="s">
        <v>102</v>
      </c>
      <c r="CM2143" s="2" t="s">
        <v>102</v>
      </c>
      <c r="CN2143" s="2" t="s">
        <v>102</v>
      </c>
      <c r="CO2143" s="2" t="s">
        <v>102</v>
      </c>
      <c r="CP2143" s="2" t="s">
        <v>102</v>
      </c>
      <c r="CQ2143" s="2" t="s">
        <v>102</v>
      </c>
      <c r="CR2143" s="2" t="s">
        <v>102</v>
      </c>
      <c r="CS2143" s="2" t="s">
        <v>102</v>
      </c>
      <c r="CT2143" s="2" t="s">
        <v>102</v>
      </c>
      <c r="CU2143" s="2" t="s">
        <v>102</v>
      </c>
    </row>
    <row r="2144" spans="1:99" x14ac:dyDescent="0.3">
      <c r="A2144" s="2" t="s">
        <v>109</v>
      </c>
      <c r="B2144" s="2">
        <v>165221</v>
      </c>
      <c r="C2144" s="2" t="s">
        <v>14084</v>
      </c>
      <c r="D2144" s="2" t="s">
        <v>792</v>
      </c>
      <c r="E2144" s="2" t="s">
        <v>14085</v>
      </c>
      <c r="F2144" s="2" t="s">
        <v>14085</v>
      </c>
      <c r="G2144" s="2" t="s">
        <v>14086</v>
      </c>
      <c r="I2144" s="2" t="s">
        <v>130</v>
      </c>
      <c r="J2144" s="2" t="s">
        <v>131</v>
      </c>
      <c r="K2144" s="2" t="s">
        <v>101</v>
      </c>
      <c r="L2144" s="2">
        <v>10013</v>
      </c>
      <c r="M2144" s="2" t="s">
        <v>14087</v>
      </c>
      <c r="U2144" s="2" t="s">
        <v>798</v>
      </c>
      <c r="V2144" s="3">
        <v>41179</v>
      </c>
      <c r="W2144" s="3">
        <v>41316</v>
      </c>
      <c r="X2144" s="4">
        <v>41183</v>
      </c>
      <c r="Y2144" s="2" t="s">
        <v>103</v>
      </c>
      <c r="Z2144" s="2" t="s">
        <v>14088</v>
      </c>
      <c r="AA2144" s="2" t="s">
        <v>102</v>
      </c>
      <c r="AB2144" s="2" t="s">
        <v>102</v>
      </c>
      <c r="AD2144" s="2" t="s">
        <v>102</v>
      </c>
      <c r="AF2144" s="2" t="s">
        <v>102</v>
      </c>
      <c r="AG2144" s="2" t="s">
        <v>103</v>
      </c>
      <c r="AH2144" s="2" t="s">
        <v>102</v>
      </c>
      <c r="AI2144" s="2" t="s">
        <v>104</v>
      </c>
      <c r="AK2144" s="2" t="s">
        <v>105</v>
      </c>
      <c r="AL2144" s="2" t="s">
        <v>101</v>
      </c>
      <c r="AM2144" s="2" t="s">
        <v>102</v>
      </c>
      <c r="AN2144" s="2" t="s">
        <v>102</v>
      </c>
      <c r="AO2144" s="2" t="s">
        <v>102</v>
      </c>
      <c r="AP2144" s="2" t="s">
        <v>102</v>
      </c>
      <c r="AQ2144" s="2" t="s">
        <v>102</v>
      </c>
      <c r="AR2144" s="2" t="s">
        <v>102</v>
      </c>
      <c r="AS2144" s="2" t="s">
        <v>102</v>
      </c>
      <c r="AT2144" s="2" t="s">
        <v>102</v>
      </c>
      <c r="AU2144" s="2" t="s">
        <v>102</v>
      </c>
      <c r="AV2144" s="2" t="s">
        <v>102</v>
      </c>
      <c r="AW2144" s="2" t="s">
        <v>102</v>
      </c>
      <c r="AX2144" s="2" t="s">
        <v>102</v>
      </c>
      <c r="AY2144" s="2" t="s">
        <v>102</v>
      </c>
      <c r="AZ2144" s="2" t="s">
        <v>102</v>
      </c>
      <c r="BB2144" s="2" t="s">
        <v>102</v>
      </c>
      <c r="BD2144" s="2" t="s">
        <v>102</v>
      </c>
      <c r="BE2144" s="2" t="s">
        <v>102</v>
      </c>
      <c r="BF2144" s="2" t="s">
        <v>102</v>
      </c>
      <c r="BG2144" s="2" t="s">
        <v>102</v>
      </c>
      <c r="BH2144" s="2" t="s">
        <v>102</v>
      </c>
      <c r="BI2144" s="2" t="s">
        <v>102</v>
      </c>
      <c r="BJ2144" s="2" t="s">
        <v>102</v>
      </c>
      <c r="BK2144" s="2" t="s">
        <v>102</v>
      </c>
      <c r="BL2144" s="2" t="s">
        <v>102</v>
      </c>
      <c r="BM2144" s="2" t="s">
        <v>102</v>
      </c>
      <c r="BN2144" s="2" t="s">
        <v>102</v>
      </c>
      <c r="BO2144" s="2" t="s">
        <v>102</v>
      </c>
      <c r="BP2144" s="2" t="s">
        <v>102</v>
      </c>
      <c r="BQ2144" s="2" t="s">
        <v>102</v>
      </c>
      <c r="BR2144" s="2" t="s">
        <v>102</v>
      </c>
      <c r="BS2144" s="2" t="s">
        <v>102</v>
      </c>
      <c r="BT2144" s="2" t="s">
        <v>103</v>
      </c>
      <c r="BU2144" s="2" t="s">
        <v>103</v>
      </c>
      <c r="BV2144" s="2" t="s">
        <v>102</v>
      </c>
      <c r="BW2144" s="2" t="s">
        <v>102</v>
      </c>
      <c r="BX2144" s="2" t="s">
        <v>102</v>
      </c>
      <c r="BY2144" s="2" t="s">
        <v>102</v>
      </c>
      <c r="BZ2144" s="2" t="s">
        <v>102</v>
      </c>
      <c r="CA2144" s="2" t="s">
        <v>102</v>
      </c>
      <c r="CB2144" s="2" t="s">
        <v>102</v>
      </c>
      <c r="CC2144" s="2" t="s">
        <v>102</v>
      </c>
      <c r="CD2144" s="2" t="s">
        <v>102</v>
      </c>
      <c r="CE2144" s="2" t="s">
        <v>102</v>
      </c>
      <c r="CF2144" s="2" t="s">
        <v>102</v>
      </c>
      <c r="CG2144" s="2" t="s">
        <v>102</v>
      </c>
      <c r="CH2144" s="2" t="s">
        <v>102</v>
      </c>
      <c r="CI2144" s="2" t="s">
        <v>102</v>
      </c>
      <c r="CJ2144" s="2" t="s">
        <v>102</v>
      </c>
      <c r="CK2144" s="2" t="s">
        <v>102</v>
      </c>
      <c r="CL2144" s="2" t="s">
        <v>102</v>
      </c>
      <c r="CM2144" s="2" t="s">
        <v>102</v>
      </c>
      <c r="CN2144" s="2" t="s">
        <v>102</v>
      </c>
      <c r="CO2144" s="2" t="s">
        <v>102</v>
      </c>
      <c r="CP2144" s="2" t="s">
        <v>102</v>
      </c>
      <c r="CQ2144" s="2" t="s">
        <v>102</v>
      </c>
      <c r="CR2144" s="2" t="s">
        <v>102</v>
      </c>
      <c r="CS2144" s="2" t="s">
        <v>102</v>
      </c>
      <c r="CT2144" s="2" t="s">
        <v>102</v>
      </c>
      <c r="CU2144" s="2" t="s">
        <v>102</v>
      </c>
    </row>
    <row r="2145" spans="1:99" x14ac:dyDescent="0.3">
      <c r="A2145" s="2" t="s">
        <v>109</v>
      </c>
      <c r="B2145" s="2">
        <v>165229</v>
      </c>
      <c r="C2145" s="2" t="s">
        <v>13845</v>
      </c>
      <c r="D2145" s="2" t="s">
        <v>792</v>
      </c>
      <c r="E2145" s="2" t="s">
        <v>13846</v>
      </c>
      <c r="F2145" s="2" t="s">
        <v>13846</v>
      </c>
      <c r="G2145" s="2" t="s">
        <v>13847</v>
      </c>
      <c r="I2145" s="2" t="s">
        <v>130</v>
      </c>
      <c r="J2145" s="2" t="s">
        <v>131</v>
      </c>
      <c r="K2145" s="2" t="s">
        <v>101</v>
      </c>
      <c r="L2145" s="2">
        <v>10003</v>
      </c>
      <c r="M2145" s="2" t="s">
        <v>13848</v>
      </c>
      <c r="N2145" s="2" t="s">
        <v>13849</v>
      </c>
      <c r="U2145" s="2" t="s">
        <v>798</v>
      </c>
      <c r="V2145" s="3">
        <v>41142</v>
      </c>
      <c r="W2145" s="3">
        <v>41366</v>
      </c>
      <c r="X2145" s="4">
        <v>41183</v>
      </c>
      <c r="Y2145" s="2" t="s">
        <v>103</v>
      </c>
      <c r="Z2145" s="2" t="s">
        <v>13850</v>
      </c>
      <c r="AA2145" s="2" t="s">
        <v>102</v>
      </c>
      <c r="AB2145" s="2" t="s">
        <v>102</v>
      </c>
      <c r="AD2145" s="2" t="s">
        <v>102</v>
      </c>
      <c r="AF2145" s="2" t="s">
        <v>103</v>
      </c>
      <c r="AG2145" s="2" t="s">
        <v>103</v>
      </c>
      <c r="AH2145" s="2" t="s">
        <v>102</v>
      </c>
      <c r="AI2145" s="2" t="s">
        <v>104</v>
      </c>
      <c r="AK2145" s="2" t="s">
        <v>105</v>
      </c>
      <c r="AL2145" s="2" t="s">
        <v>101</v>
      </c>
      <c r="AM2145" s="2" t="s">
        <v>102</v>
      </c>
      <c r="AN2145" s="2" t="s">
        <v>102</v>
      </c>
      <c r="AO2145" s="2" t="s">
        <v>102</v>
      </c>
      <c r="AP2145" s="2" t="s">
        <v>102</v>
      </c>
      <c r="AQ2145" s="2" t="s">
        <v>102</v>
      </c>
      <c r="AR2145" s="2" t="s">
        <v>102</v>
      </c>
      <c r="AS2145" s="2" t="s">
        <v>102</v>
      </c>
      <c r="AT2145" s="2" t="s">
        <v>102</v>
      </c>
      <c r="AU2145" s="2" t="s">
        <v>102</v>
      </c>
      <c r="AV2145" s="2" t="s">
        <v>102</v>
      </c>
      <c r="AW2145" s="2" t="s">
        <v>102</v>
      </c>
      <c r="AX2145" s="2" t="s">
        <v>102</v>
      </c>
      <c r="AY2145" s="2" t="s">
        <v>102</v>
      </c>
      <c r="AZ2145" s="2" t="s">
        <v>102</v>
      </c>
      <c r="BB2145" s="2" t="s">
        <v>102</v>
      </c>
      <c r="BD2145" s="2" t="s">
        <v>102</v>
      </c>
      <c r="BE2145" s="2" t="s">
        <v>103</v>
      </c>
      <c r="BF2145" s="2" t="s">
        <v>102</v>
      </c>
      <c r="BG2145" s="2" t="s">
        <v>102</v>
      </c>
      <c r="BH2145" s="2" t="s">
        <v>102</v>
      </c>
      <c r="BI2145" s="2" t="s">
        <v>102</v>
      </c>
      <c r="BJ2145" s="2" t="s">
        <v>102</v>
      </c>
      <c r="BK2145" s="2" t="s">
        <v>102</v>
      </c>
      <c r="BL2145" s="2" t="s">
        <v>102</v>
      </c>
      <c r="BM2145" s="2" t="s">
        <v>102</v>
      </c>
      <c r="BN2145" s="2" t="s">
        <v>102</v>
      </c>
      <c r="BO2145" s="2" t="s">
        <v>102</v>
      </c>
      <c r="BP2145" s="2" t="s">
        <v>102</v>
      </c>
      <c r="BQ2145" s="2" t="s">
        <v>102</v>
      </c>
      <c r="BR2145" s="2" t="s">
        <v>102</v>
      </c>
      <c r="BS2145" s="2" t="s">
        <v>102</v>
      </c>
      <c r="BT2145" s="2" t="s">
        <v>102</v>
      </c>
      <c r="BU2145" s="2" t="s">
        <v>103</v>
      </c>
      <c r="BV2145" s="2" t="s">
        <v>102</v>
      </c>
      <c r="BW2145" s="2" t="s">
        <v>102</v>
      </c>
      <c r="BX2145" s="2" t="s">
        <v>102</v>
      </c>
      <c r="BY2145" s="2" t="s">
        <v>102</v>
      </c>
      <c r="BZ2145" s="2" t="s">
        <v>102</v>
      </c>
      <c r="CA2145" s="2" t="s">
        <v>102</v>
      </c>
      <c r="CB2145" s="2" t="s">
        <v>102</v>
      </c>
      <c r="CC2145" s="2" t="s">
        <v>102</v>
      </c>
      <c r="CD2145" s="2" t="s">
        <v>102</v>
      </c>
      <c r="CE2145" s="2" t="s">
        <v>102</v>
      </c>
      <c r="CF2145" s="2" t="s">
        <v>102</v>
      </c>
      <c r="CG2145" s="2" t="s">
        <v>102</v>
      </c>
      <c r="CH2145" s="2" t="s">
        <v>102</v>
      </c>
      <c r="CI2145" s="2" t="s">
        <v>102</v>
      </c>
      <c r="CJ2145" s="2" t="s">
        <v>102</v>
      </c>
      <c r="CK2145" s="2" t="s">
        <v>102</v>
      </c>
      <c r="CL2145" s="2" t="s">
        <v>102</v>
      </c>
      <c r="CM2145" s="2" t="s">
        <v>102</v>
      </c>
      <c r="CN2145" s="2" t="s">
        <v>102</v>
      </c>
      <c r="CO2145" s="2" t="s">
        <v>102</v>
      </c>
      <c r="CP2145" s="2" t="s">
        <v>102</v>
      </c>
      <c r="CQ2145" s="2" t="s">
        <v>102</v>
      </c>
      <c r="CR2145" s="2" t="s">
        <v>102</v>
      </c>
      <c r="CS2145" s="2" t="s">
        <v>102</v>
      </c>
      <c r="CT2145" s="2" t="s">
        <v>102</v>
      </c>
      <c r="CU2145" s="2" t="s">
        <v>102</v>
      </c>
    </row>
    <row r="2146" spans="1:99" x14ac:dyDescent="0.3">
      <c r="A2146" s="2" t="s">
        <v>379</v>
      </c>
      <c r="B2146" s="2">
        <v>165230</v>
      </c>
      <c r="C2146" s="2" t="s">
        <v>14591</v>
      </c>
      <c r="D2146" s="2" t="s">
        <v>792</v>
      </c>
      <c r="E2146" s="2" t="s">
        <v>14592</v>
      </c>
      <c r="F2146" s="2" t="s">
        <v>14592</v>
      </c>
      <c r="G2146" s="2" t="s">
        <v>14593</v>
      </c>
      <c r="H2146" s="2" t="s">
        <v>14594</v>
      </c>
      <c r="I2146" s="2" t="s">
        <v>1298</v>
      </c>
      <c r="K2146" s="2" t="s">
        <v>1299</v>
      </c>
      <c r="M2146" s="2" t="s">
        <v>14595</v>
      </c>
      <c r="N2146" s="2" t="s">
        <v>14596</v>
      </c>
      <c r="U2146" s="2" t="s">
        <v>798</v>
      </c>
      <c r="V2146" s="3">
        <v>41249</v>
      </c>
      <c r="W2146" s="3">
        <v>41365</v>
      </c>
      <c r="X2146" s="4">
        <v>41183</v>
      </c>
      <c r="Y2146" s="2" t="s">
        <v>102</v>
      </c>
      <c r="AA2146" s="2" t="s">
        <v>103</v>
      </c>
      <c r="AB2146" s="2" t="s">
        <v>102</v>
      </c>
      <c r="AD2146" s="2" t="s">
        <v>102</v>
      </c>
      <c r="AF2146" s="2" t="s">
        <v>102</v>
      </c>
      <c r="AG2146" s="2" t="s">
        <v>103</v>
      </c>
      <c r="AH2146" s="2" t="s">
        <v>102</v>
      </c>
      <c r="AI2146" s="2" t="s">
        <v>218</v>
      </c>
      <c r="AJ2146" s="2" t="s">
        <v>6079</v>
      </c>
      <c r="AL2146" s="2" t="s">
        <v>1299</v>
      </c>
      <c r="AM2146" s="2" t="s">
        <v>102</v>
      </c>
      <c r="AN2146" s="2" t="s">
        <v>102</v>
      </c>
      <c r="AO2146" s="2" t="s">
        <v>102</v>
      </c>
      <c r="AP2146" s="2" t="s">
        <v>102</v>
      </c>
      <c r="AQ2146" s="2" t="s">
        <v>102</v>
      </c>
      <c r="AR2146" s="2" t="s">
        <v>102</v>
      </c>
      <c r="AS2146" s="2" t="s">
        <v>102</v>
      </c>
      <c r="AT2146" s="2" t="s">
        <v>102</v>
      </c>
      <c r="AU2146" s="2" t="s">
        <v>102</v>
      </c>
      <c r="AV2146" s="2" t="s">
        <v>102</v>
      </c>
      <c r="AW2146" s="2" t="s">
        <v>102</v>
      </c>
      <c r="AX2146" s="2" t="s">
        <v>102</v>
      </c>
      <c r="AY2146" s="2" t="s">
        <v>102</v>
      </c>
      <c r="AZ2146" s="2" t="s">
        <v>102</v>
      </c>
      <c r="BB2146" s="2" t="s">
        <v>102</v>
      </c>
      <c r="BD2146" s="2" t="s">
        <v>102</v>
      </c>
      <c r="BE2146" s="2" t="s">
        <v>102</v>
      </c>
      <c r="BF2146" s="2" t="s">
        <v>103</v>
      </c>
      <c r="BG2146" s="2" t="s">
        <v>102</v>
      </c>
      <c r="BH2146" s="2" t="s">
        <v>102</v>
      </c>
      <c r="BI2146" s="2" t="s">
        <v>102</v>
      </c>
      <c r="BJ2146" s="2" t="s">
        <v>102</v>
      </c>
      <c r="BK2146" s="2" t="s">
        <v>102</v>
      </c>
      <c r="BL2146" s="2" t="s">
        <v>102</v>
      </c>
      <c r="BM2146" s="2" t="s">
        <v>102</v>
      </c>
      <c r="BN2146" s="2" t="s">
        <v>102</v>
      </c>
      <c r="BO2146" s="2" t="s">
        <v>102</v>
      </c>
      <c r="BP2146" s="2" t="s">
        <v>102</v>
      </c>
      <c r="BQ2146" s="2" t="s">
        <v>102</v>
      </c>
      <c r="BR2146" s="2" t="s">
        <v>102</v>
      </c>
      <c r="BS2146" s="2" t="s">
        <v>102</v>
      </c>
      <c r="BT2146" s="2" t="s">
        <v>102</v>
      </c>
      <c r="BU2146" s="2" t="s">
        <v>103</v>
      </c>
      <c r="BV2146" s="2" t="s">
        <v>102</v>
      </c>
      <c r="BW2146" s="2" t="s">
        <v>102</v>
      </c>
      <c r="BX2146" s="2" t="s">
        <v>102</v>
      </c>
      <c r="BY2146" s="2" t="s">
        <v>102</v>
      </c>
      <c r="BZ2146" s="2" t="s">
        <v>102</v>
      </c>
      <c r="CA2146" s="2" t="s">
        <v>102</v>
      </c>
      <c r="CB2146" s="2" t="s">
        <v>102</v>
      </c>
      <c r="CC2146" s="2" t="s">
        <v>102</v>
      </c>
      <c r="CD2146" s="2" t="s">
        <v>102</v>
      </c>
      <c r="CE2146" s="2" t="s">
        <v>102</v>
      </c>
      <c r="CF2146" s="2" t="s">
        <v>102</v>
      </c>
      <c r="CG2146" s="2" t="s">
        <v>102</v>
      </c>
      <c r="CH2146" s="2" t="s">
        <v>102</v>
      </c>
      <c r="CI2146" s="2" t="s">
        <v>102</v>
      </c>
      <c r="CJ2146" s="2" t="s">
        <v>102</v>
      </c>
      <c r="CK2146" s="2" t="s">
        <v>102</v>
      </c>
      <c r="CL2146" s="2" t="s">
        <v>102</v>
      </c>
      <c r="CM2146" s="2" t="s">
        <v>102</v>
      </c>
      <c r="CN2146" s="2" t="s">
        <v>102</v>
      </c>
      <c r="CO2146" s="2" t="s">
        <v>102</v>
      </c>
      <c r="CP2146" s="2" t="s">
        <v>102</v>
      </c>
      <c r="CQ2146" s="2" t="s">
        <v>102</v>
      </c>
      <c r="CR2146" s="2" t="s">
        <v>102</v>
      </c>
      <c r="CS2146" s="2" t="s">
        <v>102</v>
      </c>
      <c r="CT2146" s="2" t="s">
        <v>102</v>
      </c>
      <c r="CU2146" s="2" t="s">
        <v>102</v>
      </c>
    </row>
    <row r="2147" spans="1:99" x14ac:dyDescent="0.3">
      <c r="A2147" s="2" t="s">
        <v>379</v>
      </c>
      <c r="B2147" s="2">
        <v>165243</v>
      </c>
      <c r="C2147" s="2" t="s">
        <v>14071</v>
      </c>
      <c r="D2147" s="2" t="s">
        <v>792</v>
      </c>
      <c r="E2147" s="2" t="s">
        <v>14072</v>
      </c>
      <c r="F2147" s="2" t="s">
        <v>14072</v>
      </c>
      <c r="G2147" s="2" t="s">
        <v>14073</v>
      </c>
      <c r="H2147" s="2" t="s">
        <v>14074</v>
      </c>
      <c r="I2147" s="2" t="s">
        <v>5897</v>
      </c>
      <c r="K2147" s="2" t="s">
        <v>5898</v>
      </c>
      <c r="M2147" s="2" t="s">
        <v>14075</v>
      </c>
      <c r="O2147" s="2" t="s">
        <v>14076</v>
      </c>
      <c r="P2147" s="2" t="s">
        <v>138</v>
      </c>
      <c r="Q2147" s="2" t="s">
        <v>166</v>
      </c>
      <c r="R2147" s="2" t="s">
        <v>134</v>
      </c>
      <c r="S2147" s="2" t="s">
        <v>101</v>
      </c>
      <c r="T2147" s="2">
        <v>94111</v>
      </c>
      <c r="U2147" s="2" t="s">
        <v>798</v>
      </c>
      <c r="V2147" s="3">
        <v>41179</v>
      </c>
      <c r="W2147" s="3">
        <v>41354</v>
      </c>
      <c r="X2147" s="4">
        <v>41183</v>
      </c>
      <c r="Y2147" s="2" t="s">
        <v>103</v>
      </c>
      <c r="Z2147" s="2" t="s">
        <v>14077</v>
      </c>
      <c r="AA2147" s="2" t="s">
        <v>102</v>
      </c>
      <c r="AB2147" s="2" t="s">
        <v>102</v>
      </c>
      <c r="AD2147" s="2" t="s">
        <v>102</v>
      </c>
      <c r="AF2147" s="2" t="s">
        <v>102</v>
      </c>
      <c r="AG2147" s="2" t="s">
        <v>103</v>
      </c>
      <c r="AH2147" s="2" t="s">
        <v>102</v>
      </c>
      <c r="AI2147" s="2" t="s">
        <v>104</v>
      </c>
      <c r="AK2147" s="2" t="s">
        <v>105</v>
      </c>
      <c r="AL2147" s="2" t="s">
        <v>101</v>
      </c>
      <c r="AM2147" s="2" t="s">
        <v>102</v>
      </c>
      <c r="AN2147" s="2" t="s">
        <v>102</v>
      </c>
      <c r="AO2147" s="2" t="s">
        <v>103</v>
      </c>
      <c r="AP2147" s="2" t="s">
        <v>102</v>
      </c>
      <c r="AQ2147" s="2" t="s">
        <v>102</v>
      </c>
      <c r="AR2147" s="2" t="s">
        <v>102</v>
      </c>
      <c r="AS2147" s="2" t="s">
        <v>102</v>
      </c>
      <c r="AT2147" s="2" t="s">
        <v>102</v>
      </c>
      <c r="AU2147" s="2" t="s">
        <v>102</v>
      </c>
      <c r="AV2147" s="2" t="s">
        <v>102</v>
      </c>
      <c r="AW2147" s="2" t="s">
        <v>102</v>
      </c>
      <c r="AX2147" s="2" t="s">
        <v>102</v>
      </c>
      <c r="AY2147" s="2" t="s">
        <v>102</v>
      </c>
      <c r="AZ2147" s="2" t="s">
        <v>102</v>
      </c>
      <c r="BB2147" s="2" t="s">
        <v>102</v>
      </c>
      <c r="BD2147" s="2" t="s">
        <v>102</v>
      </c>
      <c r="BE2147" s="2" t="s">
        <v>102</v>
      </c>
      <c r="BF2147" s="2" t="s">
        <v>103</v>
      </c>
      <c r="BG2147" s="2" t="s">
        <v>102</v>
      </c>
      <c r="BH2147" s="2" t="s">
        <v>102</v>
      </c>
      <c r="BI2147" s="2" t="s">
        <v>102</v>
      </c>
      <c r="BJ2147" s="2" t="s">
        <v>103</v>
      </c>
      <c r="BK2147" s="2" t="s">
        <v>102</v>
      </c>
      <c r="BL2147" s="2" t="s">
        <v>102</v>
      </c>
      <c r="BM2147" s="2" t="s">
        <v>102</v>
      </c>
      <c r="BN2147" s="2" t="s">
        <v>102</v>
      </c>
      <c r="BO2147" s="2" t="s">
        <v>102</v>
      </c>
      <c r="BP2147" s="2" t="s">
        <v>102</v>
      </c>
      <c r="BQ2147" s="2" t="s">
        <v>102</v>
      </c>
      <c r="BR2147" s="2" t="s">
        <v>102</v>
      </c>
      <c r="BS2147" s="2" t="s">
        <v>102</v>
      </c>
      <c r="BT2147" s="2" t="s">
        <v>103</v>
      </c>
      <c r="BU2147" s="2" t="s">
        <v>103</v>
      </c>
      <c r="BV2147" s="2" t="s">
        <v>102</v>
      </c>
      <c r="BW2147" s="2" t="s">
        <v>102</v>
      </c>
      <c r="BX2147" s="2" t="s">
        <v>102</v>
      </c>
      <c r="BY2147" s="2" t="s">
        <v>102</v>
      </c>
      <c r="BZ2147" s="2" t="s">
        <v>102</v>
      </c>
      <c r="CA2147" s="2" t="s">
        <v>102</v>
      </c>
      <c r="CB2147" s="2" t="s">
        <v>102</v>
      </c>
      <c r="CC2147" s="2" t="s">
        <v>102</v>
      </c>
      <c r="CD2147" s="2" t="s">
        <v>102</v>
      </c>
      <c r="CE2147" s="2" t="s">
        <v>102</v>
      </c>
      <c r="CF2147" s="2" t="s">
        <v>102</v>
      </c>
      <c r="CG2147" s="2" t="s">
        <v>102</v>
      </c>
      <c r="CH2147" s="2" t="s">
        <v>102</v>
      </c>
      <c r="CI2147" s="2" t="s">
        <v>102</v>
      </c>
      <c r="CJ2147" s="2" t="s">
        <v>102</v>
      </c>
      <c r="CK2147" s="2" t="s">
        <v>102</v>
      </c>
      <c r="CL2147" s="2" t="s">
        <v>102</v>
      </c>
      <c r="CM2147" s="2" t="s">
        <v>102</v>
      </c>
      <c r="CN2147" s="2" t="s">
        <v>102</v>
      </c>
      <c r="CO2147" s="2" t="s">
        <v>102</v>
      </c>
      <c r="CP2147" s="2" t="s">
        <v>102</v>
      </c>
      <c r="CQ2147" s="2" t="s">
        <v>102</v>
      </c>
      <c r="CR2147" s="2" t="s">
        <v>102</v>
      </c>
      <c r="CS2147" s="2" t="s">
        <v>102</v>
      </c>
      <c r="CT2147" s="2" t="s">
        <v>102</v>
      </c>
      <c r="CU2147" s="2" t="s">
        <v>102</v>
      </c>
    </row>
    <row r="2148" spans="1:99" x14ac:dyDescent="0.3">
      <c r="A2148" s="2" t="s">
        <v>135</v>
      </c>
      <c r="B2148" s="2">
        <v>165253</v>
      </c>
      <c r="C2148" s="2" t="s">
        <v>13975</v>
      </c>
      <c r="D2148" s="2" t="s">
        <v>792</v>
      </c>
      <c r="E2148" s="2" t="s">
        <v>13976</v>
      </c>
      <c r="F2148" s="2" t="s">
        <v>13976</v>
      </c>
      <c r="G2148" s="2" t="s">
        <v>13977</v>
      </c>
      <c r="H2148" s="2" t="s">
        <v>340</v>
      </c>
      <c r="I2148" s="2" t="s">
        <v>446</v>
      </c>
      <c r="J2148" s="2" t="s">
        <v>134</v>
      </c>
      <c r="K2148" s="2" t="s">
        <v>101</v>
      </c>
      <c r="L2148" s="2">
        <v>92612</v>
      </c>
      <c r="M2148" s="2" t="s">
        <v>13978</v>
      </c>
      <c r="N2148" s="2" t="s">
        <v>13979</v>
      </c>
      <c r="U2148" s="2" t="s">
        <v>798</v>
      </c>
      <c r="V2148" s="3">
        <v>41164</v>
      </c>
      <c r="W2148" s="3">
        <v>41208</v>
      </c>
      <c r="X2148" s="4">
        <v>40848</v>
      </c>
      <c r="Y2148" s="2" t="s">
        <v>103</v>
      </c>
      <c r="Z2148" s="2" t="s">
        <v>13980</v>
      </c>
      <c r="AA2148" s="2" t="s">
        <v>102</v>
      </c>
      <c r="AB2148" s="2" t="s">
        <v>102</v>
      </c>
      <c r="AD2148" s="2" t="s">
        <v>102</v>
      </c>
      <c r="AF2148" s="2" t="s">
        <v>102</v>
      </c>
      <c r="AG2148" s="2" t="s">
        <v>103</v>
      </c>
      <c r="AH2148" s="2" t="s">
        <v>102</v>
      </c>
      <c r="AI2148" s="2" t="s">
        <v>104</v>
      </c>
      <c r="AK2148" s="2" t="s">
        <v>105</v>
      </c>
      <c r="AL2148" s="2" t="s">
        <v>101</v>
      </c>
      <c r="AM2148" s="2" t="s">
        <v>102</v>
      </c>
      <c r="AN2148" s="2" t="s">
        <v>102</v>
      </c>
      <c r="AO2148" s="2" t="s">
        <v>102</v>
      </c>
      <c r="AP2148" s="2" t="s">
        <v>102</v>
      </c>
      <c r="AQ2148" s="2" t="s">
        <v>102</v>
      </c>
      <c r="AR2148" s="2" t="s">
        <v>102</v>
      </c>
      <c r="AS2148" s="2" t="s">
        <v>102</v>
      </c>
      <c r="AT2148" s="2" t="s">
        <v>102</v>
      </c>
      <c r="AU2148" s="2" t="s">
        <v>102</v>
      </c>
      <c r="AV2148" s="2" t="s">
        <v>102</v>
      </c>
      <c r="AW2148" s="2" t="s">
        <v>102</v>
      </c>
      <c r="AX2148" s="2" t="s">
        <v>102</v>
      </c>
      <c r="AY2148" s="2" t="s">
        <v>102</v>
      </c>
      <c r="AZ2148" s="2" t="s">
        <v>102</v>
      </c>
      <c r="BB2148" s="2" t="s">
        <v>102</v>
      </c>
      <c r="BD2148" s="2" t="s">
        <v>102</v>
      </c>
      <c r="BE2148" s="2" t="s">
        <v>102</v>
      </c>
      <c r="BF2148" s="2" t="s">
        <v>102</v>
      </c>
      <c r="BG2148" s="2" t="s">
        <v>102</v>
      </c>
      <c r="BH2148" s="2" t="s">
        <v>102</v>
      </c>
      <c r="BI2148" s="2" t="s">
        <v>102</v>
      </c>
      <c r="BJ2148" s="2" t="s">
        <v>102</v>
      </c>
      <c r="BK2148" s="2" t="s">
        <v>102</v>
      </c>
      <c r="BL2148" s="2" t="s">
        <v>102</v>
      </c>
      <c r="BM2148" s="2" t="s">
        <v>102</v>
      </c>
      <c r="BN2148" s="2" t="s">
        <v>102</v>
      </c>
      <c r="BO2148" s="2" t="s">
        <v>102</v>
      </c>
      <c r="BP2148" s="2" t="s">
        <v>102</v>
      </c>
      <c r="BQ2148" s="2" t="s">
        <v>102</v>
      </c>
      <c r="BR2148" s="2" t="s">
        <v>102</v>
      </c>
      <c r="BS2148" s="2" t="s">
        <v>102</v>
      </c>
      <c r="BT2148" s="2" t="s">
        <v>103</v>
      </c>
      <c r="BU2148" s="2" t="s">
        <v>103</v>
      </c>
      <c r="BV2148" s="2" t="s">
        <v>102</v>
      </c>
      <c r="BW2148" s="2" t="s">
        <v>102</v>
      </c>
      <c r="BX2148" s="2" t="s">
        <v>102</v>
      </c>
      <c r="BY2148" s="2" t="s">
        <v>102</v>
      </c>
      <c r="BZ2148" s="2" t="s">
        <v>102</v>
      </c>
      <c r="CA2148" s="2" t="s">
        <v>102</v>
      </c>
      <c r="CB2148" s="2" t="s">
        <v>102</v>
      </c>
      <c r="CC2148" s="2" t="s">
        <v>102</v>
      </c>
      <c r="CD2148" s="2" t="s">
        <v>102</v>
      </c>
      <c r="CE2148" s="2" t="s">
        <v>102</v>
      </c>
      <c r="CF2148" s="2" t="s">
        <v>102</v>
      </c>
      <c r="CG2148" s="2" t="s">
        <v>102</v>
      </c>
      <c r="CH2148" s="2" t="s">
        <v>102</v>
      </c>
      <c r="CI2148" s="2" t="s">
        <v>102</v>
      </c>
      <c r="CJ2148" s="2" t="s">
        <v>102</v>
      </c>
      <c r="CK2148" s="2" t="s">
        <v>102</v>
      </c>
      <c r="CL2148" s="2" t="s">
        <v>102</v>
      </c>
      <c r="CM2148" s="2" t="s">
        <v>102</v>
      </c>
      <c r="CN2148" s="2" t="s">
        <v>102</v>
      </c>
      <c r="CO2148" s="2" t="s">
        <v>102</v>
      </c>
      <c r="CP2148" s="2" t="s">
        <v>102</v>
      </c>
      <c r="CQ2148" s="2" t="s">
        <v>102</v>
      </c>
      <c r="CR2148" s="2" t="s">
        <v>102</v>
      </c>
      <c r="CS2148" s="2" t="s">
        <v>102</v>
      </c>
      <c r="CT2148" s="2" t="s">
        <v>102</v>
      </c>
      <c r="CU2148" s="2" t="s">
        <v>102</v>
      </c>
    </row>
    <row r="2149" spans="1:99" x14ac:dyDescent="0.3">
      <c r="A2149" s="2" t="s">
        <v>116</v>
      </c>
      <c r="B2149" s="2">
        <v>165255</v>
      </c>
      <c r="C2149" s="2" t="s">
        <v>13942</v>
      </c>
      <c r="D2149" s="2" t="s">
        <v>792</v>
      </c>
      <c r="E2149" s="2" t="s">
        <v>13943</v>
      </c>
      <c r="F2149" s="2" t="s">
        <v>13943</v>
      </c>
      <c r="G2149" s="2" t="s">
        <v>13944</v>
      </c>
      <c r="H2149" s="2" t="s">
        <v>1819</v>
      </c>
      <c r="I2149" s="2" t="s">
        <v>118</v>
      </c>
      <c r="J2149" s="2" t="s">
        <v>117</v>
      </c>
      <c r="K2149" s="2" t="s">
        <v>101</v>
      </c>
      <c r="L2149" s="2">
        <v>75244</v>
      </c>
      <c r="M2149" s="2" t="s">
        <v>13945</v>
      </c>
      <c r="N2149" s="2" t="s">
        <v>13946</v>
      </c>
      <c r="U2149" s="2" t="s">
        <v>798</v>
      </c>
      <c r="V2149" s="3">
        <v>41200</v>
      </c>
      <c r="W2149" s="3">
        <v>41345</v>
      </c>
      <c r="X2149" s="4">
        <v>41183</v>
      </c>
      <c r="Y2149" s="2" t="s">
        <v>103</v>
      </c>
      <c r="Z2149" s="2" t="s">
        <v>13947</v>
      </c>
      <c r="AA2149" s="2" t="s">
        <v>102</v>
      </c>
      <c r="AB2149" s="2" t="s">
        <v>102</v>
      </c>
      <c r="AD2149" s="2" t="s">
        <v>102</v>
      </c>
      <c r="AF2149" s="2" t="s">
        <v>102</v>
      </c>
      <c r="AG2149" s="2" t="s">
        <v>103</v>
      </c>
      <c r="AH2149" s="2" t="s">
        <v>102</v>
      </c>
      <c r="AI2149" s="2" t="s">
        <v>104</v>
      </c>
      <c r="AK2149" s="2" t="s">
        <v>105</v>
      </c>
      <c r="AL2149" s="2" t="s">
        <v>101</v>
      </c>
      <c r="AM2149" s="2" t="s">
        <v>102</v>
      </c>
      <c r="AN2149" s="2" t="s">
        <v>102</v>
      </c>
      <c r="AO2149" s="2" t="s">
        <v>102</v>
      </c>
      <c r="AP2149" s="2" t="s">
        <v>102</v>
      </c>
      <c r="AQ2149" s="2" t="s">
        <v>102</v>
      </c>
      <c r="AR2149" s="2" t="s">
        <v>102</v>
      </c>
      <c r="AS2149" s="2" t="s">
        <v>102</v>
      </c>
      <c r="AT2149" s="2" t="s">
        <v>102</v>
      </c>
      <c r="AU2149" s="2" t="s">
        <v>102</v>
      </c>
      <c r="AV2149" s="2" t="s">
        <v>102</v>
      </c>
      <c r="AW2149" s="2" t="s">
        <v>102</v>
      </c>
      <c r="AX2149" s="2" t="s">
        <v>102</v>
      </c>
      <c r="AY2149" s="2" t="s">
        <v>102</v>
      </c>
      <c r="AZ2149" s="2" t="s">
        <v>102</v>
      </c>
      <c r="BB2149" s="2" t="s">
        <v>102</v>
      </c>
      <c r="BD2149" s="2" t="s">
        <v>102</v>
      </c>
      <c r="BE2149" s="2" t="s">
        <v>102</v>
      </c>
      <c r="BF2149" s="2" t="s">
        <v>102</v>
      </c>
      <c r="BG2149" s="2" t="s">
        <v>102</v>
      </c>
      <c r="BH2149" s="2" t="s">
        <v>102</v>
      </c>
      <c r="BI2149" s="2" t="s">
        <v>102</v>
      </c>
      <c r="BJ2149" s="2" t="s">
        <v>102</v>
      </c>
      <c r="BK2149" s="2" t="s">
        <v>102</v>
      </c>
      <c r="BL2149" s="2" t="s">
        <v>102</v>
      </c>
      <c r="BM2149" s="2" t="s">
        <v>102</v>
      </c>
      <c r="BN2149" s="2" t="s">
        <v>102</v>
      </c>
      <c r="BO2149" s="2" t="s">
        <v>102</v>
      </c>
      <c r="BP2149" s="2" t="s">
        <v>102</v>
      </c>
      <c r="BQ2149" s="2" t="s">
        <v>102</v>
      </c>
      <c r="BR2149" s="2" t="s">
        <v>102</v>
      </c>
      <c r="BS2149" s="2" t="s">
        <v>102</v>
      </c>
      <c r="BT2149" s="2" t="s">
        <v>102</v>
      </c>
      <c r="BU2149" s="2" t="s">
        <v>103</v>
      </c>
      <c r="BV2149" s="2" t="s">
        <v>102</v>
      </c>
      <c r="BW2149" s="2" t="s">
        <v>102</v>
      </c>
      <c r="BX2149" s="2" t="s">
        <v>102</v>
      </c>
      <c r="BY2149" s="2" t="s">
        <v>102</v>
      </c>
      <c r="BZ2149" s="2" t="s">
        <v>102</v>
      </c>
      <c r="CA2149" s="2" t="s">
        <v>102</v>
      </c>
      <c r="CB2149" s="2" t="s">
        <v>102</v>
      </c>
      <c r="CC2149" s="2" t="s">
        <v>102</v>
      </c>
      <c r="CD2149" s="2" t="s">
        <v>102</v>
      </c>
      <c r="CE2149" s="2" t="s">
        <v>102</v>
      </c>
      <c r="CF2149" s="2" t="s">
        <v>102</v>
      </c>
      <c r="CG2149" s="2" t="s">
        <v>102</v>
      </c>
      <c r="CH2149" s="2" t="s">
        <v>102</v>
      </c>
      <c r="CI2149" s="2" t="s">
        <v>102</v>
      </c>
      <c r="CJ2149" s="2" t="s">
        <v>102</v>
      </c>
      <c r="CK2149" s="2" t="s">
        <v>102</v>
      </c>
      <c r="CL2149" s="2" t="s">
        <v>102</v>
      </c>
      <c r="CM2149" s="2" t="s">
        <v>102</v>
      </c>
      <c r="CN2149" s="2" t="s">
        <v>102</v>
      </c>
      <c r="CO2149" s="2" t="s">
        <v>102</v>
      </c>
      <c r="CP2149" s="2" t="s">
        <v>102</v>
      </c>
      <c r="CQ2149" s="2" t="s">
        <v>102</v>
      </c>
      <c r="CR2149" s="2" t="s">
        <v>102</v>
      </c>
      <c r="CS2149" s="2" t="s">
        <v>102</v>
      </c>
      <c r="CT2149" s="2" t="s">
        <v>102</v>
      </c>
      <c r="CU2149" s="2" t="s">
        <v>102</v>
      </c>
    </row>
    <row r="2150" spans="1:99" x14ac:dyDescent="0.3">
      <c r="A2150" s="2" t="s">
        <v>167</v>
      </c>
      <c r="B2150" s="2">
        <v>165256</v>
      </c>
      <c r="C2150" s="2" t="s">
        <v>14243</v>
      </c>
      <c r="D2150" s="2" t="s">
        <v>792</v>
      </c>
      <c r="E2150" s="2" t="s">
        <v>14244</v>
      </c>
      <c r="F2150" s="2" t="s">
        <v>14245</v>
      </c>
      <c r="G2150" s="2" t="s">
        <v>14246</v>
      </c>
      <c r="H2150" s="2" t="s">
        <v>183</v>
      </c>
      <c r="I2150" s="2" t="s">
        <v>266</v>
      </c>
      <c r="J2150" s="2" t="s">
        <v>169</v>
      </c>
      <c r="K2150" s="2" t="s">
        <v>101</v>
      </c>
      <c r="L2150" s="2" t="s">
        <v>14247</v>
      </c>
      <c r="M2150" s="2" t="s">
        <v>14248</v>
      </c>
      <c r="N2150" s="2" t="s">
        <v>14249</v>
      </c>
      <c r="U2150" s="2" t="s">
        <v>798</v>
      </c>
      <c r="V2150" s="3">
        <v>41199</v>
      </c>
      <c r="W2150" s="3">
        <v>41543</v>
      </c>
      <c r="X2150" s="4">
        <v>41183</v>
      </c>
      <c r="Y2150" s="2" t="s">
        <v>103</v>
      </c>
      <c r="Z2150" s="2" t="s">
        <v>14250</v>
      </c>
      <c r="AA2150" s="2" t="s">
        <v>102</v>
      </c>
      <c r="AB2150" s="2" t="s">
        <v>102</v>
      </c>
      <c r="AD2150" s="2" t="s">
        <v>102</v>
      </c>
      <c r="AF2150" s="2" t="s">
        <v>102</v>
      </c>
      <c r="AG2150" s="2" t="s">
        <v>103</v>
      </c>
      <c r="AH2150" s="2" t="s">
        <v>102</v>
      </c>
      <c r="AI2150" s="2" t="s">
        <v>104</v>
      </c>
      <c r="AK2150" s="2" t="s">
        <v>169</v>
      </c>
      <c r="AL2150" s="2" t="s">
        <v>101</v>
      </c>
      <c r="AM2150" s="2" t="s">
        <v>102</v>
      </c>
      <c r="AN2150" s="2" t="s">
        <v>102</v>
      </c>
      <c r="AO2150" s="2" t="s">
        <v>102</v>
      </c>
      <c r="AP2150" s="2" t="s">
        <v>102</v>
      </c>
      <c r="AQ2150" s="2" t="s">
        <v>102</v>
      </c>
      <c r="AR2150" s="2" t="s">
        <v>102</v>
      </c>
      <c r="AS2150" s="2" t="s">
        <v>102</v>
      </c>
      <c r="AT2150" s="2" t="s">
        <v>102</v>
      </c>
      <c r="AU2150" s="2" t="s">
        <v>102</v>
      </c>
      <c r="AV2150" s="2" t="s">
        <v>102</v>
      </c>
      <c r="AW2150" s="2" t="s">
        <v>102</v>
      </c>
      <c r="AX2150" s="2" t="s">
        <v>102</v>
      </c>
      <c r="AY2150" s="2" t="s">
        <v>102</v>
      </c>
      <c r="AZ2150" s="2" t="s">
        <v>102</v>
      </c>
      <c r="BB2150" s="2" t="s">
        <v>102</v>
      </c>
      <c r="BD2150" s="2" t="s">
        <v>102</v>
      </c>
      <c r="BE2150" s="2" t="s">
        <v>102</v>
      </c>
      <c r="BF2150" s="2" t="s">
        <v>102</v>
      </c>
      <c r="BG2150" s="2" t="s">
        <v>102</v>
      </c>
      <c r="BH2150" s="2" t="s">
        <v>102</v>
      </c>
      <c r="BI2150" s="2" t="s">
        <v>102</v>
      </c>
      <c r="BJ2150" s="2" t="s">
        <v>102</v>
      </c>
      <c r="BK2150" s="2" t="s">
        <v>102</v>
      </c>
      <c r="BL2150" s="2" t="s">
        <v>102</v>
      </c>
      <c r="BM2150" s="2" t="s">
        <v>102</v>
      </c>
      <c r="BN2150" s="2" t="s">
        <v>102</v>
      </c>
      <c r="BO2150" s="2" t="s">
        <v>102</v>
      </c>
      <c r="BP2150" s="2" t="s">
        <v>102</v>
      </c>
      <c r="BQ2150" s="2" t="s">
        <v>102</v>
      </c>
      <c r="BR2150" s="2" t="s">
        <v>102</v>
      </c>
      <c r="BS2150" s="2" t="s">
        <v>102</v>
      </c>
      <c r="BT2150" s="2" t="s">
        <v>102</v>
      </c>
      <c r="BU2150" s="2" t="s">
        <v>103</v>
      </c>
      <c r="BV2150" s="2" t="s">
        <v>102</v>
      </c>
      <c r="BW2150" s="2" t="s">
        <v>102</v>
      </c>
      <c r="BX2150" s="2" t="s">
        <v>102</v>
      </c>
      <c r="BY2150" s="2" t="s">
        <v>102</v>
      </c>
      <c r="BZ2150" s="2" t="s">
        <v>102</v>
      </c>
      <c r="CA2150" s="2" t="s">
        <v>102</v>
      </c>
      <c r="CB2150" s="2" t="s">
        <v>102</v>
      </c>
      <c r="CC2150" s="2" t="s">
        <v>102</v>
      </c>
      <c r="CD2150" s="2" t="s">
        <v>102</v>
      </c>
      <c r="CE2150" s="2" t="s">
        <v>102</v>
      </c>
      <c r="CF2150" s="2" t="s">
        <v>102</v>
      </c>
      <c r="CG2150" s="2" t="s">
        <v>102</v>
      </c>
      <c r="CH2150" s="2" t="s">
        <v>102</v>
      </c>
      <c r="CI2150" s="2" t="s">
        <v>102</v>
      </c>
      <c r="CJ2150" s="2" t="s">
        <v>102</v>
      </c>
      <c r="CK2150" s="2" t="s">
        <v>102</v>
      </c>
      <c r="CL2150" s="2" t="s">
        <v>102</v>
      </c>
      <c r="CM2150" s="2" t="s">
        <v>102</v>
      </c>
      <c r="CN2150" s="2" t="s">
        <v>102</v>
      </c>
      <c r="CO2150" s="2" t="s">
        <v>102</v>
      </c>
      <c r="CP2150" s="2" t="s">
        <v>102</v>
      </c>
      <c r="CQ2150" s="2" t="s">
        <v>102</v>
      </c>
      <c r="CR2150" s="2" t="s">
        <v>102</v>
      </c>
      <c r="CS2150" s="2" t="s">
        <v>102</v>
      </c>
      <c r="CT2150" s="2" t="s">
        <v>102</v>
      </c>
      <c r="CU2150" s="2" t="s">
        <v>102</v>
      </c>
    </row>
    <row r="2151" spans="1:99" x14ac:dyDescent="0.3">
      <c r="A2151" s="2" t="s">
        <v>112</v>
      </c>
      <c r="B2151" s="2">
        <v>165267</v>
      </c>
      <c r="C2151" s="2" t="s">
        <v>14615</v>
      </c>
      <c r="D2151" s="2" t="s">
        <v>792</v>
      </c>
      <c r="E2151" s="2" t="s">
        <v>14616</v>
      </c>
      <c r="F2151" s="2" t="s">
        <v>14616</v>
      </c>
      <c r="G2151" s="2" t="s">
        <v>1842</v>
      </c>
      <c r="H2151" s="2" t="s">
        <v>224</v>
      </c>
      <c r="I2151" s="2" t="s">
        <v>166</v>
      </c>
      <c r="J2151" s="2" t="s">
        <v>134</v>
      </c>
      <c r="K2151" s="2" t="s">
        <v>101</v>
      </c>
      <c r="L2151" s="2">
        <v>94111</v>
      </c>
      <c r="M2151" s="2" t="s">
        <v>14617</v>
      </c>
      <c r="N2151" s="2" t="s">
        <v>14618</v>
      </c>
      <c r="U2151" s="2" t="s">
        <v>798</v>
      </c>
      <c r="V2151" s="3">
        <v>41255</v>
      </c>
      <c r="W2151" s="3">
        <v>41544</v>
      </c>
      <c r="X2151" s="4">
        <v>41183</v>
      </c>
      <c r="Y2151" s="2" t="s">
        <v>103</v>
      </c>
      <c r="Z2151" s="2" t="s">
        <v>14619</v>
      </c>
      <c r="AA2151" s="2" t="s">
        <v>102</v>
      </c>
      <c r="AB2151" s="2" t="s">
        <v>102</v>
      </c>
      <c r="AD2151" s="2" t="s">
        <v>102</v>
      </c>
      <c r="AF2151" s="2" t="s">
        <v>102</v>
      </c>
      <c r="AG2151" s="2" t="s">
        <v>103</v>
      </c>
      <c r="AH2151" s="2" t="s">
        <v>102</v>
      </c>
      <c r="AI2151" s="2" t="s">
        <v>108</v>
      </c>
      <c r="AK2151" s="2" t="s">
        <v>105</v>
      </c>
      <c r="AL2151" s="2" t="s">
        <v>101</v>
      </c>
      <c r="AM2151" s="2" t="s">
        <v>102</v>
      </c>
      <c r="AN2151" s="2" t="s">
        <v>102</v>
      </c>
      <c r="AO2151" s="2" t="s">
        <v>102</v>
      </c>
      <c r="AP2151" s="2" t="s">
        <v>102</v>
      </c>
      <c r="AQ2151" s="2" t="s">
        <v>102</v>
      </c>
      <c r="AR2151" s="2" t="s">
        <v>102</v>
      </c>
      <c r="AS2151" s="2" t="s">
        <v>102</v>
      </c>
      <c r="AT2151" s="2" t="s">
        <v>102</v>
      </c>
      <c r="AU2151" s="2" t="s">
        <v>102</v>
      </c>
      <c r="AV2151" s="2" t="s">
        <v>102</v>
      </c>
      <c r="AW2151" s="2" t="s">
        <v>102</v>
      </c>
      <c r="AX2151" s="2" t="s">
        <v>102</v>
      </c>
      <c r="AY2151" s="2" t="s">
        <v>102</v>
      </c>
      <c r="AZ2151" s="2" t="s">
        <v>102</v>
      </c>
      <c r="BB2151" s="2" t="s">
        <v>102</v>
      </c>
      <c r="BD2151" s="2" t="s">
        <v>102</v>
      </c>
      <c r="BE2151" s="2" t="s">
        <v>102</v>
      </c>
      <c r="BF2151" s="2" t="s">
        <v>103</v>
      </c>
      <c r="BG2151" s="2" t="s">
        <v>102</v>
      </c>
      <c r="BH2151" s="2" t="s">
        <v>102</v>
      </c>
      <c r="BI2151" s="2" t="s">
        <v>102</v>
      </c>
      <c r="BJ2151" s="2" t="s">
        <v>102</v>
      </c>
      <c r="BK2151" s="2" t="s">
        <v>102</v>
      </c>
      <c r="BL2151" s="2" t="s">
        <v>102</v>
      </c>
      <c r="BM2151" s="2" t="s">
        <v>102</v>
      </c>
      <c r="BN2151" s="2" t="s">
        <v>102</v>
      </c>
      <c r="BO2151" s="2" t="s">
        <v>102</v>
      </c>
      <c r="BP2151" s="2" t="s">
        <v>102</v>
      </c>
      <c r="BQ2151" s="2" t="s">
        <v>102</v>
      </c>
      <c r="BR2151" s="2" t="s">
        <v>102</v>
      </c>
      <c r="BS2151" s="2" t="s">
        <v>102</v>
      </c>
      <c r="BT2151" s="2" t="s">
        <v>103</v>
      </c>
      <c r="BU2151" s="2" t="s">
        <v>103</v>
      </c>
      <c r="BV2151" s="2" t="s">
        <v>102</v>
      </c>
      <c r="BW2151" s="2" t="s">
        <v>102</v>
      </c>
      <c r="BX2151" s="2" t="s">
        <v>102</v>
      </c>
      <c r="BY2151" s="2" t="s">
        <v>102</v>
      </c>
      <c r="BZ2151" s="2" t="s">
        <v>102</v>
      </c>
      <c r="CA2151" s="2" t="s">
        <v>102</v>
      </c>
      <c r="CB2151" s="2" t="s">
        <v>102</v>
      </c>
      <c r="CC2151" s="2" t="s">
        <v>102</v>
      </c>
      <c r="CD2151" s="2" t="s">
        <v>102</v>
      </c>
      <c r="CE2151" s="2" t="s">
        <v>102</v>
      </c>
      <c r="CF2151" s="2" t="s">
        <v>102</v>
      </c>
      <c r="CG2151" s="2" t="s">
        <v>102</v>
      </c>
      <c r="CH2151" s="2" t="s">
        <v>102</v>
      </c>
      <c r="CI2151" s="2" t="s">
        <v>102</v>
      </c>
      <c r="CJ2151" s="2" t="s">
        <v>102</v>
      </c>
      <c r="CK2151" s="2" t="s">
        <v>102</v>
      </c>
      <c r="CL2151" s="2" t="s">
        <v>102</v>
      </c>
      <c r="CM2151" s="2" t="s">
        <v>102</v>
      </c>
      <c r="CN2151" s="2" t="s">
        <v>102</v>
      </c>
      <c r="CO2151" s="2" t="s">
        <v>102</v>
      </c>
      <c r="CP2151" s="2" t="s">
        <v>102</v>
      </c>
      <c r="CQ2151" s="2" t="s">
        <v>102</v>
      </c>
      <c r="CR2151" s="2" t="s">
        <v>102</v>
      </c>
      <c r="CS2151" s="2" t="s">
        <v>102</v>
      </c>
      <c r="CT2151" s="2" t="s">
        <v>102</v>
      </c>
      <c r="CU2151" s="2" t="s">
        <v>102</v>
      </c>
    </row>
    <row r="2152" spans="1:99" x14ac:dyDescent="0.3">
      <c r="A2152" s="2" t="s">
        <v>109</v>
      </c>
      <c r="B2152" s="2">
        <v>165274</v>
      </c>
      <c r="C2152" s="2" t="s">
        <v>13796</v>
      </c>
      <c r="D2152" s="2" t="s">
        <v>792</v>
      </c>
      <c r="E2152" s="2" t="s">
        <v>13797</v>
      </c>
      <c r="F2152" s="2" t="s">
        <v>13797</v>
      </c>
      <c r="G2152" s="2" t="s">
        <v>13798</v>
      </c>
      <c r="I2152" s="2" t="s">
        <v>130</v>
      </c>
      <c r="J2152" s="2" t="s">
        <v>131</v>
      </c>
      <c r="K2152" s="2" t="s">
        <v>101</v>
      </c>
      <c r="L2152" s="2" t="s">
        <v>13799</v>
      </c>
      <c r="M2152" s="2" t="s">
        <v>13800</v>
      </c>
      <c r="O2152" s="2" t="s">
        <v>13801</v>
      </c>
      <c r="Q2152" s="2" t="s">
        <v>130</v>
      </c>
      <c r="R2152" s="2" t="s">
        <v>131</v>
      </c>
      <c r="S2152" s="2" t="s">
        <v>101</v>
      </c>
      <c r="T2152" s="2" t="s">
        <v>13802</v>
      </c>
      <c r="U2152" s="2" t="s">
        <v>798</v>
      </c>
      <c r="V2152" s="3">
        <v>41138</v>
      </c>
      <c r="W2152" s="3">
        <v>41390</v>
      </c>
      <c r="X2152" s="4">
        <v>41183</v>
      </c>
      <c r="Y2152" s="2" t="s">
        <v>103</v>
      </c>
      <c r="Z2152" s="2" t="s">
        <v>13803</v>
      </c>
      <c r="AA2152" s="2" t="s">
        <v>102</v>
      </c>
      <c r="AB2152" s="2" t="s">
        <v>102</v>
      </c>
      <c r="AD2152" s="2" t="s">
        <v>102</v>
      </c>
      <c r="AF2152" s="2" t="s">
        <v>102</v>
      </c>
      <c r="AG2152" s="2" t="s">
        <v>103</v>
      </c>
      <c r="AH2152" s="2" t="s">
        <v>102</v>
      </c>
      <c r="AI2152" s="2" t="s">
        <v>104</v>
      </c>
      <c r="AK2152" s="2" t="s">
        <v>105</v>
      </c>
      <c r="AL2152" s="2" t="s">
        <v>101</v>
      </c>
      <c r="AM2152" s="2" t="s">
        <v>102</v>
      </c>
      <c r="AN2152" s="2" t="s">
        <v>102</v>
      </c>
      <c r="AO2152" s="2" t="s">
        <v>102</v>
      </c>
      <c r="AP2152" s="2" t="s">
        <v>102</v>
      </c>
      <c r="AQ2152" s="2" t="s">
        <v>102</v>
      </c>
      <c r="AR2152" s="2" t="s">
        <v>102</v>
      </c>
      <c r="AS2152" s="2" t="s">
        <v>102</v>
      </c>
      <c r="AT2152" s="2" t="s">
        <v>102</v>
      </c>
      <c r="AU2152" s="2" t="s">
        <v>102</v>
      </c>
      <c r="AV2152" s="2" t="s">
        <v>102</v>
      </c>
      <c r="AW2152" s="2" t="s">
        <v>102</v>
      </c>
      <c r="AX2152" s="2" t="s">
        <v>102</v>
      </c>
      <c r="AY2152" s="2" t="s">
        <v>102</v>
      </c>
      <c r="AZ2152" s="2" t="s">
        <v>102</v>
      </c>
      <c r="BB2152" s="2" t="s">
        <v>102</v>
      </c>
      <c r="BD2152" s="2" t="s">
        <v>102</v>
      </c>
      <c r="BE2152" s="2" t="s">
        <v>102</v>
      </c>
      <c r="BF2152" s="2" t="s">
        <v>102</v>
      </c>
      <c r="BG2152" s="2" t="s">
        <v>102</v>
      </c>
      <c r="BH2152" s="2" t="s">
        <v>102</v>
      </c>
      <c r="BI2152" s="2" t="s">
        <v>102</v>
      </c>
      <c r="BJ2152" s="2" t="s">
        <v>102</v>
      </c>
      <c r="BK2152" s="2" t="s">
        <v>102</v>
      </c>
      <c r="BL2152" s="2" t="s">
        <v>102</v>
      </c>
      <c r="BM2152" s="2" t="s">
        <v>102</v>
      </c>
      <c r="BN2152" s="2" t="s">
        <v>102</v>
      </c>
      <c r="BO2152" s="2" t="s">
        <v>102</v>
      </c>
      <c r="BP2152" s="2" t="s">
        <v>102</v>
      </c>
      <c r="BQ2152" s="2" t="s">
        <v>102</v>
      </c>
      <c r="BR2152" s="2" t="s">
        <v>102</v>
      </c>
      <c r="BS2152" s="2" t="s">
        <v>102</v>
      </c>
      <c r="BT2152" s="2" t="s">
        <v>103</v>
      </c>
      <c r="BU2152" s="2" t="s">
        <v>103</v>
      </c>
      <c r="BV2152" s="2" t="s">
        <v>102</v>
      </c>
      <c r="BW2152" s="2" t="s">
        <v>102</v>
      </c>
      <c r="BX2152" s="2" t="s">
        <v>102</v>
      </c>
      <c r="BY2152" s="2" t="s">
        <v>102</v>
      </c>
      <c r="BZ2152" s="2" t="s">
        <v>102</v>
      </c>
      <c r="CA2152" s="2" t="s">
        <v>102</v>
      </c>
      <c r="CB2152" s="2" t="s">
        <v>102</v>
      </c>
      <c r="CC2152" s="2" t="s">
        <v>102</v>
      </c>
      <c r="CD2152" s="2" t="s">
        <v>102</v>
      </c>
      <c r="CE2152" s="2" t="s">
        <v>102</v>
      </c>
      <c r="CF2152" s="2" t="s">
        <v>102</v>
      </c>
      <c r="CG2152" s="2" t="s">
        <v>102</v>
      </c>
      <c r="CH2152" s="2" t="s">
        <v>102</v>
      </c>
      <c r="CI2152" s="2" t="s">
        <v>102</v>
      </c>
      <c r="CJ2152" s="2" t="s">
        <v>102</v>
      </c>
      <c r="CK2152" s="2" t="s">
        <v>102</v>
      </c>
      <c r="CL2152" s="2" t="s">
        <v>102</v>
      </c>
      <c r="CM2152" s="2" t="s">
        <v>102</v>
      </c>
      <c r="CN2152" s="2" t="s">
        <v>102</v>
      </c>
      <c r="CO2152" s="2" t="s">
        <v>102</v>
      </c>
      <c r="CP2152" s="2" t="s">
        <v>102</v>
      </c>
      <c r="CQ2152" s="2" t="s">
        <v>102</v>
      </c>
      <c r="CR2152" s="2" t="s">
        <v>102</v>
      </c>
      <c r="CS2152" s="2" t="s">
        <v>102</v>
      </c>
      <c r="CT2152" s="2" t="s">
        <v>102</v>
      </c>
      <c r="CU2152" s="2" t="s">
        <v>102</v>
      </c>
    </row>
    <row r="2153" spans="1:99" x14ac:dyDescent="0.3">
      <c r="A2153" s="2" t="s">
        <v>106</v>
      </c>
      <c r="B2153" s="2">
        <v>165275</v>
      </c>
      <c r="C2153" s="2" t="s">
        <v>13890</v>
      </c>
      <c r="D2153" s="2" t="s">
        <v>792</v>
      </c>
      <c r="E2153" s="2" t="s">
        <v>13891</v>
      </c>
      <c r="F2153" s="2" t="s">
        <v>13891</v>
      </c>
      <c r="G2153" s="2" t="s">
        <v>13892</v>
      </c>
      <c r="I2153" s="2" t="s">
        <v>152</v>
      </c>
      <c r="J2153" s="2" t="s">
        <v>114</v>
      </c>
      <c r="K2153" s="2" t="s">
        <v>101</v>
      </c>
      <c r="L2153" s="2">
        <v>20815</v>
      </c>
      <c r="M2153" s="2" t="s">
        <v>13893</v>
      </c>
      <c r="N2153" s="2" t="s">
        <v>13894</v>
      </c>
      <c r="U2153" s="2" t="s">
        <v>798</v>
      </c>
      <c r="V2153" s="3">
        <v>41149</v>
      </c>
      <c r="W2153" s="3">
        <v>41353</v>
      </c>
      <c r="X2153" s="4">
        <v>41183</v>
      </c>
      <c r="Y2153" s="2" t="s">
        <v>102</v>
      </c>
      <c r="AA2153" s="2" t="s">
        <v>102</v>
      </c>
      <c r="AB2153" s="2" t="s">
        <v>102</v>
      </c>
      <c r="AD2153" s="2" t="s">
        <v>102</v>
      </c>
      <c r="AF2153" s="2" t="s">
        <v>102</v>
      </c>
      <c r="AG2153" s="2" t="s">
        <v>103</v>
      </c>
      <c r="AH2153" s="2" t="s">
        <v>102</v>
      </c>
      <c r="AI2153" s="2" t="s">
        <v>104</v>
      </c>
      <c r="AK2153" s="2" t="s">
        <v>105</v>
      </c>
      <c r="AL2153" s="2" t="s">
        <v>101</v>
      </c>
      <c r="AM2153" s="2" t="s">
        <v>102</v>
      </c>
      <c r="AN2153" s="2" t="s">
        <v>102</v>
      </c>
      <c r="AO2153" s="2" t="s">
        <v>102</v>
      </c>
      <c r="AP2153" s="2" t="s">
        <v>102</v>
      </c>
      <c r="AQ2153" s="2" t="s">
        <v>102</v>
      </c>
      <c r="AR2153" s="2" t="s">
        <v>102</v>
      </c>
      <c r="AS2153" s="2" t="s">
        <v>102</v>
      </c>
      <c r="AT2153" s="2" t="s">
        <v>102</v>
      </c>
      <c r="AU2153" s="2" t="s">
        <v>102</v>
      </c>
      <c r="AV2153" s="2" t="s">
        <v>102</v>
      </c>
      <c r="AW2153" s="2" t="s">
        <v>102</v>
      </c>
      <c r="AX2153" s="2" t="s">
        <v>102</v>
      </c>
      <c r="AY2153" s="2" t="s">
        <v>102</v>
      </c>
      <c r="AZ2153" s="2" t="s">
        <v>102</v>
      </c>
      <c r="BB2153" s="2" t="s">
        <v>102</v>
      </c>
      <c r="BD2153" s="2" t="s">
        <v>102</v>
      </c>
      <c r="BE2153" s="2" t="s">
        <v>102</v>
      </c>
      <c r="BF2153" s="2" t="s">
        <v>102</v>
      </c>
      <c r="BG2153" s="2" t="s">
        <v>102</v>
      </c>
      <c r="BH2153" s="2" t="s">
        <v>102</v>
      </c>
      <c r="BI2153" s="2" t="s">
        <v>102</v>
      </c>
      <c r="BJ2153" s="2" t="s">
        <v>102</v>
      </c>
      <c r="BK2153" s="2" t="s">
        <v>102</v>
      </c>
      <c r="BL2153" s="2" t="s">
        <v>102</v>
      </c>
      <c r="BM2153" s="2" t="s">
        <v>102</v>
      </c>
      <c r="BN2153" s="2" t="s">
        <v>102</v>
      </c>
      <c r="BO2153" s="2" t="s">
        <v>102</v>
      </c>
      <c r="BP2153" s="2" t="s">
        <v>102</v>
      </c>
      <c r="BQ2153" s="2" t="s">
        <v>102</v>
      </c>
      <c r="BR2153" s="2" t="s">
        <v>102</v>
      </c>
      <c r="BS2153" s="2" t="s">
        <v>102</v>
      </c>
      <c r="BT2153" s="2" t="s">
        <v>102</v>
      </c>
      <c r="BU2153" s="2" t="s">
        <v>103</v>
      </c>
      <c r="BV2153" s="2" t="s">
        <v>102</v>
      </c>
      <c r="BW2153" s="2" t="s">
        <v>102</v>
      </c>
      <c r="BX2153" s="2" t="s">
        <v>102</v>
      </c>
      <c r="BY2153" s="2" t="s">
        <v>102</v>
      </c>
      <c r="BZ2153" s="2" t="s">
        <v>102</v>
      </c>
      <c r="CA2153" s="2" t="s">
        <v>102</v>
      </c>
      <c r="CB2153" s="2" t="s">
        <v>102</v>
      </c>
      <c r="CC2153" s="2" t="s">
        <v>102</v>
      </c>
      <c r="CD2153" s="2" t="s">
        <v>102</v>
      </c>
      <c r="CE2153" s="2" t="s">
        <v>102</v>
      </c>
      <c r="CF2153" s="2" t="s">
        <v>102</v>
      </c>
      <c r="CG2153" s="2" t="s">
        <v>102</v>
      </c>
      <c r="CH2153" s="2" t="s">
        <v>102</v>
      </c>
      <c r="CI2153" s="2" t="s">
        <v>102</v>
      </c>
      <c r="CJ2153" s="2" t="s">
        <v>102</v>
      </c>
      <c r="CK2153" s="2" t="s">
        <v>102</v>
      </c>
      <c r="CL2153" s="2" t="s">
        <v>102</v>
      </c>
      <c r="CM2153" s="2" t="s">
        <v>102</v>
      </c>
      <c r="CN2153" s="2" t="s">
        <v>102</v>
      </c>
      <c r="CO2153" s="2" t="s">
        <v>102</v>
      </c>
      <c r="CP2153" s="2" t="s">
        <v>102</v>
      </c>
      <c r="CQ2153" s="2" t="s">
        <v>102</v>
      </c>
      <c r="CR2153" s="2" t="s">
        <v>102</v>
      </c>
      <c r="CS2153" s="2" t="s">
        <v>102</v>
      </c>
      <c r="CT2153" s="2" t="s">
        <v>102</v>
      </c>
      <c r="CU2153" s="2" t="s">
        <v>102</v>
      </c>
    </row>
    <row r="2154" spans="1:99" x14ac:dyDescent="0.3">
      <c r="A2154" s="2" t="s">
        <v>239</v>
      </c>
      <c r="B2154" s="2">
        <v>165281</v>
      </c>
      <c r="C2154" s="2" t="s">
        <v>13821</v>
      </c>
      <c r="D2154" s="2" t="s">
        <v>792</v>
      </c>
      <c r="E2154" s="2" t="s">
        <v>13822</v>
      </c>
      <c r="F2154" s="2" t="s">
        <v>13823</v>
      </c>
      <c r="G2154" s="2" t="s">
        <v>13824</v>
      </c>
      <c r="H2154" s="2" t="s">
        <v>164</v>
      </c>
      <c r="I2154" s="2" t="s">
        <v>396</v>
      </c>
      <c r="J2154" s="2" t="s">
        <v>201</v>
      </c>
      <c r="K2154" s="2" t="s">
        <v>101</v>
      </c>
      <c r="L2154" s="2">
        <v>33129</v>
      </c>
      <c r="M2154" s="2" t="s">
        <v>13825</v>
      </c>
      <c r="N2154" s="2" t="s">
        <v>13826</v>
      </c>
      <c r="U2154" s="2" t="s">
        <v>798</v>
      </c>
      <c r="V2154" s="3">
        <v>41141</v>
      </c>
      <c r="W2154" s="3">
        <v>41317</v>
      </c>
      <c r="X2154" s="4">
        <v>41183</v>
      </c>
      <c r="Y2154" s="2" t="s">
        <v>103</v>
      </c>
      <c r="Z2154" s="2" t="s">
        <v>13827</v>
      </c>
      <c r="AA2154" s="2" t="s">
        <v>102</v>
      </c>
      <c r="AB2154" s="2" t="s">
        <v>102</v>
      </c>
      <c r="AD2154" s="2" t="s">
        <v>102</v>
      </c>
      <c r="AF2154" s="2" t="s">
        <v>102</v>
      </c>
      <c r="AG2154" s="2" t="s">
        <v>103</v>
      </c>
      <c r="AH2154" s="2" t="s">
        <v>102</v>
      </c>
      <c r="AI2154" s="2" t="s">
        <v>104</v>
      </c>
      <c r="AK2154" s="2" t="s">
        <v>105</v>
      </c>
      <c r="AL2154" s="2" t="s">
        <v>101</v>
      </c>
      <c r="AM2154" s="2" t="s">
        <v>102</v>
      </c>
      <c r="AN2154" s="2" t="s">
        <v>102</v>
      </c>
      <c r="AO2154" s="2" t="s">
        <v>102</v>
      </c>
      <c r="AP2154" s="2" t="s">
        <v>102</v>
      </c>
      <c r="AQ2154" s="2" t="s">
        <v>102</v>
      </c>
      <c r="AR2154" s="2" t="s">
        <v>102</v>
      </c>
      <c r="AS2154" s="2" t="s">
        <v>102</v>
      </c>
      <c r="AT2154" s="2" t="s">
        <v>102</v>
      </c>
      <c r="AU2154" s="2" t="s">
        <v>102</v>
      </c>
      <c r="AV2154" s="2" t="s">
        <v>102</v>
      </c>
      <c r="AW2154" s="2" t="s">
        <v>102</v>
      </c>
      <c r="AX2154" s="2" t="s">
        <v>102</v>
      </c>
      <c r="AY2154" s="2" t="s">
        <v>102</v>
      </c>
      <c r="AZ2154" s="2" t="s">
        <v>102</v>
      </c>
      <c r="BB2154" s="2" t="s">
        <v>102</v>
      </c>
      <c r="BD2154" s="2" t="s">
        <v>102</v>
      </c>
      <c r="BE2154" s="2" t="s">
        <v>102</v>
      </c>
      <c r="BF2154" s="2" t="s">
        <v>103</v>
      </c>
      <c r="BG2154" s="2" t="s">
        <v>102</v>
      </c>
      <c r="BH2154" s="2" t="s">
        <v>102</v>
      </c>
      <c r="BI2154" s="2" t="s">
        <v>102</v>
      </c>
      <c r="BJ2154" s="2" t="s">
        <v>102</v>
      </c>
      <c r="BK2154" s="2" t="s">
        <v>102</v>
      </c>
      <c r="BL2154" s="2" t="s">
        <v>102</v>
      </c>
      <c r="BM2154" s="2" t="s">
        <v>102</v>
      </c>
      <c r="BN2154" s="2" t="s">
        <v>102</v>
      </c>
      <c r="BO2154" s="2" t="s">
        <v>102</v>
      </c>
      <c r="BP2154" s="2" t="s">
        <v>102</v>
      </c>
      <c r="BQ2154" s="2" t="s">
        <v>102</v>
      </c>
      <c r="BR2154" s="2" t="s">
        <v>102</v>
      </c>
      <c r="BS2154" s="2" t="s">
        <v>102</v>
      </c>
      <c r="BT2154" s="2" t="s">
        <v>102</v>
      </c>
      <c r="BU2154" s="2" t="s">
        <v>103</v>
      </c>
      <c r="BV2154" s="2" t="s">
        <v>102</v>
      </c>
      <c r="BW2154" s="2" t="s">
        <v>102</v>
      </c>
      <c r="BX2154" s="2" t="s">
        <v>102</v>
      </c>
      <c r="BY2154" s="2" t="s">
        <v>102</v>
      </c>
      <c r="BZ2154" s="2" t="s">
        <v>102</v>
      </c>
      <c r="CA2154" s="2" t="s">
        <v>102</v>
      </c>
      <c r="CB2154" s="2" t="s">
        <v>102</v>
      </c>
      <c r="CC2154" s="2" t="s">
        <v>102</v>
      </c>
      <c r="CD2154" s="2" t="s">
        <v>102</v>
      </c>
      <c r="CE2154" s="2" t="s">
        <v>102</v>
      </c>
      <c r="CF2154" s="2" t="s">
        <v>102</v>
      </c>
      <c r="CG2154" s="2" t="s">
        <v>102</v>
      </c>
      <c r="CH2154" s="2" t="s">
        <v>102</v>
      </c>
      <c r="CI2154" s="2" t="s">
        <v>102</v>
      </c>
      <c r="CJ2154" s="2" t="s">
        <v>102</v>
      </c>
      <c r="CK2154" s="2" t="s">
        <v>102</v>
      </c>
      <c r="CL2154" s="2" t="s">
        <v>102</v>
      </c>
      <c r="CM2154" s="2" t="s">
        <v>102</v>
      </c>
      <c r="CN2154" s="2" t="s">
        <v>102</v>
      </c>
      <c r="CO2154" s="2" t="s">
        <v>102</v>
      </c>
      <c r="CP2154" s="2" t="s">
        <v>102</v>
      </c>
      <c r="CQ2154" s="2" t="s">
        <v>102</v>
      </c>
      <c r="CR2154" s="2" t="s">
        <v>102</v>
      </c>
      <c r="CS2154" s="2" t="s">
        <v>102</v>
      </c>
      <c r="CT2154" s="2" t="s">
        <v>102</v>
      </c>
      <c r="CU2154" s="2" t="s">
        <v>102</v>
      </c>
    </row>
    <row r="2155" spans="1:99" x14ac:dyDescent="0.3">
      <c r="A2155" s="2" t="s">
        <v>109</v>
      </c>
      <c r="B2155" s="2">
        <v>165300</v>
      </c>
      <c r="C2155" s="2" t="s">
        <v>14134</v>
      </c>
      <c r="D2155" s="2" t="s">
        <v>792</v>
      </c>
      <c r="E2155" s="2" t="s">
        <v>14135</v>
      </c>
      <c r="F2155" s="2" t="s">
        <v>14136</v>
      </c>
      <c r="G2155" s="2" t="s">
        <v>14137</v>
      </c>
      <c r="H2155" s="2" t="s">
        <v>232</v>
      </c>
      <c r="I2155" s="2" t="s">
        <v>130</v>
      </c>
      <c r="J2155" s="2" t="s">
        <v>131</v>
      </c>
      <c r="K2155" s="2" t="s">
        <v>101</v>
      </c>
      <c r="L2155" s="2" t="s">
        <v>14138</v>
      </c>
      <c r="M2155" s="2" t="s">
        <v>14139</v>
      </c>
      <c r="N2155" s="2" t="s">
        <v>14140</v>
      </c>
      <c r="U2155" s="2" t="s">
        <v>798</v>
      </c>
      <c r="V2155" s="3">
        <v>41184</v>
      </c>
      <c r="W2155" s="3">
        <v>41365</v>
      </c>
      <c r="X2155" s="4">
        <v>41183</v>
      </c>
      <c r="Y2155" s="2" t="s">
        <v>103</v>
      </c>
      <c r="Z2155" s="2" t="s">
        <v>14141</v>
      </c>
      <c r="AA2155" s="2" t="s">
        <v>102</v>
      </c>
      <c r="AB2155" s="2" t="s">
        <v>102</v>
      </c>
      <c r="AD2155" s="2" t="s">
        <v>102</v>
      </c>
      <c r="AF2155" s="2" t="s">
        <v>103</v>
      </c>
      <c r="AG2155" s="2" t="s">
        <v>103</v>
      </c>
      <c r="AH2155" s="2" t="s">
        <v>102</v>
      </c>
      <c r="AI2155" s="2" t="s">
        <v>104</v>
      </c>
      <c r="AK2155" s="2" t="s">
        <v>105</v>
      </c>
      <c r="AL2155" s="2" t="s">
        <v>101</v>
      </c>
      <c r="AM2155" s="2" t="s">
        <v>102</v>
      </c>
      <c r="AN2155" s="2" t="s">
        <v>102</v>
      </c>
      <c r="AO2155" s="2" t="s">
        <v>102</v>
      </c>
      <c r="AP2155" s="2" t="s">
        <v>102</v>
      </c>
      <c r="AQ2155" s="2" t="s">
        <v>102</v>
      </c>
      <c r="AR2155" s="2" t="s">
        <v>102</v>
      </c>
      <c r="AS2155" s="2" t="s">
        <v>102</v>
      </c>
      <c r="AT2155" s="2" t="s">
        <v>102</v>
      </c>
      <c r="AU2155" s="2" t="s">
        <v>102</v>
      </c>
      <c r="AV2155" s="2" t="s">
        <v>102</v>
      </c>
      <c r="AW2155" s="2" t="s">
        <v>102</v>
      </c>
      <c r="AX2155" s="2" t="s">
        <v>102</v>
      </c>
      <c r="AY2155" s="2" t="s">
        <v>102</v>
      </c>
      <c r="AZ2155" s="2" t="s">
        <v>102</v>
      </c>
      <c r="BB2155" s="2" t="s">
        <v>102</v>
      </c>
      <c r="BD2155" s="2" t="s">
        <v>102</v>
      </c>
      <c r="BE2155" s="2" t="s">
        <v>102</v>
      </c>
      <c r="BF2155" s="2" t="s">
        <v>103</v>
      </c>
      <c r="BG2155" s="2" t="s">
        <v>102</v>
      </c>
      <c r="BH2155" s="2" t="s">
        <v>102</v>
      </c>
      <c r="BI2155" s="2" t="s">
        <v>102</v>
      </c>
      <c r="BJ2155" s="2" t="s">
        <v>102</v>
      </c>
      <c r="BK2155" s="2" t="s">
        <v>102</v>
      </c>
      <c r="BL2155" s="2" t="s">
        <v>102</v>
      </c>
      <c r="BM2155" s="2" t="s">
        <v>102</v>
      </c>
      <c r="BN2155" s="2" t="s">
        <v>102</v>
      </c>
      <c r="BO2155" s="2" t="s">
        <v>102</v>
      </c>
      <c r="BP2155" s="2" t="s">
        <v>102</v>
      </c>
      <c r="BQ2155" s="2" t="s">
        <v>102</v>
      </c>
      <c r="BR2155" s="2" t="s">
        <v>102</v>
      </c>
      <c r="BS2155" s="2" t="s">
        <v>102</v>
      </c>
      <c r="BT2155" s="2" t="s">
        <v>103</v>
      </c>
      <c r="BU2155" s="2" t="s">
        <v>103</v>
      </c>
      <c r="BV2155" s="2" t="s">
        <v>102</v>
      </c>
      <c r="BW2155" s="2" t="s">
        <v>102</v>
      </c>
      <c r="BX2155" s="2" t="s">
        <v>102</v>
      </c>
      <c r="BY2155" s="2" t="s">
        <v>102</v>
      </c>
      <c r="BZ2155" s="2" t="s">
        <v>102</v>
      </c>
      <c r="CA2155" s="2" t="s">
        <v>102</v>
      </c>
      <c r="CB2155" s="2" t="s">
        <v>102</v>
      </c>
      <c r="CC2155" s="2" t="s">
        <v>102</v>
      </c>
      <c r="CD2155" s="2" t="s">
        <v>102</v>
      </c>
      <c r="CE2155" s="2" t="s">
        <v>102</v>
      </c>
      <c r="CF2155" s="2" t="s">
        <v>102</v>
      </c>
      <c r="CG2155" s="2" t="s">
        <v>102</v>
      </c>
      <c r="CH2155" s="2" t="s">
        <v>102</v>
      </c>
      <c r="CI2155" s="2" t="s">
        <v>102</v>
      </c>
      <c r="CJ2155" s="2" t="s">
        <v>102</v>
      </c>
      <c r="CK2155" s="2" t="s">
        <v>102</v>
      </c>
      <c r="CL2155" s="2" t="s">
        <v>102</v>
      </c>
      <c r="CM2155" s="2" t="s">
        <v>102</v>
      </c>
      <c r="CN2155" s="2" t="s">
        <v>102</v>
      </c>
      <c r="CO2155" s="2" t="s">
        <v>102</v>
      </c>
      <c r="CP2155" s="2" t="s">
        <v>102</v>
      </c>
      <c r="CQ2155" s="2" t="s">
        <v>102</v>
      </c>
      <c r="CR2155" s="2" t="s">
        <v>102</v>
      </c>
      <c r="CS2155" s="2" t="s">
        <v>102</v>
      </c>
      <c r="CT2155" s="2" t="s">
        <v>102</v>
      </c>
      <c r="CU2155" s="2" t="s">
        <v>102</v>
      </c>
    </row>
    <row r="2156" spans="1:99" x14ac:dyDescent="0.3">
      <c r="A2156" s="2" t="s">
        <v>112</v>
      </c>
      <c r="B2156" s="2">
        <v>165308</v>
      </c>
      <c r="C2156" s="2" t="s">
        <v>13909</v>
      </c>
      <c r="D2156" s="2" t="s">
        <v>792</v>
      </c>
      <c r="E2156" s="2" t="s">
        <v>13910</v>
      </c>
      <c r="F2156" s="2" t="s">
        <v>13911</v>
      </c>
      <c r="G2156" s="2" t="s">
        <v>13912</v>
      </c>
      <c r="I2156" s="2" t="s">
        <v>212</v>
      </c>
      <c r="J2156" s="2" t="s">
        <v>134</v>
      </c>
      <c r="K2156" s="2" t="s">
        <v>101</v>
      </c>
      <c r="L2156" s="2">
        <v>94301</v>
      </c>
      <c r="M2156" s="2" t="s">
        <v>13913</v>
      </c>
      <c r="N2156" s="2" t="s">
        <v>13914</v>
      </c>
      <c r="U2156" s="2" t="s">
        <v>798</v>
      </c>
      <c r="V2156" s="3">
        <v>41151</v>
      </c>
      <c r="W2156" s="3">
        <v>41365</v>
      </c>
      <c r="X2156" s="4">
        <v>41183</v>
      </c>
      <c r="Y2156" s="2" t="s">
        <v>103</v>
      </c>
      <c r="Z2156" s="2" t="s">
        <v>13915</v>
      </c>
      <c r="AA2156" s="2" t="s">
        <v>102</v>
      </c>
      <c r="AB2156" s="2" t="s">
        <v>102</v>
      </c>
      <c r="AD2156" s="2" t="s">
        <v>102</v>
      </c>
      <c r="AF2156" s="2" t="s">
        <v>103</v>
      </c>
      <c r="AG2156" s="2" t="s">
        <v>103</v>
      </c>
      <c r="AH2156" s="2" t="s">
        <v>102</v>
      </c>
      <c r="AI2156" s="2" t="s">
        <v>104</v>
      </c>
      <c r="AK2156" s="2" t="s">
        <v>105</v>
      </c>
      <c r="AL2156" s="2" t="s">
        <v>101</v>
      </c>
      <c r="AM2156" s="2" t="s">
        <v>102</v>
      </c>
      <c r="AN2156" s="2" t="s">
        <v>102</v>
      </c>
      <c r="AO2156" s="2" t="s">
        <v>102</v>
      </c>
      <c r="AP2156" s="2" t="s">
        <v>102</v>
      </c>
      <c r="AQ2156" s="2" t="s">
        <v>102</v>
      </c>
      <c r="AR2156" s="2" t="s">
        <v>102</v>
      </c>
      <c r="AS2156" s="2" t="s">
        <v>102</v>
      </c>
      <c r="AT2156" s="2" t="s">
        <v>102</v>
      </c>
      <c r="AU2156" s="2" t="s">
        <v>102</v>
      </c>
      <c r="AV2156" s="2" t="s">
        <v>102</v>
      </c>
      <c r="AW2156" s="2" t="s">
        <v>102</v>
      </c>
      <c r="AX2156" s="2" t="s">
        <v>102</v>
      </c>
      <c r="AY2156" s="2" t="s">
        <v>102</v>
      </c>
      <c r="AZ2156" s="2" t="s">
        <v>102</v>
      </c>
      <c r="BB2156" s="2" t="s">
        <v>102</v>
      </c>
      <c r="BD2156" s="2" t="s">
        <v>102</v>
      </c>
      <c r="BE2156" s="2" t="s">
        <v>102</v>
      </c>
      <c r="BF2156" s="2" t="s">
        <v>102</v>
      </c>
      <c r="BG2156" s="2" t="s">
        <v>102</v>
      </c>
      <c r="BH2156" s="2" t="s">
        <v>102</v>
      </c>
      <c r="BI2156" s="2" t="s">
        <v>102</v>
      </c>
      <c r="BJ2156" s="2" t="s">
        <v>102</v>
      </c>
      <c r="BK2156" s="2" t="s">
        <v>102</v>
      </c>
      <c r="BL2156" s="2" t="s">
        <v>102</v>
      </c>
      <c r="BM2156" s="2" t="s">
        <v>102</v>
      </c>
      <c r="BN2156" s="2" t="s">
        <v>102</v>
      </c>
      <c r="BO2156" s="2" t="s">
        <v>102</v>
      </c>
      <c r="BP2156" s="2" t="s">
        <v>102</v>
      </c>
      <c r="BQ2156" s="2" t="s">
        <v>102</v>
      </c>
      <c r="BR2156" s="2" t="s">
        <v>102</v>
      </c>
      <c r="BS2156" s="2" t="s">
        <v>102</v>
      </c>
      <c r="BT2156" s="2" t="s">
        <v>103</v>
      </c>
      <c r="BU2156" s="2" t="s">
        <v>103</v>
      </c>
      <c r="BV2156" s="2" t="s">
        <v>102</v>
      </c>
      <c r="BW2156" s="2" t="s">
        <v>102</v>
      </c>
      <c r="BX2156" s="2" t="s">
        <v>102</v>
      </c>
      <c r="BY2156" s="2" t="s">
        <v>102</v>
      </c>
      <c r="BZ2156" s="2" t="s">
        <v>102</v>
      </c>
      <c r="CA2156" s="2" t="s">
        <v>102</v>
      </c>
      <c r="CB2156" s="2" t="s">
        <v>102</v>
      </c>
      <c r="CC2156" s="2" t="s">
        <v>102</v>
      </c>
      <c r="CD2156" s="2" t="s">
        <v>102</v>
      </c>
      <c r="CE2156" s="2" t="s">
        <v>102</v>
      </c>
      <c r="CF2156" s="2" t="s">
        <v>102</v>
      </c>
      <c r="CG2156" s="2" t="s">
        <v>102</v>
      </c>
      <c r="CH2156" s="2" t="s">
        <v>102</v>
      </c>
      <c r="CI2156" s="2" t="s">
        <v>102</v>
      </c>
      <c r="CJ2156" s="2" t="s">
        <v>102</v>
      </c>
      <c r="CK2156" s="2" t="s">
        <v>102</v>
      </c>
      <c r="CL2156" s="2" t="s">
        <v>102</v>
      </c>
      <c r="CM2156" s="2" t="s">
        <v>102</v>
      </c>
      <c r="CN2156" s="2" t="s">
        <v>102</v>
      </c>
      <c r="CO2156" s="2" t="s">
        <v>102</v>
      </c>
      <c r="CP2156" s="2" t="s">
        <v>102</v>
      </c>
      <c r="CQ2156" s="2" t="s">
        <v>102</v>
      </c>
      <c r="CR2156" s="2" t="s">
        <v>102</v>
      </c>
      <c r="CS2156" s="2" t="s">
        <v>102</v>
      </c>
      <c r="CT2156" s="2" t="s">
        <v>102</v>
      </c>
      <c r="CU2156" s="2" t="s">
        <v>102</v>
      </c>
    </row>
    <row r="2157" spans="1:99" x14ac:dyDescent="0.3">
      <c r="A2157" s="2" t="s">
        <v>379</v>
      </c>
      <c r="B2157" s="2">
        <v>165312</v>
      </c>
      <c r="C2157" s="2" t="s">
        <v>14057</v>
      </c>
      <c r="D2157" s="2" t="s">
        <v>792</v>
      </c>
      <c r="E2157" s="2" t="s">
        <v>14058</v>
      </c>
      <c r="F2157" s="2" t="s">
        <v>14059</v>
      </c>
      <c r="G2157" s="2" t="s">
        <v>14060</v>
      </c>
      <c r="H2157" s="2" t="s">
        <v>13577</v>
      </c>
      <c r="I2157" s="2" t="s">
        <v>217</v>
      </c>
      <c r="K2157" s="2" t="s">
        <v>217</v>
      </c>
      <c r="M2157" s="2" t="s">
        <v>14061</v>
      </c>
      <c r="N2157" s="2" t="s">
        <v>14062</v>
      </c>
      <c r="U2157" s="2" t="s">
        <v>798</v>
      </c>
      <c r="V2157" s="3">
        <v>41178</v>
      </c>
      <c r="W2157" s="3">
        <v>41360</v>
      </c>
      <c r="X2157" s="4">
        <v>41183</v>
      </c>
      <c r="Y2157" s="2" t="s">
        <v>102</v>
      </c>
      <c r="AA2157" s="2" t="s">
        <v>103</v>
      </c>
      <c r="AB2157" s="2" t="s">
        <v>102</v>
      </c>
      <c r="AD2157" s="2" t="s">
        <v>102</v>
      </c>
      <c r="AF2157" s="2" t="s">
        <v>102</v>
      </c>
      <c r="AG2157" s="2" t="s">
        <v>103</v>
      </c>
      <c r="AH2157" s="2" t="s">
        <v>102</v>
      </c>
      <c r="AI2157" s="2" t="s">
        <v>108</v>
      </c>
      <c r="AL2157" s="2" t="s">
        <v>217</v>
      </c>
      <c r="AM2157" s="2" t="s">
        <v>102</v>
      </c>
      <c r="AN2157" s="2" t="s">
        <v>102</v>
      </c>
      <c r="AO2157" s="2" t="s">
        <v>103</v>
      </c>
      <c r="AP2157" s="2" t="s">
        <v>102</v>
      </c>
      <c r="AQ2157" s="2" t="s">
        <v>102</v>
      </c>
      <c r="AR2157" s="2" t="s">
        <v>102</v>
      </c>
      <c r="AS2157" s="2" t="s">
        <v>102</v>
      </c>
      <c r="AT2157" s="2" t="s">
        <v>102</v>
      </c>
      <c r="AU2157" s="2" t="s">
        <v>102</v>
      </c>
      <c r="AV2157" s="2" t="s">
        <v>102</v>
      </c>
      <c r="AW2157" s="2" t="s">
        <v>102</v>
      </c>
      <c r="AX2157" s="2" t="s">
        <v>102</v>
      </c>
      <c r="AY2157" s="2" t="s">
        <v>102</v>
      </c>
      <c r="AZ2157" s="2" t="s">
        <v>102</v>
      </c>
      <c r="BB2157" s="2" t="s">
        <v>102</v>
      </c>
      <c r="BD2157" s="2" t="s">
        <v>102</v>
      </c>
      <c r="BE2157" s="2" t="s">
        <v>102</v>
      </c>
      <c r="BF2157" s="2" t="s">
        <v>102</v>
      </c>
      <c r="BG2157" s="2" t="s">
        <v>102</v>
      </c>
      <c r="BH2157" s="2" t="s">
        <v>102</v>
      </c>
      <c r="BI2157" s="2" t="s">
        <v>102</v>
      </c>
      <c r="BJ2157" s="2" t="s">
        <v>103</v>
      </c>
      <c r="BK2157" s="2" t="s">
        <v>102</v>
      </c>
      <c r="BL2157" s="2" t="s">
        <v>102</v>
      </c>
      <c r="BM2157" s="2" t="s">
        <v>102</v>
      </c>
      <c r="BN2157" s="2" t="s">
        <v>102</v>
      </c>
      <c r="BO2157" s="2" t="s">
        <v>102</v>
      </c>
      <c r="BP2157" s="2" t="s">
        <v>102</v>
      </c>
      <c r="BQ2157" s="2" t="s">
        <v>102</v>
      </c>
      <c r="BR2157" s="2" t="s">
        <v>102</v>
      </c>
      <c r="BS2157" s="2" t="s">
        <v>102</v>
      </c>
      <c r="BT2157" s="2" t="s">
        <v>103</v>
      </c>
      <c r="BU2157" s="2" t="s">
        <v>103</v>
      </c>
      <c r="BV2157" s="2" t="s">
        <v>102</v>
      </c>
      <c r="BW2157" s="2" t="s">
        <v>102</v>
      </c>
      <c r="BX2157" s="2" t="s">
        <v>102</v>
      </c>
      <c r="BY2157" s="2" t="s">
        <v>102</v>
      </c>
      <c r="BZ2157" s="2" t="s">
        <v>102</v>
      </c>
      <c r="CA2157" s="2" t="s">
        <v>102</v>
      </c>
      <c r="CB2157" s="2" t="s">
        <v>102</v>
      </c>
      <c r="CC2157" s="2" t="s">
        <v>102</v>
      </c>
      <c r="CD2157" s="2" t="s">
        <v>102</v>
      </c>
      <c r="CE2157" s="2" t="s">
        <v>102</v>
      </c>
      <c r="CF2157" s="2" t="s">
        <v>102</v>
      </c>
      <c r="CG2157" s="2" t="s">
        <v>102</v>
      </c>
      <c r="CH2157" s="2" t="s">
        <v>102</v>
      </c>
      <c r="CI2157" s="2" t="s">
        <v>102</v>
      </c>
      <c r="CJ2157" s="2" t="s">
        <v>102</v>
      </c>
      <c r="CK2157" s="2" t="s">
        <v>102</v>
      </c>
      <c r="CL2157" s="2" t="s">
        <v>102</v>
      </c>
      <c r="CM2157" s="2" t="s">
        <v>102</v>
      </c>
      <c r="CN2157" s="2" t="s">
        <v>102</v>
      </c>
      <c r="CO2157" s="2" t="s">
        <v>102</v>
      </c>
      <c r="CP2157" s="2" t="s">
        <v>102</v>
      </c>
      <c r="CQ2157" s="2" t="s">
        <v>102</v>
      </c>
      <c r="CR2157" s="2" t="s">
        <v>102</v>
      </c>
      <c r="CS2157" s="2" t="s">
        <v>102</v>
      </c>
      <c r="CT2157" s="2" t="s">
        <v>102</v>
      </c>
      <c r="CU2157" s="2" t="s">
        <v>102</v>
      </c>
    </row>
    <row r="2158" spans="1:99" x14ac:dyDescent="0.3">
      <c r="A2158" s="2" t="s">
        <v>379</v>
      </c>
      <c r="B2158" s="2">
        <v>165333</v>
      </c>
      <c r="C2158" s="2" t="s">
        <v>14874</v>
      </c>
      <c r="D2158" s="2" t="s">
        <v>792</v>
      </c>
      <c r="E2158" s="2" t="s">
        <v>14875</v>
      </c>
      <c r="F2158" s="2" t="s">
        <v>14876</v>
      </c>
      <c r="G2158" s="2" t="s">
        <v>14877</v>
      </c>
      <c r="H2158" s="2" t="s">
        <v>14878</v>
      </c>
      <c r="I2158" s="2" t="s">
        <v>14879</v>
      </c>
      <c r="K2158" s="2" t="s">
        <v>520</v>
      </c>
      <c r="L2158" s="2">
        <v>66267</v>
      </c>
      <c r="M2158" s="2" t="s">
        <v>14880</v>
      </c>
      <c r="N2158" s="2" t="s">
        <v>14881</v>
      </c>
      <c r="U2158" s="2" t="s">
        <v>798</v>
      </c>
      <c r="V2158" s="3">
        <v>41305</v>
      </c>
      <c r="W2158" s="3">
        <v>41365</v>
      </c>
      <c r="X2158" s="4">
        <v>41183</v>
      </c>
      <c r="Y2158" s="2" t="s">
        <v>103</v>
      </c>
      <c r="Z2158" s="2" t="s">
        <v>14882</v>
      </c>
      <c r="AA2158" s="2" t="s">
        <v>102</v>
      </c>
      <c r="AB2158" s="2" t="s">
        <v>102</v>
      </c>
      <c r="AD2158" s="2" t="s">
        <v>102</v>
      </c>
      <c r="AF2158" s="2" t="s">
        <v>102</v>
      </c>
      <c r="AG2158" s="2" t="s">
        <v>103</v>
      </c>
      <c r="AH2158" s="2" t="s">
        <v>102</v>
      </c>
      <c r="AI2158" s="2" t="s">
        <v>104</v>
      </c>
      <c r="AK2158" s="2" t="s">
        <v>105</v>
      </c>
      <c r="AL2158" s="2" t="s">
        <v>101</v>
      </c>
      <c r="AM2158" s="2" t="s">
        <v>102</v>
      </c>
      <c r="AN2158" s="2" t="s">
        <v>102</v>
      </c>
      <c r="AO2158" s="2" t="s">
        <v>102</v>
      </c>
      <c r="AP2158" s="2" t="s">
        <v>102</v>
      </c>
      <c r="AQ2158" s="2" t="s">
        <v>102</v>
      </c>
      <c r="AR2158" s="2" t="s">
        <v>102</v>
      </c>
      <c r="AS2158" s="2" t="s">
        <v>102</v>
      </c>
      <c r="AT2158" s="2" t="s">
        <v>102</v>
      </c>
      <c r="AU2158" s="2" t="s">
        <v>102</v>
      </c>
      <c r="AV2158" s="2" t="s">
        <v>102</v>
      </c>
      <c r="AW2158" s="2" t="s">
        <v>102</v>
      </c>
      <c r="AX2158" s="2" t="s">
        <v>102</v>
      </c>
      <c r="AY2158" s="2" t="s">
        <v>102</v>
      </c>
      <c r="AZ2158" s="2" t="s">
        <v>102</v>
      </c>
      <c r="BB2158" s="2" t="s">
        <v>102</v>
      </c>
      <c r="BD2158" s="2" t="s">
        <v>102</v>
      </c>
      <c r="BE2158" s="2" t="s">
        <v>102</v>
      </c>
      <c r="BF2158" s="2" t="s">
        <v>103</v>
      </c>
      <c r="BG2158" s="2" t="s">
        <v>102</v>
      </c>
      <c r="BH2158" s="2" t="s">
        <v>102</v>
      </c>
      <c r="BI2158" s="2" t="s">
        <v>102</v>
      </c>
      <c r="BJ2158" s="2" t="s">
        <v>102</v>
      </c>
      <c r="BK2158" s="2" t="s">
        <v>102</v>
      </c>
      <c r="BL2158" s="2" t="s">
        <v>102</v>
      </c>
      <c r="BM2158" s="2" t="s">
        <v>102</v>
      </c>
      <c r="BN2158" s="2" t="s">
        <v>102</v>
      </c>
      <c r="BO2158" s="2" t="s">
        <v>102</v>
      </c>
      <c r="BP2158" s="2" t="s">
        <v>102</v>
      </c>
      <c r="BQ2158" s="2" t="s">
        <v>102</v>
      </c>
      <c r="BR2158" s="2" t="s">
        <v>102</v>
      </c>
      <c r="BS2158" s="2" t="s">
        <v>102</v>
      </c>
      <c r="BT2158" s="2" t="s">
        <v>102</v>
      </c>
      <c r="BU2158" s="2" t="s">
        <v>103</v>
      </c>
      <c r="BV2158" s="2" t="s">
        <v>102</v>
      </c>
      <c r="BW2158" s="2" t="s">
        <v>102</v>
      </c>
      <c r="BX2158" s="2" t="s">
        <v>102</v>
      </c>
      <c r="BY2158" s="2" t="s">
        <v>102</v>
      </c>
      <c r="BZ2158" s="2" t="s">
        <v>102</v>
      </c>
      <c r="CA2158" s="2" t="s">
        <v>102</v>
      </c>
      <c r="CB2158" s="2" t="s">
        <v>102</v>
      </c>
      <c r="CC2158" s="2" t="s">
        <v>102</v>
      </c>
      <c r="CD2158" s="2" t="s">
        <v>102</v>
      </c>
      <c r="CE2158" s="2" t="s">
        <v>102</v>
      </c>
      <c r="CF2158" s="2" t="s">
        <v>102</v>
      </c>
      <c r="CG2158" s="2" t="s">
        <v>102</v>
      </c>
      <c r="CH2158" s="2" t="s">
        <v>102</v>
      </c>
      <c r="CI2158" s="2" t="s">
        <v>102</v>
      </c>
      <c r="CJ2158" s="2" t="s">
        <v>102</v>
      </c>
      <c r="CK2158" s="2" t="s">
        <v>102</v>
      </c>
      <c r="CL2158" s="2" t="s">
        <v>102</v>
      </c>
      <c r="CM2158" s="2" t="s">
        <v>102</v>
      </c>
      <c r="CN2158" s="2" t="s">
        <v>102</v>
      </c>
      <c r="CO2158" s="2" t="s">
        <v>102</v>
      </c>
      <c r="CP2158" s="2" t="s">
        <v>102</v>
      </c>
      <c r="CQ2158" s="2" t="s">
        <v>102</v>
      </c>
      <c r="CR2158" s="2" t="s">
        <v>102</v>
      </c>
      <c r="CS2158" s="2" t="s">
        <v>102</v>
      </c>
      <c r="CT2158" s="2" t="s">
        <v>102</v>
      </c>
      <c r="CU2158" s="2" t="s">
        <v>102</v>
      </c>
    </row>
    <row r="2159" spans="1:99" x14ac:dyDescent="0.3">
      <c r="A2159" s="2" t="s">
        <v>109</v>
      </c>
      <c r="B2159" s="2">
        <v>165336</v>
      </c>
      <c r="C2159" s="2" t="s">
        <v>13949</v>
      </c>
      <c r="D2159" s="2" t="s">
        <v>792</v>
      </c>
      <c r="E2159" s="2" t="s">
        <v>13950</v>
      </c>
      <c r="F2159" s="2" t="s">
        <v>13950</v>
      </c>
      <c r="G2159" s="2" t="s">
        <v>13951</v>
      </c>
      <c r="H2159" s="2" t="s">
        <v>13952</v>
      </c>
      <c r="I2159" s="2" t="s">
        <v>601</v>
      </c>
      <c r="J2159" s="2" t="s">
        <v>111</v>
      </c>
      <c r="K2159" s="2" t="s">
        <v>101</v>
      </c>
      <c r="L2159" s="2">
        <v>7631</v>
      </c>
      <c r="M2159" s="2" t="s">
        <v>13953</v>
      </c>
      <c r="N2159" s="2" t="s">
        <v>13954</v>
      </c>
      <c r="O2159" s="2" t="s">
        <v>13951</v>
      </c>
      <c r="P2159" s="2" t="s">
        <v>13952</v>
      </c>
      <c r="Q2159" s="2" t="s">
        <v>601</v>
      </c>
      <c r="R2159" s="2" t="s">
        <v>111</v>
      </c>
      <c r="S2159" s="2" t="s">
        <v>101</v>
      </c>
      <c r="T2159" s="2">
        <v>7631</v>
      </c>
      <c r="U2159" s="2" t="s">
        <v>798</v>
      </c>
      <c r="V2159" s="3">
        <v>41162</v>
      </c>
      <c r="W2159" s="3">
        <v>41360</v>
      </c>
      <c r="X2159" s="4">
        <v>41183</v>
      </c>
      <c r="Y2159" s="2" t="s">
        <v>103</v>
      </c>
      <c r="Z2159" s="2" t="s">
        <v>13955</v>
      </c>
      <c r="AA2159" s="2" t="s">
        <v>102</v>
      </c>
      <c r="AB2159" s="2" t="s">
        <v>102</v>
      </c>
      <c r="AD2159" s="2" t="s">
        <v>102</v>
      </c>
      <c r="AF2159" s="2" t="s">
        <v>102</v>
      </c>
      <c r="AG2159" s="2" t="s">
        <v>103</v>
      </c>
      <c r="AH2159" s="2" t="s">
        <v>102</v>
      </c>
      <c r="AI2159" s="2" t="s">
        <v>104</v>
      </c>
      <c r="AK2159" s="2" t="s">
        <v>105</v>
      </c>
      <c r="AL2159" s="2" t="s">
        <v>101</v>
      </c>
      <c r="AM2159" s="2" t="s">
        <v>102</v>
      </c>
      <c r="AN2159" s="2" t="s">
        <v>102</v>
      </c>
      <c r="AO2159" s="2" t="s">
        <v>103</v>
      </c>
      <c r="AP2159" s="2" t="s">
        <v>102</v>
      </c>
      <c r="AQ2159" s="2" t="s">
        <v>102</v>
      </c>
      <c r="AR2159" s="2" t="s">
        <v>102</v>
      </c>
      <c r="AS2159" s="2" t="s">
        <v>102</v>
      </c>
      <c r="AT2159" s="2" t="s">
        <v>102</v>
      </c>
      <c r="AU2159" s="2" t="s">
        <v>102</v>
      </c>
      <c r="AV2159" s="2" t="s">
        <v>102</v>
      </c>
      <c r="AW2159" s="2" t="s">
        <v>102</v>
      </c>
      <c r="AX2159" s="2" t="s">
        <v>102</v>
      </c>
      <c r="AY2159" s="2" t="s">
        <v>102</v>
      </c>
      <c r="AZ2159" s="2" t="s">
        <v>102</v>
      </c>
      <c r="BB2159" s="2" t="s">
        <v>102</v>
      </c>
      <c r="BD2159" s="2" t="s">
        <v>102</v>
      </c>
      <c r="BE2159" s="2" t="s">
        <v>102</v>
      </c>
      <c r="BF2159" s="2" t="s">
        <v>103</v>
      </c>
      <c r="BG2159" s="2" t="s">
        <v>102</v>
      </c>
      <c r="BH2159" s="2" t="s">
        <v>102</v>
      </c>
      <c r="BI2159" s="2" t="s">
        <v>102</v>
      </c>
      <c r="BJ2159" s="2" t="s">
        <v>103</v>
      </c>
      <c r="BK2159" s="2" t="s">
        <v>102</v>
      </c>
      <c r="BL2159" s="2" t="s">
        <v>102</v>
      </c>
      <c r="BM2159" s="2" t="s">
        <v>102</v>
      </c>
      <c r="BN2159" s="2" t="s">
        <v>102</v>
      </c>
      <c r="BO2159" s="2" t="s">
        <v>102</v>
      </c>
      <c r="BP2159" s="2" t="s">
        <v>102</v>
      </c>
      <c r="BQ2159" s="2" t="s">
        <v>102</v>
      </c>
      <c r="BR2159" s="2" t="s">
        <v>102</v>
      </c>
      <c r="BS2159" s="2" t="s">
        <v>102</v>
      </c>
      <c r="BT2159" s="2" t="s">
        <v>103</v>
      </c>
      <c r="BU2159" s="2" t="s">
        <v>103</v>
      </c>
      <c r="BV2159" s="2" t="s">
        <v>102</v>
      </c>
      <c r="BW2159" s="2" t="s">
        <v>102</v>
      </c>
      <c r="BX2159" s="2" t="s">
        <v>102</v>
      </c>
      <c r="BY2159" s="2" t="s">
        <v>102</v>
      </c>
      <c r="BZ2159" s="2" t="s">
        <v>102</v>
      </c>
      <c r="CA2159" s="2" t="s">
        <v>102</v>
      </c>
      <c r="CB2159" s="2" t="s">
        <v>102</v>
      </c>
      <c r="CC2159" s="2" t="s">
        <v>102</v>
      </c>
      <c r="CD2159" s="2" t="s">
        <v>102</v>
      </c>
      <c r="CE2159" s="2" t="s">
        <v>102</v>
      </c>
      <c r="CF2159" s="2" t="s">
        <v>102</v>
      </c>
      <c r="CG2159" s="2" t="s">
        <v>102</v>
      </c>
      <c r="CH2159" s="2" t="s">
        <v>102</v>
      </c>
      <c r="CI2159" s="2" t="s">
        <v>102</v>
      </c>
      <c r="CJ2159" s="2" t="s">
        <v>102</v>
      </c>
      <c r="CK2159" s="2" t="s">
        <v>102</v>
      </c>
      <c r="CL2159" s="2" t="s">
        <v>102</v>
      </c>
      <c r="CM2159" s="2" t="s">
        <v>102</v>
      </c>
      <c r="CN2159" s="2" t="s">
        <v>102</v>
      </c>
      <c r="CO2159" s="2" t="s">
        <v>102</v>
      </c>
      <c r="CP2159" s="2" t="s">
        <v>102</v>
      </c>
      <c r="CQ2159" s="2" t="s">
        <v>102</v>
      </c>
      <c r="CR2159" s="2" t="s">
        <v>102</v>
      </c>
      <c r="CS2159" s="2" t="s">
        <v>102</v>
      </c>
      <c r="CT2159" s="2" t="s">
        <v>102</v>
      </c>
      <c r="CU2159" s="2" t="s">
        <v>102</v>
      </c>
    </row>
    <row r="2160" spans="1:99" x14ac:dyDescent="0.3">
      <c r="A2160" s="2" t="s">
        <v>379</v>
      </c>
      <c r="B2160" s="2">
        <v>165347</v>
      </c>
      <c r="C2160" s="2" t="s">
        <v>14106</v>
      </c>
      <c r="D2160" s="2" t="s">
        <v>792</v>
      </c>
      <c r="E2160" s="2" t="s">
        <v>14107</v>
      </c>
      <c r="F2160" s="2" t="s">
        <v>14107</v>
      </c>
      <c r="G2160" s="2" t="s">
        <v>14108</v>
      </c>
      <c r="I2160" s="2" t="s">
        <v>1495</v>
      </c>
      <c r="K2160" s="2" t="s">
        <v>1496</v>
      </c>
      <c r="L2160" s="2" t="s">
        <v>14109</v>
      </c>
      <c r="M2160" s="2" t="s">
        <v>14110</v>
      </c>
      <c r="N2160" s="2" t="s">
        <v>14111</v>
      </c>
      <c r="U2160" s="2" t="s">
        <v>798</v>
      </c>
      <c r="V2160" s="3">
        <v>41180</v>
      </c>
      <c r="W2160" s="3">
        <v>41365</v>
      </c>
      <c r="X2160" s="4">
        <v>41183</v>
      </c>
      <c r="Y2160" s="2" t="s">
        <v>103</v>
      </c>
      <c r="Z2160" s="2" t="s">
        <v>14112</v>
      </c>
      <c r="AA2160" s="2" t="s">
        <v>103</v>
      </c>
      <c r="AB2160" s="2" t="s">
        <v>102</v>
      </c>
      <c r="AD2160" s="2" t="s">
        <v>102</v>
      </c>
      <c r="AF2160" s="2" t="s">
        <v>102</v>
      </c>
      <c r="AG2160" s="2" t="s">
        <v>103</v>
      </c>
      <c r="AH2160" s="2" t="s">
        <v>102</v>
      </c>
      <c r="AI2160" s="2" t="s">
        <v>108</v>
      </c>
      <c r="AL2160" s="2" t="s">
        <v>1496</v>
      </c>
      <c r="AM2160" s="2" t="s">
        <v>102</v>
      </c>
      <c r="AN2160" s="2" t="s">
        <v>102</v>
      </c>
      <c r="AO2160" s="2" t="s">
        <v>103</v>
      </c>
      <c r="AP2160" s="2" t="s">
        <v>102</v>
      </c>
      <c r="AQ2160" s="2" t="s">
        <v>102</v>
      </c>
      <c r="AR2160" s="2" t="s">
        <v>102</v>
      </c>
      <c r="AS2160" s="2" t="s">
        <v>102</v>
      </c>
      <c r="AT2160" s="2" t="s">
        <v>102</v>
      </c>
      <c r="AU2160" s="2" t="s">
        <v>102</v>
      </c>
      <c r="AV2160" s="2" t="s">
        <v>102</v>
      </c>
      <c r="AW2160" s="2" t="s">
        <v>102</v>
      </c>
      <c r="AX2160" s="2" t="s">
        <v>102</v>
      </c>
      <c r="AY2160" s="2" t="s">
        <v>102</v>
      </c>
      <c r="AZ2160" s="2" t="s">
        <v>102</v>
      </c>
      <c r="BB2160" s="2" t="s">
        <v>102</v>
      </c>
      <c r="BD2160" s="2" t="s">
        <v>102</v>
      </c>
      <c r="BE2160" s="2" t="s">
        <v>102</v>
      </c>
      <c r="BF2160" s="2" t="s">
        <v>102</v>
      </c>
      <c r="BG2160" s="2" t="s">
        <v>102</v>
      </c>
      <c r="BH2160" s="2" t="s">
        <v>102</v>
      </c>
      <c r="BI2160" s="2" t="s">
        <v>102</v>
      </c>
      <c r="BJ2160" s="2" t="s">
        <v>102</v>
      </c>
      <c r="BK2160" s="2" t="s">
        <v>102</v>
      </c>
      <c r="BL2160" s="2" t="s">
        <v>102</v>
      </c>
      <c r="BM2160" s="2" t="s">
        <v>102</v>
      </c>
      <c r="BN2160" s="2" t="s">
        <v>102</v>
      </c>
      <c r="BO2160" s="2" t="s">
        <v>102</v>
      </c>
      <c r="BP2160" s="2" t="s">
        <v>102</v>
      </c>
      <c r="BQ2160" s="2" t="s">
        <v>102</v>
      </c>
      <c r="BR2160" s="2" t="s">
        <v>102</v>
      </c>
      <c r="BS2160" s="2" t="s">
        <v>102</v>
      </c>
      <c r="BT2160" s="2" t="s">
        <v>103</v>
      </c>
      <c r="BU2160" s="2" t="s">
        <v>103</v>
      </c>
      <c r="BV2160" s="2" t="s">
        <v>102</v>
      </c>
      <c r="BW2160" s="2" t="s">
        <v>102</v>
      </c>
      <c r="BX2160" s="2" t="s">
        <v>102</v>
      </c>
      <c r="BY2160" s="2" t="s">
        <v>102</v>
      </c>
      <c r="BZ2160" s="2" t="s">
        <v>102</v>
      </c>
      <c r="CA2160" s="2" t="s">
        <v>102</v>
      </c>
      <c r="CB2160" s="2" t="s">
        <v>102</v>
      </c>
      <c r="CC2160" s="2" t="s">
        <v>102</v>
      </c>
      <c r="CD2160" s="2" t="s">
        <v>102</v>
      </c>
      <c r="CE2160" s="2" t="s">
        <v>102</v>
      </c>
      <c r="CF2160" s="2" t="s">
        <v>102</v>
      </c>
      <c r="CG2160" s="2" t="s">
        <v>102</v>
      </c>
      <c r="CH2160" s="2" t="s">
        <v>102</v>
      </c>
      <c r="CI2160" s="2" t="s">
        <v>102</v>
      </c>
      <c r="CJ2160" s="2" t="s">
        <v>102</v>
      </c>
      <c r="CK2160" s="2" t="s">
        <v>102</v>
      </c>
      <c r="CL2160" s="2" t="s">
        <v>102</v>
      </c>
      <c r="CM2160" s="2" t="s">
        <v>102</v>
      </c>
      <c r="CN2160" s="2" t="s">
        <v>102</v>
      </c>
      <c r="CO2160" s="2" t="s">
        <v>102</v>
      </c>
      <c r="CP2160" s="2" t="s">
        <v>102</v>
      </c>
      <c r="CQ2160" s="2" t="s">
        <v>102</v>
      </c>
      <c r="CR2160" s="2" t="s">
        <v>102</v>
      </c>
      <c r="CS2160" s="2" t="s">
        <v>102</v>
      </c>
      <c r="CT2160" s="2" t="s">
        <v>102</v>
      </c>
      <c r="CU2160" s="2" t="s">
        <v>102</v>
      </c>
    </row>
    <row r="2161" spans="1:99" x14ac:dyDescent="0.3">
      <c r="A2161" s="2" t="s">
        <v>109</v>
      </c>
      <c r="B2161" s="2">
        <v>165365</v>
      </c>
      <c r="C2161" s="2" t="s">
        <v>14216</v>
      </c>
      <c r="D2161" s="2" t="s">
        <v>792</v>
      </c>
      <c r="E2161" s="2" t="s">
        <v>14217</v>
      </c>
      <c r="F2161" s="2" t="s">
        <v>14217</v>
      </c>
      <c r="G2161" s="2" t="s">
        <v>998</v>
      </c>
      <c r="H2161" s="2" t="s">
        <v>287</v>
      </c>
      <c r="I2161" s="2" t="s">
        <v>130</v>
      </c>
      <c r="J2161" s="2" t="s">
        <v>131</v>
      </c>
      <c r="K2161" s="2" t="s">
        <v>101</v>
      </c>
      <c r="L2161" s="2">
        <v>10023</v>
      </c>
      <c r="M2161" s="2" t="s">
        <v>14218</v>
      </c>
      <c r="N2161" s="2" t="s">
        <v>14219</v>
      </c>
      <c r="U2161" s="2" t="s">
        <v>798</v>
      </c>
      <c r="V2161" s="3">
        <v>41193</v>
      </c>
      <c r="W2161" s="3">
        <v>41365</v>
      </c>
      <c r="X2161" s="4">
        <v>41183</v>
      </c>
      <c r="Y2161" s="2" t="s">
        <v>102</v>
      </c>
      <c r="AA2161" s="2" t="s">
        <v>102</v>
      </c>
      <c r="AB2161" s="2" t="s">
        <v>102</v>
      </c>
      <c r="AD2161" s="2" t="s">
        <v>102</v>
      </c>
      <c r="AF2161" s="2" t="s">
        <v>102</v>
      </c>
      <c r="AG2161" s="2" t="s">
        <v>103</v>
      </c>
      <c r="AH2161" s="2" t="s">
        <v>102</v>
      </c>
      <c r="AI2161" s="2" t="s">
        <v>104</v>
      </c>
      <c r="AK2161" s="2" t="s">
        <v>105</v>
      </c>
      <c r="AL2161" s="2" t="s">
        <v>101</v>
      </c>
      <c r="AM2161" s="2" t="s">
        <v>102</v>
      </c>
      <c r="AN2161" s="2" t="s">
        <v>102</v>
      </c>
      <c r="AO2161" s="2" t="s">
        <v>102</v>
      </c>
      <c r="AP2161" s="2" t="s">
        <v>102</v>
      </c>
      <c r="AQ2161" s="2" t="s">
        <v>102</v>
      </c>
      <c r="AR2161" s="2" t="s">
        <v>102</v>
      </c>
      <c r="AS2161" s="2" t="s">
        <v>102</v>
      </c>
      <c r="AT2161" s="2" t="s">
        <v>102</v>
      </c>
      <c r="AU2161" s="2" t="s">
        <v>102</v>
      </c>
      <c r="AV2161" s="2" t="s">
        <v>102</v>
      </c>
      <c r="AW2161" s="2" t="s">
        <v>102</v>
      </c>
      <c r="AX2161" s="2" t="s">
        <v>102</v>
      </c>
      <c r="AY2161" s="2" t="s">
        <v>102</v>
      </c>
      <c r="AZ2161" s="2" t="s">
        <v>102</v>
      </c>
      <c r="BB2161" s="2" t="s">
        <v>103</v>
      </c>
      <c r="BC2161" s="2" t="s">
        <v>103</v>
      </c>
      <c r="BD2161" s="2" t="s">
        <v>103</v>
      </c>
      <c r="BE2161" s="2" t="s">
        <v>102</v>
      </c>
      <c r="BF2161" s="2" t="s">
        <v>102</v>
      </c>
      <c r="BG2161" s="2" t="s">
        <v>102</v>
      </c>
      <c r="BH2161" s="2" t="s">
        <v>102</v>
      </c>
      <c r="BI2161" s="2" t="s">
        <v>102</v>
      </c>
      <c r="BJ2161" s="2" t="s">
        <v>102</v>
      </c>
      <c r="BK2161" s="2" t="s">
        <v>102</v>
      </c>
      <c r="BL2161" s="2" t="s">
        <v>102</v>
      </c>
      <c r="BM2161" s="2" t="s">
        <v>102</v>
      </c>
      <c r="BN2161" s="2" t="s">
        <v>102</v>
      </c>
      <c r="BO2161" s="2" t="s">
        <v>102</v>
      </c>
      <c r="BP2161" s="2" t="s">
        <v>102</v>
      </c>
      <c r="BQ2161" s="2" t="s">
        <v>102</v>
      </c>
      <c r="BR2161" s="2" t="s">
        <v>102</v>
      </c>
      <c r="BS2161" s="2" t="s">
        <v>102</v>
      </c>
      <c r="BT2161" s="2" t="s">
        <v>103</v>
      </c>
      <c r="BU2161" s="2" t="s">
        <v>103</v>
      </c>
      <c r="BV2161" s="2" t="s">
        <v>102</v>
      </c>
      <c r="BW2161" s="2" t="s">
        <v>102</v>
      </c>
      <c r="BX2161" s="2" t="s">
        <v>102</v>
      </c>
      <c r="BY2161" s="2" t="s">
        <v>102</v>
      </c>
      <c r="BZ2161" s="2" t="s">
        <v>102</v>
      </c>
      <c r="CA2161" s="2" t="s">
        <v>102</v>
      </c>
      <c r="CB2161" s="2" t="s">
        <v>102</v>
      </c>
      <c r="CC2161" s="2" t="s">
        <v>102</v>
      </c>
      <c r="CD2161" s="2" t="s">
        <v>102</v>
      </c>
      <c r="CE2161" s="2" t="s">
        <v>102</v>
      </c>
      <c r="CF2161" s="2" t="s">
        <v>102</v>
      </c>
      <c r="CG2161" s="2" t="s">
        <v>102</v>
      </c>
      <c r="CH2161" s="2" t="s">
        <v>102</v>
      </c>
      <c r="CI2161" s="2" t="s">
        <v>102</v>
      </c>
      <c r="CJ2161" s="2" t="s">
        <v>102</v>
      </c>
      <c r="CK2161" s="2" t="s">
        <v>102</v>
      </c>
      <c r="CL2161" s="2" t="s">
        <v>102</v>
      </c>
      <c r="CM2161" s="2" t="s">
        <v>102</v>
      </c>
      <c r="CN2161" s="2" t="s">
        <v>102</v>
      </c>
      <c r="CO2161" s="2" t="s">
        <v>102</v>
      </c>
      <c r="CP2161" s="2" t="s">
        <v>102</v>
      </c>
      <c r="CQ2161" s="2" t="s">
        <v>102</v>
      </c>
      <c r="CR2161" s="2" t="s">
        <v>102</v>
      </c>
      <c r="CS2161" s="2" t="s">
        <v>102</v>
      </c>
      <c r="CT2161" s="2" t="s">
        <v>102</v>
      </c>
      <c r="CU2161" s="2" t="s">
        <v>102</v>
      </c>
    </row>
    <row r="2162" spans="1:99" x14ac:dyDescent="0.3">
      <c r="A2162" s="2" t="s">
        <v>109</v>
      </c>
      <c r="B2162" s="2">
        <v>165370</v>
      </c>
      <c r="C2162" s="2" t="s">
        <v>15110</v>
      </c>
      <c r="D2162" s="2" t="s">
        <v>792</v>
      </c>
      <c r="E2162" s="2" t="s">
        <v>15111</v>
      </c>
      <c r="F2162" s="2" t="s">
        <v>15112</v>
      </c>
      <c r="G2162" s="2" t="s">
        <v>15113</v>
      </c>
      <c r="I2162" s="2" t="s">
        <v>1605</v>
      </c>
      <c r="J2162" s="2" t="s">
        <v>131</v>
      </c>
      <c r="K2162" s="2" t="s">
        <v>101</v>
      </c>
      <c r="L2162" s="2">
        <v>11577</v>
      </c>
      <c r="M2162" s="2" t="s">
        <v>15114</v>
      </c>
      <c r="N2162" s="2" t="s">
        <v>15115</v>
      </c>
      <c r="U2162" s="2" t="s">
        <v>798</v>
      </c>
      <c r="V2162" s="3">
        <v>41347</v>
      </c>
      <c r="W2162" s="3">
        <v>41347</v>
      </c>
      <c r="X2162" s="4">
        <v>41183</v>
      </c>
      <c r="Y2162" s="2" t="s">
        <v>103</v>
      </c>
      <c r="Z2162" s="2" t="s">
        <v>15116</v>
      </c>
      <c r="AA2162" s="2" t="s">
        <v>102</v>
      </c>
      <c r="AB2162" s="2" t="s">
        <v>102</v>
      </c>
      <c r="AD2162" s="2" t="s">
        <v>102</v>
      </c>
      <c r="AF2162" s="2" t="s">
        <v>102</v>
      </c>
      <c r="AG2162" s="2" t="s">
        <v>103</v>
      </c>
      <c r="AH2162" s="2" t="s">
        <v>102</v>
      </c>
      <c r="AI2162" s="2" t="s">
        <v>104</v>
      </c>
      <c r="AK2162" s="2" t="s">
        <v>131</v>
      </c>
      <c r="AL2162" s="2" t="s">
        <v>101</v>
      </c>
      <c r="AM2162" s="2" t="s">
        <v>102</v>
      </c>
      <c r="AN2162" s="2" t="s">
        <v>102</v>
      </c>
      <c r="AO2162" s="2" t="s">
        <v>102</v>
      </c>
      <c r="AP2162" s="2" t="s">
        <v>102</v>
      </c>
      <c r="AQ2162" s="2" t="s">
        <v>102</v>
      </c>
      <c r="AR2162" s="2" t="s">
        <v>102</v>
      </c>
      <c r="AS2162" s="2" t="s">
        <v>102</v>
      </c>
      <c r="AT2162" s="2" t="s">
        <v>102</v>
      </c>
      <c r="AU2162" s="2" t="s">
        <v>102</v>
      </c>
      <c r="AV2162" s="2" t="s">
        <v>102</v>
      </c>
      <c r="AW2162" s="2" t="s">
        <v>102</v>
      </c>
      <c r="AX2162" s="2" t="s">
        <v>102</v>
      </c>
      <c r="AY2162" s="2" t="s">
        <v>102</v>
      </c>
      <c r="AZ2162" s="2" t="s">
        <v>102</v>
      </c>
      <c r="BB2162" s="2" t="s">
        <v>102</v>
      </c>
      <c r="BD2162" s="2" t="s">
        <v>102</v>
      </c>
      <c r="BE2162" s="2" t="s">
        <v>103</v>
      </c>
      <c r="BF2162" s="2" t="s">
        <v>102</v>
      </c>
      <c r="BG2162" s="2" t="s">
        <v>102</v>
      </c>
      <c r="BH2162" s="2" t="s">
        <v>102</v>
      </c>
      <c r="BI2162" s="2" t="s">
        <v>102</v>
      </c>
      <c r="BJ2162" s="2" t="s">
        <v>102</v>
      </c>
      <c r="BK2162" s="2" t="s">
        <v>102</v>
      </c>
      <c r="BL2162" s="2" t="s">
        <v>102</v>
      </c>
      <c r="BM2162" s="2" t="s">
        <v>102</v>
      </c>
      <c r="BN2162" s="2" t="s">
        <v>102</v>
      </c>
      <c r="BO2162" s="2" t="s">
        <v>102</v>
      </c>
      <c r="BP2162" s="2" t="s">
        <v>102</v>
      </c>
      <c r="BQ2162" s="2" t="s">
        <v>102</v>
      </c>
      <c r="BR2162" s="2" t="s">
        <v>102</v>
      </c>
      <c r="BS2162" s="2" t="s">
        <v>102</v>
      </c>
      <c r="BT2162" s="2" t="s">
        <v>103</v>
      </c>
      <c r="BU2162" s="2" t="s">
        <v>103</v>
      </c>
      <c r="BV2162" s="2" t="s">
        <v>102</v>
      </c>
      <c r="BW2162" s="2" t="s">
        <v>102</v>
      </c>
      <c r="BX2162" s="2" t="s">
        <v>102</v>
      </c>
      <c r="BY2162" s="2" t="s">
        <v>102</v>
      </c>
      <c r="BZ2162" s="2" t="s">
        <v>102</v>
      </c>
      <c r="CA2162" s="2" t="s">
        <v>102</v>
      </c>
      <c r="CB2162" s="2" t="s">
        <v>102</v>
      </c>
      <c r="CC2162" s="2" t="s">
        <v>102</v>
      </c>
      <c r="CD2162" s="2" t="s">
        <v>102</v>
      </c>
      <c r="CE2162" s="2" t="s">
        <v>102</v>
      </c>
      <c r="CF2162" s="2" t="s">
        <v>102</v>
      </c>
      <c r="CG2162" s="2" t="s">
        <v>102</v>
      </c>
      <c r="CH2162" s="2" t="s">
        <v>102</v>
      </c>
      <c r="CI2162" s="2" t="s">
        <v>102</v>
      </c>
      <c r="CJ2162" s="2" t="s">
        <v>102</v>
      </c>
      <c r="CK2162" s="2" t="s">
        <v>102</v>
      </c>
      <c r="CL2162" s="2" t="s">
        <v>102</v>
      </c>
      <c r="CM2162" s="2" t="s">
        <v>102</v>
      </c>
      <c r="CN2162" s="2" t="s">
        <v>102</v>
      </c>
      <c r="CO2162" s="2" t="s">
        <v>102</v>
      </c>
      <c r="CP2162" s="2" t="s">
        <v>102</v>
      </c>
      <c r="CQ2162" s="2" t="s">
        <v>102</v>
      </c>
      <c r="CR2162" s="2" t="s">
        <v>102</v>
      </c>
      <c r="CS2162" s="2" t="s">
        <v>102</v>
      </c>
      <c r="CT2162" s="2" t="s">
        <v>102</v>
      </c>
      <c r="CU2162" s="2" t="s">
        <v>102</v>
      </c>
    </row>
    <row r="2163" spans="1:99" x14ac:dyDescent="0.3">
      <c r="A2163" s="2" t="s">
        <v>109</v>
      </c>
      <c r="B2163" s="2">
        <v>165390</v>
      </c>
      <c r="C2163" s="2" t="s">
        <v>14420</v>
      </c>
      <c r="D2163" s="2" t="s">
        <v>792</v>
      </c>
      <c r="E2163" s="2" t="s">
        <v>14421</v>
      </c>
      <c r="F2163" s="2" t="s">
        <v>14421</v>
      </c>
      <c r="G2163" s="2" t="s">
        <v>2264</v>
      </c>
      <c r="I2163" s="2" t="s">
        <v>2262</v>
      </c>
      <c r="J2163" s="2" t="s">
        <v>111</v>
      </c>
      <c r="K2163" s="2" t="s">
        <v>101</v>
      </c>
      <c r="L2163" s="2">
        <v>7092</v>
      </c>
      <c r="M2163" s="2" t="s">
        <v>2263</v>
      </c>
      <c r="N2163" s="2" t="s">
        <v>14422</v>
      </c>
      <c r="U2163" s="2" t="s">
        <v>798</v>
      </c>
      <c r="V2163" s="3">
        <v>41218</v>
      </c>
      <c r="W2163" s="3">
        <v>41411</v>
      </c>
      <c r="X2163" s="4">
        <v>41183</v>
      </c>
      <c r="Y2163" s="2" t="s">
        <v>103</v>
      </c>
      <c r="Z2163" s="2" t="s">
        <v>2265</v>
      </c>
      <c r="AA2163" s="2" t="s">
        <v>102</v>
      </c>
      <c r="AB2163" s="2" t="s">
        <v>102</v>
      </c>
      <c r="AD2163" s="2" t="s">
        <v>102</v>
      </c>
      <c r="AF2163" s="2" t="s">
        <v>102</v>
      </c>
      <c r="AG2163" s="2" t="s">
        <v>103</v>
      </c>
      <c r="AH2163" s="2" t="s">
        <v>102</v>
      </c>
      <c r="AI2163" s="2" t="s">
        <v>238</v>
      </c>
      <c r="AK2163" s="2" t="s">
        <v>105</v>
      </c>
      <c r="AL2163" s="2" t="s">
        <v>101</v>
      </c>
      <c r="AM2163" s="2" t="s">
        <v>102</v>
      </c>
      <c r="AN2163" s="2" t="s">
        <v>102</v>
      </c>
      <c r="AO2163" s="2" t="s">
        <v>103</v>
      </c>
      <c r="AP2163" s="2" t="s">
        <v>102</v>
      </c>
      <c r="AQ2163" s="2" t="s">
        <v>102</v>
      </c>
      <c r="AR2163" s="2" t="s">
        <v>102</v>
      </c>
      <c r="AS2163" s="2" t="s">
        <v>102</v>
      </c>
      <c r="AT2163" s="2" t="s">
        <v>102</v>
      </c>
      <c r="AU2163" s="2" t="s">
        <v>102</v>
      </c>
      <c r="AV2163" s="2" t="s">
        <v>102</v>
      </c>
      <c r="AW2163" s="2" t="s">
        <v>102</v>
      </c>
      <c r="AX2163" s="2" t="s">
        <v>102</v>
      </c>
      <c r="AY2163" s="2" t="s">
        <v>102</v>
      </c>
      <c r="AZ2163" s="2" t="s">
        <v>102</v>
      </c>
      <c r="BB2163" s="2" t="s">
        <v>102</v>
      </c>
      <c r="BD2163" s="2" t="s">
        <v>102</v>
      </c>
      <c r="BE2163" s="2" t="s">
        <v>102</v>
      </c>
      <c r="BF2163" s="2" t="s">
        <v>103</v>
      </c>
      <c r="BG2163" s="2" t="s">
        <v>102</v>
      </c>
      <c r="BH2163" s="2" t="s">
        <v>102</v>
      </c>
      <c r="BI2163" s="2" t="s">
        <v>102</v>
      </c>
      <c r="BJ2163" s="2" t="s">
        <v>102</v>
      </c>
      <c r="BK2163" s="2" t="s">
        <v>102</v>
      </c>
      <c r="BL2163" s="2" t="s">
        <v>102</v>
      </c>
      <c r="BM2163" s="2" t="s">
        <v>102</v>
      </c>
      <c r="BN2163" s="2" t="s">
        <v>102</v>
      </c>
      <c r="BO2163" s="2" t="s">
        <v>102</v>
      </c>
      <c r="BP2163" s="2" t="s">
        <v>102</v>
      </c>
      <c r="BQ2163" s="2" t="s">
        <v>102</v>
      </c>
      <c r="BR2163" s="2" t="s">
        <v>102</v>
      </c>
      <c r="BS2163" s="2" t="s">
        <v>102</v>
      </c>
      <c r="BT2163" s="2" t="s">
        <v>103</v>
      </c>
      <c r="BU2163" s="2" t="s">
        <v>103</v>
      </c>
      <c r="BV2163" s="2" t="s">
        <v>102</v>
      </c>
      <c r="BW2163" s="2" t="s">
        <v>103</v>
      </c>
      <c r="BX2163" s="2" t="s">
        <v>102</v>
      </c>
      <c r="BY2163" s="2" t="s">
        <v>102</v>
      </c>
      <c r="BZ2163" s="2" t="s">
        <v>102</v>
      </c>
      <c r="CA2163" s="2" t="s">
        <v>102</v>
      </c>
      <c r="CB2163" s="2" t="s">
        <v>102</v>
      </c>
      <c r="CC2163" s="2" t="s">
        <v>102</v>
      </c>
      <c r="CD2163" s="2" t="s">
        <v>102</v>
      </c>
      <c r="CE2163" s="2" t="s">
        <v>102</v>
      </c>
      <c r="CF2163" s="2" t="s">
        <v>102</v>
      </c>
      <c r="CG2163" s="2" t="s">
        <v>102</v>
      </c>
      <c r="CH2163" s="2" t="s">
        <v>103</v>
      </c>
      <c r="CI2163" s="2" t="s">
        <v>102</v>
      </c>
      <c r="CJ2163" s="2" t="s">
        <v>103</v>
      </c>
      <c r="CK2163" s="2" t="s">
        <v>102</v>
      </c>
      <c r="CL2163" s="2" t="s">
        <v>102</v>
      </c>
      <c r="CM2163" s="2" t="s">
        <v>102</v>
      </c>
      <c r="CN2163" s="2" t="s">
        <v>102</v>
      </c>
      <c r="CO2163" s="2" t="s">
        <v>102</v>
      </c>
      <c r="CP2163" s="2" t="s">
        <v>102</v>
      </c>
      <c r="CQ2163" s="2" t="s">
        <v>102</v>
      </c>
      <c r="CR2163" s="2" t="s">
        <v>102</v>
      </c>
      <c r="CS2163" s="2" t="s">
        <v>102</v>
      </c>
      <c r="CT2163" s="2" t="s">
        <v>102</v>
      </c>
      <c r="CU2163" s="2" t="s">
        <v>103</v>
      </c>
    </row>
    <row r="2164" spans="1:99" x14ac:dyDescent="0.3">
      <c r="A2164" s="2" t="s">
        <v>379</v>
      </c>
      <c r="B2164" s="2">
        <v>165430</v>
      </c>
      <c r="C2164" s="2" t="s">
        <v>14142</v>
      </c>
      <c r="D2164" s="2" t="s">
        <v>792</v>
      </c>
      <c r="E2164" s="2" t="s">
        <v>14143</v>
      </c>
      <c r="F2164" s="2" t="s">
        <v>14144</v>
      </c>
      <c r="G2164" s="2" t="s">
        <v>14145</v>
      </c>
      <c r="H2164" s="2" t="s">
        <v>14146</v>
      </c>
      <c r="I2164" s="2" t="s">
        <v>2967</v>
      </c>
      <c r="K2164" s="2" t="s">
        <v>2968</v>
      </c>
      <c r="M2164" s="2" t="s">
        <v>14147</v>
      </c>
      <c r="N2164" s="2" t="s">
        <v>14148</v>
      </c>
      <c r="U2164" s="2" t="s">
        <v>798</v>
      </c>
      <c r="V2164" s="3">
        <v>41185</v>
      </c>
      <c r="W2164" s="3">
        <v>41355</v>
      </c>
      <c r="X2164" s="4">
        <v>41183</v>
      </c>
      <c r="Y2164" s="2" t="s">
        <v>103</v>
      </c>
      <c r="Z2164" s="2" t="s">
        <v>14152</v>
      </c>
      <c r="AA2164" s="2" t="s">
        <v>102</v>
      </c>
      <c r="AB2164" s="2" t="s">
        <v>102</v>
      </c>
      <c r="AD2164" s="2" t="s">
        <v>102</v>
      </c>
      <c r="AF2164" s="2" t="s">
        <v>102</v>
      </c>
      <c r="AG2164" s="2" t="s">
        <v>103</v>
      </c>
      <c r="AH2164" s="2" t="s">
        <v>102</v>
      </c>
      <c r="AI2164" s="2" t="s">
        <v>108</v>
      </c>
      <c r="AL2164" s="2" t="s">
        <v>2968</v>
      </c>
      <c r="AM2164" s="2" t="s">
        <v>102</v>
      </c>
      <c r="AN2164" s="2" t="s">
        <v>102</v>
      </c>
      <c r="AO2164" s="2" t="s">
        <v>102</v>
      </c>
      <c r="AP2164" s="2" t="s">
        <v>102</v>
      </c>
      <c r="AQ2164" s="2" t="s">
        <v>102</v>
      </c>
      <c r="AR2164" s="2" t="s">
        <v>102</v>
      </c>
      <c r="AS2164" s="2" t="s">
        <v>102</v>
      </c>
      <c r="AT2164" s="2" t="s">
        <v>102</v>
      </c>
      <c r="AU2164" s="2" t="s">
        <v>102</v>
      </c>
      <c r="AV2164" s="2" t="s">
        <v>102</v>
      </c>
      <c r="AW2164" s="2" t="s">
        <v>102</v>
      </c>
      <c r="AX2164" s="2" t="s">
        <v>102</v>
      </c>
      <c r="AY2164" s="2" t="s">
        <v>102</v>
      </c>
      <c r="AZ2164" s="2" t="s">
        <v>102</v>
      </c>
      <c r="BB2164" s="2" t="s">
        <v>102</v>
      </c>
      <c r="BD2164" s="2" t="s">
        <v>102</v>
      </c>
      <c r="BE2164" s="2" t="s">
        <v>102</v>
      </c>
      <c r="BF2164" s="2" t="s">
        <v>103</v>
      </c>
      <c r="BG2164" s="2" t="s">
        <v>102</v>
      </c>
      <c r="BH2164" s="2" t="s">
        <v>102</v>
      </c>
      <c r="BI2164" s="2" t="s">
        <v>102</v>
      </c>
      <c r="BJ2164" s="2" t="s">
        <v>102</v>
      </c>
      <c r="BK2164" s="2" t="s">
        <v>102</v>
      </c>
      <c r="BL2164" s="2" t="s">
        <v>102</v>
      </c>
      <c r="BM2164" s="2" t="s">
        <v>102</v>
      </c>
      <c r="BN2164" s="2" t="s">
        <v>102</v>
      </c>
      <c r="BO2164" s="2" t="s">
        <v>102</v>
      </c>
      <c r="BP2164" s="2" t="s">
        <v>102</v>
      </c>
      <c r="BQ2164" s="2" t="s">
        <v>102</v>
      </c>
      <c r="BR2164" s="2" t="s">
        <v>102</v>
      </c>
      <c r="BS2164" s="2" t="s">
        <v>102</v>
      </c>
      <c r="BT2164" s="2" t="s">
        <v>103</v>
      </c>
      <c r="BU2164" s="2" t="s">
        <v>103</v>
      </c>
      <c r="BV2164" s="2" t="s">
        <v>102</v>
      </c>
      <c r="BW2164" s="2" t="s">
        <v>102</v>
      </c>
      <c r="BX2164" s="2" t="s">
        <v>102</v>
      </c>
      <c r="BY2164" s="2" t="s">
        <v>102</v>
      </c>
      <c r="BZ2164" s="2" t="s">
        <v>102</v>
      </c>
      <c r="CA2164" s="2" t="s">
        <v>102</v>
      </c>
      <c r="CB2164" s="2" t="s">
        <v>102</v>
      </c>
      <c r="CC2164" s="2" t="s">
        <v>102</v>
      </c>
      <c r="CD2164" s="2" t="s">
        <v>102</v>
      </c>
      <c r="CE2164" s="2" t="s">
        <v>102</v>
      </c>
      <c r="CF2164" s="2" t="s">
        <v>102</v>
      </c>
      <c r="CG2164" s="2" t="s">
        <v>102</v>
      </c>
      <c r="CH2164" s="2" t="s">
        <v>102</v>
      </c>
      <c r="CI2164" s="2" t="s">
        <v>102</v>
      </c>
      <c r="CJ2164" s="2" t="s">
        <v>102</v>
      </c>
      <c r="CK2164" s="2" t="s">
        <v>102</v>
      </c>
      <c r="CL2164" s="2" t="s">
        <v>102</v>
      </c>
      <c r="CM2164" s="2" t="s">
        <v>102</v>
      </c>
      <c r="CN2164" s="2" t="s">
        <v>102</v>
      </c>
      <c r="CO2164" s="2" t="s">
        <v>102</v>
      </c>
      <c r="CP2164" s="2" t="s">
        <v>102</v>
      </c>
      <c r="CQ2164" s="2" t="s">
        <v>102</v>
      </c>
      <c r="CR2164" s="2" t="s">
        <v>102</v>
      </c>
      <c r="CS2164" s="2" t="s">
        <v>102</v>
      </c>
      <c r="CT2164" s="2" t="s">
        <v>102</v>
      </c>
      <c r="CU2164" s="2" t="s">
        <v>102</v>
      </c>
    </row>
    <row r="2165" spans="1:99" x14ac:dyDescent="0.3">
      <c r="A2165" s="2" t="s">
        <v>379</v>
      </c>
      <c r="B2165" s="2">
        <v>165432</v>
      </c>
      <c r="C2165" s="2" t="s">
        <v>14402</v>
      </c>
      <c r="D2165" s="2" t="s">
        <v>792</v>
      </c>
      <c r="E2165" s="2" t="s">
        <v>14403</v>
      </c>
      <c r="F2165" s="2" t="s">
        <v>14403</v>
      </c>
      <c r="G2165" s="2" t="s">
        <v>14404</v>
      </c>
      <c r="H2165" s="2" t="s">
        <v>14405</v>
      </c>
      <c r="I2165" s="2" t="s">
        <v>217</v>
      </c>
      <c r="K2165" s="2" t="s">
        <v>615</v>
      </c>
      <c r="M2165" s="2" t="s">
        <v>14406</v>
      </c>
      <c r="N2165" s="2" t="s">
        <v>14407</v>
      </c>
      <c r="U2165" s="2" t="s">
        <v>798</v>
      </c>
      <c r="V2165" s="3">
        <v>41213</v>
      </c>
      <c r="W2165" s="3">
        <v>41464</v>
      </c>
      <c r="X2165" s="4">
        <v>41183</v>
      </c>
      <c r="Y2165" s="2" t="s">
        <v>103</v>
      </c>
      <c r="Z2165" s="2" t="s">
        <v>14408</v>
      </c>
      <c r="AA2165" s="2" t="s">
        <v>103</v>
      </c>
      <c r="AB2165" s="2" t="s">
        <v>102</v>
      </c>
      <c r="AD2165" s="2" t="s">
        <v>102</v>
      </c>
      <c r="AF2165" s="2" t="s">
        <v>102</v>
      </c>
      <c r="AG2165" s="2" t="s">
        <v>103</v>
      </c>
      <c r="AH2165" s="2" t="s">
        <v>102</v>
      </c>
      <c r="AI2165" s="2" t="s">
        <v>108</v>
      </c>
      <c r="AL2165" s="2" t="s">
        <v>693</v>
      </c>
      <c r="AM2165" s="2" t="s">
        <v>102</v>
      </c>
      <c r="AN2165" s="2" t="s">
        <v>102</v>
      </c>
      <c r="AO2165" s="2" t="s">
        <v>103</v>
      </c>
      <c r="AP2165" s="2" t="s">
        <v>102</v>
      </c>
      <c r="AQ2165" s="2" t="s">
        <v>102</v>
      </c>
      <c r="AR2165" s="2" t="s">
        <v>102</v>
      </c>
      <c r="AS2165" s="2" t="s">
        <v>102</v>
      </c>
      <c r="AT2165" s="2" t="s">
        <v>102</v>
      </c>
      <c r="AU2165" s="2" t="s">
        <v>102</v>
      </c>
      <c r="AV2165" s="2" t="s">
        <v>102</v>
      </c>
      <c r="AW2165" s="2" t="s">
        <v>102</v>
      </c>
      <c r="AX2165" s="2" t="s">
        <v>102</v>
      </c>
      <c r="AY2165" s="2" t="s">
        <v>102</v>
      </c>
      <c r="AZ2165" s="2" t="s">
        <v>102</v>
      </c>
      <c r="BB2165" s="2" t="s">
        <v>102</v>
      </c>
      <c r="BD2165" s="2" t="s">
        <v>102</v>
      </c>
      <c r="BE2165" s="2" t="s">
        <v>102</v>
      </c>
      <c r="BF2165" s="2" t="s">
        <v>103</v>
      </c>
      <c r="BG2165" s="2" t="s">
        <v>102</v>
      </c>
      <c r="BH2165" s="2" t="s">
        <v>102</v>
      </c>
      <c r="BI2165" s="2" t="s">
        <v>102</v>
      </c>
      <c r="BJ2165" s="2" t="s">
        <v>103</v>
      </c>
      <c r="BK2165" s="2" t="s">
        <v>102</v>
      </c>
      <c r="BL2165" s="2" t="s">
        <v>102</v>
      </c>
      <c r="BM2165" s="2" t="s">
        <v>102</v>
      </c>
      <c r="BN2165" s="2" t="s">
        <v>102</v>
      </c>
      <c r="BO2165" s="2" t="s">
        <v>102</v>
      </c>
      <c r="BP2165" s="2" t="s">
        <v>102</v>
      </c>
      <c r="BQ2165" s="2" t="s">
        <v>102</v>
      </c>
      <c r="BR2165" s="2" t="s">
        <v>102</v>
      </c>
      <c r="BS2165" s="2" t="s">
        <v>102</v>
      </c>
      <c r="BT2165" s="2" t="s">
        <v>103</v>
      </c>
      <c r="BU2165" s="2" t="s">
        <v>103</v>
      </c>
      <c r="BV2165" s="2" t="s">
        <v>102</v>
      </c>
      <c r="BW2165" s="2" t="s">
        <v>102</v>
      </c>
      <c r="BX2165" s="2" t="s">
        <v>102</v>
      </c>
      <c r="BY2165" s="2" t="s">
        <v>102</v>
      </c>
      <c r="BZ2165" s="2" t="s">
        <v>102</v>
      </c>
      <c r="CA2165" s="2" t="s">
        <v>102</v>
      </c>
      <c r="CB2165" s="2" t="s">
        <v>102</v>
      </c>
      <c r="CC2165" s="2" t="s">
        <v>102</v>
      </c>
      <c r="CD2165" s="2" t="s">
        <v>102</v>
      </c>
      <c r="CE2165" s="2" t="s">
        <v>102</v>
      </c>
      <c r="CF2165" s="2" t="s">
        <v>102</v>
      </c>
      <c r="CG2165" s="2" t="s">
        <v>102</v>
      </c>
      <c r="CH2165" s="2" t="s">
        <v>102</v>
      </c>
      <c r="CI2165" s="2" t="s">
        <v>102</v>
      </c>
      <c r="CJ2165" s="2" t="s">
        <v>102</v>
      </c>
      <c r="CK2165" s="2" t="s">
        <v>102</v>
      </c>
      <c r="CL2165" s="2" t="s">
        <v>102</v>
      </c>
      <c r="CM2165" s="2" t="s">
        <v>102</v>
      </c>
      <c r="CN2165" s="2" t="s">
        <v>102</v>
      </c>
      <c r="CO2165" s="2" t="s">
        <v>102</v>
      </c>
      <c r="CP2165" s="2" t="s">
        <v>102</v>
      </c>
      <c r="CQ2165" s="2" t="s">
        <v>102</v>
      </c>
      <c r="CR2165" s="2" t="s">
        <v>102</v>
      </c>
      <c r="CS2165" s="2" t="s">
        <v>102</v>
      </c>
      <c r="CT2165" s="2" t="s">
        <v>102</v>
      </c>
      <c r="CU2165" s="2" t="s">
        <v>102</v>
      </c>
    </row>
    <row r="2166" spans="1:99" x14ac:dyDescent="0.3">
      <c r="A2166" s="2" t="s">
        <v>139</v>
      </c>
      <c r="B2166" s="2">
        <v>165442</v>
      </c>
      <c r="C2166" s="2" t="s">
        <v>14456</v>
      </c>
      <c r="D2166" s="2" t="s">
        <v>792</v>
      </c>
      <c r="E2166" s="2" t="s">
        <v>14457</v>
      </c>
      <c r="F2166" s="2" t="s">
        <v>14457</v>
      </c>
      <c r="G2166" s="2" t="s">
        <v>14458</v>
      </c>
      <c r="H2166" s="2" t="s">
        <v>164</v>
      </c>
      <c r="I2166" s="2" t="s">
        <v>480</v>
      </c>
      <c r="J2166" s="2" t="s">
        <v>278</v>
      </c>
      <c r="K2166" s="2" t="s">
        <v>101</v>
      </c>
      <c r="L2166" s="2">
        <v>37203</v>
      </c>
      <c r="M2166" s="2" t="s">
        <v>14459</v>
      </c>
      <c r="N2166" s="2" t="s">
        <v>14460</v>
      </c>
      <c r="U2166" s="2" t="s">
        <v>798</v>
      </c>
      <c r="V2166" s="3">
        <v>41228</v>
      </c>
      <c r="W2166" s="3">
        <v>41365</v>
      </c>
      <c r="X2166" s="4">
        <v>41183</v>
      </c>
      <c r="Y2166" s="2" t="s">
        <v>103</v>
      </c>
      <c r="Z2166" s="2" t="s">
        <v>14461</v>
      </c>
      <c r="AA2166" s="2" t="s">
        <v>102</v>
      </c>
      <c r="AB2166" s="2" t="s">
        <v>102</v>
      </c>
      <c r="AD2166" s="2" t="s">
        <v>102</v>
      </c>
      <c r="AF2166" s="2" t="s">
        <v>102</v>
      </c>
      <c r="AG2166" s="2" t="s">
        <v>103</v>
      </c>
      <c r="AH2166" s="2" t="s">
        <v>102</v>
      </c>
      <c r="AI2166" s="2" t="s">
        <v>104</v>
      </c>
      <c r="AK2166" s="2" t="s">
        <v>105</v>
      </c>
      <c r="AL2166" s="2" t="s">
        <v>101</v>
      </c>
      <c r="AM2166" s="2" t="s">
        <v>102</v>
      </c>
      <c r="AN2166" s="2" t="s">
        <v>102</v>
      </c>
      <c r="AO2166" s="2" t="s">
        <v>102</v>
      </c>
      <c r="AP2166" s="2" t="s">
        <v>102</v>
      </c>
      <c r="AQ2166" s="2" t="s">
        <v>102</v>
      </c>
      <c r="AR2166" s="2" t="s">
        <v>102</v>
      </c>
      <c r="AS2166" s="2" t="s">
        <v>102</v>
      </c>
      <c r="AT2166" s="2" t="s">
        <v>102</v>
      </c>
      <c r="AU2166" s="2" t="s">
        <v>102</v>
      </c>
      <c r="AV2166" s="2" t="s">
        <v>102</v>
      </c>
      <c r="AW2166" s="2" t="s">
        <v>102</v>
      </c>
      <c r="AX2166" s="2" t="s">
        <v>102</v>
      </c>
      <c r="AY2166" s="2" t="s">
        <v>102</v>
      </c>
      <c r="AZ2166" s="2" t="s">
        <v>102</v>
      </c>
      <c r="BB2166" s="2" t="s">
        <v>102</v>
      </c>
      <c r="BD2166" s="2" t="s">
        <v>102</v>
      </c>
      <c r="BE2166" s="2" t="s">
        <v>102</v>
      </c>
      <c r="BF2166" s="2" t="s">
        <v>102</v>
      </c>
      <c r="BG2166" s="2" t="s">
        <v>102</v>
      </c>
      <c r="BH2166" s="2" t="s">
        <v>102</v>
      </c>
      <c r="BI2166" s="2" t="s">
        <v>102</v>
      </c>
      <c r="BJ2166" s="2" t="s">
        <v>102</v>
      </c>
      <c r="BK2166" s="2" t="s">
        <v>102</v>
      </c>
      <c r="BL2166" s="2" t="s">
        <v>102</v>
      </c>
      <c r="BM2166" s="2" t="s">
        <v>102</v>
      </c>
      <c r="BN2166" s="2" t="s">
        <v>103</v>
      </c>
      <c r="BO2166" s="2" t="s">
        <v>102</v>
      </c>
      <c r="BP2166" s="2" t="s">
        <v>102</v>
      </c>
      <c r="BQ2166" s="2" t="s">
        <v>102</v>
      </c>
      <c r="BR2166" s="2" t="s">
        <v>103</v>
      </c>
      <c r="BS2166" s="2" t="s">
        <v>102</v>
      </c>
      <c r="BT2166" s="2" t="s">
        <v>103</v>
      </c>
      <c r="BU2166" s="2" t="s">
        <v>103</v>
      </c>
      <c r="BV2166" s="2" t="s">
        <v>102</v>
      </c>
      <c r="BW2166" s="2" t="s">
        <v>102</v>
      </c>
      <c r="BX2166" s="2" t="s">
        <v>102</v>
      </c>
      <c r="BY2166" s="2" t="s">
        <v>102</v>
      </c>
      <c r="BZ2166" s="2" t="s">
        <v>102</v>
      </c>
      <c r="CA2166" s="2" t="s">
        <v>102</v>
      </c>
      <c r="CB2166" s="2" t="s">
        <v>102</v>
      </c>
      <c r="CC2166" s="2" t="s">
        <v>102</v>
      </c>
      <c r="CD2166" s="2" t="s">
        <v>102</v>
      </c>
      <c r="CE2166" s="2" t="s">
        <v>102</v>
      </c>
      <c r="CF2166" s="2" t="s">
        <v>102</v>
      </c>
      <c r="CG2166" s="2" t="s">
        <v>102</v>
      </c>
      <c r="CH2166" s="2" t="s">
        <v>102</v>
      </c>
      <c r="CI2166" s="2" t="s">
        <v>102</v>
      </c>
      <c r="CJ2166" s="2" t="s">
        <v>102</v>
      </c>
      <c r="CK2166" s="2" t="s">
        <v>102</v>
      </c>
      <c r="CL2166" s="2" t="s">
        <v>102</v>
      </c>
      <c r="CM2166" s="2" t="s">
        <v>102</v>
      </c>
      <c r="CN2166" s="2" t="s">
        <v>102</v>
      </c>
      <c r="CO2166" s="2" t="s">
        <v>102</v>
      </c>
      <c r="CP2166" s="2" t="s">
        <v>102</v>
      </c>
      <c r="CQ2166" s="2" t="s">
        <v>102</v>
      </c>
      <c r="CR2166" s="2" t="s">
        <v>102</v>
      </c>
      <c r="CS2166" s="2" t="s">
        <v>102</v>
      </c>
      <c r="CT2166" s="2" t="s">
        <v>102</v>
      </c>
      <c r="CU2166" s="2" t="s">
        <v>102</v>
      </c>
    </row>
    <row r="2167" spans="1:99" x14ac:dyDescent="0.3">
      <c r="A2167" s="2" t="s">
        <v>116</v>
      </c>
      <c r="B2167" s="2">
        <v>165443</v>
      </c>
      <c r="C2167" s="2" t="s">
        <v>14013</v>
      </c>
      <c r="D2167" s="2" t="s">
        <v>792</v>
      </c>
      <c r="E2167" s="2" t="s">
        <v>14014</v>
      </c>
      <c r="F2167" s="2" t="s">
        <v>14014</v>
      </c>
      <c r="G2167" s="2" t="s">
        <v>1122</v>
      </c>
      <c r="H2167" s="2" t="s">
        <v>14015</v>
      </c>
      <c r="I2167" s="2" t="s">
        <v>118</v>
      </c>
      <c r="J2167" s="2" t="s">
        <v>117</v>
      </c>
      <c r="K2167" s="2" t="s">
        <v>101</v>
      </c>
      <c r="L2167" s="2">
        <v>75225</v>
      </c>
      <c r="M2167" s="2" t="s">
        <v>14016</v>
      </c>
      <c r="N2167" s="2" t="s">
        <v>14017</v>
      </c>
      <c r="U2167" s="2" t="s">
        <v>798</v>
      </c>
      <c r="V2167" s="3">
        <v>41170</v>
      </c>
      <c r="W2167" s="3">
        <v>41170</v>
      </c>
      <c r="X2167" s="4">
        <v>40848</v>
      </c>
      <c r="Y2167" s="2" t="s">
        <v>102</v>
      </c>
      <c r="AA2167" s="2" t="s">
        <v>102</v>
      </c>
      <c r="AB2167" s="2" t="s">
        <v>102</v>
      </c>
      <c r="AD2167" s="2" t="s">
        <v>102</v>
      </c>
      <c r="AF2167" s="2" t="s">
        <v>102</v>
      </c>
      <c r="AG2167" s="2" t="s">
        <v>103</v>
      </c>
      <c r="AH2167" s="2" t="s">
        <v>102</v>
      </c>
      <c r="AI2167" s="2" t="s">
        <v>104</v>
      </c>
      <c r="AK2167" s="2" t="s">
        <v>117</v>
      </c>
      <c r="AL2167" s="2" t="s">
        <v>101</v>
      </c>
      <c r="AM2167" s="2" t="s">
        <v>102</v>
      </c>
      <c r="AN2167" s="2" t="s">
        <v>102</v>
      </c>
      <c r="AO2167" s="2" t="s">
        <v>102</v>
      </c>
      <c r="AP2167" s="2" t="s">
        <v>102</v>
      </c>
      <c r="AQ2167" s="2" t="s">
        <v>102</v>
      </c>
      <c r="AR2167" s="2" t="s">
        <v>102</v>
      </c>
      <c r="AS2167" s="2" t="s">
        <v>102</v>
      </c>
      <c r="AT2167" s="2" t="s">
        <v>102</v>
      </c>
      <c r="AU2167" s="2" t="s">
        <v>102</v>
      </c>
      <c r="AV2167" s="2" t="s">
        <v>102</v>
      </c>
      <c r="AW2167" s="2" t="s">
        <v>102</v>
      </c>
      <c r="AX2167" s="2" t="s">
        <v>102</v>
      </c>
      <c r="AY2167" s="2" t="s">
        <v>102</v>
      </c>
      <c r="AZ2167" s="2" t="s">
        <v>102</v>
      </c>
      <c r="BB2167" s="2" t="s">
        <v>102</v>
      </c>
      <c r="BD2167" s="2" t="s">
        <v>102</v>
      </c>
      <c r="BE2167" s="2" t="s">
        <v>102</v>
      </c>
      <c r="BF2167" s="2" t="s">
        <v>102</v>
      </c>
      <c r="BG2167" s="2" t="s">
        <v>102</v>
      </c>
      <c r="BH2167" s="2" t="s">
        <v>102</v>
      </c>
      <c r="BI2167" s="2" t="s">
        <v>102</v>
      </c>
      <c r="BJ2167" s="2" t="s">
        <v>102</v>
      </c>
      <c r="BK2167" s="2" t="s">
        <v>102</v>
      </c>
      <c r="BL2167" s="2" t="s">
        <v>102</v>
      </c>
      <c r="BM2167" s="2" t="s">
        <v>102</v>
      </c>
      <c r="BN2167" s="2" t="s">
        <v>102</v>
      </c>
      <c r="BO2167" s="2" t="s">
        <v>102</v>
      </c>
      <c r="BP2167" s="2" t="s">
        <v>102</v>
      </c>
      <c r="BQ2167" s="2" t="s">
        <v>102</v>
      </c>
      <c r="BR2167" s="2" t="s">
        <v>102</v>
      </c>
      <c r="BS2167" s="2" t="s">
        <v>102</v>
      </c>
      <c r="BT2167" s="2" t="s">
        <v>103</v>
      </c>
      <c r="BU2167" s="2" t="s">
        <v>103</v>
      </c>
      <c r="BV2167" s="2" t="s">
        <v>102</v>
      </c>
      <c r="BW2167" s="2" t="s">
        <v>102</v>
      </c>
      <c r="BX2167" s="2" t="s">
        <v>102</v>
      </c>
      <c r="BY2167" s="2" t="s">
        <v>102</v>
      </c>
      <c r="BZ2167" s="2" t="s">
        <v>102</v>
      </c>
      <c r="CA2167" s="2" t="s">
        <v>102</v>
      </c>
      <c r="CB2167" s="2" t="s">
        <v>102</v>
      </c>
      <c r="CC2167" s="2" t="s">
        <v>102</v>
      </c>
      <c r="CD2167" s="2" t="s">
        <v>102</v>
      </c>
      <c r="CE2167" s="2" t="s">
        <v>102</v>
      </c>
      <c r="CF2167" s="2" t="s">
        <v>102</v>
      </c>
      <c r="CG2167" s="2" t="s">
        <v>102</v>
      </c>
      <c r="CH2167" s="2" t="s">
        <v>102</v>
      </c>
      <c r="CI2167" s="2" t="s">
        <v>102</v>
      </c>
      <c r="CJ2167" s="2" t="s">
        <v>102</v>
      </c>
      <c r="CK2167" s="2" t="s">
        <v>102</v>
      </c>
      <c r="CL2167" s="2" t="s">
        <v>102</v>
      </c>
      <c r="CM2167" s="2" t="s">
        <v>102</v>
      </c>
      <c r="CN2167" s="2" t="s">
        <v>102</v>
      </c>
      <c r="CO2167" s="2" t="s">
        <v>102</v>
      </c>
      <c r="CP2167" s="2" t="s">
        <v>102</v>
      </c>
      <c r="CQ2167" s="2" t="s">
        <v>102</v>
      </c>
      <c r="CR2167" s="2" t="s">
        <v>102</v>
      </c>
      <c r="CS2167" s="2" t="s">
        <v>102</v>
      </c>
      <c r="CT2167" s="2" t="s">
        <v>102</v>
      </c>
      <c r="CU2167" s="2" t="s">
        <v>102</v>
      </c>
    </row>
    <row r="2168" spans="1:99" x14ac:dyDescent="0.3">
      <c r="A2168" s="2" t="s">
        <v>123</v>
      </c>
      <c r="B2168" s="2">
        <v>165448</v>
      </c>
      <c r="C2168" s="2" t="s">
        <v>14919</v>
      </c>
      <c r="D2168" s="2" t="s">
        <v>792</v>
      </c>
      <c r="E2168" s="2" t="s">
        <v>14920</v>
      </c>
      <c r="F2168" s="2" t="s">
        <v>14920</v>
      </c>
      <c r="G2168" s="2" t="s">
        <v>1302</v>
      </c>
      <c r="H2168" s="2" t="s">
        <v>468</v>
      </c>
      <c r="I2168" s="2" t="s">
        <v>193</v>
      </c>
      <c r="J2168" s="2" t="s">
        <v>192</v>
      </c>
      <c r="K2168" s="2" t="s">
        <v>101</v>
      </c>
      <c r="L2168" s="2">
        <v>55435</v>
      </c>
      <c r="M2168" s="2" t="s">
        <v>14921</v>
      </c>
      <c r="N2168" s="2" t="s">
        <v>14922</v>
      </c>
      <c r="U2168" s="2" t="s">
        <v>798</v>
      </c>
      <c r="V2168" s="3">
        <v>41320</v>
      </c>
      <c r="W2168" s="3">
        <v>41320</v>
      </c>
      <c r="X2168" s="4">
        <v>41183</v>
      </c>
      <c r="Y2168" s="2" t="s">
        <v>103</v>
      </c>
      <c r="Z2168" s="2" t="s">
        <v>14923</v>
      </c>
      <c r="AA2168" s="2" t="s">
        <v>102</v>
      </c>
      <c r="AB2168" s="2" t="s">
        <v>102</v>
      </c>
      <c r="AD2168" s="2" t="s">
        <v>102</v>
      </c>
      <c r="AF2168" s="2" t="s">
        <v>102</v>
      </c>
      <c r="AG2168" s="2" t="s">
        <v>103</v>
      </c>
      <c r="AH2168" s="2" t="s">
        <v>102</v>
      </c>
      <c r="AI2168" s="2" t="s">
        <v>104</v>
      </c>
      <c r="AK2168" s="2" t="s">
        <v>105</v>
      </c>
      <c r="AL2168" s="2" t="s">
        <v>101</v>
      </c>
      <c r="AM2168" s="2" t="s">
        <v>102</v>
      </c>
      <c r="AN2168" s="2" t="s">
        <v>102</v>
      </c>
      <c r="AO2168" s="2" t="s">
        <v>102</v>
      </c>
      <c r="AP2168" s="2" t="s">
        <v>102</v>
      </c>
      <c r="AQ2168" s="2" t="s">
        <v>102</v>
      </c>
      <c r="AR2168" s="2" t="s">
        <v>102</v>
      </c>
      <c r="AS2168" s="2" t="s">
        <v>102</v>
      </c>
      <c r="AT2168" s="2" t="s">
        <v>102</v>
      </c>
      <c r="AU2168" s="2" t="s">
        <v>102</v>
      </c>
      <c r="AV2168" s="2" t="s">
        <v>102</v>
      </c>
      <c r="AW2168" s="2" t="s">
        <v>102</v>
      </c>
      <c r="AX2168" s="2" t="s">
        <v>102</v>
      </c>
      <c r="AY2168" s="2" t="s">
        <v>102</v>
      </c>
      <c r="AZ2168" s="2" t="s">
        <v>102</v>
      </c>
      <c r="BB2168" s="2" t="s">
        <v>103</v>
      </c>
      <c r="BC2168" s="2" t="s">
        <v>102</v>
      </c>
      <c r="BD2168" s="2" t="s">
        <v>102</v>
      </c>
      <c r="BE2168" s="2" t="s">
        <v>103</v>
      </c>
      <c r="BF2168" s="2" t="s">
        <v>102</v>
      </c>
      <c r="BG2168" s="2" t="s">
        <v>102</v>
      </c>
      <c r="BH2168" s="2" t="s">
        <v>102</v>
      </c>
      <c r="BI2168" s="2" t="s">
        <v>102</v>
      </c>
      <c r="BJ2168" s="2" t="s">
        <v>102</v>
      </c>
      <c r="BK2168" s="2" t="s">
        <v>102</v>
      </c>
      <c r="BL2168" s="2" t="s">
        <v>102</v>
      </c>
      <c r="BM2168" s="2" t="s">
        <v>102</v>
      </c>
      <c r="BN2168" s="2" t="s">
        <v>102</v>
      </c>
      <c r="BO2168" s="2" t="s">
        <v>102</v>
      </c>
      <c r="BP2168" s="2" t="s">
        <v>102</v>
      </c>
      <c r="BQ2168" s="2" t="s">
        <v>102</v>
      </c>
      <c r="BR2168" s="2" t="s">
        <v>102</v>
      </c>
      <c r="BS2168" s="2" t="s">
        <v>102</v>
      </c>
      <c r="BT2168" s="2" t="s">
        <v>103</v>
      </c>
      <c r="BU2168" s="2" t="s">
        <v>103</v>
      </c>
      <c r="BV2168" s="2" t="s">
        <v>102</v>
      </c>
      <c r="BW2168" s="2" t="s">
        <v>102</v>
      </c>
      <c r="BX2168" s="2" t="s">
        <v>102</v>
      </c>
      <c r="BY2168" s="2" t="s">
        <v>102</v>
      </c>
      <c r="BZ2168" s="2" t="s">
        <v>102</v>
      </c>
      <c r="CA2168" s="2" t="s">
        <v>102</v>
      </c>
      <c r="CB2168" s="2" t="s">
        <v>102</v>
      </c>
      <c r="CC2168" s="2" t="s">
        <v>102</v>
      </c>
      <c r="CD2168" s="2" t="s">
        <v>102</v>
      </c>
      <c r="CE2168" s="2" t="s">
        <v>102</v>
      </c>
      <c r="CF2168" s="2" t="s">
        <v>102</v>
      </c>
      <c r="CG2168" s="2" t="s">
        <v>102</v>
      </c>
      <c r="CH2168" s="2" t="s">
        <v>102</v>
      </c>
      <c r="CI2168" s="2" t="s">
        <v>102</v>
      </c>
      <c r="CJ2168" s="2" t="s">
        <v>102</v>
      </c>
      <c r="CK2168" s="2" t="s">
        <v>102</v>
      </c>
      <c r="CL2168" s="2" t="s">
        <v>102</v>
      </c>
      <c r="CM2168" s="2" t="s">
        <v>102</v>
      </c>
      <c r="CN2168" s="2" t="s">
        <v>102</v>
      </c>
      <c r="CO2168" s="2" t="s">
        <v>102</v>
      </c>
      <c r="CP2168" s="2" t="s">
        <v>102</v>
      </c>
      <c r="CQ2168" s="2" t="s">
        <v>102</v>
      </c>
      <c r="CR2168" s="2" t="s">
        <v>102</v>
      </c>
      <c r="CS2168" s="2" t="s">
        <v>102</v>
      </c>
      <c r="CT2168" s="2" t="s">
        <v>102</v>
      </c>
      <c r="CU2168" s="2" t="s">
        <v>102</v>
      </c>
    </row>
    <row r="2169" spans="1:99" x14ac:dyDescent="0.3">
      <c r="A2169" s="2" t="s">
        <v>135</v>
      </c>
      <c r="B2169" s="2">
        <v>165453</v>
      </c>
      <c r="C2169" s="2" t="s">
        <v>14176</v>
      </c>
      <c r="D2169" s="2" t="s">
        <v>792</v>
      </c>
      <c r="E2169" s="2" t="s">
        <v>14177</v>
      </c>
      <c r="F2169" s="2" t="s">
        <v>14177</v>
      </c>
      <c r="G2169" s="2" t="s">
        <v>14178</v>
      </c>
      <c r="H2169" s="2" t="s">
        <v>164</v>
      </c>
      <c r="I2169" s="2" t="s">
        <v>137</v>
      </c>
      <c r="J2169" s="2" t="s">
        <v>134</v>
      </c>
      <c r="K2169" s="2" t="s">
        <v>101</v>
      </c>
      <c r="L2169" s="2">
        <v>92121</v>
      </c>
      <c r="M2169" s="2" t="s">
        <v>14179</v>
      </c>
      <c r="N2169" s="2" t="s">
        <v>14180</v>
      </c>
      <c r="U2169" s="2" t="s">
        <v>798</v>
      </c>
      <c r="V2169" s="3">
        <v>41190</v>
      </c>
      <c r="W2169" s="3">
        <v>41312</v>
      </c>
      <c r="X2169" s="4">
        <v>41183</v>
      </c>
      <c r="Y2169" s="2" t="s">
        <v>103</v>
      </c>
      <c r="Z2169" s="2" t="s">
        <v>14181</v>
      </c>
      <c r="AA2169" s="2" t="s">
        <v>102</v>
      </c>
      <c r="AB2169" s="2" t="s">
        <v>102</v>
      </c>
      <c r="AD2169" s="2" t="s">
        <v>102</v>
      </c>
      <c r="AF2169" s="2" t="s">
        <v>102</v>
      </c>
      <c r="AG2169" s="2" t="s">
        <v>103</v>
      </c>
      <c r="AH2169" s="2" t="s">
        <v>102</v>
      </c>
      <c r="AI2169" s="2" t="s">
        <v>104</v>
      </c>
      <c r="AK2169" s="2" t="s">
        <v>105</v>
      </c>
      <c r="AL2169" s="2" t="s">
        <v>101</v>
      </c>
      <c r="AM2169" s="2" t="s">
        <v>102</v>
      </c>
      <c r="AN2169" s="2" t="s">
        <v>102</v>
      </c>
      <c r="AO2169" s="2" t="s">
        <v>102</v>
      </c>
      <c r="AP2169" s="2" t="s">
        <v>102</v>
      </c>
      <c r="AQ2169" s="2" t="s">
        <v>102</v>
      </c>
      <c r="AR2169" s="2" t="s">
        <v>102</v>
      </c>
      <c r="AS2169" s="2" t="s">
        <v>102</v>
      </c>
      <c r="AT2169" s="2" t="s">
        <v>102</v>
      </c>
      <c r="AU2169" s="2" t="s">
        <v>102</v>
      </c>
      <c r="AV2169" s="2" t="s">
        <v>102</v>
      </c>
      <c r="AW2169" s="2" t="s">
        <v>102</v>
      </c>
      <c r="AX2169" s="2" t="s">
        <v>102</v>
      </c>
      <c r="AY2169" s="2" t="s">
        <v>102</v>
      </c>
      <c r="AZ2169" s="2" t="s">
        <v>102</v>
      </c>
      <c r="BB2169" s="2" t="s">
        <v>102</v>
      </c>
      <c r="BD2169" s="2" t="s">
        <v>102</v>
      </c>
      <c r="BE2169" s="2" t="s">
        <v>102</v>
      </c>
      <c r="BF2169" s="2" t="s">
        <v>102</v>
      </c>
      <c r="BG2169" s="2" t="s">
        <v>102</v>
      </c>
      <c r="BH2169" s="2" t="s">
        <v>102</v>
      </c>
      <c r="BI2169" s="2" t="s">
        <v>102</v>
      </c>
      <c r="BJ2169" s="2" t="s">
        <v>102</v>
      </c>
      <c r="BK2169" s="2" t="s">
        <v>102</v>
      </c>
      <c r="BL2169" s="2" t="s">
        <v>102</v>
      </c>
      <c r="BM2169" s="2" t="s">
        <v>102</v>
      </c>
      <c r="BN2169" s="2" t="s">
        <v>102</v>
      </c>
      <c r="BO2169" s="2" t="s">
        <v>102</v>
      </c>
      <c r="BP2169" s="2" t="s">
        <v>102</v>
      </c>
      <c r="BQ2169" s="2" t="s">
        <v>102</v>
      </c>
      <c r="BR2169" s="2" t="s">
        <v>103</v>
      </c>
      <c r="BS2169" s="2" t="s">
        <v>102</v>
      </c>
      <c r="BT2169" s="2" t="s">
        <v>102</v>
      </c>
      <c r="BU2169" s="2" t="s">
        <v>103</v>
      </c>
      <c r="BV2169" s="2" t="s">
        <v>102</v>
      </c>
      <c r="BW2169" s="2" t="s">
        <v>102</v>
      </c>
      <c r="BX2169" s="2" t="s">
        <v>102</v>
      </c>
      <c r="BY2169" s="2" t="s">
        <v>102</v>
      </c>
      <c r="BZ2169" s="2" t="s">
        <v>102</v>
      </c>
      <c r="CA2169" s="2" t="s">
        <v>102</v>
      </c>
      <c r="CB2169" s="2" t="s">
        <v>102</v>
      </c>
      <c r="CC2169" s="2" t="s">
        <v>102</v>
      </c>
      <c r="CD2169" s="2" t="s">
        <v>102</v>
      </c>
      <c r="CE2169" s="2" t="s">
        <v>102</v>
      </c>
      <c r="CF2169" s="2" t="s">
        <v>102</v>
      </c>
      <c r="CG2169" s="2" t="s">
        <v>102</v>
      </c>
      <c r="CH2169" s="2" t="s">
        <v>102</v>
      </c>
      <c r="CI2169" s="2" t="s">
        <v>102</v>
      </c>
      <c r="CJ2169" s="2" t="s">
        <v>102</v>
      </c>
      <c r="CK2169" s="2" t="s">
        <v>102</v>
      </c>
      <c r="CL2169" s="2" t="s">
        <v>102</v>
      </c>
      <c r="CM2169" s="2" t="s">
        <v>102</v>
      </c>
      <c r="CN2169" s="2" t="s">
        <v>102</v>
      </c>
      <c r="CO2169" s="2" t="s">
        <v>102</v>
      </c>
      <c r="CP2169" s="2" t="s">
        <v>102</v>
      </c>
      <c r="CQ2169" s="2" t="s">
        <v>102</v>
      </c>
      <c r="CR2169" s="2" t="s">
        <v>102</v>
      </c>
      <c r="CS2169" s="2" t="s">
        <v>102</v>
      </c>
      <c r="CT2169" s="2" t="s">
        <v>102</v>
      </c>
      <c r="CU2169" s="2" t="s">
        <v>102</v>
      </c>
    </row>
    <row r="2170" spans="1:99" x14ac:dyDescent="0.3">
      <c r="A2170" s="2" t="s">
        <v>379</v>
      </c>
      <c r="B2170" s="2">
        <v>165468</v>
      </c>
      <c r="C2170" s="2" t="s">
        <v>14118</v>
      </c>
      <c r="D2170" s="2" t="s">
        <v>792</v>
      </c>
      <c r="E2170" s="2" t="s">
        <v>14119</v>
      </c>
      <c r="F2170" s="2" t="s">
        <v>14119</v>
      </c>
      <c r="G2170" s="2" t="s">
        <v>14120</v>
      </c>
      <c r="H2170" s="2" t="s">
        <v>14121</v>
      </c>
      <c r="I2170" s="2" t="s">
        <v>381</v>
      </c>
      <c r="K2170" s="2" t="s">
        <v>382</v>
      </c>
      <c r="L2170" s="2" t="s">
        <v>14122</v>
      </c>
      <c r="M2170" s="2" t="s">
        <v>14123</v>
      </c>
      <c r="N2170" s="2" t="s">
        <v>14124</v>
      </c>
      <c r="U2170" s="2" t="s">
        <v>798</v>
      </c>
      <c r="V2170" s="3">
        <v>41183</v>
      </c>
      <c r="W2170" s="3">
        <v>41361</v>
      </c>
      <c r="X2170" s="4">
        <v>41183</v>
      </c>
      <c r="Y2170" s="2" t="s">
        <v>103</v>
      </c>
      <c r="Z2170" s="2" t="s">
        <v>14125</v>
      </c>
      <c r="AA2170" s="2" t="s">
        <v>103</v>
      </c>
      <c r="AB2170" s="2" t="s">
        <v>102</v>
      </c>
      <c r="AD2170" s="2" t="s">
        <v>102</v>
      </c>
      <c r="AF2170" s="2" t="s">
        <v>102</v>
      </c>
      <c r="AG2170" s="2" t="s">
        <v>103</v>
      </c>
      <c r="AH2170" s="2" t="s">
        <v>102</v>
      </c>
      <c r="AI2170" s="2" t="s">
        <v>279</v>
      </c>
      <c r="AL2170" s="2" t="s">
        <v>382</v>
      </c>
      <c r="AM2170" s="2" t="s">
        <v>102</v>
      </c>
      <c r="AN2170" s="2" t="s">
        <v>102</v>
      </c>
      <c r="AO2170" s="2" t="s">
        <v>102</v>
      </c>
      <c r="AP2170" s="2" t="s">
        <v>102</v>
      </c>
      <c r="AQ2170" s="2" t="s">
        <v>102</v>
      </c>
      <c r="AR2170" s="2" t="s">
        <v>102</v>
      </c>
      <c r="AS2170" s="2" t="s">
        <v>102</v>
      </c>
      <c r="AT2170" s="2" t="s">
        <v>102</v>
      </c>
      <c r="AU2170" s="2" t="s">
        <v>102</v>
      </c>
      <c r="AV2170" s="2" t="s">
        <v>102</v>
      </c>
      <c r="AW2170" s="2" t="s">
        <v>102</v>
      </c>
      <c r="AX2170" s="2" t="s">
        <v>102</v>
      </c>
      <c r="AY2170" s="2" t="s">
        <v>102</v>
      </c>
      <c r="AZ2170" s="2" t="s">
        <v>102</v>
      </c>
      <c r="BB2170" s="2" t="s">
        <v>102</v>
      </c>
      <c r="BD2170" s="2" t="s">
        <v>102</v>
      </c>
      <c r="BE2170" s="2" t="s">
        <v>102</v>
      </c>
      <c r="BF2170" s="2" t="s">
        <v>102</v>
      </c>
      <c r="BG2170" s="2" t="s">
        <v>102</v>
      </c>
      <c r="BH2170" s="2" t="s">
        <v>102</v>
      </c>
      <c r="BI2170" s="2" t="s">
        <v>102</v>
      </c>
      <c r="BJ2170" s="2" t="s">
        <v>102</v>
      </c>
      <c r="BK2170" s="2" t="s">
        <v>102</v>
      </c>
      <c r="BL2170" s="2" t="s">
        <v>102</v>
      </c>
      <c r="BM2170" s="2" t="s">
        <v>102</v>
      </c>
      <c r="BN2170" s="2" t="s">
        <v>102</v>
      </c>
      <c r="BO2170" s="2" t="s">
        <v>102</v>
      </c>
      <c r="BP2170" s="2" t="s">
        <v>102</v>
      </c>
      <c r="BQ2170" s="2" t="s">
        <v>102</v>
      </c>
      <c r="BR2170" s="2" t="s">
        <v>102</v>
      </c>
      <c r="BS2170" s="2" t="s">
        <v>102</v>
      </c>
      <c r="BT2170" s="2" t="s">
        <v>102</v>
      </c>
      <c r="BU2170" s="2" t="s">
        <v>103</v>
      </c>
      <c r="BV2170" s="2" t="s">
        <v>102</v>
      </c>
      <c r="BW2170" s="2" t="s">
        <v>102</v>
      </c>
      <c r="BX2170" s="2" t="s">
        <v>102</v>
      </c>
      <c r="BY2170" s="2" t="s">
        <v>102</v>
      </c>
      <c r="BZ2170" s="2" t="s">
        <v>102</v>
      </c>
      <c r="CA2170" s="2" t="s">
        <v>102</v>
      </c>
      <c r="CB2170" s="2" t="s">
        <v>102</v>
      </c>
      <c r="CC2170" s="2" t="s">
        <v>102</v>
      </c>
      <c r="CD2170" s="2" t="s">
        <v>102</v>
      </c>
      <c r="CE2170" s="2" t="s">
        <v>102</v>
      </c>
      <c r="CF2170" s="2" t="s">
        <v>102</v>
      </c>
      <c r="CG2170" s="2" t="s">
        <v>102</v>
      </c>
      <c r="CH2170" s="2" t="s">
        <v>102</v>
      </c>
      <c r="CI2170" s="2" t="s">
        <v>102</v>
      </c>
      <c r="CJ2170" s="2" t="s">
        <v>102</v>
      </c>
      <c r="CK2170" s="2" t="s">
        <v>102</v>
      </c>
      <c r="CL2170" s="2" t="s">
        <v>102</v>
      </c>
      <c r="CM2170" s="2" t="s">
        <v>102</v>
      </c>
      <c r="CN2170" s="2" t="s">
        <v>102</v>
      </c>
      <c r="CO2170" s="2" t="s">
        <v>102</v>
      </c>
      <c r="CP2170" s="2" t="s">
        <v>102</v>
      </c>
      <c r="CQ2170" s="2" t="s">
        <v>102</v>
      </c>
      <c r="CR2170" s="2" t="s">
        <v>102</v>
      </c>
      <c r="CS2170" s="2" t="s">
        <v>102</v>
      </c>
      <c r="CT2170" s="2" t="s">
        <v>102</v>
      </c>
      <c r="CU2170" s="2" t="s">
        <v>102</v>
      </c>
    </row>
    <row r="2171" spans="1:99" x14ac:dyDescent="0.3">
      <c r="A2171" s="2" t="s">
        <v>379</v>
      </c>
      <c r="B2171" s="2">
        <v>165475</v>
      </c>
      <c r="C2171" s="2" t="s">
        <v>14450</v>
      </c>
      <c r="D2171" s="2" t="s">
        <v>792</v>
      </c>
      <c r="E2171" s="2" t="s">
        <v>14451</v>
      </c>
      <c r="F2171" s="2" t="s">
        <v>14451</v>
      </c>
      <c r="G2171" s="2" t="s">
        <v>14452</v>
      </c>
      <c r="H2171" s="2" t="s">
        <v>12719</v>
      </c>
      <c r="I2171" s="2" t="s">
        <v>381</v>
      </c>
      <c r="K2171" s="2" t="s">
        <v>382</v>
      </c>
      <c r="L2171" s="2" t="s">
        <v>14453</v>
      </c>
      <c r="M2171" s="2" t="s">
        <v>14454</v>
      </c>
      <c r="N2171" s="2" t="s">
        <v>14455</v>
      </c>
      <c r="U2171" s="2" t="s">
        <v>798</v>
      </c>
      <c r="V2171" s="3">
        <v>41227</v>
      </c>
      <c r="W2171" s="3">
        <v>41452</v>
      </c>
      <c r="X2171" s="4">
        <v>41183</v>
      </c>
      <c r="Y2171" s="2" t="s">
        <v>102</v>
      </c>
      <c r="AA2171" s="2" t="s">
        <v>103</v>
      </c>
      <c r="AB2171" s="2" t="s">
        <v>102</v>
      </c>
      <c r="AD2171" s="2" t="s">
        <v>102</v>
      </c>
      <c r="AF2171" s="2" t="s">
        <v>102</v>
      </c>
      <c r="AG2171" s="2" t="s">
        <v>103</v>
      </c>
      <c r="AH2171" s="2" t="s">
        <v>102</v>
      </c>
      <c r="AI2171" s="2" t="s">
        <v>218</v>
      </c>
      <c r="AJ2171" s="2" t="s">
        <v>6635</v>
      </c>
      <c r="AL2171" s="2" t="s">
        <v>382</v>
      </c>
      <c r="AM2171" s="2" t="s">
        <v>102</v>
      </c>
      <c r="AN2171" s="2" t="s">
        <v>102</v>
      </c>
      <c r="AO2171" s="2" t="s">
        <v>102</v>
      </c>
      <c r="AP2171" s="2" t="s">
        <v>102</v>
      </c>
      <c r="AQ2171" s="2" t="s">
        <v>102</v>
      </c>
      <c r="AR2171" s="2" t="s">
        <v>102</v>
      </c>
      <c r="AS2171" s="2" t="s">
        <v>102</v>
      </c>
      <c r="AT2171" s="2" t="s">
        <v>102</v>
      </c>
      <c r="AU2171" s="2" t="s">
        <v>102</v>
      </c>
      <c r="AV2171" s="2" t="s">
        <v>102</v>
      </c>
      <c r="AW2171" s="2" t="s">
        <v>102</v>
      </c>
      <c r="AX2171" s="2" t="s">
        <v>102</v>
      </c>
      <c r="AY2171" s="2" t="s">
        <v>102</v>
      </c>
      <c r="AZ2171" s="2" t="s">
        <v>102</v>
      </c>
      <c r="BB2171" s="2" t="s">
        <v>102</v>
      </c>
      <c r="BD2171" s="2" t="s">
        <v>102</v>
      </c>
      <c r="BE2171" s="2" t="s">
        <v>103</v>
      </c>
      <c r="BF2171" s="2" t="s">
        <v>103</v>
      </c>
      <c r="BG2171" s="2" t="s">
        <v>102</v>
      </c>
      <c r="BH2171" s="2" t="s">
        <v>102</v>
      </c>
      <c r="BI2171" s="2" t="s">
        <v>102</v>
      </c>
      <c r="BJ2171" s="2" t="s">
        <v>102</v>
      </c>
      <c r="BK2171" s="2" t="s">
        <v>102</v>
      </c>
      <c r="BL2171" s="2" t="s">
        <v>102</v>
      </c>
      <c r="BM2171" s="2" t="s">
        <v>102</v>
      </c>
      <c r="BN2171" s="2" t="s">
        <v>102</v>
      </c>
      <c r="BO2171" s="2" t="s">
        <v>102</v>
      </c>
      <c r="BP2171" s="2" t="s">
        <v>102</v>
      </c>
      <c r="BQ2171" s="2" t="s">
        <v>102</v>
      </c>
      <c r="BR2171" s="2" t="s">
        <v>102</v>
      </c>
      <c r="BS2171" s="2" t="s">
        <v>102</v>
      </c>
      <c r="BT2171" s="2" t="s">
        <v>103</v>
      </c>
      <c r="BU2171" s="2" t="s">
        <v>103</v>
      </c>
      <c r="BV2171" s="2" t="s">
        <v>102</v>
      </c>
      <c r="BW2171" s="2" t="s">
        <v>102</v>
      </c>
      <c r="BX2171" s="2" t="s">
        <v>102</v>
      </c>
      <c r="BY2171" s="2" t="s">
        <v>102</v>
      </c>
      <c r="BZ2171" s="2" t="s">
        <v>102</v>
      </c>
      <c r="CA2171" s="2" t="s">
        <v>102</v>
      </c>
      <c r="CB2171" s="2" t="s">
        <v>102</v>
      </c>
      <c r="CC2171" s="2" t="s">
        <v>102</v>
      </c>
      <c r="CD2171" s="2" t="s">
        <v>102</v>
      </c>
      <c r="CE2171" s="2" t="s">
        <v>102</v>
      </c>
      <c r="CF2171" s="2" t="s">
        <v>102</v>
      </c>
      <c r="CG2171" s="2" t="s">
        <v>102</v>
      </c>
      <c r="CH2171" s="2" t="s">
        <v>102</v>
      </c>
      <c r="CI2171" s="2" t="s">
        <v>102</v>
      </c>
      <c r="CJ2171" s="2" t="s">
        <v>102</v>
      </c>
      <c r="CK2171" s="2" t="s">
        <v>102</v>
      </c>
      <c r="CL2171" s="2" t="s">
        <v>102</v>
      </c>
      <c r="CM2171" s="2" t="s">
        <v>102</v>
      </c>
      <c r="CN2171" s="2" t="s">
        <v>102</v>
      </c>
      <c r="CO2171" s="2" t="s">
        <v>102</v>
      </c>
      <c r="CP2171" s="2" t="s">
        <v>102</v>
      </c>
      <c r="CQ2171" s="2" t="s">
        <v>102</v>
      </c>
      <c r="CR2171" s="2" t="s">
        <v>102</v>
      </c>
      <c r="CS2171" s="2" t="s">
        <v>102</v>
      </c>
      <c r="CT2171" s="2" t="s">
        <v>102</v>
      </c>
      <c r="CU2171" s="2" t="s">
        <v>102</v>
      </c>
    </row>
    <row r="2172" spans="1:99" x14ac:dyDescent="0.3">
      <c r="A2172" s="2" t="s">
        <v>379</v>
      </c>
      <c r="B2172" s="2">
        <v>165476</v>
      </c>
      <c r="C2172" s="2" t="s">
        <v>14445</v>
      </c>
      <c r="D2172" s="2" t="s">
        <v>792</v>
      </c>
      <c r="E2172" s="2" t="s">
        <v>14446</v>
      </c>
      <c r="F2172" s="2" t="s">
        <v>14446</v>
      </c>
      <c r="G2172" s="2" t="s">
        <v>2077</v>
      </c>
      <c r="I2172" s="2" t="s">
        <v>381</v>
      </c>
      <c r="K2172" s="2" t="s">
        <v>382</v>
      </c>
      <c r="L2172" s="2" t="s">
        <v>2078</v>
      </c>
      <c r="M2172" s="2" t="s">
        <v>14447</v>
      </c>
      <c r="N2172" s="2" t="s">
        <v>14448</v>
      </c>
      <c r="U2172" s="2" t="s">
        <v>798</v>
      </c>
      <c r="V2172" s="3">
        <v>41227</v>
      </c>
      <c r="W2172" s="3">
        <v>41452</v>
      </c>
      <c r="X2172" s="4">
        <v>41183</v>
      </c>
      <c r="Y2172" s="2" t="s">
        <v>102</v>
      </c>
      <c r="AA2172" s="2" t="s">
        <v>102</v>
      </c>
      <c r="AB2172" s="2" t="s">
        <v>102</v>
      </c>
      <c r="AD2172" s="2" t="s">
        <v>102</v>
      </c>
      <c r="AF2172" s="2" t="s">
        <v>102</v>
      </c>
      <c r="AG2172" s="2" t="s">
        <v>103</v>
      </c>
      <c r="AH2172" s="2" t="s">
        <v>102</v>
      </c>
      <c r="AI2172" s="2" t="s">
        <v>218</v>
      </c>
      <c r="AJ2172" s="2" t="s">
        <v>14449</v>
      </c>
      <c r="AL2172" s="2" t="s">
        <v>382</v>
      </c>
      <c r="AM2172" s="2" t="s">
        <v>102</v>
      </c>
      <c r="AN2172" s="2" t="s">
        <v>102</v>
      </c>
      <c r="AO2172" s="2" t="s">
        <v>102</v>
      </c>
      <c r="AP2172" s="2" t="s">
        <v>102</v>
      </c>
      <c r="AQ2172" s="2" t="s">
        <v>102</v>
      </c>
      <c r="AR2172" s="2" t="s">
        <v>102</v>
      </c>
      <c r="AS2172" s="2" t="s">
        <v>102</v>
      </c>
      <c r="AT2172" s="2" t="s">
        <v>102</v>
      </c>
      <c r="AU2172" s="2" t="s">
        <v>102</v>
      </c>
      <c r="AV2172" s="2" t="s">
        <v>102</v>
      </c>
      <c r="AW2172" s="2" t="s">
        <v>102</v>
      </c>
      <c r="AX2172" s="2" t="s">
        <v>102</v>
      </c>
      <c r="AY2172" s="2" t="s">
        <v>102</v>
      </c>
      <c r="AZ2172" s="2" t="s">
        <v>102</v>
      </c>
      <c r="BB2172" s="2" t="s">
        <v>102</v>
      </c>
      <c r="BD2172" s="2" t="s">
        <v>102</v>
      </c>
      <c r="BE2172" s="2" t="s">
        <v>103</v>
      </c>
      <c r="BF2172" s="2" t="s">
        <v>103</v>
      </c>
      <c r="BG2172" s="2" t="s">
        <v>102</v>
      </c>
      <c r="BH2172" s="2" t="s">
        <v>102</v>
      </c>
      <c r="BI2172" s="2" t="s">
        <v>102</v>
      </c>
      <c r="BJ2172" s="2" t="s">
        <v>102</v>
      </c>
      <c r="BK2172" s="2" t="s">
        <v>102</v>
      </c>
      <c r="BL2172" s="2" t="s">
        <v>102</v>
      </c>
      <c r="BM2172" s="2" t="s">
        <v>102</v>
      </c>
      <c r="BN2172" s="2" t="s">
        <v>102</v>
      </c>
      <c r="BO2172" s="2" t="s">
        <v>102</v>
      </c>
      <c r="BP2172" s="2" t="s">
        <v>102</v>
      </c>
      <c r="BQ2172" s="2" t="s">
        <v>102</v>
      </c>
      <c r="BR2172" s="2" t="s">
        <v>102</v>
      </c>
      <c r="BS2172" s="2" t="s">
        <v>102</v>
      </c>
      <c r="BT2172" s="2" t="s">
        <v>103</v>
      </c>
      <c r="BU2172" s="2" t="s">
        <v>103</v>
      </c>
      <c r="BV2172" s="2" t="s">
        <v>102</v>
      </c>
      <c r="BW2172" s="2" t="s">
        <v>102</v>
      </c>
      <c r="BX2172" s="2" t="s">
        <v>102</v>
      </c>
      <c r="BY2172" s="2" t="s">
        <v>102</v>
      </c>
      <c r="BZ2172" s="2" t="s">
        <v>102</v>
      </c>
      <c r="CA2172" s="2" t="s">
        <v>102</v>
      </c>
      <c r="CB2172" s="2" t="s">
        <v>102</v>
      </c>
      <c r="CC2172" s="2" t="s">
        <v>102</v>
      </c>
      <c r="CD2172" s="2" t="s">
        <v>102</v>
      </c>
      <c r="CE2172" s="2" t="s">
        <v>102</v>
      </c>
      <c r="CF2172" s="2" t="s">
        <v>102</v>
      </c>
      <c r="CG2172" s="2" t="s">
        <v>102</v>
      </c>
      <c r="CH2172" s="2" t="s">
        <v>102</v>
      </c>
      <c r="CI2172" s="2" t="s">
        <v>102</v>
      </c>
      <c r="CJ2172" s="2" t="s">
        <v>102</v>
      </c>
      <c r="CK2172" s="2" t="s">
        <v>102</v>
      </c>
      <c r="CL2172" s="2" t="s">
        <v>102</v>
      </c>
      <c r="CM2172" s="2" t="s">
        <v>102</v>
      </c>
      <c r="CN2172" s="2" t="s">
        <v>102</v>
      </c>
      <c r="CO2172" s="2" t="s">
        <v>102</v>
      </c>
      <c r="CP2172" s="2" t="s">
        <v>102</v>
      </c>
      <c r="CQ2172" s="2" t="s">
        <v>102</v>
      </c>
      <c r="CR2172" s="2" t="s">
        <v>102</v>
      </c>
      <c r="CS2172" s="2" t="s">
        <v>102</v>
      </c>
      <c r="CT2172" s="2" t="s">
        <v>102</v>
      </c>
      <c r="CU2172" s="2" t="s">
        <v>102</v>
      </c>
    </row>
    <row r="2173" spans="1:99" x14ac:dyDescent="0.3">
      <c r="A2173" s="2" t="s">
        <v>123</v>
      </c>
      <c r="B2173" s="2">
        <v>165490</v>
      </c>
      <c r="C2173" s="2" t="s">
        <v>14210</v>
      </c>
      <c r="D2173" s="2" t="s">
        <v>792</v>
      </c>
      <c r="E2173" s="2" t="s">
        <v>14211</v>
      </c>
      <c r="F2173" s="2" t="s">
        <v>14211</v>
      </c>
      <c r="G2173" s="2" t="s">
        <v>14212</v>
      </c>
      <c r="H2173" s="2" t="s">
        <v>429</v>
      </c>
      <c r="I2173" s="2" t="s">
        <v>204</v>
      </c>
      <c r="J2173" s="2" t="s">
        <v>205</v>
      </c>
      <c r="K2173" s="2" t="s">
        <v>101</v>
      </c>
      <c r="L2173" s="2">
        <v>60606</v>
      </c>
      <c r="M2173" s="2" t="s">
        <v>14213</v>
      </c>
      <c r="N2173" s="2" t="s">
        <v>14214</v>
      </c>
      <c r="U2173" s="2" t="s">
        <v>798</v>
      </c>
      <c r="V2173" s="3">
        <v>41193</v>
      </c>
      <c r="W2173" s="3">
        <v>41365</v>
      </c>
      <c r="X2173" s="4">
        <v>41183</v>
      </c>
      <c r="Y2173" s="2" t="s">
        <v>103</v>
      </c>
      <c r="Z2173" s="2" t="s">
        <v>14215</v>
      </c>
      <c r="AA2173" s="2" t="s">
        <v>102</v>
      </c>
      <c r="AB2173" s="2" t="s">
        <v>102</v>
      </c>
      <c r="AD2173" s="2" t="s">
        <v>102</v>
      </c>
      <c r="AF2173" s="2" t="s">
        <v>102</v>
      </c>
      <c r="AG2173" s="2" t="s">
        <v>103</v>
      </c>
      <c r="AH2173" s="2" t="s">
        <v>102</v>
      </c>
      <c r="AI2173" s="2" t="s">
        <v>104</v>
      </c>
      <c r="AK2173" s="2" t="s">
        <v>105</v>
      </c>
      <c r="AL2173" s="2" t="s">
        <v>101</v>
      </c>
      <c r="AM2173" s="2" t="s">
        <v>102</v>
      </c>
      <c r="AN2173" s="2" t="s">
        <v>102</v>
      </c>
      <c r="AO2173" s="2" t="s">
        <v>102</v>
      </c>
      <c r="AP2173" s="2" t="s">
        <v>102</v>
      </c>
      <c r="AQ2173" s="2" t="s">
        <v>102</v>
      </c>
      <c r="AR2173" s="2" t="s">
        <v>102</v>
      </c>
      <c r="AS2173" s="2" t="s">
        <v>102</v>
      </c>
      <c r="AT2173" s="2" t="s">
        <v>102</v>
      </c>
      <c r="AU2173" s="2" t="s">
        <v>102</v>
      </c>
      <c r="AV2173" s="2" t="s">
        <v>102</v>
      </c>
      <c r="AW2173" s="2" t="s">
        <v>102</v>
      </c>
      <c r="AX2173" s="2" t="s">
        <v>102</v>
      </c>
      <c r="AY2173" s="2" t="s">
        <v>102</v>
      </c>
      <c r="AZ2173" s="2" t="s">
        <v>102</v>
      </c>
      <c r="BB2173" s="2" t="s">
        <v>103</v>
      </c>
      <c r="BC2173" s="2" t="s">
        <v>102</v>
      </c>
      <c r="BD2173" s="2" t="s">
        <v>102</v>
      </c>
      <c r="BE2173" s="2" t="s">
        <v>102</v>
      </c>
      <c r="BF2173" s="2" t="s">
        <v>102</v>
      </c>
      <c r="BG2173" s="2" t="s">
        <v>102</v>
      </c>
      <c r="BH2173" s="2" t="s">
        <v>102</v>
      </c>
      <c r="BI2173" s="2" t="s">
        <v>102</v>
      </c>
      <c r="BJ2173" s="2" t="s">
        <v>102</v>
      </c>
      <c r="BK2173" s="2" t="s">
        <v>102</v>
      </c>
      <c r="BL2173" s="2" t="s">
        <v>102</v>
      </c>
      <c r="BM2173" s="2" t="s">
        <v>102</v>
      </c>
      <c r="BN2173" s="2" t="s">
        <v>102</v>
      </c>
      <c r="BO2173" s="2" t="s">
        <v>102</v>
      </c>
      <c r="BP2173" s="2" t="s">
        <v>102</v>
      </c>
      <c r="BQ2173" s="2" t="s">
        <v>102</v>
      </c>
      <c r="BR2173" s="2" t="s">
        <v>102</v>
      </c>
      <c r="BS2173" s="2" t="s">
        <v>102</v>
      </c>
      <c r="BT2173" s="2" t="s">
        <v>103</v>
      </c>
      <c r="BU2173" s="2" t="s">
        <v>103</v>
      </c>
      <c r="BV2173" s="2" t="s">
        <v>102</v>
      </c>
      <c r="BW2173" s="2" t="s">
        <v>102</v>
      </c>
      <c r="BX2173" s="2" t="s">
        <v>102</v>
      </c>
      <c r="BY2173" s="2" t="s">
        <v>102</v>
      </c>
      <c r="BZ2173" s="2" t="s">
        <v>102</v>
      </c>
      <c r="CA2173" s="2" t="s">
        <v>102</v>
      </c>
      <c r="CB2173" s="2" t="s">
        <v>102</v>
      </c>
      <c r="CC2173" s="2" t="s">
        <v>102</v>
      </c>
      <c r="CD2173" s="2" t="s">
        <v>102</v>
      </c>
      <c r="CE2173" s="2" t="s">
        <v>102</v>
      </c>
      <c r="CF2173" s="2" t="s">
        <v>102</v>
      </c>
      <c r="CG2173" s="2" t="s">
        <v>102</v>
      </c>
      <c r="CH2173" s="2" t="s">
        <v>102</v>
      </c>
      <c r="CI2173" s="2" t="s">
        <v>102</v>
      </c>
      <c r="CJ2173" s="2" t="s">
        <v>102</v>
      </c>
      <c r="CK2173" s="2" t="s">
        <v>102</v>
      </c>
      <c r="CL2173" s="2" t="s">
        <v>102</v>
      </c>
      <c r="CM2173" s="2" t="s">
        <v>102</v>
      </c>
      <c r="CN2173" s="2" t="s">
        <v>102</v>
      </c>
      <c r="CO2173" s="2" t="s">
        <v>102</v>
      </c>
      <c r="CP2173" s="2" t="s">
        <v>102</v>
      </c>
      <c r="CQ2173" s="2" t="s">
        <v>102</v>
      </c>
      <c r="CR2173" s="2" t="s">
        <v>102</v>
      </c>
      <c r="CS2173" s="2" t="s">
        <v>102</v>
      </c>
      <c r="CT2173" s="2" t="s">
        <v>102</v>
      </c>
      <c r="CU2173" s="2" t="s">
        <v>102</v>
      </c>
    </row>
    <row r="2174" spans="1:99" x14ac:dyDescent="0.3">
      <c r="A2174" s="2" t="s">
        <v>98</v>
      </c>
      <c r="B2174" s="2">
        <v>165494</v>
      </c>
      <c r="C2174" s="2" t="s">
        <v>13984</v>
      </c>
      <c r="D2174" s="2" t="s">
        <v>792</v>
      </c>
      <c r="E2174" s="2" t="s">
        <v>13985</v>
      </c>
      <c r="F2174" s="2" t="s">
        <v>13985</v>
      </c>
      <c r="G2174" s="2" t="s">
        <v>460</v>
      </c>
      <c r="H2174" s="2" t="s">
        <v>469</v>
      </c>
      <c r="I2174" s="2" t="s">
        <v>173</v>
      </c>
      <c r="J2174" s="2" t="s">
        <v>174</v>
      </c>
      <c r="K2174" s="2" t="s">
        <v>101</v>
      </c>
      <c r="L2174" s="2">
        <v>2109</v>
      </c>
      <c r="M2174" s="2" t="s">
        <v>13986</v>
      </c>
      <c r="N2174" s="2" t="s">
        <v>12828</v>
      </c>
      <c r="U2174" s="2" t="s">
        <v>798</v>
      </c>
      <c r="V2174" s="3">
        <v>41193</v>
      </c>
      <c r="W2174" s="3">
        <v>41330</v>
      </c>
      <c r="X2174" s="4">
        <v>41183</v>
      </c>
      <c r="Y2174" s="2" t="s">
        <v>103</v>
      </c>
      <c r="Z2174" s="2" t="s">
        <v>13987</v>
      </c>
      <c r="AA2174" s="2" t="s">
        <v>102</v>
      </c>
      <c r="AB2174" s="2" t="s">
        <v>102</v>
      </c>
      <c r="AD2174" s="2" t="s">
        <v>102</v>
      </c>
      <c r="AF2174" s="2" t="s">
        <v>102</v>
      </c>
      <c r="AG2174" s="2" t="s">
        <v>103</v>
      </c>
      <c r="AH2174" s="2" t="s">
        <v>102</v>
      </c>
      <c r="AI2174" s="2" t="s">
        <v>104</v>
      </c>
      <c r="AK2174" s="2" t="s">
        <v>105</v>
      </c>
      <c r="AL2174" s="2" t="s">
        <v>101</v>
      </c>
      <c r="AM2174" s="2" t="s">
        <v>102</v>
      </c>
      <c r="AN2174" s="2" t="s">
        <v>102</v>
      </c>
      <c r="AO2174" s="2" t="s">
        <v>102</v>
      </c>
      <c r="AP2174" s="2" t="s">
        <v>102</v>
      </c>
      <c r="AQ2174" s="2" t="s">
        <v>102</v>
      </c>
      <c r="AR2174" s="2" t="s">
        <v>102</v>
      </c>
      <c r="AS2174" s="2" t="s">
        <v>102</v>
      </c>
      <c r="AT2174" s="2" t="s">
        <v>102</v>
      </c>
      <c r="AU2174" s="2" t="s">
        <v>102</v>
      </c>
      <c r="AV2174" s="2" t="s">
        <v>102</v>
      </c>
      <c r="AW2174" s="2" t="s">
        <v>102</v>
      </c>
      <c r="AX2174" s="2" t="s">
        <v>102</v>
      </c>
      <c r="AY2174" s="2" t="s">
        <v>102</v>
      </c>
      <c r="AZ2174" s="2" t="s">
        <v>102</v>
      </c>
      <c r="BB2174" s="2" t="s">
        <v>102</v>
      </c>
      <c r="BD2174" s="2" t="s">
        <v>102</v>
      </c>
      <c r="BE2174" s="2" t="s">
        <v>102</v>
      </c>
      <c r="BF2174" s="2" t="s">
        <v>102</v>
      </c>
      <c r="BG2174" s="2" t="s">
        <v>102</v>
      </c>
      <c r="BH2174" s="2" t="s">
        <v>102</v>
      </c>
      <c r="BI2174" s="2" t="s">
        <v>102</v>
      </c>
      <c r="BJ2174" s="2" t="s">
        <v>102</v>
      </c>
      <c r="BK2174" s="2" t="s">
        <v>102</v>
      </c>
      <c r="BL2174" s="2" t="s">
        <v>102</v>
      </c>
      <c r="BM2174" s="2" t="s">
        <v>102</v>
      </c>
      <c r="BN2174" s="2" t="s">
        <v>102</v>
      </c>
      <c r="BO2174" s="2" t="s">
        <v>102</v>
      </c>
      <c r="BP2174" s="2" t="s">
        <v>102</v>
      </c>
      <c r="BQ2174" s="2" t="s">
        <v>102</v>
      </c>
      <c r="BR2174" s="2" t="s">
        <v>102</v>
      </c>
      <c r="BS2174" s="2" t="s">
        <v>102</v>
      </c>
      <c r="BT2174" s="2" t="s">
        <v>103</v>
      </c>
      <c r="BU2174" s="2" t="s">
        <v>103</v>
      </c>
      <c r="BV2174" s="2" t="s">
        <v>102</v>
      </c>
      <c r="BW2174" s="2" t="s">
        <v>102</v>
      </c>
      <c r="BX2174" s="2" t="s">
        <v>102</v>
      </c>
      <c r="BY2174" s="2" t="s">
        <v>102</v>
      </c>
      <c r="BZ2174" s="2" t="s">
        <v>102</v>
      </c>
      <c r="CA2174" s="2" t="s">
        <v>102</v>
      </c>
      <c r="CB2174" s="2" t="s">
        <v>102</v>
      </c>
      <c r="CC2174" s="2" t="s">
        <v>102</v>
      </c>
      <c r="CD2174" s="2" t="s">
        <v>102</v>
      </c>
      <c r="CE2174" s="2" t="s">
        <v>102</v>
      </c>
      <c r="CF2174" s="2" t="s">
        <v>102</v>
      </c>
      <c r="CG2174" s="2" t="s">
        <v>102</v>
      </c>
      <c r="CH2174" s="2" t="s">
        <v>102</v>
      </c>
      <c r="CI2174" s="2" t="s">
        <v>102</v>
      </c>
      <c r="CJ2174" s="2" t="s">
        <v>102</v>
      </c>
      <c r="CK2174" s="2" t="s">
        <v>102</v>
      </c>
      <c r="CL2174" s="2" t="s">
        <v>102</v>
      </c>
      <c r="CM2174" s="2" t="s">
        <v>102</v>
      </c>
      <c r="CN2174" s="2" t="s">
        <v>102</v>
      </c>
      <c r="CO2174" s="2" t="s">
        <v>102</v>
      </c>
      <c r="CP2174" s="2" t="s">
        <v>102</v>
      </c>
      <c r="CQ2174" s="2" t="s">
        <v>102</v>
      </c>
      <c r="CR2174" s="2" t="s">
        <v>102</v>
      </c>
      <c r="CS2174" s="2" t="s">
        <v>102</v>
      </c>
      <c r="CT2174" s="2" t="s">
        <v>102</v>
      </c>
      <c r="CU2174" s="2" t="s">
        <v>102</v>
      </c>
    </row>
    <row r="2175" spans="1:99" x14ac:dyDescent="0.3">
      <c r="A2175" s="2" t="s">
        <v>135</v>
      </c>
      <c r="B2175" s="2">
        <v>165501</v>
      </c>
      <c r="C2175" s="2" t="s">
        <v>14225</v>
      </c>
      <c r="D2175" s="2" t="s">
        <v>792</v>
      </c>
      <c r="E2175" s="2" t="s">
        <v>14226</v>
      </c>
      <c r="F2175" s="2" t="s">
        <v>14226</v>
      </c>
      <c r="G2175" s="2" t="s">
        <v>2375</v>
      </c>
      <c r="H2175" s="2" t="s">
        <v>888</v>
      </c>
      <c r="I2175" s="2" t="s">
        <v>146</v>
      </c>
      <c r="J2175" s="2" t="s">
        <v>134</v>
      </c>
      <c r="K2175" s="2" t="s">
        <v>101</v>
      </c>
      <c r="L2175" s="2">
        <v>90024</v>
      </c>
      <c r="M2175" s="2" t="s">
        <v>14227</v>
      </c>
      <c r="N2175" s="2" t="s">
        <v>14228</v>
      </c>
      <c r="U2175" s="2" t="s">
        <v>798</v>
      </c>
      <c r="V2175" s="3">
        <v>41194</v>
      </c>
      <c r="W2175" s="3">
        <v>41348</v>
      </c>
      <c r="X2175" s="4">
        <v>41183</v>
      </c>
      <c r="Y2175" s="2" t="s">
        <v>103</v>
      </c>
      <c r="Z2175" s="2" t="s">
        <v>14229</v>
      </c>
      <c r="AA2175" s="2" t="s">
        <v>102</v>
      </c>
      <c r="AB2175" s="2" t="s">
        <v>102</v>
      </c>
      <c r="AD2175" s="2" t="s">
        <v>102</v>
      </c>
      <c r="AF2175" s="2" t="s">
        <v>103</v>
      </c>
      <c r="AG2175" s="2" t="s">
        <v>103</v>
      </c>
      <c r="AH2175" s="2" t="s">
        <v>102</v>
      </c>
      <c r="AI2175" s="2" t="s">
        <v>126</v>
      </c>
      <c r="AK2175" s="2" t="s">
        <v>105</v>
      </c>
      <c r="AL2175" s="2" t="s">
        <v>101</v>
      </c>
      <c r="AM2175" s="2" t="s">
        <v>102</v>
      </c>
      <c r="AN2175" s="2" t="s">
        <v>102</v>
      </c>
      <c r="AO2175" s="2" t="s">
        <v>102</v>
      </c>
      <c r="AP2175" s="2" t="s">
        <v>102</v>
      </c>
      <c r="AQ2175" s="2" t="s">
        <v>102</v>
      </c>
      <c r="AR2175" s="2" t="s">
        <v>102</v>
      </c>
      <c r="AS2175" s="2" t="s">
        <v>102</v>
      </c>
      <c r="AT2175" s="2" t="s">
        <v>102</v>
      </c>
      <c r="AU2175" s="2" t="s">
        <v>102</v>
      </c>
      <c r="AV2175" s="2" t="s">
        <v>102</v>
      </c>
      <c r="AW2175" s="2" t="s">
        <v>102</v>
      </c>
      <c r="AX2175" s="2" t="s">
        <v>102</v>
      </c>
      <c r="AY2175" s="2" t="s">
        <v>102</v>
      </c>
      <c r="AZ2175" s="2" t="s">
        <v>102</v>
      </c>
      <c r="BB2175" s="2" t="s">
        <v>102</v>
      </c>
      <c r="BD2175" s="2" t="s">
        <v>102</v>
      </c>
      <c r="BE2175" s="2" t="s">
        <v>102</v>
      </c>
      <c r="BF2175" s="2" t="s">
        <v>103</v>
      </c>
      <c r="BG2175" s="2" t="s">
        <v>102</v>
      </c>
      <c r="BH2175" s="2" t="s">
        <v>102</v>
      </c>
      <c r="BI2175" s="2" t="s">
        <v>102</v>
      </c>
      <c r="BJ2175" s="2" t="s">
        <v>102</v>
      </c>
      <c r="BK2175" s="2" t="s">
        <v>102</v>
      </c>
      <c r="BL2175" s="2" t="s">
        <v>102</v>
      </c>
      <c r="BM2175" s="2" t="s">
        <v>102</v>
      </c>
      <c r="BN2175" s="2" t="s">
        <v>102</v>
      </c>
      <c r="BO2175" s="2" t="s">
        <v>102</v>
      </c>
      <c r="BP2175" s="2" t="s">
        <v>102</v>
      </c>
      <c r="BQ2175" s="2" t="s">
        <v>102</v>
      </c>
      <c r="BR2175" s="2" t="s">
        <v>102</v>
      </c>
      <c r="BS2175" s="2" t="s">
        <v>102</v>
      </c>
      <c r="BT2175" s="2" t="s">
        <v>103</v>
      </c>
      <c r="BU2175" s="2" t="s">
        <v>103</v>
      </c>
      <c r="BV2175" s="2" t="s">
        <v>102</v>
      </c>
      <c r="BW2175" s="2" t="s">
        <v>102</v>
      </c>
      <c r="BX2175" s="2" t="s">
        <v>102</v>
      </c>
      <c r="BY2175" s="2" t="s">
        <v>102</v>
      </c>
      <c r="BZ2175" s="2" t="s">
        <v>102</v>
      </c>
      <c r="CA2175" s="2" t="s">
        <v>102</v>
      </c>
      <c r="CB2175" s="2" t="s">
        <v>102</v>
      </c>
      <c r="CC2175" s="2" t="s">
        <v>102</v>
      </c>
      <c r="CD2175" s="2" t="s">
        <v>102</v>
      </c>
      <c r="CE2175" s="2" t="s">
        <v>102</v>
      </c>
      <c r="CF2175" s="2" t="s">
        <v>102</v>
      </c>
      <c r="CG2175" s="2" t="s">
        <v>102</v>
      </c>
      <c r="CH2175" s="2" t="s">
        <v>102</v>
      </c>
      <c r="CI2175" s="2" t="s">
        <v>102</v>
      </c>
      <c r="CJ2175" s="2" t="s">
        <v>102</v>
      </c>
      <c r="CK2175" s="2" t="s">
        <v>102</v>
      </c>
      <c r="CL2175" s="2" t="s">
        <v>102</v>
      </c>
      <c r="CM2175" s="2" t="s">
        <v>102</v>
      </c>
      <c r="CN2175" s="2" t="s">
        <v>102</v>
      </c>
      <c r="CO2175" s="2" t="s">
        <v>102</v>
      </c>
      <c r="CP2175" s="2" t="s">
        <v>102</v>
      </c>
      <c r="CQ2175" s="2" t="s">
        <v>102</v>
      </c>
      <c r="CR2175" s="2" t="s">
        <v>102</v>
      </c>
      <c r="CS2175" s="2" t="s">
        <v>102</v>
      </c>
      <c r="CT2175" s="2" t="s">
        <v>102</v>
      </c>
      <c r="CU2175" s="2" t="s">
        <v>102</v>
      </c>
    </row>
    <row r="2176" spans="1:99" x14ac:dyDescent="0.3">
      <c r="A2176" s="2" t="s">
        <v>379</v>
      </c>
      <c r="B2176" s="2">
        <v>165503</v>
      </c>
      <c r="C2176" s="2" t="s">
        <v>14220</v>
      </c>
      <c r="D2176" s="2" t="s">
        <v>792</v>
      </c>
      <c r="E2176" s="2" t="s">
        <v>14221</v>
      </c>
      <c r="F2176" s="2" t="s">
        <v>14221</v>
      </c>
      <c r="G2176" s="2" t="s">
        <v>14222</v>
      </c>
      <c r="H2176" s="2" t="s">
        <v>1031</v>
      </c>
      <c r="I2176" s="2" t="s">
        <v>474</v>
      </c>
      <c r="K2176" s="2" t="s">
        <v>197</v>
      </c>
      <c r="L2176" s="2" t="s">
        <v>14223</v>
      </c>
      <c r="M2176" s="2">
        <v>4168640475</v>
      </c>
      <c r="N2176" s="2">
        <v>4168640514</v>
      </c>
      <c r="U2176" s="2" t="s">
        <v>798</v>
      </c>
      <c r="V2176" s="3">
        <v>41194</v>
      </c>
      <c r="W2176" s="3">
        <v>41312</v>
      </c>
      <c r="X2176" s="4">
        <v>41183</v>
      </c>
      <c r="Y2176" s="2" t="s">
        <v>103</v>
      </c>
      <c r="Z2176" s="2" t="s">
        <v>14224</v>
      </c>
      <c r="AA2176" s="2" t="s">
        <v>102</v>
      </c>
      <c r="AB2176" s="2" t="s">
        <v>102</v>
      </c>
      <c r="AD2176" s="2" t="s">
        <v>102</v>
      </c>
      <c r="AF2176" s="2" t="s">
        <v>103</v>
      </c>
      <c r="AG2176" s="2" t="s">
        <v>103</v>
      </c>
      <c r="AH2176" s="2" t="s">
        <v>102</v>
      </c>
      <c r="AI2176" s="2" t="s">
        <v>108</v>
      </c>
      <c r="AL2176" s="2" t="s">
        <v>197</v>
      </c>
      <c r="AM2176" s="2" t="s">
        <v>102</v>
      </c>
      <c r="AN2176" s="2" t="s">
        <v>102</v>
      </c>
      <c r="AO2176" s="2" t="s">
        <v>102</v>
      </c>
      <c r="AP2176" s="2" t="s">
        <v>102</v>
      </c>
      <c r="AQ2176" s="2" t="s">
        <v>102</v>
      </c>
      <c r="AR2176" s="2" t="s">
        <v>102</v>
      </c>
      <c r="AS2176" s="2" t="s">
        <v>102</v>
      </c>
      <c r="AT2176" s="2" t="s">
        <v>102</v>
      </c>
      <c r="AU2176" s="2" t="s">
        <v>102</v>
      </c>
      <c r="AV2176" s="2" t="s">
        <v>102</v>
      </c>
      <c r="AW2176" s="2" t="s">
        <v>102</v>
      </c>
      <c r="AX2176" s="2" t="s">
        <v>102</v>
      </c>
      <c r="AY2176" s="2" t="s">
        <v>102</v>
      </c>
      <c r="AZ2176" s="2" t="s">
        <v>102</v>
      </c>
      <c r="BB2176" s="2" t="s">
        <v>102</v>
      </c>
      <c r="BD2176" s="2" t="s">
        <v>102</v>
      </c>
      <c r="BE2176" s="2" t="s">
        <v>102</v>
      </c>
      <c r="BF2176" s="2" t="s">
        <v>102</v>
      </c>
      <c r="BG2176" s="2" t="s">
        <v>102</v>
      </c>
      <c r="BH2176" s="2" t="s">
        <v>102</v>
      </c>
      <c r="BI2176" s="2" t="s">
        <v>102</v>
      </c>
      <c r="BJ2176" s="2" t="s">
        <v>102</v>
      </c>
      <c r="BK2176" s="2" t="s">
        <v>102</v>
      </c>
      <c r="BL2176" s="2" t="s">
        <v>102</v>
      </c>
      <c r="BM2176" s="2" t="s">
        <v>102</v>
      </c>
      <c r="BN2176" s="2" t="s">
        <v>102</v>
      </c>
      <c r="BO2176" s="2" t="s">
        <v>102</v>
      </c>
      <c r="BP2176" s="2" t="s">
        <v>102</v>
      </c>
      <c r="BQ2176" s="2" t="s">
        <v>102</v>
      </c>
      <c r="BR2176" s="2" t="s">
        <v>102</v>
      </c>
      <c r="BS2176" s="2" t="s">
        <v>102</v>
      </c>
      <c r="BT2176" s="2" t="s">
        <v>103</v>
      </c>
      <c r="BU2176" s="2" t="s">
        <v>103</v>
      </c>
      <c r="BV2176" s="2" t="s">
        <v>102</v>
      </c>
      <c r="BW2176" s="2" t="s">
        <v>102</v>
      </c>
      <c r="BX2176" s="2" t="s">
        <v>102</v>
      </c>
      <c r="BY2176" s="2" t="s">
        <v>102</v>
      </c>
      <c r="BZ2176" s="2" t="s">
        <v>102</v>
      </c>
      <c r="CA2176" s="2" t="s">
        <v>102</v>
      </c>
      <c r="CB2176" s="2" t="s">
        <v>102</v>
      </c>
      <c r="CC2176" s="2" t="s">
        <v>102</v>
      </c>
      <c r="CD2176" s="2" t="s">
        <v>102</v>
      </c>
      <c r="CE2176" s="2" t="s">
        <v>102</v>
      </c>
      <c r="CF2176" s="2" t="s">
        <v>102</v>
      </c>
      <c r="CG2176" s="2" t="s">
        <v>102</v>
      </c>
      <c r="CH2176" s="2" t="s">
        <v>102</v>
      </c>
      <c r="CI2176" s="2" t="s">
        <v>102</v>
      </c>
      <c r="CJ2176" s="2" t="s">
        <v>102</v>
      </c>
      <c r="CK2176" s="2" t="s">
        <v>102</v>
      </c>
      <c r="CL2176" s="2" t="s">
        <v>102</v>
      </c>
      <c r="CM2176" s="2" t="s">
        <v>102</v>
      </c>
      <c r="CN2176" s="2" t="s">
        <v>102</v>
      </c>
      <c r="CO2176" s="2" t="s">
        <v>102</v>
      </c>
      <c r="CP2176" s="2" t="s">
        <v>102</v>
      </c>
      <c r="CQ2176" s="2" t="s">
        <v>102</v>
      </c>
      <c r="CR2176" s="2" t="s">
        <v>102</v>
      </c>
      <c r="CS2176" s="2" t="s">
        <v>102</v>
      </c>
      <c r="CT2176" s="2" t="s">
        <v>102</v>
      </c>
      <c r="CU2176" s="2" t="s">
        <v>102</v>
      </c>
    </row>
    <row r="2177" spans="1:99" x14ac:dyDescent="0.3">
      <c r="A2177" s="2" t="s">
        <v>239</v>
      </c>
      <c r="B2177" s="2">
        <v>165524</v>
      </c>
      <c r="C2177" s="2" t="s">
        <v>14773</v>
      </c>
      <c r="D2177" s="2" t="s">
        <v>792</v>
      </c>
      <c r="E2177" s="2" t="s">
        <v>14774</v>
      </c>
      <c r="F2177" s="2" t="s">
        <v>14774</v>
      </c>
      <c r="G2177" s="2" t="s">
        <v>14775</v>
      </c>
      <c r="H2177" s="2" t="s">
        <v>498</v>
      </c>
      <c r="I2177" s="2" t="s">
        <v>639</v>
      </c>
      <c r="J2177" s="2" t="s">
        <v>201</v>
      </c>
      <c r="K2177" s="2" t="s">
        <v>101</v>
      </c>
      <c r="L2177" s="2">
        <v>33408</v>
      </c>
      <c r="M2177" s="2" t="s">
        <v>14776</v>
      </c>
      <c r="N2177" s="2" t="s">
        <v>14777</v>
      </c>
      <c r="O2177" s="2" t="s">
        <v>14778</v>
      </c>
      <c r="Q2177" s="2" t="s">
        <v>948</v>
      </c>
      <c r="R2177" s="2" t="s">
        <v>111</v>
      </c>
      <c r="S2177" s="2" t="s">
        <v>101</v>
      </c>
      <c r="T2177" s="2">
        <v>7928</v>
      </c>
      <c r="U2177" s="2" t="s">
        <v>798</v>
      </c>
      <c r="V2177" s="3">
        <v>41282</v>
      </c>
      <c r="W2177" s="3">
        <v>41365</v>
      </c>
      <c r="X2177" s="4">
        <v>41183</v>
      </c>
      <c r="Y2177" s="2" t="s">
        <v>102</v>
      </c>
      <c r="AA2177" s="2" t="s">
        <v>102</v>
      </c>
      <c r="AB2177" s="2" t="s">
        <v>102</v>
      </c>
      <c r="AD2177" s="2" t="s">
        <v>102</v>
      </c>
      <c r="AF2177" s="2" t="s">
        <v>102</v>
      </c>
      <c r="AG2177" s="2" t="s">
        <v>103</v>
      </c>
      <c r="AH2177" s="2" t="s">
        <v>102</v>
      </c>
      <c r="AI2177" s="2" t="s">
        <v>104</v>
      </c>
      <c r="AK2177" s="2" t="s">
        <v>105</v>
      </c>
      <c r="AL2177" s="2" t="s">
        <v>101</v>
      </c>
      <c r="AM2177" s="2" t="s">
        <v>102</v>
      </c>
      <c r="AN2177" s="2" t="s">
        <v>102</v>
      </c>
      <c r="AO2177" s="2" t="s">
        <v>103</v>
      </c>
      <c r="AP2177" s="2" t="s">
        <v>102</v>
      </c>
      <c r="AQ2177" s="2" t="s">
        <v>102</v>
      </c>
      <c r="AR2177" s="2" t="s">
        <v>102</v>
      </c>
      <c r="AS2177" s="2" t="s">
        <v>102</v>
      </c>
      <c r="AT2177" s="2" t="s">
        <v>102</v>
      </c>
      <c r="AU2177" s="2" t="s">
        <v>102</v>
      </c>
      <c r="AV2177" s="2" t="s">
        <v>102</v>
      </c>
      <c r="AW2177" s="2" t="s">
        <v>102</v>
      </c>
      <c r="AX2177" s="2" t="s">
        <v>102</v>
      </c>
      <c r="AY2177" s="2" t="s">
        <v>102</v>
      </c>
      <c r="AZ2177" s="2" t="s">
        <v>102</v>
      </c>
      <c r="BB2177" s="2" t="s">
        <v>102</v>
      </c>
      <c r="BD2177" s="2" t="s">
        <v>102</v>
      </c>
      <c r="BE2177" s="2" t="s">
        <v>102</v>
      </c>
      <c r="BF2177" s="2" t="s">
        <v>103</v>
      </c>
      <c r="BG2177" s="2" t="s">
        <v>102</v>
      </c>
      <c r="BH2177" s="2" t="s">
        <v>102</v>
      </c>
      <c r="BI2177" s="2" t="s">
        <v>102</v>
      </c>
      <c r="BJ2177" s="2" t="s">
        <v>102</v>
      </c>
      <c r="BK2177" s="2" t="s">
        <v>102</v>
      </c>
      <c r="BL2177" s="2" t="s">
        <v>102</v>
      </c>
      <c r="BM2177" s="2" t="s">
        <v>102</v>
      </c>
      <c r="BN2177" s="2" t="s">
        <v>102</v>
      </c>
      <c r="BO2177" s="2" t="s">
        <v>102</v>
      </c>
      <c r="BP2177" s="2" t="s">
        <v>102</v>
      </c>
      <c r="BQ2177" s="2" t="s">
        <v>102</v>
      </c>
      <c r="BR2177" s="2" t="s">
        <v>102</v>
      </c>
      <c r="BS2177" s="2" t="s">
        <v>102</v>
      </c>
      <c r="BT2177" s="2" t="s">
        <v>103</v>
      </c>
      <c r="BU2177" s="2" t="s">
        <v>103</v>
      </c>
      <c r="BV2177" s="2" t="s">
        <v>102</v>
      </c>
      <c r="BW2177" s="2" t="s">
        <v>102</v>
      </c>
      <c r="BX2177" s="2" t="s">
        <v>102</v>
      </c>
      <c r="BY2177" s="2" t="s">
        <v>102</v>
      </c>
      <c r="BZ2177" s="2" t="s">
        <v>102</v>
      </c>
      <c r="CA2177" s="2" t="s">
        <v>102</v>
      </c>
      <c r="CB2177" s="2" t="s">
        <v>102</v>
      </c>
      <c r="CC2177" s="2" t="s">
        <v>102</v>
      </c>
      <c r="CD2177" s="2" t="s">
        <v>102</v>
      </c>
      <c r="CE2177" s="2" t="s">
        <v>102</v>
      </c>
      <c r="CF2177" s="2" t="s">
        <v>102</v>
      </c>
      <c r="CG2177" s="2" t="s">
        <v>102</v>
      </c>
      <c r="CH2177" s="2" t="s">
        <v>102</v>
      </c>
      <c r="CI2177" s="2" t="s">
        <v>102</v>
      </c>
      <c r="CJ2177" s="2" t="s">
        <v>102</v>
      </c>
      <c r="CK2177" s="2" t="s">
        <v>102</v>
      </c>
      <c r="CL2177" s="2" t="s">
        <v>102</v>
      </c>
      <c r="CM2177" s="2" t="s">
        <v>102</v>
      </c>
      <c r="CN2177" s="2" t="s">
        <v>102</v>
      </c>
      <c r="CO2177" s="2" t="s">
        <v>102</v>
      </c>
      <c r="CP2177" s="2" t="s">
        <v>102</v>
      </c>
      <c r="CQ2177" s="2" t="s">
        <v>102</v>
      </c>
      <c r="CR2177" s="2" t="s">
        <v>102</v>
      </c>
      <c r="CS2177" s="2" t="s">
        <v>102</v>
      </c>
      <c r="CT2177" s="2" t="s">
        <v>102</v>
      </c>
      <c r="CU2177" s="2" t="s">
        <v>102</v>
      </c>
    </row>
    <row r="2178" spans="1:99" x14ac:dyDescent="0.3">
      <c r="A2178" s="2" t="s">
        <v>112</v>
      </c>
      <c r="B2178" s="2">
        <v>165537</v>
      </c>
      <c r="C2178" s="2" t="s">
        <v>13993</v>
      </c>
      <c r="D2178" s="2" t="s">
        <v>792</v>
      </c>
      <c r="E2178" s="2" t="s">
        <v>13994</v>
      </c>
      <c r="F2178" s="2" t="s">
        <v>13994</v>
      </c>
      <c r="G2178" s="2" t="s">
        <v>13995</v>
      </c>
      <c r="I2178" s="2" t="s">
        <v>212</v>
      </c>
      <c r="J2178" s="2" t="s">
        <v>134</v>
      </c>
      <c r="K2178" s="2" t="s">
        <v>101</v>
      </c>
      <c r="L2178" s="2" t="s">
        <v>13996</v>
      </c>
      <c r="M2178" s="2" t="s">
        <v>13997</v>
      </c>
      <c r="N2178" s="2" t="s">
        <v>13998</v>
      </c>
      <c r="U2178" s="2" t="s">
        <v>798</v>
      </c>
      <c r="V2178" s="3">
        <v>41169</v>
      </c>
      <c r="W2178" s="3">
        <v>41358</v>
      </c>
      <c r="X2178" s="4">
        <v>41183</v>
      </c>
      <c r="Y2178" s="2" t="s">
        <v>103</v>
      </c>
      <c r="Z2178" s="2" t="s">
        <v>13999</v>
      </c>
      <c r="AA2178" s="2" t="s">
        <v>102</v>
      </c>
      <c r="AB2178" s="2" t="s">
        <v>102</v>
      </c>
      <c r="AD2178" s="2" t="s">
        <v>102</v>
      </c>
      <c r="AF2178" s="2" t="s">
        <v>103</v>
      </c>
      <c r="AG2178" s="2" t="s">
        <v>103</v>
      </c>
      <c r="AH2178" s="2" t="s">
        <v>102</v>
      </c>
      <c r="AI2178" s="2" t="s">
        <v>104</v>
      </c>
      <c r="AK2178" s="2" t="s">
        <v>105</v>
      </c>
      <c r="AL2178" s="2" t="s">
        <v>101</v>
      </c>
      <c r="AM2178" s="2" t="s">
        <v>102</v>
      </c>
      <c r="AN2178" s="2" t="s">
        <v>102</v>
      </c>
      <c r="AO2178" s="2" t="s">
        <v>102</v>
      </c>
      <c r="AP2178" s="2" t="s">
        <v>102</v>
      </c>
      <c r="AQ2178" s="2" t="s">
        <v>102</v>
      </c>
      <c r="AR2178" s="2" t="s">
        <v>102</v>
      </c>
      <c r="AS2178" s="2" t="s">
        <v>102</v>
      </c>
      <c r="AT2178" s="2" t="s">
        <v>102</v>
      </c>
      <c r="AU2178" s="2" t="s">
        <v>102</v>
      </c>
      <c r="AV2178" s="2" t="s">
        <v>102</v>
      </c>
      <c r="AW2178" s="2" t="s">
        <v>102</v>
      </c>
      <c r="AX2178" s="2" t="s">
        <v>102</v>
      </c>
      <c r="AY2178" s="2" t="s">
        <v>102</v>
      </c>
      <c r="AZ2178" s="2" t="s">
        <v>102</v>
      </c>
      <c r="BB2178" s="2" t="s">
        <v>102</v>
      </c>
      <c r="BD2178" s="2" t="s">
        <v>102</v>
      </c>
      <c r="BE2178" s="2" t="s">
        <v>102</v>
      </c>
      <c r="BF2178" s="2" t="s">
        <v>102</v>
      </c>
      <c r="BG2178" s="2" t="s">
        <v>102</v>
      </c>
      <c r="BH2178" s="2" t="s">
        <v>102</v>
      </c>
      <c r="BI2178" s="2" t="s">
        <v>102</v>
      </c>
      <c r="BJ2178" s="2" t="s">
        <v>102</v>
      </c>
      <c r="BK2178" s="2" t="s">
        <v>102</v>
      </c>
      <c r="BL2178" s="2" t="s">
        <v>102</v>
      </c>
      <c r="BM2178" s="2" t="s">
        <v>102</v>
      </c>
      <c r="BN2178" s="2" t="s">
        <v>102</v>
      </c>
      <c r="BO2178" s="2" t="s">
        <v>102</v>
      </c>
      <c r="BP2178" s="2" t="s">
        <v>102</v>
      </c>
      <c r="BQ2178" s="2" t="s">
        <v>102</v>
      </c>
      <c r="BR2178" s="2" t="s">
        <v>102</v>
      </c>
      <c r="BS2178" s="2" t="s">
        <v>102</v>
      </c>
      <c r="BT2178" s="2" t="s">
        <v>103</v>
      </c>
      <c r="BU2178" s="2" t="s">
        <v>103</v>
      </c>
      <c r="BV2178" s="2" t="s">
        <v>102</v>
      </c>
      <c r="BW2178" s="2" t="s">
        <v>102</v>
      </c>
      <c r="BX2178" s="2" t="s">
        <v>102</v>
      </c>
      <c r="BY2178" s="2" t="s">
        <v>102</v>
      </c>
      <c r="BZ2178" s="2" t="s">
        <v>102</v>
      </c>
      <c r="CA2178" s="2" t="s">
        <v>102</v>
      </c>
      <c r="CB2178" s="2" t="s">
        <v>102</v>
      </c>
      <c r="CC2178" s="2" t="s">
        <v>102</v>
      </c>
      <c r="CD2178" s="2" t="s">
        <v>102</v>
      </c>
      <c r="CE2178" s="2" t="s">
        <v>102</v>
      </c>
      <c r="CF2178" s="2" t="s">
        <v>102</v>
      </c>
      <c r="CG2178" s="2" t="s">
        <v>102</v>
      </c>
      <c r="CH2178" s="2" t="s">
        <v>102</v>
      </c>
      <c r="CI2178" s="2" t="s">
        <v>102</v>
      </c>
      <c r="CJ2178" s="2" t="s">
        <v>102</v>
      </c>
      <c r="CK2178" s="2" t="s">
        <v>102</v>
      </c>
      <c r="CL2178" s="2" t="s">
        <v>102</v>
      </c>
      <c r="CM2178" s="2" t="s">
        <v>102</v>
      </c>
      <c r="CN2178" s="2" t="s">
        <v>102</v>
      </c>
      <c r="CO2178" s="2" t="s">
        <v>102</v>
      </c>
      <c r="CP2178" s="2" t="s">
        <v>102</v>
      </c>
      <c r="CQ2178" s="2" t="s">
        <v>102</v>
      </c>
      <c r="CR2178" s="2" t="s">
        <v>102</v>
      </c>
      <c r="CS2178" s="2" t="s">
        <v>102</v>
      </c>
      <c r="CT2178" s="2" t="s">
        <v>102</v>
      </c>
      <c r="CU2178" s="2" t="s">
        <v>102</v>
      </c>
    </row>
    <row r="2179" spans="1:99" x14ac:dyDescent="0.3">
      <c r="A2179" s="2" t="s">
        <v>379</v>
      </c>
      <c r="B2179" s="2">
        <v>165552</v>
      </c>
      <c r="C2179" s="2" t="s">
        <v>14195</v>
      </c>
      <c r="D2179" s="2" t="s">
        <v>792</v>
      </c>
      <c r="E2179" s="2" t="s">
        <v>14196</v>
      </c>
      <c r="F2179" s="2" t="s">
        <v>14196</v>
      </c>
      <c r="G2179" s="2" t="s">
        <v>14197</v>
      </c>
      <c r="I2179" s="2" t="s">
        <v>381</v>
      </c>
      <c r="K2179" s="2" t="s">
        <v>382</v>
      </c>
      <c r="L2179" s="2" t="s">
        <v>14198</v>
      </c>
      <c r="M2179" s="2" t="s">
        <v>14199</v>
      </c>
      <c r="N2179" s="2" t="s">
        <v>14200</v>
      </c>
      <c r="U2179" s="2" t="s">
        <v>798</v>
      </c>
      <c r="V2179" s="3">
        <v>41192</v>
      </c>
      <c r="W2179" s="3">
        <v>41451</v>
      </c>
      <c r="X2179" s="4">
        <v>41183</v>
      </c>
      <c r="Y2179" s="2" t="s">
        <v>103</v>
      </c>
      <c r="Z2179" s="2" t="s">
        <v>14201</v>
      </c>
      <c r="AA2179" s="2" t="s">
        <v>102</v>
      </c>
      <c r="AB2179" s="2" t="s">
        <v>102</v>
      </c>
      <c r="AD2179" s="2" t="s">
        <v>102</v>
      </c>
      <c r="AF2179" s="2" t="s">
        <v>102</v>
      </c>
      <c r="AG2179" s="2" t="s">
        <v>103</v>
      </c>
      <c r="AH2179" s="2" t="s">
        <v>102</v>
      </c>
      <c r="AI2179" s="2" t="s">
        <v>279</v>
      </c>
      <c r="AL2179" s="2" t="s">
        <v>382</v>
      </c>
      <c r="AM2179" s="2" t="s">
        <v>102</v>
      </c>
      <c r="AN2179" s="2" t="s">
        <v>102</v>
      </c>
      <c r="AO2179" s="2" t="s">
        <v>102</v>
      </c>
      <c r="AP2179" s="2" t="s">
        <v>102</v>
      </c>
      <c r="AQ2179" s="2" t="s">
        <v>102</v>
      </c>
      <c r="AR2179" s="2" t="s">
        <v>102</v>
      </c>
      <c r="AS2179" s="2" t="s">
        <v>102</v>
      </c>
      <c r="AT2179" s="2" t="s">
        <v>102</v>
      </c>
      <c r="AU2179" s="2" t="s">
        <v>102</v>
      </c>
      <c r="AV2179" s="2" t="s">
        <v>102</v>
      </c>
      <c r="AW2179" s="2" t="s">
        <v>102</v>
      </c>
      <c r="AX2179" s="2" t="s">
        <v>102</v>
      </c>
      <c r="AY2179" s="2" t="s">
        <v>102</v>
      </c>
      <c r="AZ2179" s="2" t="s">
        <v>102</v>
      </c>
      <c r="BB2179" s="2" t="s">
        <v>102</v>
      </c>
      <c r="BD2179" s="2" t="s">
        <v>102</v>
      </c>
      <c r="BE2179" s="2" t="s">
        <v>102</v>
      </c>
      <c r="BF2179" s="2" t="s">
        <v>102</v>
      </c>
      <c r="BG2179" s="2" t="s">
        <v>102</v>
      </c>
      <c r="BH2179" s="2" t="s">
        <v>102</v>
      </c>
      <c r="BI2179" s="2" t="s">
        <v>102</v>
      </c>
      <c r="BJ2179" s="2" t="s">
        <v>102</v>
      </c>
      <c r="BK2179" s="2" t="s">
        <v>102</v>
      </c>
      <c r="BL2179" s="2" t="s">
        <v>102</v>
      </c>
      <c r="BM2179" s="2" t="s">
        <v>102</v>
      </c>
      <c r="BN2179" s="2" t="s">
        <v>102</v>
      </c>
      <c r="BO2179" s="2" t="s">
        <v>102</v>
      </c>
      <c r="BP2179" s="2" t="s">
        <v>102</v>
      </c>
      <c r="BQ2179" s="2" t="s">
        <v>102</v>
      </c>
      <c r="BR2179" s="2" t="s">
        <v>102</v>
      </c>
      <c r="BS2179" s="2" t="s">
        <v>102</v>
      </c>
      <c r="BT2179" s="2" t="s">
        <v>103</v>
      </c>
      <c r="BU2179" s="2" t="s">
        <v>103</v>
      </c>
      <c r="BV2179" s="2" t="s">
        <v>102</v>
      </c>
      <c r="BW2179" s="2" t="s">
        <v>102</v>
      </c>
      <c r="BX2179" s="2" t="s">
        <v>102</v>
      </c>
      <c r="BY2179" s="2" t="s">
        <v>102</v>
      </c>
      <c r="BZ2179" s="2" t="s">
        <v>102</v>
      </c>
      <c r="CA2179" s="2" t="s">
        <v>102</v>
      </c>
      <c r="CB2179" s="2" t="s">
        <v>102</v>
      </c>
      <c r="CC2179" s="2" t="s">
        <v>102</v>
      </c>
      <c r="CD2179" s="2" t="s">
        <v>102</v>
      </c>
      <c r="CE2179" s="2" t="s">
        <v>102</v>
      </c>
      <c r="CF2179" s="2" t="s">
        <v>102</v>
      </c>
      <c r="CG2179" s="2" t="s">
        <v>102</v>
      </c>
      <c r="CH2179" s="2" t="s">
        <v>102</v>
      </c>
      <c r="CI2179" s="2" t="s">
        <v>102</v>
      </c>
      <c r="CJ2179" s="2" t="s">
        <v>102</v>
      </c>
      <c r="CK2179" s="2" t="s">
        <v>102</v>
      </c>
      <c r="CL2179" s="2" t="s">
        <v>102</v>
      </c>
      <c r="CM2179" s="2" t="s">
        <v>102</v>
      </c>
      <c r="CN2179" s="2" t="s">
        <v>102</v>
      </c>
      <c r="CO2179" s="2" t="s">
        <v>102</v>
      </c>
      <c r="CP2179" s="2" t="s">
        <v>102</v>
      </c>
      <c r="CQ2179" s="2" t="s">
        <v>102</v>
      </c>
      <c r="CR2179" s="2" t="s">
        <v>102</v>
      </c>
      <c r="CS2179" s="2" t="s">
        <v>102</v>
      </c>
      <c r="CT2179" s="2" t="s">
        <v>102</v>
      </c>
      <c r="CU2179" s="2" t="s">
        <v>102</v>
      </c>
    </row>
    <row r="2180" spans="1:99" x14ac:dyDescent="0.3">
      <c r="A2180" s="2" t="s">
        <v>112</v>
      </c>
      <c r="B2180" s="2">
        <v>165555</v>
      </c>
      <c r="C2180" s="2" t="s">
        <v>14007</v>
      </c>
      <c r="D2180" s="2" t="s">
        <v>792</v>
      </c>
      <c r="E2180" s="2" t="s">
        <v>14008</v>
      </c>
      <c r="F2180" s="2" t="s">
        <v>14009</v>
      </c>
      <c r="G2180" s="2" t="s">
        <v>880</v>
      </c>
      <c r="H2180" s="2" t="s">
        <v>514</v>
      </c>
      <c r="I2180" s="2" t="s">
        <v>166</v>
      </c>
      <c r="J2180" s="2" t="s">
        <v>134</v>
      </c>
      <c r="K2180" s="2" t="s">
        <v>101</v>
      </c>
      <c r="L2180" s="2">
        <v>94111</v>
      </c>
      <c r="M2180" s="2" t="s">
        <v>14010</v>
      </c>
      <c r="N2180" s="2" t="s">
        <v>14011</v>
      </c>
      <c r="U2180" s="2" t="s">
        <v>798</v>
      </c>
      <c r="V2180" s="3">
        <v>41169</v>
      </c>
      <c r="W2180" s="3">
        <v>41365</v>
      </c>
      <c r="X2180" s="4">
        <v>41183</v>
      </c>
      <c r="Y2180" s="2" t="s">
        <v>103</v>
      </c>
      <c r="Z2180" s="2" t="s">
        <v>14012</v>
      </c>
      <c r="AA2180" s="2" t="s">
        <v>102</v>
      </c>
      <c r="AB2180" s="2" t="s">
        <v>102</v>
      </c>
      <c r="AD2180" s="2" t="s">
        <v>102</v>
      </c>
      <c r="AF2180" s="2" t="s">
        <v>102</v>
      </c>
      <c r="AG2180" s="2" t="s">
        <v>103</v>
      </c>
      <c r="AH2180" s="2" t="s">
        <v>102</v>
      </c>
      <c r="AI2180" s="2" t="s">
        <v>104</v>
      </c>
      <c r="AK2180" s="2" t="s">
        <v>105</v>
      </c>
      <c r="AL2180" s="2" t="s">
        <v>101</v>
      </c>
      <c r="AM2180" s="2" t="s">
        <v>102</v>
      </c>
      <c r="AN2180" s="2" t="s">
        <v>102</v>
      </c>
      <c r="AO2180" s="2" t="s">
        <v>102</v>
      </c>
      <c r="AP2180" s="2" t="s">
        <v>102</v>
      </c>
      <c r="AQ2180" s="2" t="s">
        <v>102</v>
      </c>
      <c r="AR2180" s="2" t="s">
        <v>102</v>
      </c>
      <c r="AS2180" s="2" t="s">
        <v>102</v>
      </c>
      <c r="AT2180" s="2" t="s">
        <v>102</v>
      </c>
      <c r="AU2180" s="2" t="s">
        <v>102</v>
      </c>
      <c r="AV2180" s="2" t="s">
        <v>102</v>
      </c>
      <c r="AW2180" s="2" t="s">
        <v>102</v>
      </c>
      <c r="AX2180" s="2" t="s">
        <v>102</v>
      </c>
      <c r="AY2180" s="2" t="s">
        <v>102</v>
      </c>
      <c r="AZ2180" s="2" t="s">
        <v>102</v>
      </c>
      <c r="BB2180" s="2" t="s">
        <v>102</v>
      </c>
      <c r="BD2180" s="2" t="s">
        <v>102</v>
      </c>
      <c r="BE2180" s="2" t="s">
        <v>102</v>
      </c>
      <c r="BF2180" s="2" t="s">
        <v>103</v>
      </c>
      <c r="BG2180" s="2" t="s">
        <v>102</v>
      </c>
      <c r="BH2180" s="2" t="s">
        <v>102</v>
      </c>
      <c r="BI2180" s="2" t="s">
        <v>102</v>
      </c>
      <c r="BJ2180" s="2" t="s">
        <v>102</v>
      </c>
      <c r="BK2180" s="2" t="s">
        <v>102</v>
      </c>
      <c r="BL2180" s="2" t="s">
        <v>102</v>
      </c>
      <c r="BM2180" s="2" t="s">
        <v>102</v>
      </c>
      <c r="BN2180" s="2" t="s">
        <v>102</v>
      </c>
      <c r="BO2180" s="2" t="s">
        <v>102</v>
      </c>
      <c r="BP2180" s="2" t="s">
        <v>102</v>
      </c>
      <c r="BQ2180" s="2" t="s">
        <v>102</v>
      </c>
      <c r="BR2180" s="2" t="s">
        <v>102</v>
      </c>
      <c r="BS2180" s="2" t="s">
        <v>102</v>
      </c>
      <c r="BT2180" s="2" t="s">
        <v>103</v>
      </c>
      <c r="BU2180" s="2" t="s">
        <v>103</v>
      </c>
      <c r="BV2180" s="2" t="s">
        <v>102</v>
      </c>
      <c r="BW2180" s="2" t="s">
        <v>102</v>
      </c>
      <c r="BX2180" s="2" t="s">
        <v>102</v>
      </c>
      <c r="BY2180" s="2" t="s">
        <v>102</v>
      </c>
      <c r="BZ2180" s="2" t="s">
        <v>102</v>
      </c>
      <c r="CA2180" s="2" t="s">
        <v>102</v>
      </c>
      <c r="CB2180" s="2" t="s">
        <v>102</v>
      </c>
      <c r="CC2180" s="2" t="s">
        <v>102</v>
      </c>
      <c r="CD2180" s="2" t="s">
        <v>102</v>
      </c>
      <c r="CE2180" s="2" t="s">
        <v>102</v>
      </c>
      <c r="CF2180" s="2" t="s">
        <v>102</v>
      </c>
      <c r="CG2180" s="2" t="s">
        <v>102</v>
      </c>
      <c r="CH2180" s="2" t="s">
        <v>102</v>
      </c>
      <c r="CI2180" s="2" t="s">
        <v>102</v>
      </c>
      <c r="CJ2180" s="2" t="s">
        <v>102</v>
      </c>
      <c r="CK2180" s="2" t="s">
        <v>102</v>
      </c>
      <c r="CL2180" s="2" t="s">
        <v>102</v>
      </c>
      <c r="CM2180" s="2" t="s">
        <v>102</v>
      </c>
      <c r="CN2180" s="2" t="s">
        <v>102</v>
      </c>
      <c r="CO2180" s="2" t="s">
        <v>102</v>
      </c>
      <c r="CP2180" s="2" t="s">
        <v>102</v>
      </c>
      <c r="CQ2180" s="2" t="s">
        <v>102</v>
      </c>
      <c r="CR2180" s="2" t="s">
        <v>102</v>
      </c>
      <c r="CS2180" s="2" t="s">
        <v>102</v>
      </c>
      <c r="CT2180" s="2" t="s">
        <v>102</v>
      </c>
      <c r="CU2180" s="2" t="s">
        <v>102</v>
      </c>
    </row>
    <row r="2181" spans="1:99" x14ac:dyDescent="0.3">
      <c r="A2181" s="2" t="s">
        <v>112</v>
      </c>
      <c r="B2181" s="2">
        <v>165564</v>
      </c>
      <c r="C2181" s="2" t="s">
        <v>14044</v>
      </c>
      <c r="D2181" s="2" t="s">
        <v>792</v>
      </c>
      <c r="E2181" s="2" t="s">
        <v>14045</v>
      </c>
      <c r="F2181" s="2" t="s">
        <v>14045</v>
      </c>
      <c r="G2181" s="2" t="s">
        <v>5347</v>
      </c>
      <c r="H2181" s="2" t="s">
        <v>209</v>
      </c>
      <c r="I2181" s="2" t="s">
        <v>198</v>
      </c>
      <c r="J2181" s="2" t="s">
        <v>134</v>
      </c>
      <c r="K2181" s="2" t="s">
        <v>101</v>
      </c>
      <c r="L2181" s="2">
        <v>94404</v>
      </c>
      <c r="M2181" s="2" t="s">
        <v>14046</v>
      </c>
      <c r="N2181" s="2" t="s">
        <v>14047</v>
      </c>
      <c r="O2181" s="2" t="s">
        <v>14048</v>
      </c>
      <c r="Q2181" s="2" t="s">
        <v>277</v>
      </c>
      <c r="R2181" s="2" t="s">
        <v>278</v>
      </c>
      <c r="S2181" s="2" t="s">
        <v>101</v>
      </c>
      <c r="T2181" s="2">
        <v>38117</v>
      </c>
      <c r="U2181" s="2" t="s">
        <v>798</v>
      </c>
      <c r="V2181" s="3">
        <v>41528</v>
      </c>
      <c r="W2181" s="3">
        <v>41528</v>
      </c>
      <c r="X2181" s="4">
        <v>41183</v>
      </c>
      <c r="Y2181" s="2" t="s">
        <v>102</v>
      </c>
      <c r="AA2181" s="2" t="s">
        <v>102</v>
      </c>
      <c r="AB2181" s="2" t="s">
        <v>102</v>
      </c>
      <c r="AD2181" s="2" t="s">
        <v>102</v>
      </c>
      <c r="AF2181" s="2" t="s">
        <v>103</v>
      </c>
      <c r="AG2181" s="2" t="s">
        <v>102</v>
      </c>
      <c r="AH2181" s="2" t="s">
        <v>102</v>
      </c>
      <c r="AI2181" s="2" t="s">
        <v>104</v>
      </c>
      <c r="AK2181" s="2" t="s">
        <v>105</v>
      </c>
      <c r="AL2181" s="2" t="s">
        <v>101</v>
      </c>
      <c r="AM2181" s="2" t="s">
        <v>102</v>
      </c>
      <c r="AN2181" s="2" t="s">
        <v>102</v>
      </c>
      <c r="AO2181" s="2" t="s">
        <v>102</v>
      </c>
      <c r="AP2181" s="2" t="s">
        <v>102</v>
      </c>
      <c r="AQ2181" s="2" t="s">
        <v>102</v>
      </c>
      <c r="AR2181" s="2" t="s">
        <v>102</v>
      </c>
      <c r="AS2181" s="2" t="s">
        <v>102</v>
      </c>
      <c r="AT2181" s="2" t="s">
        <v>102</v>
      </c>
      <c r="AU2181" s="2" t="s">
        <v>102</v>
      </c>
      <c r="AV2181" s="2" t="s">
        <v>102</v>
      </c>
      <c r="AW2181" s="2" t="s">
        <v>102</v>
      </c>
      <c r="AX2181" s="2" t="s">
        <v>102</v>
      </c>
      <c r="AY2181" s="2" t="s">
        <v>102</v>
      </c>
      <c r="AZ2181" s="2" t="s">
        <v>102</v>
      </c>
      <c r="BB2181" s="2" t="s">
        <v>102</v>
      </c>
      <c r="BD2181" s="2" t="s">
        <v>102</v>
      </c>
      <c r="BE2181" s="2" t="s">
        <v>102</v>
      </c>
      <c r="BF2181" s="2" t="s">
        <v>102</v>
      </c>
      <c r="BG2181" s="2" t="s">
        <v>102</v>
      </c>
      <c r="BH2181" s="2" t="s">
        <v>102</v>
      </c>
      <c r="BI2181" s="2" t="s">
        <v>102</v>
      </c>
      <c r="BJ2181" s="2" t="s">
        <v>103</v>
      </c>
      <c r="BK2181" s="2" t="s">
        <v>102</v>
      </c>
      <c r="BL2181" s="2" t="s">
        <v>102</v>
      </c>
      <c r="BM2181" s="2" t="s">
        <v>102</v>
      </c>
      <c r="BN2181" s="2" t="s">
        <v>102</v>
      </c>
      <c r="BO2181" s="2" t="s">
        <v>102</v>
      </c>
      <c r="BP2181" s="2" t="s">
        <v>102</v>
      </c>
      <c r="BQ2181" s="2" t="s">
        <v>102</v>
      </c>
      <c r="BR2181" s="2" t="s">
        <v>102</v>
      </c>
      <c r="BS2181" s="2" t="s">
        <v>102</v>
      </c>
      <c r="BT2181" s="2" t="s">
        <v>103</v>
      </c>
      <c r="BU2181" s="2" t="s">
        <v>103</v>
      </c>
      <c r="BV2181" s="2" t="s">
        <v>102</v>
      </c>
      <c r="BW2181" s="2" t="s">
        <v>102</v>
      </c>
      <c r="BX2181" s="2" t="s">
        <v>102</v>
      </c>
      <c r="BY2181" s="2" t="s">
        <v>102</v>
      </c>
      <c r="BZ2181" s="2" t="s">
        <v>102</v>
      </c>
      <c r="CA2181" s="2" t="s">
        <v>102</v>
      </c>
      <c r="CB2181" s="2" t="s">
        <v>102</v>
      </c>
      <c r="CC2181" s="2" t="s">
        <v>102</v>
      </c>
      <c r="CD2181" s="2" t="s">
        <v>102</v>
      </c>
      <c r="CE2181" s="2" t="s">
        <v>102</v>
      </c>
      <c r="CF2181" s="2" t="s">
        <v>102</v>
      </c>
      <c r="CG2181" s="2" t="s">
        <v>102</v>
      </c>
      <c r="CH2181" s="2" t="s">
        <v>102</v>
      </c>
      <c r="CI2181" s="2" t="s">
        <v>102</v>
      </c>
      <c r="CJ2181" s="2" t="s">
        <v>102</v>
      </c>
      <c r="CK2181" s="2" t="s">
        <v>102</v>
      </c>
      <c r="CL2181" s="2" t="s">
        <v>102</v>
      </c>
      <c r="CM2181" s="2" t="s">
        <v>102</v>
      </c>
      <c r="CN2181" s="2" t="s">
        <v>102</v>
      </c>
      <c r="CO2181" s="2" t="s">
        <v>102</v>
      </c>
      <c r="CP2181" s="2" t="s">
        <v>102</v>
      </c>
      <c r="CQ2181" s="2" t="s">
        <v>102</v>
      </c>
      <c r="CR2181" s="2" t="s">
        <v>102</v>
      </c>
      <c r="CS2181" s="2" t="s">
        <v>102</v>
      </c>
      <c r="CT2181" s="2" t="s">
        <v>102</v>
      </c>
      <c r="CU2181" s="2" t="s">
        <v>102</v>
      </c>
    </row>
    <row r="2182" spans="1:99" x14ac:dyDescent="0.3">
      <c r="A2182" s="2" t="s">
        <v>98</v>
      </c>
      <c r="B2182" s="2">
        <v>165569</v>
      </c>
      <c r="C2182" s="2" t="s">
        <v>15224</v>
      </c>
      <c r="D2182" s="2" t="s">
        <v>792</v>
      </c>
      <c r="E2182" s="2" t="s">
        <v>15225</v>
      </c>
      <c r="F2182" s="2" t="s">
        <v>15226</v>
      </c>
      <c r="G2182" s="2" t="s">
        <v>1683</v>
      </c>
      <c r="I2182" s="2" t="s">
        <v>400</v>
      </c>
      <c r="J2182" s="2" t="s">
        <v>182</v>
      </c>
      <c r="K2182" s="2" t="s">
        <v>101</v>
      </c>
      <c r="L2182" s="2">
        <v>3755</v>
      </c>
      <c r="M2182" s="2" t="s">
        <v>15227</v>
      </c>
      <c r="N2182" s="2" t="s">
        <v>15228</v>
      </c>
      <c r="U2182" s="2" t="s">
        <v>798</v>
      </c>
      <c r="V2182" s="3">
        <v>41360</v>
      </c>
      <c r="W2182" s="3">
        <v>41360</v>
      </c>
      <c r="X2182" s="4">
        <v>41183</v>
      </c>
      <c r="Y2182" s="2" t="s">
        <v>103</v>
      </c>
      <c r="Z2182" s="2" t="s">
        <v>15229</v>
      </c>
      <c r="AA2182" s="2" t="s">
        <v>102</v>
      </c>
      <c r="AB2182" s="2" t="s">
        <v>102</v>
      </c>
      <c r="AD2182" s="2" t="s">
        <v>102</v>
      </c>
      <c r="AF2182" s="2" t="s">
        <v>102</v>
      </c>
      <c r="AG2182" s="2" t="s">
        <v>103</v>
      </c>
      <c r="AH2182" s="2" t="s">
        <v>102</v>
      </c>
      <c r="AI2182" s="2" t="s">
        <v>108</v>
      </c>
      <c r="AK2182" s="2" t="s">
        <v>105</v>
      </c>
      <c r="AL2182" s="2" t="s">
        <v>101</v>
      </c>
      <c r="AM2182" s="2" t="s">
        <v>102</v>
      </c>
      <c r="AN2182" s="2" t="s">
        <v>102</v>
      </c>
      <c r="AO2182" s="2" t="s">
        <v>102</v>
      </c>
      <c r="AP2182" s="2" t="s">
        <v>102</v>
      </c>
      <c r="AQ2182" s="2" t="s">
        <v>102</v>
      </c>
      <c r="AR2182" s="2" t="s">
        <v>102</v>
      </c>
      <c r="AS2182" s="2" t="s">
        <v>102</v>
      </c>
      <c r="AT2182" s="2" t="s">
        <v>102</v>
      </c>
      <c r="AU2182" s="2" t="s">
        <v>102</v>
      </c>
      <c r="AV2182" s="2" t="s">
        <v>102</v>
      </c>
      <c r="AW2182" s="2" t="s">
        <v>102</v>
      </c>
      <c r="AX2182" s="2" t="s">
        <v>102</v>
      </c>
      <c r="AY2182" s="2" t="s">
        <v>102</v>
      </c>
      <c r="AZ2182" s="2" t="s">
        <v>102</v>
      </c>
      <c r="BB2182" s="2" t="s">
        <v>102</v>
      </c>
      <c r="BD2182" s="2" t="s">
        <v>102</v>
      </c>
      <c r="BE2182" s="2" t="s">
        <v>102</v>
      </c>
      <c r="BF2182" s="2" t="s">
        <v>102</v>
      </c>
      <c r="BG2182" s="2" t="s">
        <v>102</v>
      </c>
      <c r="BH2182" s="2" t="s">
        <v>102</v>
      </c>
      <c r="BI2182" s="2" t="s">
        <v>102</v>
      </c>
      <c r="BJ2182" s="2" t="s">
        <v>102</v>
      </c>
      <c r="BK2182" s="2" t="s">
        <v>102</v>
      </c>
      <c r="BL2182" s="2" t="s">
        <v>102</v>
      </c>
      <c r="BM2182" s="2" t="s">
        <v>102</v>
      </c>
      <c r="BN2182" s="2" t="s">
        <v>102</v>
      </c>
      <c r="BO2182" s="2" t="s">
        <v>102</v>
      </c>
      <c r="BP2182" s="2" t="s">
        <v>102</v>
      </c>
      <c r="BQ2182" s="2" t="s">
        <v>102</v>
      </c>
      <c r="BR2182" s="2" t="s">
        <v>102</v>
      </c>
      <c r="BS2182" s="2" t="s">
        <v>102</v>
      </c>
      <c r="BT2182" s="2" t="s">
        <v>102</v>
      </c>
      <c r="BU2182" s="2" t="s">
        <v>103</v>
      </c>
      <c r="BV2182" s="2" t="s">
        <v>102</v>
      </c>
      <c r="BW2182" s="2" t="s">
        <v>102</v>
      </c>
      <c r="BX2182" s="2" t="s">
        <v>102</v>
      </c>
      <c r="BY2182" s="2" t="s">
        <v>102</v>
      </c>
      <c r="BZ2182" s="2" t="s">
        <v>102</v>
      </c>
      <c r="CA2182" s="2" t="s">
        <v>102</v>
      </c>
      <c r="CB2182" s="2" t="s">
        <v>102</v>
      </c>
      <c r="CC2182" s="2" t="s">
        <v>102</v>
      </c>
      <c r="CD2182" s="2" t="s">
        <v>102</v>
      </c>
      <c r="CE2182" s="2" t="s">
        <v>102</v>
      </c>
      <c r="CF2182" s="2" t="s">
        <v>102</v>
      </c>
      <c r="CG2182" s="2" t="s">
        <v>102</v>
      </c>
      <c r="CH2182" s="2" t="s">
        <v>102</v>
      </c>
      <c r="CI2182" s="2" t="s">
        <v>102</v>
      </c>
      <c r="CJ2182" s="2" t="s">
        <v>102</v>
      </c>
      <c r="CK2182" s="2" t="s">
        <v>102</v>
      </c>
      <c r="CL2182" s="2" t="s">
        <v>102</v>
      </c>
      <c r="CM2182" s="2" t="s">
        <v>102</v>
      </c>
      <c r="CN2182" s="2" t="s">
        <v>102</v>
      </c>
      <c r="CO2182" s="2" t="s">
        <v>102</v>
      </c>
      <c r="CP2182" s="2" t="s">
        <v>102</v>
      </c>
      <c r="CQ2182" s="2" t="s">
        <v>102</v>
      </c>
      <c r="CR2182" s="2" t="s">
        <v>102</v>
      </c>
      <c r="CS2182" s="2" t="s">
        <v>102</v>
      </c>
      <c r="CT2182" s="2" t="s">
        <v>102</v>
      </c>
      <c r="CU2182" s="2" t="s">
        <v>102</v>
      </c>
    </row>
    <row r="2183" spans="1:99" x14ac:dyDescent="0.3">
      <c r="A2183" s="2" t="s">
        <v>98</v>
      </c>
      <c r="B2183" s="2">
        <v>165573</v>
      </c>
      <c r="C2183" s="2" t="s">
        <v>14277</v>
      </c>
      <c r="D2183" s="2" t="s">
        <v>792</v>
      </c>
      <c r="E2183" s="2" t="s">
        <v>14278</v>
      </c>
      <c r="F2183" s="2" t="s">
        <v>14278</v>
      </c>
      <c r="G2183" s="2" t="s">
        <v>14279</v>
      </c>
      <c r="H2183" s="2" t="s">
        <v>1070</v>
      </c>
      <c r="I2183" s="2" t="s">
        <v>346</v>
      </c>
      <c r="J2183" s="2" t="s">
        <v>100</v>
      </c>
      <c r="K2183" s="2" t="s">
        <v>101</v>
      </c>
      <c r="L2183" s="2">
        <v>6830</v>
      </c>
      <c r="M2183" s="2" t="s">
        <v>14280</v>
      </c>
      <c r="N2183" s="2" t="s">
        <v>14281</v>
      </c>
      <c r="U2183" s="2" t="s">
        <v>798</v>
      </c>
      <c r="V2183" s="3">
        <v>41206</v>
      </c>
      <c r="W2183" s="3">
        <v>41422</v>
      </c>
      <c r="X2183" s="4">
        <v>41183</v>
      </c>
      <c r="Y2183" s="2" t="s">
        <v>102</v>
      </c>
      <c r="AA2183" s="2" t="s">
        <v>102</v>
      </c>
      <c r="AB2183" s="2" t="s">
        <v>102</v>
      </c>
      <c r="AD2183" s="2" t="s">
        <v>102</v>
      </c>
      <c r="AF2183" s="2" t="s">
        <v>102</v>
      </c>
      <c r="AG2183" s="2" t="s">
        <v>103</v>
      </c>
      <c r="AH2183" s="2" t="s">
        <v>102</v>
      </c>
      <c r="AI2183" s="2" t="s">
        <v>104</v>
      </c>
      <c r="AK2183" s="2" t="s">
        <v>105</v>
      </c>
      <c r="AL2183" s="2" t="s">
        <v>101</v>
      </c>
      <c r="AM2183" s="2" t="s">
        <v>102</v>
      </c>
      <c r="AN2183" s="2" t="s">
        <v>102</v>
      </c>
      <c r="AO2183" s="2" t="s">
        <v>102</v>
      </c>
      <c r="AP2183" s="2" t="s">
        <v>102</v>
      </c>
      <c r="AQ2183" s="2" t="s">
        <v>102</v>
      </c>
      <c r="AR2183" s="2" t="s">
        <v>102</v>
      </c>
      <c r="AS2183" s="2" t="s">
        <v>102</v>
      </c>
      <c r="AT2183" s="2" t="s">
        <v>102</v>
      </c>
      <c r="AU2183" s="2" t="s">
        <v>102</v>
      </c>
      <c r="AV2183" s="2" t="s">
        <v>102</v>
      </c>
      <c r="AW2183" s="2" t="s">
        <v>102</v>
      </c>
      <c r="AX2183" s="2" t="s">
        <v>102</v>
      </c>
      <c r="AY2183" s="2" t="s">
        <v>102</v>
      </c>
      <c r="AZ2183" s="2" t="s">
        <v>102</v>
      </c>
      <c r="BB2183" s="2" t="s">
        <v>102</v>
      </c>
      <c r="BD2183" s="2" t="s">
        <v>102</v>
      </c>
      <c r="BE2183" s="2" t="s">
        <v>102</v>
      </c>
      <c r="BF2183" s="2" t="s">
        <v>102</v>
      </c>
      <c r="BG2183" s="2" t="s">
        <v>102</v>
      </c>
      <c r="BH2183" s="2" t="s">
        <v>102</v>
      </c>
      <c r="BI2183" s="2" t="s">
        <v>102</v>
      </c>
      <c r="BJ2183" s="2" t="s">
        <v>102</v>
      </c>
      <c r="BK2183" s="2" t="s">
        <v>102</v>
      </c>
      <c r="BL2183" s="2" t="s">
        <v>102</v>
      </c>
      <c r="BM2183" s="2" t="s">
        <v>102</v>
      </c>
      <c r="BN2183" s="2" t="s">
        <v>102</v>
      </c>
      <c r="BO2183" s="2" t="s">
        <v>102</v>
      </c>
      <c r="BP2183" s="2" t="s">
        <v>102</v>
      </c>
      <c r="BQ2183" s="2" t="s">
        <v>102</v>
      </c>
      <c r="BR2183" s="2" t="s">
        <v>102</v>
      </c>
      <c r="BS2183" s="2" t="s">
        <v>102</v>
      </c>
      <c r="BT2183" s="2" t="s">
        <v>103</v>
      </c>
      <c r="BU2183" s="2" t="s">
        <v>103</v>
      </c>
      <c r="BV2183" s="2" t="s">
        <v>102</v>
      </c>
      <c r="BW2183" s="2" t="s">
        <v>102</v>
      </c>
      <c r="BX2183" s="2" t="s">
        <v>102</v>
      </c>
      <c r="BY2183" s="2" t="s">
        <v>102</v>
      </c>
      <c r="BZ2183" s="2" t="s">
        <v>102</v>
      </c>
      <c r="CA2183" s="2" t="s">
        <v>102</v>
      </c>
      <c r="CB2183" s="2" t="s">
        <v>102</v>
      </c>
      <c r="CC2183" s="2" t="s">
        <v>102</v>
      </c>
      <c r="CD2183" s="2" t="s">
        <v>102</v>
      </c>
      <c r="CE2183" s="2" t="s">
        <v>102</v>
      </c>
      <c r="CF2183" s="2" t="s">
        <v>102</v>
      </c>
      <c r="CG2183" s="2" t="s">
        <v>102</v>
      </c>
      <c r="CH2183" s="2" t="s">
        <v>102</v>
      </c>
      <c r="CI2183" s="2" t="s">
        <v>102</v>
      </c>
      <c r="CJ2183" s="2" t="s">
        <v>102</v>
      </c>
      <c r="CK2183" s="2" t="s">
        <v>102</v>
      </c>
      <c r="CL2183" s="2" t="s">
        <v>102</v>
      </c>
      <c r="CM2183" s="2" t="s">
        <v>102</v>
      </c>
      <c r="CN2183" s="2" t="s">
        <v>102</v>
      </c>
      <c r="CO2183" s="2" t="s">
        <v>102</v>
      </c>
      <c r="CP2183" s="2" t="s">
        <v>102</v>
      </c>
      <c r="CQ2183" s="2" t="s">
        <v>102</v>
      </c>
      <c r="CR2183" s="2" t="s">
        <v>102</v>
      </c>
      <c r="CS2183" s="2" t="s">
        <v>102</v>
      </c>
      <c r="CT2183" s="2" t="s">
        <v>102</v>
      </c>
      <c r="CU2183" s="2" t="s">
        <v>102</v>
      </c>
    </row>
    <row r="2184" spans="1:99" x14ac:dyDescent="0.3">
      <c r="A2184" s="2" t="s">
        <v>109</v>
      </c>
      <c r="B2184" s="2">
        <v>165575</v>
      </c>
      <c r="C2184" s="2" t="s">
        <v>14078</v>
      </c>
      <c r="D2184" s="2" t="s">
        <v>792</v>
      </c>
      <c r="E2184" s="2" t="s">
        <v>14079</v>
      </c>
      <c r="F2184" s="2" t="s">
        <v>14080</v>
      </c>
      <c r="G2184" s="2" t="s">
        <v>14081</v>
      </c>
      <c r="H2184" s="2" t="s">
        <v>330</v>
      </c>
      <c r="I2184" s="2" t="s">
        <v>223</v>
      </c>
      <c r="J2184" s="2" t="s">
        <v>131</v>
      </c>
      <c r="K2184" s="2" t="s">
        <v>101</v>
      </c>
      <c r="L2184" s="2">
        <v>10604</v>
      </c>
      <c r="M2184" s="2" t="s">
        <v>14082</v>
      </c>
      <c r="N2184" s="2" t="s">
        <v>14082</v>
      </c>
      <c r="U2184" s="2" t="s">
        <v>798</v>
      </c>
      <c r="V2184" s="3">
        <v>41179</v>
      </c>
      <c r="W2184" s="3">
        <v>41365</v>
      </c>
      <c r="X2184" s="4">
        <v>41183</v>
      </c>
      <c r="Y2184" s="2" t="s">
        <v>103</v>
      </c>
      <c r="Z2184" s="2" t="s">
        <v>14083</v>
      </c>
      <c r="AA2184" s="2" t="s">
        <v>102</v>
      </c>
      <c r="AB2184" s="2" t="s">
        <v>102</v>
      </c>
      <c r="AD2184" s="2" t="s">
        <v>102</v>
      </c>
      <c r="AF2184" s="2" t="s">
        <v>102</v>
      </c>
      <c r="AG2184" s="2" t="s">
        <v>103</v>
      </c>
      <c r="AH2184" s="2" t="s">
        <v>102</v>
      </c>
      <c r="AI2184" s="2" t="s">
        <v>104</v>
      </c>
      <c r="AK2184" s="2" t="s">
        <v>105</v>
      </c>
      <c r="AL2184" s="2" t="s">
        <v>101</v>
      </c>
      <c r="AM2184" s="2" t="s">
        <v>102</v>
      </c>
      <c r="AN2184" s="2" t="s">
        <v>102</v>
      </c>
      <c r="AO2184" s="2" t="s">
        <v>102</v>
      </c>
      <c r="AP2184" s="2" t="s">
        <v>102</v>
      </c>
      <c r="AQ2184" s="2" t="s">
        <v>102</v>
      </c>
      <c r="AR2184" s="2" t="s">
        <v>102</v>
      </c>
      <c r="AS2184" s="2" t="s">
        <v>102</v>
      </c>
      <c r="AT2184" s="2" t="s">
        <v>102</v>
      </c>
      <c r="AU2184" s="2" t="s">
        <v>102</v>
      </c>
      <c r="AV2184" s="2" t="s">
        <v>102</v>
      </c>
      <c r="AW2184" s="2" t="s">
        <v>102</v>
      </c>
      <c r="AX2184" s="2" t="s">
        <v>102</v>
      </c>
      <c r="AY2184" s="2" t="s">
        <v>102</v>
      </c>
      <c r="AZ2184" s="2" t="s">
        <v>102</v>
      </c>
      <c r="BB2184" s="2" t="s">
        <v>102</v>
      </c>
      <c r="BD2184" s="2" t="s">
        <v>102</v>
      </c>
      <c r="BE2184" s="2" t="s">
        <v>102</v>
      </c>
      <c r="BF2184" s="2" t="s">
        <v>103</v>
      </c>
      <c r="BG2184" s="2" t="s">
        <v>102</v>
      </c>
      <c r="BH2184" s="2" t="s">
        <v>102</v>
      </c>
      <c r="BI2184" s="2" t="s">
        <v>102</v>
      </c>
      <c r="BJ2184" s="2" t="s">
        <v>102</v>
      </c>
      <c r="BK2184" s="2" t="s">
        <v>102</v>
      </c>
      <c r="BL2184" s="2" t="s">
        <v>102</v>
      </c>
      <c r="BM2184" s="2" t="s">
        <v>102</v>
      </c>
      <c r="BN2184" s="2" t="s">
        <v>102</v>
      </c>
      <c r="BO2184" s="2" t="s">
        <v>102</v>
      </c>
      <c r="BP2184" s="2" t="s">
        <v>102</v>
      </c>
      <c r="BQ2184" s="2" t="s">
        <v>102</v>
      </c>
      <c r="BR2184" s="2" t="s">
        <v>102</v>
      </c>
      <c r="BS2184" s="2" t="s">
        <v>103</v>
      </c>
      <c r="BT2184" s="2" t="s">
        <v>103</v>
      </c>
      <c r="BU2184" s="2" t="s">
        <v>103</v>
      </c>
      <c r="BV2184" s="2" t="s">
        <v>102</v>
      </c>
      <c r="BW2184" s="2" t="s">
        <v>102</v>
      </c>
      <c r="BX2184" s="2" t="s">
        <v>102</v>
      </c>
      <c r="BY2184" s="2" t="s">
        <v>102</v>
      </c>
      <c r="BZ2184" s="2" t="s">
        <v>102</v>
      </c>
      <c r="CA2184" s="2" t="s">
        <v>102</v>
      </c>
      <c r="CB2184" s="2" t="s">
        <v>102</v>
      </c>
      <c r="CC2184" s="2" t="s">
        <v>102</v>
      </c>
      <c r="CD2184" s="2" t="s">
        <v>102</v>
      </c>
      <c r="CE2184" s="2" t="s">
        <v>102</v>
      </c>
      <c r="CF2184" s="2" t="s">
        <v>102</v>
      </c>
      <c r="CG2184" s="2" t="s">
        <v>102</v>
      </c>
      <c r="CH2184" s="2" t="s">
        <v>102</v>
      </c>
      <c r="CI2184" s="2" t="s">
        <v>102</v>
      </c>
      <c r="CJ2184" s="2" t="s">
        <v>102</v>
      </c>
      <c r="CK2184" s="2" t="s">
        <v>102</v>
      </c>
      <c r="CL2184" s="2" t="s">
        <v>102</v>
      </c>
      <c r="CM2184" s="2" t="s">
        <v>102</v>
      </c>
      <c r="CN2184" s="2" t="s">
        <v>102</v>
      </c>
      <c r="CO2184" s="2" t="s">
        <v>102</v>
      </c>
      <c r="CP2184" s="2" t="s">
        <v>102</v>
      </c>
      <c r="CQ2184" s="2" t="s">
        <v>102</v>
      </c>
      <c r="CR2184" s="2" t="s">
        <v>102</v>
      </c>
      <c r="CS2184" s="2" t="s">
        <v>102</v>
      </c>
      <c r="CT2184" s="2" t="s">
        <v>102</v>
      </c>
      <c r="CU2184" s="2" t="s">
        <v>102</v>
      </c>
    </row>
    <row r="2185" spans="1:99" x14ac:dyDescent="0.3">
      <c r="A2185" s="2" t="s">
        <v>379</v>
      </c>
      <c r="B2185" s="2">
        <v>165591</v>
      </c>
      <c r="C2185" s="2" t="s">
        <v>14089</v>
      </c>
      <c r="D2185" s="2" t="s">
        <v>792</v>
      </c>
      <c r="E2185" s="2" t="s">
        <v>14090</v>
      </c>
      <c r="F2185" s="2" t="s">
        <v>14090</v>
      </c>
      <c r="G2185" s="2" t="s">
        <v>14091</v>
      </c>
      <c r="H2185" s="2" t="s">
        <v>1905</v>
      </c>
      <c r="I2185" s="2" t="s">
        <v>381</v>
      </c>
      <c r="K2185" s="2" t="s">
        <v>382</v>
      </c>
      <c r="L2185" s="2" t="s">
        <v>1906</v>
      </c>
      <c r="M2185" s="2" t="s">
        <v>14092</v>
      </c>
      <c r="N2185" s="2" t="s">
        <v>14093</v>
      </c>
      <c r="U2185" s="2" t="s">
        <v>798</v>
      </c>
      <c r="V2185" s="3">
        <v>41180</v>
      </c>
      <c r="W2185" s="3">
        <v>41366</v>
      </c>
      <c r="X2185" s="4">
        <v>41183</v>
      </c>
      <c r="Y2185" s="2" t="s">
        <v>103</v>
      </c>
      <c r="Z2185" s="2" t="s">
        <v>14094</v>
      </c>
      <c r="AA2185" s="2" t="s">
        <v>103</v>
      </c>
      <c r="AB2185" s="2" t="s">
        <v>102</v>
      </c>
      <c r="AD2185" s="2" t="s">
        <v>102</v>
      </c>
      <c r="AF2185" s="2" t="s">
        <v>102</v>
      </c>
      <c r="AG2185" s="2" t="s">
        <v>103</v>
      </c>
      <c r="AH2185" s="2" t="s">
        <v>102</v>
      </c>
      <c r="AI2185" s="2" t="s">
        <v>279</v>
      </c>
      <c r="AL2185" s="2" t="s">
        <v>382</v>
      </c>
      <c r="AM2185" s="2" t="s">
        <v>102</v>
      </c>
      <c r="AN2185" s="2" t="s">
        <v>102</v>
      </c>
      <c r="AO2185" s="2" t="s">
        <v>103</v>
      </c>
      <c r="AP2185" s="2" t="s">
        <v>102</v>
      </c>
      <c r="AQ2185" s="2" t="s">
        <v>102</v>
      </c>
      <c r="AR2185" s="2" t="s">
        <v>102</v>
      </c>
      <c r="AS2185" s="2" t="s">
        <v>102</v>
      </c>
      <c r="AT2185" s="2" t="s">
        <v>102</v>
      </c>
      <c r="AU2185" s="2" t="s">
        <v>102</v>
      </c>
      <c r="AV2185" s="2" t="s">
        <v>102</v>
      </c>
      <c r="AW2185" s="2" t="s">
        <v>102</v>
      </c>
      <c r="AX2185" s="2" t="s">
        <v>102</v>
      </c>
      <c r="AY2185" s="2" t="s">
        <v>102</v>
      </c>
      <c r="AZ2185" s="2" t="s">
        <v>102</v>
      </c>
      <c r="BB2185" s="2" t="s">
        <v>102</v>
      </c>
      <c r="BD2185" s="2" t="s">
        <v>102</v>
      </c>
      <c r="BE2185" s="2" t="s">
        <v>102</v>
      </c>
      <c r="BF2185" s="2" t="s">
        <v>102</v>
      </c>
      <c r="BG2185" s="2" t="s">
        <v>102</v>
      </c>
      <c r="BH2185" s="2" t="s">
        <v>102</v>
      </c>
      <c r="BI2185" s="2" t="s">
        <v>102</v>
      </c>
      <c r="BJ2185" s="2" t="s">
        <v>103</v>
      </c>
      <c r="BK2185" s="2" t="s">
        <v>102</v>
      </c>
      <c r="BL2185" s="2" t="s">
        <v>102</v>
      </c>
      <c r="BM2185" s="2" t="s">
        <v>102</v>
      </c>
      <c r="BN2185" s="2" t="s">
        <v>102</v>
      </c>
      <c r="BO2185" s="2" t="s">
        <v>102</v>
      </c>
      <c r="BP2185" s="2" t="s">
        <v>102</v>
      </c>
      <c r="BQ2185" s="2" t="s">
        <v>102</v>
      </c>
      <c r="BR2185" s="2" t="s">
        <v>102</v>
      </c>
      <c r="BS2185" s="2" t="s">
        <v>102</v>
      </c>
      <c r="BT2185" s="2" t="s">
        <v>102</v>
      </c>
      <c r="BU2185" s="2" t="s">
        <v>103</v>
      </c>
      <c r="BV2185" s="2" t="s">
        <v>102</v>
      </c>
      <c r="BW2185" s="2" t="s">
        <v>102</v>
      </c>
      <c r="BX2185" s="2" t="s">
        <v>102</v>
      </c>
      <c r="BY2185" s="2" t="s">
        <v>102</v>
      </c>
      <c r="BZ2185" s="2" t="s">
        <v>102</v>
      </c>
      <c r="CA2185" s="2" t="s">
        <v>102</v>
      </c>
      <c r="CB2185" s="2" t="s">
        <v>102</v>
      </c>
      <c r="CC2185" s="2" t="s">
        <v>102</v>
      </c>
      <c r="CD2185" s="2" t="s">
        <v>102</v>
      </c>
      <c r="CE2185" s="2" t="s">
        <v>102</v>
      </c>
      <c r="CF2185" s="2" t="s">
        <v>102</v>
      </c>
      <c r="CG2185" s="2" t="s">
        <v>102</v>
      </c>
      <c r="CH2185" s="2" t="s">
        <v>102</v>
      </c>
      <c r="CI2185" s="2" t="s">
        <v>102</v>
      </c>
      <c r="CJ2185" s="2" t="s">
        <v>102</v>
      </c>
      <c r="CK2185" s="2" t="s">
        <v>102</v>
      </c>
      <c r="CL2185" s="2" t="s">
        <v>102</v>
      </c>
      <c r="CM2185" s="2" t="s">
        <v>102</v>
      </c>
      <c r="CN2185" s="2" t="s">
        <v>102</v>
      </c>
      <c r="CO2185" s="2" t="s">
        <v>102</v>
      </c>
      <c r="CP2185" s="2" t="s">
        <v>102</v>
      </c>
      <c r="CQ2185" s="2" t="s">
        <v>102</v>
      </c>
      <c r="CR2185" s="2" t="s">
        <v>102</v>
      </c>
      <c r="CS2185" s="2" t="s">
        <v>102</v>
      </c>
      <c r="CT2185" s="2" t="s">
        <v>102</v>
      </c>
      <c r="CU2185" s="2" t="s">
        <v>102</v>
      </c>
    </row>
    <row r="2186" spans="1:99" x14ac:dyDescent="0.3">
      <c r="A2186" s="2" t="s">
        <v>379</v>
      </c>
      <c r="B2186" s="2">
        <v>165592</v>
      </c>
      <c r="C2186" s="2" t="s">
        <v>14850</v>
      </c>
      <c r="D2186" s="2" t="s">
        <v>792</v>
      </c>
      <c r="E2186" s="2" t="s">
        <v>14851</v>
      </c>
      <c r="F2186" s="2" t="s">
        <v>14851</v>
      </c>
      <c r="G2186" s="2" t="s">
        <v>3455</v>
      </c>
      <c r="I2186" s="2" t="s">
        <v>381</v>
      </c>
      <c r="K2186" s="2" t="s">
        <v>382</v>
      </c>
      <c r="L2186" s="2" t="s">
        <v>3456</v>
      </c>
      <c r="M2186" s="2" t="s">
        <v>14852</v>
      </c>
      <c r="N2186" s="2" t="s">
        <v>14853</v>
      </c>
      <c r="U2186" s="2" t="s">
        <v>798</v>
      </c>
      <c r="V2186" s="3">
        <v>41303</v>
      </c>
      <c r="W2186" s="3">
        <v>41446</v>
      </c>
      <c r="X2186" s="4">
        <v>41183</v>
      </c>
      <c r="Y2186" s="2" t="s">
        <v>103</v>
      </c>
      <c r="Z2186" s="2" t="s">
        <v>14854</v>
      </c>
      <c r="AA2186" s="2" t="s">
        <v>103</v>
      </c>
      <c r="AB2186" s="2" t="s">
        <v>102</v>
      </c>
      <c r="AD2186" s="2" t="s">
        <v>102</v>
      </c>
      <c r="AF2186" s="2" t="s">
        <v>102</v>
      </c>
      <c r="AG2186" s="2" t="s">
        <v>103</v>
      </c>
      <c r="AH2186" s="2" t="s">
        <v>102</v>
      </c>
      <c r="AI2186" s="2" t="s">
        <v>279</v>
      </c>
      <c r="AL2186" s="2" t="s">
        <v>382</v>
      </c>
      <c r="AM2186" s="2" t="s">
        <v>102</v>
      </c>
      <c r="AN2186" s="2" t="s">
        <v>102</v>
      </c>
      <c r="AO2186" s="2" t="s">
        <v>103</v>
      </c>
      <c r="AP2186" s="2" t="s">
        <v>102</v>
      </c>
      <c r="AQ2186" s="2" t="s">
        <v>102</v>
      </c>
      <c r="AR2186" s="2" t="s">
        <v>102</v>
      </c>
      <c r="AS2186" s="2" t="s">
        <v>102</v>
      </c>
      <c r="AT2186" s="2" t="s">
        <v>102</v>
      </c>
      <c r="AU2186" s="2" t="s">
        <v>102</v>
      </c>
      <c r="AV2186" s="2" t="s">
        <v>102</v>
      </c>
      <c r="AW2186" s="2" t="s">
        <v>102</v>
      </c>
      <c r="AX2186" s="2" t="s">
        <v>102</v>
      </c>
      <c r="AY2186" s="2" t="s">
        <v>102</v>
      </c>
      <c r="AZ2186" s="2" t="s">
        <v>102</v>
      </c>
      <c r="BB2186" s="2" t="s">
        <v>102</v>
      </c>
      <c r="BD2186" s="2" t="s">
        <v>102</v>
      </c>
      <c r="BE2186" s="2" t="s">
        <v>102</v>
      </c>
      <c r="BF2186" s="2" t="s">
        <v>103</v>
      </c>
      <c r="BG2186" s="2" t="s">
        <v>102</v>
      </c>
      <c r="BH2186" s="2" t="s">
        <v>102</v>
      </c>
      <c r="BI2186" s="2" t="s">
        <v>102</v>
      </c>
      <c r="BJ2186" s="2" t="s">
        <v>103</v>
      </c>
      <c r="BK2186" s="2" t="s">
        <v>102</v>
      </c>
      <c r="BL2186" s="2" t="s">
        <v>102</v>
      </c>
      <c r="BM2186" s="2" t="s">
        <v>102</v>
      </c>
      <c r="BN2186" s="2" t="s">
        <v>102</v>
      </c>
      <c r="BO2186" s="2" t="s">
        <v>102</v>
      </c>
      <c r="BP2186" s="2" t="s">
        <v>102</v>
      </c>
      <c r="BQ2186" s="2" t="s">
        <v>102</v>
      </c>
      <c r="BR2186" s="2" t="s">
        <v>102</v>
      </c>
      <c r="BS2186" s="2" t="s">
        <v>102</v>
      </c>
      <c r="BT2186" s="2" t="s">
        <v>103</v>
      </c>
      <c r="BU2186" s="2" t="s">
        <v>103</v>
      </c>
      <c r="BV2186" s="2" t="s">
        <v>102</v>
      </c>
      <c r="BW2186" s="2" t="s">
        <v>102</v>
      </c>
      <c r="BX2186" s="2" t="s">
        <v>102</v>
      </c>
      <c r="BY2186" s="2" t="s">
        <v>102</v>
      </c>
      <c r="BZ2186" s="2" t="s">
        <v>102</v>
      </c>
      <c r="CA2186" s="2" t="s">
        <v>102</v>
      </c>
      <c r="CB2186" s="2" t="s">
        <v>102</v>
      </c>
      <c r="CC2186" s="2" t="s">
        <v>102</v>
      </c>
      <c r="CD2186" s="2" t="s">
        <v>102</v>
      </c>
      <c r="CE2186" s="2" t="s">
        <v>102</v>
      </c>
      <c r="CF2186" s="2" t="s">
        <v>102</v>
      </c>
      <c r="CG2186" s="2" t="s">
        <v>102</v>
      </c>
      <c r="CH2186" s="2" t="s">
        <v>102</v>
      </c>
      <c r="CI2186" s="2" t="s">
        <v>102</v>
      </c>
      <c r="CJ2186" s="2" t="s">
        <v>102</v>
      </c>
      <c r="CK2186" s="2" t="s">
        <v>102</v>
      </c>
      <c r="CL2186" s="2" t="s">
        <v>102</v>
      </c>
      <c r="CM2186" s="2" t="s">
        <v>102</v>
      </c>
      <c r="CN2186" s="2" t="s">
        <v>102</v>
      </c>
      <c r="CO2186" s="2" t="s">
        <v>102</v>
      </c>
      <c r="CP2186" s="2" t="s">
        <v>102</v>
      </c>
      <c r="CQ2186" s="2" t="s">
        <v>102</v>
      </c>
      <c r="CR2186" s="2" t="s">
        <v>102</v>
      </c>
      <c r="CS2186" s="2" t="s">
        <v>102</v>
      </c>
      <c r="CT2186" s="2" t="s">
        <v>102</v>
      </c>
      <c r="CU2186" s="2" t="s">
        <v>102</v>
      </c>
    </row>
    <row r="2187" spans="1:99" x14ac:dyDescent="0.3">
      <c r="A2187" s="2" t="s">
        <v>379</v>
      </c>
      <c r="B2187" s="2">
        <v>165626</v>
      </c>
      <c r="C2187" s="2" t="s">
        <v>14257</v>
      </c>
      <c r="D2187" s="2" t="s">
        <v>792</v>
      </c>
      <c r="E2187" s="2" t="s">
        <v>14258</v>
      </c>
      <c r="F2187" s="2" t="s">
        <v>14258</v>
      </c>
      <c r="G2187" s="2" t="s">
        <v>14259</v>
      </c>
      <c r="H2187" s="2" t="s">
        <v>14260</v>
      </c>
      <c r="I2187" s="2" t="s">
        <v>488</v>
      </c>
      <c r="K2187" s="2" t="s">
        <v>489</v>
      </c>
      <c r="L2187" s="2">
        <v>1455000</v>
      </c>
      <c r="M2187" s="2">
        <v>551130954300</v>
      </c>
      <c r="N2187" s="2">
        <v>551130954301</v>
      </c>
      <c r="U2187" s="2" t="s">
        <v>798</v>
      </c>
      <c r="V2187" s="3">
        <v>41204</v>
      </c>
      <c r="W2187" s="3">
        <v>41414</v>
      </c>
      <c r="X2187" s="4">
        <v>41183</v>
      </c>
      <c r="Y2187" s="2" t="s">
        <v>103</v>
      </c>
      <c r="Z2187" s="2" t="s">
        <v>14261</v>
      </c>
      <c r="AA2187" s="2" t="s">
        <v>102</v>
      </c>
      <c r="AB2187" s="2" t="s">
        <v>102</v>
      </c>
      <c r="AD2187" s="2" t="s">
        <v>102</v>
      </c>
      <c r="AF2187" s="2" t="s">
        <v>102</v>
      </c>
      <c r="AG2187" s="2" t="s">
        <v>103</v>
      </c>
      <c r="AH2187" s="2" t="s">
        <v>102</v>
      </c>
      <c r="AI2187" s="2" t="s">
        <v>104</v>
      </c>
      <c r="AK2187" s="2" t="s">
        <v>105</v>
      </c>
      <c r="AL2187" s="2" t="s">
        <v>101</v>
      </c>
      <c r="AM2187" s="2" t="s">
        <v>102</v>
      </c>
      <c r="AN2187" s="2" t="s">
        <v>102</v>
      </c>
      <c r="AO2187" s="2" t="s">
        <v>102</v>
      </c>
      <c r="AP2187" s="2" t="s">
        <v>102</v>
      </c>
      <c r="AQ2187" s="2" t="s">
        <v>102</v>
      </c>
      <c r="AR2187" s="2" t="s">
        <v>102</v>
      </c>
      <c r="AS2187" s="2" t="s">
        <v>102</v>
      </c>
      <c r="AT2187" s="2" t="s">
        <v>102</v>
      </c>
      <c r="AU2187" s="2" t="s">
        <v>102</v>
      </c>
      <c r="AV2187" s="2" t="s">
        <v>102</v>
      </c>
      <c r="AW2187" s="2" t="s">
        <v>102</v>
      </c>
      <c r="AX2187" s="2" t="s">
        <v>102</v>
      </c>
      <c r="AY2187" s="2" t="s">
        <v>102</v>
      </c>
      <c r="AZ2187" s="2" t="s">
        <v>102</v>
      </c>
      <c r="BB2187" s="2" t="s">
        <v>102</v>
      </c>
      <c r="BD2187" s="2" t="s">
        <v>102</v>
      </c>
      <c r="BE2187" s="2" t="s">
        <v>102</v>
      </c>
      <c r="BF2187" s="2" t="s">
        <v>102</v>
      </c>
      <c r="BG2187" s="2" t="s">
        <v>102</v>
      </c>
      <c r="BH2187" s="2" t="s">
        <v>102</v>
      </c>
      <c r="BI2187" s="2" t="s">
        <v>102</v>
      </c>
      <c r="BJ2187" s="2" t="s">
        <v>102</v>
      </c>
      <c r="BK2187" s="2" t="s">
        <v>102</v>
      </c>
      <c r="BL2187" s="2" t="s">
        <v>102</v>
      </c>
      <c r="BM2187" s="2" t="s">
        <v>102</v>
      </c>
      <c r="BN2187" s="2" t="s">
        <v>102</v>
      </c>
      <c r="BO2187" s="2" t="s">
        <v>102</v>
      </c>
      <c r="BP2187" s="2" t="s">
        <v>102</v>
      </c>
      <c r="BQ2187" s="2" t="s">
        <v>102</v>
      </c>
      <c r="BR2187" s="2" t="s">
        <v>103</v>
      </c>
      <c r="BS2187" s="2" t="s">
        <v>102</v>
      </c>
      <c r="BT2187" s="2" t="s">
        <v>103</v>
      </c>
      <c r="BU2187" s="2" t="s">
        <v>103</v>
      </c>
      <c r="BV2187" s="2" t="s">
        <v>102</v>
      </c>
      <c r="BW2187" s="2" t="s">
        <v>102</v>
      </c>
      <c r="BX2187" s="2" t="s">
        <v>102</v>
      </c>
      <c r="BY2187" s="2" t="s">
        <v>102</v>
      </c>
      <c r="BZ2187" s="2" t="s">
        <v>102</v>
      </c>
      <c r="CA2187" s="2" t="s">
        <v>102</v>
      </c>
      <c r="CB2187" s="2" t="s">
        <v>102</v>
      </c>
      <c r="CC2187" s="2" t="s">
        <v>102</v>
      </c>
      <c r="CD2187" s="2" t="s">
        <v>102</v>
      </c>
      <c r="CE2187" s="2" t="s">
        <v>102</v>
      </c>
      <c r="CF2187" s="2" t="s">
        <v>102</v>
      </c>
      <c r="CG2187" s="2" t="s">
        <v>102</v>
      </c>
      <c r="CH2187" s="2" t="s">
        <v>102</v>
      </c>
      <c r="CI2187" s="2" t="s">
        <v>102</v>
      </c>
      <c r="CJ2187" s="2" t="s">
        <v>102</v>
      </c>
      <c r="CK2187" s="2" t="s">
        <v>102</v>
      </c>
      <c r="CL2187" s="2" t="s">
        <v>102</v>
      </c>
      <c r="CM2187" s="2" t="s">
        <v>102</v>
      </c>
      <c r="CN2187" s="2" t="s">
        <v>102</v>
      </c>
      <c r="CO2187" s="2" t="s">
        <v>102</v>
      </c>
      <c r="CP2187" s="2" t="s">
        <v>102</v>
      </c>
      <c r="CQ2187" s="2" t="s">
        <v>102</v>
      </c>
      <c r="CR2187" s="2" t="s">
        <v>102</v>
      </c>
      <c r="CS2187" s="2" t="s">
        <v>102</v>
      </c>
      <c r="CT2187" s="2" t="s">
        <v>102</v>
      </c>
      <c r="CU2187" s="2" t="s">
        <v>102</v>
      </c>
    </row>
    <row r="2188" spans="1:99" x14ac:dyDescent="0.3">
      <c r="A2188" s="2" t="s">
        <v>123</v>
      </c>
      <c r="B2188" s="2">
        <v>165640</v>
      </c>
      <c r="C2188" s="2" t="s">
        <v>14126</v>
      </c>
      <c r="D2188" s="2" t="s">
        <v>792</v>
      </c>
      <c r="E2188" s="2" t="s">
        <v>14127</v>
      </c>
      <c r="F2188" s="2" t="s">
        <v>14128</v>
      </c>
      <c r="G2188" s="2" t="s">
        <v>14129</v>
      </c>
      <c r="H2188" s="2" t="s">
        <v>14130</v>
      </c>
      <c r="I2188" s="2" t="s">
        <v>327</v>
      </c>
      <c r="J2188" s="2" t="s">
        <v>326</v>
      </c>
      <c r="K2188" s="2" t="s">
        <v>101</v>
      </c>
      <c r="L2188" s="2">
        <v>46204</v>
      </c>
      <c r="M2188" s="2" t="s">
        <v>14131</v>
      </c>
      <c r="N2188" s="2" t="s">
        <v>14132</v>
      </c>
      <c r="U2188" s="2" t="s">
        <v>798</v>
      </c>
      <c r="V2188" s="3">
        <v>41183</v>
      </c>
      <c r="W2188" s="3">
        <v>41358</v>
      </c>
      <c r="X2188" s="4">
        <v>41183</v>
      </c>
      <c r="Y2188" s="2" t="s">
        <v>103</v>
      </c>
      <c r="Z2188" s="2" t="s">
        <v>14133</v>
      </c>
      <c r="AA2188" s="2" t="s">
        <v>102</v>
      </c>
      <c r="AB2188" s="2" t="s">
        <v>102</v>
      </c>
      <c r="AD2188" s="2" t="s">
        <v>102</v>
      </c>
      <c r="AF2188" s="2" t="s">
        <v>103</v>
      </c>
      <c r="AG2188" s="2" t="s">
        <v>102</v>
      </c>
      <c r="AH2188" s="2" t="s">
        <v>102</v>
      </c>
      <c r="AI2188" s="2" t="s">
        <v>104</v>
      </c>
      <c r="AK2188" s="2" t="s">
        <v>105</v>
      </c>
      <c r="AL2188" s="2" t="s">
        <v>101</v>
      </c>
      <c r="AM2188" s="2" t="s">
        <v>102</v>
      </c>
      <c r="AN2188" s="2" t="s">
        <v>102</v>
      </c>
      <c r="AO2188" s="2" t="s">
        <v>102</v>
      </c>
      <c r="AP2188" s="2" t="s">
        <v>102</v>
      </c>
      <c r="AQ2188" s="2" t="s">
        <v>102</v>
      </c>
      <c r="AR2188" s="2" t="s">
        <v>102</v>
      </c>
      <c r="AS2188" s="2" t="s">
        <v>102</v>
      </c>
      <c r="AT2188" s="2" t="s">
        <v>102</v>
      </c>
      <c r="AU2188" s="2" t="s">
        <v>102</v>
      </c>
      <c r="AV2188" s="2" t="s">
        <v>102</v>
      </c>
      <c r="AW2188" s="2" t="s">
        <v>102</v>
      </c>
      <c r="AX2188" s="2" t="s">
        <v>102</v>
      </c>
      <c r="AY2188" s="2" t="s">
        <v>102</v>
      </c>
      <c r="AZ2188" s="2" t="s">
        <v>102</v>
      </c>
      <c r="BB2188" s="2" t="s">
        <v>102</v>
      </c>
      <c r="BD2188" s="2" t="s">
        <v>102</v>
      </c>
      <c r="BE2188" s="2" t="s">
        <v>102</v>
      </c>
      <c r="BF2188" s="2" t="s">
        <v>102</v>
      </c>
      <c r="BG2188" s="2" t="s">
        <v>102</v>
      </c>
      <c r="BH2188" s="2" t="s">
        <v>102</v>
      </c>
      <c r="BI2188" s="2" t="s">
        <v>102</v>
      </c>
      <c r="BJ2188" s="2" t="s">
        <v>102</v>
      </c>
      <c r="BK2188" s="2" t="s">
        <v>102</v>
      </c>
      <c r="BL2188" s="2" t="s">
        <v>102</v>
      </c>
      <c r="BM2188" s="2" t="s">
        <v>102</v>
      </c>
      <c r="BN2188" s="2" t="s">
        <v>102</v>
      </c>
      <c r="BO2188" s="2" t="s">
        <v>102</v>
      </c>
      <c r="BP2188" s="2" t="s">
        <v>102</v>
      </c>
      <c r="BQ2188" s="2" t="s">
        <v>102</v>
      </c>
      <c r="BR2188" s="2" t="s">
        <v>102</v>
      </c>
      <c r="BS2188" s="2" t="s">
        <v>102</v>
      </c>
      <c r="BT2188" s="2" t="s">
        <v>102</v>
      </c>
      <c r="BU2188" s="2" t="s">
        <v>103</v>
      </c>
      <c r="BV2188" s="2" t="s">
        <v>102</v>
      </c>
      <c r="BW2188" s="2" t="s">
        <v>102</v>
      </c>
      <c r="BX2188" s="2" t="s">
        <v>102</v>
      </c>
      <c r="BY2188" s="2" t="s">
        <v>102</v>
      </c>
      <c r="BZ2188" s="2" t="s">
        <v>102</v>
      </c>
      <c r="CA2188" s="2" t="s">
        <v>102</v>
      </c>
      <c r="CB2188" s="2" t="s">
        <v>102</v>
      </c>
      <c r="CC2188" s="2" t="s">
        <v>102</v>
      </c>
      <c r="CD2188" s="2" t="s">
        <v>102</v>
      </c>
      <c r="CE2188" s="2" t="s">
        <v>102</v>
      </c>
      <c r="CF2188" s="2" t="s">
        <v>102</v>
      </c>
      <c r="CG2188" s="2" t="s">
        <v>102</v>
      </c>
      <c r="CH2188" s="2" t="s">
        <v>102</v>
      </c>
      <c r="CI2188" s="2" t="s">
        <v>102</v>
      </c>
      <c r="CJ2188" s="2" t="s">
        <v>102</v>
      </c>
      <c r="CK2188" s="2" t="s">
        <v>102</v>
      </c>
      <c r="CL2188" s="2" t="s">
        <v>102</v>
      </c>
      <c r="CM2188" s="2" t="s">
        <v>102</v>
      </c>
      <c r="CN2188" s="2" t="s">
        <v>102</v>
      </c>
      <c r="CO2188" s="2" t="s">
        <v>102</v>
      </c>
      <c r="CP2188" s="2" t="s">
        <v>102</v>
      </c>
      <c r="CQ2188" s="2" t="s">
        <v>102</v>
      </c>
      <c r="CR2188" s="2" t="s">
        <v>102</v>
      </c>
      <c r="CS2188" s="2" t="s">
        <v>102</v>
      </c>
      <c r="CT2188" s="2" t="s">
        <v>102</v>
      </c>
      <c r="CU2188" s="2" t="s">
        <v>102</v>
      </c>
    </row>
    <row r="2189" spans="1:99" x14ac:dyDescent="0.3">
      <c r="A2189" s="2" t="s">
        <v>109</v>
      </c>
      <c r="B2189" s="2">
        <v>165643</v>
      </c>
      <c r="C2189" s="2" t="s">
        <v>14113</v>
      </c>
      <c r="D2189" s="2" t="s">
        <v>792</v>
      </c>
      <c r="E2189" s="2" t="s">
        <v>14114</v>
      </c>
      <c r="F2189" s="2" t="s">
        <v>14114</v>
      </c>
      <c r="G2189" s="2" t="s">
        <v>776</v>
      </c>
      <c r="H2189" s="2" t="s">
        <v>409</v>
      </c>
      <c r="I2189" s="2" t="s">
        <v>130</v>
      </c>
      <c r="J2189" s="2" t="s">
        <v>131</v>
      </c>
      <c r="K2189" s="2" t="s">
        <v>101</v>
      </c>
      <c r="L2189" s="2" t="s">
        <v>14115</v>
      </c>
      <c r="M2189" s="2" t="s">
        <v>14116</v>
      </c>
      <c r="N2189" s="2" t="s">
        <v>14117</v>
      </c>
      <c r="U2189" s="2" t="s">
        <v>798</v>
      </c>
      <c r="V2189" s="3">
        <v>41180</v>
      </c>
      <c r="W2189" s="3">
        <v>41361</v>
      </c>
      <c r="X2189" s="4">
        <v>41183</v>
      </c>
      <c r="Y2189" s="2" t="s">
        <v>102</v>
      </c>
      <c r="AA2189" s="2" t="s">
        <v>102</v>
      </c>
      <c r="AB2189" s="2" t="s">
        <v>102</v>
      </c>
      <c r="AD2189" s="2" t="s">
        <v>102</v>
      </c>
      <c r="AF2189" s="2" t="s">
        <v>102</v>
      </c>
      <c r="AG2189" s="2" t="s">
        <v>103</v>
      </c>
      <c r="AH2189" s="2" t="s">
        <v>102</v>
      </c>
      <c r="AI2189" s="2" t="s">
        <v>104</v>
      </c>
      <c r="AK2189" s="2" t="s">
        <v>105</v>
      </c>
      <c r="AL2189" s="2" t="s">
        <v>101</v>
      </c>
      <c r="AM2189" s="2" t="s">
        <v>102</v>
      </c>
      <c r="AN2189" s="2" t="s">
        <v>102</v>
      </c>
      <c r="AO2189" s="2" t="s">
        <v>103</v>
      </c>
      <c r="AP2189" s="2" t="s">
        <v>102</v>
      </c>
      <c r="AQ2189" s="2" t="s">
        <v>102</v>
      </c>
      <c r="AR2189" s="2" t="s">
        <v>102</v>
      </c>
      <c r="AS2189" s="2" t="s">
        <v>102</v>
      </c>
      <c r="AT2189" s="2" t="s">
        <v>102</v>
      </c>
      <c r="AU2189" s="2" t="s">
        <v>102</v>
      </c>
      <c r="AV2189" s="2" t="s">
        <v>102</v>
      </c>
      <c r="AW2189" s="2" t="s">
        <v>102</v>
      </c>
      <c r="AX2189" s="2" t="s">
        <v>102</v>
      </c>
      <c r="AY2189" s="2" t="s">
        <v>102</v>
      </c>
      <c r="AZ2189" s="2" t="s">
        <v>102</v>
      </c>
      <c r="BB2189" s="2" t="s">
        <v>102</v>
      </c>
      <c r="BD2189" s="2" t="s">
        <v>102</v>
      </c>
      <c r="BE2189" s="2" t="s">
        <v>102</v>
      </c>
      <c r="BF2189" s="2" t="s">
        <v>102</v>
      </c>
      <c r="BG2189" s="2" t="s">
        <v>102</v>
      </c>
      <c r="BH2189" s="2" t="s">
        <v>102</v>
      </c>
      <c r="BI2189" s="2" t="s">
        <v>102</v>
      </c>
      <c r="BJ2189" s="2" t="s">
        <v>102</v>
      </c>
      <c r="BK2189" s="2" t="s">
        <v>102</v>
      </c>
      <c r="BL2189" s="2" t="s">
        <v>102</v>
      </c>
      <c r="BM2189" s="2" t="s">
        <v>102</v>
      </c>
      <c r="BN2189" s="2" t="s">
        <v>102</v>
      </c>
      <c r="BO2189" s="2" t="s">
        <v>102</v>
      </c>
      <c r="BP2189" s="2" t="s">
        <v>102</v>
      </c>
      <c r="BQ2189" s="2" t="s">
        <v>102</v>
      </c>
      <c r="BR2189" s="2" t="s">
        <v>102</v>
      </c>
      <c r="BS2189" s="2" t="s">
        <v>102</v>
      </c>
      <c r="BT2189" s="2" t="s">
        <v>103</v>
      </c>
      <c r="BU2189" s="2" t="s">
        <v>103</v>
      </c>
      <c r="BV2189" s="2" t="s">
        <v>102</v>
      </c>
      <c r="BW2189" s="2" t="s">
        <v>102</v>
      </c>
      <c r="BX2189" s="2" t="s">
        <v>102</v>
      </c>
      <c r="BY2189" s="2" t="s">
        <v>102</v>
      </c>
      <c r="BZ2189" s="2" t="s">
        <v>102</v>
      </c>
      <c r="CA2189" s="2" t="s">
        <v>102</v>
      </c>
      <c r="CB2189" s="2" t="s">
        <v>102</v>
      </c>
      <c r="CC2189" s="2" t="s">
        <v>102</v>
      </c>
      <c r="CD2189" s="2" t="s">
        <v>102</v>
      </c>
      <c r="CE2189" s="2" t="s">
        <v>102</v>
      </c>
      <c r="CF2189" s="2" t="s">
        <v>102</v>
      </c>
      <c r="CG2189" s="2" t="s">
        <v>102</v>
      </c>
      <c r="CH2189" s="2" t="s">
        <v>102</v>
      </c>
      <c r="CI2189" s="2" t="s">
        <v>102</v>
      </c>
      <c r="CJ2189" s="2" t="s">
        <v>102</v>
      </c>
      <c r="CK2189" s="2" t="s">
        <v>102</v>
      </c>
      <c r="CL2189" s="2" t="s">
        <v>102</v>
      </c>
      <c r="CM2189" s="2" t="s">
        <v>102</v>
      </c>
      <c r="CN2189" s="2" t="s">
        <v>102</v>
      </c>
      <c r="CO2189" s="2" t="s">
        <v>102</v>
      </c>
      <c r="CP2189" s="2" t="s">
        <v>102</v>
      </c>
      <c r="CQ2189" s="2" t="s">
        <v>102</v>
      </c>
      <c r="CR2189" s="2" t="s">
        <v>102</v>
      </c>
      <c r="CS2189" s="2" t="s">
        <v>102</v>
      </c>
      <c r="CT2189" s="2" t="s">
        <v>102</v>
      </c>
      <c r="CU2189" s="2" t="s">
        <v>102</v>
      </c>
    </row>
    <row r="2190" spans="1:99" x14ac:dyDescent="0.3">
      <c r="A2190" s="2" t="s">
        <v>379</v>
      </c>
      <c r="B2190" s="2">
        <v>165658</v>
      </c>
      <c r="C2190" s="2" t="s">
        <v>14156</v>
      </c>
      <c r="D2190" s="2" t="s">
        <v>792</v>
      </c>
      <c r="E2190" s="2" t="s">
        <v>14157</v>
      </c>
      <c r="F2190" s="2" t="s">
        <v>14157</v>
      </c>
      <c r="G2190" s="2" t="s">
        <v>14158</v>
      </c>
      <c r="H2190" s="2" t="s">
        <v>14159</v>
      </c>
      <c r="I2190" s="2" t="s">
        <v>889</v>
      </c>
      <c r="K2190" s="2" t="s">
        <v>693</v>
      </c>
      <c r="L2190" s="2" t="s">
        <v>1854</v>
      </c>
      <c r="M2190" s="2" t="s">
        <v>14160</v>
      </c>
      <c r="N2190" s="2" t="s">
        <v>14161</v>
      </c>
      <c r="U2190" s="2" t="s">
        <v>798</v>
      </c>
      <c r="V2190" s="3">
        <v>41185</v>
      </c>
      <c r="W2190" s="3">
        <v>41361</v>
      </c>
      <c r="X2190" s="4">
        <v>41183</v>
      </c>
      <c r="Y2190" s="2" t="s">
        <v>103</v>
      </c>
      <c r="Z2190" s="2" t="s">
        <v>14162</v>
      </c>
      <c r="AA2190" s="2" t="s">
        <v>102</v>
      </c>
      <c r="AB2190" s="2" t="s">
        <v>102</v>
      </c>
      <c r="AD2190" s="2" t="s">
        <v>102</v>
      </c>
      <c r="AF2190" s="2" t="s">
        <v>102</v>
      </c>
      <c r="AG2190" s="2" t="s">
        <v>103</v>
      </c>
      <c r="AH2190" s="2" t="s">
        <v>102</v>
      </c>
      <c r="AI2190" s="2" t="s">
        <v>218</v>
      </c>
      <c r="AJ2190" s="2" t="s">
        <v>2601</v>
      </c>
      <c r="AL2190" s="2" t="s">
        <v>693</v>
      </c>
      <c r="AM2190" s="2" t="s">
        <v>102</v>
      </c>
      <c r="AN2190" s="2" t="s">
        <v>102</v>
      </c>
      <c r="AO2190" s="2" t="s">
        <v>102</v>
      </c>
      <c r="AP2190" s="2" t="s">
        <v>102</v>
      </c>
      <c r="AQ2190" s="2" t="s">
        <v>102</v>
      </c>
      <c r="AR2190" s="2" t="s">
        <v>102</v>
      </c>
      <c r="AS2190" s="2" t="s">
        <v>102</v>
      </c>
      <c r="AT2190" s="2" t="s">
        <v>102</v>
      </c>
      <c r="AU2190" s="2" t="s">
        <v>102</v>
      </c>
      <c r="AV2190" s="2" t="s">
        <v>102</v>
      </c>
      <c r="AW2190" s="2" t="s">
        <v>102</v>
      </c>
      <c r="AX2190" s="2" t="s">
        <v>102</v>
      </c>
      <c r="AY2190" s="2" t="s">
        <v>102</v>
      </c>
      <c r="AZ2190" s="2" t="s">
        <v>102</v>
      </c>
      <c r="BB2190" s="2" t="s">
        <v>102</v>
      </c>
      <c r="BD2190" s="2" t="s">
        <v>102</v>
      </c>
      <c r="BE2190" s="2" t="s">
        <v>102</v>
      </c>
      <c r="BF2190" s="2" t="s">
        <v>103</v>
      </c>
      <c r="BG2190" s="2" t="s">
        <v>102</v>
      </c>
      <c r="BH2190" s="2" t="s">
        <v>102</v>
      </c>
      <c r="BI2190" s="2" t="s">
        <v>102</v>
      </c>
      <c r="BJ2190" s="2" t="s">
        <v>102</v>
      </c>
      <c r="BK2190" s="2" t="s">
        <v>102</v>
      </c>
      <c r="BL2190" s="2" t="s">
        <v>102</v>
      </c>
      <c r="BM2190" s="2" t="s">
        <v>102</v>
      </c>
      <c r="BN2190" s="2" t="s">
        <v>102</v>
      </c>
      <c r="BO2190" s="2" t="s">
        <v>102</v>
      </c>
      <c r="BP2190" s="2" t="s">
        <v>102</v>
      </c>
      <c r="BQ2190" s="2" t="s">
        <v>102</v>
      </c>
      <c r="BR2190" s="2" t="s">
        <v>102</v>
      </c>
      <c r="BS2190" s="2" t="s">
        <v>102</v>
      </c>
      <c r="BT2190" s="2" t="s">
        <v>103</v>
      </c>
      <c r="BU2190" s="2" t="s">
        <v>103</v>
      </c>
      <c r="BV2190" s="2" t="s">
        <v>102</v>
      </c>
      <c r="BW2190" s="2" t="s">
        <v>102</v>
      </c>
      <c r="BX2190" s="2" t="s">
        <v>102</v>
      </c>
      <c r="BY2190" s="2" t="s">
        <v>102</v>
      </c>
      <c r="BZ2190" s="2" t="s">
        <v>102</v>
      </c>
      <c r="CA2190" s="2" t="s">
        <v>102</v>
      </c>
      <c r="CB2190" s="2" t="s">
        <v>102</v>
      </c>
      <c r="CC2190" s="2" t="s">
        <v>102</v>
      </c>
      <c r="CD2190" s="2" t="s">
        <v>102</v>
      </c>
      <c r="CE2190" s="2" t="s">
        <v>102</v>
      </c>
      <c r="CF2190" s="2" t="s">
        <v>102</v>
      </c>
      <c r="CG2190" s="2" t="s">
        <v>102</v>
      </c>
      <c r="CH2190" s="2" t="s">
        <v>102</v>
      </c>
      <c r="CI2190" s="2" t="s">
        <v>102</v>
      </c>
      <c r="CJ2190" s="2" t="s">
        <v>102</v>
      </c>
      <c r="CK2190" s="2" t="s">
        <v>102</v>
      </c>
      <c r="CL2190" s="2" t="s">
        <v>102</v>
      </c>
      <c r="CM2190" s="2" t="s">
        <v>102</v>
      </c>
      <c r="CN2190" s="2" t="s">
        <v>102</v>
      </c>
      <c r="CO2190" s="2" t="s">
        <v>102</v>
      </c>
      <c r="CP2190" s="2" t="s">
        <v>102</v>
      </c>
      <c r="CQ2190" s="2" t="s">
        <v>102</v>
      </c>
      <c r="CR2190" s="2" t="s">
        <v>102</v>
      </c>
      <c r="CS2190" s="2" t="s">
        <v>102</v>
      </c>
      <c r="CT2190" s="2" t="s">
        <v>102</v>
      </c>
      <c r="CU2190" s="2" t="s">
        <v>102</v>
      </c>
    </row>
    <row r="2191" spans="1:99" x14ac:dyDescent="0.3">
      <c r="A2191" s="2" t="s">
        <v>379</v>
      </c>
      <c r="B2191" s="2">
        <v>165678</v>
      </c>
      <c r="C2191" s="2" t="s">
        <v>14163</v>
      </c>
      <c r="D2191" s="2" t="s">
        <v>792</v>
      </c>
      <c r="E2191" s="2" t="s">
        <v>14143</v>
      </c>
      <c r="F2191" s="2" t="s">
        <v>14164</v>
      </c>
      <c r="G2191" s="2" t="s">
        <v>14165</v>
      </c>
      <c r="H2191" s="2" t="s">
        <v>14166</v>
      </c>
      <c r="I2191" s="2" t="s">
        <v>2410</v>
      </c>
      <c r="K2191" s="2" t="s">
        <v>2411</v>
      </c>
      <c r="M2191" s="2" t="s">
        <v>14167</v>
      </c>
      <c r="U2191" s="2" t="s">
        <v>798</v>
      </c>
      <c r="V2191" s="3">
        <v>41185</v>
      </c>
      <c r="W2191" s="3">
        <v>41355</v>
      </c>
      <c r="X2191" s="4">
        <v>41183</v>
      </c>
      <c r="Y2191" s="2" t="s">
        <v>103</v>
      </c>
      <c r="Z2191" s="2" t="s">
        <v>14152</v>
      </c>
      <c r="AA2191" s="2" t="s">
        <v>102</v>
      </c>
      <c r="AB2191" s="2" t="s">
        <v>102</v>
      </c>
      <c r="AD2191" s="2" t="s">
        <v>102</v>
      </c>
      <c r="AF2191" s="2" t="s">
        <v>102</v>
      </c>
      <c r="AG2191" s="2" t="s">
        <v>103</v>
      </c>
      <c r="AH2191" s="2" t="s">
        <v>102</v>
      </c>
      <c r="AI2191" s="2" t="s">
        <v>108</v>
      </c>
      <c r="AL2191" s="2" t="s">
        <v>2411</v>
      </c>
      <c r="AM2191" s="2" t="s">
        <v>102</v>
      </c>
      <c r="AN2191" s="2" t="s">
        <v>102</v>
      </c>
      <c r="AO2191" s="2" t="s">
        <v>102</v>
      </c>
      <c r="AP2191" s="2" t="s">
        <v>102</v>
      </c>
      <c r="AQ2191" s="2" t="s">
        <v>102</v>
      </c>
      <c r="AR2191" s="2" t="s">
        <v>102</v>
      </c>
      <c r="AS2191" s="2" t="s">
        <v>102</v>
      </c>
      <c r="AT2191" s="2" t="s">
        <v>102</v>
      </c>
      <c r="AU2191" s="2" t="s">
        <v>102</v>
      </c>
      <c r="AV2191" s="2" t="s">
        <v>102</v>
      </c>
      <c r="AW2191" s="2" t="s">
        <v>102</v>
      </c>
      <c r="AX2191" s="2" t="s">
        <v>102</v>
      </c>
      <c r="AY2191" s="2" t="s">
        <v>102</v>
      </c>
      <c r="AZ2191" s="2" t="s">
        <v>102</v>
      </c>
      <c r="BB2191" s="2" t="s">
        <v>102</v>
      </c>
      <c r="BD2191" s="2" t="s">
        <v>102</v>
      </c>
      <c r="BE2191" s="2" t="s">
        <v>102</v>
      </c>
      <c r="BF2191" s="2" t="s">
        <v>103</v>
      </c>
      <c r="BG2191" s="2" t="s">
        <v>102</v>
      </c>
      <c r="BH2191" s="2" t="s">
        <v>102</v>
      </c>
      <c r="BI2191" s="2" t="s">
        <v>102</v>
      </c>
      <c r="BJ2191" s="2" t="s">
        <v>102</v>
      </c>
      <c r="BK2191" s="2" t="s">
        <v>102</v>
      </c>
      <c r="BL2191" s="2" t="s">
        <v>102</v>
      </c>
      <c r="BM2191" s="2" t="s">
        <v>102</v>
      </c>
      <c r="BN2191" s="2" t="s">
        <v>102</v>
      </c>
      <c r="BO2191" s="2" t="s">
        <v>102</v>
      </c>
      <c r="BP2191" s="2" t="s">
        <v>102</v>
      </c>
      <c r="BQ2191" s="2" t="s">
        <v>102</v>
      </c>
      <c r="BR2191" s="2" t="s">
        <v>102</v>
      </c>
      <c r="BS2191" s="2" t="s">
        <v>102</v>
      </c>
      <c r="BT2191" s="2" t="s">
        <v>103</v>
      </c>
      <c r="BU2191" s="2" t="s">
        <v>103</v>
      </c>
      <c r="BV2191" s="2" t="s">
        <v>102</v>
      </c>
      <c r="BW2191" s="2" t="s">
        <v>102</v>
      </c>
      <c r="BX2191" s="2" t="s">
        <v>102</v>
      </c>
      <c r="BY2191" s="2" t="s">
        <v>102</v>
      </c>
      <c r="BZ2191" s="2" t="s">
        <v>102</v>
      </c>
      <c r="CA2191" s="2" t="s">
        <v>102</v>
      </c>
      <c r="CB2191" s="2" t="s">
        <v>102</v>
      </c>
      <c r="CC2191" s="2" t="s">
        <v>102</v>
      </c>
      <c r="CD2191" s="2" t="s">
        <v>102</v>
      </c>
      <c r="CE2191" s="2" t="s">
        <v>102</v>
      </c>
      <c r="CF2191" s="2" t="s">
        <v>102</v>
      </c>
      <c r="CG2191" s="2" t="s">
        <v>102</v>
      </c>
      <c r="CH2191" s="2" t="s">
        <v>102</v>
      </c>
      <c r="CI2191" s="2" t="s">
        <v>102</v>
      </c>
      <c r="CJ2191" s="2" t="s">
        <v>102</v>
      </c>
      <c r="CK2191" s="2" t="s">
        <v>102</v>
      </c>
      <c r="CL2191" s="2" t="s">
        <v>102</v>
      </c>
      <c r="CM2191" s="2" t="s">
        <v>102</v>
      </c>
      <c r="CN2191" s="2" t="s">
        <v>102</v>
      </c>
      <c r="CO2191" s="2" t="s">
        <v>102</v>
      </c>
      <c r="CP2191" s="2" t="s">
        <v>102</v>
      </c>
      <c r="CQ2191" s="2" t="s">
        <v>102</v>
      </c>
      <c r="CR2191" s="2" t="s">
        <v>102</v>
      </c>
      <c r="CS2191" s="2" t="s">
        <v>102</v>
      </c>
      <c r="CT2191" s="2" t="s">
        <v>102</v>
      </c>
      <c r="CU2191" s="2" t="s">
        <v>102</v>
      </c>
    </row>
    <row r="2192" spans="1:99" x14ac:dyDescent="0.3">
      <c r="A2192" s="2" t="s">
        <v>379</v>
      </c>
      <c r="B2192" s="2">
        <v>165679</v>
      </c>
      <c r="C2192" s="2" t="s">
        <v>14153</v>
      </c>
      <c r="D2192" s="2" t="s">
        <v>792</v>
      </c>
      <c r="E2192" s="2" t="s">
        <v>14143</v>
      </c>
      <c r="F2192" s="2" t="s">
        <v>14154</v>
      </c>
      <c r="G2192" s="2" t="s">
        <v>14150</v>
      </c>
      <c r="H2192" s="2" t="s">
        <v>14151</v>
      </c>
      <c r="I2192" s="2" t="s">
        <v>12103</v>
      </c>
      <c r="K2192" s="2" t="s">
        <v>12104</v>
      </c>
      <c r="M2192" s="2" t="s">
        <v>14149</v>
      </c>
      <c r="U2192" s="2" t="s">
        <v>798</v>
      </c>
      <c r="V2192" s="3">
        <v>41185</v>
      </c>
      <c r="W2192" s="3">
        <v>41355</v>
      </c>
      <c r="X2192" s="4">
        <v>41183</v>
      </c>
      <c r="Y2192" s="2" t="s">
        <v>103</v>
      </c>
      <c r="Z2192" s="2" t="s">
        <v>14155</v>
      </c>
      <c r="AA2192" s="2" t="s">
        <v>102</v>
      </c>
      <c r="AB2192" s="2" t="s">
        <v>102</v>
      </c>
      <c r="AD2192" s="2" t="s">
        <v>102</v>
      </c>
      <c r="AF2192" s="2" t="s">
        <v>102</v>
      </c>
      <c r="AG2192" s="2" t="s">
        <v>103</v>
      </c>
      <c r="AH2192" s="2" t="s">
        <v>102</v>
      </c>
      <c r="AI2192" s="2" t="s">
        <v>108</v>
      </c>
      <c r="AL2192" s="2" t="s">
        <v>12104</v>
      </c>
      <c r="AM2192" s="2" t="s">
        <v>102</v>
      </c>
      <c r="AN2192" s="2" t="s">
        <v>102</v>
      </c>
      <c r="AO2192" s="2" t="s">
        <v>102</v>
      </c>
      <c r="AP2192" s="2" t="s">
        <v>102</v>
      </c>
      <c r="AQ2192" s="2" t="s">
        <v>102</v>
      </c>
      <c r="AR2192" s="2" t="s">
        <v>102</v>
      </c>
      <c r="AS2192" s="2" t="s">
        <v>102</v>
      </c>
      <c r="AT2192" s="2" t="s">
        <v>102</v>
      </c>
      <c r="AU2192" s="2" t="s">
        <v>102</v>
      </c>
      <c r="AV2192" s="2" t="s">
        <v>102</v>
      </c>
      <c r="AW2192" s="2" t="s">
        <v>102</v>
      </c>
      <c r="AX2192" s="2" t="s">
        <v>102</v>
      </c>
      <c r="AY2192" s="2" t="s">
        <v>102</v>
      </c>
      <c r="AZ2192" s="2" t="s">
        <v>102</v>
      </c>
      <c r="BB2192" s="2" t="s">
        <v>102</v>
      </c>
      <c r="BD2192" s="2" t="s">
        <v>102</v>
      </c>
      <c r="BE2192" s="2" t="s">
        <v>102</v>
      </c>
      <c r="BF2192" s="2" t="s">
        <v>103</v>
      </c>
      <c r="BG2192" s="2" t="s">
        <v>102</v>
      </c>
      <c r="BH2192" s="2" t="s">
        <v>102</v>
      </c>
      <c r="BI2192" s="2" t="s">
        <v>102</v>
      </c>
      <c r="BJ2192" s="2" t="s">
        <v>102</v>
      </c>
      <c r="BK2192" s="2" t="s">
        <v>102</v>
      </c>
      <c r="BL2192" s="2" t="s">
        <v>102</v>
      </c>
      <c r="BM2192" s="2" t="s">
        <v>102</v>
      </c>
      <c r="BN2192" s="2" t="s">
        <v>102</v>
      </c>
      <c r="BO2192" s="2" t="s">
        <v>102</v>
      </c>
      <c r="BP2192" s="2" t="s">
        <v>102</v>
      </c>
      <c r="BQ2192" s="2" t="s">
        <v>102</v>
      </c>
      <c r="BR2192" s="2" t="s">
        <v>102</v>
      </c>
      <c r="BS2192" s="2" t="s">
        <v>102</v>
      </c>
      <c r="BT2192" s="2" t="s">
        <v>103</v>
      </c>
      <c r="BU2192" s="2" t="s">
        <v>103</v>
      </c>
      <c r="BV2192" s="2" t="s">
        <v>102</v>
      </c>
      <c r="BW2192" s="2" t="s">
        <v>102</v>
      </c>
      <c r="BX2192" s="2" t="s">
        <v>102</v>
      </c>
      <c r="BY2192" s="2" t="s">
        <v>102</v>
      </c>
      <c r="BZ2192" s="2" t="s">
        <v>102</v>
      </c>
      <c r="CA2192" s="2" t="s">
        <v>102</v>
      </c>
      <c r="CB2192" s="2" t="s">
        <v>102</v>
      </c>
      <c r="CC2192" s="2" t="s">
        <v>102</v>
      </c>
      <c r="CD2192" s="2" t="s">
        <v>102</v>
      </c>
      <c r="CE2192" s="2" t="s">
        <v>102</v>
      </c>
      <c r="CF2192" s="2" t="s">
        <v>102</v>
      </c>
      <c r="CG2192" s="2" t="s">
        <v>102</v>
      </c>
      <c r="CH2192" s="2" t="s">
        <v>102</v>
      </c>
      <c r="CI2192" s="2" t="s">
        <v>102</v>
      </c>
      <c r="CJ2192" s="2" t="s">
        <v>102</v>
      </c>
      <c r="CK2192" s="2" t="s">
        <v>102</v>
      </c>
      <c r="CL2192" s="2" t="s">
        <v>102</v>
      </c>
      <c r="CM2192" s="2" t="s">
        <v>102</v>
      </c>
      <c r="CN2192" s="2" t="s">
        <v>102</v>
      </c>
      <c r="CO2192" s="2" t="s">
        <v>102</v>
      </c>
      <c r="CP2192" s="2" t="s">
        <v>102</v>
      </c>
      <c r="CQ2192" s="2" t="s">
        <v>102</v>
      </c>
      <c r="CR2192" s="2" t="s">
        <v>102</v>
      </c>
      <c r="CS2192" s="2" t="s">
        <v>102</v>
      </c>
      <c r="CT2192" s="2" t="s">
        <v>102</v>
      </c>
      <c r="CU2192" s="2" t="s">
        <v>102</v>
      </c>
    </row>
    <row r="2193" spans="1:99" x14ac:dyDescent="0.3">
      <c r="A2193" s="2" t="s">
        <v>379</v>
      </c>
      <c r="B2193" s="2">
        <v>165691</v>
      </c>
      <c r="C2193" s="2" t="s">
        <v>14672</v>
      </c>
      <c r="D2193" s="2" t="s">
        <v>792</v>
      </c>
      <c r="E2193" s="2" t="s">
        <v>14673</v>
      </c>
      <c r="F2193" s="2" t="s">
        <v>14673</v>
      </c>
      <c r="G2193" s="2" t="s">
        <v>11590</v>
      </c>
      <c r="H2193" s="2" t="s">
        <v>692</v>
      </c>
      <c r="I2193" s="2" t="s">
        <v>889</v>
      </c>
      <c r="K2193" s="2" t="s">
        <v>693</v>
      </c>
      <c r="L2193" s="2" t="s">
        <v>694</v>
      </c>
      <c r="M2193" s="2" t="s">
        <v>14674</v>
      </c>
      <c r="N2193" s="2" t="s">
        <v>14675</v>
      </c>
      <c r="U2193" s="2" t="s">
        <v>798</v>
      </c>
      <c r="V2193" s="3">
        <v>41264</v>
      </c>
      <c r="W2193" s="3">
        <v>41369</v>
      </c>
      <c r="X2193" s="4">
        <v>41183</v>
      </c>
      <c r="Y2193" s="2" t="s">
        <v>103</v>
      </c>
      <c r="Z2193" s="2" t="s">
        <v>14676</v>
      </c>
      <c r="AA2193" s="2" t="s">
        <v>102</v>
      </c>
      <c r="AB2193" s="2" t="s">
        <v>102</v>
      </c>
      <c r="AD2193" s="2" t="s">
        <v>102</v>
      </c>
      <c r="AE2193" s="2" t="s">
        <v>558</v>
      </c>
      <c r="AF2193" s="2" t="s">
        <v>102</v>
      </c>
      <c r="AG2193" s="2" t="s">
        <v>103</v>
      </c>
      <c r="AH2193" s="2" t="s">
        <v>102</v>
      </c>
      <c r="AI2193" s="2" t="s">
        <v>108</v>
      </c>
      <c r="AL2193" s="2" t="s">
        <v>693</v>
      </c>
      <c r="AM2193" s="2" t="s">
        <v>102</v>
      </c>
      <c r="AN2193" s="2" t="s">
        <v>102</v>
      </c>
      <c r="AO2193" s="2" t="s">
        <v>102</v>
      </c>
      <c r="AP2193" s="2" t="s">
        <v>102</v>
      </c>
      <c r="AQ2193" s="2" t="s">
        <v>102</v>
      </c>
      <c r="AR2193" s="2" t="s">
        <v>102</v>
      </c>
      <c r="AS2193" s="2" t="s">
        <v>102</v>
      </c>
      <c r="AT2193" s="2" t="s">
        <v>102</v>
      </c>
      <c r="AU2193" s="2" t="s">
        <v>102</v>
      </c>
      <c r="AV2193" s="2" t="s">
        <v>102</v>
      </c>
      <c r="AW2193" s="2" t="s">
        <v>102</v>
      </c>
      <c r="AX2193" s="2" t="s">
        <v>102</v>
      </c>
      <c r="AY2193" s="2" t="s">
        <v>102</v>
      </c>
      <c r="AZ2193" s="2" t="s">
        <v>102</v>
      </c>
      <c r="BB2193" s="2" t="s">
        <v>102</v>
      </c>
      <c r="BD2193" s="2" t="s">
        <v>102</v>
      </c>
      <c r="BE2193" s="2" t="s">
        <v>102</v>
      </c>
      <c r="BF2193" s="2" t="s">
        <v>103</v>
      </c>
      <c r="BG2193" s="2" t="s">
        <v>102</v>
      </c>
      <c r="BH2193" s="2" t="s">
        <v>102</v>
      </c>
      <c r="BI2193" s="2" t="s">
        <v>102</v>
      </c>
      <c r="BJ2193" s="2" t="s">
        <v>102</v>
      </c>
      <c r="BK2193" s="2" t="s">
        <v>102</v>
      </c>
      <c r="BL2193" s="2" t="s">
        <v>102</v>
      </c>
      <c r="BM2193" s="2" t="s">
        <v>102</v>
      </c>
      <c r="BN2193" s="2" t="s">
        <v>102</v>
      </c>
      <c r="BO2193" s="2" t="s">
        <v>102</v>
      </c>
      <c r="BP2193" s="2" t="s">
        <v>102</v>
      </c>
      <c r="BQ2193" s="2" t="s">
        <v>102</v>
      </c>
      <c r="BR2193" s="2" t="s">
        <v>102</v>
      </c>
      <c r="BS2193" s="2" t="s">
        <v>102</v>
      </c>
      <c r="BT2193" s="2" t="s">
        <v>103</v>
      </c>
      <c r="BU2193" s="2" t="s">
        <v>103</v>
      </c>
      <c r="BV2193" s="2" t="s">
        <v>102</v>
      </c>
      <c r="BW2193" s="2" t="s">
        <v>102</v>
      </c>
      <c r="BX2193" s="2" t="s">
        <v>102</v>
      </c>
      <c r="BY2193" s="2" t="s">
        <v>102</v>
      </c>
      <c r="BZ2193" s="2" t="s">
        <v>102</v>
      </c>
      <c r="CA2193" s="2" t="s">
        <v>102</v>
      </c>
      <c r="CB2193" s="2" t="s">
        <v>102</v>
      </c>
      <c r="CC2193" s="2" t="s">
        <v>102</v>
      </c>
      <c r="CD2193" s="2" t="s">
        <v>102</v>
      </c>
      <c r="CE2193" s="2" t="s">
        <v>102</v>
      </c>
      <c r="CF2193" s="2" t="s">
        <v>102</v>
      </c>
      <c r="CG2193" s="2" t="s">
        <v>102</v>
      </c>
      <c r="CH2193" s="2" t="s">
        <v>102</v>
      </c>
      <c r="CI2193" s="2" t="s">
        <v>102</v>
      </c>
      <c r="CJ2193" s="2" t="s">
        <v>102</v>
      </c>
      <c r="CK2193" s="2" t="s">
        <v>102</v>
      </c>
      <c r="CL2193" s="2" t="s">
        <v>102</v>
      </c>
      <c r="CM2193" s="2" t="s">
        <v>102</v>
      </c>
      <c r="CN2193" s="2" t="s">
        <v>102</v>
      </c>
      <c r="CO2193" s="2" t="s">
        <v>102</v>
      </c>
      <c r="CP2193" s="2" t="s">
        <v>102</v>
      </c>
      <c r="CQ2193" s="2" t="s">
        <v>102</v>
      </c>
      <c r="CR2193" s="2" t="s">
        <v>102</v>
      </c>
      <c r="CS2193" s="2" t="s">
        <v>102</v>
      </c>
      <c r="CT2193" s="2" t="s">
        <v>102</v>
      </c>
      <c r="CU2193" s="2" t="s">
        <v>102</v>
      </c>
    </row>
    <row r="2194" spans="1:99" x14ac:dyDescent="0.3">
      <c r="A2194" s="2" t="s">
        <v>123</v>
      </c>
      <c r="B2194" s="2">
        <v>165692</v>
      </c>
      <c r="C2194" s="2" t="s">
        <v>14268</v>
      </c>
      <c r="D2194" s="2" t="s">
        <v>792</v>
      </c>
      <c r="E2194" s="2" t="s">
        <v>14269</v>
      </c>
      <c r="F2194" s="2" t="s">
        <v>14269</v>
      </c>
      <c r="G2194" s="2" t="s">
        <v>887</v>
      </c>
      <c r="H2194" s="2" t="s">
        <v>1265</v>
      </c>
      <c r="I2194" s="2" t="s">
        <v>810</v>
      </c>
      <c r="J2194" s="2" t="s">
        <v>192</v>
      </c>
      <c r="K2194" s="2" t="s">
        <v>101</v>
      </c>
      <c r="L2194" s="2" t="s">
        <v>14270</v>
      </c>
      <c r="M2194" s="2" t="s">
        <v>14271</v>
      </c>
      <c r="N2194" s="2" t="s">
        <v>14272</v>
      </c>
      <c r="U2194" s="2" t="s">
        <v>798</v>
      </c>
      <c r="V2194" s="3">
        <v>41204</v>
      </c>
      <c r="W2194" s="3">
        <v>41354</v>
      </c>
      <c r="X2194" s="4">
        <v>41183</v>
      </c>
      <c r="Y2194" s="2" t="s">
        <v>102</v>
      </c>
      <c r="AA2194" s="2" t="s">
        <v>102</v>
      </c>
      <c r="AB2194" s="2" t="s">
        <v>102</v>
      </c>
      <c r="AD2194" s="2" t="s">
        <v>102</v>
      </c>
      <c r="AF2194" s="2" t="s">
        <v>102</v>
      </c>
      <c r="AG2194" s="2" t="s">
        <v>103</v>
      </c>
      <c r="AH2194" s="2" t="s">
        <v>102</v>
      </c>
      <c r="AI2194" s="2" t="s">
        <v>126</v>
      </c>
      <c r="AK2194" s="2" t="s">
        <v>105</v>
      </c>
      <c r="AL2194" s="2" t="s">
        <v>101</v>
      </c>
      <c r="AM2194" s="2" t="s">
        <v>102</v>
      </c>
      <c r="AN2194" s="2" t="s">
        <v>102</v>
      </c>
      <c r="AO2194" s="2" t="s">
        <v>103</v>
      </c>
      <c r="AP2194" s="2" t="s">
        <v>102</v>
      </c>
      <c r="AQ2194" s="2" t="s">
        <v>102</v>
      </c>
      <c r="AR2194" s="2" t="s">
        <v>102</v>
      </c>
      <c r="AS2194" s="2" t="s">
        <v>102</v>
      </c>
      <c r="AT2194" s="2" t="s">
        <v>102</v>
      </c>
      <c r="AU2194" s="2" t="s">
        <v>102</v>
      </c>
      <c r="AV2194" s="2" t="s">
        <v>102</v>
      </c>
      <c r="AW2194" s="2" t="s">
        <v>102</v>
      </c>
      <c r="AX2194" s="2" t="s">
        <v>102</v>
      </c>
      <c r="AY2194" s="2" t="s">
        <v>102</v>
      </c>
      <c r="AZ2194" s="2" t="s">
        <v>102</v>
      </c>
      <c r="BB2194" s="2" t="s">
        <v>102</v>
      </c>
      <c r="BD2194" s="2" t="s">
        <v>102</v>
      </c>
      <c r="BE2194" s="2" t="s">
        <v>102</v>
      </c>
      <c r="BF2194" s="2" t="s">
        <v>102</v>
      </c>
      <c r="BG2194" s="2" t="s">
        <v>102</v>
      </c>
      <c r="BH2194" s="2" t="s">
        <v>102</v>
      </c>
      <c r="BI2194" s="2" t="s">
        <v>102</v>
      </c>
      <c r="BJ2194" s="2" t="s">
        <v>102</v>
      </c>
      <c r="BK2194" s="2" t="s">
        <v>102</v>
      </c>
      <c r="BL2194" s="2" t="s">
        <v>102</v>
      </c>
      <c r="BM2194" s="2" t="s">
        <v>102</v>
      </c>
      <c r="BN2194" s="2" t="s">
        <v>102</v>
      </c>
      <c r="BO2194" s="2" t="s">
        <v>103</v>
      </c>
      <c r="BP2194" s="2" t="s">
        <v>102</v>
      </c>
      <c r="BQ2194" s="2" t="s">
        <v>102</v>
      </c>
      <c r="BR2194" s="2" t="s">
        <v>102</v>
      </c>
      <c r="BS2194" s="2" t="s">
        <v>102</v>
      </c>
      <c r="BT2194" s="2" t="s">
        <v>102</v>
      </c>
      <c r="BU2194" s="2" t="s">
        <v>103</v>
      </c>
      <c r="BV2194" s="2" t="s">
        <v>102</v>
      </c>
      <c r="BW2194" s="2" t="s">
        <v>102</v>
      </c>
      <c r="BX2194" s="2" t="s">
        <v>102</v>
      </c>
      <c r="BY2194" s="2" t="s">
        <v>102</v>
      </c>
      <c r="BZ2194" s="2" t="s">
        <v>102</v>
      </c>
      <c r="CA2194" s="2" t="s">
        <v>102</v>
      </c>
      <c r="CB2194" s="2" t="s">
        <v>102</v>
      </c>
      <c r="CC2194" s="2" t="s">
        <v>102</v>
      </c>
      <c r="CD2194" s="2" t="s">
        <v>102</v>
      </c>
      <c r="CE2194" s="2" t="s">
        <v>102</v>
      </c>
      <c r="CF2194" s="2" t="s">
        <v>102</v>
      </c>
      <c r="CG2194" s="2" t="s">
        <v>102</v>
      </c>
      <c r="CH2194" s="2" t="s">
        <v>102</v>
      </c>
      <c r="CI2194" s="2" t="s">
        <v>102</v>
      </c>
      <c r="CJ2194" s="2" t="s">
        <v>102</v>
      </c>
      <c r="CK2194" s="2" t="s">
        <v>102</v>
      </c>
      <c r="CL2194" s="2" t="s">
        <v>102</v>
      </c>
      <c r="CM2194" s="2" t="s">
        <v>102</v>
      </c>
      <c r="CN2194" s="2" t="s">
        <v>102</v>
      </c>
      <c r="CO2194" s="2" t="s">
        <v>102</v>
      </c>
      <c r="CP2194" s="2" t="s">
        <v>102</v>
      </c>
      <c r="CQ2194" s="2" t="s">
        <v>102</v>
      </c>
      <c r="CR2194" s="2" t="s">
        <v>102</v>
      </c>
      <c r="CS2194" s="2" t="s">
        <v>102</v>
      </c>
      <c r="CT2194" s="2" t="s">
        <v>102</v>
      </c>
      <c r="CU2194" s="2" t="s">
        <v>102</v>
      </c>
    </row>
    <row r="2195" spans="1:99" x14ac:dyDescent="0.3">
      <c r="A2195" s="2" t="s">
        <v>379</v>
      </c>
      <c r="B2195" s="2">
        <v>165712</v>
      </c>
      <c r="C2195" s="2" t="s">
        <v>14415</v>
      </c>
      <c r="D2195" s="2" t="s">
        <v>792</v>
      </c>
      <c r="E2195" s="2" t="s">
        <v>14416</v>
      </c>
      <c r="F2195" s="2" t="s">
        <v>14416</v>
      </c>
      <c r="G2195" s="2" t="s">
        <v>232</v>
      </c>
      <c r="H2195" s="2" t="s">
        <v>1908</v>
      </c>
      <c r="I2195" s="2" t="s">
        <v>381</v>
      </c>
      <c r="K2195" s="2" t="s">
        <v>382</v>
      </c>
      <c r="L2195" s="2" t="s">
        <v>1909</v>
      </c>
      <c r="M2195" s="2" t="s">
        <v>14417</v>
      </c>
      <c r="N2195" s="2" t="s">
        <v>14418</v>
      </c>
      <c r="U2195" s="2" t="s">
        <v>798</v>
      </c>
      <c r="V2195" s="3">
        <v>41215</v>
      </c>
      <c r="W2195" s="3">
        <v>41456</v>
      </c>
      <c r="X2195" s="4">
        <v>41183</v>
      </c>
      <c r="Y2195" s="2" t="s">
        <v>103</v>
      </c>
      <c r="Z2195" s="2" t="s">
        <v>14419</v>
      </c>
      <c r="AA2195" s="2" t="s">
        <v>103</v>
      </c>
      <c r="AB2195" s="2" t="s">
        <v>102</v>
      </c>
      <c r="AD2195" s="2" t="s">
        <v>102</v>
      </c>
      <c r="AF2195" s="2" t="s">
        <v>102</v>
      </c>
      <c r="AG2195" s="2" t="s">
        <v>103</v>
      </c>
      <c r="AH2195" s="2" t="s">
        <v>102</v>
      </c>
      <c r="AI2195" s="2" t="s">
        <v>279</v>
      </c>
      <c r="AL2195" s="2" t="s">
        <v>382</v>
      </c>
      <c r="AM2195" s="2" t="s">
        <v>102</v>
      </c>
      <c r="AN2195" s="2" t="s">
        <v>102</v>
      </c>
      <c r="AO2195" s="2" t="s">
        <v>102</v>
      </c>
      <c r="AP2195" s="2" t="s">
        <v>102</v>
      </c>
      <c r="AQ2195" s="2" t="s">
        <v>102</v>
      </c>
      <c r="AR2195" s="2" t="s">
        <v>102</v>
      </c>
      <c r="AS2195" s="2" t="s">
        <v>102</v>
      </c>
      <c r="AT2195" s="2" t="s">
        <v>102</v>
      </c>
      <c r="AU2195" s="2" t="s">
        <v>102</v>
      </c>
      <c r="AV2195" s="2" t="s">
        <v>102</v>
      </c>
      <c r="AW2195" s="2" t="s">
        <v>102</v>
      </c>
      <c r="AX2195" s="2" t="s">
        <v>102</v>
      </c>
      <c r="AY2195" s="2" t="s">
        <v>102</v>
      </c>
      <c r="AZ2195" s="2" t="s">
        <v>102</v>
      </c>
      <c r="BB2195" s="2" t="s">
        <v>103</v>
      </c>
      <c r="BC2195" s="2" t="s">
        <v>102</v>
      </c>
      <c r="BD2195" s="2" t="s">
        <v>102</v>
      </c>
      <c r="BE2195" s="2" t="s">
        <v>102</v>
      </c>
      <c r="BF2195" s="2" t="s">
        <v>102</v>
      </c>
      <c r="BG2195" s="2" t="s">
        <v>102</v>
      </c>
      <c r="BH2195" s="2" t="s">
        <v>102</v>
      </c>
      <c r="BI2195" s="2" t="s">
        <v>102</v>
      </c>
      <c r="BJ2195" s="2" t="s">
        <v>102</v>
      </c>
      <c r="BK2195" s="2" t="s">
        <v>102</v>
      </c>
      <c r="BL2195" s="2" t="s">
        <v>102</v>
      </c>
      <c r="BM2195" s="2" t="s">
        <v>102</v>
      </c>
      <c r="BN2195" s="2" t="s">
        <v>102</v>
      </c>
      <c r="BO2195" s="2" t="s">
        <v>102</v>
      </c>
      <c r="BP2195" s="2" t="s">
        <v>102</v>
      </c>
      <c r="BQ2195" s="2" t="s">
        <v>102</v>
      </c>
      <c r="BR2195" s="2" t="s">
        <v>102</v>
      </c>
      <c r="BS2195" s="2" t="s">
        <v>102</v>
      </c>
      <c r="BT2195" s="2" t="s">
        <v>103</v>
      </c>
      <c r="BU2195" s="2" t="s">
        <v>103</v>
      </c>
      <c r="BV2195" s="2" t="s">
        <v>102</v>
      </c>
      <c r="BW2195" s="2" t="s">
        <v>102</v>
      </c>
      <c r="BX2195" s="2" t="s">
        <v>102</v>
      </c>
      <c r="BY2195" s="2" t="s">
        <v>102</v>
      </c>
      <c r="BZ2195" s="2" t="s">
        <v>102</v>
      </c>
      <c r="CA2195" s="2" t="s">
        <v>102</v>
      </c>
      <c r="CB2195" s="2" t="s">
        <v>102</v>
      </c>
      <c r="CC2195" s="2" t="s">
        <v>102</v>
      </c>
      <c r="CD2195" s="2" t="s">
        <v>102</v>
      </c>
      <c r="CE2195" s="2" t="s">
        <v>102</v>
      </c>
      <c r="CF2195" s="2" t="s">
        <v>102</v>
      </c>
      <c r="CG2195" s="2" t="s">
        <v>102</v>
      </c>
      <c r="CH2195" s="2" t="s">
        <v>102</v>
      </c>
      <c r="CI2195" s="2" t="s">
        <v>102</v>
      </c>
      <c r="CJ2195" s="2" t="s">
        <v>102</v>
      </c>
      <c r="CK2195" s="2" t="s">
        <v>102</v>
      </c>
      <c r="CL2195" s="2" t="s">
        <v>102</v>
      </c>
      <c r="CM2195" s="2" t="s">
        <v>102</v>
      </c>
      <c r="CN2195" s="2" t="s">
        <v>102</v>
      </c>
      <c r="CO2195" s="2" t="s">
        <v>102</v>
      </c>
      <c r="CP2195" s="2" t="s">
        <v>102</v>
      </c>
      <c r="CQ2195" s="2" t="s">
        <v>102</v>
      </c>
      <c r="CR2195" s="2" t="s">
        <v>102</v>
      </c>
      <c r="CS2195" s="2" t="s">
        <v>102</v>
      </c>
      <c r="CT2195" s="2" t="s">
        <v>102</v>
      </c>
      <c r="CU2195" s="2" t="s">
        <v>102</v>
      </c>
    </row>
    <row r="2196" spans="1:99" x14ac:dyDescent="0.3">
      <c r="A2196" s="2" t="s">
        <v>112</v>
      </c>
      <c r="B2196" s="2">
        <v>165715</v>
      </c>
      <c r="C2196" s="2" t="s">
        <v>14168</v>
      </c>
      <c r="D2196" s="2" t="s">
        <v>792</v>
      </c>
      <c r="E2196" s="2" t="s">
        <v>14169</v>
      </c>
      <c r="F2196" s="2" t="s">
        <v>14170</v>
      </c>
      <c r="G2196" s="2" t="s">
        <v>14171</v>
      </c>
      <c r="H2196" s="2" t="s">
        <v>14172</v>
      </c>
      <c r="I2196" s="2" t="s">
        <v>128</v>
      </c>
      <c r="J2196" s="2" t="s">
        <v>129</v>
      </c>
      <c r="K2196" s="2" t="s">
        <v>101</v>
      </c>
      <c r="L2196" s="2">
        <v>97204</v>
      </c>
      <c r="M2196" s="2" t="s">
        <v>14173</v>
      </c>
      <c r="N2196" s="2" t="s">
        <v>14174</v>
      </c>
      <c r="U2196" s="2" t="s">
        <v>798</v>
      </c>
      <c r="V2196" s="3">
        <v>41187</v>
      </c>
      <c r="W2196" s="3">
        <v>41187</v>
      </c>
      <c r="X2196" s="4">
        <v>40848</v>
      </c>
      <c r="Y2196" s="2" t="s">
        <v>103</v>
      </c>
      <c r="Z2196" s="2" t="s">
        <v>14175</v>
      </c>
      <c r="AA2196" s="2" t="s">
        <v>102</v>
      </c>
      <c r="AB2196" s="2" t="s">
        <v>102</v>
      </c>
      <c r="AD2196" s="2" t="s">
        <v>102</v>
      </c>
      <c r="AF2196" s="2" t="s">
        <v>103</v>
      </c>
      <c r="AG2196" s="2" t="s">
        <v>102</v>
      </c>
      <c r="AH2196" s="2" t="s">
        <v>102</v>
      </c>
      <c r="AI2196" s="2" t="s">
        <v>104</v>
      </c>
      <c r="AK2196" s="2" t="s">
        <v>129</v>
      </c>
      <c r="AL2196" s="2" t="s">
        <v>101</v>
      </c>
      <c r="AM2196" s="2" t="s">
        <v>102</v>
      </c>
      <c r="AN2196" s="2" t="s">
        <v>102</v>
      </c>
      <c r="AO2196" s="2" t="s">
        <v>102</v>
      </c>
      <c r="AP2196" s="2" t="s">
        <v>102</v>
      </c>
      <c r="AQ2196" s="2" t="s">
        <v>102</v>
      </c>
      <c r="AR2196" s="2" t="s">
        <v>102</v>
      </c>
      <c r="AS2196" s="2" t="s">
        <v>102</v>
      </c>
      <c r="AT2196" s="2" t="s">
        <v>102</v>
      </c>
      <c r="AU2196" s="2" t="s">
        <v>102</v>
      </c>
      <c r="AV2196" s="2" t="s">
        <v>102</v>
      </c>
      <c r="AW2196" s="2" t="s">
        <v>102</v>
      </c>
      <c r="AX2196" s="2" t="s">
        <v>102</v>
      </c>
      <c r="AY2196" s="2" t="s">
        <v>102</v>
      </c>
      <c r="AZ2196" s="2" t="s">
        <v>102</v>
      </c>
      <c r="BB2196" s="2" t="s">
        <v>102</v>
      </c>
      <c r="BD2196" s="2" t="s">
        <v>102</v>
      </c>
      <c r="BE2196" s="2" t="s">
        <v>102</v>
      </c>
      <c r="BF2196" s="2" t="s">
        <v>102</v>
      </c>
      <c r="BG2196" s="2" t="s">
        <v>102</v>
      </c>
      <c r="BH2196" s="2" t="s">
        <v>102</v>
      </c>
      <c r="BI2196" s="2" t="s">
        <v>102</v>
      </c>
      <c r="BJ2196" s="2" t="s">
        <v>102</v>
      </c>
      <c r="BK2196" s="2" t="s">
        <v>102</v>
      </c>
      <c r="BL2196" s="2" t="s">
        <v>102</v>
      </c>
      <c r="BM2196" s="2" t="s">
        <v>102</v>
      </c>
      <c r="BN2196" s="2" t="s">
        <v>102</v>
      </c>
      <c r="BO2196" s="2" t="s">
        <v>102</v>
      </c>
      <c r="BP2196" s="2" t="s">
        <v>102</v>
      </c>
      <c r="BQ2196" s="2" t="s">
        <v>102</v>
      </c>
      <c r="BR2196" s="2" t="s">
        <v>102</v>
      </c>
      <c r="BS2196" s="2" t="s">
        <v>102</v>
      </c>
      <c r="BT2196" s="2" t="s">
        <v>102</v>
      </c>
      <c r="BU2196" s="2" t="s">
        <v>103</v>
      </c>
      <c r="BV2196" s="2" t="s">
        <v>102</v>
      </c>
      <c r="BW2196" s="2" t="s">
        <v>102</v>
      </c>
      <c r="BX2196" s="2" t="s">
        <v>102</v>
      </c>
      <c r="BY2196" s="2" t="s">
        <v>102</v>
      </c>
      <c r="BZ2196" s="2" t="s">
        <v>102</v>
      </c>
      <c r="CA2196" s="2" t="s">
        <v>102</v>
      </c>
      <c r="CB2196" s="2" t="s">
        <v>102</v>
      </c>
      <c r="CC2196" s="2" t="s">
        <v>102</v>
      </c>
      <c r="CD2196" s="2" t="s">
        <v>102</v>
      </c>
      <c r="CE2196" s="2" t="s">
        <v>102</v>
      </c>
      <c r="CF2196" s="2" t="s">
        <v>102</v>
      </c>
      <c r="CG2196" s="2" t="s">
        <v>102</v>
      </c>
      <c r="CH2196" s="2" t="s">
        <v>102</v>
      </c>
      <c r="CI2196" s="2" t="s">
        <v>102</v>
      </c>
      <c r="CJ2196" s="2" t="s">
        <v>102</v>
      </c>
      <c r="CK2196" s="2" t="s">
        <v>102</v>
      </c>
      <c r="CL2196" s="2" t="s">
        <v>102</v>
      </c>
      <c r="CM2196" s="2" t="s">
        <v>102</v>
      </c>
      <c r="CN2196" s="2" t="s">
        <v>102</v>
      </c>
      <c r="CO2196" s="2" t="s">
        <v>102</v>
      </c>
      <c r="CP2196" s="2" t="s">
        <v>102</v>
      </c>
      <c r="CQ2196" s="2" t="s">
        <v>102</v>
      </c>
      <c r="CR2196" s="2" t="s">
        <v>102</v>
      </c>
      <c r="CS2196" s="2" t="s">
        <v>102</v>
      </c>
      <c r="CT2196" s="2" t="s">
        <v>102</v>
      </c>
      <c r="CU2196" s="2" t="s">
        <v>102</v>
      </c>
    </row>
    <row r="2197" spans="1:99" x14ac:dyDescent="0.3">
      <c r="A2197" s="2" t="s">
        <v>379</v>
      </c>
      <c r="B2197" s="2">
        <v>165735</v>
      </c>
      <c r="C2197" s="2" t="s">
        <v>14557</v>
      </c>
      <c r="D2197" s="2" t="s">
        <v>792</v>
      </c>
      <c r="E2197" s="2" t="s">
        <v>14558</v>
      </c>
      <c r="F2197" s="2" t="s">
        <v>14558</v>
      </c>
      <c r="G2197" s="2" t="s">
        <v>14559</v>
      </c>
      <c r="H2197" s="2" t="s">
        <v>14560</v>
      </c>
      <c r="I2197" s="2" t="s">
        <v>14561</v>
      </c>
      <c r="K2197" s="2" t="s">
        <v>1283</v>
      </c>
      <c r="L2197" s="2" t="s">
        <v>14562</v>
      </c>
      <c r="M2197" s="2" t="s">
        <v>14563</v>
      </c>
      <c r="N2197" s="2" t="s">
        <v>14564</v>
      </c>
      <c r="U2197" s="2" t="s">
        <v>798</v>
      </c>
      <c r="V2197" s="3">
        <v>41243</v>
      </c>
      <c r="W2197" s="3">
        <v>41361</v>
      </c>
      <c r="X2197" s="4">
        <v>41183</v>
      </c>
      <c r="Y2197" s="2" t="s">
        <v>102</v>
      </c>
      <c r="AA2197" s="2" t="s">
        <v>103</v>
      </c>
      <c r="AB2197" s="2" t="s">
        <v>102</v>
      </c>
      <c r="AD2197" s="2" t="s">
        <v>102</v>
      </c>
      <c r="AF2197" s="2" t="s">
        <v>102</v>
      </c>
      <c r="AG2197" s="2" t="s">
        <v>103</v>
      </c>
      <c r="AH2197" s="2" t="s">
        <v>102</v>
      </c>
      <c r="AI2197" s="2" t="s">
        <v>218</v>
      </c>
      <c r="AJ2197" s="2" t="s">
        <v>843</v>
      </c>
      <c r="AL2197" s="2" t="s">
        <v>1283</v>
      </c>
      <c r="AM2197" s="2" t="s">
        <v>102</v>
      </c>
      <c r="AN2197" s="2" t="s">
        <v>102</v>
      </c>
      <c r="AO2197" s="2" t="s">
        <v>102</v>
      </c>
      <c r="AP2197" s="2" t="s">
        <v>102</v>
      </c>
      <c r="AQ2197" s="2" t="s">
        <v>102</v>
      </c>
      <c r="AR2197" s="2" t="s">
        <v>102</v>
      </c>
      <c r="AS2197" s="2" t="s">
        <v>102</v>
      </c>
      <c r="AT2197" s="2" t="s">
        <v>102</v>
      </c>
      <c r="AU2197" s="2" t="s">
        <v>102</v>
      </c>
      <c r="AV2197" s="2" t="s">
        <v>102</v>
      </c>
      <c r="AW2197" s="2" t="s">
        <v>102</v>
      </c>
      <c r="AX2197" s="2" t="s">
        <v>102</v>
      </c>
      <c r="AY2197" s="2" t="s">
        <v>102</v>
      </c>
      <c r="AZ2197" s="2" t="s">
        <v>102</v>
      </c>
      <c r="BB2197" s="2" t="s">
        <v>102</v>
      </c>
      <c r="BD2197" s="2" t="s">
        <v>102</v>
      </c>
      <c r="BE2197" s="2" t="s">
        <v>102</v>
      </c>
      <c r="BF2197" s="2" t="s">
        <v>102</v>
      </c>
      <c r="BG2197" s="2" t="s">
        <v>102</v>
      </c>
      <c r="BH2197" s="2" t="s">
        <v>102</v>
      </c>
      <c r="BI2197" s="2" t="s">
        <v>102</v>
      </c>
      <c r="BJ2197" s="2" t="s">
        <v>102</v>
      </c>
      <c r="BK2197" s="2" t="s">
        <v>102</v>
      </c>
      <c r="BL2197" s="2" t="s">
        <v>102</v>
      </c>
      <c r="BM2197" s="2" t="s">
        <v>102</v>
      </c>
      <c r="BN2197" s="2" t="s">
        <v>102</v>
      </c>
      <c r="BO2197" s="2" t="s">
        <v>102</v>
      </c>
      <c r="BP2197" s="2" t="s">
        <v>102</v>
      </c>
      <c r="BQ2197" s="2" t="s">
        <v>102</v>
      </c>
      <c r="BR2197" s="2" t="s">
        <v>102</v>
      </c>
      <c r="BS2197" s="2" t="s">
        <v>102</v>
      </c>
      <c r="BT2197" s="2" t="s">
        <v>102</v>
      </c>
      <c r="BU2197" s="2" t="s">
        <v>103</v>
      </c>
      <c r="BV2197" s="2" t="s">
        <v>102</v>
      </c>
      <c r="BW2197" s="2" t="s">
        <v>102</v>
      </c>
      <c r="BX2197" s="2" t="s">
        <v>102</v>
      </c>
      <c r="BY2197" s="2" t="s">
        <v>102</v>
      </c>
      <c r="BZ2197" s="2" t="s">
        <v>102</v>
      </c>
      <c r="CA2197" s="2" t="s">
        <v>102</v>
      </c>
      <c r="CB2197" s="2" t="s">
        <v>102</v>
      </c>
      <c r="CC2197" s="2" t="s">
        <v>102</v>
      </c>
      <c r="CD2197" s="2" t="s">
        <v>102</v>
      </c>
      <c r="CE2197" s="2" t="s">
        <v>102</v>
      </c>
      <c r="CF2197" s="2" t="s">
        <v>102</v>
      </c>
      <c r="CG2197" s="2" t="s">
        <v>102</v>
      </c>
      <c r="CH2197" s="2" t="s">
        <v>102</v>
      </c>
      <c r="CI2197" s="2" t="s">
        <v>102</v>
      </c>
      <c r="CJ2197" s="2" t="s">
        <v>102</v>
      </c>
      <c r="CK2197" s="2" t="s">
        <v>102</v>
      </c>
      <c r="CL2197" s="2" t="s">
        <v>102</v>
      </c>
      <c r="CM2197" s="2" t="s">
        <v>102</v>
      </c>
      <c r="CN2197" s="2" t="s">
        <v>102</v>
      </c>
      <c r="CO2197" s="2" t="s">
        <v>102</v>
      </c>
      <c r="CP2197" s="2" t="s">
        <v>102</v>
      </c>
      <c r="CQ2197" s="2" t="s">
        <v>102</v>
      </c>
      <c r="CR2197" s="2" t="s">
        <v>102</v>
      </c>
      <c r="CS2197" s="2" t="s">
        <v>102</v>
      </c>
      <c r="CT2197" s="2" t="s">
        <v>102</v>
      </c>
      <c r="CU2197" s="2" t="s">
        <v>102</v>
      </c>
    </row>
    <row r="2198" spans="1:99" x14ac:dyDescent="0.3">
      <c r="A2198" s="2" t="s">
        <v>112</v>
      </c>
      <c r="B2198" s="2">
        <v>165736</v>
      </c>
      <c r="C2198" s="2" t="s">
        <v>14632</v>
      </c>
      <c r="D2198" s="2" t="s">
        <v>792</v>
      </c>
      <c r="E2198" s="2" t="s">
        <v>14633</v>
      </c>
      <c r="F2198" s="2" t="s">
        <v>14633</v>
      </c>
      <c r="G2198" s="2" t="s">
        <v>1448</v>
      </c>
      <c r="H2198" s="2" t="s">
        <v>879</v>
      </c>
      <c r="I2198" s="2" t="s">
        <v>166</v>
      </c>
      <c r="J2198" s="2" t="s">
        <v>134</v>
      </c>
      <c r="K2198" s="2" t="s">
        <v>101</v>
      </c>
      <c r="L2198" s="2">
        <v>94111</v>
      </c>
      <c r="M2198" s="2" t="s">
        <v>14634</v>
      </c>
      <c r="N2198" s="2" t="s">
        <v>14635</v>
      </c>
      <c r="U2198" s="2" t="s">
        <v>798</v>
      </c>
      <c r="V2198" s="3">
        <v>41257</v>
      </c>
      <c r="W2198" s="3">
        <v>41365</v>
      </c>
      <c r="X2198" s="4">
        <v>41183</v>
      </c>
      <c r="Y2198" s="2" t="s">
        <v>103</v>
      </c>
      <c r="Z2198" s="2" t="s">
        <v>14636</v>
      </c>
      <c r="AA2198" s="2" t="s">
        <v>102</v>
      </c>
      <c r="AB2198" s="2" t="s">
        <v>102</v>
      </c>
      <c r="AD2198" s="2" t="s">
        <v>102</v>
      </c>
      <c r="AF2198" s="2" t="s">
        <v>102</v>
      </c>
      <c r="AG2198" s="2" t="s">
        <v>103</v>
      </c>
      <c r="AH2198" s="2" t="s">
        <v>102</v>
      </c>
      <c r="AI2198" s="2" t="s">
        <v>104</v>
      </c>
      <c r="AK2198" s="2" t="s">
        <v>105</v>
      </c>
      <c r="AL2198" s="2" t="s">
        <v>101</v>
      </c>
      <c r="AM2198" s="2" t="s">
        <v>102</v>
      </c>
      <c r="AN2198" s="2" t="s">
        <v>102</v>
      </c>
      <c r="AO2198" s="2" t="s">
        <v>102</v>
      </c>
      <c r="AP2198" s="2" t="s">
        <v>102</v>
      </c>
      <c r="AQ2198" s="2" t="s">
        <v>102</v>
      </c>
      <c r="AR2198" s="2" t="s">
        <v>102</v>
      </c>
      <c r="AS2198" s="2" t="s">
        <v>102</v>
      </c>
      <c r="AT2198" s="2" t="s">
        <v>102</v>
      </c>
      <c r="AU2198" s="2" t="s">
        <v>102</v>
      </c>
      <c r="AV2198" s="2" t="s">
        <v>102</v>
      </c>
      <c r="AW2198" s="2" t="s">
        <v>102</v>
      </c>
      <c r="AX2198" s="2" t="s">
        <v>102</v>
      </c>
      <c r="AY2198" s="2" t="s">
        <v>102</v>
      </c>
      <c r="AZ2198" s="2" t="s">
        <v>102</v>
      </c>
      <c r="BB2198" s="2" t="s">
        <v>102</v>
      </c>
      <c r="BD2198" s="2" t="s">
        <v>102</v>
      </c>
      <c r="BE2198" s="2" t="s">
        <v>103</v>
      </c>
      <c r="BF2198" s="2" t="s">
        <v>102</v>
      </c>
      <c r="BG2198" s="2" t="s">
        <v>102</v>
      </c>
      <c r="BH2198" s="2" t="s">
        <v>102</v>
      </c>
      <c r="BI2198" s="2" t="s">
        <v>102</v>
      </c>
      <c r="BJ2198" s="2" t="s">
        <v>102</v>
      </c>
      <c r="BK2198" s="2" t="s">
        <v>102</v>
      </c>
      <c r="BL2198" s="2" t="s">
        <v>102</v>
      </c>
      <c r="BM2198" s="2" t="s">
        <v>102</v>
      </c>
      <c r="BN2198" s="2" t="s">
        <v>102</v>
      </c>
      <c r="BO2198" s="2" t="s">
        <v>102</v>
      </c>
      <c r="BP2198" s="2" t="s">
        <v>102</v>
      </c>
      <c r="BQ2198" s="2" t="s">
        <v>102</v>
      </c>
      <c r="BR2198" s="2" t="s">
        <v>102</v>
      </c>
      <c r="BS2198" s="2" t="s">
        <v>102</v>
      </c>
      <c r="BT2198" s="2" t="s">
        <v>103</v>
      </c>
      <c r="BU2198" s="2" t="s">
        <v>103</v>
      </c>
      <c r="BV2198" s="2" t="s">
        <v>102</v>
      </c>
      <c r="BW2198" s="2" t="s">
        <v>102</v>
      </c>
      <c r="BX2198" s="2" t="s">
        <v>102</v>
      </c>
      <c r="BY2198" s="2" t="s">
        <v>102</v>
      </c>
      <c r="BZ2198" s="2" t="s">
        <v>102</v>
      </c>
      <c r="CA2198" s="2" t="s">
        <v>102</v>
      </c>
      <c r="CB2198" s="2" t="s">
        <v>102</v>
      </c>
      <c r="CC2198" s="2" t="s">
        <v>102</v>
      </c>
      <c r="CD2198" s="2" t="s">
        <v>102</v>
      </c>
      <c r="CE2198" s="2" t="s">
        <v>102</v>
      </c>
      <c r="CF2198" s="2" t="s">
        <v>102</v>
      </c>
      <c r="CG2198" s="2" t="s">
        <v>102</v>
      </c>
      <c r="CH2198" s="2" t="s">
        <v>102</v>
      </c>
      <c r="CI2198" s="2" t="s">
        <v>102</v>
      </c>
      <c r="CJ2198" s="2" t="s">
        <v>102</v>
      </c>
      <c r="CK2198" s="2" t="s">
        <v>102</v>
      </c>
      <c r="CL2198" s="2" t="s">
        <v>102</v>
      </c>
      <c r="CM2198" s="2" t="s">
        <v>102</v>
      </c>
      <c r="CN2198" s="2" t="s">
        <v>102</v>
      </c>
      <c r="CO2198" s="2" t="s">
        <v>102</v>
      </c>
      <c r="CP2198" s="2" t="s">
        <v>102</v>
      </c>
      <c r="CQ2198" s="2" t="s">
        <v>102</v>
      </c>
      <c r="CR2198" s="2" t="s">
        <v>102</v>
      </c>
      <c r="CS2198" s="2" t="s">
        <v>102</v>
      </c>
      <c r="CT2198" s="2" t="s">
        <v>102</v>
      </c>
      <c r="CU2198" s="2" t="s">
        <v>102</v>
      </c>
    </row>
    <row r="2199" spans="1:99" x14ac:dyDescent="0.3">
      <c r="A2199" s="2" t="s">
        <v>379</v>
      </c>
      <c r="B2199" s="2">
        <v>165745</v>
      </c>
      <c r="C2199" s="2" t="s">
        <v>15149</v>
      </c>
      <c r="D2199" s="2" t="s">
        <v>792</v>
      </c>
      <c r="E2199" s="2" t="s">
        <v>15150</v>
      </c>
      <c r="F2199" s="2" t="s">
        <v>15151</v>
      </c>
      <c r="G2199" s="2" t="s">
        <v>15152</v>
      </c>
      <c r="H2199" s="2" t="s">
        <v>15153</v>
      </c>
      <c r="I2199" s="2" t="s">
        <v>488</v>
      </c>
      <c r="K2199" s="2" t="s">
        <v>489</v>
      </c>
      <c r="L2199" s="2" t="s">
        <v>14242</v>
      </c>
      <c r="M2199" s="2" t="s">
        <v>15154</v>
      </c>
      <c r="N2199" s="2" t="s">
        <v>15154</v>
      </c>
      <c r="U2199" s="2" t="s">
        <v>798</v>
      </c>
      <c r="V2199" s="3">
        <v>41352</v>
      </c>
      <c r="W2199" s="3">
        <v>41551</v>
      </c>
      <c r="X2199" s="4">
        <v>41183</v>
      </c>
      <c r="Y2199" s="2" t="s">
        <v>103</v>
      </c>
      <c r="Z2199" s="2" t="s">
        <v>15156</v>
      </c>
      <c r="AA2199" s="2" t="s">
        <v>103</v>
      </c>
      <c r="AB2199" s="2" t="s">
        <v>102</v>
      </c>
      <c r="AD2199" s="2" t="s">
        <v>102</v>
      </c>
      <c r="AF2199" s="2" t="s">
        <v>102</v>
      </c>
      <c r="AG2199" s="2" t="s">
        <v>103</v>
      </c>
      <c r="AH2199" s="2" t="s">
        <v>102</v>
      </c>
      <c r="AI2199" s="2" t="s">
        <v>218</v>
      </c>
      <c r="AJ2199" s="2" t="s">
        <v>6191</v>
      </c>
      <c r="AL2199" s="2" t="s">
        <v>489</v>
      </c>
      <c r="AM2199" s="2" t="s">
        <v>102</v>
      </c>
      <c r="AN2199" s="2" t="s">
        <v>102</v>
      </c>
      <c r="AO2199" s="2" t="s">
        <v>102</v>
      </c>
      <c r="AP2199" s="2" t="s">
        <v>102</v>
      </c>
      <c r="AQ2199" s="2" t="s">
        <v>102</v>
      </c>
      <c r="AR2199" s="2" t="s">
        <v>102</v>
      </c>
      <c r="AS2199" s="2" t="s">
        <v>102</v>
      </c>
      <c r="AT2199" s="2" t="s">
        <v>102</v>
      </c>
      <c r="AU2199" s="2" t="s">
        <v>102</v>
      </c>
      <c r="AV2199" s="2" t="s">
        <v>102</v>
      </c>
      <c r="AW2199" s="2" t="s">
        <v>102</v>
      </c>
      <c r="AX2199" s="2" t="s">
        <v>102</v>
      </c>
      <c r="AY2199" s="2" t="s">
        <v>102</v>
      </c>
      <c r="AZ2199" s="2" t="s">
        <v>102</v>
      </c>
      <c r="BB2199" s="2" t="s">
        <v>102</v>
      </c>
      <c r="BD2199" s="2" t="s">
        <v>102</v>
      </c>
      <c r="BE2199" s="2" t="s">
        <v>102</v>
      </c>
      <c r="BF2199" s="2" t="s">
        <v>102</v>
      </c>
      <c r="BG2199" s="2" t="s">
        <v>102</v>
      </c>
      <c r="BH2199" s="2" t="s">
        <v>102</v>
      </c>
      <c r="BI2199" s="2" t="s">
        <v>102</v>
      </c>
      <c r="BJ2199" s="2" t="s">
        <v>102</v>
      </c>
      <c r="BK2199" s="2" t="s">
        <v>102</v>
      </c>
      <c r="BL2199" s="2" t="s">
        <v>102</v>
      </c>
      <c r="BM2199" s="2" t="s">
        <v>102</v>
      </c>
      <c r="BN2199" s="2" t="s">
        <v>102</v>
      </c>
      <c r="BO2199" s="2" t="s">
        <v>102</v>
      </c>
      <c r="BP2199" s="2" t="s">
        <v>102</v>
      </c>
      <c r="BQ2199" s="2" t="s">
        <v>102</v>
      </c>
      <c r="BR2199" s="2" t="s">
        <v>102</v>
      </c>
      <c r="BS2199" s="2" t="s">
        <v>102</v>
      </c>
      <c r="BT2199" s="2" t="s">
        <v>103</v>
      </c>
      <c r="BU2199" s="2" t="s">
        <v>103</v>
      </c>
      <c r="BV2199" s="2" t="s">
        <v>102</v>
      </c>
      <c r="BW2199" s="2" t="s">
        <v>102</v>
      </c>
      <c r="BX2199" s="2" t="s">
        <v>102</v>
      </c>
      <c r="BY2199" s="2" t="s">
        <v>102</v>
      </c>
      <c r="BZ2199" s="2" t="s">
        <v>102</v>
      </c>
      <c r="CA2199" s="2" t="s">
        <v>102</v>
      </c>
      <c r="CB2199" s="2" t="s">
        <v>102</v>
      </c>
      <c r="CC2199" s="2" t="s">
        <v>102</v>
      </c>
      <c r="CD2199" s="2" t="s">
        <v>102</v>
      </c>
      <c r="CE2199" s="2" t="s">
        <v>102</v>
      </c>
      <c r="CF2199" s="2" t="s">
        <v>102</v>
      </c>
      <c r="CG2199" s="2" t="s">
        <v>102</v>
      </c>
      <c r="CH2199" s="2" t="s">
        <v>102</v>
      </c>
      <c r="CI2199" s="2" t="s">
        <v>102</v>
      </c>
      <c r="CJ2199" s="2" t="s">
        <v>102</v>
      </c>
      <c r="CK2199" s="2" t="s">
        <v>102</v>
      </c>
      <c r="CL2199" s="2" t="s">
        <v>102</v>
      </c>
      <c r="CM2199" s="2" t="s">
        <v>102</v>
      </c>
      <c r="CN2199" s="2" t="s">
        <v>102</v>
      </c>
      <c r="CO2199" s="2" t="s">
        <v>102</v>
      </c>
      <c r="CP2199" s="2" t="s">
        <v>102</v>
      </c>
      <c r="CQ2199" s="2" t="s">
        <v>102</v>
      </c>
      <c r="CR2199" s="2" t="s">
        <v>102</v>
      </c>
      <c r="CS2199" s="2" t="s">
        <v>102</v>
      </c>
      <c r="CT2199" s="2" t="s">
        <v>102</v>
      </c>
      <c r="CU2199" s="2" t="s">
        <v>102</v>
      </c>
    </row>
    <row r="2200" spans="1:99" x14ac:dyDescent="0.3">
      <c r="A2200" s="2" t="s">
        <v>112</v>
      </c>
      <c r="B2200" s="2">
        <v>165781</v>
      </c>
      <c r="C2200" s="2" t="s">
        <v>14329</v>
      </c>
      <c r="D2200" s="2" t="s">
        <v>792</v>
      </c>
      <c r="E2200" s="2" t="s">
        <v>14330</v>
      </c>
      <c r="F2200" s="2" t="s">
        <v>14330</v>
      </c>
      <c r="G2200" s="2" t="s">
        <v>14331</v>
      </c>
      <c r="I2200" s="2" t="s">
        <v>584</v>
      </c>
      <c r="J2200" s="2" t="s">
        <v>134</v>
      </c>
      <c r="K2200" s="2" t="s">
        <v>101</v>
      </c>
      <c r="L2200" s="2">
        <v>94043</v>
      </c>
      <c r="M2200" s="2" t="s">
        <v>14332</v>
      </c>
      <c r="O2200" s="2" t="s">
        <v>14333</v>
      </c>
      <c r="Q2200" s="2" t="s">
        <v>130</v>
      </c>
      <c r="R2200" s="2" t="s">
        <v>131</v>
      </c>
      <c r="S2200" s="2" t="s">
        <v>101</v>
      </c>
      <c r="T2200" s="2">
        <v>10011</v>
      </c>
      <c r="U2200" s="2" t="s">
        <v>798</v>
      </c>
      <c r="V2200" s="3">
        <v>41208</v>
      </c>
      <c r="W2200" s="3">
        <v>41365</v>
      </c>
      <c r="X2200" s="4">
        <v>41183</v>
      </c>
      <c r="Y2200" s="2" t="s">
        <v>102</v>
      </c>
      <c r="AA2200" s="2" t="s">
        <v>102</v>
      </c>
      <c r="AB2200" s="2" t="s">
        <v>102</v>
      </c>
      <c r="AD2200" s="2" t="s">
        <v>102</v>
      </c>
      <c r="AF2200" s="2" t="s">
        <v>103</v>
      </c>
      <c r="AG2200" s="2" t="s">
        <v>103</v>
      </c>
      <c r="AH2200" s="2" t="s">
        <v>102</v>
      </c>
      <c r="AI2200" s="2" t="s">
        <v>104</v>
      </c>
      <c r="AK2200" s="2" t="s">
        <v>105</v>
      </c>
      <c r="AL2200" s="2" t="s">
        <v>101</v>
      </c>
      <c r="AM2200" s="2" t="s">
        <v>102</v>
      </c>
      <c r="AN2200" s="2" t="s">
        <v>102</v>
      </c>
      <c r="AO2200" s="2" t="s">
        <v>102</v>
      </c>
      <c r="AP2200" s="2" t="s">
        <v>102</v>
      </c>
      <c r="AQ2200" s="2" t="s">
        <v>102</v>
      </c>
      <c r="AR2200" s="2" t="s">
        <v>102</v>
      </c>
      <c r="AS2200" s="2" t="s">
        <v>102</v>
      </c>
      <c r="AT2200" s="2" t="s">
        <v>102</v>
      </c>
      <c r="AU2200" s="2" t="s">
        <v>102</v>
      </c>
      <c r="AV2200" s="2" t="s">
        <v>102</v>
      </c>
      <c r="AW2200" s="2" t="s">
        <v>102</v>
      </c>
      <c r="AX2200" s="2" t="s">
        <v>102</v>
      </c>
      <c r="AY2200" s="2" t="s">
        <v>102</v>
      </c>
      <c r="AZ2200" s="2" t="s">
        <v>102</v>
      </c>
      <c r="BB2200" s="2" t="s">
        <v>102</v>
      </c>
      <c r="BD2200" s="2" t="s">
        <v>102</v>
      </c>
      <c r="BE2200" s="2" t="s">
        <v>102</v>
      </c>
      <c r="BF2200" s="2" t="s">
        <v>102</v>
      </c>
      <c r="BG2200" s="2" t="s">
        <v>102</v>
      </c>
      <c r="BH2200" s="2" t="s">
        <v>102</v>
      </c>
      <c r="BI2200" s="2" t="s">
        <v>102</v>
      </c>
      <c r="BJ2200" s="2" t="s">
        <v>102</v>
      </c>
      <c r="BK2200" s="2" t="s">
        <v>102</v>
      </c>
      <c r="BL2200" s="2" t="s">
        <v>102</v>
      </c>
      <c r="BM2200" s="2" t="s">
        <v>102</v>
      </c>
      <c r="BN2200" s="2" t="s">
        <v>102</v>
      </c>
      <c r="BO2200" s="2" t="s">
        <v>102</v>
      </c>
      <c r="BP2200" s="2" t="s">
        <v>102</v>
      </c>
      <c r="BQ2200" s="2" t="s">
        <v>102</v>
      </c>
      <c r="BR2200" s="2" t="s">
        <v>102</v>
      </c>
      <c r="BS2200" s="2" t="s">
        <v>102</v>
      </c>
      <c r="BT2200" s="2" t="s">
        <v>102</v>
      </c>
      <c r="BU2200" s="2" t="s">
        <v>103</v>
      </c>
      <c r="BV2200" s="2" t="s">
        <v>102</v>
      </c>
      <c r="BW2200" s="2" t="s">
        <v>102</v>
      </c>
      <c r="BX2200" s="2" t="s">
        <v>102</v>
      </c>
      <c r="BY2200" s="2" t="s">
        <v>102</v>
      </c>
      <c r="BZ2200" s="2" t="s">
        <v>102</v>
      </c>
      <c r="CA2200" s="2" t="s">
        <v>102</v>
      </c>
      <c r="CB2200" s="2" t="s">
        <v>102</v>
      </c>
      <c r="CC2200" s="2" t="s">
        <v>102</v>
      </c>
      <c r="CD2200" s="2" t="s">
        <v>102</v>
      </c>
      <c r="CE2200" s="2" t="s">
        <v>102</v>
      </c>
      <c r="CF2200" s="2" t="s">
        <v>102</v>
      </c>
      <c r="CG2200" s="2" t="s">
        <v>102</v>
      </c>
      <c r="CH2200" s="2" t="s">
        <v>102</v>
      </c>
      <c r="CI2200" s="2" t="s">
        <v>102</v>
      </c>
      <c r="CJ2200" s="2" t="s">
        <v>102</v>
      </c>
      <c r="CK2200" s="2" t="s">
        <v>102</v>
      </c>
      <c r="CL2200" s="2" t="s">
        <v>102</v>
      </c>
      <c r="CM2200" s="2" t="s">
        <v>102</v>
      </c>
      <c r="CN2200" s="2" t="s">
        <v>102</v>
      </c>
      <c r="CO2200" s="2" t="s">
        <v>102</v>
      </c>
      <c r="CP2200" s="2" t="s">
        <v>102</v>
      </c>
      <c r="CQ2200" s="2" t="s">
        <v>102</v>
      </c>
      <c r="CR2200" s="2" t="s">
        <v>102</v>
      </c>
      <c r="CS2200" s="2" t="s">
        <v>102</v>
      </c>
      <c r="CT2200" s="2" t="s">
        <v>102</v>
      </c>
      <c r="CU2200" s="2" t="s">
        <v>102</v>
      </c>
    </row>
    <row r="2201" spans="1:99" x14ac:dyDescent="0.3">
      <c r="A2201" s="2" t="s">
        <v>112</v>
      </c>
      <c r="B2201" s="2">
        <v>165784</v>
      </c>
      <c r="C2201" s="2" t="s">
        <v>14409</v>
      </c>
      <c r="D2201" s="2" t="s">
        <v>792</v>
      </c>
      <c r="E2201" s="2" t="s">
        <v>14410</v>
      </c>
      <c r="F2201" s="2" t="s">
        <v>14410</v>
      </c>
      <c r="G2201" s="2" t="s">
        <v>1670</v>
      </c>
      <c r="H2201" s="2" t="s">
        <v>14411</v>
      </c>
      <c r="I2201" s="2" t="s">
        <v>166</v>
      </c>
      <c r="J2201" s="2" t="s">
        <v>134</v>
      </c>
      <c r="K2201" s="2" t="s">
        <v>101</v>
      </c>
      <c r="L2201" s="2" t="s">
        <v>14412</v>
      </c>
      <c r="M2201" s="2" t="s">
        <v>14413</v>
      </c>
      <c r="N2201" s="2" t="s">
        <v>14414</v>
      </c>
      <c r="U2201" s="2" t="s">
        <v>798</v>
      </c>
      <c r="V2201" s="3">
        <v>41361</v>
      </c>
      <c r="W2201" s="3">
        <v>41505</v>
      </c>
      <c r="X2201" s="4">
        <v>41183</v>
      </c>
      <c r="Y2201" s="2" t="s">
        <v>102</v>
      </c>
      <c r="AA2201" s="2" t="s">
        <v>102</v>
      </c>
      <c r="AB2201" s="2" t="s">
        <v>102</v>
      </c>
      <c r="AD2201" s="2" t="s">
        <v>102</v>
      </c>
      <c r="AF2201" s="2" t="s">
        <v>102</v>
      </c>
      <c r="AG2201" s="2" t="s">
        <v>103</v>
      </c>
      <c r="AH2201" s="2" t="s">
        <v>102</v>
      </c>
      <c r="AI2201" s="2" t="s">
        <v>104</v>
      </c>
      <c r="AK2201" s="2" t="s">
        <v>105</v>
      </c>
      <c r="AL2201" s="2" t="s">
        <v>101</v>
      </c>
      <c r="AM2201" s="2" t="s">
        <v>102</v>
      </c>
      <c r="AN2201" s="2" t="s">
        <v>102</v>
      </c>
      <c r="AO2201" s="2" t="s">
        <v>102</v>
      </c>
      <c r="AP2201" s="2" t="s">
        <v>102</v>
      </c>
      <c r="AQ2201" s="2" t="s">
        <v>102</v>
      </c>
      <c r="AR2201" s="2" t="s">
        <v>102</v>
      </c>
      <c r="AS2201" s="2" t="s">
        <v>102</v>
      </c>
      <c r="AT2201" s="2" t="s">
        <v>102</v>
      </c>
      <c r="AU2201" s="2" t="s">
        <v>102</v>
      </c>
      <c r="AV2201" s="2" t="s">
        <v>102</v>
      </c>
      <c r="AW2201" s="2" t="s">
        <v>102</v>
      </c>
      <c r="AX2201" s="2" t="s">
        <v>102</v>
      </c>
      <c r="AY2201" s="2" t="s">
        <v>102</v>
      </c>
      <c r="AZ2201" s="2" t="s">
        <v>102</v>
      </c>
      <c r="BB2201" s="2" t="s">
        <v>102</v>
      </c>
      <c r="BD2201" s="2" t="s">
        <v>102</v>
      </c>
      <c r="BE2201" s="2" t="s">
        <v>103</v>
      </c>
      <c r="BF2201" s="2" t="s">
        <v>102</v>
      </c>
      <c r="BG2201" s="2" t="s">
        <v>102</v>
      </c>
      <c r="BH2201" s="2" t="s">
        <v>102</v>
      </c>
      <c r="BI2201" s="2" t="s">
        <v>102</v>
      </c>
      <c r="BJ2201" s="2" t="s">
        <v>102</v>
      </c>
      <c r="BK2201" s="2" t="s">
        <v>102</v>
      </c>
      <c r="BL2201" s="2" t="s">
        <v>102</v>
      </c>
      <c r="BM2201" s="2" t="s">
        <v>102</v>
      </c>
      <c r="BN2201" s="2" t="s">
        <v>102</v>
      </c>
      <c r="BO2201" s="2" t="s">
        <v>102</v>
      </c>
      <c r="BP2201" s="2" t="s">
        <v>102</v>
      </c>
      <c r="BQ2201" s="2" t="s">
        <v>102</v>
      </c>
      <c r="BR2201" s="2" t="s">
        <v>102</v>
      </c>
      <c r="BS2201" s="2" t="s">
        <v>102</v>
      </c>
      <c r="BT2201" s="2" t="s">
        <v>102</v>
      </c>
      <c r="BU2201" s="2" t="s">
        <v>103</v>
      </c>
      <c r="BV2201" s="2" t="s">
        <v>102</v>
      </c>
      <c r="BW2201" s="2" t="s">
        <v>102</v>
      </c>
      <c r="BX2201" s="2" t="s">
        <v>102</v>
      </c>
      <c r="BY2201" s="2" t="s">
        <v>102</v>
      </c>
      <c r="BZ2201" s="2" t="s">
        <v>102</v>
      </c>
      <c r="CA2201" s="2" t="s">
        <v>102</v>
      </c>
      <c r="CB2201" s="2" t="s">
        <v>102</v>
      </c>
      <c r="CC2201" s="2" t="s">
        <v>102</v>
      </c>
      <c r="CD2201" s="2" t="s">
        <v>102</v>
      </c>
      <c r="CE2201" s="2" t="s">
        <v>102</v>
      </c>
      <c r="CF2201" s="2" t="s">
        <v>102</v>
      </c>
      <c r="CG2201" s="2" t="s">
        <v>102</v>
      </c>
      <c r="CH2201" s="2" t="s">
        <v>102</v>
      </c>
      <c r="CI2201" s="2" t="s">
        <v>102</v>
      </c>
      <c r="CJ2201" s="2" t="s">
        <v>102</v>
      </c>
      <c r="CK2201" s="2" t="s">
        <v>102</v>
      </c>
      <c r="CL2201" s="2" t="s">
        <v>102</v>
      </c>
      <c r="CM2201" s="2" t="s">
        <v>102</v>
      </c>
      <c r="CN2201" s="2" t="s">
        <v>102</v>
      </c>
      <c r="CO2201" s="2" t="s">
        <v>102</v>
      </c>
      <c r="CP2201" s="2" t="s">
        <v>102</v>
      </c>
      <c r="CQ2201" s="2" t="s">
        <v>102</v>
      </c>
      <c r="CR2201" s="2" t="s">
        <v>102</v>
      </c>
      <c r="CS2201" s="2" t="s">
        <v>102</v>
      </c>
      <c r="CT2201" s="2" t="s">
        <v>102</v>
      </c>
      <c r="CU2201" s="2" t="s">
        <v>102</v>
      </c>
    </row>
    <row r="2202" spans="1:99" x14ac:dyDescent="0.3">
      <c r="A2202" s="2" t="s">
        <v>123</v>
      </c>
      <c r="B2202" s="2">
        <v>165787</v>
      </c>
      <c r="C2202" s="2" t="s">
        <v>14525</v>
      </c>
      <c r="D2202" s="2" t="s">
        <v>792</v>
      </c>
      <c r="E2202" s="2" t="s">
        <v>14526</v>
      </c>
      <c r="F2202" s="2" t="s">
        <v>14526</v>
      </c>
      <c r="G2202" s="2" t="s">
        <v>1718</v>
      </c>
      <c r="H2202" s="2" t="s">
        <v>913</v>
      </c>
      <c r="I2202" s="2" t="s">
        <v>204</v>
      </c>
      <c r="J2202" s="2" t="s">
        <v>205</v>
      </c>
      <c r="K2202" s="2" t="s">
        <v>101</v>
      </c>
      <c r="L2202" s="2">
        <v>60611</v>
      </c>
      <c r="M2202" s="2" t="s">
        <v>14527</v>
      </c>
      <c r="N2202" s="2" t="s">
        <v>2207</v>
      </c>
      <c r="U2202" s="2" t="s">
        <v>798</v>
      </c>
      <c r="V2202" s="3">
        <v>41241</v>
      </c>
      <c r="W2202" s="3">
        <v>41358</v>
      </c>
      <c r="X2202" s="4">
        <v>41183</v>
      </c>
      <c r="Y2202" s="2" t="s">
        <v>102</v>
      </c>
      <c r="AA2202" s="2" t="s">
        <v>102</v>
      </c>
      <c r="AB2202" s="2" t="s">
        <v>102</v>
      </c>
      <c r="AD2202" s="2" t="s">
        <v>102</v>
      </c>
      <c r="AF2202" s="2" t="s">
        <v>102</v>
      </c>
      <c r="AG2202" s="2" t="s">
        <v>103</v>
      </c>
      <c r="AH2202" s="2" t="s">
        <v>102</v>
      </c>
      <c r="AI2202" s="2" t="s">
        <v>104</v>
      </c>
      <c r="AK2202" s="2" t="s">
        <v>105</v>
      </c>
      <c r="AL2202" s="2" t="s">
        <v>101</v>
      </c>
      <c r="AM2202" s="2" t="s">
        <v>102</v>
      </c>
      <c r="AN2202" s="2" t="s">
        <v>102</v>
      </c>
      <c r="AO2202" s="2" t="s">
        <v>102</v>
      </c>
      <c r="AP2202" s="2" t="s">
        <v>102</v>
      </c>
      <c r="AQ2202" s="2" t="s">
        <v>102</v>
      </c>
      <c r="AR2202" s="2" t="s">
        <v>102</v>
      </c>
      <c r="AS2202" s="2" t="s">
        <v>102</v>
      </c>
      <c r="AT2202" s="2" t="s">
        <v>102</v>
      </c>
      <c r="AU2202" s="2" t="s">
        <v>102</v>
      </c>
      <c r="AV2202" s="2" t="s">
        <v>102</v>
      </c>
      <c r="AW2202" s="2" t="s">
        <v>102</v>
      </c>
      <c r="AX2202" s="2" t="s">
        <v>102</v>
      </c>
      <c r="AY2202" s="2" t="s">
        <v>102</v>
      </c>
      <c r="AZ2202" s="2" t="s">
        <v>102</v>
      </c>
      <c r="BB2202" s="2" t="s">
        <v>102</v>
      </c>
      <c r="BD2202" s="2" t="s">
        <v>102</v>
      </c>
      <c r="BE2202" s="2" t="s">
        <v>102</v>
      </c>
      <c r="BF2202" s="2" t="s">
        <v>102</v>
      </c>
      <c r="BG2202" s="2" t="s">
        <v>102</v>
      </c>
      <c r="BH2202" s="2" t="s">
        <v>102</v>
      </c>
      <c r="BI2202" s="2" t="s">
        <v>102</v>
      </c>
      <c r="BJ2202" s="2" t="s">
        <v>103</v>
      </c>
      <c r="BK2202" s="2" t="s">
        <v>102</v>
      </c>
      <c r="BL2202" s="2" t="s">
        <v>102</v>
      </c>
      <c r="BM2202" s="2" t="s">
        <v>102</v>
      </c>
      <c r="BN2202" s="2" t="s">
        <v>102</v>
      </c>
      <c r="BO2202" s="2" t="s">
        <v>102</v>
      </c>
      <c r="BP2202" s="2" t="s">
        <v>102</v>
      </c>
      <c r="BQ2202" s="2" t="s">
        <v>102</v>
      </c>
      <c r="BR2202" s="2" t="s">
        <v>102</v>
      </c>
      <c r="BS2202" s="2" t="s">
        <v>102</v>
      </c>
      <c r="BT2202" s="2" t="s">
        <v>103</v>
      </c>
      <c r="BU2202" s="2" t="s">
        <v>103</v>
      </c>
      <c r="BV2202" s="2" t="s">
        <v>102</v>
      </c>
      <c r="BW2202" s="2" t="s">
        <v>102</v>
      </c>
      <c r="BX2202" s="2" t="s">
        <v>102</v>
      </c>
      <c r="BY2202" s="2" t="s">
        <v>102</v>
      </c>
      <c r="BZ2202" s="2" t="s">
        <v>102</v>
      </c>
      <c r="CA2202" s="2" t="s">
        <v>102</v>
      </c>
      <c r="CB2202" s="2" t="s">
        <v>102</v>
      </c>
      <c r="CC2202" s="2" t="s">
        <v>102</v>
      </c>
      <c r="CD2202" s="2" t="s">
        <v>102</v>
      </c>
      <c r="CE2202" s="2" t="s">
        <v>102</v>
      </c>
      <c r="CF2202" s="2" t="s">
        <v>102</v>
      </c>
      <c r="CG2202" s="2" t="s">
        <v>102</v>
      </c>
      <c r="CH2202" s="2" t="s">
        <v>102</v>
      </c>
      <c r="CI2202" s="2" t="s">
        <v>102</v>
      </c>
      <c r="CJ2202" s="2" t="s">
        <v>102</v>
      </c>
      <c r="CK2202" s="2" t="s">
        <v>102</v>
      </c>
      <c r="CL2202" s="2" t="s">
        <v>102</v>
      </c>
      <c r="CM2202" s="2" t="s">
        <v>102</v>
      </c>
      <c r="CN2202" s="2" t="s">
        <v>102</v>
      </c>
      <c r="CO2202" s="2" t="s">
        <v>102</v>
      </c>
      <c r="CP2202" s="2" t="s">
        <v>102</v>
      </c>
      <c r="CQ2202" s="2" t="s">
        <v>102</v>
      </c>
      <c r="CR2202" s="2" t="s">
        <v>102</v>
      </c>
      <c r="CS2202" s="2" t="s">
        <v>102</v>
      </c>
      <c r="CT2202" s="2" t="s">
        <v>102</v>
      </c>
      <c r="CU2202" s="2" t="s">
        <v>102</v>
      </c>
    </row>
    <row r="2203" spans="1:99" x14ac:dyDescent="0.3">
      <c r="A2203" s="2" t="s">
        <v>135</v>
      </c>
      <c r="B2203" s="2">
        <v>165792</v>
      </c>
      <c r="C2203" s="2" t="s">
        <v>14262</v>
      </c>
      <c r="D2203" s="2" t="s">
        <v>792</v>
      </c>
      <c r="E2203" s="2" t="s">
        <v>14263</v>
      </c>
      <c r="F2203" s="2" t="s">
        <v>14263</v>
      </c>
      <c r="G2203" s="2" t="s">
        <v>14264</v>
      </c>
      <c r="I2203" s="2" t="s">
        <v>588</v>
      </c>
      <c r="J2203" s="2" t="s">
        <v>134</v>
      </c>
      <c r="K2203" s="2" t="s">
        <v>101</v>
      </c>
      <c r="L2203" s="2">
        <v>90245</v>
      </c>
      <c r="M2203" s="2" t="s">
        <v>14265</v>
      </c>
      <c r="N2203" s="2" t="s">
        <v>14266</v>
      </c>
      <c r="U2203" s="2" t="s">
        <v>798</v>
      </c>
      <c r="V2203" s="3">
        <v>41204</v>
      </c>
      <c r="W2203" s="3">
        <v>41361</v>
      </c>
      <c r="X2203" s="4">
        <v>41183</v>
      </c>
      <c r="Y2203" s="2" t="s">
        <v>103</v>
      </c>
      <c r="Z2203" s="2" t="s">
        <v>14267</v>
      </c>
      <c r="AA2203" s="2" t="s">
        <v>102</v>
      </c>
      <c r="AB2203" s="2" t="s">
        <v>102</v>
      </c>
      <c r="AD2203" s="2" t="s">
        <v>102</v>
      </c>
      <c r="AF2203" s="2" t="s">
        <v>103</v>
      </c>
      <c r="AG2203" s="2" t="s">
        <v>102</v>
      </c>
      <c r="AH2203" s="2" t="s">
        <v>102</v>
      </c>
      <c r="AI2203" s="2" t="s">
        <v>104</v>
      </c>
      <c r="AK2203" s="2" t="s">
        <v>105</v>
      </c>
      <c r="AL2203" s="2" t="s">
        <v>101</v>
      </c>
      <c r="AM2203" s="2" t="s">
        <v>102</v>
      </c>
      <c r="AN2203" s="2" t="s">
        <v>102</v>
      </c>
      <c r="AO2203" s="2" t="s">
        <v>102</v>
      </c>
      <c r="AP2203" s="2" t="s">
        <v>102</v>
      </c>
      <c r="AQ2203" s="2" t="s">
        <v>102</v>
      </c>
      <c r="AR2203" s="2" t="s">
        <v>102</v>
      </c>
      <c r="AS2203" s="2" t="s">
        <v>102</v>
      </c>
      <c r="AT2203" s="2" t="s">
        <v>102</v>
      </c>
      <c r="AU2203" s="2" t="s">
        <v>102</v>
      </c>
      <c r="AV2203" s="2" t="s">
        <v>102</v>
      </c>
      <c r="AW2203" s="2" t="s">
        <v>102</v>
      </c>
      <c r="AX2203" s="2" t="s">
        <v>102</v>
      </c>
      <c r="AY2203" s="2" t="s">
        <v>102</v>
      </c>
      <c r="AZ2203" s="2" t="s">
        <v>102</v>
      </c>
      <c r="BB2203" s="2" t="s">
        <v>102</v>
      </c>
      <c r="BD2203" s="2" t="s">
        <v>102</v>
      </c>
      <c r="BE2203" s="2" t="s">
        <v>102</v>
      </c>
      <c r="BF2203" s="2" t="s">
        <v>102</v>
      </c>
      <c r="BG2203" s="2" t="s">
        <v>102</v>
      </c>
      <c r="BH2203" s="2" t="s">
        <v>102</v>
      </c>
      <c r="BI2203" s="2" t="s">
        <v>102</v>
      </c>
      <c r="BJ2203" s="2" t="s">
        <v>102</v>
      </c>
      <c r="BK2203" s="2" t="s">
        <v>102</v>
      </c>
      <c r="BL2203" s="2" t="s">
        <v>102</v>
      </c>
      <c r="BM2203" s="2" t="s">
        <v>102</v>
      </c>
      <c r="BN2203" s="2" t="s">
        <v>102</v>
      </c>
      <c r="BO2203" s="2" t="s">
        <v>102</v>
      </c>
      <c r="BP2203" s="2" t="s">
        <v>102</v>
      </c>
      <c r="BQ2203" s="2" t="s">
        <v>102</v>
      </c>
      <c r="BR2203" s="2" t="s">
        <v>102</v>
      </c>
      <c r="BS2203" s="2" t="s">
        <v>102</v>
      </c>
      <c r="BT2203" s="2" t="s">
        <v>103</v>
      </c>
      <c r="BU2203" s="2" t="s">
        <v>103</v>
      </c>
      <c r="BV2203" s="2" t="s">
        <v>103</v>
      </c>
      <c r="BW2203" s="2" t="s">
        <v>102</v>
      </c>
      <c r="BX2203" s="2" t="s">
        <v>102</v>
      </c>
      <c r="BY2203" s="2" t="s">
        <v>102</v>
      </c>
      <c r="BZ2203" s="2" t="s">
        <v>102</v>
      </c>
      <c r="CA2203" s="2" t="s">
        <v>102</v>
      </c>
      <c r="CB2203" s="2" t="s">
        <v>102</v>
      </c>
      <c r="CC2203" s="2" t="s">
        <v>102</v>
      </c>
      <c r="CD2203" s="2" t="s">
        <v>102</v>
      </c>
      <c r="CE2203" s="2" t="s">
        <v>102</v>
      </c>
      <c r="CF2203" s="2" t="s">
        <v>102</v>
      </c>
      <c r="CG2203" s="2" t="s">
        <v>102</v>
      </c>
      <c r="CH2203" s="2" t="s">
        <v>102</v>
      </c>
      <c r="CI2203" s="2" t="s">
        <v>102</v>
      </c>
      <c r="CJ2203" s="2" t="s">
        <v>102</v>
      </c>
      <c r="CK2203" s="2" t="s">
        <v>102</v>
      </c>
      <c r="CL2203" s="2" t="s">
        <v>102</v>
      </c>
      <c r="CM2203" s="2" t="s">
        <v>102</v>
      </c>
      <c r="CN2203" s="2" t="s">
        <v>102</v>
      </c>
      <c r="CO2203" s="2" t="s">
        <v>102</v>
      </c>
      <c r="CP2203" s="2" t="s">
        <v>102</v>
      </c>
      <c r="CQ2203" s="2" t="s">
        <v>102</v>
      </c>
      <c r="CR2203" s="2" t="s">
        <v>102</v>
      </c>
      <c r="CS2203" s="2" t="s">
        <v>102</v>
      </c>
      <c r="CT2203" s="2" t="s">
        <v>102</v>
      </c>
      <c r="CU2203" s="2" t="s">
        <v>102</v>
      </c>
    </row>
    <row r="2204" spans="1:99" x14ac:dyDescent="0.3">
      <c r="A2204" s="2" t="s">
        <v>379</v>
      </c>
      <c r="B2204" s="2">
        <v>165804</v>
      </c>
      <c r="C2204" s="2" t="s">
        <v>14379</v>
      </c>
      <c r="D2204" s="2" t="s">
        <v>792</v>
      </c>
      <c r="E2204" s="2" t="s">
        <v>14380</v>
      </c>
      <c r="F2204" s="2" t="s">
        <v>14380</v>
      </c>
      <c r="G2204" s="2" t="s">
        <v>14381</v>
      </c>
      <c r="H2204" s="2" t="s">
        <v>14382</v>
      </c>
      <c r="I2204" s="2" t="s">
        <v>381</v>
      </c>
      <c r="K2204" s="2" t="s">
        <v>382</v>
      </c>
      <c r="L2204" s="2" t="s">
        <v>14383</v>
      </c>
      <c r="M2204" s="2" t="s">
        <v>14384</v>
      </c>
      <c r="N2204" s="2" t="s">
        <v>14385</v>
      </c>
      <c r="U2204" s="2" t="s">
        <v>798</v>
      </c>
      <c r="V2204" s="3">
        <v>41213</v>
      </c>
      <c r="W2204" s="3">
        <v>41397</v>
      </c>
      <c r="X2204" s="4">
        <v>41183</v>
      </c>
      <c r="Y2204" s="2" t="s">
        <v>103</v>
      </c>
      <c r="Z2204" s="2" t="s">
        <v>14386</v>
      </c>
      <c r="AA2204" s="2" t="s">
        <v>103</v>
      </c>
      <c r="AB2204" s="2" t="s">
        <v>102</v>
      </c>
      <c r="AD2204" s="2" t="s">
        <v>102</v>
      </c>
      <c r="AF2204" s="2" t="s">
        <v>102</v>
      </c>
      <c r="AG2204" s="2" t="s">
        <v>103</v>
      </c>
      <c r="AH2204" s="2" t="s">
        <v>102</v>
      </c>
      <c r="AI2204" s="2" t="s">
        <v>279</v>
      </c>
      <c r="AL2204" s="2" t="s">
        <v>382</v>
      </c>
      <c r="AM2204" s="2" t="s">
        <v>102</v>
      </c>
      <c r="AN2204" s="2" t="s">
        <v>102</v>
      </c>
      <c r="AO2204" s="2" t="s">
        <v>103</v>
      </c>
      <c r="AP2204" s="2" t="s">
        <v>102</v>
      </c>
      <c r="AQ2204" s="2" t="s">
        <v>102</v>
      </c>
      <c r="AR2204" s="2" t="s">
        <v>102</v>
      </c>
      <c r="AS2204" s="2" t="s">
        <v>102</v>
      </c>
      <c r="AT2204" s="2" t="s">
        <v>102</v>
      </c>
      <c r="AU2204" s="2" t="s">
        <v>102</v>
      </c>
      <c r="AV2204" s="2" t="s">
        <v>102</v>
      </c>
      <c r="AW2204" s="2" t="s">
        <v>102</v>
      </c>
      <c r="AX2204" s="2" t="s">
        <v>102</v>
      </c>
      <c r="AY2204" s="2" t="s">
        <v>102</v>
      </c>
      <c r="AZ2204" s="2" t="s">
        <v>102</v>
      </c>
      <c r="BB2204" s="2" t="s">
        <v>102</v>
      </c>
      <c r="BD2204" s="2" t="s">
        <v>102</v>
      </c>
      <c r="BE2204" s="2" t="s">
        <v>102</v>
      </c>
      <c r="BF2204" s="2" t="s">
        <v>103</v>
      </c>
      <c r="BG2204" s="2" t="s">
        <v>102</v>
      </c>
      <c r="BH2204" s="2" t="s">
        <v>102</v>
      </c>
      <c r="BI2204" s="2" t="s">
        <v>102</v>
      </c>
      <c r="BJ2204" s="2" t="s">
        <v>103</v>
      </c>
      <c r="BK2204" s="2" t="s">
        <v>102</v>
      </c>
      <c r="BL2204" s="2" t="s">
        <v>102</v>
      </c>
      <c r="BM2204" s="2" t="s">
        <v>102</v>
      </c>
      <c r="BN2204" s="2" t="s">
        <v>102</v>
      </c>
      <c r="BO2204" s="2" t="s">
        <v>102</v>
      </c>
      <c r="BP2204" s="2" t="s">
        <v>102</v>
      </c>
      <c r="BQ2204" s="2" t="s">
        <v>102</v>
      </c>
      <c r="BR2204" s="2" t="s">
        <v>102</v>
      </c>
      <c r="BS2204" s="2" t="s">
        <v>102</v>
      </c>
      <c r="BT2204" s="2" t="s">
        <v>103</v>
      </c>
      <c r="BU2204" s="2" t="s">
        <v>103</v>
      </c>
      <c r="BV2204" s="2" t="s">
        <v>102</v>
      </c>
      <c r="BW2204" s="2" t="s">
        <v>102</v>
      </c>
      <c r="BX2204" s="2" t="s">
        <v>102</v>
      </c>
      <c r="BY2204" s="2" t="s">
        <v>102</v>
      </c>
      <c r="BZ2204" s="2" t="s">
        <v>102</v>
      </c>
      <c r="CA2204" s="2" t="s">
        <v>102</v>
      </c>
      <c r="CB2204" s="2" t="s">
        <v>102</v>
      </c>
      <c r="CC2204" s="2" t="s">
        <v>102</v>
      </c>
      <c r="CD2204" s="2" t="s">
        <v>102</v>
      </c>
      <c r="CE2204" s="2" t="s">
        <v>102</v>
      </c>
      <c r="CF2204" s="2" t="s">
        <v>102</v>
      </c>
      <c r="CG2204" s="2" t="s">
        <v>102</v>
      </c>
      <c r="CH2204" s="2" t="s">
        <v>102</v>
      </c>
      <c r="CI2204" s="2" t="s">
        <v>102</v>
      </c>
      <c r="CJ2204" s="2" t="s">
        <v>102</v>
      </c>
      <c r="CK2204" s="2" t="s">
        <v>102</v>
      </c>
      <c r="CL2204" s="2" t="s">
        <v>102</v>
      </c>
      <c r="CM2204" s="2" t="s">
        <v>102</v>
      </c>
      <c r="CN2204" s="2" t="s">
        <v>102</v>
      </c>
      <c r="CO2204" s="2" t="s">
        <v>102</v>
      </c>
      <c r="CP2204" s="2" t="s">
        <v>102</v>
      </c>
      <c r="CQ2204" s="2" t="s">
        <v>102</v>
      </c>
      <c r="CR2204" s="2" t="s">
        <v>102</v>
      </c>
      <c r="CS2204" s="2" t="s">
        <v>102</v>
      </c>
      <c r="CT2204" s="2" t="s">
        <v>102</v>
      </c>
      <c r="CU2204" s="2" t="s">
        <v>102</v>
      </c>
    </row>
    <row r="2205" spans="1:99" x14ac:dyDescent="0.3">
      <c r="A2205" s="2" t="s">
        <v>379</v>
      </c>
      <c r="B2205" s="2">
        <v>165805</v>
      </c>
      <c r="C2205" s="2" t="s">
        <v>14723</v>
      </c>
      <c r="D2205" s="2" t="s">
        <v>792</v>
      </c>
      <c r="E2205" s="2" t="s">
        <v>14724</v>
      </c>
      <c r="F2205" s="2" t="s">
        <v>14724</v>
      </c>
      <c r="G2205" s="2" t="s">
        <v>4680</v>
      </c>
      <c r="H2205" s="2" t="s">
        <v>232</v>
      </c>
      <c r="I2205" s="2" t="s">
        <v>381</v>
      </c>
      <c r="K2205" s="2" t="s">
        <v>382</v>
      </c>
      <c r="L2205" s="2" t="s">
        <v>4681</v>
      </c>
      <c r="M2205" s="2" t="s">
        <v>14725</v>
      </c>
      <c r="N2205" s="2" t="s">
        <v>14726</v>
      </c>
      <c r="U2205" s="2" t="s">
        <v>798</v>
      </c>
      <c r="V2205" s="3">
        <v>41276</v>
      </c>
      <c r="W2205" s="3">
        <v>41276</v>
      </c>
      <c r="X2205" s="4">
        <v>41183</v>
      </c>
      <c r="Y2205" s="2" t="s">
        <v>103</v>
      </c>
      <c r="Z2205" s="2" t="s">
        <v>14727</v>
      </c>
      <c r="AA2205" s="2" t="s">
        <v>103</v>
      </c>
      <c r="AB2205" s="2" t="s">
        <v>102</v>
      </c>
      <c r="AD2205" s="2" t="s">
        <v>102</v>
      </c>
      <c r="AF2205" s="2" t="s">
        <v>102</v>
      </c>
      <c r="AG2205" s="2" t="s">
        <v>103</v>
      </c>
      <c r="AH2205" s="2" t="s">
        <v>102</v>
      </c>
      <c r="AI2205" s="2" t="s">
        <v>279</v>
      </c>
      <c r="AL2205" s="2" t="s">
        <v>382</v>
      </c>
      <c r="AM2205" s="2" t="s">
        <v>102</v>
      </c>
      <c r="AN2205" s="2" t="s">
        <v>102</v>
      </c>
      <c r="AO2205" s="2" t="s">
        <v>103</v>
      </c>
      <c r="AP2205" s="2" t="s">
        <v>102</v>
      </c>
      <c r="AQ2205" s="2" t="s">
        <v>102</v>
      </c>
      <c r="AR2205" s="2" t="s">
        <v>102</v>
      </c>
      <c r="AS2205" s="2" t="s">
        <v>102</v>
      </c>
      <c r="AT2205" s="2" t="s">
        <v>102</v>
      </c>
      <c r="AU2205" s="2" t="s">
        <v>102</v>
      </c>
      <c r="AV2205" s="2" t="s">
        <v>102</v>
      </c>
      <c r="AW2205" s="2" t="s">
        <v>102</v>
      </c>
      <c r="AX2205" s="2" t="s">
        <v>102</v>
      </c>
      <c r="AY2205" s="2" t="s">
        <v>102</v>
      </c>
      <c r="AZ2205" s="2" t="s">
        <v>102</v>
      </c>
      <c r="BB2205" s="2" t="s">
        <v>102</v>
      </c>
      <c r="BD2205" s="2" t="s">
        <v>102</v>
      </c>
      <c r="BE2205" s="2" t="s">
        <v>102</v>
      </c>
      <c r="BF2205" s="2" t="s">
        <v>102</v>
      </c>
      <c r="BG2205" s="2" t="s">
        <v>102</v>
      </c>
      <c r="BH2205" s="2" t="s">
        <v>102</v>
      </c>
      <c r="BI2205" s="2" t="s">
        <v>102</v>
      </c>
      <c r="BJ2205" s="2" t="s">
        <v>103</v>
      </c>
      <c r="BK2205" s="2" t="s">
        <v>102</v>
      </c>
      <c r="BL2205" s="2" t="s">
        <v>102</v>
      </c>
      <c r="BM2205" s="2" t="s">
        <v>102</v>
      </c>
      <c r="BN2205" s="2" t="s">
        <v>102</v>
      </c>
      <c r="BO2205" s="2" t="s">
        <v>102</v>
      </c>
      <c r="BP2205" s="2" t="s">
        <v>102</v>
      </c>
      <c r="BQ2205" s="2" t="s">
        <v>102</v>
      </c>
      <c r="BR2205" s="2" t="s">
        <v>102</v>
      </c>
      <c r="BS2205" s="2" t="s">
        <v>102</v>
      </c>
      <c r="BT2205" s="2" t="s">
        <v>102</v>
      </c>
      <c r="BU2205" s="2" t="s">
        <v>103</v>
      </c>
      <c r="BV2205" s="2" t="s">
        <v>102</v>
      </c>
      <c r="BW2205" s="2" t="s">
        <v>102</v>
      </c>
      <c r="BX2205" s="2" t="s">
        <v>102</v>
      </c>
      <c r="BY2205" s="2" t="s">
        <v>102</v>
      </c>
      <c r="BZ2205" s="2" t="s">
        <v>102</v>
      </c>
      <c r="CA2205" s="2" t="s">
        <v>102</v>
      </c>
      <c r="CB2205" s="2" t="s">
        <v>102</v>
      </c>
      <c r="CC2205" s="2" t="s">
        <v>102</v>
      </c>
      <c r="CD2205" s="2" t="s">
        <v>102</v>
      </c>
      <c r="CE2205" s="2" t="s">
        <v>102</v>
      </c>
      <c r="CF2205" s="2" t="s">
        <v>102</v>
      </c>
      <c r="CG2205" s="2" t="s">
        <v>102</v>
      </c>
      <c r="CH2205" s="2" t="s">
        <v>102</v>
      </c>
      <c r="CI2205" s="2" t="s">
        <v>102</v>
      </c>
      <c r="CJ2205" s="2" t="s">
        <v>102</v>
      </c>
      <c r="CK2205" s="2" t="s">
        <v>102</v>
      </c>
      <c r="CL2205" s="2" t="s">
        <v>102</v>
      </c>
      <c r="CM2205" s="2" t="s">
        <v>102</v>
      </c>
      <c r="CN2205" s="2" t="s">
        <v>102</v>
      </c>
      <c r="CO2205" s="2" t="s">
        <v>102</v>
      </c>
      <c r="CP2205" s="2" t="s">
        <v>102</v>
      </c>
      <c r="CQ2205" s="2" t="s">
        <v>102</v>
      </c>
      <c r="CR2205" s="2" t="s">
        <v>102</v>
      </c>
      <c r="CS2205" s="2" t="s">
        <v>102</v>
      </c>
      <c r="CT2205" s="2" t="s">
        <v>102</v>
      </c>
      <c r="CU2205" s="2" t="s">
        <v>102</v>
      </c>
    </row>
    <row r="2206" spans="1:99" x14ac:dyDescent="0.3">
      <c r="A2206" s="2" t="s">
        <v>139</v>
      </c>
      <c r="B2206" s="2">
        <v>165829</v>
      </c>
      <c r="C2206" s="2" t="s">
        <v>14318</v>
      </c>
      <c r="D2206" s="2" t="s">
        <v>792</v>
      </c>
      <c r="E2206" s="2" t="s">
        <v>14319</v>
      </c>
      <c r="F2206" s="2" t="s">
        <v>14319</v>
      </c>
      <c r="G2206" s="2" t="s">
        <v>14320</v>
      </c>
      <c r="I2206" s="2" t="s">
        <v>14321</v>
      </c>
      <c r="J2206" s="2" t="s">
        <v>140</v>
      </c>
      <c r="K2206" s="2" t="s">
        <v>101</v>
      </c>
      <c r="L2206" s="2" t="s">
        <v>14322</v>
      </c>
      <c r="M2206" s="2" t="s">
        <v>14323</v>
      </c>
      <c r="N2206" s="2" t="s">
        <v>14324</v>
      </c>
      <c r="U2206" s="2" t="s">
        <v>798</v>
      </c>
      <c r="V2206" s="3">
        <v>41208</v>
      </c>
      <c r="W2206" s="3">
        <v>41208</v>
      </c>
      <c r="X2206" s="4">
        <v>40848</v>
      </c>
      <c r="Y2206" s="2" t="s">
        <v>102</v>
      </c>
      <c r="AA2206" s="2" t="s">
        <v>102</v>
      </c>
      <c r="AB2206" s="2" t="s">
        <v>102</v>
      </c>
      <c r="AD2206" s="2" t="s">
        <v>102</v>
      </c>
      <c r="AF2206" s="2" t="s">
        <v>102</v>
      </c>
      <c r="AG2206" s="2" t="s">
        <v>103</v>
      </c>
      <c r="AH2206" s="2" t="s">
        <v>102</v>
      </c>
      <c r="AI2206" s="2" t="s">
        <v>108</v>
      </c>
      <c r="AK2206" s="2" t="s">
        <v>140</v>
      </c>
      <c r="AL2206" s="2" t="s">
        <v>101</v>
      </c>
      <c r="AM2206" s="2" t="s">
        <v>102</v>
      </c>
      <c r="AN2206" s="2" t="s">
        <v>102</v>
      </c>
      <c r="AO2206" s="2" t="s">
        <v>102</v>
      </c>
      <c r="AP2206" s="2" t="s">
        <v>102</v>
      </c>
      <c r="AQ2206" s="2" t="s">
        <v>102</v>
      </c>
      <c r="AR2206" s="2" t="s">
        <v>102</v>
      </c>
      <c r="AS2206" s="2" t="s">
        <v>102</v>
      </c>
      <c r="AT2206" s="2" t="s">
        <v>102</v>
      </c>
      <c r="AU2206" s="2" t="s">
        <v>102</v>
      </c>
      <c r="AV2206" s="2" t="s">
        <v>102</v>
      </c>
      <c r="AW2206" s="2" t="s">
        <v>102</v>
      </c>
      <c r="AX2206" s="2" t="s">
        <v>102</v>
      </c>
      <c r="AY2206" s="2" t="s">
        <v>102</v>
      </c>
      <c r="AZ2206" s="2" t="s">
        <v>102</v>
      </c>
      <c r="BB2206" s="2" t="s">
        <v>102</v>
      </c>
      <c r="BD2206" s="2" t="s">
        <v>103</v>
      </c>
      <c r="BE2206" s="2" t="s">
        <v>102</v>
      </c>
      <c r="BF2206" s="2" t="s">
        <v>102</v>
      </c>
      <c r="BG2206" s="2" t="s">
        <v>102</v>
      </c>
      <c r="BH2206" s="2" t="s">
        <v>102</v>
      </c>
      <c r="BI2206" s="2" t="s">
        <v>102</v>
      </c>
      <c r="BJ2206" s="2" t="s">
        <v>102</v>
      </c>
      <c r="BK2206" s="2" t="s">
        <v>102</v>
      </c>
      <c r="BL2206" s="2" t="s">
        <v>102</v>
      </c>
      <c r="BM2206" s="2" t="s">
        <v>102</v>
      </c>
      <c r="BN2206" s="2" t="s">
        <v>102</v>
      </c>
      <c r="BO2206" s="2" t="s">
        <v>102</v>
      </c>
      <c r="BP2206" s="2" t="s">
        <v>102</v>
      </c>
      <c r="BQ2206" s="2" t="s">
        <v>102</v>
      </c>
      <c r="BR2206" s="2" t="s">
        <v>102</v>
      </c>
      <c r="BS2206" s="2" t="s">
        <v>102</v>
      </c>
      <c r="BT2206" s="2" t="s">
        <v>102</v>
      </c>
      <c r="BU2206" s="2" t="s">
        <v>103</v>
      </c>
      <c r="BV2206" s="2" t="s">
        <v>102</v>
      </c>
      <c r="BW2206" s="2" t="s">
        <v>102</v>
      </c>
      <c r="BX2206" s="2" t="s">
        <v>102</v>
      </c>
      <c r="BY2206" s="2" t="s">
        <v>102</v>
      </c>
      <c r="BZ2206" s="2" t="s">
        <v>102</v>
      </c>
      <c r="CA2206" s="2" t="s">
        <v>102</v>
      </c>
      <c r="CB2206" s="2" t="s">
        <v>102</v>
      </c>
      <c r="CC2206" s="2" t="s">
        <v>102</v>
      </c>
      <c r="CD2206" s="2" t="s">
        <v>102</v>
      </c>
      <c r="CE2206" s="2" t="s">
        <v>102</v>
      </c>
      <c r="CF2206" s="2" t="s">
        <v>102</v>
      </c>
      <c r="CG2206" s="2" t="s">
        <v>102</v>
      </c>
      <c r="CH2206" s="2" t="s">
        <v>102</v>
      </c>
      <c r="CI2206" s="2" t="s">
        <v>102</v>
      </c>
      <c r="CJ2206" s="2" t="s">
        <v>102</v>
      </c>
      <c r="CK2206" s="2" t="s">
        <v>102</v>
      </c>
      <c r="CL2206" s="2" t="s">
        <v>102</v>
      </c>
      <c r="CM2206" s="2" t="s">
        <v>102</v>
      </c>
      <c r="CN2206" s="2" t="s">
        <v>102</v>
      </c>
      <c r="CO2206" s="2" t="s">
        <v>102</v>
      </c>
      <c r="CP2206" s="2" t="s">
        <v>102</v>
      </c>
      <c r="CQ2206" s="2" t="s">
        <v>102</v>
      </c>
      <c r="CR2206" s="2" t="s">
        <v>102</v>
      </c>
      <c r="CS2206" s="2" t="s">
        <v>102</v>
      </c>
      <c r="CT2206" s="2" t="s">
        <v>102</v>
      </c>
      <c r="CU2206" s="2" t="s">
        <v>102</v>
      </c>
    </row>
    <row r="2207" spans="1:99" x14ac:dyDescent="0.3">
      <c r="A2207" s="2" t="s">
        <v>112</v>
      </c>
      <c r="B2207" s="2">
        <v>165833</v>
      </c>
      <c r="C2207" s="2" t="s">
        <v>14325</v>
      </c>
      <c r="D2207" s="2" t="s">
        <v>792</v>
      </c>
      <c r="E2207" s="2" t="s">
        <v>14326</v>
      </c>
      <c r="F2207" s="2" t="s">
        <v>14326</v>
      </c>
      <c r="G2207" s="2" t="s">
        <v>14327</v>
      </c>
      <c r="H2207" s="2" t="s">
        <v>1130</v>
      </c>
      <c r="I2207" s="2" t="s">
        <v>166</v>
      </c>
      <c r="J2207" s="2" t="s">
        <v>134</v>
      </c>
      <c r="K2207" s="2" t="s">
        <v>101</v>
      </c>
      <c r="L2207" s="2">
        <v>94129</v>
      </c>
      <c r="M2207" s="2" t="s">
        <v>14328</v>
      </c>
      <c r="U2207" s="2" t="s">
        <v>798</v>
      </c>
      <c r="V2207" s="3">
        <v>41208</v>
      </c>
      <c r="W2207" s="3">
        <v>41397</v>
      </c>
      <c r="X2207" s="4">
        <v>41183</v>
      </c>
      <c r="Y2207" s="2" t="s">
        <v>102</v>
      </c>
      <c r="AA2207" s="2" t="s">
        <v>102</v>
      </c>
      <c r="AB2207" s="2" t="s">
        <v>102</v>
      </c>
      <c r="AD2207" s="2" t="s">
        <v>102</v>
      </c>
      <c r="AF2207" s="2" t="s">
        <v>102</v>
      </c>
      <c r="AG2207" s="2" t="s">
        <v>103</v>
      </c>
      <c r="AH2207" s="2" t="s">
        <v>102</v>
      </c>
      <c r="AI2207" s="2" t="s">
        <v>104</v>
      </c>
      <c r="AK2207" s="2" t="s">
        <v>105</v>
      </c>
      <c r="AL2207" s="2" t="s">
        <v>101</v>
      </c>
      <c r="AM2207" s="2" t="s">
        <v>102</v>
      </c>
      <c r="AN2207" s="2" t="s">
        <v>102</v>
      </c>
      <c r="AO2207" s="2" t="s">
        <v>102</v>
      </c>
      <c r="AP2207" s="2" t="s">
        <v>102</v>
      </c>
      <c r="AQ2207" s="2" t="s">
        <v>102</v>
      </c>
      <c r="AR2207" s="2" t="s">
        <v>102</v>
      </c>
      <c r="AS2207" s="2" t="s">
        <v>102</v>
      </c>
      <c r="AT2207" s="2" t="s">
        <v>102</v>
      </c>
      <c r="AU2207" s="2" t="s">
        <v>102</v>
      </c>
      <c r="AV2207" s="2" t="s">
        <v>102</v>
      </c>
      <c r="AW2207" s="2" t="s">
        <v>102</v>
      </c>
      <c r="AX2207" s="2" t="s">
        <v>102</v>
      </c>
      <c r="AY2207" s="2" t="s">
        <v>102</v>
      </c>
      <c r="AZ2207" s="2" t="s">
        <v>102</v>
      </c>
      <c r="BB2207" s="2" t="s">
        <v>102</v>
      </c>
      <c r="BD2207" s="2" t="s">
        <v>102</v>
      </c>
      <c r="BE2207" s="2" t="s">
        <v>102</v>
      </c>
      <c r="BF2207" s="2" t="s">
        <v>102</v>
      </c>
      <c r="BG2207" s="2" t="s">
        <v>102</v>
      </c>
      <c r="BH2207" s="2" t="s">
        <v>102</v>
      </c>
      <c r="BI2207" s="2" t="s">
        <v>102</v>
      </c>
      <c r="BJ2207" s="2" t="s">
        <v>102</v>
      </c>
      <c r="BK2207" s="2" t="s">
        <v>102</v>
      </c>
      <c r="BL2207" s="2" t="s">
        <v>102</v>
      </c>
      <c r="BM2207" s="2" t="s">
        <v>102</v>
      </c>
      <c r="BN2207" s="2" t="s">
        <v>102</v>
      </c>
      <c r="BO2207" s="2" t="s">
        <v>102</v>
      </c>
      <c r="BP2207" s="2" t="s">
        <v>102</v>
      </c>
      <c r="BQ2207" s="2" t="s">
        <v>102</v>
      </c>
      <c r="BR2207" s="2" t="s">
        <v>102</v>
      </c>
      <c r="BS2207" s="2" t="s">
        <v>102</v>
      </c>
      <c r="BT2207" s="2" t="s">
        <v>102</v>
      </c>
      <c r="BU2207" s="2" t="s">
        <v>103</v>
      </c>
      <c r="BV2207" s="2" t="s">
        <v>102</v>
      </c>
      <c r="BW2207" s="2" t="s">
        <v>102</v>
      </c>
      <c r="BX2207" s="2" t="s">
        <v>102</v>
      </c>
      <c r="BY2207" s="2" t="s">
        <v>102</v>
      </c>
      <c r="BZ2207" s="2" t="s">
        <v>102</v>
      </c>
      <c r="CA2207" s="2" t="s">
        <v>102</v>
      </c>
      <c r="CB2207" s="2" t="s">
        <v>102</v>
      </c>
      <c r="CC2207" s="2" t="s">
        <v>102</v>
      </c>
      <c r="CD2207" s="2" t="s">
        <v>102</v>
      </c>
      <c r="CE2207" s="2" t="s">
        <v>102</v>
      </c>
      <c r="CF2207" s="2" t="s">
        <v>102</v>
      </c>
      <c r="CG2207" s="2" t="s">
        <v>102</v>
      </c>
      <c r="CH2207" s="2" t="s">
        <v>102</v>
      </c>
      <c r="CI2207" s="2" t="s">
        <v>102</v>
      </c>
      <c r="CJ2207" s="2" t="s">
        <v>102</v>
      </c>
      <c r="CK2207" s="2" t="s">
        <v>102</v>
      </c>
      <c r="CL2207" s="2" t="s">
        <v>102</v>
      </c>
      <c r="CM2207" s="2" t="s">
        <v>102</v>
      </c>
      <c r="CN2207" s="2" t="s">
        <v>102</v>
      </c>
      <c r="CO2207" s="2" t="s">
        <v>102</v>
      </c>
      <c r="CP2207" s="2" t="s">
        <v>102</v>
      </c>
      <c r="CQ2207" s="2" t="s">
        <v>102</v>
      </c>
      <c r="CR2207" s="2" t="s">
        <v>102</v>
      </c>
      <c r="CS2207" s="2" t="s">
        <v>102</v>
      </c>
      <c r="CT2207" s="2" t="s">
        <v>102</v>
      </c>
      <c r="CU2207" s="2" t="s">
        <v>102</v>
      </c>
    </row>
    <row r="2208" spans="1:99" x14ac:dyDescent="0.3">
      <c r="A2208" s="2" t="s">
        <v>379</v>
      </c>
      <c r="B2208" s="2">
        <v>165852</v>
      </c>
      <c r="C2208" s="2" t="s">
        <v>14734</v>
      </c>
      <c r="D2208" s="2" t="s">
        <v>792</v>
      </c>
      <c r="E2208" s="2" t="s">
        <v>14735</v>
      </c>
      <c r="F2208" s="2" t="s">
        <v>14735</v>
      </c>
      <c r="G2208" s="2" t="s">
        <v>14736</v>
      </c>
      <c r="I2208" s="2" t="s">
        <v>710</v>
      </c>
      <c r="K2208" s="2" t="s">
        <v>710</v>
      </c>
      <c r="L2208" s="2">
        <v>49909</v>
      </c>
      <c r="M2208" s="2" t="s">
        <v>14737</v>
      </c>
      <c r="N2208" s="2" t="s">
        <v>14738</v>
      </c>
      <c r="U2208" s="2" t="s">
        <v>798</v>
      </c>
      <c r="V2208" s="3">
        <v>41276</v>
      </c>
      <c r="W2208" s="3">
        <v>41276</v>
      </c>
      <c r="X2208" s="4">
        <v>41183</v>
      </c>
      <c r="Y2208" s="2" t="s">
        <v>102</v>
      </c>
      <c r="AA2208" s="2" t="s">
        <v>103</v>
      </c>
      <c r="AB2208" s="2" t="s">
        <v>102</v>
      </c>
      <c r="AD2208" s="2" t="s">
        <v>102</v>
      </c>
      <c r="AF2208" s="2" t="s">
        <v>102</v>
      </c>
      <c r="AG2208" s="2" t="s">
        <v>103</v>
      </c>
      <c r="AH2208" s="2" t="s">
        <v>102</v>
      </c>
      <c r="AI2208" s="2" t="s">
        <v>108</v>
      </c>
      <c r="AL2208" s="2" t="s">
        <v>710</v>
      </c>
      <c r="AM2208" s="2" t="s">
        <v>102</v>
      </c>
      <c r="AN2208" s="2" t="s">
        <v>102</v>
      </c>
      <c r="AO2208" s="2" t="s">
        <v>102</v>
      </c>
      <c r="AP2208" s="2" t="s">
        <v>102</v>
      </c>
      <c r="AQ2208" s="2" t="s">
        <v>102</v>
      </c>
      <c r="AR2208" s="2" t="s">
        <v>102</v>
      </c>
      <c r="AS2208" s="2" t="s">
        <v>102</v>
      </c>
      <c r="AT2208" s="2" t="s">
        <v>102</v>
      </c>
      <c r="AU2208" s="2" t="s">
        <v>102</v>
      </c>
      <c r="AV2208" s="2" t="s">
        <v>102</v>
      </c>
      <c r="AW2208" s="2" t="s">
        <v>102</v>
      </c>
      <c r="AX2208" s="2" t="s">
        <v>102</v>
      </c>
      <c r="AY2208" s="2" t="s">
        <v>102</v>
      </c>
      <c r="AZ2208" s="2" t="s">
        <v>102</v>
      </c>
      <c r="BB2208" s="2" t="s">
        <v>102</v>
      </c>
      <c r="BD2208" s="2" t="s">
        <v>102</v>
      </c>
      <c r="BE2208" s="2" t="s">
        <v>102</v>
      </c>
      <c r="BF2208" s="2" t="s">
        <v>102</v>
      </c>
      <c r="BG2208" s="2" t="s">
        <v>102</v>
      </c>
      <c r="BH2208" s="2" t="s">
        <v>102</v>
      </c>
      <c r="BI2208" s="2" t="s">
        <v>102</v>
      </c>
      <c r="BJ2208" s="2" t="s">
        <v>102</v>
      </c>
      <c r="BK2208" s="2" t="s">
        <v>102</v>
      </c>
      <c r="BL2208" s="2" t="s">
        <v>102</v>
      </c>
      <c r="BM2208" s="2" t="s">
        <v>102</v>
      </c>
      <c r="BN2208" s="2" t="s">
        <v>102</v>
      </c>
      <c r="BO2208" s="2" t="s">
        <v>102</v>
      </c>
      <c r="BP2208" s="2" t="s">
        <v>102</v>
      </c>
      <c r="BQ2208" s="2" t="s">
        <v>102</v>
      </c>
      <c r="BR2208" s="2" t="s">
        <v>102</v>
      </c>
      <c r="BS2208" s="2" t="s">
        <v>102</v>
      </c>
      <c r="BT2208" s="2" t="s">
        <v>103</v>
      </c>
      <c r="BU2208" s="2" t="s">
        <v>103</v>
      </c>
      <c r="BV2208" s="2" t="s">
        <v>103</v>
      </c>
      <c r="BW2208" s="2" t="s">
        <v>102</v>
      </c>
      <c r="BX2208" s="2" t="s">
        <v>102</v>
      </c>
      <c r="BY2208" s="2" t="s">
        <v>102</v>
      </c>
      <c r="BZ2208" s="2" t="s">
        <v>102</v>
      </c>
      <c r="CA2208" s="2" t="s">
        <v>102</v>
      </c>
      <c r="CB2208" s="2" t="s">
        <v>102</v>
      </c>
      <c r="CC2208" s="2" t="s">
        <v>102</v>
      </c>
      <c r="CD2208" s="2" t="s">
        <v>102</v>
      </c>
      <c r="CE2208" s="2" t="s">
        <v>102</v>
      </c>
      <c r="CF2208" s="2" t="s">
        <v>102</v>
      </c>
      <c r="CG2208" s="2" t="s">
        <v>102</v>
      </c>
      <c r="CH2208" s="2" t="s">
        <v>102</v>
      </c>
      <c r="CI2208" s="2" t="s">
        <v>102</v>
      </c>
      <c r="CJ2208" s="2" t="s">
        <v>102</v>
      </c>
      <c r="CK2208" s="2" t="s">
        <v>102</v>
      </c>
      <c r="CL2208" s="2" t="s">
        <v>102</v>
      </c>
      <c r="CM2208" s="2" t="s">
        <v>102</v>
      </c>
      <c r="CN2208" s="2" t="s">
        <v>102</v>
      </c>
      <c r="CO2208" s="2" t="s">
        <v>102</v>
      </c>
      <c r="CP2208" s="2" t="s">
        <v>102</v>
      </c>
      <c r="CQ2208" s="2" t="s">
        <v>102</v>
      </c>
      <c r="CR2208" s="2" t="s">
        <v>102</v>
      </c>
      <c r="CS2208" s="2" t="s">
        <v>102</v>
      </c>
      <c r="CT2208" s="2" t="s">
        <v>102</v>
      </c>
      <c r="CU2208" s="2" t="s">
        <v>102</v>
      </c>
    </row>
    <row r="2209" spans="1:99" x14ac:dyDescent="0.3">
      <c r="A2209" s="2" t="s">
        <v>135</v>
      </c>
      <c r="B2209" s="2">
        <v>165854</v>
      </c>
      <c r="C2209" s="2" t="s">
        <v>14300</v>
      </c>
      <c r="D2209" s="2" t="s">
        <v>792</v>
      </c>
      <c r="E2209" s="2" t="s">
        <v>14301</v>
      </c>
      <c r="F2209" s="2" t="s">
        <v>14301</v>
      </c>
      <c r="G2209" s="2" t="s">
        <v>14302</v>
      </c>
      <c r="I2209" s="2" t="s">
        <v>14303</v>
      </c>
      <c r="J2209" s="2" t="s">
        <v>134</v>
      </c>
      <c r="K2209" s="2" t="s">
        <v>101</v>
      </c>
      <c r="L2209" s="2">
        <v>93117</v>
      </c>
      <c r="M2209" s="2" t="s">
        <v>14304</v>
      </c>
      <c r="N2209" s="2" t="s">
        <v>14304</v>
      </c>
      <c r="U2209" s="2" t="s">
        <v>798</v>
      </c>
      <c r="V2209" s="3">
        <v>41207</v>
      </c>
      <c r="W2209" s="3">
        <v>41207</v>
      </c>
      <c r="X2209" s="4">
        <v>40848</v>
      </c>
      <c r="Y2209" s="2" t="s">
        <v>102</v>
      </c>
      <c r="AA2209" s="2" t="s">
        <v>102</v>
      </c>
      <c r="AB2209" s="2" t="s">
        <v>102</v>
      </c>
      <c r="AD2209" s="2" t="s">
        <v>102</v>
      </c>
      <c r="AF2209" s="2" t="s">
        <v>102</v>
      </c>
      <c r="AG2209" s="2" t="s">
        <v>103</v>
      </c>
      <c r="AH2209" s="2" t="s">
        <v>102</v>
      </c>
      <c r="AI2209" s="2" t="s">
        <v>104</v>
      </c>
      <c r="AK2209" s="2" t="s">
        <v>105</v>
      </c>
      <c r="AL2209" s="2" t="s">
        <v>101</v>
      </c>
      <c r="AM2209" s="2" t="s">
        <v>102</v>
      </c>
      <c r="AN2209" s="2" t="s">
        <v>102</v>
      </c>
      <c r="AO2209" s="2" t="s">
        <v>102</v>
      </c>
      <c r="AP2209" s="2" t="s">
        <v>102</v>
      </c>
      <c r="AQ2209" s="2" t="s">
        <v>102</v>
      </c>
      <c r="AR2209" s="2" t="s">
        <v>102</v>
      </c>
      <c r="AS2209" s="2" t="s">
        <v>102</v>
      </c>
      <c r="AT2209" s="2" t="s">
        <v>102</v>
      </c>
      <c r="AU2209" s="2" t="s">
        <v>102</v>
      </c>
      <c r="AV2209" s="2" t="s">
        <v>102</v>
      </c>
      <c r="AW2209" s="2" t="s">
        <v>102</v>
      </c>
      <c r="AX2209" s="2" t="s">
        <v>102</v>
      </c>
      <c r="AY2209" s="2" t="s">
        <v>102</v>
      </c>
      <c r="AZ2209" s="2" t="s">
        <v>102</v>
      </c>
      <c r="BB2209" s="2" t="s">
        <v>102</v>
      </c>
      <c r="BD2209" s="2" t="s">
        <v>102</v>
      </c>
      <c r="BE2209" s="2" t="s">
        <v>102</v>
      </c>
      <c r="BF2209" s="2" t="s">
        <v>102</v>
      </c>
      <c r="BG2209" s="2" t="s">
        <v>102</v>
      </c>
      <c r="BH2209" s="2" t="s">
        <v>102</v>
      </c>
      <c r="BI2209" s="2" t="s">
        <v>102</v>
      </c>
      <c r="BJ2209" s="2" t="s">
        <v>102</v>
      </c>
      <c r="BK2209" s="2" t="s">
        <v>102</v>
      </c>
      <c r="BL2209" s="2" t="s">
        <v>102</v>
      </c>
      <c r="BM2209" s="2" t="s">
        <v>102</v>
      </c>
      <c r="BN2209" s="2" t="s">
        <v>102</v>
      </c>
      <c r="BO2209" s="2" t="s">
        <v>102</v>
      </c>
      <c r="BP2209" s="2" t="s">
        <v>102</v>
      </c>
      <c r="BQ2209" s="2" t="s">
        <v>102</v>
      </c>
      <c r="BR2209" s="2" t="s">
        <v>102</v>
      </c>
      <c r="BS2209" s="2" t="s">
        <v>102</v>
      </c>
      <c r="BT2209" s="2" t="s">
        <v>102</v>
      </c>
      <c r="BU2209" s="2" t="s">
        <v>103</v>
      </c>
      <c r="BV2209" s="2" t="s">
        <v>102</v>
      </c>
      <c r="BW2209" s="2" t="s">
        <v>102</v>
      </c>
      <c r="BX2209" s="2" t="s">
        <v>102</v>
      </c>
      <c r="BY2209" s="2" t="s">
        <v>102</v>
      </c>
      <c r="BZ2209" s="2" t="s">
        <v>102</v>
      </c>
      <c r="CA2209" s="2" t="s">
        <v>102</v>
      </c>
      <c r="CB2209" s="2" t="s">
        <v>102</v>
      </c>
      <c r="CC2209" s="2" t="s">
        <v>102</v>
      </c>
      <c r="CD2209" s="2" t="s">
        <v>102</v>
      </c>
      <c r="CE2209" s="2" t="s">
        <v>102</v>
      </c>
      <c r="CF2209" s="2" t="s">
        <v>102</v>
      </c>
      <c r="CG2209" s="2" t="s">
        <v>102</v>
      </c>
      <c r="CH2209" s="2" t="s">
        <v>102</v>
      </c>
      <c r="CI2209" s="2" t="s">
        <v>102</v>
      </c>
      <c r="CJ2209" s="2" t="s">
        <v>102</v>
      </c>
      <c r="CK2209" s="2" t="s">
        <v>102</v>
      </c>
      <c r="CL2209" s="2" t="s">
        <v>102</v>
      </c>
      <c r="CM2209" s="2" t="s">
        <v>102</v>
      </c>
      <c r="CN2209" s="2" t="s">
        <v>102</v>
      </c>
      <c r="CO2209" s="2" t="s">
        <v>102</v>
      </c>
      <c r="CP2209" s="2" t="s">
        <v>102</v>
      </c>
      <c r="CQ2209" s="2" t="s">
        <v>102</v>
      </c>
      <c r="CR2209" s="2" t="s">
        <v>102</v>
      </c>
      <c r="CS2209" s="2" t="s">
        <v>102</v>
      </c>
      <c r="CT2209" s="2" t="s">
        <v>102</v>
      </c>
      <c r="CU2209" s="2" t="s">
        <v>102</v>
      </c>
    </row>
    <row r="2210" spans="1:99" x14ac:dyDescent="0.3">
      <c r="A2210" s="2" t="s">
        <v>109</v>
      </c>
      <c r="B2210" s="2">
        <v>165857</v>
      </c>
      <c r="C2210" s="2" t="s">
        <v>15143</v>
      </c>
      <c r="D2210" s="2" t="s">
        <v>792</v>
      </c>
      <c r="E2210" s="2" t="s">
        <v>15144</v>
      </c>
      <c r="F2210" s="2" t="s">
        <v>15144</v>
      </c>
      <c r="G2210" s="2" t="s">
        <v>254</v>
      </c>
      <c r="H2210" s="2" t="s">
        <v>15145</v>
      </c>
      <c r="I2210" s="2" t="s">
        <v>130</v>
      </c>
      <c r="J2210" s="2" t="s">
        <v>131</v>
      </c>
      <c r="K2210" s="2" t="s">
        <v>101</v>
      </c>
      <c r="L2210" s="2">
        <v>10110</v>
      </c>
      <c r="M2210" s="2" t="s">
        <v>15146</v>
      </c>
      <c r="N2210" s="2" t="s">
        <v>15147</v>
      </c>
      <c r="U2210" s="2" t="s">
        <v>798</v>
      </c>
      <c r="V2210" s="3">
        <v>41352</v>
      </c>
      <c r="W2210" s="3">
        <v>41352</v>
      </c>
      <c r="X2210" s="4">
        <v>41183</v>
      </c>
      <c r="Y2210" s="2" t="s">
        <v>103</v>
      </c>
      <c r="Z2210" s="2" t="s">
        <v>15148</v>
      </c>
      <c r="AA2210" s="2" t="s">
        <v>102</v>
      </c>
      <c r="AB2210" s="2" t="s">
        <v>102</v>
      </c>
      <c r="AD2210" s="2" t="s">
        <v>102</v>
      </c>
      <c r="AF2210" s="2" t="s">
        <v>102</v>
      </c>
      <c r="AG2210" s="2" t="s">
        <v>103</v>
      </c>
      <c r="AH2210" s="2" t="s">
        <v>102</v>
      </c>
      <c r="AI2210" s="2" t="s">
        <v>104</v>
      </c>
      <c r="AK2210" s="2" t="s">
        <v>105</v>
      </c>
      <c r="AL2210" s="2" t="s">
        <v>101</v>
      </c>
      <c r="AM2210" s="2" t="s">
        <v>102</v>
      </c>
      <c r="AN2210" s="2" t="s">
        <v>102</v>
      </c>
      <c r="AO2210" s="2" t="s">
        <v>102</v>
      </c>
      <c r="AP2210" s="2" t="s">
        <v>102</v>
      </c>
      <c r="AQ2210" s="2" t="s">
        <v>102</v>
      </c>
      <c r="AR2210" s="2" t="s">
        <v>102</v>
      </c>
      <c r="AS2210" s="2" t="s">
        <v>102</v>
      </c>
      <c r="AT2210" s="2" t="s">
        <v>102</v>
      </c>
      <c r="AU2210" s="2" t="s">
        <v>102</v>
      </c>
      <c r="AV2210" s="2" t="s">
        <v>102</v>
      </c>
      <c r="AW2210" s="2" t="s">
        <v>102</v>
      </c>
      <c r="AX2210" s="2" t="s">
        <v>102</v>
      </c>
      <c r="AY2210" s="2" t="s">
        <v>102</v>
      </c>
      <c r="AZ2210" s="2" t="s">
        <v>102</v>
      </c>
      <c r="BB2210" s="2" t="s">
        <v>102</v>
      </c>
      <c r="BD2210" s="2" t="s">
        <v>102</v>
      </c>
      <c r="BE2210" s="2" t="s">
        <v>102</v>
      </c>
      <c r="BF2210" s="2" t="s">
        <v>102</v>
      </c>
      <c r="BG2210" s="2" t="s">
        <v>102</v>
      </c>
      <c r="BH2210" s="2" t="s">
        <v>102</v>
      </c>
      <c r="BI2210" s="2" t="s">
        <v>102</v>
      </c>
      <c r="BJ2210" s="2" t="s">
        <v>102</v>
      </c>
      <c r="BK2210" s="2" t="s">
        <v>102</v>
      </c>
      <c r="BL2210" s="2" t="s">
        <v>102</v>
      </c>
      <c r="BM2210" s="2" t="s">
        <v>102</v>
      </c>
      <c r="BN2210" s="2" t="s">
        <v>102</v>
      </c>
      <c r="BO2210" s="2" t="s">
        <v>102</v>
      </c>
      <c r="BP2210" s="2" t="s">
        <v>102</v>
      </c>
      <c r="BQ2210" s="2" t="s">
        <v>102</v>
      </c>
      <c r="BR2210" s="2" t="s">
        <v>102</v>
      </c>
      <c r="BS2210" s="2" t="s">
        <v>102</v>
      </c>
      <c r="BT2210" s="2" t="s">
        <v>102</v>
      </c>
      <c r="BU2210" s="2" t="s">
        <v>103</v>
      </c>
      <c r="BV2210" s="2" t="s">
        <v>103</v>
      </c>
      <c r="BW2210" s="2" t="s">
        <v>102</v>
      </c>
      <c r="BX2210" s="2" t="s">
        <v>102</v>
      </c>
      <c r="BY2210" s="2" t="s">
        <v>102</v>
      </c>
      <c r="BZ2210" s="2" t="s">
        <v>102</v>
      </c>
      <c r="CA2210" s="2" t="s">
        <v>102</v>
      </c>
      <c r="CB2210" s="2" t="s">
        <v>102</v>
      </c>
      <c r="CC2210" s="2" t="s">
        <v>102</v>
      </c>
      <c r="CD2210" s="2" t="s">
        <v>102</v>
      </c>
      <c r="CE2210" s="2" t="s">
        <v>102</v>
      </c>
      <c r="CF2210" s="2" t="s">
        <v>102</v>
      </c>
      <c r="CG2210" s="2" t="s">
        <v>102</v>
      </c>
      <c r="CH2210" s="2" t="s">
        <v>102</v>
      </c>
      <c r="CI2210" s="2" t="s">
        <v>102</v>
      </c>
      <c r="CJ2210" s="2" t="s">
        <v>102</v>
      </c>
      <c r="CK2210" s="2" t="s">
        <v>102</v>
      </c>
      <c r="CL2210" s="2" t="s">
        <v>102</v>
      </c>
      <c r="CM2210" s="2" t="s">
        <v>102</v>
      </c>
      <c r="CN2210" s="2" t="s">
        <v>102</v>
      </c>
      <c r="CO2210" s="2" t="s">
        <v>102</v>
      </c>
      <c r="CP2210" s="2" t="s">
        <v>102</v>
      </c>
      <c r="CQ2210" s="2" t="s">
        <v>102</v>
      </c>
      <c r="CR2210" s="2" t="s">
        <v>102</v>
      </c>
      <c r="CS2210" s="2" t="s">
        <v>102</v>
      </c>
      <c r="CT2210" s="2" t="s">
        <v>102</v>
      </c>
      <c r="CU2210" s="2" t="s">
        <v>102</v>
      </c>
    </row>
    <row r="2211" spans="1:99" x14ac:dyDescent="0.3">
      <c r="A2211" s="2" t="s">
        <v>109</v>
      </c>
      <c r="B2211" s="2">
        <v>165867</v>
      </c>
      <c r="C2211" s="2" t="s">
        <v>14436</v>
      </c>
      <c r="D2211" s="2" t="s">
        <v>792</v>
      </c>
      <c r="E2211" s="2" t="s">
        <v>14437</v>
      </c>
      <c r="F2211" s="2" t="s">
        <v>14437</v>
      </c>
      <c r="G2211" s="2" t="s">
        <v>1310</v>
      </c>
      <c r="H2211" s="2" t="s">
        <v>339</v>
      </c>
      <c r="I2211" s="2" t="s">
        <v>130</v>
      </c>
      <c r="J2211" s="2" t="s">
        <v>131</v>
      </c>
      <c r="K2211" s="2" t="s">
        <v>101</v>
      </c>
      <c r="L2211" s="2">
        <v>10022</v>
      </c>
      <c r="M2211" s="2" t="s">
        <v>14438</v>
      </c>
      <c r="N2211" s="2" t="s">
        <v>14439</v>
      </c>
      <c r="U2211" s="2" t="s">
        <v>798</v>
      </c>
      <c r="V2211" s="3">
        <v>41222</v>
      </c>
      <c r="W2211" s="3">
        <v>41338</v>
      </c>
      <c r="X2211" s="4">
        <v>41183</v>
      </c>
      <c r="Y2211" s="2" t="s">
        <v>102</v>
      </c>
      <c r="AA2211" s="2" t="s">
        <v>102</v>
      </c>
      <c r="AB2211" s="2" t="s">
        <v>102</v>
      </c>
      <c r="AD2211" s="2" t="s">
        <v>102</v>
      </c>
      <c r="AF2211" s="2" t="s">
        <v>102</v>
      </c>
      <c r="AG2211" s="2" t="s">
        <v>103</v>
      </c>
      <c r="AH2211" s="2" t="s">
        <v>102</v>
      </c>
      <c r="AI2211" s="2" t="s">
        <v>238</v>
      </c>
      <c r="AK2211" s="2" t="s">
        <v>105</v>
      </c>
      <c r="AL2211" s="2" t="s">
        <v>101</v>
      </c>
      <c r="AM2211" s="2" t="s">
        <v>102</v>
      </c>
      <c r="AN2211" s="2" t="s">
        <v>102</v>
      </c>
      <c r="AO2211" s="2" t="s">
        <v>103</v>
      </c>
      <c r="AP2211" s="2" t="s">
        <v>102</v>
      </c>
      <c r="AQ2211" s="2" t="s">
        <v>102</v>
      </c>
      <c r="AR2211" s="2" t="s">
        <v>102</v>
      </c>
      <c r="AS2211" s="2" t="s">
        <v>102</v>
      </c>
      <c r="AT2211" s="2" t="s">
        <v>102</v>
      </c>
      <c r="AU2211" s="2" t="s">
        <v>102</v>
      </c>
      <c r="AV2211" s="2" t="s">
        <v>102</v>
      </c>
      <c r="AW2211" s="2" t="s">
        <v>102</v>
      </c>
      <c r="AX2211" s="2" t="s">
        <v>102</v>
      </c>
      <c r="AY2211" s="2" t="s">
        <v>102</v>
      </c>
      <c r="AZ2211" s="2" t="s">
        <v>102</v>
      </c>
      <c r="BB2211" s="2" t="s">
        <v>102</v>
      </c>
      <c r="BD2211" s="2" t="s">
        <v>102</v>
      </c>
      <c r="BE2211" s="2" t="s">
        <v>102</v>
      </c>
      <c r="BF2211" s="2" t="s">
        <v>102</v>
      </c>
      <c r="BG2211" s="2" t="s">
        <v>102</v>
      </c>
      <c r="BH2211" s="2" t="s">
        <v>102</v>
      </c>
      <c r="BI2211" s="2" t="s">
        <v>102</v>
      </c>
      <c r="BJ2211" s="2" t="s">
        <v>102</v>
      </c>
      <c r="BK2211" s="2" t="s">
        <v>102</v>
      </c>
      <c r="BL2211" s="2" t="s">
        <v>102</v>
      </c>
      <c r="BM2211" s="2" t="s">
        <v>102</v>
      </c>
      <c r="BN2211" s="2" t="s">
        <v>102</v>
      </c>
      <c r="BO2211" s="2" t="s">
        <v>102</v>
      </c>
      <c r="BP2211" s="2" t="s">
        <v>102</v>
      </c>
      <c r="BQ2211" s="2" t="s">
        <v>102</v>
      </c>
      <c r="BR2211" s="2" t="s">
        <v>102</v>
      </c>
      <c r="BS2211" s="2" t="s">
        <v>102</v>
      </c>
      <c r="BT2211" s="2" t="s">
        <v>103</v>
      </c>
      <c r="BU2211" s="2" t="s">
        <v>103</v>
      </c>
      <c r="BV2211" s="2" t="s">
        <v>102</v>
      </c>
      <c r="BW2211" s="2" t="s">
        <v>102</v>
      </c>
      <c r="BX2211" s="2" t="s">
        <v>102</v>
      </c>
      <c r="BY2211" s="2" t="s">
        <v>102</v>
      </c>
      <c r="BZ2211" s="2" t="s">
        <v>102</v>
      </c>
      <c r="CA2211" s="2" t="s">
        <v>102</v>
      </c>
      <c r="CB2211" s="2" t="s">
        <v>102</v>
      </c>
      <c r="CC2211" s="2" t="s">
        <v>102</v>
      </c>
      <c r="CD2211" s="2" t="s">
        <v>102</v>
      </c>
      <c r="CE2211" s="2" t="s">
        <v>102</v>
      </c>
      <c r="CF2211" s="2" t="s">
        <v>102</v>
      </c>
      <c r="CG2211" s="2" t="s">
        <v>102</v>
      </c>
      <c r="CH2211" s="2" t="s">
        <v>102</v>
      </c>
      <c r="CI2211" s="2" t="s">
        <v>102</v>
      </c>
      <c r="CJ2211" s="2" t="s">
        <v>102</v>
      </c>
      <c r="CK2211" s="2" t="s">
        <v>102</v>
      </c>
      <c r="CL2211" s="2" t="s">
        <v>102</v>
      </c>
      <c r="CM2211" s="2" t="s">
        <v>102</v>
      </c>
      <c r="CN2211" s="2" t="s">
        <v>102</v>
      </c>
      <c r="CO2211" s="2" t="s">
        <v>102</v>
      </c>
      <c r="CP2211" s="2" t="s">
        <v>102</v>
      </c>
      <c r="CQ2211" s="2" t="s">
        <v>102</v>
      </c>
      <c r="CR2211" s="2" t="s">
        <v>102</v>
      </c>
      <c r="CS2211" s="2" t="s">
        <v>102</v>
      </c>
      <c r="CT2211" s="2" t="s">
        <v>102</v>
      </c>
      <c r="CU2211" s="2" t="s">
        <v>102</v>
      </c>
    </row>
    <row r="2212" spans="1:99" x14ac:dyDescent="0.3">
      <c r="A2212" s="2" t="s">
        <v>112</v>
      </c>
      <c r="B2212" s="2">
        <v>165872</v>
      </c>
      <c r="C2212" s="2" t="s">
        <v>14312</v>
      </c>
      <c r="D2212" s="2" t="s">
        <v>792</v>
      </c>
      <c r="E2212" s="2" t="s">
        <v>14313</v>
      </c>
      <c r="F2212" s="2" t="s">
        <v>14313</v>
      </c>
      <c r="G2212" s="2" t="s">
        <v>14314</v>
      </c>
      <c r="H2212" s="2" t="s">
        <v>590</v>
      </c>
      <c r="I2212" s="2" t="s">
        <v>166</v>
      </c>
      <c r="J2212" s="2" t="s">
        <v>134</v>
      </c>
      <c r="K2212" s="2" t="s">
        <v>101</v>
      </c>
      <c r="L2212" s="2">
        <v>94103</v>
      </c>
      <c r="M2212" s="2" t="s">
        <v>14315</v>
      </c>
      <c r="N2212" s="2" t="s">
        <v>14316</v>
      </c>
      <c r="U2212" s="2" t="s">
        <v>798</v>
      </c>
      <c r="V2212" s="3">
        <v>41207</v>
      </c>
      <c r="W2212" s="3">
        <v>41373</v>
      </c>
      <c r="X2212" s="4">
        <v>41183</v>
      </c>
      <c r="Y2212" s="2" t="s">
        <v>103</v>
      </c>
      <c r="Z2212" s="2" t="s">
        <v>14317</v>
      </c>
      <c r="AA2212" s="2" t="s">
        <v>102</v>
      </c>
      <c r="AB2212" s="2" t="s">
        <v>102</v>
      </c>
      <c r="AD2212" s="2" t="s">
        <v>102</v>
      </c>
      <c r="AF2212" s="2" t="s">
        <v>102</v>
      </c>
      <c r="AG2212" s="2" t="s">
        <v>103</v>
      </c>
      <c r="AH2212" s="2" t="s">
        <v>102</v>
      </c>
      <c r="AI2212" s="2" t="s">
        <v>108</v>
      </c>
      <c r="AK2212" s="2" t="s">
        <v>169</v>
      </c>
      <c r="AL2212" s="2" t="s">
        <v>101</v>
      </c>
      <c r="AM2212" s="2" t="s">
        <v>102</v>
      </c>
      <c r="AN2212" s="2" t="s">
        <v>102</v>
      </c>
      <c r="AO2212" s="2" t="s">
        <v>102</v>
      </c>
      <c r="AP2212" s="2" t="s">
        <v>102</v>
      </c>
      <c r="AQ2212" s="2" t="s">
        <v>102</v>
      </c>
      <c r="AR2212" s="2" t="s">
        <v>102</v>
      </c>
      <c r="AS2212" s="2" t="s">
        <v>102</v>
      </c>
      <c r="AT2212" s="2" t="s">
        <v>102</v>
      </c>
      <c r="AU2212" s="2" t="s">
        <v>102</v>
      </c>
      <c r="AV2212" s="2" t="s">
        <v>102</v>
      </c>
      <c r="AW2212" s="2" t="s">
        <v>102</v>
      </c>
      <c r="AX2212" s="2" t="s">
        <v>102</v>
      </c>
      <c r="AY2212" s="2" t="s">
        <v>102</v>
      </c>
      <c r="AZ2212" s="2" t="s">
        <v>102</v>
      </c>
      <c r="BB2212" s="2" t="s">
        <v>102</v>
      </c>
      <c r="BD2212" s="2" t="s">
        <v>102</v>
      </c>
      <c r="BE2212" s="2" t="s">
        <v>102</v>
      </c>
      <c r="BF2212" s="2" t="s">
        <v>103</v>
      </c>
      <c r="BG2212" s="2" t="s">
        <v>102</v>
      </c>
      <c r="BH2212" s="2" t="s">
        <v>102</v>
      </c>
      <c r="BI2212" s="2" t="s">
        <v>102</v>
      </c>
      <c r="BJ2212" s="2" t="s">
        <v>102</v>
      </c>
      <c r="BK2212" s="2" t="s">
        <v>102</v>
      </c>
      <c r="BL2212" s="2" t="s">
        <v>102</v>
      </c>
      <c r="BM2212" s="2" t="s">
        <v>102</v>
      </c>
      <c r="BN2212" s="2" t="s">
        <v>102</v>
      </c>
      <c r="BO2212" s="2" t="s">
        <v>102</v>
      </c>
      <c r="BP2212" s="2" t="s">
        <v>102</v>
      </c>
      <c r="BQ2212" s="2" t="s">
        <v>102</v>
      </c>
      <c r="BR2212" s="2" t="s">
        <v>102</v>
      </c>
      <c r="BS2212" s="2" t="s">
        <v>102</v>
      </c>
      <c r="BT2212" s="2" t="s">
        <v>102</v>
      </c>
      <c r="BU2212" s="2" t="s">
        <v>103</v>
      </c>
      <c r="BV2212" s="2" t="s">
        <v>102</v>
      </c>
      <c r="BW2212" s="2" t="s">
        <v>102</v>
      </c>
      <c r="BX2212" s="2" t="s">
        <v>102</v>
      </c>
      <c r="BY2212" s="2" t="s">
        <v>102</v>
      </c>
      <c r="BZ2212" s="2" t="s">
        <v>102</v>
      </c>
      <c r="CA2212" s="2" t="s">
        <v>102</v>
      </c>
      <c r="CB2212" s="2" t="s">
        <v>102</v>
      </c>
      <c r="CC2212" s="2" t="s">
        <v>102</v>
      </c>
      <c r="CD2212" s="2" t="s">
        <v>102</v>
      </c>
      <c r="CE2212" s="2" t="s">
        <v>102</v>
      </c>
      <c r="CF2212" s="2" t="s">
        <v>102</v>
      </c>
      <c r="CG2212" s="2" t="s">
        <v>102</v>
      </c>
      <c r="CH2212" s="2" t="s">
        <v>102</v>
      </c>
      <c r="CI2212" s="2" t="s">
        <v>102</v>
      </c>
      <c r="CJ2212" s="2" t="s">
        <v>102</v>
      </c>
      <c r="CK2212" s="2" t="s">
        <v>102</v>
      </c>
      <c r="CL2212" s="2" t="s">
        <v>102</v>
      </c>
      <c r="CM2212" s="2" t="s">
        <v>102</v>
      </c>
      <c r="CN2212" s="2" t="s">
        <v>102</v>
      </c>
      <c r="CO2212" s="2" t="s">
        <v>102</v>
      </c>
      <c r="CP2212" s="2" t="s">
        <v>102</v>
      </c>
      <c r="CQ2212" s="2" t="s">
        <v>102</v>
      </c>
      <c r="CR2212" s="2" t="s">
        <v>102</v>
      </c>
      <c r="CS2212" s="2" t="s">
        <v>102</v>
      </c>
      <c r="CT2212" s="2" t="s">
        <v>102</v>
      </c>
      <c r="CU2212" s="2" t="s">
        <v>102</v>
      </c>
    </row>
    <row r="2213" spans="1:99" x14ac:dyDescent="0.3">
      <c r="A2213" s="2" t="s">
        <v>112</v>
      </c>
      <c r="B2213" s="2">
        <v>165915</v>
      </c>
      <c r="C2213" s="2" t="s">
        <v>14578</v>
      </c>
      <c r="D2213" s="2" t="s">
        <v>792</v>
      </c>
      <c r="E2213" s="2" t="s">
        <v>14579</v>
      </c>
      <c r="F2213" s="2" t="s">
        <v>14580</v>
      </c>
      <c r="G2213" s="2" t="s">
        <v>14581</v>
      </c>
      <c r="H2213" s="2" t="s">
        <v>1005</v>
      </c>
      <c r="I2213" s="2" t="s">
        <v>166</v>
      </c>
      <c r="J2213" s="2" t="s">
        <v>134</v>
      </c>
      <c r="K2213" s="2" t="s">
        <v>101</v>
      </c>
      <c r="L2213" s="2">
        <v>94105</v>
      </c>
      <c r="M2213" s="2" t="s">
        <v>14582</v>
      </c>
      <c r="N2213" s="2" t="s">
        <v>14583</v>
      </c>
      <c r="U2213" s="2" t="s">
        <v>798</v>
      </c>
      <c r="V2213" s="3">
        <v>41248</v>
      </c>
      <c r="W2213" s="3">
        <v>41360</v>
      </c>
      <c r="X2213" s="4">
        <v>41183</v>
      </c>
      <c r="Y2213" s="2" t="s">
        <v>103</v>
      </c>
      <c r="Z2213" s="2" t="s">
        <v>14584</v>
      </c>
      <c r="AA2213" s="2" t="s">
        <v>102</v>
      </c>
      <c r="AB2213" s="2" t="s">
        <v>102</v>
      </c>
      <c r="AD2213" s="2" t="s">
        <v>102</v>
      </c>
      <c r="AF2213" s="2" t="s">
        <v>103</v>
      </c>
      <c r="AG2213" s="2" t="s">
        <v>102</v>
      </c>
      <c r="AH2213" s="2" t="s">
        <v>102</v>
      </c>
      <c r="AI2213" s="2" t="s">
        <v>104</v>
      </c>
      <c r="AK2213" s="2" t="s">
        <v>105</v>
      </c>
      <c r="AL2213" s="2" t="s">
        <v>101</v>
      </c>
      <c r="AM2213" s="2" t="s">
        <v>102</v>
      </c>
      <c r="AN2213" s="2" t="s">
        <v>102</v>
      </c>
      <c r="AO2213" s="2" t="s">
        <v>102</v>
      </c>
      <c r="AP2213" s="2" t="s">
        <v>102</v>
      </c>
      <c r="AQ2213" s="2" t="s">
        <v>102</v>
      </c>
      <c r="AR2213" s="2" t="s">
        <v>102</v>
      </c>
      <c r="AS2213" s="2" t="s">
        <v>102</v>
      </c>
      <c r="AT2213" s="2" t="s">
        <v>102</v>
      </c>
      <c r="AU2213" s="2" t="s">
        <v>102</v>
      </c>
      <c r="AV2213" s="2" t="s">
        <v>102</v>
      </c>
      <c r="AW2213" s="2" t="s">
        <v>102</v>
      </c>
      <c r="AX2213" s="2" t="s">
        <v>102</v>
      </c>
      <c r="AY2213" s="2" t="s">
        <v>102</v>
      </c>
      <c r="AZ2213" s="2" t="s">
        <v>102</v>
      </c>
      <c r="BB2213" s="2" t="s">
        <v>102</v>
      </c>
      <c r="BD2213" s="2" t="s">
        <v>102</v>
      </c>
      <c r="BE2213" s="2" t="s">
        <v>102</v>
      </c>
      <c r="BF2213" s="2" t="s">
        <v>102</v>
      </c>
      <c r="BG2213" s="2" t="s">
        <v>102</v>
      </c>
      <c r="BH2213" s="2" t="s">
        <v>102</v>
      </c>
      <c r="BI2213" s="2" t="s">
        <v>102</v>
      </c>
      <c r="BJ2213" s="2" t="s">
        <v>102</v>
      </c>
      <c r="BK2213" s="2" t="s">
        <v>102</v>
      </c>
      <c r="BL2213" s="2" t="s">
        <v>102</v>
      </c>
      <c r="BM2213" s="2" t="s">
        <v>102</v>
      </c>
      <c r="BN2213" s="2" t="s">
        <v>102</v>
      </c>
      <c r="BO2213" s="2" t="s">
        <v>102</v>
      </c>
      <c r="BP2213" s="2" t="s">
        <v>102</v>
      </c>
      <c r="BQ2213" s="2" t="s">
        <v>102</v>
      </c>
      <c r="BR2213" s="2" t="s">
        <v>102</v>
      </c>
      <c r="BS2213" s="2" t="s">
        <v>102</v>
      </c>
      <c r="BT2213" s="2" t="s">
        <v>103</v>
      </c>
      <c r="BU2213" s="2" t="s">
        <v>103</v>
      </c>
      <c r="BV2213" s="2" t="s">
        <v>102</v>
      </c>
      <c r="BW2213" s="2" t="s">
        <v>102</v>
      </c>
      <c r="BX2213" s="2" t="s">
        <v>102</v>
      </c>
      <c r="BY2213" s="2" t="s">
        <v>102</v>
      </c>
      <c r="BZ2213" s="2" t="s">
        <v>102</v>
      </c>
      <c r="CA2213" s="2" t="s">
        <v>102</v>
      </c>
      <c r="CB2213" s="2" t="s">
        <v>102</v>
      </c>
      <c r="CC2213" s="2" t="s">
        <v>102</v>
      </c>
      <c r="CD2213" s="2" t="s">
        <v>102</v>
      </c>
      <c r="CE2213" s="2" t="s">
        <v>102</v>
      </c>
      <c r="CF2213" s="2" t="s">
        <v>102</v>
      </c>
      <c r="CG2213" s="2" t="s">
        <v>102</v>
      </c>
      <c r="CH2213" s="2" t="s">
        <v>102</v>
      </c>
      <c r="CI2213" s="2" t="s">
        <v>102</v>
      </c>
      <c r="CJ2213" s="2" t="s">
        <v>102</v>
      </c>
      <c r="CK2213" s="2" t="s">
        <v>102</v>
      </c>
      <c r="CL2213" s="2" t="s">
        <v>102</v>
      </c>
      <c r="CM2213" s="2" t="s">
        <v>102</v>
      </c>
      <c r="CN2213" s="2" t="s">
        <v>102</v>
      </c>
      <c r="CO2213" s="2" t="s">
        <v>102</v>
      </c>
      <c r="CP2213" s="2" t="s">
        <v>102</v>
      </c>
      <c r="CQ2213" s="2" t="s">
        <v>102</v>
      </c>
      <c r="CR2213" s="2" t="s">
        <v>102</v>
      </c>
      <c r="CS2213" s="2" t="s">
        <v>102</v>
      </c>
      <c r="CT2213" s="2" t="s">
        <v>102</v>
      </c>
      <c r="CU2213" s="2" t="s">
        <v>102</v>
      </c>
    </row>
    <row r="2214" spans="1:99" x14ac:dyDescent="0.3">
      <c r="A2214" s="2" t="s">
        <v>112</v>
      </c>
      <c r="B2214" s="2">
        <v>165918</v>
      </c>
      <c r="C2214" s="2" t="s">
        <v>14515</v>
      </c>
      <c r="D2214" s="2" t="s">
        <v>792</v>
      </c>
      <c r="E2214" s="2" t="s">
        <v>14516</v>
      </c>
      <c r="F2214" s="2" t="s">
        <v>14516</v>
      </c>
      <c r="G2214" s="2" t="s">
        <v>14517</v>
      </c>
      <c r="H2214" s="2" t="s">
        <v>14518</v>
      </c>
      <c r="I2214" s="2" t="s">
        <v>838</v>
      </c>
      <c r="J2214" s="2" t="s">
        <v>134</v>
      </c>
      <c r="K2214" s="2" t="s">
        <v>101</v>
      </c>
      <c r="L2214" s="2">
        <v>94608</v>
      </c>
      <c r="M2214" s="2" t="s">
        <v>14519</v>
      </c>
      <c r="N2214" s="2" t="s">
        <v>14520</v>
      </c>
      <c r="U2214" s="2" t="s">
        <v>798</v>
      </c>
      <c r="V2214" s="3">
        <v>41241</v>
      </c>
      <c r="W2214" s="3">
        <v>41358</v>
      </c>
      <c r="X2214" s="4">
        <v>41183</v>
      </c>
      <c r="Y2214" s="2" t="s">
        <v>103</v>
      </c>
      <c r="Z2214" s="2" t="s">
        <v>14521</v>
      </c>
      <c r="AA2214" s="2" t="s">
        <v>102</v>
      </c>
      <c r="AB2214" s="2" t="s">
        <v>102</v>
      </c>
      <c r="AD2214" s="2" t="s">
        <v>102</v>
      </c>
      <c r="AF2214" s="2" t="s">
        <v>103</v>
      </c>
      <c r="AG2214" s="2" t="s">
        <v>103</v>
      </c>
      <c r="AH2214" s="2" t="s">
        <v>102</v>
      </c>
      <c r="AI2214" s="2" t="s">
        <v>104</v>
      </c>
      <c r="AK2214" s="2" t="s">
        <v>105</v>
      </c>
      <c r="AL2214" s="2" t="s">
        <v>101</v>
      </c>
      <c r="AM2214" s="2" t="s">
        <v>102</v>
      </c>
      <c r="AN2214" s="2" t="s">
        <v>102</v>
      </c>
      <c r="AO2214" s="2" t="s">
        <v>102</v>
      </c>
      <c r="AP2214" s="2" t="s">
        <v>102</v>
      </c>
      <c r="AQ2214" s="2" t="s">
        <v>102</v>
      </c>
      <c r="AR2214" s="2" t="s">
        <v>102</v>
      </c>
      <c r="AS2214" s="2" t="s">
        <v>102</v>
      </c>
      <c r="AT2214" s="2" t="s">
        <v>102</v>
      </c>
      <c r="AU2214" s="2" t="s">
        <v>102</v>
      </c>
      <c r="AV2214" s="2" t="s">
        <v>102</v>
      </c>
      <c r="AW2214" s="2" t="s">
        <v>102</v>
      </c>
      <c r="AX2214" s="2" t="s">
        <v>102</v>
      </c>
      <c r="AY2214" s="2" t="s">
        <v>102</v>
      </c>
      <c r="AZ2214" s="2" t="s">
        <v>102</v>
      </c>
      <c r="BB2214" s="2" t="s">
        <v>102</v>
      </c>
      <c r="BD2214" s="2" t="s">
        <v>102</v>
      </c>
      <c r="BE2214" s="2" t="s">
        <v>102</v>
      </c>
      <c r="BF2214" s="2" t="s">
        <v>102</v>
      </c>
      <c r="BG2214" s="2" t="s">
        <v>102</v>
      </c>
      <c r="BH2214" s="2" t="s">
        <v>102</v>
      </c>
      <c r="BI2214" s="2" t="s">
        <v>102</v>
      </c>
      <c r="BJ2214" s="2" t="s">
        <v>102</v>
      </c>
      <c r="BK2214" s="2" t="s">
        <v>102</v>
      </c>
      <c r="BL2214" s="2" t="s">
        <v>102</v>
      </c>
      <c r="BM2214" s="2" t="s">
        <v>102</v>
      </c>
      <c r="BN2214" s="2" t="s">
        <v>102</v>
      </c>
      <c r="BO2214" s="2" t="s">
        <v>102</v>
      </c>
      <c r="BP2214" s="2" t="s">
        <v>102</v>
      </c>
      <c r="BQ2214" s="2" t="s">
        <v>102</v>
      </c>
      <c r="BR2214" s="2" t="s">
        <v>102</v>
      </c>
      <c r="BS2214" s="2" t="s">
        <v>102</v>
      </c>
      <c r="BT2214" s="2" t="s">
        <v>103</v>
      </c>
      <c r="BU2214" s="2" t="s">
        <v>103</v>
      </c>
      <c r="BV2214" s="2" t="s">
        <v>102</v>
      </c>
      <c r="BW2214" s="2" t="s">
        <v>102</v>
      </c>
      <c r="BX2214" s="2" t="s">
        <v>102</v>
      </c>
      <c r="BY2214" s="2" t="s">
        <v>102</v>
      </c>
      <c r="BZ2214" s="2" t="s">
        <v>102</v>
      </c>
      <c r="CA2214" s="2" t="s">
        <v>102</v>
      </c>
      <c r="CB2214" s="2" t="s">
        <v>102</v>
      </c>
      <c r="CC2214" s="2" t="s">
        <v>102</v>
      </c>
      <c r="CD2214" s="2" t="s">
        <v>102</v>
      </c>
      <c r="CE2214" s="2" t="s">
        <v>102</v>
      </c>
      <c r="CF2214" s="2" t="s">
        <v>102</v>
      </c>
      <c r="CG2214" s="2" t="s">
        <v>102</v>
      </c>
      <c r="CH2214" s="2" t="s">
        <v>102</v>
      </c>
      <c r="CI2214" s="2" t="s">
        <v>102</v>
      </c>
      <c r="CJ2214" s="2" t="s">
        <v>102</v>
      </c>
      <c r="CK2214" s="2" t="s">
        <v>102</v>
      </c>
      <c r="CL2214" s="2" t="s">
        <v>102</v>
      </c>
      <c r="CM2214" s="2" t="s">
        <v>102</v>
      </c>
      <c r="CN2214" s="2" t="s">
        <v>102</v>
      </c>
      <c r="CO2214" s="2" t="s">
        <v>102</v>
      </c>
      <c r="CP2214" s="2" t="s">
        <v>102</v>
      </c>
      <c r="CQ2214" s="2" t="s">
        <v>102</v>
      </c>
      <c r="CR2214" s="2" t="s">
        <v>102</v>
      </c>
      <c r="CS2214" s="2" t="s">
        <v>102</v>
      </c>
      <c r="CT2214" s="2" t="s">
        <v>102</v>
      </c>
      <c r="CU2214" s="2" t="s">
        <v>102</v>
      </c>
    </row>
    <row r="2215" spans="1:99" x14ac:dyDescent="0.3">
      <c r="A2215" s="2" t="s">
        <v>112</v>
      </c>
      <c r="B2215" s="2">
        <v>165919</v>
      </c>
      <c r="C2215" s="2" t="s">
        <v>14565</v>
      </c>
      <c r="D2215" s="2" t="s">
        <v>792</v>
      </c>
      <c r="E2215" s="2" t="s">
        <v>14566</v>
      </c>
      <c r="F2215" s="2" t="s">
        <v>14566</v>
      </c>
      <c r="G2215" s="2" t="s">
        <v>14517</v>
      </c>
      <c r="H2215" s="2" t="s">
        <v>14518</v>
      </c>
      <c r="I2215" s="2" t="s">
        <v>838</v>
      </c>
      <c r="J2215" s="2" t="s">
        <v>134</v>
      </c>
      <c r="K2215" s="2" t="s">
        <v>101</v>
      </c>
      <c r="L2215" s="2">
        <v>94608</v>
      </c>
      <c r="M2215" s="2" t="s">
        <v>14519</v>
      </c>
      <c r="N2215" s="2" t="s">
        <v>14520</v>
      </c>
      <c r="U2215" s="2" t="s">
        <v>798</v>
      </c>
      <c r="V2215" s="3">
        <v>41244</v>
      </c>
      <c r="W2215" s="3">
        <v>41358</v>
      </c>
      <c r="X2215" s="4">
        <v>41183</v>
      </c>
      <c r="Y2215" s="2" t="s">
        <v>103</v>
      </c>
      <c r="Z2215" s="2" t="s">
        <v>14521</v>
      </c>
      <c r="AA2215" s="2" t="s">
        <v>102</v>
      </c>
      <c r="AB2215" s="2" t="s">
        <v>102</v>
      </c>
      <c r="AD2215" s="2" t="s">
        <v>102</v>
      </c>
      <c r="AF2215" s="2" t="s">
        <v>103</v>
      </c>
      <c r="AG2215" s="2" t="s">
        <v>103</v>
      </c>
      <c r="AH2215" s="2" t="s">
        <v>102</v>
      </c>
      <c r="AI2215" s="2" t="s">
        <v>104</v>
      </c>
      <c r="AK2215" s="2" t="s">
        <v>105</v>
      </c>
      <c r="AL2215" s="2" t="s">
        <v>101</v>
      </c>
      <c r="AM2215" s="2" t="s">
        <v>102</v>
      </c>
      <c r="AN2215" s="2" t="s">
        <v>102</v>
      </c>
      <c r="AO2215" s="2" t="s">
        <v>102</v>
      </c>
      <c r="AP2215" s="2" t="s">
        <v>102</v>
      </c>
      <c r="AQ2215" s="2" t="s">
        <v>102</v>
      </c>
      <c r="AR2215" s="2" t="s">
        <v>102</v>
      </c>
      <c r="AS2215" s="2" t="s">
        <v>102</v>
      </c>
      <c r="AT2215" s="2" t="s">
        <v>102</v>
      </c>
      <c r="AU2215" s="2" t="s">
        <v>102</v>
      </c>
      <c r="AV2215" s="2" t="s">
        <v>102</v>
      </c>
      <c r="AW2215" s="2" t="s">
        <v>102</v>
      </c>
      <c r="AX2215" s="2" t="s">
        <v>102</v>
      </c>
      <c r="AY2215" s="2" t="s">
        <v>102</v>
      </c>
      <c r="AZ2215" s="2" t="s">
        <v>102</v>
      </c>
      <c r="BB2215" s="2" t="s">
        <v>102</v>
      </c>
      <c r="BD2215" s="2" t="s">
        <v>102</v>
      </c>
      <c r="BE2215" s="2" t="s">
        <v>102</v>
      </c>
      <c r="BF2215" s="2" t="s">
        <v>102</v>
      </c>
      <c r="BG2215" s="2" t="s">
        <v>102</v>
      </c>
      <c r="BH2215" s="2" t="s">
        <v>102</v>
      </c>
      <c r="BI2215" s="2" t="s">
        <v>102</v>
      </c>
      <c r="BJ2215" s="2" t="s">
        <v>102</v>
      </c>
      <c r="BK2215" s="2" t="s">
        <v>102</v>
      </c>
      <c r="BL2215" s="2" t="s">
        <v>102</v>
      </c>
      <c r="BM2215" s="2" t="s">
        <v>102</v>
      </c>
      <c r="BN2215" s="2" t="s">
        <v>102</v>
      </c>
      <c r="BO2215" s="2" t="s">
        <v>102</v>
      </c>
      <c r="BP2215" s="2" t="s">
        <v>102</v>
      </c>
      <c r="BQ2215" s="2" t="s">
        <v>102</v>
      </c>
      <c r="BR2215" s="2" t="s">
        <v>102</v>
      </c>
      <c r="BS2215" s="2" t="s">
        <v>102</v>
      </c>
      <c r="BT2215" s="2" t="s">
        <v>102</v>
      </c>
      <c r="BU2215" s="2" t="s">
        <v>103</v>
      </c>
      <c r="BV2215" s="2" t="s">
        <v>102</v>
      </c>
      <c r="BW2215" s="2" t="s">
        <v>102</v>
      </c>
      <c r="BX2215" s="2" t="s">
        <v>102</v>
      </c>
      <c r="BY2215" s="2" t="s">
        <v>102</v>
      </c>
      <c r="BZ2215" s="2" t="s">
        <v>102</v>
      </c>
      <c r="CA2215" s="2" t="s">
        <v>102</v>
      </c>
      <c r="CB2215" s="2" t="s">
        <v>102</v>
      </c>
      <c r="CC2215" s="2" t="s">
        <v>102</v>
      </c>
      <c r="CD2215" s="2" t="s">
        <v>102</v>
      </c>
      <c r="CE2215" s="2" t="s">
        <v>102</v>
      </c>
      <c r="CF2215" s="2" t="s">
        <v>102</v>
      </c>
      <c r="CG2215" s="2" t="s">
        <v>102</v>
      </c>
      <c r="CH2215" s="2" t="s">
        <v>102</v>
      </c>
      <c r="CI2215" s="2" t="s">
        <v>102</v>
      </c>
      <c r="CJ2215" s="2" t="s">
        <v>102</v>
      </c>
      <c r="CK2215" s="2" t="s">
        <v>102</v>
      </c>
      <c r="CL2215" s="2" t="s">
        <v>102</v>
      </c>
      <c r="CM2215" s="2" t="s">
        <v>102</v>
      </c>
      <c r="CN2215" s="2" t="s">
        <v>102</v>
      </c>
      <c r="CO2215" s="2" t="s">
        <v>102</v>
      </c>
      <c r="CP2215" s="2" t="s">
        <v>102</v>
      </c>
      <c r="CQ2215" s="2" t="s">
        <v>102</v>
      </c>
      <c r="CR2215" s="2" t="s">
        <v>102</v>
      </c>
      <c r="CS2215" s="2" t="s">
        <v>102</v>
      </c>
      <c r="CT2215" s="2" t="s">
        <v>102</v>
      </c>
      <c r="CU2215" s="2" t="s">
        <v>102</v>
      </c>
    </row>
    <row r="2216" spans="1:99" x14ac:dyDescent="0.3">
      <c r="A2216" s="2" t="s">
        <v>112</v>
      </c>
      <c r="B2216" s="2">
        <v>165920</v>
      </c>
      <c r="C2216" s="2" t="s">
        <v>14602</v>
      </c>
      <c r="D2216" s="2" t="s">
        <v>792</v>
      </c>
      <c r="E2216" s="2" t="s">
        <v>14603</v>
      </c>
      <c r="F2216" s="2" t="s">
        <v>14603</v>
      </c>
      <c r="G2216" s="2" t="s">
        <v>14517</v>
      </c>
      <c r="H2216" s="2" t="s">
        <v>14518</v>
      </c>
      <c r="I2216" s="2" t="s">
        <v>838</v>
      </c>
      <c r="J2216" s="2" t="s">
        <v>134</v>
      </c>
      <c r="K2216" s="2" t="s">
        <v>101</v>
      </c>
      <c r="L2216" s="2">
        <v>94608</v>
      </c>
      <c r="M2216" s="2" t="s">
        <v>14519</v>
      </c>
      <c r="N2216" s="2" t="s">
        <v>14520</v>
      </c>
      <c r="U2216" s="2" t="s">
        <v>798</v>
      </c>
      <c r="V2216" s="3">
        <v>41251</v>
      </c>
      <c r="W2216" s="3">
        <v>41358</v>
      </c>
      <c r="X2216" s="4">
        <v>41183</v>
      </c>
      <c r="Y2216" s="2" t="s">
        <v>103</v>
      </c>
      <c r="Z2216" s="2" t="s">
        <v>14521</v>
      </c>
      <c r="AA2216" s="2" t="s">
        <v>102</v>
      </c>
      <c r="AB2216" s="2" t="s">
        <v>102</v>
      </c>
      <c r="AD2216" s="2" t="s">
        <v>102</v>
      </c>
      <c r="AF2216" s="2" t="s">
        <v>103</v>
      </c>
      <c r="AG2216" s="2" t="s">
        <v>103</v>
      </c>
      <c r="AH2216" s="2" t="s">
        <v>102</v>
      </c>
      <c r="AI2216" s="2" t="s">
        <v>104</v>
      </c>
      <c r="AK2216" s="2" t="s">
        <v>105</v>
      </c>
      <c r="AL2216" s="2" t="s">
        <v>101</v>
      </c>
      <c r="AM2216" s="2" t="s">
        <v>102</v>
      </c>
      <c r="AN2216" s="2" t="s">
        <v>102</v>
      </c>
      <c r="AO2216" s="2" t="s">
        <v>102</v>
      </c>
      <c r="AP2216" s="2" t="s">
        <v>102</v>
      </c>
      <c r="AQ2216" s="2" t="s">
        <v>102</v>
      </c>
      <c r="AR2216" s="2" t="s">
        <v>102</v>
      </c>
      <c r="AS2216" s="2" t="s">
        <v>102</v>
      </c>
      <c r="AT2216" s="2" t="s">
        <v>102</v>
      </c>
      <c r="AU2216" s="2" t="s">
        <v>102</v>
      </c>
      <c r="AV2216" s="2" t="s">
        <v>102</v>
      </c>
      <c r="AW2216" s="2" t="s">
        <v>102</v>
      </c>
      <c r="AX2216" s="2" t="s">
        <v>102</v>
      </c>
      <c r="AY2216" s="2" t="s">
        <v>102</v>
      </c>
      <c r="AZ2216" s="2" t="s">
        <v>102</v>
      </c>
      <c r="BB2216" s="2" t="s">
        <v>102</v>
      </c>
      <c r="BD2216" s="2" t="s">
        <v>102</v>
      </c>
      <c r="BE2216" s="2" t="s">
        <v>102</v>
      </c>
      <c r="BF2216" s="2" t="s">
        <v>102</v>
      </c>
      <c r="BG2216" s="2" t="s">
        <v>102</v>
      </c>
      <c r="BH2216" s="2" t="s">
        <v>102</v>
      </c>
      <c r="BI2216" s="2" t="s">
        <v>102</v>
      </c>
      <c r="BJ2216" s="2" t="s">
        <v>102</v>
      </c>
      <c r="BK2216" s="2" t="s">
        <v>102</v>
      </c>
      <c r="BL2216" s="2" t="s">
        <v>102</v>
      </c>
      <c r="BM2216" s="2" t="s">
        <v>102</v>
      </c>
      <c r="BN2216" s="2" t="s">
        <v>102</v>
      </c>
      <c r="BO2216" s="2" t="s">
        <v>102</v>
      </c>
      <c r="BP2216" s="2" t="s">
        <v>102</v>
      </c>
      <c r="BQ2216" s="2" t="s">
        <v>102</v>
      </c>
      <c r="BR2216" s="2" t="s">
        <v>102</v>
      </c>
      <c r="BS2216" s="2" t="s">
        <v>102</v>
      </c>
      <c r="BT2216" s="2" t="s">
        <v>102</v>
      </c>
      <c r="BU2216" s="2" t="s">
        <v>103</v>
      </c>
      <c r="BV2216" s="2" t="s">
        <v>102</v>
      </c>
      <c r="BW2216" s="2" t="s">
        <v>102</v>
      </c>
      <c r="BX2216" s="2" t="s">
        <v>102</v>
      </c>
      <c r="BY2216" s="2" t="s">
        <v>102</v>
      </c>
      <c r="BZ2216" s="2" t="s">
        <v>102</v>
      </c>
      <c r="CA2216" s="2" t="s">
        <v>102</v>
      </c>
      <c r="CB2216" s="2" t="s">
        <v>102</v>
      </c>
      <c r="CC2216" s="2" t="s">
        <v>102</v>
      </c>
      <c r="CD2216" s="2" t="s">
        <v>102</v>
      </c>
      <c r="CE2216" s="2" t="s">
        <v>102</v>
      </c>
      <c r="CF2216" s="2" t="s">
        <v>102</v>
      </c>
      <c r="CG2216" s="2" t="s">
        <v>102</v>
      </c>
      <c r="CH2216" s="2" t="s">
        <v>102</v>
      </c>
      <c r="CI2216" s="2" t="s">
        <v>102</v>
      </c>
      <c r="CJ2216" s="2" t="s">
        <v>102</v>
      </c>
      <c r="CK2216" s="2" t="s">
        <v>102</v>
      </c>
      <c r="CL2216" s="2" t="s">
        <v>102</v>
      </c>
      <c r="CM2216" s="2" t="s">
        <v>102</v>
      </c>
      <c r="CN2216" s="2" t="s">
        <v>102</v>
      </c>
      <c r="CO2216" s="2" t="s">
        <v>102</v>
      </c>
      <c r="CP2216" s="2" t="s">
        <v>102</v>
      </c>
      <c r="CQ2216" s="2" t="s">
        <v>102</v>
      </c>
      <c r="CR2216" s="2" t="s">
        <v>102</v>
      </c>
      <c r="CS2216" s="2" t="s">
        <v>102</v>
      </c>
      <c r="CT2216" s="2" t="s">
        <v>102</v>
      </c>
      <c r="CU2216" s="2" t="s">
        <v>102</v>
      </c>
    </row>
    <row r="2217" spans="1:99" x14ac:dyDescent="0.3">
      <c r="A2217" s="2" t="s">
        <v>167</v>
      </c>
      <c r="B2217" s="2">
        <v>165934</v>
      </c>
      <c r="C2217" s="2" t="s">
        <v>14387</v>
      </c>
      <c r="D2217" s="2" t="s">
        <v>792</v>
      </c>
      <c r="E2217" s="2" t="s">
        <v>14388</v>
      </c>
      <c r="F2217" s="2" t="s">
        <v>14389</v>
      </c>
      <c r="G2217" s="2" t="s">
        <v>14390</v>
      </c>
      <c r="H2217" s="2" t="s">
        <v>869</v>
      </c>
      <c r="I2217" s="2" t="s">
        <v>493</v>
      </c>
      <c r="J2217" s="2" t="s">
        <v>249</v>
      </c>
      <c r="K2217" s="2" t="s">
        <v>101</v>
      </c>
      <c r="L2217" s="2">
        <v>66208</v>
      </c>
      <c r="M2217" s="2" t="s">
        <v>14391</v>
      </c>
      <c r="N2217" s="2" t="s">
        <v>14392</v>
      </c>
      <c r="U2217" s="2" t="s">
        <v>798</v>
      </c>
      <c r="V2217" s="3">
        <v>41213</v>
      </c>
      <c r="W2217" s="3">
        <v>41365</v>
      </c>
      <c r="X2217" s="4">
        <v>41183</v>
      </c>
      <c r="Y2217" s="2" t="s">
        <v>103</v>
      </c>
      <c r="Z2217" s="2" t="s">
        <v>14393</v>
      </c>
      <c r="AA2217" s="2" t="s">
        <v>102</v>
      </c>
      <c r="AB2217" s="2" t="s">
        <v>102</v>
      </c>
      <c r="AD2217" s="2" t="s">
        <v>102</v>
      </c>
      <c r="AF2217" s="2" t="s">
        <v>102</v>
      </c>
      <c r="AG2217" s="2" t="s">
        <v>103</v>
      </c>
      <c r="AH2217" s="2" t="s">
        <v>102</v>
      </c>
      <c r="AI2217" s="2" t="s">
        <v>108</v>
      </c>
      <c r="AK2217" s="2" t="s">
        <v>105</v>
      </c>
      <c r="AL2217" s="2" t="s">
        <v>101</v>
      </c>
      <c r="AM2217" s="2" t="s">
        <v>102</v>
      </c>
      <c r="AN2217" s="2" t="s">
        <v>102</v>
      </c>
      <c r="AO2217" s="2" t="s">
        <v>102</v>
      </c>
      <c r="AP2217" s="2" t="s">
        <v>102</v>
      </c>
      <c r="AQ2217" s="2" t="s">
        <v>102</v>
      </c>
      <c r="AR2217" s="2" t="s">
        <v>102</v>
      </c>
      <c r="AS2217" s="2" t="s">
        <v>102</v>
      </c>
      <c r="AT2217" s="2" t="s">
        <v>102</v>
      </c>
      <c r="AU2217" s="2" t="s">
        <v>102</v>
      </c>
      <c r="AV2217" s="2" t="s">
        <v>102</v>
      </c>
      <c r="AW2217" s="2" t="s">
        <v>102</v>
      </c>
      <c r="AX2217" s="2" t="s">
        <v>102</v>
      </c>
      <c r="AY2217" s="2" t="s">
        <v>102</v>
      </c>
      <c r="AZ2217" s="2" t="s">
        <v>102</v>
      </c>
      <c r="BB2217" s="2" t="s">
        <v>102</v>
      </c>
      <c r="BD2217" s="2" t="s">
        <v>102</v>
      </c>
      <c r="BE2217" s="2" t="s">
        <v>102</v>
      </c>
      <c r="BF2217" s="2" t="s">
        <v>102</v>
      </c>
      <c r="BG2217" s="2" t="s">
        <v>102</v>
      </c>
      <c r="BH2217" s="2" t="s">
        <v>102</v>
      </c>
      <c r="BI2217" s="2" t="s">
        <v>102</v>
      </c>
      <c r="BJ2217" s="2" t="s">
        <v>102</v>
      </c>
      <c r="BK2217" s="2" t="s">
        <v>102</v>
      </c>
      <c r="BL2217" s="2" t="s">
        <v>102</v>
      </c>
      <c r="BM2217" s="2" t="s">
        <v>102</v>
      </c>
      <c r="BN2217" s="2" t="s">
        <v>102</v>
      </c>
      <c r="BO2217" s="2" t="s">
        <v>102</v>
      </c>
      <c r="BP2217" s="2" t="s">
        <v>102</v>
      </c>
      <c r="BQ2217" s="2" t="s">
        <v>102</v>
      </c>
      <c r="BR2217" s="2" t="s">
        <v>102</v>
      </c>
      <c r="BS2217" s="2" t="s">
        <v>102</v>
      </c>
      <c r="BT2217" s="2" t="s">
        <v>103</v>
      </c>
      <c r="BU2217" s="2" t="s">
        <v>103</v>
      </c>
      <c r="BV2217" s="2" t="s">
        <v>102</v>
      </c>
      <c r="BW2217" s="2" t="s">
        <v>102</v>
      </c>
      <c r="BX2217" s="2" t="s">
        <v>102</v>
      </c>
      <c r="BY2217" s="2" t="s">
        <v>102</v>
      </c>
      <c r="BZ2217" s="2" t="s">
        <v>102</v>
      </c>
      <c r="CA2217" s="2" t="s">
        <v>102</v>
      </c>
      <c r="CB2217" s="2" t="s">
        <v>102</v>
      </c>
      <c r="CC2217" s="2" t="s">
        <v>102</v>
      </c>
      <c r="CD2217" s="2" t="s">
        <v>102</v>
      </c>
      <c r="CE2217" s="2" t="s">
        <v>102</v>
      </c>
      <c r="CF2217" s="2" t="s">
        <v>102</v>
      </c>
      <c r="CG2217" s="2" t="s">
        <v>102</v>
      </c>
      <c r="CH2217" s="2" t="s">
        <v>102</v>
      </c>
      <c r="CI2217" s="2" t="s">
        <v>102</v>
      </c>
      <c r="CJ2217" s="2" t="s">
        <v>102</v>
      </c>
      <c r="CK2217" s="2" t="s">
        <v>102</v>
      </c>
      <c r="CL2217" s="2" t="s">
        <v>102</v>
      </c>
      <c r="CM2217" s="2" t="s">
        <v>102</v>
      </c>
      <c r="CN2217" s="2" t="s">
        <v>102</v>
      </c>
      <c r="CO2217" s="2" t="s">
        <v>102</v>
      </c>
      <c r="CP2217" s="2" t="s">
        <v>102</v>
      </c>
      <c r="CQ2217" s="2" t="s">
        <v>102</v>
      </c>
      <c r="CR2217" s="2" t="s">
        <v>102</v>
      </c>
      <c r="CS2217" s="2" t="s">
        <v>102</v>
      </c>
      <c r="CT2217" s="2" t="s">
        <v>102</v>
      </c>
      <c r="CU2217" s="2" t="s">
        <v>102</v>
      </c>
    </row>
    <row r="2218" spans="1:99" x14ac:dyDescent="0.3">
      <c r="A2218" s="2" t="s">
        <v>379</v>
      </c>
      <c r="B2218" s="2">
        <v>165935</v>
      </c>
      <c r="C2218" s="2" t="s">
        <v>14467</v>
      </c>
      <c r="D2218" s="2" t="s">
        <v>792</v>
      </c>
      <c r="E2218" s="2" t="s">
        <v>14468</v>
      </c>
      <c r="F2218" s="2" t="s">
        <v>14468</v>
      </c>
      <c r="G2218" s="2" t="s">
        <v>14469</v>
      </c>
      <c r="H2218" s="2" t="s">
        <v>14470</v>
      </c>
      <c r="I2218" s="2" t="s">
        <v>704</v>
      </c>
      <c r="K2218" s="2" t="s">
        <v>705</v>
      </c>
      <c r="M2218" s="2" t="s">
        <v>14471</v>
      </c>
      <c r="N2218" s="2" t="s">
        <v>14472</v>
      </c>
      <c r="O2218" s="2" t="s">
        <v>1467</v>
      </c>
      <c r="Q2218" s="2" t="s">
        <v>889</v>
      </c>
      <c r="S2218" s="2" t="s">
        <v>693</v>
      </c>
      <c r="T2218" s="2" t="s">
        <v>14473</v>
      </c>
      <c r="U2218" s="2" t="s">
        <v>798</v>
      </c>
      <c r="V2218" s="3">
        <v>41232</v>
      </c>
      <c r="W2218" s="3">
        <v>41358</v>
      </c>
      <c r="X2218" s="4">
        <v>41183</v>
      </c>
      <c r="Y2218" s="2" t="s">
        <v>103</v>
      </c>
      <c r="Z2218" s="2" t="s">
        <v>14474</v>
      </c>
      <c r="AA2218" s="2" t="s">
        <v>102</v>
      </c>
      <c r="AB2218" s="2" t="s">
        <v>102</v>
      </c>
      <c r="AD2218" s="2" t="s">
        <v>102</v>
      </c>
      <c r="AF2218" s="2" t="s">
        <v>102</v>
      </c>
      <c r="AG2218" s="2" t="s">
        <v>103</v>
      </c>
      <c r="AH2218" s="2" t="s">
        <v>102</v>
      </c>
      <c r="AI2218" s="2" t="s">
        <v>218</v>
      </c>
      <c r="AJ2218" s="2" t="s">
        <v>14475</v>
      </c>
      <c r="AL2218" s="2" t="s">
        <v>693</v>
      </c>
      <c r="AM2218" s="2" t="s">
        <v>102</v>
      </c>
      <c r="AN2218" s="2" t="s">
        <v>102</v>
      </c>
      <c r="AO2218" s="2" t="s">
        <v>102</v>
      </c>
      <c r="AP2218" s="2" t="s">
        <v>102</v>
      </c>
      <c r="AQ2218" s="2" t="s">
        <v>102</v>
      </c>
      <c r="AR2218" s="2" t="s">
        <v>102</v>
      </c>
      <c r="AS2218" s="2" t="s">
        <v>102</v>
      </c>
      <c r="AT2218" s="2" t="s">
        <v>102</v>
      </c>
      <c r="AU2218" s="2" t="s">
        <v>102</v>
      </c>
      <c r="AV2218" s="2" t="s">
        <v>102</v>
      </c>
      <c r="AW2218" s="2" t="s">
        <v>102</v>
      </c>
      <c r="AX2218" s="2" t="s">
        <v>102</v>
      </c>
      <c r="AY2218" s="2" t="s">
        <v>102</v>
      </c>
      <c r="AZ2218" s="2" t="s">
        <v>102</v>
      </c>
      <c r="BB2218" s="2" t="s">
        <v>102</v>
      </c>
      <c r="BD2218" s="2" t="s">
        <v>102</v>
      </c>
      <c r="BE2218" s="2" t="s">
        <v>102</v>
      </c>
      <c r="BF2218" s="2" t="s">
        <v>102</v>
      </c>
      <c r="BG2218" s="2" t="s">
        <v>102</v>
      </c>
      <c r="BH2218" s="2" t="s">
        <v>102</v>
      </c>
      <c r="BI2218" s="2" t="s">
        <v>102</v>
      </c>
      <c r="BJ2218" s="2" t="s">
        <v>102</v>
      </c>
      <c r="BK2218" s="2" t="s">
        <v>102</v>
      </c>
      <c r="BL2218" s="2" t="s">
        <v>102</v>
      </c>
      <c r="BM2218" s="2" t="s">
        <v>102</v>
      </c>
      <c r="BN2218" s="2" t="s">
        <v>102</v>
      </c>
      <c r="BO2218" s="2" t="s">
        <v>102</v>
      </c>
      <c r="BP2218" s="2" t="s">
        <v>102</v>
      </c>
      <c r="BQ2218" s="2" t="s">
        <v>102</v>
      </c>
      <c r="BR2218" s="2" t="s">
        <v>102</v>
      </c>
      <c r="BS2218" s="2" t="s">
        <v>102</v>
      </c>
      <c r="BT2218" s="2" t="s">
        <v>103</v>
      </c>
      <c r="BU2218" s="2" t="s">
        <v>103</v>
      </c>
      <c r="BV2218" s="2" t="s">
        <v>102</v>
      </c>
      <c r="BW2218" s="2" t="s">
        <v>102</v>
      </c>
      <c r="BX2218" s="2" t="s">
        <v>102</v>
      </c>
      <c r="BY2218" s="2" t="s">
        <v>102</v>
      </c>
      <c r="BZ2218" s="2" t="s">
        <v>102</v>
      </c>
      <c r="CA2218" s="2" t="s">
        <v>102</v>
      </c>
      <c r="CB2218" s="2" t="s">
        <v>102</v>
      </c>
      <c r="CC2218" s="2" t="s">
        <v>102</v>
      </c>
      <c r="CD2218" s="2" t="s">
        <v>102</v>
      </c>
      <c r="CE2218" s="2" t="s">
        <v>102</v>
      </c>
      <c r="CF2218" s="2" t="s">
        <v>102</v>
      </c>
      <c r="CG2218" s="2" t="s">
        <v>102</v>
      </c>
      <c r="CH2218" s="2" t="s">
        <v>102</v>
      </c>
      <c r="CI2218" s="2" t="s">
        <v>102</v>
      </c>
      <c r="CJ2218" s="2" t="s">
        <v>102</v>
      </c>
      <c r="CK2218" s="2" t="s">
        <v>102</v>
      </c>
      <c r="CL2218" s="2" t="s">
        <v>102</v>
      </c>
      <c r="CM2218" s="2" t="s">
        <v>102</v>
      </c>
      <c r="CN2218" s="2" t="s">
        <v>102</v>
      </c>
      <c r="CO2218" s="2" t="s">
        <v>102</v>
      </c>
      <c r="CP2218" s="2" t="s">
        <v>102</v>
      </c>
      <c r="CQ2218" s="2" t="s">
        <v>102</v>
      </c>
      <c r="CR2218" s="2" t="s">
        <v>102</v>
      </c>
      <c r="CS2218" s="2" t="s">
        <v>102</v>
      </c>
      <c r="CT2218" s="2" t="s">
        <v>102</v>
      </c>
      <c r="CU2218" s="2" t="s">
        <v>102</v>
      </c>
    </row>
    <row r="2219" spans="1:99" x14ac:dyDescent="0.3">
      <c r="A2219" s="2" t="s">
        <v>112</v>
      </c>
      <c r="B2219" s="2">
        <v>165938</v>
      </c>
      <c r="C2219" s="2" t="s">
        <v>14374</v>
      </c>
      <c r="D2219" s="2" t="s">
        <v>792</v>
      </c>
      <c r="E2219" s="2" t="s">
        <v>14375</v>
      </c>
      <c r="F2219" s="2" t="s">
        <v>14375</v>
      </c>
      <c r="G2219" s="2" t="s">
        <v>14376</v>
      </c>
      <c r="I2219" s="2" t="s">
        <v>128</v>
      </c>
      <c r="J2219" s="2" t="s">
        <v>129</v>
      </c>
      <c r="K2219" s="2" t="s">
        <v>101</v>
      </c>
      <c r="L2219" s="2">
        <v>97219</v>
      </c>
      <c r="M2219" s="2" t="s">
        <v>14377</v>
      </c>
      <c r="N2219" s="2" t="s">
        <v>14378</v>
      </c>
      <c r="U2219" s="2" t="s">
        <v>798</v>
      </c>
      <c r="V2219" s="3">
        <v>41212</v>
      </c>
      <c r="W2219" s="3">
        <v>41549</v>
      </c>
      <c r="X2219" s="4">
        <v>41183</v>
      </c>
      <c r="Y2219" s="2" t="s">
        <v>102</v>
      </c>
      <c r="AA2219" s="2" t="s">
        <v>102</v>
      </c>
      <c r="AB2219" s="2" t="s">
        <v>102</v>
      </c>
      <c r="AD2219" s="2" t="s">
        <v>102</v>
      </c>
      <c r="AF2219" s="2" t="s">
        <v>102</v>
      </c>
      <c r="AG2219" s="2" t="s">
        <v>103</v>
      </c>
      <c r="AH2219" s="2" t="s">
        <v>102</v>
      </c>
      <c r="AI2219" s="2" t="s">
        <v>104</v>
      </c>
      <c r="AK2219" s="2" t="s">
        <v>105</v>
      </c>
      <c r="AL2219" s="2" t="s">
        <v>101</v>
      </c>
      <c r="AM2219" s="2" t="s">
        <v>102</v>
      </c>
      <c r="AN2219" s="2" t="s">
        <v>102</v>
      </c>
      <c r="AO2219" s="2" t="s">
        <v>102</v>
      </c>
      <c r="AP2219" s="2" t="s">
        <v>102</v>
      </c>
      <c r="AQ2219" s="2" t="s">
        <v>102</v>
      </c>
      <c r="AR2219" s="2" t="s">
        <v>102</v>
      </c>
      <c r="AS2219" s="2" t="s">
        <v>102</v>
      </c>
      <c r="AT2219" s="2" t="s">
        <v>102</v>
      </c>
      <c r="AU2219" s="2" t="s">
        <v>102</v>
      </c>
      <c r="AV2219" s="2" t="s">
        <v>102</v>
      </c>
      <c r="AW2219" s="2" t="s">
        <v>102</v>
      </c>
      <c r="AX2219" s="2" t="s">
        <v>102</v>
      </c>
      <c r="AY2219" s="2" t="s">
        <v>102</v>
      </c>
      <c r="AZ2219" s="2" t="s">
        <v>102</v>
      </c>
      <c r="BB2219" s="2" t="s">
        <v>102</v>
      </c>
      <c r="BD2219" s="2" t="s">
        <v>102</v>
      </c>
      <c r="BE2219" s="2" t="s">
        <v>102</v>
      </c>
      <c r="BF2219" s="2" t="s">
        <v>102</v>
      </c>
      <c r="BG2219" s="2" t="s">
        <v>102</v>
      </c>
      <c r="BH2219" s="2" t="s">
        <v>102</v>
      </c>
      <c r="BI2219" s="2" t="s">
        <v>102</v>
      </c>
      <c r="BJ2219" s="2" t="s">
        <v>102</v>
      </c>
      <c r="BK2219" s="2" t="s">
        <v>102</v>
      </c>
      <c r="BL2219" s="2" t="s">
        <v>102</v>
      </c>
      <c r="BM2219" s="2" t="s">
        <v>102</v>
      </c>
      <c r="BN2219" s="2" t="s">
        <v>102</v>
      </c>
      <c r="BO2219" s="2" t="s">
        <v>102</v>
      </c>
      <c r="BP2219" s="2" t="s">
        <v>102</v>
      </c>
      <c r="BQ2219" s="2" t="s">
        <v>102</v>
      </c>
      <c r="BR2219" s="2" t="s">
        <v>102</v>
      </c>
      <c r="BS2219" s="2" t="s">
        <v>102</v>
      </c>
      <c r="BT2219" s="2" t="s">
        <v>102</v>
      </c>
      <c r="BU2219" s="2" t="s">
        <v>103</v>
      </c>
      <c r="BV2219" s="2" t="s">
        <v>102</v>
      </c>
      <c r="BW2219" s="2" t="s">
        <v>102</v>
      </c>
      <c r="BX2219" s="2" t="s">
        <v>102</v>
      </c>
      <c r="BY2219" s="2" t="s">
        <v>102</v>
      </c>
      <c r="BZ2219" s="2" t="s">
        <v>102</v>
      </c>
      <c r="CA2219" s="2" t="s">
        <v>102</v>
      </c>
      <c r="CB2219" s="2" t="s">
        <v>102</v>
      </c>
      <c r="CC2219" s="2" t="s">
        <v>102</v>
      </c>
      <c r="CD2219" s="2" t="s">
        <v>102</v>
      </c>
      <c r="CE2219" s="2" t="s">
        <v>102</v>
      </c>
      <c r="CF2219" s="2" t="s">
        <v>102</v>
      </c>
      <c r="CG2219" s="2" t="s">
        <v>102</v>
      </c>
      <c r="CH2219" s="2" t="s">
        <v>102</v>
      </c>
      <c r="CI2219" s="2" t="s">
        <v>102</v>
      </c>
      <c r="CJ2219" s="2" t="s">
        <v>102</v>
      </c>
      <c r="CK2219" s="2" t="s">
        <v>102</v>
      </c>
      <c r="CL2219" s="2" t="s">
        <v>102</v>
      </c>
      <c r="CM2219" s="2" t="s">
        <v>102</v>
      </c>
      <c r="CN2219" s="2" t="s">
        <v>102</v>
      </c>
      <c r="CO2219" s="2" t="s">
        <v>102</v>
      </c>
      <c r="CP2219" s="2" t="s">
        <v>102</v>
      </c>
      <c r="CQ2219" s="2" t="s">
        <v>102</v>
      </c>
      <c r="CR2219" s="2" t="s">
        <v>102</v>
      </c>
      <c r="CS2219" s="2" t="s">
        <v>102</v>
      </c>
      <c r="CT2219" s="2" t="s">
        <v>102</v>
      </c>
      <c r="CU2219" s="2" t="s">
        <v>102</v>
      </c>
    </row>
    <row r="2220" spans="1:99" x14ac:dyDescent="0.3">
      <c r="A2220" s="2" t="s">
        <v>112</v>
      </c>
      <c r="B2220" s="2">
        <v>165946</v>
      </c>
      <c r="C2220" s="2" t="s">
        <v>14334</v>
      </c>
      <c r="D2220" s="2" t="s">
        <v>792</v>
      </c>
      <c r="E2220" s="2" t="s">
        <v>14335</v>
      </c>
      <c r="F2220" s="2" t="s">
        <v>14335</v>
      </c>
      <c r="G2220" s="2" t="s">
        <v>14336</v>
      </c>
      <c r="I2220" s="2" t="s">
        <v>623</v>
      </c>
      <c r="J2220" s="2" t="s">
        <v>134</v>
      </c>
      <c r="K2220" s="2" t="s">
        <v>101</v>
      </c>
      <c r="L2220" s="2" t="s">
        <v>14337</v>
      </c>
      <c r="M2220" s="2" t="s">
        <v>14338</v>
      </c>
      <c r="N2220" s="2" t="s">
        <v>14339</v>
      </c>
      <c r="O2220" s="2" t="s">
        <v>14340</v>
      </c>
      <c r="Q2220" s="2" t="s">
        <v>623</v>
      </c>
      <c r="R2220" s="2" t="s">
        <v>134</v>
      </c>
      <c r="S2220" s="2" t="s">
        <v>101</v>
      </c>
      <c r="T2220" s="2" t="s">
        <v>14337</v>
      </c>
      <c r="U2220" s="2" t="s">
        <v>798</v>
      </c>
      <c r="V2220" s="3">
        <v>41208</v>
      </c>
      <c r="W2220" s="3">
        <v>41353</v>
      </c>
      <c r="X2220" s="4">
        <v>41183</v>
      </c>
      <c r="Y2220" s="2" t="s">
        <v>103</v>
      </c>
      <c r="Z2220" s="2" t="s">
        <v>14341</v>
      </c>
      <c r="AA2220" s="2" t="s">
        <v>102</v>
      </c>
      <c r="AB2220" s="2" t="s">
        <v>102</v>
      </c>
      <c r="AD2220" s="2" t="s">
        <v>102</v>
      </c>
      <c r="AF2220" s="2" t="s">
        <v>103</v>
      </c>
      <c r="AG2220" s="2" t="s">
        <v>103</v>
      </c>
      <c r="AH2220" s="2" t="s">
        <v>102</v>
      </c>
      <c r="AI2220" s="2" t="s">
        <v>104</v>
      </c>
      <c r="AK2220" s="2" t="s">
        <v>105</v>
      </c>
      <c r="AL2220" s="2" t="s">
        <v>101</v>
      </c>
      <c r="AM2220" s="2" t="s">
        <v>102</v>
      </c>
      <c r="AN2220" s="2" t="s">
        <v>102</v>
      </c>
      <c r="AO2220" s="2" t="s">
        <v>102</v>
      </c>
      <c r="AP2220" s="2" t="s">
        <v>102</v>
      </c>
      <c r="AQ2220" s="2" t="s">
        <v>102</v>
      </c>
      <c r="AR2220" s="2" t="s">
        <v>102</v>
      </c>
      <c r="AS2220" s="2" t="s">
        <v>102</v>
      </c>
      <c r="AT2220" s="2" t="s">
        <v>102</v>
      </c>
      <c r="AU2220" s="2" t="s">
        <v>102</v>
      </c>
      <c r="AV2220" s="2" t="s">
        <v>102</v>
      </c>
      <c r="AW2220" s="2" t="s">
        <v>102</v>
      </c>
      <c r="AX2220" s="2" t="s">
        <v>102</v>
      </c>
      <c r="AY2220" s="2" t="s">
        <v>102</v>
      </c>
      <c r="AZ2220" s="2" t="s">
        <v>102</v>
      </c>
      <c r="BB2220" s="2" t="s">
        <v>102</v>
      </c>
      <c r="BD2220" s="2" t="s">
        <v>102</v>
      </c>
      <c r="BE2220" s="2" t="s">
        <v>102</v>
      </c>
      <c r="BF2220" s="2" t="s">
        <v>103</v>
      </c>
      <c r="BG2220" s="2" t="s">
        <v>102</v>
      </c>
      <c r="BH2220" s="2" t="s">
        <v>102</v>
      </c>
      <c r="BI2220" s="2" t="s">
        <v>102</v>
      </c>
      <c r="BJ2220" s="2" t="s">
        <v>102</v>
      </c>
      <c r="BK2220" s="2" t="s">
        <v>102</v>
      </c>
      <c r="BL2220" s="2" t="s">
        <v>102</v>
      </c>
      <c r="BM2220" s="2" t="s">
        <v>102</v>
      </c>
      <c r="BN2220" s="2" t="s">
        <v>102</v>
      </c>
      <c r="BO2220" s="2" t="s">
        <v>102</v>
      </c>
      <c r="BP2220" s="2" t="s">
        <v>102</v>
      </c>
      <c r="BQ2220" s="2" t="s">
        <v>102</v>
      </c>
      <c r="BR2220" s="2" t="s">
        <v>102</v>
      </c>
      <c r="BS2220" s="2" t="s">
        <v>102</v>
      </c>
      <c r="BT2220" s="2" t="s">
        <v>103</v>
      </c>
      <c r="BU2220" s="2" t="s">
        <v>103</v>
      </c>
      <c r="BV2220" s="2" t="s">
        <v>102</v>
      </c>
      <c r="BW2220" s="2" t="s">
        <v>102</v>
      </c>
      <c r="BX2220" s="2" t="s">
        <v>102</v>
      </c>
      <c r="BY2220" s="2" t="s">
        <v>102</v>
      </c>
      <c r="BZ2220" s="2" t="s">
        <v>102</v>
      </c>
      <c r="CA2220" s="2" t="s">
        <v>102</v>
      </c>
      <c r="CB2220" s="2" t="s">
        <v>102</v>
      </c>
      <c r="CC2220" s="2" t="s">
        <v>102</v>
      </c>
      <c r="CD2220" s="2" t="s">
        <v>102</v>
      </c>
      <c r="CE2220" s="2" t="s">
        <v>102</v>
      </c>
      <c r="CF2220" s="2" t="s">
        <v>102</v>
      </c>
      <c r="CG2220" s="2" t="s">
        <v>102</v>
      </c>
      <c r="CH2220" s="2" t="s">
        <v>102</v>
      </c>
      <c r="CI2220" s="2" t="s">
        <v>102</v>
      </c>
      <c r="CJ2220" s="2" t="s">
        <v>102</v>
      </c>
      <c r="CK2220" s="2" t="s">
        <v>102</v>
      </c>
      <c r="CL2220" s="2" t="s">
        <v>102</v>
      </c>
      <c r="CM2220" s="2" t="s">
        <v>102</v>
      </c>
      <c r="CN2220" s="2" t="s">
        <v>102</v>
      </c>
      <c r="CO2220" s="2" t="s">
        <v>102</v>
      </c>
      <c r="CP2220" s="2" t="s">
        <v>102</v>
      </c>
      <c r="CQ2220" s="2" t="s">
        <v>102</v>
      </c>
      <c r="CR2220" s="2" t="s">
        <v>102</v>
      </c>
      <c r="CS2220" s="2" t="s">
        <v>102</v>
      </c>
      <c r="CT2220" s="2" t="s">
        <v>102</v>
      </c>
      <c r="CU2220" s="2" t="s">
        <v>102</v>
      </c>
    </row>
    <row r="2221" spans="1:99" x14ac:dyDescent="0.3">
      <c r="A2221" s="2" t="s">
        <v>379</v>
      </c>
      <c r="B2221" s="2">
        <v>165953</v>
      </c>
      <c r="C2221" s="2" t="s">
        <v>14620</v>
      </c>
      <c r="D2221" s="2" t="s">
        <v>792</v>
      </c>
      <c r="E2221" s="2" t="s">
        <v>14621</v>
      </c>
      <c r="F2221" s="2" t="s">
        <v>14621</v>
      </c>
      <c r="G2221" s="2" t="s">
        <v>14622</v>
      </c>
      <c r="H2221" s="2" t="s">
        <v>213</v>
      </c>
      <c r="I2221" s="2" t="s">
        <v>381</v>
      </c>
      <c r="K2221" s="2" t="s">
        <v>382</v>
      </c>
      <c r="L2221" s="2" t="s">
        <v>14623</v>
      </c>
      <c r="M2221" s="2">
        <v>442070877000</v>
      </c>
      <c r="N2221" s="2">
        <v>442070877001</v>
      </c>
      <c r="U2221" s="2" t="s">
        <v>798</v>
      </c>
      <c r="V2221" s="3">
        <v>41256</v>
      </c>
      <c r="W2221" s="3">
        <v>41516</v>
      </c>
      <c r="X2221" s="4">
        <v>41183</v>
      </c>
      <c r="Y2221" s="2" t="s">
        <v>103</v>
      </c>
      <c r="Z2221" s="2" t="s">
        <v>14624</v>
      </c>
      <c r="AA2221" s="2" t="s">
        <v>103</v>
      </c>
      <c r="AB2221" s="2" t="s">
        <v>102</v>
      </c>
      <c r="AD2221" s="2" t="s">
        <v>102</v>
      </c>
      <c r="AF2221" s="2" t="s">
        <v>102</v>
      </c>
      <c r="AG2221" s="2" t="s">
        <v>103</v>
      </c>
      <c r="AH2221" s="2" t="s">
        <v>102</v>
      </c>
      <c r="AI2221" s="2" t="s">
        <v>108</v>
      </c>
      <c r="AL2221" s="2" t="s">
        <v>382</v>
      </c>
      <c r="AM2221" s="2" t="s">
        <v>102</v>
      </c>
      <c r="AN2221" s="2" t="s">
        <v>102</v>
      </c>
      <c r="AO2221" s="2" t="s">
        <v>102</v>
      </c>
      <c r="AP2221" s="2" t="s">
        <v>102</v>
      </c>
      <c r="AQ2221" s="2" t="s">
        <v>102</v>
      </c>
      <c r="AR2221" s="2" t="s">
        <v>102</v>
      </c>
      <c r="AS2221" s="2" t="s">
        <v>102</v>
      </c>
      <c r="AT2221" s="2" t="s">
        <v>102</v>
      </c>
      <c r="AU2221" s="2" t="s">
        <v>102</v>
      </c>
      <c r="AV2221" s="2" t="s">
        <v>102</v>
      </c>
      <c r="AW2221" s="2" t="s">
        <v>102</v>
      </c>
      <c r="AX2221" s="2" t="s">
        <v>102</v>
      </c>
      <c r="AY2221" s="2" t="s">
        <v>102</v>
      </c>
      <c r="AZ2221" s="2" t="s">
        <v>102</v>
      </c>
      <c r="BB2221" s="2" t="s">
        <v>102</v>
      </c>
      <c r="BD2221" s="2" t="s">
        <v>102</v>
      </c>
      <c r="BE2221" s="2" t="s">
        <v>102</v>
      </c>
      <c r="BF2221" s="2" t="s">
        <v>102</v>
      </c>
      <c r="BG2221" s="2" t="s">
        <v>102</v>
      </c>
      <c r="BH2221" s="2" t="s">
        <v>102</v>
      </c>
      <c r="BI2221" s="2" t="s">
        <v>102</v>
      </c>
      <c r="BJ2221" s="2" t="s">
        <v>102</v>
      </c>
      <c r="BK2221" s="2" t="s">
        <v>102</v>
      </c>
      <c r="BL2221" s="2" t="s">
        <v>102</v>
      </c>
      <c r="BM2221" s="2" t="s">
        <v>102</v>
      </c>
      <c r="BN2221" s="2" t="s">
        <v>102</v>
      </c>
      <c r="BO2221" s="2" t="s">
        <v>102</v>
      </c>
      <c r="BP2221" s="2" t="s">
        <v>102</v>
      </c>
      <c r="BQ2221" s="2" t="s">
        <v>102</v>
      </c>
      <c r="BR2221" s="2" t="s">
        <v>102</v>
      </c>
      <c r="BS2221" s="2" t="s">
        <v>102</v>
      </c>
      <c r="BT2221" s="2" t="s">
        <v>102</v>
      </c>
      <c r="BU2221" s="2" t="s">
        <v>103</v>
      </c>
      <c r="BV2221" s="2" t="s">
        <v>102</v>
      </c>
      <c r="BW2221" s="2" t="s">
        <v>102</v>
      </c>
      <c r="BX2221" s="2" t="s">
        <v>102</v>
      </c>
      <c r="BY2221" s="2" t="s">
        <v>102</v>
      </c>
      <c r="BZ2221" s="2" t="s">
        <v>102</v>
      </c>
      <c r="CA2221" s="2" t="s">
        <v>102</v>
      </c>
      <c r="CB2221" s="2" t="s">
        <v>102</v>
      </c>
      <c r="CC2221" s="2" t="s">
        <v>102</v>
      </c>
      <c r="CD2221" s="2" t="s">
        <v>102</v>
      </c>
      <c r="CE2221" s="2" t="s">
        <v>102</v>
      </c>
      <c r="CF2221" s="2" t="s">
        <v>102</v>
      </c>
      <c r="CG2221" s="2" t="s">
        <v>102</v>
      </c>
      <c r="CH2221" s="2" t="s">
        <v>102</v>
      </c>
      <c r="CI2221" s="2" t="s">
        <v>102</v>
      </c>
      <c r="CJ2221" s="2" t="s">
        <v>102</v>
      </c>
      <c r="CK2221" s="2" t="s">
        <v>102</v>
      </c>
      <c r="CL2221" s="2" t="s">
        <v>102</v>
      </c>
      <c r="CM2221" s="2" t="s">
        <v>102</v>
      </c>
      <c r="CN2221" s="2" t="s">
        <v>102</v>
      </c>
      <c r="CO2221" s="2" t="s">
        <v>102</v>
      </c>
      <c r="CP2221" s="2" t="s">
        <v>102</v>
      </c>
      <c r="CQ2221" s="2" t="s">
        <v>102</v>
      </c>
      <c r="CR2221" s="2" t="s">
        <v>102</v>
      </c>
      <c r="CS2221" s="2" t="s">
        <v>102</v>
      </c>
      <c r="CT2221" s="2" t="s">
        <v>102</v>
      </c>
      <c r="CU2221" s="2" t="s">
        <v>102</v>
      </c>
    </row>
    <row r="2222" spans="1:99" x14ac:dyDescent="0.3">
      <c r="A2222" s="2" t="s">
        <v>109</v>
      </c>
      <c r="B2222" s="2">
        <v>165958</v>
      </c>
      <c r="C2222" s="2" t="s">
        <v>15328</v>
      </c>
      <c r="D2222" s="2" t="s">
        <v>792</v>
      </c>
      <c r="E2222" s="2" t="s">
        <v>15329</v>
      </c>
      <c r="F2222" s="2" t="s">
        <v>15329</v>
      </c>
      <c r="G2222" s="2" t="s">
        <v>2424</v>
      </c>
      <c r="H2222" s="2" t="s">
        <v>734</v>
      </c>
      <c r="I2222" s="2" t="s">
        <v>130</v>
      </c>
      <c r="J2222" s="2" t="s">
        <v>131</v>
      </c>
      <c r="K2222" s="2" t="s">
        <v>101</v>
      </c>
      <c r="L2222" s="2">
        <v>10012</v>
      </c>
      <c r="M2222" s="2" t="s">
        <v>15330</v>
      </c>
      <c r="N2222" s="2">
        <f>1-646-304-6989</f>
        <v>-7938</v>
      </c>
      <c r="U2222" s="2" t="s">
        <v>798</v>
      </c>
      <c r="V2222" s="3">
        <v>41368</v>
      </c>
      <c r="W2222" s="3">
        <v>41368</v>
      </c>
      <c r="X2222" s="4">
        <v>41183</v>
      </c>
      <c r="Y2222" s="2" t="s">
        <v>103</v>
      </c>
      <c r="Z2222" s="2" t="s">
        <v>15331</v>
      </c>
      <c r="AA2222" s="2" t="s">
        <v>102</v>
      </c>
      <c r="AB2222" s="2" t="s">
        <v>102</v>
      </c>
      <c r="AD2222" s="2" t="s">
        <v>102</v>
      </c>
      <c r="AF2222" s="2" t="s">
        <v>102</v>
      </c>
      <c r="AG2222" s="2" t="s">
        <v>103</v>
      </c>
      <c r="AH2222" s="2" t="s">
        <v>102</v>
      </c>
      <c r="AI2222" s="2" t="s">
        <v>104</v>
      </c>
      <c r="AK2222" s="2" t="s">
        <v>105</v>
      </c>
      <c r="AL2222" s="2" t="s">
        <v>101</v>
      </c>
      <c r="AM2222" s="2" t="s">
        <v>102</v>
      </c>
      <c r="AN2222" s="2" t="s">
        <v>102</v>
      </c>
      <c r="AO2222" s="2" t="s">
        <v>103</v>
      </c>
      <c r="AP2222" s="2" t="s">
        <v>102</v>
      </c>
      <c r="AQ2222" s="2" t="s">
        <v>102</v>
      </c>
      <c r="AR2222" s="2" t="s">
        <v>102</v>
      </c>
      <c r="AS2222" s="2" t="s">
        <v>102</v>
      </c>
      <c r="AT2222" s="2" t="s">
        <v>102</v>
      </c>
      <c r="AU2222" s="2" t="s">
        <v>102</v>
      </c>
      <c r="AV2222" s="2" t="s">
        <v>102</v>
      </c>
      <c r="AW2222" s="2" t="s">
        <v>102</v>
      </c>
      <c r="AX2222" s="2" t="s">
        <v>102</v>
      </c>
      <c r="AY2222" s="2" t="s">
        <v>102</v>
      </c>
      <c r="AZ2222" s="2" t="s">
        <v>102</v>
      </c>
      <c r="BB2222" s="2" t="s">
        <v>102</v>
      </c>
      <c r="BD2222" s="2" t="s">
        <v>102</v>
      </c>
      <c r="BE2222" s="2" t="s">
        <v>102</v>
      </c>
      <c r="BF2222" s="2" t="s">
        <v>102</v>
      </c>
      <c r="BG2222" s="2" t="s">
        <v>102</v>
      </c>
      <c r="BH2222" s="2" t="s">
        <v>102</v>
      </c>
      <c r="BI2222" s="2" t="s">
        <v>102</v>
      </c>
      <c r="BJ2222" s="2" t="s">
        <v>103</v>
      </c>
      <c r="BK2222" s="2" t="s">
        <v>102</v>
      </c>
      <c r="BL2222" s="2" t="s">
        <v>102</v>
      </c>
      <c r="BM2222" s="2" t="s">
        <v>102</v>
      </c>
      <c r="BN2222" s="2" t="s">
        <v>102</v>
      </c>
      <c r="BO2222" s="2" t="s">
        <v>102</v>
      </c>
      <c r="BP2222" s="2" t="s">
        <v>102</v>
      </c>
      <c r="BQ2222" s="2" t="s">
        <v>102</v>
      </c>
      <c r="BR2222" s="2" t="s">
        <v>102</v>
      </c>
      <c r="BS2222" s="2" t="s">
        <v>102</v>
      </c>
      <c r="BT2222" s="2" t="s">
        <v>103</v>
      </c>
      <c r="BU2222" s="2" t="s">
        <v>103</v>
      </c>
      <c r="BV2222" s="2" t="s">
        <v>102</v>
      </c>
      <c r="BW2222" s="2" t="s">
        <v>102</v>
      </c>
      <c r="BX2222" s="2" t="s">
        <v>102</v>
      </c>
      <c r="BY2222" s="2" t="s">
        <v>102</v>
      </c>
      <c r="BZ2222" s="2" t="s">
        <v>102</v>
      </c>
      <c r="CA2222" s="2" t="s">
        <v>102</v>
      </c>
      <c r="CB2222" s="2" t="s">
        <v>102</v>
      </c>
      <c r="CC2222" s="2" t="s">
        <v>102</v>
      </c>
      <c r="CD2222" s="2" t="s">
        <v>102</v>
      </c>
      <c r="CE2222" s="2" t="s">
        <v>102</v>
      </c>
      <c r="CF2222" s="2" t="s">
        <v>102</v>
      </c>
      <c r="CG2222" s="2" t="s">
        <v>102</v>
      </c>
      <c r="CH2222" s="2" t="s">
        <v>102</v>
      </c>
      <c r="CI2222" s="2" t="s">
        <v>102</v>
      </c>
      <c r="CJ2222" s="2" t="s">
        <v>102</v>
      </c>
      <c r="CK2222" s="2" t="s">
        <v>102</v>
      </c>
      <c r="CL2222" s="2" t="s">
        <v>102</v>
      </c>
      <c r="CM2222" s="2" t="s">
        <v>102</v>
      </c>
      <c r="CN2222" s="2" t="s">
        <v>102</v>
      </c>
      <c r="CO2222" s="2" t="s">
        <v>102</v>
      </c>
      <c r="CP2222" s="2" t="s">
        <v>102</v>
      </c>
      <c r="CQ2222" s="2" t="s">
        <v>102</v>
      </c>
      <c r="CR2222" s="2" t="s">
        <v>102</v>
      </c>
      <c r="CS2222" s="2" t="s">
        <v>102</v>
      </c>
      <c r="CT2222" s="2" t="s">
        <v>102</v>
      </c>
      <c r="CU2222" s="2" t="s">
        <v>102</v>
      </c>
    </row>
    <row r="2223" spans="1:99" x14ac:dyDescent="0.3">
      <c r="A2223" s="2" t="s">
        <v>112</v>
      </c>
      <c r="B2223" s="2">
        <v>165977</v>
      </c>
      <c r="C2223" s="2" t="s">
        <v>14365</v>
      </c>
      <c r="D2223" s="2" t="s">
        <v>792</v>
      </c>
      <c r="E2223" s="2" t="s">
        <v>14366</v>
      </c>
      <c r="F2223" s="2" t="s">
        <v>14367</v>
      </c>
      <c r="G2223" s="2" t="s">
        <v>14368</v>
      </c>
      <c r="H2223" s="2" t="s">
        <v>14369</v>
      </c>
      <c r="I2223" s="2" t="s">
        <v>323</v>
      </c>
      <c r="J2223" s="2" t="s">
        <v>134</v>
      </c>
      <c r="K2223" s="2" t="s">
        <v>101</v>
      </c>
      <c r="L2223" s="2">
        <v>94939</v>
      </c>
      <c r="M2223" s="2" t="s">
        <v>14370</v>
      </c>
      <c r="N2223" s="2" t="s">
        <v>14371</v>
      </c>
      <c r="O2223" s="2" t="s">
        <v>14372</v>
      </c>
      <c r="Q2223" s="2" t="s">
        <v>398</v>
      </c>
      <c r="R2223" s="2" t="s">
        <v>134</v>
      </c>
      <c r="S2223" s="2" t="s">
        <v>101</v>
      </c>
      <c r="T2223" s="2">
        <v>94915</v>
      </c>
      <c r="U2223" s="2" t="s">
        <v>798</v>
      </c>
      <c r="V2223" s="3">
        <v>41212</v>
      </c>
      <c r="W2223" s="3">
        <v>41212</v>
      </c>
      <c r="X2223" s="4">
        <v>41183</v>
      </c>
      <c r="Y2223" s="2" t="s">
        <v>103</v>
      </c>
      <c r="Z2223" s="2" t="s">
        <v>14373</v>
      </c>
      <c r="AA2223" s="2" t="s">
        <v>102</v>
      </c>
      <c r="AB2223" s="2" t="s">
        <v>102</v>
      </c>
      <c r="AD2223" s="2" t="s">
        <v>102</v>
      </c>
      <c r="AF2223" s="2" t="s">
        <v>103</v>
      </c>
      <c r="AG2223" s="2" t="s">
        <v>102</v>
      </c>
      <c r="AH2223" s="2" t="s">
        <v>102</v>
      </c>
      <c r="AI2223" s="2" t="s">
        <v>104</v>
      </c>
      <c r="AK2223" s="2" t="s">
        <v>105</v>
      </c>
      <c r="AL2223" s="2" t="s">
        <v>101</v>
      </c>
      <c r="AM2223" s="2" t="s">
        <v>102</v>
      </c>
      <c r="AN2223" s="2" t="s">
        <v>102</v>
      </c>
      <c r="AO2223" s="2" t="s">
        <v>102</v>
      </c>
      <c r="AP2223" s="2" t="s">
        <v>102</v>
      </c>
      <c r="AQ2223" s="2" t="s">
        <v>102</v>
      </c>
      <c r="AR2223" s="2" t="s">
        <v>102</v>
      </c>
      <c r="AS2223" s="2" t="s">
        <v>102</v>
      </c>
      <c r="AT2223" s="2" t="s">
        <v>102</v>
      </c>
      <c r="AU2223" s="2" t="s">
        <v>102</v>
      </c>
      <c r="AV2223" s="2" t="s">
        <v>102</v>
      </c>
      <c r="AW2223" s="2" t="s">
        <v>102</v>
      </c>
      <c r="AX2223" s="2" t="s">
        <v>102</v>
      </c>
      <c r="AY2223" s="2" t="s">
        <v>102</v>
      </c>
      <c r="AZ2223" s="2" t="s">
        <v>102</v>
      </c>
      <c r="BB2223" s="2" t="s">
        <v>102</v>
      </c>
      <c r="BD2223" s="2" t="s">
        <v>102</v>
      </c>
      <c r="BE2223" s="2" t="s">
        <v>102</v>
      </c>
      <c r="BF2223" s="2" t="s">
        <v>102</v>
      </c>
      <c r="BG2223" s="2" t="s">
        <v>102</v>
      </c>
      <c r="BH2223" s="2" t="s">
        <v>102</v>
      </c>
      <c r="BI2223" s="2" t="s">
        <v>102</v>
      </c>
      <c r="BJ2223" s="2" t="s">
        <v>102</v>
      </c>
      <c r="BK2223" s="2" t="s">
        <v>102</v>
      </c>
      <c r="BL2223" s="2" t="s">
        <v>102</v>
      </c>
      <c r="BM2223" s="2" t="s">
        <v>102</v>
      </c>
      <c r="BN2223" s="2" t="s">
        <v>102</v>
      </c>
      <c r="BO2223" s="2" t="s">
        <v>102</v>
      </c>
      <c r="BP2223" s="2" t="s">
        <v>102</v>
      </c>
      <c r="BQ2223" s="2" t="s">
        <v>102</v>
      </c>
      <c r="BR2223" s="2" t="s">
        <v>102</v>
      </c>
      <c r="BS2223" s="2" t="s">
        <v>102</v>
      </c>
      <c r="BT2223" s="2" t="s">
        <v>103</v>
      </c>
      <c r="BU2223" s="2" t="s">
        <v>103</v>
      </c>
      <c r="BV2223" s="2" t="s">
        <v>102</v>
      </c>
      <c r="BW2223" s="2" t="s">
        <v>102</v>
      </c>
      <c r="BX2223" s="2" t="s">
        <v>102</v>
      </c>
      <c r="BY2223" s="2" t="s">
        <v>102</v>
      </c>
      <c r="BZ2223" s="2" t="s">
        <v>102</v>
      </c>
      <c r="CA2223" s="2" t="s">
        <v>102</v>
      </c>
      <c r="CB2223" s="2" t="s">
        <v>102</v>
      </c>
      <c r="CC2223" s="2" t="s">
        <v>102</v>
      </c>
      <c r="CD2223" s="2" t="s">
        <v>102</v>
      </c>
      <c r="CE2223" s="2" t="s">
        <v>102</v>
      </c>
      <c r="CF2223" s="2" t="s">
        <v>102</v>
      </c>
      <c r="CG2223" s="2" t="s">
        <v>102</v>
      </c>
      <c r="CH2223" s="2" t="s">
        <v>102</v>
      </c>
      <c r="CI2223" s="2" t="s">
        <v>102</v>
      </c>
      <c r="CJ2223" s="2" t="s">
        <v>102</v>
      </c>
      <c r="CK2223" s="2" t="s">
        <v>102</v>
      </c>
      <c r="CL2223" s="2" t="s">
        <v>102</v>
      </c>
      <c r="CM2223" s="2" t="s">
        <v>102</v>
      </c>
      <c r="CN2223" s="2" t="s">
        <v>102</v>
      </c>
      <c r="CO2223" s="2" t="s">
        <v>102</v>
      </c>
      <c r="CP2223" s="2" t="s">
        <v>102</v>
      </c>
      <c r="CQ2223" s="2" t="s">
        <v>102</v>
      </c>
      <c r="CR2223" s="2" t="s">
        <v>102</v>
      </c>
      <c r="CS2223" s="2" t="s">
        <v>102</v>
      </c>
      <c r="CT2223" s="2" t="s">
        <v>102</v>
      </c>
      <c r="CU2223" s="2" t="s">
        <v>102</v>
      </c>
    </row>
    <row r="2224" spans="1:99" x14ac:dyDescent="0.3">
      <c r="A2224" s="2" t="s">
        <v>112</v>
      </c>
      <c r="B2224" s="2">
        <v>165980</v>
      </c>
      <c r="C2224" s="2" t="s">
        <v>14352</v>
      </c>
      <c r="D2224" s="2" t="s">
        <v>792</v>
      </c>
      <c r="E2224" s="2" t="s">
        <v>14353</v>
      </c>
      <c r="F2224" s="2" t="s">
        <v>14354</v>
      </c>
      <c r="G2224" s="2" t="s">
        <v>14355</v>
      </c>
      <c r="H2224" s="2" t="s">
        <v>156</v>
      </c>
      <c r="I2224" s="2" t="s">
        <v>211</v>
      </c>
      <c r="J2224" s="2" t="s">
        <v>134</v>
      </c>
      <c r="K2224" s="2" t="s">
        <v>101</v>
      </c>
      <c r="L2224" s="2" t="s">
        <v>14356</v>
      </c>
      <c r="M2224" s="2" t="s">
        <v>14357</v>
      </c>
      <c r="N2224" s="2" t="s">
        <v>14358</v>
      </c>
      <c r="U2224" s="2" t="s">
        <v>798</v>
      </c>
      <c r="V2224" s="3">
        <v>41386</v>
      </c>
      <c r="W2224" s="3">
        <v>41386</v>
      </c>
      <c r="X2224" s="4">
        <v>41183</v>
      </c>
      <c r="Y2224" s="2" t="s">
        <v>103</v>
      </c>
      <c r="Z2224" s="2" t="s">
        <v>14359</v>
      </c>
      <c r="AA2224" s="2" t="s">
        <v>102</v>
      </c>
      <c r="AB2224" s="2" t="s">
        <v>102</v>
      </c>
      <c r="AD2224" s="2" t="s">
        <v>102</v>
      </c>
      <c r="AF2224" s="2" t="s">
        <v>102</v>
      </c>
      <c r="AG2224" s="2" t="s">
        <v>103</v>
      </c>
      <c r="AH2224" s="2" t="s">
        <v>102</v>
      </c>
      <c r="AI2224" s="2" t="s">
        <v>104</v>
      </c>
      <c r="AK2224" s="2" t="s">
        <v>105</v>
      </c>
      <c r="AL2224" s="2" t="s">
        <v>101</v>
      </c>
      <c r="AM2224" s="2" t="s">
        <v>102</v>
      </c>
      <c r="AN2224" s="2" t="s">
        <v>102</v>
      </c>
      <c r="AO2224" s="2" t="s">
        <v>102</v>
      </c>
      <c r="AP2224" s="2" t="s">
        <v>102</v>
      </c>
      <c r="AQ2224" s="2" t="s">
        <v>102</v>
      </c>
      <c r="AR2224" s="2" t="s">
        <v>102</v>
      </c>
      <c r="AS2224" s="2" t="s">
        <v>102</v>
      </c>
      <c r="AT2224" s="2" t="s">
        <v>102</v>
      </c>
      <c r="AU2224" s="2" t="s">
        <v>102</v>
      </c>
      <c r="AV2224" s="2" t="s">
        <v>102</v>
      </c>
      <c r="AW2224" s="2" t="s">
        <v>102</v>
      </c>
      <c r="AX2224" s="2" t="s">
        <v>102</v>
      </c>
      <c r="AY2224" s="2" t="s">
        <v>102</v>
      </c>
      <c r="AZ2224" s="2" t="s">
        <v>102</v>
      </c>
      <c r="BB2224" s="2" t="s">
        <v>102</v>
      </c>
      <c r="BD2224" s="2" t="s">
        <v>102</v>
      </c>
      <c r="BE2224" s="2" t="s">
        <v>102</v>
      </c>
      <c r="BF2224" s="2" t="s">
        <v>102</v>
      </c>
      <c r="BG2224" s="2" t="s">
        <v>102</v>
      </c>
      <c r="BH2224" s="2" t="s">
        <v>102</v>
      </c>
      <c r="BI2224" s="2" t="s">
        <v>102</v>
      </c>
      <c r="BJ2224" s="2" t="s">
        <v>102</v>
      </c>
      <c r="BK2224" s="2" t="s">
        <v>102</v>
      </c>
      <c r="BL2224" s="2" t="s">
        <v>102</v>
      </c>
      <c r="BM2224" s="2" t="s">
        <v>102</v>
      </c>
      <c r="BN2224" s="2" t="s">
        <v>102</v>
      </c>
      <c r="BO2224" s="2" t="s">
        <v>102</v>
      </c>
      <c r="BP2224" s="2" t="s">
        <v>102</v>
      </c>
      <c r="BQ2224" s="2" t="s">
        <v>102</v>
      </c>
      <c r="BR2224" s="2" t="s">
        <v>102</v>
      </c>
      <c r="BS2224" s="2" t="s">
        <v>102</v>
      </c>
      <c r="BT2224" s="2" t="s">
        <v>103</v>
      </c>
      <c r="BU2224" s="2" t="s">
        <v>103</v>
      </c>
      <c r="BV2224" s="2" t="s">
        <v>102</v>
      </c>
      <c r="BW2224" s="2" t="s">
        <v>102</v>
      </c>
      <c r="BX2224" s="2" t="s">
        <v>102</v>
      </c>
      <c r="BY2224" s="2" t="s">
        <v>102</v>
      </c>
      <c r="BZ2224" s="2" t="s">
        <v>102</v>
      </c>
      <c r="CA2224" s="2" t="s">
        <v>102</v>
      </c>
      <c r="CB2224" s="2" t="s">
        <v>102</v>
      </c>
      <c r="CC2224" s="2" t="s">
        <v>102</v>
      </c>
      <c r="CD2224" s="2" t="s">
        <v>102</v>
      </c>
      <c r="CE2224" s="2" t="s">
        <v>102</v>
      </c>
      <c r="CF2224" s="2" t="s">
        <v>102</v>
      </c>
      <c r="CG2224" s="2" t="s">
        <v>102</v>
      </c>
      <c r="CH2224" s="2" t="s">
        <v>102</v>
      </c>
      <c r="CI2224" s="2" t="s">
        <v>102</v>
      </c>
      <c r="CJ2224" s="2" t="s">
        <v>102</v>
      </c>
      <c r="CK2224" s="2" t="s">
        <v>102</v>
      </c>
      <c r="CL2224" s="2" t="s">
        <v>102</v>
      </c>
      <c r="CM2224" s="2" t="s">
        <v>102</v>
      </c>
      <c r="CN2224" s="2" t="s">
        <v>102</v>
      </c>
      <c r="CO2224" s="2" t="s">
        <v>102</v>
      </c>
      <c r="CP2224" s="2" t="s">
        <v>102</v>
      </c>
      <c r="CQ2224" s="2" t="s">
        <v>102</v>
      </c>
      <c r="CR2224" s="2" t="s">
        <v>102</v>
      </c>
      <c r="CS2224" s="2" t="s">
        <v>102</v>
      </c>
      <c r="CT2224" s="2" t="s">
        <v>102</v>
      </c>
      <c r="CU2224" s="2" t="s">
        <v>102</v>
      </c>
    </row>
    <row r="2225" spans="1:99" x14ac:dyDescent="0.3">
      <c r="A2225" s="2" t="s">
        <v>135</v>
      </c>
      <c r="B2225" s="2">
        <v>165986</v>
      </c>
      <c r="C2225" s="2" t="s">
        <v>14572</v>
      </c>
      <c r="D2225" s="2" t="s">
        <v>792</v>
      </c>
      <c r="E2225" s="2" t="s">
        <v>14573</v>
      </c>
      <c r="F2225" s="2" t="s">
        <v>14573</v>
      </c>
      <c r="G2225" s="2" t="s">
        <v>14574</v>
      </c>
      <c r="H2225" s="2" t="s">
        <v>187</v>
      </c>
      <c r="I2225" s="2" t="s">
        <v>314</v>
      </c>
      <c r="J2225" s="2" t="s">
        <v>134</v>
      </c>
      <c r="K2225" s="2" t="s">
        <v>101</v>
      </c>
      <c r="L2225" s="2" t="s">
        <v>14575</v>
      </c>
      <c r="M2225" s="2" t="s">
        <v>14576</v>
      </c>
      <c r="N2225" s="2" t="s">
        <v>14577</v>
      </c>
      <c r="U2225" s="2" t="s">
        <v>798</v>
      </c>
      <c r="V2225" s="3">
        <v>41247</v>
      </c>
      <c r="W2225" s="3">
        <v>41576</v>
      </c>
      <c r="X2225" s="4">
        <v>41183</v>
      </c>
      <c r="Y2225" s="2" t="s">
        <v>102</v>
      </c>
      <c r="AA2225" s="2" t="s">
        <v>102</v>
      </c>
      <c r="AB2225" s="2" t="s">
        <v>102</v>
      </c>
      <c r="AD2225" s="2" t="s">
        <v>102</v>
      </c>
      <c r="AF2225" s="2" t="s">
        <v>102</v>
      </c>
      <c r="AG2225" s="2" t="s">
        <v>103</v>
      </c>
      <c r="AH2225" s="2" t="s">
        <v>102</v>
      </c>
      <c r="AI2225" s="2" t="s">
        <v>104</v>
      </c>
      <c r="AK2225" s="2" t="s">
        <v>105</v>
      </c>
      <c r="AL2225" s="2" t="s">
        <v>101</v>
      </c>
      <c r="AM2225" s="2" t="s">
        <v>102</v>
      </c>
      <c r="AN2225" s="2" t="s">
        <v>102</v>
      </c>
      <c r="AO2225" s="2" t="s">
        <v>102</v>
      </c>
      <c r="AP2225" s="2" t="s">
        <v>102</v>
      </c>
      <c r="AQ2225" s="2" t="s">
        <v>102</v>
      </c>
      <c r="AR2225" s="2" t="s">
        <v>102</v>
      </c>
      <c r="AS2225" s="2" t="s">
        <v>102</v>
      </c>
      <c r="AT2225" s="2" t="s">
        <v>102</v>
      </c>
      <c r="AU2225" s="2" t="s">
        <v>102</v>
      </c>
      <c r="AV2225" s="2" t="s">
        <v>102</v>
      </c>
      <c r="AW2225" s="2" t="s">
        <v>102</v>
      </c>
      <c r="AX2225" s="2" t="s">
        <v>102</v>
      </c>
      <c r="AY2225" s="2" t="s">
        <v>102</v>
      </c>
      <c r="AZ2225" s="2" t="s">
        <v>102</v>
      </c>
      <c r="BB2225" s="2" t="s">
        <v>102</v>
      </c>
      <c r="BD2225" s="2" t="s">
        <v>102</v>
      </c>
      <c r="BE2225" s="2" t="s">
        <v>102</v>
      </c>
      <c r="BF2225" s="2" t="s">
        <v>102</v>
      </c>
      <c r="BG2225" s="2" t="s">
        <v>102</v>
      </c>
      <c r="BH2225" s="2" t="s">
        <v>102</v>
      </c>
      <c r="BI2225" s="2" t="s">
        <v>102</v>
      </c>
      <c r="BJ2225" s="2" t="s">
        <v>102</v>
      </c>
      <c r="BK2225" s="2" t="s">
        <v>102</v>
      </c>
      <c r="BL2225" s="2" t="s">
        <v>102</v>
      </c>
      <c r="BM2225" s="2" t="s">
        <v>102</v>
      </c>
      <c r="BN2225" s="2" t="s">
        <v>102</v>
      </c>
      <c r="BO2225" s="2" t="s">
        <v>102</v>
      </c>
      <c r="BP2225" s="2" t="s">
        <v>102</v>
      </c>
      <c r="BQ2225" s="2" t="s">
        <v>102</v>
      </c>
      <c r="BR2225" s="2" t="s">
        <v>102</v>
      </c>
      <c r="BS2225" s="2" t="s">
        <v>102</v>
      </c>
      <c r="BT2225" s="2" t="s">
        <v>102</v>
      </c>
      <c r="BU2225" s="2" t="s">
        <v>103</v>
      </c>
      <c r="BV2225" s="2" t="s">
        <v>102</v>
      </c>
      <c r="BW2225" s="2" t="s">
        <v>102</v>
      </c>
      <c r="BX2225" s="2" t="s">
        <v>102</v>
      </c>
      <c r="BY2225" s="2" t="s">
        <v>102</v>
      </c>
      <c r="BZ2225" s="2" t="s">
        <v>102</v>
      </c>
      <c r="CA2225" s="2" t="s">
        <v>102</v>
      </c>
      <c r="CB2225" s="2" t="s">
        <v>102</v>
      </c>
      <c r="CC2225" s="2" t="s">
        <v>102</v>
      </c>
      <c r="CD2225" s="2" t="s">
        <v>102</v>
      </c>
      <c r="CE2225" s="2" t="s">
        <v>102</v>
      </c>
      <c r="CF2225" s="2" t="s">
        <v>102</v>
      </c>
      <c r="CG2225" s="2" t="s">
        <v>102</v>
      </c>
      <c r="CH2225" s="2" t="s">
        <v>102</v>
      </c>
      <c r="CI2225" s="2" t="s">
        <v>102</v>
      </c>
      <c r="CJ2225" s="2" t="s">
        <v>102</v>
      </c>
      <c r="CK2225" s="2" t="s">
        <v>102</v>
      </c>
      <c r="CL2225" s="2" t="s">
        <v>102</v>
      </c>
      <c r="CM2225" s="2" t="s">
        <v>102</v>
      </c>
      <c r="CN2225" s="2" t="s">
        <v>102</v>
      </c>
      <c r="CO2225" s="2" t="s">
        <v>102</v>
      </c>
      <c r="CP2225" s="2" t="s">
        <v>102</v>
      </c>
      <c r="CQ2225" s="2" t="s">
        <v>102</v>
      </c>
      <c r="CR2225" s="2" t="s">
        <v>102</v>
      </c>
      <c r="CS2225" s="2" t="s">
        <v>102</v>
      </c>
      <c r="CT2225" s="2" t="s">
        <v>102</v>
      </c>
      <c r="CU2225" s="2" t="s">
        <v>102</v>
      </c>
    </row>
    <row r="2226" spans="1:99" x14ac:dyDescent="0.3">
      <c r="A2226" s="2" t="s">
        <v>139</v>
      </c>
      <c r="B2226" s="2">
        <v>165995</v>
      </c>
      <c r="C2226" s="2" t="s">
        <v>14360</v>
      </c>
      <c r="D2226" s="2" t="s">
        <v>792</v>
      </c>
      <c r="E2226" s="2" t="s">
        <v>14361</v>
      </c>
      <c r="F2226" s="2" t="s">
        <v>14361</v>
      </c>
      <c r="G2226" s="2" t="s">
        <v>14362</v>
      </c>
      <c r="H2226" s="2" t="s">
        <v>1353</v>
      </c>
      <c r="I2226" s="2" t="s">
        <v>216</v>
      </c>
      <c r="J2226" s="2" t="s">
        <v>178</v>
      </c>
      <c r="K2226" s="2" t="s">
        <v>101</v>
      </c>
      <c r="L2226" s="2">
        <v>28203</v>
      </c>
      <c r="M2226" s="2" t="s">
        <v>14363</v>
      </c>
      <c r="N2226" s="2" t="s">
        <v>14363</v>
      </c>
      <c r="U2226" s="2" t="s">
        <v>798</v>
      </c>
      <c r="V2226" s="3">
        <v>41212</v>
      </c>
      <c r="W2226" s="3">
        <v>41212</v>
      </c>
      <c r="X2226" s="4">
        <v>41183</v>
      </c>
      <c r="Y2226" s="2" t="s">
        <v>102</v>
      </c>
      <c r="AA2226" s="2" t="s">
        <v>102</v>
      </c>
      <c r="AB2226" s="2" t="s">
        <v>102</v>
      </c>
      <c r="AD2226" s="2" t="s">
        <v>102</v>
      </c>
      <c r="AF2226" s="2" t="s">
        <v>102</v>
      </c>
      <c r="AG2226" s="2" t="s">
        <v>103</v>
      </c>
      <c r="AH2226" s="2" t="s">
        <v>102</v>
      </c>
      <c r="AI2226" s="2" t="s">
        <v>108</v>
      </c>
      <c r="AK2226" s="2" t="s">
        <v>178</v>
      </c>
      <c r="AL2226" s="2" t="s">
        <v>101</v>
      </c>
      <c r="AM2226" s="2" t="s">
        <v>102</v>
      </c>
      <c r="AN2226" s="2" t="s">
        <v>102</v>
      </c>
      <c r="AO2226" s="2" t="s">
        <v>102</v>
      </c>
      <c r="AP2226" s="2" t="s">
        <v>102</v>
      </c>
      <c r="AQ2226" s="2" t="s">
        <v>103</v>
      </c>
      <c r="AR2226" s="2" t="s">
        <v>102</v>
      </c>
      <c r="AS2226" s="2" t="s">
        <v>102</v>
      </c>
      <c r="AT2226" s="2" t="s">
        <v>102</v>
      </c>
      <c r="AU2226" s="2" t="s">
        <v>102</v>
      </c>
      <c r="AV2226" s="2" t="s">
        <v>102</v>
      </c>
      <c r="AW2226" s="2" t="s">
        <v>102</v>
      </c>
      <c r="AX2226" s="2" t="s">
        <v>102</v>
      </c>
      <c r="AY2226" s="2" t="s">
        <v>102</v>
      </c>
      <c r="AZ2226" s="2" t="s">
        <v>103</v>
      </c>
      <c r="BA2226" s="2" t="s">
        <v>14364</v>
      </c>
      <c r="BB2226" s="2" t="s">
        <v>102</v>
      </c>
      <c r="BD2226" s="2" t="s">
        <v>102</v>
      </c>
      <c r="BE2226" s="2" t="s">
        <v>102</v>
      </c>
      <c r="BF2226" s="2" t="s">
        <v>102</v>
      </c>
      <c r="BG2226" s="2" t="s">
        <v>102</v>
      </c>
      <c r="BH2226" s="2" t="s">
        <v>102</v>
      </c>
      <c r="BI2226" s="2" t="s">
        <v>102</v>
      </c>
      <c r="BJ2226" s="2" t="s">
        <v>102</v>
      </c>
      <c r="BK2226" s="2" t="s">
        <v>102</v>
      </c>
      <c r="BL2226" s="2" t="s">
        <v>102</v>
      </c>
      <c r="BM2226" s="2" t="s">
        <v>102</v>
      </c>
      <c r="BN2226" s="2" t="s">
        <v>102</v>
      </c>
      <c r="BO2226" s="2" t="s">
        <v>102</v>
      </c>
      <c r="BP2226" s="2" t="s">
        <v>102</v>
      </c>
      <c r="BQ2226" s="2" t="s">
        <v>102</v>
      </c>
      <c r="BR2226" s="2" t="s">
        <v>102</v>
      </c>
      <c r="BS2226" s="2" t="s">
        <v>102</v>
      </c>
      <c r="BT2226" s="2" t="s">
        <v>102</v>
      </c>
      <c r="BU2226" s="2" t="s">
        <v>102</v>
      </c>
      <c r="BV2226" s="2" t="s">
        <v>102</v>
      </c>
      <c r="BW2226" s="2" t="s">
        <v>102</v>
      </c>
      <c r="BX2226" s="2" t="s">
        <v>102</v>
      </c>
      <c r="BY2226" s="2" t="s">
        <v>102</v>
      </c>
      <c r="BZ2226" s="2" t="s">
        <v>102</v>
      </c>
      <c r="CA2226" s="2" t="s">
        <v>102</v>
      </c>
      <c r="CB2226" s="2" t="s">
        <v>102</v>
      </c>
      <c r="CC2226" s="2" t="s">
        <v>102</v>
      </c>
      <c r="CD2226" s="2" t="s">
        <v>102</v>
      </c>
      <c r="CE2226" s="2" t="s">
        <v>102</v>
      </c>
      <c r="CF2226" s="2" t="s">
        <v>102</v>
      </c>
      <c r="CG2226" s="2" t="s">
        <v>102</v>
      </c>
      <c r="CH2226" s="2" t="s">
        <v>102</v>
      </c>
      <c r="CI2226" s="2" t="s">
        <v>102</v>
      </c>
      <c r="CJ2226" s="2" t="s">
        <v>102</v>
      </c>
      <c r="CK2226" s="2" t="s">
        <v>102</v>
      </c>
      <c r="CL2226" s="2" t="s">
        <v>102</v>
      </c>
      <c r="CM2226" s="2" t="s">
        <v>102</v>
      </c>
      <c r="CN2226" s="2" t="s">
        <v>102</v>
      </c>
      <c r="CO2226" s="2" t="s">
        <v>102</v>
      </c>
      <c r="CP2226" s="2" t="s">
        <v>102</v>
      </c>
      <c r="CQ2226" s="2" t="s">
        <v>102</v>
      </c>
      <c r="CR2226" s="2" t="s">
        <v>102</v>
      </c>
      <c r="CS2226" s="2" t="s">
        <v>102</v>
      </c>
      <c r="CT2226" s="2" t="s">
        <v>102</v>
      </c>
      <c r="CU2226" s="2" t="s">
        <v>102</v>
      </c>
    </row>
    <row r="2227" spans="1:99" x14ac:dyDescent="0.3">
      <c r="A2227" s="2" t="s">
        <v>135</v>
      </c>
      <c r="B2227" s="2">
        <v>166003</v>
      </c>
      <c r="C2227" s="2" t="s">
        <v>14462</v>
      </c>
      <c r="D2227" s="2" t="s">
        <v>792</v>
      </c>
      <c r="E2227" s="2" t="s">
        <v>14463</v>
      </c>
      <c r="F2227" s="2" t="s">
        <v>14463</v>
      </c>
      <c r="G2227" s="2" t="s">
        <v>14464</v>
      </c>
      <c r="H2227" s="2" t="s">
        <v>319</v>
      </c>
      <c r="I2227" s="2" t="s">
        <v>512</v>
      </c>
      <c r="J2227" s="2" t="s">
        <v>251</v>
      </c>
      <c r="K2227" s="2" t="s">
        <v>101</v>
      </c>
      <c r="L2227" s="2">
        <v>89501</v>
      </c>
      <c r="M2227" s="2" t="s">
        <v>14465</v>
      </c>
      <c r="N2227" s="2" t="s">
        <v>14466</v>
      </c>
      <c r="U2227" s="2" t="s">
        <v>798</v>
      </c>
      <c r="V2227" s="3">
        <v>41229</v>
      </c>
      <c r="W2227" s="3">
        <v>41340</v>
      </c>
      <c r="X2227" s="4">
        <v>41183</v>
      </c>
      <c r="Y2227" s="2" t="s">
        <v>102</v>
      </c>
      <c r="AA2227" s="2" t="s">
        <v>102</v>
      </c>
      <c r="AB2227" s="2" t="s">
        <v>102</v>
      </c>
      <c r="AD2227" s="2" t="s">
        <v>102</v>
      </c>
      <c r="AF2227" s="2" t="s">
        <v>102</v>
      </c>
      <c r="AG2227" s="2" t="s">
        <v>103</v>
      </c>
      <c r="AH2227" s="2" t="s">
        <v>102</v>
      </c>
      <c r="AI2227" s="2" t="s">
        <v>104</v>
      </c>
      <c r="AK2227" s="2" t="s">
        <v>251</v>
      </c>
      <c r="AL2227" s="2" t="s">
        <v>101</v>
      </c>
      <c r="AM2227" s="2" t="s">
        <v>102</v>
      </c>
      <c r="AN2227" s="2" t="s">
        <v>102</v>
      </c>
      <c r="AO2227" s="2" t="s">
        <v>102</v>
      </c>
      <c r="AP2227" s="2" t="s">
        <v>102</v>
      </c>
      <c r="AQ2227" s="2" t="s">
        <v>102</v>
      </c>
      <c r="AR2227" s="2" t="s">
        <v>102</v>
      </c>
      <c r="AS2227" s="2" t="s">
        <v>102</v>
      </c>
      <c r="AT2227" s="2" t="s">
        <v>102</v>
      </c>
      <c r="AU2227" s="2" t="s">
        <v>102</v>
      </c>
      <c r="AV2227" s="2" t="s">
        <v>102</v>
      </c>
      <c r="AW2227" s="2" t="s">
        <v>102</v>
      </c>
      <c r="AX2227" s="2" t="s">
        <v>102</v>
      </c>
      <c r="AY2227" s="2" t="s">
        <v>102</v>
      </c>
      <c r="AZ2227" s="2" t="s">
        <v>102</v>
      </c>
      <c r="BB2227" s="2" t="s">
        <v>102</v>
      </c>
      <c r="BD2227" s="2" t="s">
        <v>102</v>
      </c>
      <c r="BE2227" s="2" t="s">
        <v>102</v>
      </c>
      <c r="BF2227" s="2" t="s">
        <v>102</v>
      </c>
      <c r="BG2227" s="2" t="s">
        <v>102</v>
      </c>
      <c r="BH2227" s="2" t="s">
        <v>102</v>
      </c>
      <c r="BI2227" s="2" t="s">
        <v>102</v>
      </c>
      <c r="BJ2227" s="2" t="s">
        <v>103</v>
      </c>
      <c r="BK2227" s="2" t="s">
        <v>102</v>
      </c>
      <c r="BL2227" s="2" t="s">
        <v>102</v>
      </c>
      <c r="BM2227" s="2" t="s">
        <v>102</v>
      </c>
      <c r="BN2227" s="2" t="s">
        <v>102</v>
      </c>
      <c r="BO2227" s="2" t="s">
        <v>102</v>
      </c>
      <c r="BP2227" s="2" t="s">
        <v>102</v>
      </c>
      <c r="BQ2227" s="2" t="s">
        <v>102</v>
      </c>
      <c r="BR2227" s="2" t="s">
        <v>102</v>
      </c>
      <c r="BS2227" s="2" t="s">
        <v>102</v>
      </c>
      <c r="BT2227" s="2" t="s">
        <v>103</v>
      </c>
      <c r="BU2227" s="2" t="s">
        <v>103</v>
      </c>
      <c r="BV2227" s="2" t="s">
        <v>102</v>
      </c>
      <c r="BW2227" s="2" t="s">
        <v>102</v>
      </c>
      <c r="BX2227" s="2" t="s">
        <v>102</v>
      </c>
      <c r="BY2227" s="2" t="s">
        <v>102</v>
      </c>
      <c r="BZ2227" s="2" t="s">
        <v>102</v>
      </c>
      <c r="CA2227" s="2" t="s">
        <v>102</v>
      </c>
      <c r="CB2227" s="2" t="s">
        <v>102</v>
      </c>
      <c r="CC2227" s="2" t="s">
        <v>102</v>
      </c>
      <c r="CD2227" s="2" t="s">
        <v>102</v>
      </c>
      <c r="CE2227" s="2" t="s">
        <v>102</v>
      </c>
      <c r="CF2227" s="2" t="s">
        <v>102</v>
      </c>
      <c r="CG2227" s="2" t="s">
        <v>102</v>
      </c>
      <c r="CH2227" s="2" t="s">
        <v>102</v>
      </c>
      <c r="CI2227" s="2" t="s">
        <v>102</v>
      </c>
      <c r="CJ2227" s="2" t="s">
        <v>102</v>
      </c>
      <c r="CK2227" s="2" t="s">
        <v>102</v>
      </c>
      <c r="CL2227" s="2" t="s">
        <v>102</v>
      </c>
      <c r="CM2227" s="2" t="s">
        <v>102</v>
      </c>
      <c r="CN2227" s="2" t="s">
        <v>102</v>
      </c>
      <c r="CO2227" s="2" t="s">
        <v>102</v>
      </c>
      <c r="CP2227" s="2" t="s">
        <v>102</v>
      </c>
      <c r="CQ2227" s="2" t="s">
        <v>102</v>
      </c>
      <c r="CR2227" s="2" t="s">
        <v>102</v>
      </c>
      <c r="CS2227" s="2" t="s">
        <v>102</v>
      </c>
      <c r="CT2227" s="2" t="s">
        <v>102</v>
      </c>
      <c r="CU2227" s="2" t="s">
        <v>102</v>
      </c>
    </row>
    <row r="2228" spans="1:99" x14ac:dyDescent="0.3">
      <c r="A2228" s="2" t="s">
        <v>379</v>
      </c>
      <c r="B2228" s="2">
        <v>166004</v>
      </c>
      <c r="C2228" s="2" t="s">
        <v>14479</v>
      </c>
      <c r="D2228" s="2" t="s">
        <v>792</v>
      </c>
      <c r="E2228" s="2" t="s">
        <v>14480</v>
      </c>
      <c r="F2228" s="2" t="s">
        <v>14480</v>
      </c>
      <c r="G2228" s="2" t="s">
        <v>14481</v>
      </c>
      <c r="I2228" s="2" t="s">
        <v>581</v>
      </c>
      <c r="K2228" s="2" t="s">
        <v>582</v>
      </c>
      <c r="L2228" s="2">
        <v>75001</v>
      </c>
      <c r="M2228" s="2">
        <v>33147035300</v>
      </c>
      <c r="N2228" s="2">
        <v>33147030620</v>
      </c>
      <c r="U2228" s="2" t="s">
        <v>798</v>
      </c>
      <c r="V2228" s="3">
        <v>41233</v>
      </c>
      <c r="W2228" s="3">
        <v>41400</v>
      </c>
      <c r="X2228" s="4">
        <v>41183</v>
      </c>
      <c r="Y2228" s="2" t="s">
        <v>103</v>
      </c>
      <c r="Z2228" s="2" t="s">
        <v>14482</v>
      </c>
      <c r="AA2228" s="2" t="s">
        <v>103</v>
      </c>
      <c r="AB2228" s="2" t="s">
        <v>102</v>
      </c>
      <c r="AD2228" s="2" t="s">
        <v>102</v>
      </c>
      <c r="AF2228" s="2" t="s">
        <v>102</v>
      </c>
      <c r="AG2228" s="2" t="s">
        <v>103</v>
      </c>
      <c r="AH2228" s="2" t="s">
        <v>102</v>
      </c>
      <c r="AI2228" s="2" t="s">
        <v>108</v>
      </c>
      <c r="AL2228" s="2" t="s">
        <v>582</v>
      </c>
      <c r="AM2228" s="2" t="s">
        <v>102</v>
      </c>
      <c r="AN2228" s="2" t="s">
        <v>102</v>
      </c>
      <c r="AO2228" s="2" t="s">
        <v>102</v>
      </c>
      <c r="AP2228" s="2" t="s">
        <v>102</v>
      </c>
      <c r="AQ2228" s="2" t="s">
        <v>102</v>
      </c>
      <c r="AR2228" s="2" t="s">
        <v>102</v>
      </c>
      <c r="AS2228" s="2" t="s">
        <v>102</v>
      </c>
      <c r="AT2228" s="2" t="s">
        <v>102</v>
      </c>
      <c r="AU2228" s="2" t="s">
        <v>102</v>
      </c>
      <c r="AV2228" s="2" t="s">
        <v>102</v>
      </c>
      <c r="AW2228" s="2" t="s">
        <v>102</v>
      </c>
      <c r="AX2228" s="2" t="s">
        <v>102</v>
      </c>
      <c r="AY2228" s="2" t="s">
        <v>102</v>
      </c>
      <c r="AZ2228" s="2" t="s">
        <v>102</v>
      </c>
      <c r="BB2228" s="2" t="s">
        <v>102</v>
      </c>
      <c r="BD2228" s="2" t="s">
        <v>102</v>
      </c>
      <c r="BE2228" s="2" t="s">
        <v>102</v>
      </c>
      <c r="BF2228" s="2" t="s">
        <v>102</v>
      </c>
      <c r="BG2228" s="2" t="s">
        <v>102</v>
      </c>
      <c r="BH2228" s="2" t="s">
        <v>102</v>
      </c>
      <c r="BI2228" s="2" t="s">
        <v>102</v>
      </c>
      <c r="BJ2228" s="2" t="s">
        <v>102</v>
      </c>
      <c r="BK2228" s="2" t="s">
        <v>102</v>
      </c>
      <c r="BL2228" s="2" t="s">
        <v>102</v>
      </c>
      <c r="BM2228" s="2" t="s">
        <v>102</v>
      </c>
      <c r="BN2228" s="2" t="s">
        <v>102</v>
      </c>
      <c r="BO2228" s="2" t="s">
        <v>102</v>
      </c>
      <c r="BP2228" s="2" t="s">
        <v>102</v>
      </c>
      <c r="BQ2228" s="2" t="s">
        <v>102</v>
      </c>
      <c r="BR2228" s="2" t="s">
        <v>102</v>
      </c>
      <c r="BS2228" s="2" t="s">
        <v>102</v>
      </c>
      <c r="BT2228" s="2" t="s">
        <v>102</v>
      </c>
      <c r="BU2228" s="2" t="s">
        <v>103</v>
      </c>
      <c r="BV2228" s="2" t="s">
        <v>102</v>
      </c>
      <c r="BW2228" s="2" t="s">
        <v>102</v>
      </c>
      <c r="BX2228" s="2" t="s">
        <v>102</v>
      </c>
      <c r="BY2228" s="2" t="s">
        <v>102</v>
      </c>
      <c r="BZ2228" s="2" t="s">
        <v>102</v>
      </c>
      <c r="CA2228" s="2" t="s">
        <v>102</v>
      </c>
      <c r="CB2228" s="2" t="s">
        <v>102</v>
      </c>
      <c r="CC2228" s="2" t="s">
        <v>102</v>
      </c>
      <c r="CD2228" s="2" t="s">
        <v>102</v>
      </c>
      <c r="CE2228" s="2" t="s">
        <v>102</v>
      </c>
      <c r="CF2228" s="2" t="s">
        <v>102</v>
      </c>
      <c r="CG2228" s="2" t="s">
        <v>102</v>
      </c>
      <c r="CH2228" s="2" t="s">
        <v>102</v>
      </c>
      <c r="CI2228" s="2" t="s">
        <v>102</v>
      </c>
      <c r="CJ2228" s="2" t="s">
        <v>102</v>
      </c>
      <c r="CK2228" s="2" t="s">
        <v>102</v>
      </c>
      <c r="CL2228" s="2" t="s">
        <v>102</v>
      </c>
      <c r="CM2228" s="2" t="s">
        <v>102</v>
      </c>
      <c r="CN2228" s="2" t="s">
        <v>102</v>
      </c>
      <c r="CO2228" s="2" t="s">
        <v>102</v>
      </c>
      <c r="CP2228" s="2" t="s">
        <v>102</v>
      </c>
      <c r="CQ2228" s="2" t="s">
        <v>102</v>
      </c>
      <c r="CR2228" s="2" t="s">
        <v>102</v>
      </c>
      <c r="CS2228" s="2" t="s">
        <v>102</v>
      </c>
      <c r="CT2228" s="2" t="s">
        <v>102</v>
      </c>
      <c r="CU2228" s="2" t="s">
        <v>102</v>
      </c>
    </row>
    <row r="2229" spans="1:99" x14ac:dyDescent="0.3">
      <c r="A2229" s="2" t="s">
        <v>123</v>
      </c>
      <c r="B2229" s="2">
        <v>166007</v>
      </c>
      <c r="C2229" s="2" t="s">
        <v>14637</v>
      </c>
      <c r="D2229" s="2" t="s">
        <v>792</v>
      </c>
      <c r="E2229" s="2" t="s">
        <v>14638</v>
      </c>
      <c r="F2229" s="2" t="s">
        <v>14639</v>
      </c>
      <c r="G2229" s="2" t="s">
        <v>411</v>
      </c>
      <c r="H2229" s="2" t="s">
        <v>207</v>
      </c>
      <c r="I2229" s="2" t="s">
        <v>204</v>
      </c>
      <c r="J2229" s="2" t="s">
        <v>205</v>
      </c>
      <c r="K2229" s="2" t="s">
        <v>101</v>
      </c>
      <c r="L2229" s="2">
        <v>60606</v>
      </c>
      <c r="M2229" s="2" t="s">
        <v>14640</v>
      </c>
      <c r="N2229" s="2" t="s">
        <v>14641</v>
      </c>
      <c r="U2229" s="2" t="s">
        <v>798</v>
      </c>
      <c r="V2229" s="3">
        <v>41261</v>
      </c>
      <c r="W2229" s="3">
        <v>41359</v>
      </c>
      <c r="X2229" s="4">
        <v>41183</v>
      </c>
      <c r="Y2229" s="2" t="s">
        <v>103</v>
      </c>
      <c r="Z2229" s="2" t="s">
        <v>14642</v>
      </c>
      <c r="AA2229" s="2" t="s">
        <v>102</v>
      </c>
      <c r="AB2229" s="2" t="s">
        <v>102</v>
      </c>
      <c r="AD2229" s="2" t="s">
        <v>102</v>
      </c>
      <c r="AF2229" s="2" t="s">
        <v>102</v>
      </c>
      <c r="AG2229" s="2" t="s">
        <v>103</v>
      </c>
      <c r="AH2229" s="2" t="s">
        <v>102</v>
      </c>
      <c r="AI2229" s="2" t="s">
        <v>104</v>
      </c>
      <c r="AK2229" s="2" t="s">
        <v>205</v>
      </c>
      <c r="AL2229" s="2" t="s">
        <v>101</v>
      </c>
      <c r="AM2229" s="2" t="s">
        <v>102</v>
      </c>
      <c r="AN2229" s="2" t="s">
        <v>102</v>
      </c>
      <c r="AO2229" s="2" t="s">
        <v>102</v>
      </c>
      <c r="AP2229" s="2" t="s">
        <v>102</v>
      </c>
      <c r="AQ2229" s="2" t="s">
        <v>102</v>
      </c>
      <c r="AR2229" s="2" t="s">
        <v>102</v>
      </c>
      <c r="AS2229" s="2" t="s">
        <v>102</v>
      </c>
      <c r="AT2229" s="2" t="s">
        <v>102</v>
      </c>
      <c r="AU2229" s="2" t="s">
        <v>102</v>
      </c>
      <c r="AV2229" s="2" t="s">
        <v>102</v>
      </c>
      <c r="AW2229" s="2" t="s">
        <v>102</v>
      </c>
      <c r="AX2229" s="2" t="s">
        <v>102</v>
      </c>
      <c r="AY2229" s="2" t="s">
        <v>102</v>
      </c>
      <c r="AZ2229" s="2" t="s">
        <v>102</v>
      </c>
      <c r="BB2229" s="2" t="s">
        <v>102</v>
      </c>
      <c r="BD2229" s="2" t="s">
        <v>102</v>
      </c>
      <c r="BE2229" s="2" t="s">
        <v>102</v>
      </c>
      <c r="BF2229" s="2" t="s">
        <v>102</v>
      </c>
      <c r="BG2229" s="2" t="s">
        <v>102</v>
      </c>
      <c r="BH2229" s="2" t="s">
        <v>102</v>
      </c>
      <c r="BI2229" s="2" t="s">
        <v>102</v>
      </c>
      <c r="BJ2229" s="2" t="s">
        <v>102</v>
      </c>
      <c r="BK2229" s="2" t="s">
        <v>102</v>
      </c>
      <c r="BL2229" s="2" t="s">
        <v>102</v>
      </c>
      <c r="BM2229" s="2" t="s">
        <v>102</v>
      </c>
      <c r="BN2229" s="2" t="s">
        <v>102</v>
      </c>
      <c r="BO2229" s="2" t="s">
        <v>102</v>
      </c>
      <c r="BP2229" s="2" t="s">
        <v>102</v>
      </c>
      <c r="BQ2229" s="2" t="s">
        <v>102</v>
      </c>
      <c r="BR2229" s="2" t="s">
        <v>102</v>
      </c>
      <c r="BS2229" s="2" t="s">
        <v>102</v>
      </c>
      <c r="BT2229" s="2" t="s">
        <v>102</v>
      </c>
      <c r="BU2229" s="2" t="s">
        <v>103</v>
      </c>
      <c r="BV2229" s="2" t="s">
        <v>102</v>
      </c>
      <c r="BW2229" s="2" t="s">
        <v>102</v>
      </c>
      <c r="BX2229" s="2" t="s">
        <v>102</v>
      </c>
      <c r="BY2229" s="2" t="s">
        <v>102</v>
      </c>
      <c r="BZ2229" s="2" t="s">
        <v>102</v>
      </c>
      <c r="CA2229" s="2" t="s">
        <v>102</v>
      </c>
      <c r="CB2229" s="2" t="s">
        <v>102</v>
      </c>
      <c r="CC2229" s="2" t="s">
        <v>102</v>
      </c>
      <c r="CD2229" s="2" t="s">
        <v>102</v>
      </c>
      <c r="CE2229" s="2" t="s">
        <v>102</v>
      </c>
      <c r="CF2229" s="2" t="s">
        <v>102</v>
      </c>
      <c r="CG2229" s="2" t="s">
        <v>102</v>
      </c>
      <c r="CH2229" s="2" t="s">
        <v>102</v>
      </c>
      <c r="CI2229" s="2" t="s">
        <v>102</v>
      </c>
      <c r="CJ2229" s="2" t="s">
        <v>102</v>
      </c>
      <c r="CK2229" s="2" t="s">
        <v>102</v>
      </c>
      <c r="CL2229" s="2" t="s">
        <v>102</v>
      </c>
      <c r="CM2229" s="2" t="s">
        <v>102</v>
      </c>
      <c r="CN2229" s="2" t="s">
        <v>102</v>
      </c>
      <c r="CO2229" s="2" t="s">
        <v>102</v>
      </c>
      <c r="CP2229" s="2" t="s">
        <v>102</v>
      </c>
      <c r="CQ2229" s="2" t="s">
        <v>102</v>
      </c>
      <c r="CR2229" s="2" t="s">
        <v>102</v>
      </c>
      <c r="CS2229" s="2" t="s">
        <v>102</v>
      </c>
      <c r="CT2229" s="2" t="s">
        <v>102</v>
      </c>
      <c r="CU2229" s="2" t="s">
        <v>102</v>
      </c>
    </row>
    <row r="2230" spans="1:99" x14ac:dyDescent="0.3">
      <c r="A2230" s="2" t="s">
        <v>112</v>
      </c>
      <c r="B2230" s="2">
        <v>166012</v>
      </c>
      <c r="C2230" s="2" t="s">
        <v>15230</v>
      </c>
      <c r="D2230" s="2" t="s">
        <v>792</v>
      </c>
      <c r="E2230" s="2" t="s">
        <v>15231</v>
      </c>
      <c r="F2230" s="2" t="s">
        <v>15231</v>
      </c>
      <c r="G2230" s="2" t="s">
        <v>15232</v>
      </c>
      <c r="I2230" s="2" t="s">
        <v>211</v>
      </c>
      <c r="J2230" s="2" t="s">
        <v>134</v>
      </c>
      <c r="K2230" s="2" t="s">
        <v>101</v>
      </c>
      <c r="L2230" s="2">
        <v>94025</v>
      </c>
      <c r="M2230" s="2" t="s">
        <v>15233</v>
      </c>
      <c r="U2230" s="2" t="s">
        <v>798</v>
      </c>
      <c r="V2230" s="3">
        <v>41360</v>
      </c>
      <c r="W2230" s="3">
        <v>41360</v>
      </c>
      <c r="X2230" s="4">
        <v>41183</v>
      </c>
      <c r="Y2230" s="2" t="s">
        <v>103</v>
      </c>
      <c r="Z2230" s="2" t="s">
        <v>15234</v>
      </c>
      <c r="AA2230" s="2" t="s">
        <v>102</v>
      </c>
      <c r="AB2230" s="2" t="s">
        <v>102</v>
      </c>
      <c r="AD2230" s="2" t="s">
        <v>102</v>
      </c>
      <c r="AF2230" s="2" t="s">
        <v>102</v>
      </c>
      <c r="AG2230" s="2" t="s">
        <v>103</v>
      </c>
      <c r="AH2230" s="2" t="s">
        <v>102</v>
      </c>
      <c r="AI2230" s="2" t="s">
        <v>104</v>
      </c>
      <c r="AK2230" s="2" t="s">
        <v>105</v>
      </c>
      <c r="AL2230" s="2" t="s">
        <v>101</v>
      </c>
      <c r="AM2230" s="2" t="s">
        <v>102</v>
      </c>
      <c r="AN2230" s="2" t="s">
        <v>102</v>
      </c>
      <c r="AO2230" s="2" t="s">
        <v>102</v>
      </c>
      <c r="AP2230" s="2" t="s">
        <v>102</v>
      </c>
      <c r="AQ2230" s="2" t="s">
        <v>102</v>
      </c>
      <c r="AR2230" s="2" t="s">
        <v>102</v>
      </c>
      <c r="AS2230" s="2" t="s">
        <v>102</v>
      </c>
      <c r="AT2230" s="2" t="s">
        <v>102</v>
      </c>
      <c r="AU2230" s="2" t="s">
        <v>102</v>
      </c>
      <c r="AV2230" s="2" t="s">
        <v>102</v>
      </c>
      <c r="AW2230" s="2" t="s">
        <v>102</v>
      </c>
      <c r="AX2230" s="2" t="s">
        <v>102</v>
      </c>
      <c r="AY2230" s="2" t="s">
        <v>102</v>
      </c>
      <c r="AZ2230" s="2" t="s">
        <v>102</v>
      </c>
      <c r="BB2230" s="2" t="s">
        <v>102</v>
      </c>
      <c r="BD2230" s="2" t="s">
        <v>102</v>
      </c>
      <c r="BE2230" s="2" t="s">
        <v>102</v>
      </c>
      <c r="BF2230" s="2" t="s">
        <v>102</v>
      </c>
      <c r="BG2230" s="2" t="s">
        <v>102</v>
      </c>
      <c r="BH2230" s="2" t="s">
        <v>102</v>
      </c>
      <c r="BI2230" s="2" t="s">
        <v>102</v>
      </c>
      <c r="BJ2230" s="2" t="s">
        <v>102</v>
      </c>
      <c r="BK2230" s="2" t="s">
        <v>102</v>
      </c>
      <c r="BL2230" s="2" t="s">
        <v>102</v>
      </c>
      <c r="BM2230" s="2" t="s">
        <v>102</v>
      </c>
      <c r="BN2230" s="2" t="s">
        <v>102</v>
      </c>
      <c r="BO2230" s="2" t="s">
        <v>102</v>
      </c>
      <c r="BP2230" s="2" t="s">
        <v>102</v>
      </c>
      <c r="BQ2230" s="2" t="s">
        <v>102</v>
      </c>
      <c r="BR2230" s="2" t="s">
        <v>102</v>
      </c>
      <c r="BS2230" s="2" t="s">
        <v>102</v>
      </c>
      <c r="BT2230" s="2" t="s">
        <v>103</v>
      </c>
      <c r="BU2230" s="2" t="s">
        <v>103</v>
      </c>
      <c r="BV2230" s="2" t="s">
        <v>102</v>
      </c>
      <c r="BW2230" s="2" t="s">
        <v>102</v>
      </c>
      <c r="BX2230" s="2" t="s">
        <v>102</v>
      </c>
      <c r="BY2230" s="2" t="s">
        <v>102</v>
      </c>
      <c r="BZ2230" s="2" t="s">
        <v>102</v>
      </c>
      <c r="CA2230" s="2" t="s">
        <v>102</v>
      </c>
      <c r="CB2230" s="2" t="s">
        <v>102</v>
      </c>
      <c r="CC2230" s="2" t="s">
        <v>102</v>
      </c>
      <c r="CD2230" s="2" t="s">
        <v>102</v>
      </c>
      <c r="CE2230" s="2" t="s">
        <v>102</v>
      </c>
      <c r="CF2230" s="2" t="s">
        <v>102</v>
      </c>
      <c r="CG2230" s="2" t="s">
        <v>102</v>
      </c>
      <c r="CH2230" s="2" t="s">
        <v>102</v>
      </c>
      <c r="CI2230" s="2" t="s">
        <v>102</v>
      </c>
      <c r="CJ2230" s="2" t="s">
        <v>102</v>
      </c>
      <c r="CK2230" s="2" t="s">
        <v>102</v>
      </c>
      <c r="CL2230" s="2" t="s">
        <v>102</v>
      </c>
      <c r="CM2230" s="2" t="s">
        <v>102</v>
      </c>
      <c r="CN2230" s="2" t="s">
        <v>102</v>
      </c>
      <c r="CO2230" s="2" t="s">
        <v>102</v>
      </c>
      <c r="CP2230" s="2" t="s">
        <v>102</v>
      </c>
      <c r="CQ2230" s="2" t="s">
        <v>102</v>
      </c>
      <c r="CR2230" s="2" t="s">
        <v>102</v>
      </c>
      <c r="CS2230" s="2" t="s">
        <v>102</v>
      </c>
      <c r="CT2230" s="2" t="s">
        <v>102</v>
      </c>
      <c r="CU2230" s="2" t="s">
        <v>102</v>
      </c>
    </row>
    <row r="2231" spans="1:99" x14ac:dyDescent="0.3">
      <c r="A2231" s="2" t="s">
        <v>167</v>
      </c>
      <c r="B2231" s="2">
        <v>166013</v>
      </c>
      <c r="C2231" s="2" t="s">
        <v>14394</v>
      </c>
      <c r="D2231" s="2" t="s">
        <v>792</v>
      </c>
      <c r="E2231" s="2" t="s">
        <v>14395</v>
      </c>
      <c r="F2231" s="2" t="s">
        <v>14396</v>
      </c>
      <c r="G2231" s="2" t="s">
        <v>14397</v>
      </c>
      <c r="H2231" s="2" t="s">
        <v>14398</v>
      </c>
      <c r="I2231" s="2" t="s">
        <v>524</v>
      </c>
      <c r="J2231" s="2" t="s">
        <v>415</v>
      </c>
      <c r="K2231" s="2" t="s">
        <v>101</v>
      </c>
      <c r="L2231" s="2">
        <v>84111</v>
      </c>
      <c r="M2231" s="2" t="s">
        <v>14399</v>
      </c>
      <c r="N2231" s="2" t="s">
        <v>14400</v>
      </c>
      <c r="U2231" s="2" t="s">
        <v>798</v>
      </c>
      <c r="V2231" s="3">
        <v>41213</v>
      </c>
      <c r="W2231" s="3">
        <v>41360</v>
      </c>
      <c r="X2231" s="4">
        <v>41183</v>
      </c>
      <c r="Y2231" s="2" t="s">
        <v>103</v>
      </c>
      <c r="Z2231" s="2" t="s">
        <v>14401</v>
      </c>
      <c r="AA2231" s="2" t="s">
        <v>102</v>
      </c>
      <c r="AB2231" s="2" t="s">
        <v>102</v>
      </c>
      <c r="AD2231" s="2" t="s">
        <v>102</v>
      </c>
      <c r="AF2231" s="2" t="s">
        <v>102</v>
      </c>
      <c r="AG2231" s="2" t="s">
        <v>103</v>
      </c>
      <c r="AH2231" s="2" t="s">
        <v>102</v>
      </c>
      <c r="AI2231" s="2" t="s">
        <v>104</v>
      </c>
      <c r="AK2231" s="2" t="s">
        <v>105</v>
      </c>
      <c r="AL2231" s="2" t="s">
        <v>101</v>
      </c>
      <c r="AM2231" s="2" t="s">
        <v>102</v>
      </c>
      <c r="AN2231" s="2" t="s">
        <v>102</v>
      </c>
      <c r="AO2231" s="2" t="s">
        <v>102</v>
      </c>
      <c r="AP2231" s="2" t="s">
        <v>102</v>
      </c>
      <c r="AQ2231" s="2" t="s">
        <v>102</v>
      </c>
      <c r="AR2231" s="2" t="s">
        <v>102</v>
      </c>
      <c r="AS2231" s="2" t="s">
        <v>102</v>
      </c>
      <c r="AT2231" s="2" t="s">
        <v>102</v>
      </c>
      <c r="AU2231" s="2" t="s">
        <v>102</v>
      </c>
      <c r="AV2231" s="2" t="s">
        <v>102</v>
      </c>
      <c r="AW2231" s="2" t="s">
        <v>102</v>
      </c>
      <c r="AX2231" s="2" t="s">
        <v>102</v>
      </c>
      <c r="AY2231" s="2" t="s">
        <v>102</v>
      </c>
      <c r="AZ2231" s="2" t="s">
        <v>102</v>
      </c>
      <c r="BB2231" s="2" t="s">
        <v>102</v>
      </c>
      <c r="BD2231" s="2" t="s">
        <v>102</v>
      </c>
      <c r="BE2231" s="2" t="s">
        <v>102</v>
      </c>
      <c r="BF2231" s="2" t="s">
        <v>102</v>
      </c>
      <c r="BG2231" s="2" t="s">
        <v>102</v>
      </c>
      <c r="BH2231" s="2" t="s">
        <v>102</v>
      </c>
      <c r="BI2231" s="2" t="s">
        <v>102</v>
      </c>
      <c r="BJ2231" s="2" t="s">
        <v>102</v>
      </c>
      <c r="BK2231" s="2" t="s">
        <v>102</v>
      </c>
      <c r="BL2231" s="2" t="s">
        <v>102</v>
      </c>
      <c r="BM2231" s="2" t="s">
        <v>102</v>
      </c>
      <c r="BN2231" s="2" t="s">
        <v>102</v>
      </c>
      <c r="BO2231" s="2" t="s">
        <v>102</v>
      </c>
      <c r="BP2231" s="2" t="s">
        <v>102</v>
      </c>
      <c r="BQ2231" s="2" t="s">
        <v>102</v>
      </c>
      <c r="BR2231" s="2" t="s">
        <v>102</v>
      </c>
      <c r="BS2231" s="2" t="s">
        <v>102</v>
      </c>
      <c r="BT2231" s="2" t="s">
        <v>102</v>
      </c>
      <c r="BU2231" s="2" t="s">
        <v>103</v>
      </c>
      <c r="BV2231" s="2" t="s">
        <v>103</v>
      </c>
      <c r="BW2231" s="2" t="s">
        <v>102</v>
      </c>
      <c r="BX2231" s="2" t="s">
        <v>102</v>
      </c>
      <c r="BY2231" s="2" t="s">
        <v>102</v>
      </c>
      <c r="BZ2231" s="2" t="s">
        <v>102</v>
      </c>
      <c r="CA2231" s="2" t="s">
        <v>102</v>
      </c>
      <c r="CB2231" s="2" t="s">
        <v>102</v>
      </c>
      <c r="CC2231" s="2" t="s">
        <v>102</v>
      </c>
      <c r="CD2231" s="2" t="s">
        <v>102</v>
      </c>
      <c r="CE2231" s="2" t="s">
        <v>102</v>
      </c>
      <c r="CF2231" s="2" t="s">
        <v>102</v>
      </c>
      <c r="CG2231" s="2" t="s">
        <v>102</v>
      </c>
      <c r="CH2231" s="2" t="s">
        <v>102</v>
      </c>
      <c r="CI2231" s="2" t="s">
        <v>102</v>
      </c>
      <c r="CJ2231" s="2" t="s">
        <v>102</v>
      </c>
      <c r="CK2231" s="2" t="s">
        <v>102</v>
      </c>
      <c r="CL2231" s="2" t="s">
        <v>102</v>
      </c>
      <c r="CM2231" s="2" t="s">
        <v>102</v>
      </c>
      <c r="CN2231" s="2" t="s">
        <v>102</v>
      </c>
      <c r="CO2231" s="2" t="s">
        <v>102</v>
      </c>
      <c r="CP2231" s="2" t="s">
        <v>102</v>
      </c>
      <c r="CQ2231" s="2" t="s">
        <v>102</v>
      </c>
      <c r="CR2231" s="2" t="s">
        <v>102</v>
      </c>
      <c r="CS2231" s="2" t="s">
        <v>102</v>
      </c>
      <c r="CT2231" s="2" t="s">
        <v>102</v>
      </c>
      <c r="CU2231" s="2" t="s">
        <v>102</v>
      </c>
    </row>
    <row r="2232" spans="1:99" x14ac:dyDescent="0.3">
      <c r="A2232" s="2" t="s">
        <v>109</v>
      </c>
      <c r="B2232" s="2">
        <v>166018</v>
      </c>
      <c r="C2232" s="2" t="s">
        <v>14539</v>
      </c>
      <c r="D2232" s="2" t="s">
        <v>792</v>
      </c>
      <c r="E2232" s="2" t="s">
        <v>14540</v>
      </c>
      <c r="F2232" s="2" t="s">
        <v>14540</v>
      </c>
      <c r="G2232" s="2" t="s">
        <v>991</v>
      </c>
      <c r="H2232" s="2" t="s">
        <v>295</v>
      </c>
      <c r="I2232" s="2" t="s">
        <v>130</v>
      </c>
      <c r="J2232" s="2" t="s">
        <v>131</v>
      </c>
      <c r="K2232" s="2" t="s">
        <v>101</v>
      </c>
      <c r="L2232" s="2">
        <v>10022</v>
      </c>
      <c r="M2232" s="2" t="s">
        <v>14541</v>
      </c>
      <c r="N2232" s="2" t="s">
        <v>14542</v>
      </c>
      <c r="U2232" s="2" t="s">
        <v>798</v>
      </c>
      <c r="V2232" s="3">
        <v>41242</v>
      </c>
      <c r="W2232" s="3">
        <v>41303</v>
      </c>
      <c r="X2232" s="4">
        <v>41183</v>
      </c>
      <c r="Y2232" s="2" t="s">
        <v>103</v>
      </c>
      <c r="Z2232" s="2" t="s">
        <v>14543</v>
      </c>
      <c r="AA2232" s="2" t="s">
        <v>102</v>
      </c>
      <c r="AB2232" s="2" t="s">
        <v>102</v>
      </c>
      <c r="AD2232" s="2" t="s">
        <v>102</v>
      </c>
      <c r="AF2232" s="2" t="s">
        <v>102</v>
      </c>
      <c r="AG2232" s="2" t="s">
        <v>103</v>
      </c>
      <c r="AH2232" s="2" t="s">
        <v>102</v>
      </c>
      <c r="AI2232" s="2" t="s">
        <v>104</v>
      </c>
      <c r="AK2232" s="2" t="s">
        <v>105</v>
      </c>
      <c r="AL2232" s="2" t="s">
        <v>101</v>
      </c>
      <c r="AM2232" s="2" t="s">
        <v>102</v>
      </c>
      <c r="AN2232" s="2" t="s">
        <v>102</v>
      </c>
      <c r="AO2232" s="2" t="s">
        <v>103</v>
      </c>
      <c r="AP2232" s="2" t="s">
        <v>102</v>
      </c>
      <c r="AQ2232" s="2" t="s">
        <v>102</v>
      </c>
      <c r="AR2232" s="2" t="s">
        <v>102</v>
      </c>
      <c r="AS2232" s="2" t="s">
        <v>102</v>
      </c>
      <c r="AT2232" s="2" t="s">
        <v>102</v>
      </c>
      <c r="AU2232" s="2" t="s">
        <v>102</v>
      </c>
      <c r="AV2232" s="2" t="s">
        <v>102</v>
      </c>
      <c r="AW2232" s="2" t="s">
        <v>102</v>
      </c>
      <c r="AX2232" s="2" t="s">
        <v>102</v>
      </c>
      <c r="AY2232" s="2" t="s">
        <v>102</v>
      </c>
      <c r="AZ2232" s="2" t="s">
        <v>102</v>
      </c>
      <c r="BB2232" s="2" t="s">
        <v>102</v>
      </c>
      <c r="BD2232" s="2" t="s">
        <v>102</v>
      </c>
      <c r="BE2232" s="2" t="s">
        <v>102</v>
      </c>
      <c r="BF2232" s="2" t="s">
        <v>103</v>
      </c>
      <c r="BG2232" s="2" t="s">
        <v>102</v>
      </c>
      <c r="BH2232" s="2" t="s">
        <v>102</v>
      </c>
      <c r="BI2232" s="2" t="s">
        <v>102</v>
      </c>
      <c r="BJ2232" s="2" t="s">
        <v>103</v>
      </c>
      <c r="BK2232" s="2" t="s">
        <v>102</v>
      </c>
      <c r="BL2232" s="2" t="s">
        <v>102</v>
      </c>
      <c r="BM2232" s="2" t="s">
        <v>102</v>
      </c>
      <c r="BN2232" s="2" t="s">
        <v>102</v>
      </c>
      <c r="BO2232" s="2" t="s">
        <v>102</v>
      </c>
      <c r="BP2232" s="2" t="s">
        <v>102</v>
      </c>
      <c r="BQ2232" s="2" t="s">
        <v>102</v>
      </c>
      <c r="BR2232" s="2" t="s">
        <v>102</v>
      </c>
      <c r="BS2232" s="2" t="s">
        <v>102</v>
      </c>
      <c r="BT2232" s="2" t="s">
        <v>103</v>
      </c>
      <c r="BU2232" s="2" t="s">
        <v>103</v>
      </c>
      <c r="BV2232" s="2" t="s">
        <v>102</v>
      </c>
      <c r="BW2232" s="2" t="s">
        <v>102</v>
      </c>
      <c r="BX2232" s="2" t="s">
        <v>102</v>
      </c>
      <c r="BY2232" s="2" t="s">
        <v>102</v>
      </c>
      <c r="BZ2232" s="2" t="s">
        <v>102</v>
      </c>
      <c r="CA2232" s="2" t="s">
        <v>102</v>
      </c>
      <c r="CB2232" s="2" t="s">
        <v>102</v>
      </c>
      <c r="CC2232" s="2" t="s">
        <v>102</v>
      </c>
      <c r="CD2232" s="2" t="s">
        <v>102</v>
      </c>
      <c r="CE2232" s="2" t="s">
        <v>102</v>
      </c>
      <c r="CF2232" s="2" t="s">
        <v>102</v>
      </c>
      <c r="CG2232" s="2" t="s">
        <v>102</v>
      </c>
      <c r="CH2232" s="2" t="s">
        <v>102</v>
      </c>
      <c r="CI2232" s="2" t="s">
        <v>102</v>
      </c>
      <c r="CJ2232" s="2" t="s">
        <v>102</v>
      </c>
      <c r="CK2232" s="2" t="s">
        <v>102</v>
      </c>
      <c r="CL2232" s="2" t="s">
        <v>102</v>
      </c>
      <c r="CM2232" s="2" t="s">
        <v>102</v>
      </c>
      <c r="CN2232" s="2" t="s">
        <v>102</v>
      </c>
      <c r="CO2232" s="2" t="s">
        <v>102</v>
      </c>
      <c r="CP2232" s="2" t="s">
        <v>102</v>
      </c>
      <c r="CQ2232" s="2" t="s">
        <v>102</v>
      </c>
      <c r="CR2232" s="2" t="s">
        <v>102</v>
      </c>
      <c r="CS2232" s="2" t="s">
        <v>102</v>
      </c>
      <c r="CT2232" s="2" t="s">
        <v>102</v>
      </c>
      <c r="CU2232" s="2" t="s">
        <v>102</v>
      </c>
    </row>
    <row r="2233" spans="1:99" x14ac:dyDescent="0.3">
      <c r="A2233" s="2" t="s">
        <v>109</v>
      </c>
      <c r="B2233" s="2">
        <v>166025</v>
      </c>
      <c r="C2233" s="2" t="s">
        <v>14440</v>
      </c>
      <c r="D2233" s="2" t="s">
        <v>792</v>
      </c>
      <c r="E2233" s="2" t="s">
        <v>14441</v>
      </c>
      <c r="F2233" s="2" t="s">
        <v>14441</v>
      </c>
      <c r="G2233" s="2" t="s">
        <v>1194</v>
      </c>
      <c r="H2233" s="2" t="s">
        <v>14442</v>
      </c>
      <c r="I2233" s="2" t="s">
        <v>130</v>
      </c>
      <c r="J2233" s="2" t="s">
        <v>131</v>
      </c>
      <c r="K2233" s="2" t="s">
        <v>101</v>
      </c>
      <c r="L2233" s="2">
        <v>10017</v>
      </c>
      <c r="M2233" s="2" t="s">
        <v>14443</v>
      </c>
      <c r="N2233" s="2" t="s">
        <v>14444</v>
      </c>
      <c r="U2233" s="2" t="s">
        <v>798</v>
      </c>
      <c r="V2233" s="3">
        <v>41563</v>
      </c>
      <c r="W2233" s="3">
        <v>41563</v>
      </c>
      <c r="X2233" s="4">
        <v>41183</v>
      </c>
      <c r="Y2233" s="2" t="s">
        <v>102</v>
      </c>
      <c r="AA2233" s="2" t="s">
        <v>102</v>
      </c>
      <c r="AB2233" s="2" t="s">
        <v>102</v>
      </c>
      <c r="AD2233" s="2" t="s">
        <v>102</v>
      </c>
      <c r="AF2233" s="2" t="s">
        <v>102</v>
      </c>
      <c r="AG2233" s="2" t="s">
        <v>103</v>
      </c>
      <c r="AH2233" s="2" t="s">
        <v>102</v>
      </c>
      <c r="AI2233" s="2" t="s">
        <v>104</v>
      </c>
      <c r="AK2233" s="2" t="s">
        <v>105</v>
      </c>
      <c r="AL2233" s="2" t="s">
        <v>101</v>
      </c>
      <c r="AM2233" s="2" t="s">
        <v>102</v>
      </c>
      <c r="AN2233" s="2" t="s">
        <v>102</v>
      </c>
      <c r="AO2233" s="2" t="s">
        <v>102</v>
      </c>
      <c r="AP2233" s="2" t="s">
        <v>102</v>
      </c>
      <c r="AQ2233" s="2" t="s">
        <v>102</v>
      </c>
      <c r="AR2233" s="2" t="s">
        <v>102</v>
      </c>
      <c r="AS2233" s="2" t="s">
        <v>102</v>
      </c>
      <c r="AT2233" s="2" t="s">
        <v>102</v>
      </c>
      <c r="AU2233" s="2" t="s">
        <v>102</v>
      </c>
      <c r="AV2233" s="2" t="s">
        <v>102</v>
      </c>
      <c r="AW2233" s="2" t="s">
        <v>102</v>
      </c>
      <c r="AX2233" s="2" t="s">
        <v>102</v>
      </c>
      <c r="AY2233" s="2" t="s">
        <v>102</v>
      </c>
      <c r="AZ2233" s="2" t="s">
        <v>102</v>
      </c>
      <c r="BB2233" s="2" t="s">
        <v>102</v>
      </c>
      <c r="BD2233" s="2" t="s">
        <v>102</v>
      </c>
      <c r="BE2233" s="2" t="s">
        <v>102</v>
      </c>
      <c r="BF2233" s="2" t="s">
        <v>102</v>
      </c>
      <c r="BG2233" s="2" t="s">
        <v>102</v>
      </c>
      <c r="BH2233" s="2" t="s">
        <v>102</v>
      </c>
      <c r="BI2233" s="2" t="s">
        <v>102</v>
      </c>
      <c r="BJ2233" s="2" t="s">
        <v>102</v>
      </c>
      <c r="BK2233" s="2" t="s">
        <v>102</v>
      </c>
      <c r="BL2233" s="2" t="s">
        <v>102</v>
      </c>
      <c r="BM2233" s="2" t="s">
        <v>102</v>
      </c>
      <c r="BN2233" s="2" t="s">
        <v>102</v>
      </c>
      <c r="BO2233" s="2" t="s">
        <v>102</v>
      </c>
      <c r="BP2233" s="2" t="s">
        <v>102</v>
      </c>
      <c r="BQ2233" s="2" t="s">
        <v>102</v>
      </c>
      <c r="BR2233" s="2" t="s">
        <v>102</v>
      </c>
      <c r="BS2233" s="2" t="s">
        <v>102</v>
      </c>
      <c r="BT2233" s="2" t="s">
        <v>103</v>
      </c>
      <c r="BU2233" s="2" t="s">
        <v>103</v>
      </c>
      <c r="BV2233" s="2" t="s">
        <v>102</v>
      </c>
      <c r="BW2233" s="2" t="s">
        <v>102</v>
      </c>
      <c r="BX2233" s="2" t="s">
        <v>102</v>
      </c>
      <c r="BY2233" s="2" t="s">
        <v>102</v>
      </c>
      <c r="BZ2233" s="2" t="s">
        <v>102</v>
      </c>
      <c r="CA2233" s="2" t="s">
        <v>102</v>
      </c>
      <c r="CB2233" s="2" t="s">
        <v>102</v>
      </c>
      <c r="CC2233" s="2" t="s">
        <v>102</v>
      </c>
      <c r="CD2233" s="2" t="s">
        <v>102</v>
      </c>
      <c r="CE2233" s="2" t="s">
        <v>102</v>
      </c>
      <c r="CF2233" s="2" t="s">
        <v>102</v>
      </c>
      <c r="CG2233" s="2" t="s">
        <v>102</v>
      </c>
      <c r="CH2233" s="2" t="s">
        <v>102</v>
      </c>
      <c r="CI2233" s="2" t="s">
        <v>102</v>
      </c>
      <c r="CJ2233" s="2" t="s">
        <v>102</v>
      </c>
      <c r="CK2233" s="2" t="s">
        <v>102</v>
      </c>
      <c r="CL2233" s="2" t="s">
        <v>102</v>
      </c>
      <c r="CM2233" s="2" t="s">
        <v>102</v>
      </c>
      <c r="CN2233" s="2" t="s">
        <v>102</v>
      </c>
      <c r="CO2233" s="2" t="s">
        <v>102</v>
      </c>
      <c r="CP2233" s="2" t="s">
        <v>102</v>
      </c>
      <c r="CQ2233" s="2" t="s">
        <v>102</v>
      </c>
      <c r="CR2233" s="2" t="s">
        <v>102</v>
      </c>
      <c r="CS2233" s="2" t="s">
        <v>102</v>
      </c>
      <c r="CT2233" s="2" t="s">
        <v>102</v>
      </c>
      <c r="CU2233" s="2" t="s">
        <v>102</v>
      </c>
    </row>
    <row r="2234" spans="1:99" x14ac:dyDescent="0.3">
      <c r="A2234" s="2" t="s">
        <v>167</v>
      </c>
      <c r="B2234" s="2">
        <v>166028</v>
      </c>
      <c r="C2234" s="2" t="s">
        <v>14431</v>
      </c>
      <c r="D2234" s="2" t="s">
        <v>792</v>
      </c>
      <c r="E2234" s="2" t="s">
        <v>14432</v>
      </c>
      <c r="F2234" s="2" t="s">
        <v>14432</v>
      </c>
      <c r="G2234" s="2" t="s">
        <v>14433</v>
      </c>
      <c r="H2234" s="2" t="s">
        <v>289</v>
      </c>
      <c r="I2234" s="2" t="s">
        <v>268</v>
      </c>
      <c r="J2234" s="2" t="s">
        <v>249</v>
      </c>
      <c r="K2234" s="2" t="s">
        <v>101</v>
      </c>
      <c r="L2234" s="2">
        <v>66204</v>
      </c>
      <c r="M2234" s="2" t="s">
        <v>14434</v>
      </c>
      <c r="N2234" s="2" t="s">
        <v>14435</v>
      </c>
      <c r="U2234" s="2" t="s">
        <v>798</v>
      </c>
      <c r="V2234" s="3">
        <v>41221</v>
      </c>
      <c r="W2234" s="3">
        <v>41320</v>
      </c>
      <c r="X2234" s="4">
        <v>41183</v>
      </c>
      <c r="Y2234" s="2" t="s">
        <v>102</v>
      </c>
      <c r="AA2234" s="2" t="s">
        <v>102</v>
      </c>
      <c r="AB2234" s="2" t="s">
        <v>102</v>
      </c>
      <c r="AD2234" s="2" t="s">
        <v>102</v>
      </c>
      <c r="AF2234" s="2" t="s">
        <v>102</v>
      </c>
      <c r="AG2234" s="2" t="s">
        <v>103</v>
      </c>
      <c r="AH2234" s="2" t="s">
        <v>102</v>
      </c>
      <c r="AI2234" s="2" t="s">
        <v>104</v>
      </c>
      <c r="AK2234" s="2" t="s">
        <v>249</v>
      </c>
      <c r="AL2234" s="2" t="s">
        <v>101</v>
      </c>
      <c r="AM2234" s="2" t="s">
        <v>102</v>
      </c>
      <c r="AN2234" s="2" t="s">
        <v>102</v>
      </c>
      <c r="AO2234" s="2" t="s">
        <v>102</v>
      </c>
      <c r="AP2234" s="2" t="s">
        <v>102</v>
      </c>
      <c r="AQ2234" s="2" t="s">
        <v>102</v>
      </c>
      <c r="AR2234" s="2" t="s">
        <v>102</v>
      </c>
      <c r="AS2234" s="2" t="s">
        <v>102</v>
      </c>
      <c r="AT2234" s="2" t="s">
        <v>102</v>
      </c>
      <c r="AU2234" s="2" t="s">
        <v>102</v>
      </c>
      <c r="AV2234" s="2" t="s">
        <v>102</v>
      </c>
      <c r="AW2234" s="2" t="s">
        <v>102</v>
      </c>
      <c r="AX2234" s="2" t="s">
        <v>102</v>
      </c>
      <c r="AY2234" s="2" t="s">
        <v>102</v>
      </c>
      <c r="AZ2234" s="2" t="s">
        <v>102</v>
      </c>
      <c r="BB2234" s="2" t="s">
        <v>102</v>
      </c>
      <c r="BD2234" s="2" t="s">
        <v>102</v>
      </c>
      <c r="BE2234" s="2" t="s">
        <v>102</v>
      </c>
      <c r="BF2234" s="2" t="s">
        <v>102</v>
      </c>
      <c r="BG2234" s="2" t="s">
        <v>102</v>
      </c>
      <c r="BH2234" s="2" t="s">
        <v>102</v>
      </c>
      <c r="BI2234" s="2" t="s">
        <v>102</v>
      </c>
      <c r="BJ2234" s="2" t="s">
        <v>102</v>
      </c>
      <c r="BK2234" s="2" t="s">
        <v>102</v>
      </c>
      <c r="BL2234" s="2" t="s">
        <v>102</v>
      </c>
      <c r="BM2234" s="2" t="s">
        <v>102</v>
      </c>
      <c r="BN2234" s="2" t="s">
        <v>102</v>
      </c>
      <c r="BO2234" s="2" t="s">
        <v>102</v>
      </c>
      <c r="BP2234" s="2" t="s">
        <v>102</v>
      </c>
      <c r="BQ2234" s="2" t="s">
        <v>102</v>
      </c>
      <c r="BR2234" s="2" t="s">
        <v>102</v>
      </c>
      <c r="BS2234" s="2" t="s">
        <v>102</v>
      </c>
      <c r="BT2234" s="2" t="s">
        <v>102</v>
      </c>
      <c r="BU2234" s="2" t="s">
        <v>102</v>
      </c>
      <c r="BV2234" s="2" t="s">
        <v>102</v>
      </c>
      <c r="BW2234" s="2" t="s">
        <v>102</v>
      </c>
      <c r="BX2234" s="2" t="s">
        <v>102</v>
      </c>
      <c r="BY2234" s="2" t="s">
        <v>102</v>
      </c>
      <c r="BZ2234" s="2" t="s">
        <v>102</v>
      </c>
      <c r="CA2234" s="2" t="s">
        <v>102</v>
      </c>
      <c r="CB2234" s="2" t="s">
        <v>102</v>
      </c>
      <c r="CC2234" s="2" t="s">
        <v>102</v>
      </c>
      <c r="CD2234" s="2" t="s">
        <v>102</v>
      </c>
      <c r="CE2234" s="2" t="s">
        <v>102</v>
      </c>
      <c r="CF2234" s="2" t="s">
        <v>102</v>
      </c>
      <c r="CG2234" s="2" t="s">
        <v>102</v>
      </c>
      <c r="CH2234" s="2" t="s">
        <v>102</v>
      </c>
      <c r="CI2234" s="2" t="s">
        <v>102</v>
      </c>
      <c r="CJ2234" s="2" t="s">
        <v>102</v>
      </c>
      <c r="CK2234" s="2" t="s">
        <v>102</v>
      </c>
      <c r="CL2234" s="2" t="s">
        <v>102</v>
      </c>
      <c r="CM2234" s="2" t="s">
        <v>102</v>
      </c>
      <c r="CN2234" s="2" t="s">
        <v>102</v>
      </c>
      <c r="CO2234" s="2" t="s">
        <v>102</v>
      </c>
      <c r="CP2234" s="2" t="s">
        <v>102</v>
      </c>
      <c r="CQ2234" s="2" t="s">
        <v>102</v>
      </c>
      <c r="CR2234" s="2" t="s">
        <v>102</v>
      </c>
      <c r="CS2234" s="2" t="s">
        <v>102</v>
      </c>
      <c r="CT2234" s="2" t="s">
        <v>102</v>
      </c>
      <c r="CU2234" s="2" t="s">
        <v>102</v>
      </c>
    </row>
    <row r="2235" spans="1:99" x14ac:dyDescent="0.3">
      <c r="A2235" s="2" t="s">
        <v>112</v>
      </c>
      <c r="B2235" s="2">
        <v>166033</v>
      </c>
      <c r="C2235" s="2" t="s">
        <v>14528</v>
      </c>
      <c r="D2235" s="2" t="s">
        <v>792</v>
      </c>
      <c r="E2235" s="2" t="s">
        <v>14529</v>
      </c>
      <c r="F2235" s="2" t="s">
        <v>14529</v>
      </c>
      <c r="G2235" s="2" t="s">
        <v>14530</v>
      </c>
      <c r="H2235" s="2" t="s">
        <v>208</v>
      </c>
      <c r="I2235" s="2" t="s">
        <v>398</v>
      </c>
      <c r="J2235" s="2" t="s">
        <v>134</v>
      </c>
      <c r="K2235" s="2" t="s">
        <v>101</v>
      </c>
      <c r="L2235" s="2">
        <v>94901</v>
      </c>
      <c r="M2235" s="2" t="s">
        <v>14531</v>
      </c>
      <c r="N2235" s="2" t="s">
        <v>14532</v>
      </c>
      <c r="U2235" s="2" t="s">
        <v>798</v>
      </c>
      <c r="V2235" s="3">
        <v>41242</v>
      </c>
      <c r="W2235" s="3">
        <v>41242</v>
      </c>
      <c r="X2235" s="4">
        <v>41183</v>
      </c>
      <c r="Y2235" s="2" t="s">
        <v>103</v>
      </c>
      <c r="Z2235" s="2" t="s">
        <v>14533</v>
      </c>
      <c r="AA2235" s="2" t="s">
        <v>102</v>
      </c>
      <c r="AB2235" s="2" t="s">
        <v>102</v>
      </c>
      <c r="AD2235" s="2" t="s">
        <v>102</v>
      </c>
      <c r="AF2235" s="2" t="s">
        <v>102</v>
      </c>
      <c r="AG2235" s="2" t="s">
        <v>103</v>
      </c>
      <c r="AH2235" s="2" t="s">
        <v>102</v>
      </c>
      <c r="AI2235" s="2" t="s">
        <v>108</v>
      </c>
      <c r="AK2235" s="2" t="s">
        <v>134</v>
      </c>
      <c r="AL2235" s="2" t="s">
        <v>101</v>
      </c>
      <c r="AM2235" s="2" t="s">
        <v>102</v>
      </c>
      <c r="AN2235" s="2" t="s">
        <v>102</v>
      </c>
      <c r="AO2235" s="2" t="s">
        <v>102</v>
      </c>
      <c r="AP2235" s="2" t="s">
        <v>102</v>
      </c>
      <c r="AQ2235" s="2" t="s">
        <v>102</v>
      </c>
      <c r="AR2235" s="2" t="s">
        <v>102</v>
      </c>
      <c r="AS2235" s="2" t="s">
        <v>102</v>
      </c>
      <c r="AT2235" s="2" t="s">
        <v>102</v>
      </c>
      <c r="AU2235" s="2" t="s">
        <v>102</v>
      </c>
      <c r="AV2235" s="2" t="s">
        <v>102</v>
      </c>
      <c r="AW2235" s="2" t="s">
        <v>102</v>
      </c>
      <c r="AX2235" s="2" t="s">
        <v>102</v>
      </c>
      <c r="AY2235" s="2" t="s">
        <v>102</v>
      </c>
      <c r="AZ2235" s="2" t="s">
        <v>102</v>
      </c>
      <c r="BB2235" s="2" t="s">
        <v>102</v>
      </c>
      <c r="BD2235" s="2" t="s">
        <v>102</v>
      </c>
      <c r="BE2235" s="2" t="s">
        <v>102</v>
      </c>
      <c r="BF2235" s="2" t="s">
        <v>102</v>
      </c>
      <c r="BG2235" s="2" t="s">
        <v>102</v>
      </c>
      <c r="BH2235" s="2" t="s">
        <v>102</v>
      </c>
      <c r="BI2235" s="2" t="s">
        <v>102</v>
      </c>
      <c r="BJ2235" s="2" t="s">
        <v>102</v>
      </c>
      <c r="BK2235" s="2" t="s">
        <v>102</v>
      </c>
      <c r="BL2235" s="2" t="s">
        <v>102</v>
      </c>
      <c r="BM2235" s="2" t="s">
        <v>102</v>
      </c>
      <c r="BN2235" s="2" t="s">
        <v>102</v>
      </c>
      <c r="BO2235" s="2" t="s">
        <v>102</v>
      </c>
      <c r="BP2235" s="2" t="s">
        <v>102</v>
      </c>
      <c r="BQ2235" s="2" t="s">
        <v>102</v>
      </c>
      <c r="BR2235" s="2" t="s">
        <v>102</v>
      </c>
      <c r="BS2235" s="2" t="s">
        <v>102</v>
      </c>
      <c r="BT2235" s="2" t="s">
        <v>102</v>
      </c>
      <c r="BU2235" s="2" t="s">
        <v>103</v>
      </c>
      <c r="BV2235" s="2" t="s">
        <v>102</v>
      </c>
      <c r="BW2235" s="2" t="s">
        <v>102</v>
      </c>
      <c r="BX2235" s="2" t="s">
        <v>102</v>
      </c>
      <c r="BY2235" s="2" t="s">
        <v>102</v>
      </c>
      <c r="BZ2235" s="2" t="s">
        <v>102</v>
      </c>
      <c r="CA2235" s="2" t="s">
        <v>102</v>
      </c>
      <c r="CB2235" s="2" t="s">
        <v>102</v>
      </c>
      <c r="CC2235" s="2" t="s">
        <v>102</v>
      </c>
      <c r="CD2235" s="2" t="s">
        <v>102</v>
      </c>
      <c r="CE2235" s="2" t="s">
        <v>102</v>
      </c>
      <c r="CF2235" s="2" t="s">
        <v>102</v>
      </c>
      <c r="CG2235" s="2" t="s">
        <v>102</v>
      </c>
      <c r="CH2235" s="2" t="s">
        <v>102</v>
      </c>
      <c r="CI2235" s="2" t="s">
        <v>102</v>
      </c>
      <c r="CJ2235" s="2" t="s">
        <v>102</v>
      </c>
      <c r="CK2235" s="2" t="s">
        <v>102</v>
      </c>
      <c r="CL2235" s="2" t="s">
        <v>102</v>
      </c>
      <c r="CM2235" s="2" t="s">
        <v>102</v>
      </c>
      <c r="CN2235" s="2" t="s">
        <v>102</v>
      </c>
      <c r="CO2235" s="2" t="s">
        <v>102</v>
      </c>
      <c r="CP2235" s="2" t="s">
        <v>102</v>
      </c>
      <c r="CQ2235" s="2" t="s">
        <v>102</v>
      </c>
      <c r="CR2235" s="2" t="s">
        <v>102</v>
      </c>
      <c r="CS2235" s="2" t="s">
        <v>102</v>
      </c>
      <c r="CT2235" s="2" t="s">
        <v>102</v>
      </c>
      <c r="CU2235" s="2" t="s">
        <v>102</v>
      </c>
    </row>
    <row r="2236" spans="1:99" x14ac:dyDescent="0.3">
      <c r="A2236" s="2" t="s">
        <v>98</v>
      </c>
      <c r="B2236" s="2">
        <v>166039</v>
      </c>
      <c r="C2236" s="2" t="s">
        <v>14491</v>
      </c>
      <c r="D2236" s="2" t="s">
        <v>792</v>
      </c>
      <c r="E2236" s="2" t="s">
        <v>14492</v>
      </c>
      <c r="F2236" s="2" t="s">
        <v>14492</v>
      </c>
      <c r="G2236" s="2" t="s">
        <v>14493</v>
      </c>
      <c r="I2236" s="2" t="s">
        <v>950</v>
      </c>
      <c r="J2236" s="2" t="s">
        <v>174</v>
      </c>
      <c r="K2236" s="2" t="s">
        <v>101</v>
      </c>
      <c r="L2236" s="2">
        <v>1026</v>
      </c>
      <c r="M2236" s="2" t="s">
        <v>14494</v>
      </c>
      <c r="N2236" s="2" t="s">
        <v>558</v>
      </c>
      <c r="O2236" s="2" t="s">
        <v>14495</v>
      </c>
      <c r="Q2236" s="2" t="s">
        <v>950</v>
      </c>
      <c r="R2236" s="2" t="s">
        <v>174</v>
      </c>
      <c r="S2236" s="2" t="s">
        <v>101</v>
      </c>
      <c r="T2236" s="2">
        <v>1070</v>
      </c>
      <c r="U2236" s="2" t="s">
        <v>798</v>
      </c>
      <c r="V2236" s="3">
        <v>41239</v>
      </c>
      <c r="W2236" s="3">
        <v>41400</v>
      </c>
      <c r="X2236" s="4">
        <v>41183</v>
      </c>
      <c r="Y2236" s="2" t="s">
        <v>103</v>
      </c>
      <c r="Z2236" s="2" t="s">
        <v>14496</v>
      </c>
      <c r="AA2236" s="2" t="s">
        <v>102</v>
      </c>
      <c r="AB2236" s="2" t="s">
        <v>102</v>
      </c>
      <c r="AD2236" s="2" t="s">
        <v>102</v>
      </c>
      <c r="AF2236" s="2" t="s">
        <v>103</v>
      </c>
      <c r="AG2236" s="2" t="s">
        <v>102</v>
      </c>
      <c r="AH2236" s="2" t="s">
        <v>102</v>
      </c>
      <c r="AI2236" s="2" t="s">
        <v>108</v>
      </c>
      <c r="AK2236" s="2" t="s">
        <v>105</v>
      </c>
      <c r="AL2236" s="2" t="s">
        <v>101</v>
      </c>
      <c r="AM2236" s="2" t="s">
        <v>102</v>
      </c>
      <c r="AN2236" s="2" t="s">
        <v>102</v>
      </c>
      <c r="AO2236" s="2" t="s">
        <v>102</v>
      </c>
      <c r="AP2236" s="2" t="s">
        <v>102</v>
      </c>
      <c r="AQ2236" s="2" t="s">
        <v>102</v>
      </c>
      <c r="AR2236" s="2" t="s">
        <v>102</v>
      </c>
      <c r="AS2236" s="2" t="s">
        <v>102</v>
      </c>
      <c r="AT2236" s="2" t="s">
        <v>102</v>
      </c>
      <c r="AU2236" s="2" t="s">
        <v>102</v>
      </c>
      <c r="AV2236" s="2" t="s">
        <v>102</v>
      </c>
      <c r="AW2236" s="2" t="s">
        <v>102</v>
      </c>
      <c r="AX2236" s="2" t="s">
        <v>102</v>
      </c>
      <c r="AY2236" s="2" t="s">
        <v>102</v>
      </c>
      <c r="AZ2236" s="2" t="s">
        <v>102</v>
      </c>
      <c r="BB2236" s="2" t="s">
        <v>103</v>
      </c>
      <c r="BC2236" s="2" t="s">
        <v>102</v>
      </c>
      <c r="BD2236" s="2" t="s">
        <v>103</v>
      </c>
      <c r="BE2236" s="2" t="s">
        <v>102</v>
      </c>
      <c r="BF2236" s="2" t="s">
        <v>103</v>
      </c>
      <c r="BG2236" s="2" t="s">
        <v>102</v>
      </c>
      <c r="BH2236" s="2" t="s">
        <v>102</v>
      </c>
      <c r="BI2236" s="2" t="s">
        <v>102</v>
      </c>
      <c r="BJ2236" s="2" t="s">
        <v>102</v>
      </c>
      <c r="BK2236" s="2" t="s">
        <v>102</v>
      </c>
      <c r="BL2236" s="2" t="s">
        <v>102</v>
      </c>
      <c r="BM2236" s="2" t="s">
        <v>102</v>
      </c>
      <c r="BN2236" s="2" t="s">
        <v>102</v>
      </c>
      <c r="BO2236" s="2" t="s">
        <v>102</v>
      </c>
      <c r="BP2236" s="2" t="s">
        <v>102</v>
      </c>
      <c r="BQ2236" s="2" t="s">
        <v>102</v>
      </c>
      <c r="BR2236" s="2" t="s">
        <v>102</v>
      </c>
      <c r="BS2236" s="2" t="s">
        <v>102</v>
      </c>
      <c r="BT2236" s="2" t="s">
        <v>103</v>
      </c>
      <c r="BU2236" s="2" t="s">
        <v>103</v>
      </c>
      <c r="BV2236" s="2" t="s">
        <v>102</v>
      </c>
      <c r="BW2236" s="2" t="s">
        <v>102</v>
      </c>
      <c r="BX2236" s="2" t="s">
        <v>102</v>
      </c>
      <c r="BY2236" s="2" t="s">
        <v>102</v>
      </c>
      <c r="BZ2236" s="2" t="s">
        <v>102</v>
      </c>
      <c r="CA2236" s="2" t="s">
        <v>102</v>
      </c>
      <c r="CB2236" s="2" t="s">
        <v>102</v>
      </c>
      <c r="CC2236" s="2" t="s">
        <v>102</v>
      </c>
      <c r="CD2236" s="2" t="s">
        <v>102</v>
      </c>
      <c r="CE2236" s="2" t="s">
        <v>102</v>
      </c>
      <c r="CF2236" s="2" t="s">
        <v>102</v>
      </c>
      <c r="CG2236" s="2" t="s">
        <v>102</v>
      </c>
      <c r="CH2236" s="2" t="s">
        <v>102</v>
      </c>
      <c r="CI2236" s="2" t="s">
        <v>102</v>
      </c>
      <c r="CJ2236" s="2" t="s">
        <v>102</v>
      </c>
      <c r="CK2236" s="2" t="s">
        <v>102</v>
      </c>
      <c r="CL2236" s="2" t="s">
        <v>102</v>
      </c>
      <c r="CM2236" s="2" t="s">
        <v>102</v>
      </c>
      <c r="CN2236" s="2" t="s">
        <v>102</v>
      </c>
      <c r="CO2236" s="2" t="s">
        <v>102</v>
      </c>
      <c r="CP2236" s="2" t="s">
        <v>102</v>
      </c>
      <c r="CQ2236" s="2" t="s">
        <v>102</v>
      </c>
      <c r="CR2236" s="2" t="s">
        <v>102</v>
      </c>
      <c r="CS2236" s="2" t="s">
        <v>102</v>
      </c>
      <c r="CT2236" s="2" t="s">
        <v>102</v>
      </c>
      <c r="CU2236" s="2" t="s">
        <v>102</v>
      </c>
    </row>
    <row r="2237" spans="1:99" x14ac:dyDescent="0.3">
      <c r="A2237" s="2" t="s">
        <v>139</v>
      </c>
      <c r="B2237" s="2">
        <v>166050</v>
      </c>
      <c r="C2237" s="2" t="s">
        <v>15653</v>
      </c>
      <c r="D2237" s="2" t="s">
        <v>792</v>
      </c>
      <c r="E2237" s="2" t="s">
        <v>15654</v>
      </c>
      <c r="F2237" s="2" t="s">
        <v>15655</v>
      </c>
      <c r="G2237" s="2" t="s">
        <v>15656</v>
      </c>
      <c r="H2237" s="2" t="s">
        <v>1285</v>
      </c>
      <c r="I2237" s="2" t="s">
        <v>215</v>
      </c>
      <c r="J2237" s="2" t="s">
        <v>140</v>
      </c>
      <c r="K2237" s="2" t="s">
        <v>101</v>
      </c>
      <c r="L2237" s="2" t="s">
        <v>15657</v>
      </c>
      <c r="M2237" s="2" t="s">
        <v>15658</v>
      </c>
      <c r="N2237" s="2" t="s">
        <v>15659</v>
      </c>
      <c r="U2237" s="2" t="s">
        <v>798</v>
      </c>
      <c r="V2237" s="3">
        <v>41423</v>
      </c>
      <c r="W2237" s="3">
        <v>41423</v>
      </c>
      <c r="X2237" s="4">
        <v>41183</v>
      </c>
      <c r="Y2237" s="2" t="s">
        <v>102</v>
      </c>
      <c r="AA2237" s="2" t="s">
        <v>102</v>
      </c>
      <c r="AB2237" s="2" t="s">
        <v>102</v>
      </c>
      <c r="AD2237" s="2" t="s">
        <v>102</v>
      </c>
      <c r="AF2237" s="2" t="s">
        <v>102</v>
      </c>
      <c r="AG2237" s="2" t="s">
        <v>103</v>
      </c>
      <c r="AH2237" s="2" t="s">
        <v>102</v>
      </c>
      <c r="AI2237" s="2" t="s">
        <v>104</v>
      </c>
      <c r="AK2237" s="2" t="s">
        <v>105</v>
      </c>
      <c r="AL2237" s="2" t="s">
        <v>101</v>
      </c>
      <c r="AM2237" s="2" t="s">
        <v>102</v>
      </c>
      <c r="AN2237" s="2" t="s">
        <v>102</v>
      </c>
      <c r="AO2237" s="2" t="s">
        <v>102</v>
      </c>
      <c r="AP2237" s="2" t="s">
        <v>102</v>
      </c>
      <c r="AQ2237" s="2" t="s">
        <v>102</v>
      </c>
      <c r="AR2237" s="2" t="s">
        <v>102</v>
      </c>
      <c r="AS2237" s="2" t="s">
        <v>102</v>
      </c>
      <c r="AT2237" s="2" t="s">
        <v>102</v>
      </c>
      <c r="AU2237" s="2" t="s">
        <v>102</v>
      </c>
      <c r="AV2237" s="2" t="s">
        <v>102</v>
      </c>
      <c r="AW2237" s="2" t="s">
        <v>102</v>
      </c>
      <c r="AX2237" s="2" t="s">
        <v>102</v>
      </c>
      <c r="AY2237" s="2" t="s">
        <v>102</v>
      </c>
      <c r="AZ2237" s="2" t="s">
        <v>102</v>
      </c>
      <c r="BB2237" s="2" t="s">
        <v>102</v>
      </c>
      <c r="BD2237" s="2" t="s">
        <v>102</v>
      </c>
      <c r="BE2237" s="2" t="s">
        <v>102</v>
      </c>
      <c r="BF2237" s="2" t="s">
        <v>102</v>
      </c>
      <c r="BG2237" s="2" t="s">
        <v>102</v>
      </c>
      <c r="BH2237" s="2" t="s">
        <v>102</v>
      </c>
      <c r="BI2237" s="2" t="s">
        <v>102</v>
      </c>
      <c r="BJ2237" s="2" t="s">
        <v>102</v>
      </c>
      <c r="BK2237" s="2" t="s">
        <v>102</v>
      </c>
      <c r="BL2237" s="2" t="s">
        <v>102</v>
      </c>
      <c r="BM2237" s="2" t="s">
        <v>102</v>
      </c>
      <c r="BN2237" s="2" t="s">
        <v>102</v>
      </c>
      <c r="BO2237" s="2" t="s">
        <v>102</v>
      </c>
      <c r="BP2237" s="2" t="s">
        <v>102</v>
      </c>
      <c r="BQ2237" s="2" t="s">
        <v>102</v>
      </c>
      <c r="BR2237" s="2" t="s">
        <v>102</v>
      </c>
      <c r="BS2237" s="2" t="s">
        <v>102</v>
      </c>
      <c r="BT2237" s="2" t="s">
        <v>102</v>
      </c>
      <c r="BU2237" s="2" t="s">
        <v>103</v>
      </c>
      <c r="BV2237" s="2" t="s">
        <v>102</v>
      </c>
      <c r="BW2237" s="2" t="s">
        <v>102</v>
      </c>
      <c r="BX2237" s="2" t="s">
        <v>102</v>
      </c>
      <c r="BY2237" s="2" t="s">
        <v>102</v>
      </c>
      <c r="BZ2237" s="2" t="s">
        <v>102</v>
      </c>
      <c r="CA2237" s="2" t="s">
        <v>102</v>
      </c>
      <c r="CB2237" s="2" t="s">
        <v>102</v>
      </c>
      <c r="CC2237" s="2" t="s">
        <v>102</v>
      </c>
      <c r="CD2237" s="2" t="s">
        <v>102</v>
      </c>
      <c r="CE2237" s="2" t="s">
        <v>102</v>
      </c>
      <c r="CF2237" s="2" t="s">
        <v>102</v>
      </c>
      <c r="CG2237" s="2" t="s">
        <v>102</v>
      </c>
      <c r="CH2237" s="2" t="s">
        <v>102</v>
      </c>
      <c r="CI2237" s="2" t="s">
        <v>102</v>
      </c>
      <c r="CJ2237" s="2" t="s">
        <v>102</v>
      </c>
      <c r="CK2237" s="2" t="s">
        <v>102</v>
      </c>
      <c r="CL2237" s="2" t="s">
        <v>102</v>
      </c>
      <c r="CM2237" s="2" t="s">
        <v>102</v>
      </c>
      <c r="CN2237" s="2" t="s">
        <v>102</v>
      </c>
      <c r="CO2237" s="2" t="s">
        <v>102</v>
      </c>
      <c r="CP2237" s="2" t="s">
        <v>102</v>
      </c>
      <c r="CQ2237" s="2" t="s">
        <v>102</v>
      </c>
      <c r="CR2237" s="2" t="s">
        <v>102</v>
      </c>
      <c r="CS2237" s="2" t="s">
        <v>102</v>
      </c>
      <c r="CT2237" s="2" t="s">
        <v>102</v>
      </c>
      <c r="CU2237" s="2" t="s">
        <v>102</v>
      </c>
    </row>
    <row r="2238" spans="1:99" x14ac:dyDescent="0.3">
      <c r="A2238" s="2" t="s">
        <v>109</v>
      </c>
      <c r="B2238" s="2">
        <v>166055</v>
      </c>
      <c r="C2238" s="2" t="s">
        <v>14510</v>
      </c>
      <c r="D2238" s="2" t="s">
        <v>792</v>
      </c>
      <c r="E2238" s="2" t="s">
        <v>14511</v>
      </c>
      <c r="F2238" s="2" t="s">
        <v>14511</v>
      </c>
      <c r="G2238" s="2" t="s">
        <v>1017</v>
      </c>
      <c r="H2238" s="2" t="s">
        <v>954</v>
      </c>
      <c r="I2238" s="2" t="s">
        <v>130</v>
      </c>
      <c r="J2238" s="2" t="s">
        <v>131</v>
      </c>
      <c r="K2238" s="2" t="s">
        <v>101</v>
      </c>
      <c r="L2238" s="2">
        <v>10065</v>
      </c>
      <c r="M2238" s="2" t="s">
        <v>14512</v>
      </c>
      <c r="N2238" s="2" t="s">
        <v>14513</v>
      </c>
      <c r="U2238" s="2" t="s">
        <v>798</v>
      </c>
      <c r="V2238" s="3">
        <v>41241</v>
      </c>
      <c r="W2238" s="3">
        <v>41354</v>
      </c>
      <c r="X2238" s="4">
        <v>41183</v>
      </c>
      <c r="Y2238" s="2" t="s">
        <v>103</v>
      </c>
      <c r="Z2238" s="2" t="s">
        <v>14514</v>
      </c>
      <c r="AA2238" s="2" t="s">
        <v>102</v>
      </c>
      <c r="AB2238" s="2" t="s">
        <v>102</v>
      </c>
      <c r="AD2238" s="2" t="s">
        <v>102</v>
      </c>
      <c r="AF2238" s="2" t="s">
        <v>103</v>
      </c>
      <c r="AG2238" s="2" t="s">
        <v>102</v>
      </c>
      <c r="AH2238" s="2" t="s">
        <v>102</v>
      </c>
      <c r="AI2238" s="2" t="s">
        <v>104</v>
      </c>
      <c r="AK2238" s="2" t="s">
        <v>105</v>
      </c>
      <c r="AL2238" s="2" t="s">
        <v>101</v>
      </c>
      <c r="AM2238" s="2" t="s">
        <v>102</v>
      </c>
      <c r="AN2238" s="2" t="s">
        <v>102</v>
      </c>
      <c r="AO2238" s="2" t="s">
        <v>102</v>
      </c>
      <c r="AP2238" s="2" t="s">
        <v>102</v>
      </c>
      <c r="AQ2238" s="2" t="s">
        <v>102</v>
      </c>
      <c r="AR2238" s="2" t="s">
        <v>102</v>
      </c>
      <c r="AS2238" s="2" t="s">
        <v>102</v>
      </c>
      <c r="AT2238" s="2" t="s">
        <v>102</v>
      </c>
      <c r="AU2238" s="2" t="s">
        <v>102</v>
      </c>
      <c r="AV2238" s="2" t="s">
        <v>102</v>
      </c>
      <c r="AW2238" s="2" t="s">
        <v>102</v>
      </c>
      <c r="AX2238" s="2" t="s">
        <v>102</v>
      </c>
      <c r="AY2238" s="2" t="s">
        <v>102</v>
      </c>
      <c r="AZ2238" s="2" t="s">
        <v>102</v>
      </c>
      <c r="BB2238" s="2" t="s">
        <v>102</v>
      </c>
      <c r="BD2238" s="2" t="s">
        <v>102</v>
      </c>
      <c r="BE2238" s="2" t="s">
        <v>102</v>
      </c>
      <c r="BF2238" s="2" t="s">
        <v>102</v>
      </c>
      <c r="BG2238" s="2" t="s">
        <v>102</v>
      </c>
      <c r="BH2238" s="2" t="s">
        <v>102</v>
      </c>
      <c r="BI2238" s="2" t="s">
        <v>102</v>
      </c>
      <c r="BJ2238" s="2" t="s">
        <v>102</v>
      </c>
      <c r="BK2238" s="2" t="s">
        <v>102</v>
      </c>
      <c r="BL2238" s="2" t="s">
        <v>102</v>
      </c>
      <c r="BM2238" s="2" t="s">
        <v>102</v>
      </c>
      <c r="BN2238" s="2" t="s">
        <v>102</v>
      </c>
      <c r="BO2238" s="2" t="s">
        <v>102</v>
      </c>
      <c r="BP2238" s="2" t="s">
        <v>102</v>
      </c>
      <c r="BQ2238" s="2" t="s">
        <v>102</v>
      </c>
      <c r="BR2238" s="2" t="s">
        <v>102</v>
      </c>
      <c r="BS2238" s="2" t="s">
        <v>102</v>
      </c>
      <c r="BT2238" s="2" t="s">
        <v>103</v>
      </c>
      <c r="BU2238" s="2" t="s">
        <v>103</v>
      </c>
      <c r="BV2238" s="2" t="s">
        <v>102</v>
      </c>
      <c r="BW2238" s="2" t="s">
        <v>102</v>
      </c>
      <c r="BX2238" s="2" t="s">
        <v>102</v>
      </c>
      <c r="BY2238" s="2" t="s">
        <v>102</v>
      </c>
      <c r="BZ2238" s="2" t="s">
        <v>102</v>
      </c>
      <c r="CA2238" s="2" t="s">
        <v>102</v>
      </c>
      <c r="CB2238" s="2" t="s">
        <v>102</v>
      </c>
      <c r="CC2238" s="2" t="s">
        <v>102</v>
      </c>
      <c r="CD2238" s="2" t="s">
        <v>102</v>
      </c>
      <c r="CE2238" s="2" t="s">
        <v>102</v>
      </c>
      <c r="CF2238" s="2" t="s">
        <v>102</v>
      </c>
      <c r="CG2238" s="2" t="s">
        <v>102</v>
      </c>
      <c r="CH2238" s="2" t="s">
        <v>102</v>
      </c>
      <c r="CI2238" s="2" t="s">
        <v>102</v>
      </c>
      <c r="CJ2238" s="2" t="s">
        <v>102</v>
      </c>
      <c r="CK2238" s="2" t="s">
        <v>102</v>
      </c>
      <c r="CL2238" s="2" t="s">
        <v>102</v>
      </c>
      <c r="CM2238" s="2" t="s">
        <v>102</v>
      </c>
      <c r="CN2238" s="2" t="s">
        <v>102</v>
      </c>
      <c r="CO2238" s="2" t="s">
        <v>102</v>
      </c>
      <c r="CP2238" s="2" t="s">
        <v>102</v>
      </c>
      <c r="CQ2238" s="2" t="s">
        <v>102</v>
      </c>
      <c r="CR2238" s="2" t="s">
        <v>102</v>
      </c>
      <c r="CS2238" s="2" t="s">
        <v>102</v>
      </c>
      <c r="CT2238" s="2" t="s">
        <v>102</v>
      </c>
      <c r="CU2238" s="2" t="s">
        <v>102</v>
      </c>
    </row>
    <row r="2239" spans="1:99" x14ac:dyDescent="0.3">
      <c r="A2239" s="2" t="s">
        <v>98</v>
      </c>
      <c r="B2239" s="2">
        <v>166087</v>
      </c>
      <c r="C2239" s="2" t="s">
        <v>14823</v>
      </c>
      <c r="D2239" s="2" t="s">
        <v>792</v>
      </c>
      <c r="E2239" s="2" t="s">
        <v>14824</v>
      </c>
      <c r="F2239" s="2" t="s">
        <v>14825</v>
      </c>
      <c r="G2239" s="2" t="s">
        <v>14826</v>
      </c>
      <c r="H2239" s="2" t="s">
        <v>656</v>
      </c>
      <c r="I2239" s="2" t="s">
        <v>445</v>
      </c>
      <c r="J2239" s="2" t="s">
        <v>174</v>
      </c>
      <c r="K2239" s="2" t="s">
        <v>101</v>
      </c>
      <c r="L2239" s="2" t="s">
        <v>14827</v>
      </c>
      <c r="M2239" s="2" t="s">
        <v>14828</v>
      </c>
      <c r="N2239" s="2" t="s">
        <v>14829</v>
      </c>
      <c r="U2239" s="2" t="s">
        <v>798</v>
      </c>
      <c r="V2239" s="3">
        <v>41299</v>
      </c>
      <c r="W2239" s="3">
        <v>41353</v>
      </c>
      <c r="X2239" s="4">
        <v>41183</v>
      </c>
      <c r="Y2239" s="2" t="s">
        <v>102</v>
      </c>
      <c r="AA2239" s="2" t="s">
        <v>102</v>
      </c>
      <c r="AB2239" s="2" t="s">
        <v>102</v>
      </c>
      <c r="AD2239" s="2" t="s">
        <v>102</v>
      </c>
      <c r="AF2239" s="2" t="s">
        <v>102</v>
      </c>
      <c r="AG2239" s="2" t="s">
        <v>103</v>
      </c>
      <c r="AH2239" s="2" t="s">
        <v>102</v>
      </c>
      <c r="AI2239" s="2" t="s">
        <v>104</v>
      </c>
      <c r="AK2239" s="2" t="s">
        <v>105</v>
      </c>
      <c r="AL2239" s="2" t="s">
        <v>101</v>
      </c>
      <c r="AM2239" s="2" t="s">
        <v>102</v>
      </c>
      <c r="AN2239" s="2" t="s">
        <v>102</v>
      </c>
      <c r="AO2239" s="2" t="s">
        <v>102</v>
      </c>
      <c r="AP2239" s="2" t="s">
        <v>102</v>
      </c>
      <c r="AQ2239" s="2" t="s">
        <v>102</v>
      </c>
      <c r="AR2239" s="2" t="s">
        <v>102</v>
      </c>
      <c r="AS2239" s="2" t="s">
        <v>102</v>
      </c>
      <c r="AT2239" s="2" t="s">
        <v>102</v>
      </c>
      <c r="AU2239" s="2" t="s">
        <v>102</v>
      </c>
      <c r="AV2239" s="2" t="s">
        <v>102</v>
      </c>
      <c r="AW2239" s="2" t="s">
        <v>102</v>
      </c>
      <c r="AX2239" s="2" t="s">
        <v>102</v>
      </c>
      <c r="AY2239" s="2" t="s">
        <v>102</v>
      </c>
      <c r="AZ2239" s="2" t="s">
        <v>102</v>
      </c>
      <c r="BB2239" s="2" t="s">
        <v>102</v>
      </c>
      <c r="BD2239" s="2" t="s">
        <v>102</v>
      </c>
      <c r="BE2239" s="2" t="s">
        <v>102</v>
      </c>
      <c r="BF2239" s="2" t="s">
        <v>102</v>
      </c>
      <c r="BG2239" s="2" t="s">
        <v>102</v>
      </c>
      <c r="BH2239" s="2" t="s">
        <v>102</v>
      </c>
      <c r="BI2239" s="2" t="s">
        <v>102</v>
      </c>
      <c r="BJ2239" s="2" t="s">
        <v>102</v>
      </c>
      <c r="BK2239" s="2" t="s">
        <v>102</v>
      </c>
      <c r="BL2239" s="2" t="s">
        <v>102</v>
      </c>
      <c r="BM2239" s="2" t="s">
        <v>102</v>
      </c>
      <c r="BN2239" s="2" t="s">
        <v>102</v>
      </c>
      <c r="BO2239" s="2" t="s">
        <v>102</v>
      </c>
      <c r="BP2239" s="2" t="s">
        <v>102</v>
      </c>
      <c r="BQ2239" s="2" t="s">
        <v>102</v>
      </c>
      <c r="BR2239" s="2" t="s">
        <v>102</v>
      </c>
      <c r="BS2239" s="2" t="s">
        <v>102</v>
      </c>
      <c r="BT2239" s="2" t="s">
        <v>103</v>
      </c>
      <c r="BU2239" s="2" t="s">
        <v>103</v>
      </c>
      <c r="BV2239" s="2" t="s">
        <v>102</v>
      </c>
      <c r="BW2239" s="2" t="s">
        <v>102</v>
      </c>
      <c r="BX2239" s="2" t="s">
        <v>102</v>
      </c>
      <c r="BY2239" s="2" t="s">
        <v>102</v>
      </c>
      <c r="BZ2239" s="2" t="s">
        <v>102</v>
      </c>
      <c r="CA2239" s="2" t="s">
        <v>102</v>
      </c>
      <c r="CB2239" s="2" t="s">
        <v>102</v>
      </c>
      <c r="CC2239" s="2" t="s">
        <v>102</v>
      </c>
      <c r="CD2239" s="2" t="s">
        <v>102</v>
      </c>
      <c r="CE2239" s="2" t="s">
        <v>102</v>
      </c>
      <c r="CF2239" s="2" t="s">
        <v>102</v>
      </c>
      <c r="CG2239" s="2" t="s">
        <v>102</v>
      </c>
      <c r="CH2239" s="2" t="s">
        <v>102</v>
      </c>
      <c r="CI2239" s="2" t="s">
        <v>102</v>
      </c>
      <c r="CJ2239" s="2" t="s">
        <v>102</v>
      </c>
      <c r="CK2239" s="2" t="s">
        <v>102</v>
      </c>
      <c r="CL2239" s="2" t="s">
        <v>102</v>
      </c>
      <c r="CM2239" s="2" t="s">
        <v>102</v>
      </c>
      <c r="CN2239" s="2" t="s">
        <v>102</v>
      </c>
      <c r="CO2239" s="2" t="s">
        <v>102</v>
      </c>
      <c r="CP2239" s="2" t="s">
        <v>102</v>
      </c>
      <c r="CQ2239" s="2" t="s">
        <v>102</v>
      </c>
      <c r="CR2239" s="2" t="s">
        <v>102</v>
      </c>
      <c r="CS2239" s="2" t="s">
        <v>102</v>
      </c>
      <c r="CT2239" s="2" t="s">
        <v>102</v>
      </c>
      <c r="CU2239" s="2" t="s">
        <v>102</v>
      </c>
    </row>
    <row r="2240" spans="1:99" x14ac:dyDescent="0.3">
      <c r="A2240" s="2" t="s">
        <v>379</v>
      </c>
      <c r="B2240" s="2">
        <v>166092</v>
      </c>
      <c r="C2240" s="2" t="s">
        <v>14476</v>
      </c>
      <c r="D2240" s="2" t="s">
        <v>792</v>
      </c>
      <c r="E2240" s="2" t="s">
        <v>14477</v>
      </c>
      <c r="F2240" s="2" t="s">
        <v>14477</v>
      </c>
      <c r="G2240" s="2" t="s">
        <v>12924</v>
      </c>
      <c r="H2240" s="2" t="s">
        <v>12757</v>
      </c>
      <c r="I2240" s="2" t="s">
        <v>217</v>
      </c>
      <c r="K2240" s="2" t="s">
        <v>615</v>
      </c>
      <c r="M2240" s="2" t="s">
        <v>14478</v>
      </c>
      <c r="N2240" s="2" t="s">
        <v>12923</v>
      </c>
      <c r="U2240" s="2" t="s">
        <v>798</v>
      </c>
      <c r="V2240" s="3">
        <v>41232</v>
      </c>
      <c r="W2240" s="3">
        <v>41355</v>
      </c>
      <c r="X2240" s="4">
        <v>41183</v>
      </c>
      <c r="Y2240" s="2" t="s">
        <v>103</v>
      </c>
      <c r="Z2240" s="2" t="s">
        <v>12760</v>
      </c>
      <c r="AA2240" s="2" t="s">
        <v>103</v>
      </c>
      <c r="AB2240" s="2" t="s">
        <v>102</v>
      </c>
      <c r="AD2240" s="2" t="s">
        <v>102</v>
      </c>
      <c r="AF2240" s="2" t="s">
        <v>102</v>
      </c>
      <c r="AG2240" s="2" t="s">
        <v>103</v>
      </c>
      <c r="AH2240" s="2" t="s">
        <v>102</v>
      </c>
      <c r="AI2240" s="2" t="s">
        <v>108</v>
      </c>
      <c r="AL2240" s="2" t="s">
        <v>693</v>
      </c>
      <c r="AM2240" s="2" t="s">
        <v>102</v>
      </c>
      <c r="AN2240" s="2" t="s">
        <v>102</v>
      </c>
      <c r="AO2240" s="2" t="s">
        <v>102</v>
      </c>
      <c r="AP2240" s="2" t="s">
        <v>102</v>
      </c>
      <c r="AQ2240" s="2" t="s">
        <v>102</v>
      </c>
      <c r="AR2240" s="2" t="s">
        <v>102</v>
      </c>
      <c r="AS2240" s="2" t="s">
        <v>102</v>
      </c>
      <c r="AT2240" s="2" t="s">
        <v>102</v>
      </c>
      <c r="AU2240" s="2" t="s">
        <v>102</v>
      </c>
      <c r="AV2240" s="2" t="s">
        <v>102</v>
      </c>
      <c r="AW2240" s="2" t="s">
        <v>102</v>
      </c>
      <c r="AX2240" s="2" t="s">
        <v>102</v>
      </c>
      <c r="AY2240" s="2" t="s">
        <v>102</v>
      </c>
      <c r="AZ2240" s="2" t="s">
        <v>102</v>
      </c>
      <c r="BB2240" s="2" t="s">
        <v>102</v>
      </c>
      <c r="BD2240" s="2" t="s">
        <v>102</v>
      </c>
      <c r="BE2240" s="2" t="s">
        <v>102</v>
      </c>
      <c r="BF2240" s="2" t="s">
        <v>103</v>
      </c>
      <c r="BG2240" s="2" t="s">
        <v>102</v>
      </c>
      <c r="BH2240" s="2" t="s">
        <v>102</v>
      </c>
      <c r="BI2240" s="2" t="s">
        <v>102</v>
      </c>
      <c r="BJ2240" s="2" t="s">
        <v>102</v>
      </c>
      <c r="BK2240" s="2" t="s">
        <v>102</v>
      </c>
      <c r="BL2240" s="2" t="s">
        <v>102</v>
      </c>
      <c r="BM2240" s="2" t="s">
        <v>102</v>
      </c>
      <c r="BN2240" s="2" t="s">
        <v>102</v>
      </c>
      <c r="BO2240" s="2" t="s">
        <v>102</v>
      </c>
      <c r="BP2240" s="2" t="s">
        <v>102</v>
      </c>
      <c r="BQ2240" s="2" t="s">
        <v>102</v>
      </c>
      <c r="BR2240" s="2" t="s">
        <v>102</v>
      </c>
      <c r="BS2240" s="2" t="s">
        <v>102</v>
      </c>
      <c r="BT2240" s="2" t="s">
        <v>103</v>
      </c>
      <c r="BU2240" s="2" t="s">
        <v>103</v>
      </c>
      <c r="BV2240" s="2" t="s">
        <v>102</v>
      </c>
      <c r="BW2240" s="2" t="s">
        <v>102</v>
      </c>
      <c r="BX2240" s="2" t="s">
        <v>102</v>
      </c>
      <c r="BY2240" s="2" t="s">
        <v>102</v>
      </c>
      <c r="BZ2240" s="2" t="s">
        <v>102</v>
      </c>
      <c r="CA2240" s="2" t="s">
        <v>102</v>
      </c>
      <c r="CB2240" s="2" t="s">
        <v>102</v>
      </c>
      <c r="CC2240" s="2" t="s">
        <v>102</v>
      </c>
      <c r="CD2240" s="2" t="s">
        <v>102</v>
      </c>
      <c r="CE2240" s="2" t="s">
        <v>102</v>
      </c>
      <c r="CF2240" s="2" t="s">
        <v>102</v>
      </c>
      <c r="CG2240" s="2" t="s">
        <v>102</v>
      </c>
      <c r="CH2240" s="2" t="s">
        <v>102</v>
      </c>
      <c r="CI2240" s="2" t="s">
        <v>102</v>
      </c>
      <c r="CJ2240" s="2" t="s">
        <v>102</v>
      </c>
      <c r="CK2240" s="2" t="s">
        <v>102</v>
      </c>
      <c r="CL2240" s="2" t="s">
        <v>102</v>
      </c>
      <c r="CM2240" s="2" t="s">
        <v>102</v>
      </c>
      <c r="CN2240" s="2" t="s">
        <v>102</v>
      </c>
      <c r="CO2240" s="2" t="s">
        <v>102</v>
      </c>
      <c r="CP2240" s="2" t="s">
        <v>102</v>
      </c>
      <c r="CQ2240" s="2" t="s">
        <v>102</v>
      </c>
      <c r="CR2240" s="2" t="s">
        <v>102</v>
      </c>
      <c r="CS2240" s="2" t="s">
        <v>102</v>
      </c>
      <c r="CT2240" s="2" t="s">
        <v>102</v>
      </c>
      <c r="CU2240" s="2" t="s">
        <v>102</v>
      </c>
    </row>
    <row r="2241" spans="1:99" x14ac:dyDescent="0.3">
      <c r="A2241" s="2" t="s">
        <v>379</v>
      </c>
      <c r="B2241" s="2">
        <v>166100</v>
      </c>
      <c r="C2241" s="2" t="s">
        <v>14483</v>
      </c>
      <c r="D2241" s="2" t="s">
        <v>792</v>
      </c>
      <c r="E2241" s="2" t="s">
        <v>14484</v>
      </c>
      <c r="F2241" s="2" t="s">
        <v>14484</v>
      </c>
      <c r="G2241" s="2" t="s">
        <v>636</v>
      </c>
      <c r="H2241" s="2" t="s">
        <v>194</v>
      </c>
      <c r="I2241" s="2" t="s">
        <v>381</v>
      </c>
      <c r="K2241" s="2" t="s">
        <v>382</v>
      </c>
      <c r="L2241" s="2" t="s">
        <v>7338</v>
      </c>
      <c r="M2241" s="2" t="s">
        <v>14485</v>
      </c>
      <c r="N2241" s="2" t="s">
        <v>509</v>
      </c>
      <c r="U2241" s="2" t="s">
        <v>798</v>
      </c>
      <c r="V2241" s="3">
        <v>41234</v>
      </c>
      <c r="W2241" s="3">
        <v>41424</v>
      </c>
      <c r="X2241" s="4">
        <v>41183</v>
      </c>
      <c r="Y2241" s="2" t="s">
        <v>103</v>
      </c>
      <c r="Z2241" s="2" t="s">
        <v>14486</v>
      </c>
      <c r="AA2241" s="2" t="s">
        <v>103</v>
      </c>
      <c r="AB2241" s="2" t="s">
        <v>102</v>
      </c>
      <c r="AD2241" s="2" t="s">
        <v>102</v>
      </c>
      <c r="AF2241" s="2" t="s">
        <v>102</v>
      </c>
      <c r="AG2241" s="2" t="s">
        <v>103</v>
      </c>
      <c r="AH2241" s="2" t="s">
        <v>102</v>
      </c>
      <c r="AI2241" s="2" t="s">
        <v>279</v>
      </c>
      <c r="AL2241" s="2" t="s">
        <v>382</v>
      </c>
      <c r="AM2241" s="2" t="s">
        <v>102</v>
      </c>
      <c r="AN2241" s="2" t="s">
        <v>102</v>
      </c>
      <c r="AO2241" s="2" t="s">
        <v>103</v>
      </c>
      <c r="AP2241" s="2" t="s">
        <v>102</v>
      </c>
      <c r="AQ2241" s="2" t="s">
        <v>102</v>
      </c>
      <c r="AR2241" s="2" t="s">
        <v>102</v>
      </c>
      <c r="AS2241" s="2" t="s">
        <v>102</v>
      </c>
      <c r="AT2241" s="2" t="s">
        <v>102</v>
      </c>
      <c r="AU2241" s="2" t="s">
        <v>102</v>
      </c>
      <c r="AV2241" s="2" t="s">
        <v>102</v>
      </c>
      <c r="AW2241" s="2" t="s">
        <v>102</v>
      </c>
      <c r="AX2241" s="2" t="s">
        <v>102</v>
      </c>
      <c r="AY2241" s="2" t="s">
        <v>102</v>
      </c>
      <c r="AZ2241" s="2" t="s">
        <v>102</v>
      </c>
      <c r="BB2241" s="2" t="s">
        <v>102</v>
      </c>
      <c r="BD2241" s="2" t="s">
        <v>102</v>
      </c>
      <c r="BE2241" s="2" t="s">
        <v>102</v>
      </c>
      <c r="BF2241" s="2" t="s">
        <v>102</v>
      </c>
      <c r="BG2241" s="2" t="s">
        <v>102</v>
      </c>
      <c r="BH2241" s="2" t="s">
        <v>102</v>
      </c>
      <c r="BI2241" s="2" t="s">
        <v>102</v>
      </c>
      <c r="BJ2241" s="2" t="s">
        <v>103</v>
      </c>
      <c r="BK2241" s="2" t="s">
        <v>102</v>
      </c>
      <c r="BL2241" s="2" t="s">
        <v>102</v>
      </c>
      <c r="BM2241" s="2" t="s">
        <v>102</v>
      </c>
      <c r="BN2241" s="2" t="s">
        <v>102</v>
      </c>
      <c r="BO2241" s="2" t="s">
        <v>102</v>
      </c>
      <c r="BP2241" s="2" t="s">
        <v>102</v>
      </c>
      <c r="BQ2241" s="2" t="s">
        <v>102</v>
      </c>
      <c r="BR2241" s="2" t="s">
        <v>102</v>
      </c>
      <c r="BS2241" s="2" t="s">
        <v>102</v>
      </c>
      <c r="BT2241" s="2" t="s">
        <v>103</v>
      </c>
      <c r="BU2241" s="2" t="s">
        <v>103</v>
      </c>
      <c r="BV2241" s="2" t="s">
        <v>102</v>
      </c>
      <c r="BW2241" s="2" t="s">
        <v>102</v>
      </c>
      <c r="BX2241" s="2" t="s">
        <v>102</v>
      </c>
      <c r="BY2241" s="2" t="s">
        <v>102</v>
      </c>
      <c r="BZ2241" s="2" t="s">
        <v>102</v>
      </c>
      <c r="CA2241" s="2" t="s">
        <v>102</v>
      </c>
      <c r="CB2241" s="2" t="s">
        <v>102</v>
      </c>
      <c r="CC2241" s="2" t="s">
        <v>102</v>
      </c>
      <c r="CD2241" s="2" t="s">
        <v>102</v>
      </c>
      <c r="CE2241" s="2" t="s">
        <v>102</v>
      </c>
      <c r="CF2241" s="2" t="s">
        <v>102</v>
      </c>
      <c r="CG2241" s="2" t="s">
        <v>102</v>
      </c>
      <c r="CH2241" s="2" t="s">
        <v>102</v>
      </c>
      <c r="CI2241" s="2" t="s">
        <v>102</v>
      </c>
      <c r="CJ2241" s="2" t="s">
        <v>102</v>
      </c>
      <c r="CK2241" s="2" t="s">
        <v>102</v>
      </c>
      <c r="CL2241" s="2" t="s">
        <v>102</v>
      </c>
      <c r="CM2241" s="2" t="s">
        <v>102</v>
      </c>
      <c r="CN2241" s="2" t="s">
        <v>102</v>
      </c>
      <c r="CO2241" s="2" t="s">
        <v>102</v>
      </c>
      <c r="CP2241" s="2" t="s">
        <v>102</v>
      </c>
      <c r="CQ2241" s="2" t="s">
        <v>102</v>
      </c>
      <c r="CR2241" s="2" t="s">
        <v>102</v>
      </c>
      <c r="CS2241" s="2" t="s">
        <v>102</v>
      </c>
      <c r="CT2241" s="2" t="s">
        <v>102</v>
      </c>
      <c r="CU2241" s="2" t="s">
        <v>102</v>
      </c>
    </row>
    <row r="2242" spans="1:99" x14ac:dyDescent="0.3">
      <c r="A2242" s="2" t="s">
        <v>109</v>
      </c>
      <c r="B2242" s="2">
        <v>166102</v>
      </c>
      <c r="C2242" s="2" t="s">
        <v>15510</v>
      </c>
      <c r="D2242" s="2" t="s">
        <v>792</v>
      </c>
      <c r="E2242" s="2" t="s">
        <v>15511</v>
      </c>
      <c r="F2242" s="2" t="s">
        <v>15511</v>
      </c>
      <c r="G2242" s="2" t="s">
        <v>875</v>
      </c>
      <c r="H2242" s="2" t="s">
        <v>743</v>
      </c>
      <c r="I2242" s="2" t="s">
        <v>130</v>
      </c>
      <c r="J2242" s="2" t="s">
        <v>131</v>
      </c>
      <c r="K2242" s="2" t="s">
        <v>101</v>
      </c>
      <c r="L2242" s="2">
        <v>10022</v>
      </c>
      <c r="M2242" s="2" t="s">
        <v>15512</v>
      </c>
      <c r="N2242" s="2" t="s">
        <v>15513</v>
      </c>
      <c r="U2242" s="2" t="s">
        <v>798</v>
      </c>
      <c r="V2242" s="3">
        <v>41396</v>
      </c>
      <c r="W2242" s="3">
        <v>41396</v>
      </c>
      <c r="X2242" s="4">
        <v>41183</v>
      </c>
      <c r="Y2242" s="2" t="s">
        <v>103</v>
      </c>
      <c r="Z2242" s="2" t="s">
        <v>15514</v>
      </c>
      <c r="AA2242" s="2" t="s">
        <v>102</v>
      </c>
      <c r="AB2242" s="2" t="s">
        <v>102</v>
      </c>
      <c r="AD2242" s="2" t="s">
        <v>102</v>
      </c>
      <c r="AF2242" s="2" t="s">
        <v>102</v>
      </c>
      <c r="AG2242" s="2" t="s">
        <v>103</v>
      </c>
      <c r="AH2242" s="2" t="s">
        <v>102</v>
      </c>
      <c r="AI2242" s="2" t="s">
        <v>104</v>
      </c>
      <c r="AK2242" s="2" t="s">
        <v>105</v>
      </c>
      <c r="AL2242" s="2" t="s">
        <v>101</v>
      </c>
      <c r="AM2242" s="2" t="s">
        <v>102</v>
      </c>
      <c r="AN2242" s="2" t="s">
        <v>102</v>
      </c>
      <c r="AO2242" s="2" t="s">
        <v>103</v>
      </c>
      <c r="AP2242" s="2" t="s">
        <v>102</v>
      </c>
      <c r="AQ2242" s="2" t="s">
        <v>102</v>
      </c>
      <c r="AR2242" s="2" t="s">
        <v>102</v>
      </c>
      <c r="AS2242" s="2" t="s">
        <v>102</v>
      </c>
      <c r="AT2242" s="2" t="s">
        <v>102</v>
      </c>
      <c r="AU2242" s="2" t="s">
        <v>102</v>
      </c>
      <c r="AV2242" s="2" t="s">
        <v>102</v>
      </c>
      <c r="AW2242" s="2" t="s">
        <v>102</v>
      </c>
      <c r="AX2242" s="2" t="s">
        <v>102</v>
      </c>
      <c r="AY2242" s="2" t="s">
        <v>102</v>
      </c>
      <c r="AZ2242" s="2" t="s">
        <v>102</v>
      </c>
      <c r="BB2242" s="2" t="s">
        <v>102</v>
      </c>
      <c r="BD2242" s="2" t="s">
        <v>102</v>
      </c>
      <c r="BE2242" s="2" t="s">
        <v>102</v>
      </c>
      <c r="BF2242" s="2" t="s">
        <v>103</v>
      </c>
      <c r="BG2242" s="2" t="s">
        <v>102</v>
      </c>
      <c r="BH2242" s="2" t="s">
        <v>102</v>
      </c>
      <c r="BI2242" s="2" t="s">
        <v>102</v>
      </c>
      <c r="BJ2242" s="2" t="s">
        <v>103</v>
      </c>
      <c r="BK2242" s="2" t="s">
        <v>102</v>
      </c>
      <c r="BL2242" s="2" t="s">
        <v>102</v>
      </c>
      <c r="BM2242" s="2" t="s">
        <v>102</v>
      </c>
      <c r="BN2242" s="2" t="s">
        <v>102</v>
      </c>
      <c r="BO2242" s="2" t="s">
        <v>102</v>
      </c>
      <c r="BP2242" s="2" t="s">
        <v>102</v>
      </c>
      <c r="BQ2242" s="2" t="s">
        <v>102</v>
      </c>
      <c r="BR2242" s="2" t="s">
        <v>102</v>
      </c>
      <c r="BS2242" s="2" t="s">
        <v>102</v>
      </c>
      <c r="BT2242" s="2" t="s">
        <v>103</v>
      </c>
      <c r="BU2242" s="2" t="s">
        <v>103</v>
      </c>
      <c r="BV2242" s="2" t="s">
        <v>102</v>
      </c>
      <c r="BW2242" s="2" t="s">
        <v>102</v>
      </c>
      <c r="BX2242" s="2" t="s">
        <v>102</v>
      </c>
      <c r="BY2242" s="2" t="s">
        <v>102</v>
      </c>
      <c r="BZ2242" s="2" t="s">
        <v>102</v>
      </c>
      <c r="CA2242" s="2" t="s">
        <v>102</v>
      </c>
      <c r="CB2242" s="2" t="s">
        <v>102</v>
      </c>
      <c r="CC2242" s="2" t="s">
        <v>102</v>
      </c>
      <c r="CD2242" s="2" t="s">
        <v>102</v>
      </c>
      <c r="CE2242" s="2" t="s">
        <v>102</v>
      </c>
      <c r="CF2242" s="2" t="s">
        <v>102</v>
      </c>
      <c r="CG2242" s="2" t="s">
        <v>102</v>
      </c>
      <c r="CH2242" s="2" t="s">
        <v>102</v>
      </c>
      <c r="CI2242" s="2" t="s">
        <v>102</v>
      </c>
      <c r="CJ2242" s="2" t="s">
        <v>102</v>
      </c>
      <c r="CK2242" s="2" t="s">
        <v>102</v>
      </c>
      <c r="CL2242" s="2" t="s">
        <v>102</v>
      </c>
      <c r="CM2242" s="2" t="s">
        <v>102</v>
      </c>
      <c r="CN2242" s="2" t="s">
        <v>102</v>
      </c>
      <c r="CO2242" s="2" t="s">
        <v>102</v>
      </c>
      <c r="CP2242" s="2" t="s">
        <v>102</v>
      </c>
      <c r="CQ2242" s="2" t="s">
        <v>102</v>
      </c>
      <c r="CR2242" s="2" t="s">
        <v>102</v>
      </c>
      <c r="CS2242" s="2" t="s">
        <v>102</v>
      </c>
      <c r="CT2242" s="2" t="s">
        <v>102</v>
      </c>
      <c r="CU2242" s="2" t="s">
        <v>102</v>
      </c>
    </row>
    <row r="2243" spans="1:99" x14ac:dyDescent="0.3">
      <c r="A2243" s="2" t="s">
        <v>379</v>
      </c>
      <c r="B2243" s="2">
        <v>166117</v>
      </c>
      <c r="C2243" s="2" t="s">
        <v>16346</v>
      </c>
      <c r="D2243" s="2" t="s">
        <v>792</v>
      </c>
      <c r="E2243" s="2" t="s">
        <v>16347</v>
      </c>
      <c r="F2243" s="2" t="s">
        <v>16348</v>
      </c>
      <c r="G2243" s="2" t="s">
        <v>16349</v>
      </c>
      <c r="H2243" s="2" t="s">
        <v>16350</v>
      </c>
      <c r="I2243" s="2" t="s">
        <v>2198</v>
      </c>
      <c r="K2243" s="2" t="s">
        <v>450</v>
      </c>
      <c r="L2243" s="2">
        <v>4011</v>
      </c>
      <c r="M2243" s="2" t="s">
        <v>16351</v>
      </c>
      <c r="N2243" s="2" t="s">
        <v>16352</v>
      </c>
      <c r="U2243" s="2" t="s">
        <v>798</v>
      </c>
      <c r="V2243" s="3">
        <v>41547</v>
      </c>
      <c r="W2243" s="3">
        <v>41547</v>
      </c>
      <c r="X2243" s="4">
        <v>41183</v>
      </c>
      <c r="Y2243" s="2" t="s">
        <v>103</v>
      </c>
      <c r="Z2243" s="2" t="s">
        <v>12268</v>
      </c>
      <c r="AA2243" s="2" t="s">
        <v>103</v>
      </c>
      <c r="AB2243" s="2" t="s">
        <v>102</v>
      </c>
      <c r="AD2243" s="2" t="s">
        <v>102</v>
      </c>
      <c r="AF2243" s="2" t="s">
        <v>102</v>
      </c>
      <c r="AG2243" s="2" t="s">
        <v>103</v>
      </c>
      <c r="AH2243" s="2" t="s">
        <v>102</v>
      </c>
      <c r="AI2243" s="2" t="s">
        <v>108</v>
      </c>
      <c r="AL2243" s="2" t="s">
        <v>450</v>
      </c>
      <c r="AM2243" s="2" t="s">
        <v>102</v>
      </c>
      <c r="AN2243" s="2" t="s">
        <v>102</v>
      </c>
      <c r="AO2243" s="2" t="s">
        <v>102</v>
      </c>
      <c r="AP2243" s="2" t="s">
        <v>102</v>
      </c>
      <c r="AQ2243" s="2" t="s">
        <v>102</v>
      </c>
      <c r="AR2243" s="2" t="s">
        <v>102</v>
      </c>
      <c r="AS2243" s="2" t="s">
        <v>102</v>
      </c>
      <c r="AT2243" s="2" t="s">
        <v>102</v>
      </c>
      <c r="AU2243" s="2" t="s">
        <v>102</v>
      </c>
      <c r="AV2243" s="2" t="s">
        <v>102</v>
      </c>
      <c r="AW2243" s="2" t="s">
        <v>102</v>
      </c>
      <c r="AX2243" s="2" t="s">
        <v>102</v>
      </c>
      <c r="AY2243" s="2" t="s">
        <v>102</v>
      </c>
      <c r="AZ2243" s="2" t="s">
        <v>102</v>
      </c>
      <c r="BB2243" s="2" t="s">
        <v>102</v>
      </c>
      <c r="BD2243" s="2" t="s">
        <v>102</v>
      </c>
      <c r="BE2243" s="2" t="s">
        <v>102</v>
      </c>
      <c r="BF2243" s="2" t="s">
        <v>102</v>
      </c>
      <c r="BG2243" s="2" t="s">
        <v>102</v>
      </c>
      <c r="BH2243" s="2" t="s">
        <v>102</v>
      </c>
      <c r="BI2243" s="2" t="s">
        <v>102</v>
      </c>
      <c r="BJ2243" s="2" t="s">
        <v>102</v>
      </c>
      <c r="BK2243" s="2" t="s">
        <v>102</v>
      </c>
      <c r="BL2243" s="2" t="s">
        <v>102</v>
      </c>
      <c r="BM2243" s="2" t="s">
        <v>102</v>
      </c>
      <c r="BN2243" s="2" t="s">
        <v>102</v>
      </c>
      <c r="BO2243" s="2" t="s">
        <v>102</v>
      </c>
      <c r="BP2243" s="2" t="s">
        <v>102</v>
      </c>
      <c r="BQ2243" s="2" t="s">
        <v>102</v>
      </c>
      <c r="BR2243" s="2" t="s">
        <v>102</v>
      </c>
      <c r="BS2243" s="2" t="s">
        <v>102</v>
      </c>
      <c r="BT2243" s="2" t="s">
        <v>102</v>
      </c>
      <c r="BU2243" s="2" t="s">
        <v>103</v>
      </c>
      <c r="BV2243" s="2" t="s">
        <v>102</v>
      </c>
      <c r="BW2243" s="2" t="s">
        <v>102</v>
      </c>
      <c r="BX2243" s="2" t="s">
        <v>102</v>
      </c>
      <c r="BY2243" s="2" t="s">
        <v>102</v>
      </c>
      <c r="BZ2243" s="2" t="s">
        <v>102</v>
      </c>
      <c r="CA2243" s="2" t="s">
        <v>102</v>
      </c>
      <c r="CB2243" s="2" t="s">
        <v>102</v>
      </c>
      <c r="CC2243" s="2" t="s">
        <v>102</v>
      </c>
      <c r="CD2243" s="2" t="s">
        <v>102</v>
      </c>
      <c r="CE2243" s="2" t="s">
        <v>102</v>
      </c>
      <c r="CF2243" s="2" t="s">
        <v>102</v>
      </c>
      <c r="CG2243" s="2" t="s">
        <v>102</v>
      </c>
      <c r="CH2243" s="2" t="s">
        <v>102</v>
      </c>
      <c r="CI2243" s="2" t="s">
        <v>102</v>
      </c>
      <c r="CJ2243" s="2" t="s">
        <v>102</v>
      </c>
      <c r="CK2243" s="2" t="s">
        <v>102</v>
      </c>
      <c r="CL2243" s="2" t="s">
        <v>102</v>
      </c>
      <c r="CM2243" s="2" t="s">
        <v>102</v>
      </c>
      <c r="CN2243" s="2" t="s">
        <v>102</v>
      </c>
      <c r="CO2243" s="2" t="s">
        <v>102</v>
      </c>
      <c r="CP2243" s="2" t="s">
        <v>102</v>
      </c>
      <c r="CQ2243" s="2" t="s">
        <v>102</v>
      </c>
      <c r="CR2243" s="2" t="s">
        <v>102</v>
      </c>
      <c r="CS2243" s="2" t="s">
        <v>102</v>
      </c>
      <c r="CT2243" s="2" t="s">
        <v>102</v>
      </c>
      <c r="CU2243" s="2" t="s">
        <v>102</v>
      </c>
    </row>
    <row r="2244" spans="1:99" x14ac:dyDescent="0.3">
      <c r="A2244" s="2" t="s">
        <v>379</v>
      </c>
      <c r="B2244" s="2">
        <v>166137</v>
      </c>
      <c r="C2244" s="2" t="s">
        <v>14544</v>
      </c>
      <c r="D2244" s="2" t="s">
        <v>792</v>
      </c>
      <c r="E2244" s="2" t="s">
        <v>14545</v>
      </c>
      <c r="F2244" s="2" t="s">
        <v>14545</v>
      </c>
      <c r="G2244" s="2" t="s">
        <v>14546</v>
      </c>
      <c r="H2244" s="2" t="s">
        <v>14547</v>
      </c>
      <c r="I2244" s="2" t="s">
        <v>1004</v>
      </c>
      <c r="K2244" s="2" t="s">
        <v>217</v>
      </c>
      <c r="M2244" s="2">
        <f>852-3998-4960</f>
        <v>-8106</v>
      </c>
      <c r="N2244" s="2">
        <f>852-3998-4961</f>
        <v>-8107</v>
      </c>
      <c r="O2244" s="2" t="s">
        <v>14548</v>
      </c>
      <c r="P2244" s="2" t="s">
        <v>14549</v>
      </c>
      <c r="Q2244" s="2" t="s">
        <v>1588</v>
      </c>
      <c r="S2244" s="2" t="s">
        <v>1589</v>
      </c>
      <c r="T2244" s="2" t="s">
        <v>1847</v>
      </c>
      <c r="U2244" s="2" t="s">
        <v>798</v>
      </c>
      <c r="V2244" s="3">
        <v>41242</v>
      </c>
      <c r="W2244" s="3">
        <v>41360</v>
      </c>
      <c r="X2244" s="4">
        <v>41183</v>
      </c>
      <c r="Y2244" s="2" t="s">
        <v>103</v>
      </c>
      <c r="Z2244" s="2" t="s">
        <v>14550</v>
      </c>
      <c r="AA2244" s="2" t="s">
        <v>102</v>
      </c>
      <c r="AB2244" s="2" t="s">
        <v>102</v>
      </c>
      <c r="AD2244" s="2" t="s">
        <v>102</v>
      </c>
      <c r="AF2244" s="2" t="s">
        <v>102</v>
      </c>
      <c r="AG2244" s="2" t="s">
        <v>103</v>
      </c>
      <c r="AH2244" s="2" t="s">
        <v>102</v>
      </c>
      <c r="AI2244" s="2" t="s">
        <v>238</v>
      </c>
      <c r="AL2244" s="2" t="s">
        <v>693</v>
      </c>
      <c r="AM2244" s="2" t="s">
        <v>102</v>
      </c>
      <c r="AN2244" s="2" t="s">
        <v>102</v>
      </c>
      <c r="AO2244" s="2" t="s">
        <v>102</v>
      </c>
      <c r="AP2244" s="2" t="s">
        <v>102</v>
      </c>
      <c r="AQ2244" s="2" t="s">
        <v>102</v>
      </c>
      <c r="AR2244" s="2" t="s">
        <v>102</v>
      </c>
      <c r="AS2244" s="2" t="s">
        <v>102</v>
      </c>
      <c r="AT2244" s="2" t="s">
        <v>102</v>
      </c>
      <c r="AU2244" s="2" t="s">
        <v>102</v>
      </c>
      <c r="AV2244" s="2" t="s">
        <v>102</v>
      </c>
      <c r="AW2244" s="2" t="s">
        <v>102</v>
      </c>
      <c r="AX2244" s="2" t="s">
        <v>102</v>
      </c>
      <c r="AY2244" s="2" t="s">
        <v>102</v>
      </c>
      <c r="AZ2244" s="2" t="s">
        <v>102</v>
      </c>
      <c r="BB2244" s="2" t="s">
        <v>103</v>
      </c>
      <c r="BC2244" s="2" t="s">
        <v>102</v>
      </c>
      <c r="BD2244" s="2" t="s">
        <v>102</v>
      </c>
      <c r="BE2244" s="2" t="s">
        <v>102</v>
      </c>
      <c r="BF2244" s="2" t="s">
        <v>103</v>
      </c>
      <c r="BG2244" s="2" t="s">
        <v>102</v>
      </c>
      <c r="BH2244" s="2" t="s">
        <v>102</v>
      </c>
      <c r="BI2244" s="2" t="s">
        <v>102</v>
      </c>
      <c r="BJ2244" s="2" t="s">
        <v>102</v>
      </c>
      <c r="BK2244" s="2" t="s">
        <v>102</v>
      </c>
      <c r="BL2244" s="2" t="s">
        <v>102</v>
      </c>
      <c r="BM2244" s="2" t="s">
        <v>102</v>
      </c>
      <c r="BN2244" s="2" t="s">
        <v>102</v>
      </c>
      <c r="BO2244" s="2" t="s">
        <v>102</v>
      </c>
      <c r="BP2244" s="2" t="s">
        <v>102</v>
      </c>
      <c r="BQ2244" s="2" t="s">
        <v>102</v>
      </c>
      <c r="BR2244" s="2" t="s">
        <v>102</v>
      </c>
      <c r="BS2244" s="2" t="s">
        <v>102</v>
      </c>
      <c r="BT2244" s="2" t="s">
        <v>103</v>
      </c>
      <c r="BU2244" s="2" t="s">
        <v>103</v>
      </c>
      <c r="BV2244" s="2" t="s">
        <v>102</v>
      </c>
      <c r="BW2244" s="2" t="s">
        <v>102</v>
      </c>
      <c r="BX2244" s="2" t="s">
        <v>102</v>
      </c>
      <c r="BY2244" s="2" t="s">
        <v>102</v>
      </c>
      <c r="BZ2244" s="2" t="s">
        <v>102</v>
      </c>
      <c r="CA2244" s="2" t="s">
        <v>102</v>
      </c>
      <c r="CB2244" s="2" t="s">
        <v>102</v>
      </c>
      <c r="CC2244" s="2" t="s">
        <v>102</v>
      </c>
      <c r="CD2244" s="2" t="s">
        <v>102</v>
      </c>
      <c r="CE2244" s="2" t="s">
        <v>102</v>
      </c>
      <c r="CF2244" s="2" t="s">
        <v>102</v>
      </c>
      <c r="CG2244" s="2" t="s">
        <v>102</v>
      </c>
      <c r="CH2244" s="2" t="s">
        <v>102</v>
      </c>
      <c r="CI2244" s="2" t="s">
        <v>102</v>
      </c>
      <c r="CJ2244" s="2" t="s">
        <v>102</v>
      </c>
      <c r="CK2244" s="2" t="s">
        <v>102</v>
      </c>
      <c r="CL2244" s="2" t="s">
        <v>102</v>
      </c>
      <c r="CM2244" s="2" t="s">
        <v>102</v>
      </c>
      <c r="CN2244" s="2" t="s">
        <v>102</v>
      </c>
      <c r="CO2244" s="2" t="s">
        <v>102</v>
      </c>
      <c r="CP2244" s="2" t="s">
        <v>102</v>
      </c>
      <c r="CQ2244" s="2" t="s">
        <v>102</v>
      </c>
      <c r="CR2244" s="2" t="s">
        <v>102</v>
      </c>
      <c r="CS2244" s="2" t="s">
        <v>102</v>
      </c>
      <c r="CT2244" s="2" t="s">
        <v>102</v>
      </c>
      <c r="CU2244" s="2" t="s">
        <v>102</v>
      </c>
    </row>
    <row r="2245" spans="1:99" x14ac:dyDescent="0.3">
      <c r="A2245" s="2" t="s">
        <v>116</v>
      </c>
      <c r="B2245" s="2">
        <v>166145</v>
      </c>
      <c r="C2245" s="2" t="s">
        <v>14522</v>
      </c>
      <c r="D2245" s="2" t="s">
        <v>792</v>
      </c>
      <c r="E2245" s="2" t="s">
        <v>14523</v>
      </c>
      <c r="F2245" s="2" t="s">
        <v>14523</v>
      </c>
      <c r="G2245" s="2" t="s">
        <v>1016</v>
      </c>
      <c r="H2245" s="2" t="s">
        <v>210</v>
      </c>
      <c r="I2245" s="2" t="s">
        <v>221</v>
      </c>
      <c r="J2245" s="2" t="s">
        <v>117</v>
      </c>
      <c r="K2245" s="2" t="s">
        <v>101</v>
      </c>
      <c r="L2245" s="2">
        <v>78746</v>
      </c>
      <c r="M2245" s="2" t="s">
        <v>1849</v>
      </c>
      <c r="N2245" s="2" t="s">
        <v>1850</v>
      </c>
      <c r="U2245" s="2" t="s">
        <v>798</v>
      </c>
      <c r="V2245" s="3">
        <v>41241</v>
      </c>
      <c r="W2245" s="3">
        <v>41416</v>
      </c>
      <c r="X2245" s="4">
        <v>41183</v>
      </c>
      <c r="Y2245" s="2" t="s">
        <v>103</v>
      </c>
      <c r="Z2245" s="2" t="s">
        <v>14524</v>
      </c>
      <c r="AA2245" s="2" t="s">
        <v>102</v>
      </c>
      <c r="AB2245" s="2" t="s">
        <v>102</v>
      </c>
      <c r="AD2245" s="2" t="s">
        <v>102</v>
      </c>
      <c r="AF2245" s="2" t="s">
        <v>102</v>
      </c>
      <c r="AG2245" s="2" t="s">
        <v>103</v>
      </c>
      <c r="AH2245" s="2" t="s">
        <v>102</v>
      </c>
      <c r="AI2245" s="2" t="s">
        <v>126</v>
      </c>
      <c r="AK2245" s="2" t="s">
        <v>117</v>
      </c>
      <c r="AL2245" s="2" t="s">
        <v>101</v>
      </c>
      <c r="AM2245" s="2" t="s">
        <v>102</v>
      </c>
      <c r="AN2245" s="2" t="s">
        <v>102</v>
      </c>
      <c r="AO2245" s="2" t="s">
        <v>102</v>
      </c>
      <c r="AP2245" s="2" t="s">
        <v>102</v>
      </c>
      <c r="AQ2245" s="2" t="s">
        <v>102</v>
      </c>
      <c r="AR2245" s="2" t="s">
        <v>102</v>
      </c>
      <c r="AS2245" s="2" t="s">
        <v>102</v>
      </c>
      <c r="AT2245" s="2" t="s">
        <v>102</v>
      </c>
      <c r="AU2245" s="2" t="s">
        <v>102</v>
      </c>
      <c r="AV2245" s="2" t="s">
        <v>102</v>
      </c>
      <c r="AW2245" s="2" t="s">
        <v>102</v>
      </c>
      <c r="AX2245" s="2" t="s">
        <v>102</v>
      </c>
      <c r="AY2245" s="2" t="s">
        <v>102</v>
      </c>
      <c r="AZ2245" s="2" t="s">
        <v>102</v>
      </c>
      <c r="BB2245" s="2" t="s">
        <v>102</v>
      </c>
      <c r="BD2245" s="2" t="s">
        <v>102</v>
      </c>
      <c r="BE2245" s="2" t="s">
        <v>102</v>
      </c>
      <c r="BF2245" s="2" t="s">
        <v>103</v>
      </c>
      <c r="BG2245" s="2" t="s">
        <v>102</v>
      </c>
      <c r="BH2245" s="2" t="s">
        <v>102</v>
      </c>
      <c r="BI2245" s="2" t="s">
        <v>102</v>
      </c>
      <c r="BJ2245" s="2" t="s">
        <v>102</v>
      </c>
      <c r="BK2245" s="2" t="s">
        <v>102</v>
      </c>
      <c r="BL2245" s="2" t="s">
        <v>102</v>
      </c>
      <c r="BM2245" s="2" t="s">
        <v>102</v>
      </c>
      <c r="BN2245" s="2" t="s">
        <v>102</v>
      </c>
      <c r="BO2245" s="2" t="s">
        <v>102</v>
      </c>
      <c r="BP2245" s="2" t="s">
        <v>102</v>
      </c>
      <c r="BQ2245" s="2" t="s">
        <v>102</v>
      </c>
      <c r="BR2245" s="2" t="s">
        <v>102</v>
      </c>
      <c r="BS2245" s="2" t="s">
        <v>102</v>
      </c>
      <c r="BT2245" s="2" t="s">
        <v>103</v>
      </c>
      <c r="BU2245" s="2" t="s">
        <v>103</v>
      </c>
      <c r="BV2245" s="2" t="s">
        <v>102</v>
      </c>
      <c r="BW2245" s="2" t="s">
        <v>102</v>
      </c>
      <c r="BX2245" s="2" t="s">
        <v>102</v>
      </c>
      <c r="BY2245" s="2" t="s">
        <v>102</v>
      </c>
      <c r="BZ2245" s="2" t="s">
        <v>102</v>
      </c>
      <c r="CA2245" s="2" t="s">
        <v>102</v>
      </c>
      <c r="CB2245" s="2" t="s">
        <v>102</v>
      </c>
      <c r="CC2245" s="2" t="s">
        <v>102</v>
      </c>
      <c r="CD2245" s="2" t="s">
        <v>102</v>
      </c>
      <c r="CE2245" s="2" t="s">
        <v>102</v>
      </c>
      <c r="CF2245" s="2" t="s">
        <v>102</v>
      </c>
      <c r="CG2245" s="2" t="s">
        <v>102</v>
      </c>
      <c r="CH2245" s="2" t="s">
        <v>102</v>
      </c>
      <c r="CI2245" s="2" t="s">
        <v>102</v>
      </c>
      <c r="CJ2245" s="2" t="s">
        <v>102</v>
      </c>
      <c r="CK2245" s="2" t="s">
        <v>102</v>
      </c>
      <c r="CL2245" s="2" t="s">
        <v>102</v>
      </c>
      <c r="CM2245" s="2" t="s">
        <v>102</v>
      </c>
      <c r="CN2245" s="2" t="s">
        <v>102</v>
      </c>
      <c r="CO2245" s="2" t="s">
        <v>102</v>
      </c>
      <c r="CP2245" s="2" t="s">
        <v>102</v>
      </c>
      <c r="CQ2245" s="2" t="s">
        <v>102</v>
      </c>
      <c r="CR2245" s="2" t="s">
        <v>102</v>
      </c>
      <c r="CS2245" s="2" t="s">
        <v>102</v>
      </c>
      <c r="CT2245" s="2" t="s">
        <v>102</v>
      </c>
      <c r="CU2245" s="2" t="s">
        <v>102</v>
      </c>
    </row>
    <row r="2246" spans="1:99" x14ac:dyDescent="0.3">
      <c r="A2246" s="2" t="s">
        <v>379</v>
      </c>
      <c r="B2246" s="2">
        <v>166156</v>
      </c>
      <c r="C2246" s="2" t="s">
        <v>14887</v>
      </c>
      <c r="D2246" s="2" t="s">
        <v>792</v>
      </c>
      <c r="E2246" s="2" t="s">
        <v>14888</v>
      </c>
      <c r="F2246" s="2" t="s">
        <v>14888</v>
      </c>
      <c r="G2246" s="2" t="s">
        <v>14889</v>
      </c>
      <c r="H2246" s="2" t="s">
        <v>738</v>
      </c>
      <c r="I2246" s="2" t="s">
        <v>217</v>
      </c>
      <c r="K2246" s="2" t="s">
        <v>217</v>
      </c>
      <c r="L2246" s="2" t="s">
        <v>509</v>
      </c>
      <c r="M2246" s="2">
        <f>852-3975-2830</f>
        <v>-5953</v>
      </c>
      <c r="N2246" s="2" t="s">
        <v>14890</v>
      </c>
      <c r="U2246" s="2" t="s">
        <v>798</v>
      </c>
      <c r="V2246" s="3">
        <v>41309</v>
      </c>
      <c r="W2246" s="3">
        <v>41318</v>
      </c>
      <c r="X2246" s="4">
        <v>41183</v>
      </c>
      <c r="Y2246" s="2" t="s">
        <v>102</v>
      </c>
      <c r="AA2246" s="2" t="s">
        <v>103</v>
      </c>
      <c r="AB2246" s="2" t="s">
        <v>102</v>
      </c>
      <c r="AD2246" s="2" t="s">
        <v>102</v>
      </c>
      <c r="AF2246" s="2" t="s">
        <v>102</v>
      </c>
      <c r="AG2246" s="2" t="s">
        <v>103</v>
      </c>
      <c r="AH2246" s="2" t="s">
        <v>102</v>
      </c>
      <c r="AI2246" s="2" t="s">
        <v>104</v>
      </c>
      <c r="AL2246" s="2" t="s">
        <v>217</v>
      </c>
      <c r="AM2246" s="2" t="s">
        <v>102</v>
      </c>
      <c r="AN2246" s="2" t="s">
        <v>102</v>
      </c>
      <c r="AO2246" s="2" t="s">
        <v>102</v>
      </c>
      <c r="AP2246" s="2" t="s">
        <v>102</v>
      </c>
      <c r="AQ2246" s="2" t="s">
        <v>102</v>
      </c>
      <c r="AR2246" s="2" t="s">
        <v>102</v>
      </c>
      <c r="AS2246" s="2" t="s">
        <v>102</v>
      </c>
      <c r="AT2246" s="2" t="s">
        <v>102</v>
      </c>
      <c r="AU2246" s="2" t="s">
        <v>102</v>
      </c>
      <c r="AV2246" s="2" t="s">
        <v>102</v>
      </c>
      <c r="AW2246" s="2" t="s">
        <v>102</v>
      </c>
      <c r="AX2246" s="2" t="s">
        <v>102</v>
      </c>
      <c r="AY2246" s="2" t="s">
        <v>102</v>
      </c>
      <c r="AZ2246" s="2" t="s">
        <v>102</v>
      </c>
      <c r="BB2246" s="2" t="s">
        <v>102</v>
      </c>
      <c r="BD2246" s="2" t="s">
        <v>102</v>
      </c>
      <c r="BE2246" s="2" t="s">
        <v>102</v>
      </c>
      <c r="BF2246" s="2" t="s">
        <v>103</v>
      </c>
      <c r="BG2246" s="2" t="s">
        <v>102</v>
      </c>
      <c r="BH2246" s="2" t="s">
        <v>102</v>
      </c>
      <c r="BI2246" s="2" t="s">
        <v>102</v>
      </c>
      <c r="BJ2246" s="2" t="s">
        <v>102</v>
      </c>
      <c r="BK2246" s="2" t="s">
        <v>102</v>
      </c>
      <c r="BL2246" s="2" t="s">
        <v>102</v>
      </c>
      <c r="BM2246" s="2" t="s">
        <v>102</v>
      </c>
      <c r="BN2246" s="2" t="s">
        <v>102</v>
      </c>
      <c r="BO2246" s="2" t="s">
        <v>102</v>
      </c>
      <c r="BP2246" s="2" t="s">
        <v>102</v>
      </c>
      <c r="BQ2246" s="2" t="s">
        <v>102</v>
      </c>
      <c r="BR2246" s="2" t="s">
        <v>102</v>
      </c>
      <c r="BS2246" s="2" t="s">
        <v>102</v>
      </c>
      <c r="BT2246" s="2" t="s">
        <v>102</v>
      </c>
      <c r="BU2246" s="2" t="s">
        <v>103</v>
      </c>
      <c r="BV2246" s="2" t="s">
        <v>102</v>
      </c>
      <c r="BW2246" s="2" t="s">
        <v>102</v>
      </c>
      <c r="BX2246" s="2" t="s">
        <v>102</v>
      </c>
      <c r="BY2246" s="2" t="s">
        <v>102</v>
      </c>
      <c r="BZ2246" s="2" t="s">
        <v>102</v>
      </c>
      <c r="CA2246" s="2" t="s">
        <v>102</v>
      </c>
      <c r="CB2246" s="2" t="s">
        <v>102</v>
      </c>
      <c r="CC2246" s="2" t="s">
        <v>102</v>
      </c>
      <c r="CD2246" s="2" t="s">
        <v>102</v>
      </c>
      <c r="CE2246" s="2" t="s">
        <v>102</v>
      </c>
      <c r="CF2246" s="2" t="s">
        <v>102</v>
      </c>
      <c r="CG2246" s="2" t="s">
        <v>102</v>
      </c>
      <c r="CH2246" s="2" t="s">
        <v>102</v>
      </c>
      <c r="CI2246" s="2" t="s">
        <v>102</v>
      </c>
      <c r="CJ2246" s="2" t="s">
        <v>102</v>
      </c>
      <c r="CK2246" s="2" t="s">
        <v>102</v>
      </c>
      <c r="CL2246" s="2" t="s">
        <v>102</v>
      </c>
      <c r="CM2246" s="2" t="s">
        <v>102</v>
      </c>
      <c r="CN2246" s="2" t="s">
        <v>102</v>
      </c>
      <c r="CO2246" s="2" t="s">
        <v>102</v>
      </c>
      <c r="CP2246" s="2" t="s">
        <v>102</v>
      </c>
      <c r="CQ2246" s="2" t="s">
        <v>102</v>
      </c>
      <c r="CR2246" s="2" t="s">
        <v>102</v>
      </c>
      <c r="CS2246" s="2" t="s">
        <v>102</v>
      </c>
      <c r="CT2246" s="2" t="s">
        <v>102</v>
      </c>
      <c r="CU2246" s="2" t="s">
        <v>102</v>
      </c>
    </row>
    <row r="2247" spans="1:99" x14ac:dyDescent="0.3">
      <c r="A2247" s="2" t="s">
        <v>379</v>
      </c>
      <c r="B2247" s="2">
        <v>166159</v>
      </c>
      <c r="C2247" s="2" t="s">
        <v>14604</v>
      </c>
      <c r="D2247" s="2" t="s">
        <v>792</v>
      </c>
      <c r="E2247" s="2" t="s">
        <v>14605</v>
      </c>
      <c r="F2247" s="2" t="s">
        <v>14606</v>
      </c>
      <c r="G2247" s="2" t="s">
        <v>14607</v>
      </c>
      <c r="I2247" s="2" t="s">
        <v>381</v>
      </c>
      <c r="K2247" s="2" t="s">
        <v>382</v>
      </c>
      <c r="L2247" s="2" t="s">
        <v>14608</v>
      </c>
      <c r="M2247" s="2">
        <f>44-207-535-5176</f>
        <v>-5874</v>
      </c>
      <c r="N2247" s="2">
        <f>44-207-504-3505</f>
        <v>-4172</v>
      </c>
      <c r="U2247" s="2" t="s">
        <v>798</v>
      </c>
      <c r="V2247" s="3">
        <v>41253</v>
      </c>
      <c r="W2247" s="3">
        <v>41253</v>
      </c>
      <c r="X2247" s="4">
        <v>41183</v>
      </c>
      <c r="Y2247" s="2" t="s">
        <v>102</v>
      </c>
      <c r="AA2247" s="2" t="s">
        <v>103</v>
      </c>
      <c r="AB2247" s="2" t="s">
        <v>102</v>
      </c>
      <c r="AD2247" s="2" t="s">
        <v>102</v>
      </c>
      <c r="AF2247" s="2" t="s">
        <v>102</v>
      </c>
      <c r="AG2247" s="2" t="s">
        <v>102</v>
      </c>
      <c r="AH2247" s="2" t="s">
        <v>103</v>
      </c>
      <c r="AI2247" s="2" t="s">
        <v>238</v>
      </c>
      <c r="AL2247" s="2" t="s">
        <v>382</v>
      </c>
      <c r="AM2247" s="2" t="s">
        <v>102</v>
      </c>
      <c r="AN2247" s="2" t="s">
        <v>102</v>
      </c>
      <c r="AO2247" s="2" t="s">
        <v>102</v>
      </c>
      <c r="AP2247" s="2" t="s">
        <v>102</v>
      </c>
      <c r="AQ2247" s="2" t="s">
        <v>102</v>
      </c>
      <c r="AR2247" s="2" t="s">
        <v>102</v>
      </c>
      <c r="AS2247" s="2" t="s">
        <v>102</v>
      </c>
      <c r="AT2247" s="2" t="s">
        <v>102</v>
      </c>
      <c r="AU2247" s="2" t="s">
        <v>102</v>
      </c>
      <c r="AV2247" s="2" t="s">
        <v>102</v>
      </c>
      <c r="AW2247" s="2" t="s">
        <v>102</v>
      </c>
      <c r="AX2247" s="2" t="s">
        <v>102</v>
      </c>
      <c r="AY2247" s="2" t="s">
        <v>102</v>
      </c>
      <c r="AZ2247" s="2" t="s">
        <v>102</v>
      </c>
      <c r="BB2247" s="2" t="s">
        <v>102</v>
      </c>
      <c r="BD2247" s="2" t="s">
        <v>102</v>
      </c>
      <c r="BE2247" s="2" t="s">
        <v>102</v>
      </c>
      <c r="BF2247" s="2" t="s">
        <v>102</v>
      </c>
      <c r="BG2247" s="2" t="s">
        <v>102</v>
      </c>
      <c r="BH2247" s="2" t="s">
        <v>102</v>
      </c>
      <c r="BI2247" s="2" t="s">
        <v>102</v>
      </c>
      <c r="BJ2247" s="2" t="s">
        <v>102</v>
      </c>
      <c r="BK2247" s="2" t="s">
        <v>102</v>
      </c>
      <c r="BL2247" s="2" t="s">
        <v>102</v>
      </c>
      <c r="BM2247" s="2" t="s">
        <v>102</v>
      </c>
      <c r="BN2247" s="2" t="s">
        <v>102</v>
      </c>
      <c r="BO2247" s="2" t="s">
        <v>102</v>
      </c>
      <c r="BP2247" s="2" t="s">
        <v>102</v>
      </c>
      <c r="BQ2247" s="2" t="s">
        <v>102</v>
      </c>
      <c r="BR2247" s="2" t="s">
        <v>102</v>
      </c>
      <c r="BS2247" s="2" t="s">
        <v>102</v>
      </c>
      <c r="BT2247" s="2" t="s">
        <v>103</v>
      </c>
      <c r="BU2247" s="2" t="s">
        <v>103</v>
      </c>
      <c r="BV2247" s="2" t="s">
        <v>103</v>
      </c>
      <c r="BW2247" s="2" t="s">
        <v>102</v>
      </c>
      <c r="BX2247" s="2" t="s">
        <v>102</v>
      </c>
      <c r="BY2247" s="2" t="s">
        <v>102</v>
      </c>
      <c r="BZ2247" s="2" t="s">
        <v>102</v>
      </c>
      <c r="CA2247" s="2" t="s">
        <v>102</v>
      </c>
      <c r="CB2247" s="2" t="s">
        <v>102</v>
      </c>
      <c r="CC2247" s="2" t="s">
        <v>102</v>
      </c>
      <c r="CD2247" s="2" t="s">
        <v>102</v>
      </c>
      <c r="CE2247" s="2" t="s">
        <v>102</v>
      </c>
      <c r="CF2247" s="2" t="s">
        <v>102</v>
      </c>
      <c r="CG2247" s="2" t="s">
        <v>102</v>
      </c>
      <c r="CH2247" s="2" t="s">
        <v>102</v>
      </c>
      <c r="CI2247" s="2" t="s">
        <v>102</v>
      </c>
      <c r="CJ2247" s="2" t="s">
        <v>102</v>
      </c>
      <c r="CK2247" s="2" t="s">
        <v>102</v>
      </c>
      <c r="CL2247" s="2" t="s">
        <v>102</v>
      </c>
      <c r="CM2247" s="2" t="s">
        <v>102</v>
      </c>
      <c r="CN2247" s="2" t="s">
        <v>102</v>
      </c>
      <c r="CO2247" s="2" t="s">
        <v>102</v>
      </c>
      <c r="CP2247" s="2" t="s">
        <v>102</v>
      </c>
      <c r="CQ2247" s="2" t="s">
        <v>102</v>
      </c>
      <c r="CR2247" s="2" t="s">
        <v>102</v>
      </c>
      <c r="CS2247" s="2" t="s">
        <v>102</v>
      </c>
      <c r="CT2247" s="2" t="s">
        <v>102</v>
      </c>
      <c r="CU2247" s="2" t="s">
        <v>102</v>
      </c>
    </row>
    <row r="2248" spans="1:99" x14ac:dyDescent="0.3">
      <c r="A2248" s="2" t="s">
        <v>379</v>
      </c>
      <c r="B2248" s="2">
        <v>166165</v>
      </c>
      <c r="C2248" s="2" t="s">
        <v>14812</v>
      </c>
      <c r="D2248" s="2" t="s">
        <v>792</v>
      </c>
      <c r="E2248" s="2" t="s">
        <v>14813</v>
      </c>
      <c r="F2248" s="2" t="s">
        <v>14813</v>
      </c>
      <c r="G2248" s="2" t="s">
        <v>14814</v>
      </c>
      <c r="I2248" s="2" t="s">
        <v>381</v>
      </c>
      <c r="K2248" s="2" t="s">
        <v>382</v>
      </c>
      <c r="L2248" s="2" t="s">
        <v>14815</v>
      </c>
      <c r="M2248" s="2" t="s">
        <v>14816</v>
      </c>
      <c r="N2248" s="2" t="s">
        <v>14817</v>
      </c>
      <c r="U2248" s="2" t="s">
        <v>798</v>
      </c>
      <c r="V2248" s="3">
        <v>41297</v>
      </c>
      <c r="W2248" s="3">
        <v>41297</v>
      </c>
      <c r="X2248" s="4">
        <v>41183</v>
      </c>
      <c r="Y2248" s="2" t="s">
        <v>103</v>
      </c>
      <c r="Z2248" s="2" t="s">
        <v>14818</v>
      </c>
      <c r="AA2248" s="2" t="s">
        <v>103</v>
      </c>
      <c r="AB2248" s="2" t="s">
        <v>102</v>
      </c>
      <c r="AD2248" s="2" t="s">
        <v>102</v>
      </c>
      <c r="AF2248" s="2" t="s">
        <v>102</v>
      </c>
      <c r="AG2248" s="2" t="s">
        <v>103</v>
      </c>
      <c r="AH2248" s="2" t="s">
        <v>102</v>
      </c>
      <c r="AI2248" s="2" t="s">
        <v>279</v>
      </c>
      <c r="AL2248" s="2" t="s">
        <v>382</v>
      </c>
      <c r="AM2248" s="2" t="s">
        <v>102</v>
      </c>
      <c r="AN2248" s="2" t="s">
        <v>102</v>
      </c>
      <c r="AO2248" s="2" t="s">
        <v>103</v>
      </c>
      <c r="AP2248" s="2" t="s">
        <v>102</v>
      </c>
      <c r="AQ2248" s="2" t="s">
        <v>102</v>
      </c>
      <c r="AR2248" s="2" t="s">
        <v>102</v>
      </c>
      <c r="AS2248" s="2" t="s">
        <v>102</v>
      </c>
      <c r="AT2248" s="2" t="s">
        <v>102</v>
      </c>
      <c r="AU2248" s="2" t="s">
        <v>102</v>
      </c>
      <c r="AV2248" s="2" t="s">
        <v>102</v>
      </c>
      <c r="AW2248" s="2" t="s">
        <v>102</v>
      </c>
      <c r="AX2248" s="2" t="s">
        <v>102</v>
      </c>
      <c r="AY2248" s="2" t="s">
        <v>102</v>
      </c>
      <c r="AZ2248" s="2" t="s">
        <v>102</v>
      </c>
      <c r="BB2248" s="2" t="s">
        <v>102</v>
      </c>
      <c r="BD2248" s="2" t="s">
        <v>102</v>
      </c>
      <c r="BE2248" s="2" t="s">
        <v>102</v>
      </c>
      <c r="BF2248" s="2" t="s">
        <v>102</v>
      </c>
      <c r="BG2248" s="2" t="s">
        <v>102</v>
      </c>
      <c r="BH2248" s="2" t="s">
        <v>102</v>
      </c>
      <c r="BI2248" s="2" t="s">
        <v>102</v>
      </c>
      <c r="BJ2248" s="2" t="s">
        <v>103</v>
      </c>
      <c r="BK2248" s="2" t="s">
        <v>102</v>
      </c>
      <c r="BL2248" s="2" t="s">
        <v>102</v>
      </c>
      <c r="BM2248" s="2" t="s">
        <v>102</v>
      </c>
      <c r="BN2248" s="2" t="s">
        <v>102</v>
      </c>
      <c r="BO2248" s="2" t="s">
        <v>102</v>
      </c>
      <c r="BP2248" s="2" t="s">
        <v>102</v>
      </c>
      <c r="BQ2248" s="2" t="s">
        <v>102</v>
      </c>
      <c r="BR2248" s="2" t="s">
        <v>102</v>
      </c>
      <c r="BS2248" s="2" t="s">
        <v>102</v>
      </c>
      <c r="BT2248" s="2" t="s">
        <v>103</v>
      </c>
      <c r="BU2248" s="2" t="s">
        <v>103</v>
      </c>
      <c r="BV2248" s="2" t="s">
        <v>102</v>
      </c>
      <c r="BW2248" s="2" t="s">
        <v>102</v>
      </c>
      <c r="BX2248" s="2" t="s">
        <v>102</v>
      </c>
      <c r="BY2248" s="2" t="s">
        <v>102</v>
      </c>
      <c r="BZ2248" s="2" t="s">
        <v>102</v>
      </c>
      <c r="CA2248" s="2" t="s">
        <v>102</v>
      </c>
      <c r="CB2248" s="2" t="s">
        <v>102</v>
      </c>
      <c r="CC2248" s="2" t="s">
        <v>102</v>
      </c>
      <c r="CD2248" s="2" t="s">
        <v>102</v>
      </c>
      <c r="CE2248" s="2" t="s">
        <v>102</v>
      </c>
      <c r="CF2248" s="2" t="s">
        <v>102</v>
      </c>
      <c r="CG2248" s="2" t="s">
        <v>102</v>
      </c>
      <c r="CH2248" s="2" t="s">
        <v>102</v>
      </c>
      <c r="CI2248" s="2" t="s">
        <v>102</v>
      </c>
      <c r="CJ2248" s="2" t="s">
        <v>102</v>
      </c>
      <c r="CK2248" s="2" t="s">
        <v>102</v>
      </c>
      <c r="CL2248" s="2" t="s">
        <v>102</v>
      </c>
      <c r="CM2248" s="2" t="s">
        <v>102</v>
      </c>
      <c r="CN2248" s="2" t="s">
        <v>102</v>
      </c>
      <c r="CO2248" s="2" t="s">
        <v>102</v>
      </c>
      <c r="CP2248" s="2" t="s">
        <v>102</v>
      </c>
      <c r="CQ2248" s="2" t="s">
        <v>102</v>
      </c>
      <c r="CR2248" s="2" t="s">
        <v>102</v>
      </c>
      <c r="CS2248" s="2" t="s">
        <v>102</v>
      </c>
      <c r="CT2248" s="2" t="s">
        <v>102</v>
      </c>
      <c r="CU2248" s="2" t="s">
        <v>102</v>
      </c>
    </row>
    <row r="2249" spans="1:99" x14ac:dyDescent="0.3">
      <c r="A2249" s="2" t="s">
        <v>379</v>
      </c>
      <c r="B2249" s="2">
        <v>166166</v>
      </c>
      <c r="C2249" s="2" t="s">
        <v>15240</v>
      </c>
      <c r="D2249" s="2" t="s">
        <v>792</v>
      </c>
      <c r="E2249" s="2" t="s">
        <v>15241</v>
      </c>
      <c r="F2249" s="2" t="s">
        <v>15241</v>
      </c>
      <c r="G2249" s="2" t="s">
        <v>15242</v>
      </c>
      <c r="I2249" s="2" t="s">
        <v>15243</v>
      </c>
      <c r="K2249" s="2" t="s">
        <v>459</v>
      </c>
      <c r="L2249" s="2" t="s">
        <v>1301</v>
      </c>
      <c r="M2249" s="2" t="s">
        <v>15244</v>
      </c>
      <c r="N2249" s="2" t="s">
        <v>15244</v>
      </c>
      <c r="U2249" s="2" t="s">
        <v>798</v>
      </c>
      <c r="V2249" s="3">
        <v>41360</v>
      </c>
      <c r="W2249" s="3">
        <v>41360</v>
      </c>
      <c r="X2249" s="4">
        <v>41183</v>
      </c>
      <c r="Y2249" s="2" t="s">
        <v>103</v>
      </c>
      <c r="Z2249" s="2" t="s">
        <v>15245</v>
      </c>
      <c r="AA2249" s="2" t="s">
        <v>102</v>
      </c>
      <c r="AB2249" s="2" t="s">
        <v>102</v>
      </c>
      <c r="AD2249" s="2" t="s">
        <v>102</v>
      </c>
      <c r="AF2249" s="2" t="s">
        <v>102</v>
      </c>
      <c r="AG2249" s="2" t="s">
        <v>103</v>
      </c>
      <c r="AH2249" s="2" t="s">
        <v>102</v>
      </c>
      <c r="AI2249" s="2" t="s">
        <v>104</v>
      </c>
      <c r="AK2249" s="2" t="s">
        <v>105</v>
      </c>
      <c r="AL2249" s="2" t="s">
        <v>101</v>
      </c>
      <c r="AM2249" s="2" t="s">
        <v>102</v>
      </c>
      <c r="AN2249" s="2" t="s">
        <v>102</v>
      </c>
      <c r="AO2249" s="2" t="s">
        <v>102</v>
      </c>
      <c r="AP2249" s="2" t="s">
        <v>102</v>
      </c>
      <c r="AQ2249" s="2" t="s">
        <v>102</v>
      </c>
      <c r="AR2249" s="2" t="s">
        <v>102</v>
      </c>
      <c r="AS2249" s="2" t="s">
        <v>102</v>
      </c>
      <c r="AT2249" s="2" t="s">
        <v>102</v>
      </c>
      <c r="AU2249" s="2" t="s">
        <v>102</v>
      </c>
      <c r="AV2249" s="2" t="s">
        <v>102</v>
      </c>
      <c r="AW2249" s="2" t="s">
        <v>102</v>
      </c>
      <c r="AX2249" s="2" t="s">
        <v>102</v>
      </c>
      <c r="AY2249" s="2" t="s">
        <v>102</v>
      </c>
      <c r="AZ2249" s="2" t="s">
        <v>102</v>
      </c>
      <c r="BB2249" s="2" t="s">
        <v>102</v>
      </c>
      <c r="BD2249" s="2" t="s">
        <v>102</v>
      </c>
      <c r="BE2249" s="2" t="s">
        <v>102</v>
      </c>
      <c r="BF2249" s="2" t="s">
        <v>102</v>
      </c>
      <c r="BG2249" s="2" t="s">
        <v>102</v>
      </c>
      <c r="BH2249" s="2" t="s">
        <v>102</v>
      </c>
      <c r="BI2249" s="2" t="s">
        <v>102</v>
      </c>
      <c r="BJ2249" s="2" t="s">
        <v>102</v>
      </c>
      <c r="BK2249" s="2" t="s">
        <v>102</v>
      </c>
      <c r="BL2249" s="2" t="s">
        <v>102</v>
      </c>
      <c r="BM2249" s="2" t="s">
        <v>102</v>
      </c>
      <c r="BN2249" s="2" t="s">
        <v>102</v>
      </c>
      <c r="BO2249" s="2" t="s">
        <v>102</v>
      </c>
      <c r="BP2249" s="2" t="s">
        <v>102</v>
      </c>
      <c r="BQ2249" s="2" t="s">
        <v>102</v>
      </c>
      <c r="BR2249" s="2" t="s">
        <v>102</v>
      </c>
      <c r="BS2249" s="2" t="s">
        <v>102</v>
      </c>
      <c r="BT2249" s="2" t="s">
        <v>103</v>
      </c>
      <c r="BU2249" s="2" t="s">
        <v>103</v>
      </c>
      <c r="BV2249" s="2" t="s">
        <v>102</v>
      </c>
      <c r="BW2249" s="2" t="s">
        <v>102</v>
      </c>
      <c r="BX2249" s="2" t="s">
        <v>102</v>
      </c>
      <c r="BY2249" s="2" t="s">
        <v>102</v>
      </c>
      <c r="BZ2249" s="2" t="s">
        <v>102</v>
      </c>
      <c r="CA2249" s="2" t="s">
        <v>102</v>
      </c>
      <c r="CB2249" s="2" t="s">
        <v>102</v>
      </c>
      <c r="CC2249" s="2" t="s">
        <v>102</v>
      </c>
      <c r="CD2249" s="2" t="s">
        <v>102</v>
      </c>
      <c r="CE2249" s="2" t="s">
        <v>102</v>
      </c>
      <c r="CF2249" s="2" t="s">
        <v>102</v>
      </c>
      <c r="CG2249" s="2" t="s">
        <v>102</v>
      </c>
      <c r="CH2249" s="2" t="s">
        <v>102</v>
      </c>
      <c r="CI2249" s="2" t="s">
        <v>102</v>
      </c>
      <c r="CJ2249" s="2" t="s">
        <v>102</v>
      </c>
      <c r="CK2249" s="2" t="s">
        <v>102</v>
      </c>
      <c r="CL2249" s="2" t="s">
        <v>102</v>
      </c>
      <c r="CM2249" s="2" t="s">
        <v>102</v>
      </c>
      <c r="CN2249" s="2" t="s">
        <v>102</v>
      </c>
      <c r="CO2249" s="2" t="s">
        <v>102</v>
      </c>
      <c r="CP2249" s="2" t="s">
        <v>102</v>
      </c>
      <c r="CQ2249" s="2" t="s">
        <v>102</v>
      </c>
      <c r="CR2249" s="2" t="s">
        <v>102</v>
      </c>
      <c r="CS2249" s="2" t="s">
        <v>102</v>
      </c>
      <c r="CT2249" s="2" t="s">
        <v>102</v>
      </c>
      <c r="CU2249" s="2" t="s">
        <v>102</v>
      </c>
    </row>
    <row r="2250" spans="1:99" x14ac:dyDescent="0.3">
      <c r="A2250" s="2" t="s">
        <v>379</v>
      </c>
      <c r="B2250" s="2">
        <v>166191</v>
      </c>
      <c r="C2250" s="2" t="s">
        <v>14501</v>
      </c>
      <c r="D2250" s="2" t="s">
        <v>792</v>
      </c>
      <c r="E2250" s="2" t="s">
        <v>14502</v>
      </c>
      <c r="F2250" s="2" t="s">
        <v>14502</v>
      </c>
      <c r="G2250" s="2" t="s">
        <v>2467</v>
      </c>
      <c r="H2250" s="2" t="s">
        <v>14503</v>
      </c>
      <c r="I2250" s="2" t="s">
        <v>710</v>
      </c>
      <c r="K2250" s="2" t="s">
        <v>710</v>
      </c>
      <c r="L2250" s="2">
        <v>59818</v>
      </c>
      <c r="M2250" s="2" t="s">
        <v>14504</v>
      </c>
      <c r="N2250" s="2" t="s">
        <v>14505</v>
      </c>
      <c r="U2250" s="2" t="s">
        <v>798</v>
      </c>
      <c r="V2250" s="3">
        <v>41240</v>
      </c>
      <c r="W2250" s="3">
        <v>41435</v>
      </c>
      <c r="X2250" s="4">
        <v>41183</v>
      </c>
      <c r="Y2250" s="2" t="s">
        <v>102</v>
      </c>
      <c r="AA2250" s="2" t="s">
        <v>103</v>
      </c>
      <c r="AB2250" s="2" t="s">
        <v>102</v>
      </c>
      <c r="AD2250" s="2" t="s">
        <v>102</v>
      </c>
      <c r="AF2250" s="2" t="s">
        <v>102</v>
      </c>
      <c r="AG2250" s="2" t="s">
        <v>103</v>
      </c>
      <c r="AH2250" s="2" t="s">
        <v>102</v>
      </c>
      <c r="AI2250" s="2" t="s">
        <v>108</v>
      </c>
      <c r="AL2250" s="2" t="s">
        <v>710</v>
      </c>
      <c r="AM2250" s="2" t="s">
        <v>102</v>
      </c>
      <c r="AN2250" s="2" t="s">
        <v>102</v>
      </c>
      <c r="AO2250" s="2" t="s">
        <v>102</v>
      </c>
      <c r="AP2250" s="2" t="s">
        <v>102</v>
      </c>
      <c r="AQ2250" s="2" t="s">
        <v>102</v>
      </c>
      <c r="AR2250" s="2" t="s">
        <v>102</v>
      </c>
      <c r="AS2250" s="2" t="s">
        <v>102</v>
      </c>
      <c r="AT2250" s="2" t="s">
        <v>102</v>
      </c>
      <c r="AU2250" s="2" t="s">
        <v>102</v>
      </c>
      <c r="AV2250" s="2" t="s">
        <v>102</v>
      </c>
      <c r="AW2250" s="2" t="s">
        <v>102</v>
      </c>
      <c r="AX2250" s="2" t="s">
        <v>102</v>
      </c>
      <c r="AY2250" s="2" t="s">
        <v>102</v>
      </c>
      <c r="AZ2250" s="2" t="s">
        <v>102</v>
      </c>
      <c r="BB2250" s="2" t="s">
        <v>102</v>
      </c>
      <c r="BD2250" s="2" t="s">
        <v>102</v>
      </c>
      <c r="BE2250" s="2" t="s">
        <v>102</v>
      </c>
      <c r="BF2250" s="2" t="s">
        <v>102</v>
      </c>
      <c r="BG2250" s="2" t="s">
        <v>102</v>
      </c>
      <c r="BH2250" s="2" t="s">
        <v>102</v>
      </c>
      <c r="BI2250" s="2" t="s">
        <v>102</v>
      </c>
      <c r="BJ2250" s="2" t="s">
        <v>102</v>
      </c>
      <c r="BK2250" s="2" t="s">
        <v>102</v>
      </c>
      <c r="BL2250" s="2" t="s">
        <v>102</v>
      </c>
      <c r="BM2250" s="2" t="s">
        <v>102</v>
      </c>
      <c r="BN2250" s="2" t="s">
        <v>102</v>
      </c>
      <c r="BO2250" s="2" t="s">
        <v>102</v>
      </c>
      <c r="BP2250" s="2" t="s">
        <v>102</v>
      </c>
      <c r="BQ2250" s="2" t="s">
        <v>102</v>
      </c>
      <c r="BR2250" s="2" t="s">
        <v>102</v>
      </c>
      <c r="BS2250" s="2" t="s">
        <v>102</v>
      </c>
      <c r="BT2250" s="2" t="s">
        <v>102</v>
      </c>
      <c r="BU2250" s="2" t="s">
        <v>103</v>
      </c>
      <c r="BV2250" s="2" t="s">
        <v>102</v>
      </c>
      <c r="BW2250" s="2" t="s">
        <v>102</v>
      </c>
      <c r="BX2250" s="2" t="s">
        <v>102</v>
      </c>
      <c r="BY2250" s="2" t="s">
        <v>102</v>
      </c>
      <c r="BZ2250" s="2" t="s">
        <v>102</v>
      </c>
      <c r="CA2250" s="2" t="s">
        <v>102</v>
      </c>
      <c r="CB2250" s="2" t="s">
        <v>102</v>
      </c>
      <c r="CC2250" s="2" t="s">
        <v>102</v>
      </c>
      <c r="CD2250" s="2" t="s">
        <v>102</v>
      </c>
      <c r="CE2250" s="2" t="s">
        <v>102</v>
      </c>
      <c r="CF2250" s="2" t="s">
        <v>102</v>
      </c>
      <c r="CG2250" s="2" t="s">
        <v>102</v>
      </c>
      <c r="CH2250" s="2" t="s">
        <v>102</v>
      </c>
      <c r="CI2250" s="2" t="s">
        <v>102</v>
      </c>
      <c r="CJ2250" s="2" t="s">
        <v>102</v>
      </c>
      <c r="CK2250" s="2" t="s">
        <v>102</v>
      </c>
      <c r="CL2250" s="2" t="s">
        <v>102</v>
      </c>
      <c r="CM2250" s="2" t="s">
        <v>102</v>
      </c>
      <c r="CN2250" s="2" t="s">
        <v>102</v>
      </c>
      <c r="CO2250" s="2" t="s">
        <v>102</v>
      </c>
      <c r="CP2250" s="2" t="s">
        <v>102</v>
      </c>
      <c r="CQ2250" s="2" t="s">
        <v>102</v>
      </c>
      <c r="CR2250" s="2" t="s">
        <v>102</v>
      </c>
      <c r="CS2250" s="2" t="s">
        <v>102</v>
      </c>
      <c r="CT2250" s="2" t="s">
        <v>102</v>
      </c>
      <c r="CU2250" s="2" t="s">
        <v>102</v>
      </c>
    </row>
    <row r="2251" spans="1:99" x14ac:dyDescent="0.3">
      <c r="A2251" s="2" t="s">
        <v>379</v>
      </c>
      <c r="B2251" s="2">
        <v>166204</v>
      </c>
      <c r="C2251" s="2" t="s">
        <v>14506</v>
      </c>
      <c r="D2251" s="2" t="s">
        <v>792</v>
      </c>
      <c r="E2251" s="2" t="s">
        <v>14507</v>
      </c>
      <c r="F2251" s="2" t="s">
        <v>14507</v>
      </c>
      <c r="G2251" s="2" t="s">
        <v>5380</v>
      </c>
      <c r="I2251" s="2" t="s">
        <v>381</v>
      </c>
      <c r="K2251" s="2" t="s">
        <v>382</v>
      </c>
      <c r="L2251" s="2" t="s">
        <v>5381</v>
      </c>
      <c r="M2251" s="2">
        <v>442079274211</v>
      </c>
      <c r="N2251" s="2" t="s">
        <v>14508</v>
      </c>
      <c r="U2251" s="2" t="s">
        <v>798</v>
      </c>
      <c r="V2251" s="3">
        <v>41241</v>
      </c>
      <c r="W2251" s="3">
        <v>41361</v>
      </c>
      <c r="X2251" s="4">
        <v>41183</v>
      </c>
      <c r="Y2251" s="2" t="s">
        <v>103</v>
      </c>
      <c r="Z2251" s="2" t="s">
        <v>14509</v>
      </c>
      <c r="AA2251" s="2" t="s">
        <v>103</v>
      </c>
      <c r="AB2251" s="2" t="s">
        <v>102</v>
      </c>
      <c r="AD2251" s="2" t="s">
        <v>102</v>
      </c>
      <c r="AF2251" s="2" t="s">
        <v>102</v>
      </c>
      <c r="AG2251" s="2" t="s">
        <v>103</v>
      </c>
      <c r="AH2251" s="2" t="s">
        <v>102</v>
      </c>
      <c r="AI2251" s="2" t="s">
        <v>279</v>
      </c>
      <c r="AL2251" s="2" t="s">
        <v>382</v>
      </c>
      <c r="AM2251" s="2" t="s">
        <v>102</v>
      </c>
      <c r="AN2251" s="2" t="s">
        <v>102</v>
      </c>
      <c r="AO2251" s="2" t="s">
        <v>103</v>
      </c>
      <c r="AP2251" s="2" t="s">
        <v>102</v>
      </c>
      <c r="AQ2251" s="2" t="s">
        <v>102</v>
      </c>
      <c r="AR2251" s="2" t="s">
        <v>102</v>
      </c>
      <c r="AS2251" s="2" t="s">
        <v>102</v>
      </c>
      <c r="AT2251" s="2" t="s">
        <v>102</v>
      </c>
      <c r="AU2251" s="2" t="s">
        <v>102</v>
      </c>
      <c r="AV2251" s="2" t="s">
        <v>102</v>
      </c>
      <c r="AW2251" s="2" t="s">
        <v>102</v>
      </c>
      <c r="AX2251" s="2" t="s">
        <v>102</v>
      </c>
      <c r="AY2251" s="2" t="s">
        <v>102</v>
      </c>
      <c r="AZ2251" s="2" t="s">
        <v>102</v>
      </c>
      <c r="BB2251" s="2" t="s">
        <v>102</v>
      </c>
      <c r="BD2251" s="2" t="s">
        <v>102</v>
      </c>
      <c r="BE2251" s="2" t="s">
        <v>102</v>
      </c>
      <c r="BF2251" s="2" t="s">
        <v>103</v>
      </c>
      <c r="BG2251" s="2" t="s">
        <v>102</v>
      </c>
      <c r="BH2251" s="2" t="s">
        <v>102</v>
      </c>
      <c r="BI2251" s="2" t="s">
        <v>102</v>
      </c>
      <c r="BJ2251" s="2" t="s">
        <v>103</v>
      </c>
      <c r="BK2251" s="2" t="s">
        <v>102</v>
      </c>
      <c r="BL2251" s="2" t="s">
        <v>102</v>
      </c>
      <c r="BM2251" s="2" t="s">
        <v>102</v>
      </c>
      <c r="BN2251" s="2" t="s">
        <v>102</v>
      </c>
      <c r="BO2251" s="2" t="s">
        <v>102</v>
      </c>
      <c r="BP2251" s="2" t="s">
        <v>102</v>
      </c>
      <c r="BQ2251" s="2" t="s">
        <v>102</v>
      </c>
      <c r="BR2251" s="2" t="s">
        <v>102</v>
      </c>
      <c r="BS2251" s="2" t="s">
        <v>102</v>
      </c>
      <c r="BT2251" s="2" t="s">
        <v>103</v>
      </c>
      <c r="BU2251" s="2" t="s">
        <v>103</v>
      </c>
      <c r="BV2251" s="2" t="s">
        <v>102</v>
      </c>
      <c r="BW2251" s="2" t="s">
        <v>102</v>
      </c>
      <c r="BX2251" s="2" t="s">
        <v>102</v>
      </c>
      <c r="BY2251" s="2" t="s">
        <v>102</v>
      </c>
      <c r="BZ2251" s="2" t="s">
        <v>102</v>
      </c>
      <c r="CA2251" s="2" t="s">
        <v>102</v>
      </c>
      <c r="CB2251" s="2" t="s">
        <v>102</v>
      </c>
      <c r="CC2251" s="2" t="s">
        <v>102</v>
      </c>
      <c r="CD2251" s="2" t="s">
        <v>102</v>
      </c>
      <c r="CE2251" s="2" t="s">
        <v>102</v>
      </c>
      <c r="CF2251" s="2" t="s">
        <v>102</v>
      </c>
      <c r="CG2251" s="2" t="s">
        <v>102</v>
      </c>
      <c r="CH2251" s="2" t="s">
        <v>102</v>
      </c>
      <c r="CI2251" s="2" t="s">
        <v>102</v>
      </c>
      <c r="CJ2251" s="2" t="s">
        <v>102</v>
      </c>
      <c r="CK2251" s="2" t="s">
        <v>102</v>
      </c>
      <c r="CL2251" s="2" t="s">
        <v>102</v>
      </c>
      <c r="CM2251" s="2" t="s">
        <v>102</v>
      </c>
      <c r="CN2251" s="2" t="s">
        <v>102</v>
      </c>
      <c r="CO2251" s="2" t="s">
        <v>102</v>
      </c>
      <c r="CP2251" s="2" t="s">
        <v>102</v>
      </c>
      <c r="CQ2251" s="2" t="s">
        <v>102</v>
      </c>
      <c r="CR2251" s="2" t="s">
        <v>102</v>
      </c>
      <c r="CS2251" s="2" t="s">
        <v>102</v>
      </c>
      <c r="CT2251" s="2" t="s">
        <v>102</v>
      </c>
      <c r="CU2251" s="2" t="s">
        <v>102</v>
      </c>
    </row>
    <row r="2252" spans="1:99" x14ac:dyDescent="0.3">
      <c r="A2252" s="2" t="s">
        <v>135</v>
      </c>
      <c r="B2252" s="2">
        <v>166208</v>
      </c>
      <c r="C2252" s="2" t="s">
        <v>14779</v>
      </c>
      <c r="D2252" s="2" t="s">
        <v>792</v>
      </c>
      <c r="E2252" s="2" t="s">
        <v>2554</v>
      </c>
      <c r="F2252" s="2" t="s">
        <v>14780</v>
      </c>
      <c r="G2252" s="2" t="s">
        <v>14781</v>
      </c>
      <c r="H2252" s="2" t="s">
        <v>308</v>
      </c>
      <c r="I2252" s="2" t="s">
        <v>313</v>
      </c>
      <c r="J2252" s="2" t="s">
        <v>134</v>
      </c>
      <c r="K2252" s="2" t="s">
        <v>101</v>
      </c>
      <c r="L2252" s="2">
        <v>90211</v>
      </c>
      <c r="M2252" s="2" t="s">
        <v>14782</v>
      </c>
      <c r="N2252" s="2" t="s">
        <v>14783</v>
      </c>
      <c r="U2252" s="2" t="s">
        <v>798</v>
      </c>
      <c r="V2252" s="3">
        <v>41282</v>
      </c>
      <c r="W2252" s="3">
        <v>41282</v>
      </c>
      <c r="X2252" s="4">
        <v>41183</v>
      </c>
      <c r="Y2252" s="2" t="s">
        <v>103</v>
      </c>
      <c r="Z2252" s="2" t="s">
        <v>2559</v>
      </c>
      <c r="AA2252" s="2" t="s">
        <v>102</v>
      </c>
      <c r="AB2252" s="2" t="s">
        <v>102</v>
      </c>
      <c r="AD2252" s="2" t="s">
        <v>102</v>
      </c>
      <c r="AF2252" s="2" t="s">
        <v>103</v>
      </c>
      <c r="AG2252" s="2" t="s">
        <v>102</v>
      </c>
      <c r="AH2252" s="2" t="s">
        <v>102</v>
      </c>
      <c r="AI2252" s="2" t="s">
        <v>104</v>
      </c>
      <c r="AK2252" s="2" t="s">
        <v>105</v>
      </c>
      <c r="AL2252" s="2" t="s">
        <v>101</v>
      </c>
      <c r="AM2252" s="2" t="s">
        <v>102</v>
      </c>
      <c r="AN2252" s="2" t="s">
        <v>102</v>
      </c>
      <c r="AO2252" s="2" t="s">
        <v>102</v>
      </c>
      <c r="AP2252" s="2" t="s">
        <v>102</v>
      </c>
      <c r="AQ2252" s="2" t="s">
        <v>102</v>
      </c>
      <c r="AR2252" s="2" t="s">
        <v>102</v>
      </c>
      <c r="AS2252" s="2" t="s">
        <v>102</v>
      </c>
      <c r="AT2252" s="2" t="s">
        <v>102</v>
      </c>
      <c r="AU2252" s="2" t="s">
        <v>102</v>
      </c>
      <c r="AV2252" s="2" t="s">
        <v>102</v>
      </c>
      <c r="AW2252" s="2" t="s">
        <v>102</v>
      </c>
      <c r="AX2252" s="2" t="s">
        <v>102</v>
      </c>
      <c r="AY2252" s="2" t="s">
        <v>102</v>
      </c>
      <c r="AZ2252" s="2" t="s">
        <v>102</v>
      </c>
      <c r="BB2252" s="2" t="s">
        <v>102</v>
      </c>
      <c r="BD2252" s="2" t="s">
        <v>102</v>
      </c>
      <c r="BE2252" s="2" t="s">
        <v>102</v>
      </c>
      <c r="BF2252" s="2" t="s">
        <v>103</v>
      </c>
      <c r="BG2252" s="2" t="s">
        <v>102</v>
      </c>
      <c r="BH2252" s="2" t="s">
        <v>102</v>
      </c>
      <c r="BI2252" s="2" t="s">
        <v>102</v>
      </c>
      <c r="BJ2252" s="2" t="s">
        <v>102</v>
      </c>
      <c r="BK2252" s="2" t="s">
        <v>102</v>
      </c>
      <c r="BL2252" s="2" t="s">
        <v>102</v>
      </c>
      <c r="BM2252" s="2" t="s">
        <v>102</v>
      </c>
      <c r="BN2252" s="2" t="s">
        <v>102</v>
      </c>
      <c r="BO2252" s="2" t="s">
        <v>102</v>
      </c>
      <c r="BP2252" s="2" t="s">
        <v>102</v>
      </c>
      <c r="BQ2252" s="2" t="s">
        <v>102</v>
      </c>
      <c r="BR2252" s="2" t="s">
        <v>102</v>
      </c>
      <c r="BS2252" s="2" t="s">
        <v>102</v>
      </c>
      <c r="BT2252" s="2" t="s">
        <v>103</v>
      </c>
      <c r="BU2252" s="2" t="s">
        <v>103</v>
      </c>
      <c r="BV2252" s="2" t="s">
        <v>102</v>
      </c>
      <c r="BW2252" s="2" t="s">
        <v>102</v>
      </c>
      <c r="BX2252" s="2" t="s">
        <v>102</v>
      </c>
      <c r="BY2252" s="2" t="s">
        <v>102</v>
      </c>
      <c r="BZ2252" s="2" t="s">
        <v>102</v>
      </c>
      <c r="CA2252" s="2" t="s">
        <v>102</v>
      </c>
      <c r="CB2252" s="2" t="s">
        <v>102</v>
      </c>
      <c r="CC2252" s="2" t="s">
        <v>102</v>
      </c>
      <c r="CD2252" s="2" t="s">
        <v>102</v>
      </c>
      <c r="CE2252" s="2" t="s">
        <v>102</v>
      </c>
      <c r="CF2252" s="2" t="s">
        <v>102</v>
      </c>
      <c r="CG2252" s="2" t="s">
        <v>102</v>
      </c>
      <c r="CH2252" s="2" t="s">
        <v>102</v>
      </c>
      <c r="CI2252" s="2" t="s">
        <v>102</v>
      </c>
      <c r="CJ2252" s="2" t="s">
        <v>102</v>
      </c>
      <c r="CK2252" s="2" t="s">
        <v>102</v>
      </c>
      <c r="CL2252" s="2" t="s">
        <v>102</v>
      </c>
      <c r="CM2252" s="2" t="s">
        <v>102</v>
      </c>
      <c r="CN2252" s="2" t="s">
        <v>102</v>
      </c>
      <c r="CO2252" s="2" t="s">
        <v>102</v>
      </c>
      <c r="CP2252" s="2" t="s">
        <v>102</v>
      </c>
      <c r="CQ2252" s="2" t="s">
        <v>102</v>
      </c>
      <c r="CR2252" s="2" t="s">
        <v>102</v>
      </c>
      <c r="CS2252" s="2" t="s">
        <v>102</v>
      </c>
      <c r="CT2252" s="2" t="s">
        <v>102</v>
      </c>
      <c r="CU2252" s="2" t="s">
        <v>102</v>
      </c>
    </row>
    <row r="2253" spans="1:99" x14ac:dyDescent="0.3">
      <c r="A2253" s="2" t="s">
        <v>109</v>
      </c>
      <c r="B2253" s="2">
        <v>166227</v>
      </c>
      <c r="C2253" s="2" t="s">
        <v>14534</v>
      </c>
      <c r="D2253" s="2" t="s">
        <v>792</v>
      </c>
      <c r="E2253" s="2" t="s">
        <v>14535</v>
      </c>
      <c r="F2253" s="2" t="s">
        <v>14535</v>
      </c>
      <c r="G2253" s="2" t="s">
        <v>14536</v>
      </c>
      <c r="I2253" s="2" t="s">
        <v>130</v>
      </c>
      <c r="J2253" s="2" t="s">
        <v>131</v>
      </c>
      <c r="K2253" s="2" t="s">
        <v>101</v>
      </c>
      <c r="L2253" s="2">
        <v>10017</v>
      </c>
      <c r="M2253" s="2" t="s">
        <v>14537</v>
      </c>
      <c r="N2253" s="2" t="s">
        <v>14538</v>
      </c>
      <c r="U2253" s="2" t="s">
        <v>798</v>
      </c>
      <c r="V2253" s="3">
        <v>41242</v>
      </c>
      <c r="W2253" s="3">
        <v>41347</v>
      </c>
      <c r="X2253" s="4">
        <v>41183</v>
      </c>
      <c r="Y2253" s="2" t="s">
        <v>102</v>
      </c>
      <c r="AA2253" s="2" t="s">
        <v>102</v>
      </c>
      <c r="AB2253" s="2" t="s">
        <v>102</v>
      </c>
      <c r="AD2253" s="2" t="s">
        <v>102</v>
      </c>
      <c r="AF2253" s="2" t="s">
        <v>102</v>
      </c>
      <c r="AG2253" s="2" t="s">
        <v>103</v>
      </c>
      <c r="AH2253" s="2" t="s">
        <v>102</v>
      </c>
      <c r="AI2253" s="2" t="s">
        <v>104</v>
      </c>
      <c r="AK2253" s="2" t="s">
        <v>105</v>
      </c>
      <c r="AL2253" s="2" t="s">
        <v>101</v>
      </c>
      <c r="AM2253" s="2" t="s">
        <v>102</v>
      </c>
      <c r="AN2253" s="2" t="s">
        <v>102</v>
      </c>
      <c r="AO2253" s="2" t="s">
        <v>102</v>
      </c>
      <c r="AP2253" s="2" t="s">
        <v>102</v>
      </c>
      <c r="AQ2253" s="2" t="s">
        <v>102</v>
      </c>
      <c r="AR2253" s="2" t="s">
        <v>102</v>
      </c>
      <c r="AS2253" s="2" t="s">
        <v>102</v>
      </c>
      <c r="AT2253" s="2" t="s">
        <v>102</v>
      </c>
      <c r="AU2253" s="2" t="s">
        <v>102</v>
      </c>
      <c r="AV2253" s="2" t="s">
        <v>102</v>
      </c>
      <c r="AW2253" s="2" t="s">
        <v>102</v>
      </c>
      <c r="AX2253" s="2" t="s">
        <v>102</v>
      </c>
      <c r="AY2253" s="2" t="s">
        <v>102</v>
      </c>
      <c r="AZ2253" s="2" t="s">
        <v>102</v>
      </c>
      <c r="BB2253" s="2" t="s">
        <v>102</v>
      </c>
      <c r="BD2253" s="2" t="s">
        <v>102</v>
      </c>
      <c r="BE2253" s="2" t="s">
        <v>102</v>
      </c>
      <c r="BF2253" s="2" t="s">
        <v>102</v>
      </c>
      <c r="BG2253" s="2" t="s">
        <v>102</v>
      </c>
      <c r="BH2253" s="2" t="s">
        <v>102</v>
      </c>
      <c r="BI2253" s="2" t="s">
        <v>102</v>
      </c>
      <c r="BJ2253" s="2" t="s">
        <v>102</v>
      </c>
      <c r="BK2253" s="2" t="s">
        <v>102</v>
      </c>
      <c r="BL2253" s="2" t="s">
        <v>102</v>
      </c>
      <c r="BM2253" s="2" t="s">
        <v>102</v>
      </c>
      <c r="BN2253" s="2" t="s">
        <v>102</v>
      </c>
      <c r="BO2253" s="2" t="s">
        <v>102</v>
      </c>
      <c r="BP2253" s="2" t="s">
        <v>102</v>
      </c>
      <c r="BQ2253" s="2" t="s">
        <v>102</v>
      </c>
      <c r="BR2253" s="2" t="s">
        <v>102</v>
      </c>
      <c r="BS2253" s="2" t="s">
        <v>102</v>
      </c>
      <c r="BT2253" s="2" t="s">
        <v>102</v>
      </c>
      <c r="BU2253" s="2" t="s">
        <v>103</v>
      </c>
      <c r="BV2253" s="2" t="s">
        <v>102</v>
      </c>
      <c r="BW2253" s="2" t="s">
        <v>102</v>
      </c>
      <c r="BX2253" s="2" t="s">
        <v>102</v>
      </c>
      <c r="BY2253" s="2" t="s">
        <v>102</v>
      </c>
      <c r="BZ2253" s="2" t="s">
        <v>102</v>
      </c>
      <c r="CA2253" s="2" t="s">
        <v>102</v>
      </c>
      <c r="CB2253" s="2" t="s">
        <v>102</v>
      </c>
      <c r="CC2253" s="2" t="s">
        <v>102</v>
      </c>
      <c r="CD2253" s="2" t="s">
        <v>102</v>
      </c>
      <c r="CE2253" s="2" t="s">
        <v>102</v>
      </c>
      <c r="CF2253" s="2" t="s">
        <v>102</v>
      </c>
      <c r="CG2253" s="2" t="s">
        <v>102</v>
      </c>
      <c r="CH2253" s="2" t="s">
        <v>102</v>
      </c>
      <c r="CI2253" s="2" t="s">
        <v>102</v>
      </c>
      <c r="CJ2253" s="2" t="s">
        <v>102</v>
      </c>
      <c r="CK2253" s="2" t="s">
        <v>102</v>
      </c>
      <c r="CL2253" s="2" t="s">
        <v>102</v>
      </c>
      <c r="CM2253" s="2" t="s">
        <v>102</v>
      </c>
      <c r="CN2253" s="2" t="s">
        <v>102</v>
      </c>
      <c r="CO2253" s="2" t="s">
        <v>102</v>
      </c>
      <c r="CP2253" s="2" t="s">
        <v>102</v>
      </c>
      <c r="CQ2253" s="2" t="s">
        <v>102</v>
      </c>
      <c r="CR2253" s="2" t="s">
        <v>102</v>
      </c>
      <c r="CS2253" s="2" t="s">
        <v>102</v>
      </c>
      <c r="CT2253" s="2" t="s">
        <v>102</v>
      </c>
      <c r="CU2253" s="2" t="s">
        <v>102</v>
      </c>
    </row>
    <row r="2254" spans="1:99" x14ac:dyDescent="0.3">
      <c r="A2254" s="2" t="s">
        <v>109</v>
      </c>
      <c r="B2254" s="2">
        <v>166229</v>
      </c>
      <c r="C2254" s="2" t="s">
        <v>14586</v>
      </c>
      <c r="D2254" s="2" t="s">
        <v>792</v>
      </c>
      <c r="E2254" s="2" t="s">
        <v>14587</v>
      </c>
      <c r="F2254" s="2" t="s">
        <v>14587</v>
      </c>
      <c r="G2254" s="2" t="s">
        <v>12880</v>
      </c>
      <c r="H2254" s="2" t="s">
        <v>213</v>
      </c>
      <c r="I2254" s="2" t="s">
        <v>130</v>
      </c>
      <c r="J2254" s="2" t="s">
        <v>131</v>
      </c>
      <c r="K2254" s="2" t="s">
        <v>101</v>
      </c>
      <c r="L2254" s="2">
        <v>10014</v>
      </c>
      <c r="M2254" s="2" t="s">
        <v>14588</v>
      </c>
      <c r="N2254" s="2" t="s">
        <v>14589</v>
      </c>
      <c r="U2254" s="2" t="s">
        <v>798</v>
      </c>
      <c r="V2254" s="3">
        <v>41248</v>
      </c>
      <c r="W2254" s="3">
        <v>41379</v>
      </c>
      <c r="X2254" s="4">
        <v>41183</v>
      </c>
      <c r="Y2254" s="2" t="s">
        <v>103</v>
      </c>
      <c r="Z2254" s="2" t="s">
        <v>14590</v>
      </c>
      <c r="AA2254" s="2" t="s">
        <v>102</v>
      </c>
      <c r="AB2254" s="2" t="s">
        <v>102</v>
      </c>
      <c r="AD2254" s="2" t="s">
        <v>102</v>
      </c>
      <c r="AF2254" s="2" t="s">
        <v>102</v>
      </c>
      <c r="AG2254" s="2" t="s">
        <v>103</v>
      </c>
      <c r="AH2254" s="2" t="s">
        <v>102</v>
      </c>
      <c r="AI2254" s="2" t="s">
        <v>126</v>
      </c>
      <c r="AK2254" s="2" t="s">
        <v>105</v>
      </c>
      <c r="AL2254" s="2" t="s">
        <v>101</v>
      </c>
      <c r="AM2254" s="2" t="s">
        <v>102</v>
      </c>
      <c r="AN2254" s="2" t="s">
        <v>102</v>
      </c>
      <c r="AO2254" s="2" t="s">
        <v>103</v>
      </c>
      <c r="AP2254" s="2" t="s">
        <v>102</v>
      </c>
      <c r="AQ2254" s="2" t="s">
        <v>102</v>
      </c>
      <c r="AR2254" s="2" t="s">
        <v>102</v>
      </c>
      <c r="AS2254" s="2" t="s">
        <v>102</v>
      </c>
      <c r="AT2254" s="2" t="s">
        <v>102</v>
      </c>
      <c r="AU2254" s="2" t="s">
        <v>102</v>
      </c>
      <c r="AV2254" s="2" t="s">
        <v>102</v>
      </c>
      <c r="AW2254" s="2" t="s">
        <v>102</v>
      </c>
      <c r="AX2254" s="2" t="s">
        <v>102</v>
      </c>
      <c r="AY2254" s="2" t="s">
        <v>102</v>
      </c>
      <c r="AZ2254" s="2" t="s">
        <v>102</v>
      </c>
      <c r="BB2254" s="2" t="s">
        <v>102</v>
      </c>
      <c r="BD2254" s="2" t="s">
        <v>102</v>
      </c>
      <c r="BE2254" s="2" t="s">
        <v>102</v>
      </c>
      <c r="BF2254" s="2" t="s">
        <v>102</v>
      </c>
      <c r="BG2254" s="2" t="s">
        <v>102</v>
      </c>
      <c r="BH2254" s="2" t="s">
        <v>102</v>
      </c>
      <c r="BI2254" s="2" t="s">
        <v>102</v>
      </c>
      <c r="BJ2254" s="2" t="s">
        <v>103</v>
      </c>
      <c r="BK2254" s="2" t="s">
        <v>102</v>
      </c>
      <c r="BL2254" s="2" t="s">
        <v>102</v>
      </c>
      <c r="BM2254" s="2" t="s">
        <v>102</v>
      </c>
      <c r="BN2254" s="2" t="s">
        <v>102</v>
      </c>
      <c r="BO2254" s="2" t="s">
        <v>102</v>
      </c>
      <c r="BP2254" s="2" t="s">
        <v>102</v>
      </c>
      <c r="BQ2254" s="2" t="s">
        <v>102</v>
      </c>
      <c r="BR2254" s="2" t="s">
        <v>102</v>
      </c>
      <c r="BS2254" s="2" t="s">
        <v>102</v>
      </c>
      <c r="BT2254" s="2" t="s">
        <v>102</v>
      </c>
      <c r="BU2254" s="2" t="s">
        <v>103</v>
      </c>
      <c r="BV2254" s="2" t="s">
        <v>102</v>
      </c>
      <c r="BW2254" s="2" t="s">
        <v>102</v>
      </c>
      <c r="BX2254" s="2" t="s">
        <v>102</v>
      </c>
      <c r="BY2254" s="2" t="s">
        <v>102</v>
      </c>
      <c r="BZ2254" s="2" t="s">
        <v>102</v>
      </c>
      <c r="CA2254" s="2" t="s">
        <v>102</v>
      </c>
      <c r="CB2254" s="2" t="s">
        <v>102</v>
      </c>
      <c r="CC2254" s="2" t="s">
        <v>102</v>
      </c>
      <c r="CD2254" s="2" t="s">
        <v>102</v>
      </c>
      <c r="CE2254" s="2" t="s">
        <v>102</v>
      </c>
      <c r="CF2254" s="2" t="s">
        <v>102</v>
      </c>
      <c r="CG2254" s="2" t="s">
        <v>102</v>
      </c>
      <c r="CH2254" s="2" t="s">
        <v>102</v>
      </c>
      <c r="CI2254" s="2" t="s">
        <v>102</v>
      </c>
      <c r="CJ2254" s="2" t="s">
        <v>102</v>
      </c>
      <c r="CK2254" s="2" t="s">
        <v>102</v>
      </c>
      <c r="CL2254" s="2" t="s">
        <v>102</v>
      </c>
      <c r="CM2254" s="2" t="s">
        <v>102</v>
      </c>
      <c r="CN2254" s="2" t="s">
        <v>102</v>
      </c>
      <c r="CO2254" s="2" t="s">
        <v>102</v>
      </c>
      <c r="CP2254" s="2" t="s">
        <v>102</v>
      </c>
      <c r="CQ2254" s="2" t="s">
        <v>102</v>
      </c>
      <c r="CR2254" s="2" t="s">
        <v>102</v>
      </c>
      <c r="CS2254" s="2" t="s">
        <v>102</v>
      </c>
      <c r="CT2254" s="2" t="s">
        <v>102</v>
      </c>
      <c r="CU2254" s="2" t="s">
        <v>102</v>
      </c>
    </row>
    <row r="2255" spans="1:99" x14ac:dyDescent="0.3">
      <c r="A2255" s="2" t="s">
        <v>112</v>
      </c>
      <c r="B2255" s="2">
        <v>166244</v>
      </c>
      <c r="C2255" s="2" t="s">
        <v>14975</v>
      </c>
      <c r="D2255" s="2" t="s">
        <v>792</v>
      </c>
      <c r="E2255" s="2" t="s">
        <v>14976</v>
      </c>
      <c r="F2255" s="2" t="s">
        <v>14977</v>
      </c>
      <c r="G2255" s="2" t="s">
        <v>14978</v>
      </c>
      <c r="I2255" s="2" t="s">
        <v>212</v>
      </c>
      <c r="J2255" s="2" t="s">
        <v>134</v>
      </c>
      <c r="K2255" s="2" t="s">
        <v>101</v>
      </c>
      <c r="L2255" s="2">
        <v>94304</v>
      </c>
      <c r="M2255" s="2" t="s">
        <v>14979</v>
      </c>
      <c r="N2255" s="2" t="s">
        <v>14980</v>
      </c>
      <c r="U2255" s="2" t="s">
        <v>798</v>
      </c>
      <c r="V2255" s="3">
        <v>41330</v>
      </c>
      <c r="W2255" s="3">
        <v>41330</v>
      </c>
      <c r="X2255" s="4">
        <v>41183</v>
      </c>
      <c r="Y2255" s="2" t="s">
        <v>103</v>
      </c>
      <c r="Z2255" s="2" t="s">
        <v>14981</v>
      </c>
      <c r="AA2255" s="2" t="s">
        <v>102</v>
      </c>
      <c r="AB2255" s="2" t="s">
        <v>102</v>
      </c>
      <c r="AD2255" s="2" t="s">
        <v>102</v>
      </c>
      <c r="AF2255" s="2" t="s">
        <v>103</v>
      </c>
      <c r="AG2255" s="2" t="s">
        <v>103</v>
      </c>
      <c r="AH2255" s="2" t="s">
        <v>102</v>
      </c>
      <c r="AI2255" s="2" t="s">
        <v>104</v>
      </c>
      <c r="AK2255" s="2" t="s">
        <v>105</v>
      </c>
      <c r="AL2255" s="2" t="s">
        <v>101</v>
      </c>
      <c r="AM2255" s="2" t="s">
        <v>102</v>
      </c>
      <c r="AN2255" s="2" t="s">
        <v>102</v>
      </c>
      <c r="AO2255" s="2" t="s">
        <v>102</v>
      </c>
      <c r="AP2255" s="2" t="s">
        <v>102</v>
      </c>
      <c r="AQ2255" s="2" t="s">
        <v>102</v>
      </c>
      <c r="AR2255" s="2" t="s">
        <v>102</v>
      </c>
      <c r="AS2255" s="2" t="s">
        <v>102</v>
      </c>
      <c r="AT2255" s="2" t="s">
        <v>102</v>
      </c>
      <c r="AU2255" s="2" t="s">
        <v>102</v>
      </c>
      <c r="AV2255" s="2" t="s">
        <v>102</v>
      </c>
      <c r="AW2255" s="2" t="s">
        <v>102</v>
      </c>
      <c r="AX2255" s="2" t="s">
        <v>102</v>
      </c>
      <c r="AY2255" s="2" t="s">
        <v>102</v>
      </c>
      <c r="AZ2255" s="2" t="s">
        <v>102</v>
      </c>
      <c r="BB2255" s="2" t="s">
        <v>102</v>
      </c>
      <c r="BD2255" s="2" t="s">
        <v>102</v>
      </c>
      <c r="BE2255" s="2" t="s">
        <v>102</v>
      </c>
      <c r="BF2255" s="2" t="s">
        <v>102</v>
      </c>
      <c r="BG2255" s="2" t="s">
        <v>102</v>
      </c>
      <c r="BH2255" s="2" t="s">
        <v>102</v>
      </c>
      <c r="BI2255" s="2" t="s">
        <v>102</v>
      </c>
      <c r="BJ2255" s="2" t="s">
        <v>102</v>
      </c>
      <c r="BK2255" s="2" t="s">
        <v>102</v>
      </c>
      <c r="BL2255" s="2" t="s">
        <v>102</v>
      </c>
      <c r="BM2255" s="2" t="s">
        <v>102</v>
      </c>
      <c r="BN2255" s="2" t="s">
        <v>102</v>
      </c>
      <c r="BO2255" s="2" t="s">
        <v>102</v>
      </c>
      <c r="BP2255" s="2" t="s">
        <v>102</v>
      </c>
      <c r="BQ2255" s="2" t="s">
        <v>102</v>
      </c>
      <c r="BR2255" s="2" t="s">
        <v>102</v>
      </c>
      <c r="BS2255" s="2" t="s">
        <v>102</v>
      </c>
      <c r="BT2255" s="2" t="s">
        <v>103</v>
      </c>
      <c r="BU2255" s="2" t="s">
        <v>103</v>
      </c>
      <c r="BV2255" s="2" t="s">
        <v>102</v>
      </c>
      <c r="BW2255" s="2" t="s">
        <v>102</v>
      </c>
      <c r="BX2255" s="2" t="s">
        <v>102</v>
      </c>
      <c r="BY2255" s="2" t="s">
        <v>102</v>
      </c>
      <c r="BZ2255" s="2" t="s">
        <v>102</v>
      </c>
      <c r="CA2255" s="2" t="s">
        <v>102</v>
      </c>
      <c r="CB2255" s="2" t="s">
        <v>102</v>
      </c>
      <c r="CC2255" s="2" t="s">
        <v>102</v>
      </c>
      <c r="CD2255" s="2" t="s">
        <v>102</v>
      </c>
      <c r="CE2255" s="2" t="s">
        <v>102</v>
      </c>
      <c r="CF2255" s="2" t="s">
        <v>102</v>
      </c>
      <c r="CG2255" s="2" t="s">
        <v>102</v>
      </c>
      <c r="CH2255" s="2" t="s">
        <v>102</v>
      </c>
      <c r="CI2255" s="2" t="s">
        <v>102</v>
      </c>
      <c r="CJ2255" s="2" t="s">
        <v>102</v>
      </c>
      <c r="CK2255" s="2" t="s">
        <v>102</v>
      </c>
      <c r="CL2255" s="2" t="s">
        <v>102</v>
      </c>
      <c r="CM2255" s="2" t="s">
        <v>102</v>
      </c>
      <c r="CN2255" s="2" t="s">
        <v>102</v>
      </c>
      <c r="CO2255" s="2" t="s">
        <v>102</v>
      </c>
      <c r="CP2255" s="2" t="s">
        <v>102</v>
      </c>
      <c r="CQ2255" s="2" t="s">
        <v>102</v>
      </c>
      <c r="CR2255" s="2" t="s">
        <v>102</v>
      </c>
      <c r="CS2255" s="2" t="s">
        <v>102</v>
      </c>
      <c r="CT2255" s="2" t="s">
        <v>102</v>
      </c>
      <c r="CU2255" s="2" t="s">
        <v>102</v>
      </c>
    </row>
    <row r="2256" spans="1:99" x14ac:dyDescent="0.3">
      <c r="A2256" s="2" t="s">
        <v>109</v>
      </c>
      <c r="B2256" s="2">
        <v>166245</v>
      </c>
      <c r="C2256" s="2" t="s">
        <v>14661</v>
      </c>
      <c r="D2256" s="2" t="s">
        <v>792</v>
      </c>
      <c r="E2256" s="2" t="s">
        <v>14662</v>
      </c>
      <c r="F2256" s="2" t="s">
        <v>14662</v>
      </c>
      <c r="G2256" s="2" t="s">
        <v>14663</v>
      </c>
      <c r="I2256" s="2" t="s">
        <v>110</v>
      </c>
      <c r="J2256" s="2" t="s">
        <v>111</v>
      </c>
      <c r="K2256" s="2" t="s">
        <v>101</v>
      </c>
      <c r="L2256" s="2">
        <v>8542</v>
      </c>
      <c r="M2256" s="2" t="s">
        <v>14664</v>
      </c>
      <c r="N2256" s="2" t="s">
        <v>14665</v>
      </c>
      <c r="U2256" s="2" t="s">
        <v>798</v>
      </c>
      <c r="V2256" s="3">
        <v>41263</v>
      </c>
      <c r="W2256" s="3">
        <v>41365</v>
      </c>
      <c r="X2256" s="4">
        <v>41183</v>
      </c>
      <c r="Y2256" s="2" t="s">
        <v>103</v>
      </c>
      <c r="Z2256" s="2" t="s">
        <v>14666</v>
      </c>
      <c r="AA2256" s="2" t="s">
        <v>102</v>
      </c>
      <c r="AB2256" s="2" t="s">
        <v>102</v>
      </c>
      <c r="AD2256" s="2" t="s">
        <v>102</v>
      </c>
      <c r="AF2256" s="2" t="s">
        <v>102</v>
      </c>
      <c r="AG2256" s="2" t="s">
        <v>103</v>
      </c>
      <c r="AH2256" s="2" t="s">
        <v>102</v>
      </c>
      <c r="AI2256" s="2" t="s">
        <v>104</v>
      </c>
      <c r="AK2256" s="2" t="s">
        <v>105</v>
      </c>
      <c r="AL2256" s="2" t="s">
        <v>101</v>
      </c>
      <c r="AM2256" s="2" t="s">
        <v>102</v>
      </c>
      <c r="AN2256" s="2" t="s">
        <v>102</v>
      </c>
      <c r="AO2256" s="2" t="s">
        <v>102</v>
      </c>
      <c r="AP2256" s="2" t="s">
        <v>102</v>
      </c>
      <c r="AQ2256" s="2" t="s">
        <v>102</v>
      </c>
      <c r="AR2256" s="2" t="s">
        <v>102</v>
      </c>
      <c r="AS2256" s="2" t="s">
        <v>102</v>
      </c>
      <c r="AT2256" s="2" t="s">
        <v>102</v>
      </c>
      <c r="AU2256" s="2" t="s">
        <v>102</v>
      </c>
      <c r="AV2256" s="2" t="s">
        <v>102</v>
      </c>
      <c r="AW2256" s="2" t="s">
        <v>102</v>
      </c>
      <c r="AX2256" s="2" t="s">
        <v>102</v>
      </c>
      <c r="AY2256" s="2" t="s">
        <v>102</v>
      </c>
      <c r="AZ2256" s="2" t="s">
        <v>102</v>
      </c>
      <c r="BB2256" s="2" t="s">
        <v>102</v>
      </c>
      <c r="BD2256" s="2" t="s">
        <v>102</v>
      </c>
      <c r="BE2256" s="2" t="s">
        <v>102</v>
      </c>
      <c r="BF2256" s="2" t="s">
        <v>102</v>
      </c>
      <c r="BG2256" s="2" t="s">
        <v>102</v>
      </c>
      <c r="BH2256" s="2" t="s">
        <v>102</v>
      </c>
      <c r="BI2256" s="2" t="s">
        <v>102</v>
      </c>
      <c r="BJ2256" s="2" t="s">
        <v>102</v>
      </c>
      <c r="BK2256" s="2" t="s">
        <v>102</v>
      </c>
      <c r="BL2256" s="2" t="s">
        <v>102</v>
      </c>
      <c r="BM2256" s="2" t="s">
        <v>102</v>
      </c>
      <c r="BN2256" s="2" t="s">
        <v>102</v>
      </c>
      <c r="BO2256" s="2" t="s">
        <v>102</v>
      </c>
      <c r="BP2256" s="2" t="s">
        <v>102</v>
      </c>
      <c r="BQ2256" s="2" t="s">
        <v>102</v>
      </c>
      <c r="BR2256" s="2" t="s">
        <v>102</v>
      </c>
      <c r="BS2256" s="2" t="s">
        <v>102</v>
      </c>
      <c r="BT2256" s="2" t="s">
        <v>102</v>
      </c>
      <c r="BU2256" s="2" t="s">
        <v>103</v>
      </c>
      <c r="BV2256" s="2" t="s">
        <v>102</v>
      </c>
      <c r="BW2256" s="2" t="s">
        <v>102</v>
      </c>
      <c r="BX2256" s="2" t="s">
        <v>102</v>
      </c>
      <c r="BY2256" s="2" t="s">
        <v>102</v>
      </c>
      <c r="BZ2256" s="2" t="s">
        <v>102</v>
      </c>
      <c r="CA2256" s="2" t="s">
        <v>102</v>
      </c>
      <c r="CB2256" s="2" t="s">
        <v>102</v>
      </c>
      <c r="CC2256" s="2" t="s">
        <v>102</v>
      </c>
      <c r="CD2256" s="2" t="s">
        <v>102</v>
      </c>
      <c r="CE2256" s="2" t="s">
        <v>102</v>
      </c>
      <c r="CF2256" s="2" t="s">
        <v>102</v>
      </c>
      <c r="CG2256" s="2" t="s">
        <v>102</v>
      </c>
      <c r="CH2256" s="2" t="s">
        <v>102</v>
      </c>
      <c r="CI2256" s="2" t="s">
        <v>102</v>
      </c>
      <c r="CJ2256" s="2" t="s">
        <v>102</v>
      </c>
      <c r="CK2256" s="2" t="s">
        <v>102</v>
      </c>
      <c r="CL2256" s="2" t="s">
        <v>102</v>
      </c>
      <c r="CM2256" s="2" t="s">
        <v>102</v>
      </c>
      <c r="CN2256" s="2" t="s">
        <v>102</v>
      </c>
      <c r="CO2256" s="2" t="s">
        <v>102</v>
      </c>
      <c r="CP2256" s="2" t="s">
        <v>102</v>
      </c>
      <c r="CQ2256" s="2" t="s">
        <v>102</v>
      </c>
      <c r="CR2256" s="2" t="s">
        <v>102</v>
      </c>
      <c r="CS2256" s="2" t="s">
        <v>102</v>
      </c>
      <c r="CT2256" s="2" t="s">
        <v>102</v>
      </c>
      <c r="CU2256" s="2" t="s">
        <v>102</v>
      </c>
    </row>
    <row r="2257" spans="1:99" x14ac:dyDescent="0.3">
      <c r="A2257" s="2" t="s">
        <v>109</v>
      </c>
      <c r="B2257" s="2">
        <v>166250</v>
      </c>
      <c r="C2257" s="2" t="s">
        <v>14707</v>
      </c>
      <c r="D2257" s="2" t="s">
        <v>792</v>
      </c>
      <c r="E2257" s="2" t="s">
        <v>14708</v>
      </c>
      <c r="F2257" s="2" t="s">
        <v>14708</v>
      </c>
      <c r="G2257" s="2" t="s">
        <v>14709</v>
      </c>
      <c r="I2257" s="2" t="s">
        <v>130</v>
      </c>
      <c r="J2257" s="2" t="s">
        <v>131</v>
      </c>
      <c r="K2257" s="2" t="s">
        <v>101</v>
      </c>
      <c r="L2257" s="2">
        <v>10022</v>
      </c>
      <c r="M2257" s="2" t="s">
        <v>14710</v>
      </c>
      <c r="N2257" s="2" t="s">
        <v>14711</v>
      </c>
      <c r="U2257" s="2" t="s">
        <v>798</v>
      </c>
      <c r="V2257" s="3">
        <v>41264</v>
      </c>
      <c r="W2257" s="3">
        <v>41348</v>
      </c>
      <c r="X2257" s="4">
        <v>41183</v>
      </c>
      <c r="Y2257" s="2" t="s">
        <v>102</v>
      </c>
      <c r="AA2257" s="2" t="s">
        <v>102</v>
      </c>
      <c r="AB2257" s="2" t="s">
        <v>102</v>
      </c>
      <c r="AD2257" s="2" t="s">
        <v>102</v>
      </c>
      <c r="AF2257" s="2" t="s">
        <v>102</v>
      </c>
      <c r="AG2257" s="2" t="s">
        <v>103</v>
      </c>
      <c r="AH2257" s="2" t="s">
        <v>102</v>
      </c>
      <c r="AI2257" s="2" t="s">
        <v>104</v>
      </c>
      <c r="AK2257" s="2" t="s">
        <v>105</v>
      </c>
      <c r="AL2257" s="2" t="s">
        <v>101</v>
      </c>
      <c r="AM2257" s="2" t="s">
        <v>102</v>
      </c>
      <c r="AN2257" s="2" t="s">
        <v>102</v>
      </c>
      <c r="AO2257" s="2" t="s">
        <v>102</v>
      </c>
      <c r="AP2257" s="2" t="s">
        <v>102</v>
      </c>
      <c r="AQ2257" s="2" t="s">
        <v>102</v>
      </c>
      <c r="AR2257" s="2" t="s">
        <v>102</v>
      </c>
      <c r="AS2257" s="2" t="s">
        <v>102</v>
      </c>
      <c r="AT2257" s="2" t="s">
        <v>102</v>
      </c>
      <c r="AU2257" s="2" t="s">
        <v>102</v>
      </c>
      <c r="AV2257" s="2" t="s">
        <v>102</v>
      </c>
      <c r="AW2257" s="2" t="s">
        <v>102</v>
      </c>
      <c r="AX2257" s="2" t="s">
        <v>102</v>
      </c>
      <c r="AY2257" s="2" t="s">
        <v>102</v>
      </c>
      <c r="AZ2257" s="2" t="s">
        <v>102</v>
      </c>
      <c r="BB2257" s="2" t="s">
        <v>102</v>
      </c>
      <c r="BD2257" s="2" t="s">
        <v>102</v>
      </c>
      <c r="BE2257" s="2" t="s">
        <v>102</v>
      </c>
      <c r="BF2257" s="2" t="s">
        <v>102</v>
      </c>
      <c r="BG2257" s="2" t="s">
        <v>102</v>
      </c>
      <c r="BH2257" s="2" t="s">
        <v>102</v>
      </c>
      <c r="BI2257" s="2" t="s">
        <v>102</v>
      </c>
      <c r="BJ2257" s="2" t="s">
        <v>102</v>
      </c>
      <c r="BK2257" s="2" t="s">
        <v>102</v>
      </c>
      <c r="BL2257" s="2" t="s">
        <v>102</v>
      </c>
      <c r="BM2257" s="2" t="s">
        <v>102</v>
      </c>
      <c r="BN2257" s="2" t="s">
        <v>102</v>
      </c>
      <c r="BO2257" s="2" t="s">
        <v>102</v>
      </c>
      <c r="BP2257" s="2" t="s">
        <v>102</v>
      </c>
      <c r="BQ2257" s="2" t="s">
        <v>102</v>
      </c>
      <c r="BR2257" s="2" t="s">
        <v>102</v>
      </c>
      <c r="BS2257" s="2" t="s">
        <v>102</v>
      </c>
      <c r="BT2257" s="2" t="s">
        <v>102</v>
      </c>
      <c r="BU2257" s="2" t="s">
        <v>103</v>
      </c>
      <c r="BV2257" s="2" t="s">
        <v>102</v>
      </c>
      <c r="BW2257" s="2" t="s">
        <v>102</v>
      </c>
      <c r="BX2257" s="2" t="s">
        <v>102</v>
      </c>
      <c r="BY2257" s="2" t="s">
        <v>102</v>
      </c>
      <c r="BZ2257" s="2" t="s">
        <v>102</v>
      </c>
      <c r="CA2257" s="2" t="s">
        <v>102</v>
      </c>
      <c r="CB2257" s="2" t="s">
        <v>102</v>
      </c>
      <c r="CC2257" s="2" t="s">
        <v>102</v>
      </c>
      <c r="CD2257" s="2" t="s">
        <v>102</v>
      </c>
      <c r="CE2257" s="2" t="s">
        <v>102</v>
      </c>
      <c r="CF2257" s="2" t="s">
        <v>102</v>
      </c>
      <c r="CG2257" s="2" t="s">
        <v>102</v>
      </c>
      <c r="CH2257" s="2" t="s">
        <v>102</v>
      </c>
      <c r="CI2257" s="2" t="s">
        <v>102</v>
      </c>
      <c r="CJ2257" s="2" t="s">
        <v>102</v>
      </c>
      <c r="CK2257" s="2" t="s">
        <v>102</v>
      </c>
      <c r="CL2257" s="2" t="s">
        <v>102</v>
      </c>
      <c r="CM2257" s="2" t="s">
        <v>102</v>
      </c>
      <c r="CN2257" s="2" t="s">
        <v>102</v>
      </c>
      <c r="CO2257" s="2" t="s">
        <v>102</v>
      </c>
      <c r="CP2257" s="2" t="s">
        <v>102</v>
      </c>
      <c r="CQ2257" s="2" t="s">
        <v>102</v>
      </c>
      <c r="CR2257" s="2" t="s">
        <v>102</v>
      </c>
      <c r="CS2257" s="2" t="s">
        <v>102</v>
      </c>
      <c r="CT2257" s="2" t="s">
        <v>102</v>
      </c>
      <c r="CU2257" s="2" t="s">
        <v>102</v>
      </c>
    </row>
    <row r="2258" spans="1:99" x14ac:dyDescent="0.3">
      <c r="A2258" s="2" t="s">
        <v>109</v>
      </c>
      <c r="B2258" s="2">
        <v>166274</v>
      </c>
      <c r="C2258" s="2" t="s">
        <v>14567</v>
      </c>
      <c r="D2258" s="2" t="s">
        <v>792</v>
      </c>
      <c r="E2258" s="2" t="s">
        <v>14568</v>
      </c>
      <c r="F2258" s="2" t="s">
        <v>14568</v>
      </c>
      <c r="G2258" s="2" t="s">
        <v>14569</v>
      </c>
      <c r="H2258" s="2" t="s">
        <v>1386</v>
      </c>
      <c r="I2258" s="2" t="s">
        <v>284</v>
      </c>
      <c r="J2258" s="2" t="s">
        <v>131</v>
      </c>
      <c r="K2258" s="2" t="s">
        <v>101</v>
      </c>
      <c r="L2258" s="2">
        <v>11201</v>
      </c>
      <c r="M2258" s="2" t="s">
        <v>14570</v>
      </c>
      <c r="N2258" s="2" t="s">
        <v>509</v>
      </c>
      <c r="U2258" s="2" t="s">
        <v>798</v>
      </c>
      <c r="V2258" s="3">
        <v>41247</v>
      </c>
      <c r="W2258" s="3">
        <v>41365</v>
      </c>
      <c r="X2258" s="4">
        <v>41183</v>
      </c>
      <c r="Y2258" s="2" t="s">
        <v>103</v>
      </c>
      <c r="Z2258" s="2" t="s">
        <v>14571</v>
      </c>
      <c r="AA2258" s="2" t="s">
        <v>102</v>
      </c>
      <c r="AB2258" s="2" t="s">
        <v>102</v>
      </c>
      <c r="AD2258" s="2" t="s">
        <v>102</v>
      </c>
      <c r="AF2258" s="2" t="s">
        <v>103</v>
      </c>
      <c r="AG2258" s="2" t="s">
        <v>103</v>
      </c>
      <c r="AH2258" s="2" t="s">
        <v>102</v>
      </c>
      <c r="AI2258" s="2" t="s">
        <v>108</v>
      </c>
      <c r="AK2258" s="2" t="s">
        <v>105</v>
      </c>
      <c r="AL2258" s="2" t="s">
        <v>101</v>
      </c>
      <c r="AM2258" s="2" t="s">
        <v>102</v>
      </c>
      <c r="AN2258" s="2" t="s">
        <v>102</v>
      </c>
      <c r="AO2258" s="2" t="s">
        <v>102</v>
      </c>
      <c r="AP2258" s="2" t="s">
        <v>102</v>
      </c>
      <c r="AQ2258" s="2" t="s">
        <v>102</v>
      </c>
      <c r="AR2258" s="2" t="s">
        <v>102</v>
      </c>
      <c r="AS2258" s="2" t="s">
        <v>102</v>
      </c>
      <c r="AT2258" s="2" t="s">
        <v>102</v>
      </c>
      <c r="AU2258" s="2" t="s">
        <v>102</v>
      </c>
      <c r="AV2258" s="2" t="s">
        <v>102</v>
      </c>
      <c r="AW2258" s="2" t="s">
        <v>102</v>
      </c>
      <c r="AX2258" s="2" t="s">
        <v>102</v>
      </c>
      <c r="AY2258" s="2" t="s">
        <v>102</v>
      </c>
      <c r="AZ2258" s="2" t="s">
        <v>102</v>
      </c>
      <c r="BB2258" s="2" t="s">
        <v>102</v>
      </c>
      <c r="BD2258" s="2" t="s">
        <v>102</v>
      </c>
      <c r="BE2258" s="2" t="s">
        <v>102</v>
      </c>
      <c r="BF2258" s="2" t="s">
        <v>102</v>
      </c>
      <c r="BG2258" s="2" t="s">
        <v>102</v>
      </c>
      <c r="BH2258" s="2" t="s">
        <v>102</v>
      </c>
      <c r="BI2258" s="2" t="s">
        <v>102</v>
      </c>
      <c r="BJ2258" s="2" t="s">
        <v>102</v>
      </c>
      <c r="BK2258" s="2" t="s">
        <v>102</v>
      </c>
      <c r="BL2258" s="2" t="s">
        <v>102</v>
      </c>
      <c r="BM2258" s="2" t="s">
        <v>102</v>
      </c>
      <c r="BN2258" s="2" t="s">
        <v>102</v>
      </c>
      <c r="BO2258" s="2" t="s">
        <v>102</v>
      </c>
      <c r="BP2258" s="2" t="s">
        <v>102</v>
      </c>
      <c r="BQ2258" s="2" t="s">
        <v>102</v>
      </c>
      <c r="BR2258" s="2" t="s">
        <v>102</v>
      </c>
      <c r="BS2258" s="2" t="s">
        <v>102</v>
      </c>
      <c r="BT2258" s="2" t="s">
        <v>102</v>
      </c>
      <c r="BU2258" s="2" t="s">
        <v>103</v>
      </c>
      <c r="BV2258" s="2" t="s">
        <v>102</v>
      </c>
      <c r="BW2258" s="2" t="s">
        <v>102</v>
      </c>
      <c r="BX2258" s="2" t="s">
        <v>102</v>
      </c>
      <c r="BY2258" s="2" t="s">
        <v>102</v>
      </c>
      <c r="BZ2258" s="2" t="s">
        <v>102</v>
      </c>
      <c r="CA2258" s="2" t="s">
        <v>102</v>
      </c>
      <c r="CB2258" s="2" t="s">
        <v>102</v>
      </c>
      <c r="CC2258" s="2" t="s">
        <v>102</v>
      </c>
      <c r="CD2258" s="2" t="s">
        <v>102</v>
      </c>
      <c r="CE2258" s="2" t="s">
        <v>102</v>
      </c>
      <c r="CF2258" s="2" t="s">
        <v>102</v>
      </c>
      <c r="CG2258" s="2" t="s">
        <v>102</v>
      </c>
      <c r="CH2258" s="2" t="s">
        <v>102</v>
      </c>
      <c r="CI2258" s="2" t="s">
        <v>102</v>
      </c>
      <c r="CJ2258" s="2" t="s">
        <v>102</v>
      </c>
      <c r="CK2258" s="2" t="s">
        <v>102</v>
      </c>
      <c r="CL2258" s="2" t="s">
        <v>102</v>
      </c>
      <c r="CM2258" s="2" t="s">
        <v>102</v>
      </c>
      <c r="CN2258" s="2" t="s">
        <v>102</v>
      </c>
      <c r="CO2258" s="2" t="s">
        <v>102</v>
      </c>
      <c r="CP2258" s="2" t="s">
        <v>102</v>
      </c>
      <c r="CQ2258" s="2" t="s">
        <v>102</v>
      </c>
      <c r="CR2258" s="2" t="s">
        <v>102</v>
      </c>
      <c r="CS2258" s="2" t="s">
        <v>102</v>
      </c>
      <c r="CT2258" s="2" t="s">
        <v>102</v>
      </c>
      <c r="CU2258" s="2" t="s">
        <v>102</v>
      </c>
    </row>
    <row r="2259" spans="1:99" x14ac:dyDescent="0.3">
      <c r="A2259" s="2" t="s">
        <v>379</v>
      </c>
      <c r="B2259" s="2">
        <v>166283</v>
      </c>
      <c r="C2259" s="2" t="s">
        <v>14551</v>
      </c>
      <c r="D2259" s="2" t="s">
        <v>792</v>
      </c>
      <c r="E2259" s="2" t="s">
        <v>14552</v>
      </c>
      <c r="F2259" s="2" t="s">
        <v>14552</v>
      </c>
      <c r="G2259" s="2" t="s">
        <v>14553</v>
      </c>
      <c r="I2259" s="2" t="s">
        <v>710</v>
      </c>
      <c r="K2259" s="2" t="s">
        <v>710</v>
      </c>
      <c r="L2259" s="2">
        <v>179934</v>
      </c>
      <c r="M2259" s="2" t="s">
        <v>14554</v>
      </c>
      <c r="N2259" s="2" t="s">
        <v>14555</v>
      </c>
      <c r="U2259" s="2" t="s">
        <v>798</v>
      </c>
      <c r="V2259" s="3">
        <v>41242</v>
      </c>
      <c r="W2259" s="3">
        <v>41312</v>
      </c>
      <c r="X2259" s="4">
        <v>41183</v>
      </c>
      <c r="Y2259" s="2" t="s">
        <v>103</v>
      </c>
      <c r="Z2259" s="2" t="s">
        <v>14556</v>
      </c>
      <c r="AA2259" s="2" t="s">
        <v>103</v>
      </c>
      <c r="AB2259" s="2" t="s">
        <v>102</v>
      </c>
      <c r="AD2259" s="2" t="s">
        <v>102</v>
      </c>
      <c r="AF2259" s="2" t="s">
        <v>102</v>
      </c>
      <c r="AG2259" s="2" t="s">
        <v>103</v>
      </c>
      <c r="AH2259" s="2" t="s">
        <v>102</v>
      </c>
      <c r="AI2259" s="2" t="s">
        <v>108</v>
      </c>
      <c r="AL2259" s="2" t="s">
        <v>710</v>
      </c>
      <c r="AM2259" s="2" t="s">
        <v>102</v>
      </c>
      <c r="AN2259" s="2" t="s">
        <v>102</v>
      </c>
      <c r="AO2259" s="2" t="s">
        <v>102</v>
      </c>
      <c r="AP2259" s="2" t="s">
        <v>102</v>
      </c>
      <c r="AQ2259" s="2" t="s">
        <v>102</v>
      </c>
      <c r="AR2259" s="2" t="s">
        <v>102</v>
      </c>
      <c r="AS2259" s="2" t="s">
        <v>102</v>
      </c>
      <c r="AT2259" s="2" t="s">
        <v>102</v>
      </c>
      <c r="AU2259" s="2" t="s">
        <v>102</v>
      </c>
      <c r="AV2259" s="2" t="s">
        <v>102</v>
      </c>
      <c r="AW2259" s="2" t="s">
        <v>102</v>
      </c>
      <c r="AX2259" s="2" t="s">
        <v>102</v>
      </c>
      <c r="AY2259" s="2" t="s">
        <v>102</v>
      </c>
      <c r="AZ2259" s="2" t="s">
        <v>102</v>
      </c>
      <c r="BB2259" s="2" t="s">
        <v>102</v>
      </c>
      <c r="BD2259" s="2" t="s">
        <v>102</v>
      </c>
      <c r="BE2259" s="2" t="s">
        <v>102</v>
      </c>
      <c r="BF2259" s="2" t="s">
        <v>102</v>
      </c>
      <c r="BG2259" s="2" t="s">
        <v>102</v>
      </c>
      <c r="BH2259" s="2" t="s">
        <v>102</v>
      </c>
      <c r="BI2259" s="2" t="s">
        <v>102</v>
      </c>
      <c r="BJ2259" s="2" t="s">
        <v>102</v>
      </c>
      <c r="BK2259" s="2" t="s">
        <v>102</v>
      </c>
      <c r="BL2259" s="2" t="s">
        <v>102</v>
      </c>
      <c r="BM2259" s="2" t="s">
        <v>102</v>
      </c>
      <c r="BN2259" s="2" t="s">
        <v>102</v>
      </c>
      <c r="BO2259" s="2" t="s">
        <v>102</v>
      </c>
      <c r="BP2259" s="2" t="s">
        <v>102</v>
      </c>
      <c r="BQ2259" s="2" t="s">
        <v>102</v>
      </c>
      <c r="BR2259" s="2" t="s">
        <v>102</v>
      </c>
      <c r="BS2259" s="2" t="s">
        <v>102</v>
      </c>
      <c r="BT2259" s="2" t="s">
        <v>102</v>
      </c>
      <c r="BU2259" s="2" t="s">
        <v>103</v>
      </c>
      <c r="BV2259" s="2" t="s">
        <v>102</v>
      </c>
      <c r="BW2259" s="2" t="s">
        <v>102</v>
      </c>
      <c r="BX2259" s="2" t="s">
        <v>102</v>
      </c>
      <c r="BY2259" s="2" t="s">
        <v>102</v>
      </c>
      <c r="BZ2259" s="2" t="s">
        <v>102</v>
      </c>
      <c r="CA2259" s="2" t="s">
        <v>102</v>
      </c>
      <c r="CB2259" s="2" t="s">
        <v>102</v>
      </c>
      <c r="CC2259" s="2" t="s">
        <v>102</v>
      </c>
      <c r="CD2259" s="2" t="s">
        <v>102</v>
      </c>
      <c r="CE2259" s="2" t="s">
        <v>102</v>
      </c>
      <c r="CF2259" s="2" t="s">
        <v>102</v>
      </c>
      <c r="CG2259" s="2" t="s">
        <v>102</v>
      </c>
      <c r="CH2259" s="2" t="s">
        <v>102</v>
      </c>
      <c r="CI2259" s="2" t="s">
        <v>102</v>
      </c>
      <c r="CJ2259" s="2" t="s">
        <v>102</v>
      </c>
      <c r="CK2259" s="2" t="s">
        <v>102</v>
      </c>
      <c r="CL2259" s="2" t="s">
        <v>102</v>
      </c>
      <c r="CM2259" s="2" t="s">
        <v>102</v>
      </c>
      <c r="CN2259" s="2" t="s">
        <v>102</v>
      </c>
      <c r="CO2259" s="2" t="s">
        <v>102</v>
      </c>
      <c r="CP2259" s="2" t="s">
        <v>102</v>
      </c>
      <c r="CQ2259" s="2" t="s">
        <v>102</v>
      </c>
      <c r="CR2259" s="2" t="s">
        <v>102</v>
      </c>
      <c r="CS2259" s="2" t="s">
        <v>102</v>
      </c>
      <c r="CT2259" s="2" t="s">
        <v>102</v>
      </c>
      <c r="CU2259" s="2" t="s">
        <v>102</v>
      </c>
    </row>
    <row r="2260" spans="1:99" x14ac:dyDescent="0.3">
      <c r="A2260" s="2" t="s">
        <v>109</v>
      </c>
      <c r="B2260" s="2">
        <v>166299</v>
      </c>
      <c r="C2260" s="2" t="s">
        <v>15171</v>
      </c>
      <c r="D2260" s="2" t="s">
        <v>792</v>
      </c>
      <c r="E2260" s="2" t="s">
        <v>15172</v>
      </c>
      <c r="F2260" s="2" t="s">
        <v>15172</v>
      </c>
      <c r="G2260" s="2" t="s">
        <v>15173</v>
      </c>
      <c r="H2260" s="2" t="s">
        <v>319</v>
      </c>
      <c r="I2260" s="2" t="s">
        <v>130</v>
      </c>
      <c r="J2260" s="2" t="s">
        <v>131</v>
      </c>
      <c r="K2260" s="2" t="s">
        <v>101</v>
      </c>
      <c r="L2260" s="2">
        <v>10012</v>
      </c>
      <c r="M2260" s="2" t="s">
        <v>15174</v>
      </c>
      <c r="N2260" s="2" t="s">
        <v>15175</v>
      </c>
      <c r="U2260" s="2" t="s">
        <v>798</v>
      </c>
      <c r="V2260" s="3">
        <v>41354</v>
      </c>
      <c r="W2260" s="3">
        <v>41354</v>
      </c>
      <c r="X2260" s="4">
        <v>41183</v>
      </c>
      <c r="Y2260" s="2" t="s">
        <v>102</v>
      </c>
      <c r="AA2260" s="2" t="s">
        <v>102</v>
      </c>
      <c r="AB2260" s="2" t="s">
        <v>102</v>
      </c>
      <c r="AD2260" s="2" t="s">
        <v>102</v>
      </c>
      <c r="AF2260" s="2" t="s">
        <v>102</v>
      </c>
      <c r="AG2260" s="2" t="s">
        <v>103</v>
      </c>
      <c r="AH2260" s="2" t="s">
        <v>102</v>
      </c>
      <c r="AI2260" s="2" t="s">
        <v>104</v>
      </c>
      <c r="AK2260" s="2" t="s">
        <v>131</v>
      </c>
      <c r="AL2260" s="2" t="s">
        <v>101</v>
      </c>
      <c r="AM2260" s="2" t="s">
        <v>102</v>
      </c>
      <c r="AN2260" s="2" t="s">
        <v>102</v>
      </c>
      <c r="AO2260" s="2" t="s">
        <v>103</v>
      </c>
      <c r="AP2260" s="2" t="s">
        <v>102</v>
      </c>
      <c r="AQ2260" s="2" t="s">
        <v>102</v>
      </c>
      <c r="AR2260" s="2" t="s">
        <v>102</v>
      </c>
      <c r="AS2260" s="2" t="s">
        <v>102</v>
      </c>
      <c r="AT2260" s="2" t="s">
        <v>102</v>
      </c>
      <c r="AU2260" s="2" t="s">
        <v>102</v>
      </c>
      <c r="AV2260" s="2" t="s">
        <v>102</v>
      </c>
      <c r="AW2260" s="2" t="s">
        <v>102</v>
      </c>
      <c r="AX2260" s="2" t="s">
        <v>102</v>
      </c>
      <c r="AY2260" s="2" t="s">
        <v>102</v>
      </c>
      <c r="AZ2260" s="2" t="s">
        <v>102</v>
      </c>
      <c r="BB2260" s="2" t="s">
        <v>102</v>
      </c>
      <c r="BD2260" s="2" t="s">
        <v>102</v>
      </c>
      <c r="BE2260" s="2" t="s">
        <v>102</v>
      </c>
      <c r="BF2260" s="2" t="s">
        <v>102</v>
      </c>
      <c r="BG2260" s="2" t="s">
        <v>102</v>
      </c>
      <c r="BH2260" s="2" t="s">
        <v>102</v>
      </c>
      <c r="BI2260" s="2" t="s">
        <v>102</v>
      </c>
      <c r="BJ2260" s="2" t="s">
        <v>102</v>
      </c>
      <c r="BK2260" s="2" t="s">
        <v>102</v>
      </c>
      <c r="BL2260" s="2" t="s">
        <v>102</v>
      </c>
      <c r="BM2260" s="2" t="s">
        <v>102</v>
      </c>
      <c r="BN2260" s="2" t="s">
        <v>102</v>
      </c>
      <c r="BO2260" s="2" t="s">
        <v>102</v>
      </c>
      <c r="BP2260" s="2" t="s">
        <v>102</v>
      </c>
      <c r="BQ2260" s="2" t="s">
        <v>102</v>
      </c>
      <c r="BR2260" s="2" t="s">
        <v>102</v>
      </c>
      <c r="BS2260" s="2" t="s">
        <v>102</v>
      </c>
      <c r="BT2260" s="2" t="s">
        <v>102</v>
      </c>
      <c r="BU2260" s="2" t="s">
        <v>103</v>
      </c>
      <c r="BV2260" s="2" t="s">
        <v>102</v>
      </c>
      <c r="BW2260" s="2" t="s">
        <v>102</v>
      </c>
      <c r="BX2260" s="2" t="s">
        <v>102</v>
      </c>
      <c r="BY2260" s="2" t="s">
        <v>102</v>
      </c>
      <c r="BZ2260" s="2" t="s">
        <v>102</v>
      </c>
      <c r="CA2260" s="2" t="s">
        <v>102</v>
      </c>
      <c r="CB2260" s="2" t="s">
        <v>102</v>
      </c>
      <c r="CC2260" s="2" t="s">
        <v>102</v>
      </c>
      <c r="CD2260" s="2" t="s">
        <v>102</v>
      </c>
      <c r="CE2260" s="2" t="s">
        <v>102</v>
      </c>
      <c r="CF2260" s="2" t="s">
        <v>102</v>
      </c>
      <c r="CG2260" s="2" t="s">
        <v>102</v>
      </c>
      <c r="CH2260" s="2" t="s">
        <v>102</v>
      </c>
      <c r="CI2260" s="2" t="s">
        <v>102</v>
      </c>
      <c r="CJ2260" s="2" t="s">
        <v>102</v>
      </c>
      <c r="CK2260" s="2" t="s">
        <v>102</v>
      </c>
      <c r="CL2260" s="2" t="s">
        <v>102</v>
      </c>
      <c r="CM2260" s="2" t="s">
        <v>102</v>
      </c>
      <c r="CN2260" s="2" t="s">
        <v>102</v>
      </c>
      <c r="CO2260" s="2" t="s">
        <v>102</v>
      </c>
      <c r="CP2260" s="2" t="s">
        <v>102</v>
      </c>
      <c r="CQ2260" s="2" t="s">
        <v>102</v>
      </c>
      <c r="CR2260" s="2" t="s">
        <v>102</v>
      </c>
      <c r="CS2260" s="2" t="s">
        <v>102</v>
      </c>
      <c r="CT2260" s="2" t="s">
        <v>102</v>
      </c>
      <c r="CU2260" s="2" t="s">
        <v>102</v>
      </c>
    </row>
    <row r="2261" spans="1:99" x14ac:dyDescent="0.3">
      <c r="A2261" s="2" t="s">
        <v>379</v>
      </c>
      <c r="B2261" s="2">
        <v>166302</v>
      </c>
      <c r="C2261" s="2" t="s">
        <v>14649</v>
      </c>
      <c r="D2261" s="2" t="s">
        <v>792</v>
      </c>
      <c r="E2261" s="2" t="s">
        <v>14650</v>
      </c>
      <c r="F2261" s="2" t="s">
        <v>14650</v>
      </c>
      <c r="G2261" s="2" t="s">
        <v>14651</v>
      </c>
      <c r="H2261" s="2" t="s">
        <v>674</v>
      </c>
      <c r="I2261" s="2" t="s">
        <v>474</v>
      </c>
      <c r="K2261" s="2" t="s">
        <v>197</v>
      </c>
      <c r="L2261" s="2" t="s">
        <v>14652</v>
      </c>
      <c r="M2261" s="2" t="s">
        <v>14653</v>
      </c>
      <c r="N2261" s="2" t="s">
        <v>14654</v>
      </c>
      <c r="U2261" s="2" t="s">
        <v>798</v>
      </c>
      <c r="V2261" s="3">
        <v>41263</v>
      </c>
      <c r="W2261" s="3">
        <v>41263</v>
      </c>
      <c r="X2261" s="4">
        <v>41183</v>
      </c>
      <c r="Y2261" s="2" t="s">
        <v>103</v>
      </c>
      <c r="Z2261" s="2" t="s">
        <v>14655</v>
      </c>
      <c r="AA2261" s="2" t="s">
        <v>103</v>
      </c>
      <c r="AB2261" s="2" t="s">
        <v>102</v>
      </c>
      <c r="AD2261" s="2" t="s">
        <v>102</v>
      </c>
      <c r="AF2261" s="2" t="s">
        <v>102</v>
      </c>
      <c r="AG2261" s="2" t="s">
        <v>103</v>
      </c>
      <c r="AH2261" s="2" t="s">
        <v>102</v>
      </c>
      <c r="AI2261" s="2" t="s">
        <v>108</v>
      </c>
      <c r="AL2261" s="2" t="s">
        <v>197</v>
      </c>
      <c r="AM2261" s="2" t="s">
        <v>102</v>
      </c>
      <c r="AN2261" s="2" t="s">
        <v>102</v>
      </c>
      <c r="AO2261" s="2" t="s">
        <v>102</v>
      </c>
      <c r="AP2261" s="2" t="s">
        <v>102</v>
      </c>
      <c r="AQ2261" s="2" t="s">
        <v>102</v>
      </c>
      <c r="AR2261" s="2" t="s">
        <v>102</v>
      </c>
      <c r="AS2261" s="2" t="s">
        <v>102</v>
      </c>
      <c r="AT2261" s="2" t="s">
        <v>102</v>
      </c>
      <c r="AU2261" s="2" t="s">
        <v>102</v>
      </c>
      <c r="AV2261" s="2" t="s">
        <v>102</v>
      </c>
      <c r="AW2261" s="2" t="s">
        <v>102</v>
      </c>
      <c r="AX2261" s="2" t="s">
        <v>102</v>
      </c>
      <c r="AY2261" s="2" t="s">
        <v>102</v>
      </c>
      <c r="AZ2261" s="2" t="s">
        <v>102</v>
      </c>
      <c r="BB2261" s="2" t="s">
        <v>102</v>
      </c>
      <c r="BD2261" s="2" t="s">
        <v>102</v>
      </c>
      <c r="BE2261" s="2" t="s">
        <v>102</v>
      </c>
      <c r="BF2261" s="2" t="s">
        <v>102</v>
      </c>
      <c r="BG2261" s="2" t="s">
        <v>102</v>
      </c>
      <c r="BH2261" s="2" t="s">
        <v>102</v>
      </c>
      <c r="BI2261" s="2" t="s">
        <v>102</v>
      </c>
      <c r="BJ2261" s="2" t="s">
        <v>102</v>
      </c>
      <c r="BK2261" s="2" t="s">
        <v>102</v>
      </c>
      <c r="BL2261" s="2" t="s">
        <v>102</v>
      </c>
      <c r="BM2261" s="2" t="s">
        <v>102</v>
      </c>
      <c r="BN2261" s="2" t="s">
        <v>102</v>
      </c>
      <c r="BO2261" s="2" t="s">
        <v>102</v>
      </c>
      <c r="BP2261" s="2" t="s">
        <v>102</v>
      </c>
      <c r="BQ2261" s="2" t="s">
        <v>102</v>
      </c>
      <c r="BR2261" s="2" t="s">
        <v>102</v>
      </c>
      <c r="BS2261" s="2" t="s">
        <v>102</v>
      </c>
      <c r="BT2261" s="2" t="s">
        <v>103</v>
      </c>
      <c r="BU2261" s="2" t="s">
        <v>103</v>
      </c>
      <c r="BV2261" s="2" t="s">
        <v>102</v>
      </c>
      <c r="BW2261" s="2" t="s">
        <v>102</v>
      </c>
      <c r="BX2261" s="2" t="s">
        <v>102</v>
      </c>
      <c r="BY2261" s="2" t="s">
        <v>102</v>
      </c>
      <c r="BZ2261" s="2" t="s">
        <v>102</v>
      </c>
      <c r="CA2261" s="2" t="s">
        <v>102</v>
      </c>
      <c r="CB2261" s="2" t="s">
        <v>102</v>
      </c>
      <c r="CC2261" s="2" t="s">
        <v>102</v>
      </c>
      <c r="CD2261" s="2" t="s">
        <v>102</v>
      </c>
      <c r="CE2261" s="2" t="s">
        <v>102</v>
      </c>
      <c r="CF2261" s="2" t="s">
        <v>102</v>
      </c>
      <c r="CG2261" s="2" t="s">
        <v>102</v>
      </c>
      <c r="CH2261" s="2" t="s">
        <v>102</v>
      </c>
      <c r="CI2261" s="2" t="s">
        <v>102</v>
      </c>
      <c r="CJ2261" s="2" t="s">
        <v>102</v>
      </c>
      <c r="CK2261" s="2" t="s">
        <v>102</v>
      </c>
      <c r="CL2261" s="2" t="s">
        <v>102</v>
      </c>
      <c r="CM2261" s="2" t="s">
        <v>102</v>
      </c>
      <c r="CN2261" s="2" t="s">
        <v>102</v>
      </c>
      <c r="CO2261" s="2" t="s">
        <v>102</v>
      </c>
      <c r="CP2261" s="2" t="s">
        <v>102</v>
      </c>
      <c r="CQ2261" s="2" t="s">
        <v>102</v>
      </c>
      <c r="CR2261" s="2" t="s">
        <v>102</v>
      </c>
      <c r="CS2261" s="2" t="s">
        <v>102</v>
      </c>
      <c r="CT2261" s="2" t="s">
        <v>102</v>
      </c>
      <c r="CU2261" s="2" t="s">
        <v>102</v>
      </c>
    </row>
    <row r="2262" spans="1:99" x14ac:dyDescent="0.3">
      <c r="A2262" s="2" t="s">
        <v>109</v>
      </c>
      <c r="B2262" s="2">
        <v>166308</v>
      </c>
      <c r="C2262" s="2" t="s">
        <v>14965</v>
      </c>
      <c r="D2262" s="2" t="s">
        <v>792</v>
      </c>
      <c r="E2262" s="2" t="s">
        <v>14966</v>
      </c>
      <c r="F2262" s="2" t="s">
        <v>14966</v>
      </c>
      <c r="G2262" s="2" t="s">
        <v>870</v>
      </c>
      <c r="H2262" s="2" t="s">
        <v>1030</v>
      </c>
      <c r="I2262" s="2" t="s">
        <v>130</v>
      </c>
      <c r="J2262" s="2" t="s">
        <v>131</v>
      </c>
      <c r="K2262" s="2" t="s">
        <v>101</v>
      </c>
      <c r="L2262" s="2">
        <v>10022</v>
      </c>
      <c r="M2262" s="2" t="s">
        <v>14967</v>
      </c>
      <c r="N2262" s="2" t="s">
        <v>14968</v>
      </c>
      <c r="U2262" s="2" t="s">
        <v>798</v>
      </c>
      <c r="V2262" s="3">
        <v>41383</v>
      </c>
      <c r="W2262" s="3">
        <v>41383</v>
      </c>
      <c r="X2262" s="4">
        <v>41183</v>
      </c>
      <c r="Y2262" s="2" t="s">
        <v>103</v>
      </c>
      <c r="Z2262" s="2" t="s">
        <v>14969</v>
      </c>
      <c r="AA2262" s="2" t="s">
        <v>102</v>
      </c>
      <c r="AB2262" s="2" t="s">
        <v>102</v>
      </c>
      <c r="AD2262" s="2" t="s">
        <v>102</v>
      </c>
      <c r="AF2262" s="2" t="s">
        <v>102</v>
      </c>
      <c r="AG2262" s="2" t="s">
        <v>103</v>
      </c>
      <c r="AH2262" s="2" t="s">
        <v>102</v>
      </c>
      <c r="AI2262" s="2" t="s">
        <v>104</v>
      </c>
      <c r="AK2262" s="2" t="s">
        <v>105</v>
      </c>
      <c r="AL2262" s="2" t="s">
        <v>101</v>
      </c>
      <c r="AM2262" s="2" t="s">
        <v>102</v>
      </c>
      <c r="AN2262" s="2" t="s">
        <v>102</v>
      </c>
      <c r="AO2262" s="2" t="s">
        <v>103</v>
      </c>
      <c r="AP2262" s="2" t="s">
        <v>102</v>
      </c>
      <c r="AQ2262" s="2" t="s">
        <v>102</v>
      </c>
      <c r="AR2262" s="2" t="s">
        <v>102</v>
      </c>
      <c r="AS2262" s="2" t="s">
        <v>102</v>
      </c>
      <c r="AT2262" s="2" t="s">
        <v>102</v>
      </c>
      <c r="AU2262" s="2" t="s">
        <v>102</v>
      </c>
      <c r="AV2262" s="2" t="s">
        <v>102</v>
      </c>
      <c r="AW2262" s="2" t="s">
        <v>102</v>
      </c>
      <c r="AX2262" s="2" t="s">
        <v>102</v>
      </c>
      <c r="AY2262" s="2" t="s">
        <v>102</v>
      </c>
      <c r="AZ2262" s="2" t="s">
        <v>102</v>
      </c>
      <c r="BB2262" s="2" t="s">
        <v>102</v>
      </c>
      <c r="BD2262" s="2" t="s">
        <v>102</v>
      </c>
      <c r="BE2262" s="2" t="s">
        <v>102</v>
      </c>
      <c r="BF2262" s="2" t="s">
        <v>102</v>
      </c>
      <c r="BG2262" s="2" t="s">
        <v>102</v>
      </c>
      <c r="BH2262" s="2" t="s">
        <v>102</v>
      </c>
      <c r="BI2262" s="2" t="s">
        <v>102</v>
      </c>
      <c r="BJ2262" s="2" t="s">
        <v>102</v>
      </c>
      <c r="BK2262" s="2" t="s">
        <v>102</v>
      </c>
      <c r="BL2262" s="2" t="s">
        <v>102</v>
      </c>
      <c r="BM2262" s="2" t="s">
        <v>102</v>
      </c>
      <c r="BN2262" s="2" t="s">
        <v>102</v>
      </c>
      <c r="BO2262" s="2" t="s">
        <v>102</v>
      </c>
      <c r="BP2262" s="2" t="s">
        <v>102</v>
      </c>
      <c r="BQ2262" s="2" t="s">
        <v>102</v>
      </c>
      <c r="BR2262" s="2" t="s">
        <v>102</v>
      </c>
      <c r="BS2262" s="2" t="s">
        <v>102</v>
      </c>
      <c r="BT2262" s="2" t="s">
        <v>102</v>
      </c>
      <c r="BU2262" s="2" t="s">
        <v>102</v>
      </c>
      <c r="BV2262" s="2" t="s">
        <v>102</v>
      </c>
      <c r="BW2262" s="2" t="s">
        <v>102</v>
      </c>
      <c r="BX2262" s="2" t="s">
        <v>102</v>
      </c>
      <c r="BY2262" s="2" t="s">
        <v>102</v>
      </c>
      <c r="BZ2262" s="2" t="s">
        <v>102</v>
      </c>
      <c r="CA2262" s="2" t="s">
        <v>102</v>
      </c>
      <c r="CB2262" s="2" t="s">
        <v>102</v>
      </c>
      <c r="CC2262" s="2" t="s">
        <v>102</v>
      </c>
      <c r="CD2262" s="2" t="s">
        <v>102</v>
      </c>
      <c r="CE2262" s="2" t="s">
        <v>102</v>
      </c>
      <c r="CF2262" s="2" t="s">
        <v>102</v>
      </c>
      <c r="CG2262" s="2" t="s">
        <v>102</v>
      </c>
      <c r="CH2262" s="2" t="s">
        <v>102</v>
      </c>
      <c r="CI2262" s="2" t="s">
        <v>102</v>
      </c>
      <c r="CJ2262" s="2" t="s">
        <v>102</v>
      </c>
      <c r="CK2262" s="2" t="s">
        <v>102</v>
      </c>
      <c r="CL2262" s="2" t="s">
        <v>102</v>
      </c>
      <c r="CM2262" s="2" t="s">
        <v>102</v>
      </c>
      <c r="CN2262" s="2" t="s">
        <v>102</v>
      </c>
      <c r="CO2262" s="2" t="s">
        <v>102</v>
      </c>
      <c r="CP2262" s="2" t="s">
        <v>102</v>
      </c>
      <c r="CQ2262" s="2" t="s">
        <v>102</v>
      </c>
      <c r="CR2262" s="2" t="s">
        <v>102</v>
      </c>
      <c r="CS2262" s="2" t="s">
        <v>102</v>
      </c>
      <c r="CT2262" s="2" t="s">
        <v>102</v>
      </c>
      <c r="CU2262" s="2" t="s">
        <v>102</v>
      </c>
    </row>
    <row r="2263" spans="1:99" x14ac:dyDescent="0.3">
      <c r="A2263" s="2" t="s">
        <v>123</v>
      </c>
      <c r="B2263" s="2">
        <v>166309</v>
      </c>
      <c r="C2263" s="2" t="s">
        <v>14667</v>
      </c>
      <c r="D2263" s="2" t="s">
        <v>792</v>
      </c>
      <c r="E2263" s="2" t="s">
        <v>14668</v>
      </c>
      <c r="F2263" s="2" t="s">
        <v>14668</v>
      </c>
      <c r="G2263" s="2" t="s">
        <v>14669</v>
      </c>
      <c r="I2263" s="2" t="s">
        <v>780</v>
      </c>
      <c r="J2263" s="2" t="s">
        <v>144</v>
      </c>
      <c r="K2263" s="2" t="s">
        <v>101</v>
      </c>
      <c r="L2263" s="2">
        <v>49686</v>
      </c>
      <c r="M2263" s="2" t="s">
        <v>14670</v>
      </c>
      <c r="N2263" s="2" t="s">
        <v>14671</v>
      </c>
      <c r="U2263" s="2" t="s">
        <v>798</v>
      </c>
      <c r="V2263" s="3">
        <v>41263</v>
      </c>
      <c r="W2263" s="3">
        <v>41354</v>
      </c>
      <c r="X2263" s="4">
        <v>41183</v>
      </c>
      <c r="Y2263" s="2" t="s">
        <v>102</v>
      </c>
      <c r="AA2263" s="2" t="s">
        <v>102</v>
      </c>
      <c r="AB2263" s="2" t="s">
        <v>102</v>
      </c>
      <c r="AD2263" s="2" t="s">
        <v>102</v>
      </c>
      <c r="AF2263" s="2" t="s">
        <v>102</v>
      </c>
      <c r="AG2263" s="2" t="s">
        <v>103</v>
      </c>
      <c r="AH2263" s="2" t="s">
        <v>102</v>
      </c>
      <c r="AI2263" s="2" t="s">
        <v>104</v>
      </c>
      <c r="AK2263" s="2" t="s">
        <v>105</v>
      </c>
      <c r="AL2263" s="2" t="s">
        <v>101</v>
      </c>
      <c r="AM2263" s="2" t="s">
        <v>102</v>
      </c>
      <c r="AN2263" s="2" t="s">
        <v>102</v>
      </c>
      <c r="AO2263" s="2" t="s">
        <v>102</v>
      </c>
      <c r="AP2263" s="2" t="s">
        <v>102</v>
      </c>
      <c r="AQ2263" s="2" t="s">
        <v>102</v>
      </c>
      <c r="AR2263" s="2" t="s">
        <v>102</v>
      </c>
      <c r="AS2263" s="2" t="s">
        <v>102</v>
      </c>
      <c r="AT2263" s="2" t="s">
        <v>102</v>
      </c>
      <c r="AU2263" s="2" t="s">
        <v>102</v>
      </c>
      <c r="AV2263" s="2" t="s">
        <v>102</v>
      </c>
      <c r="AW2263" s="2" t="s">
        <v>102</v>
      </c>
      <c r="AX2263" s="2" t="s">
        <v>102</v>
      </c>
      <c r="AY2263" s="2" t="s">
        <v>102</v>
      </c>
      <c r="AZ2263" s="2" t="s">
        <v>102</v>
      </c>
      <c r="BB2263" s="2" t="s">
        <v>102</v>
      </c>
      <c r="BD2263" s="2" t="s">
        <v>102</v>
      </c>
      <c r="BE2263" s="2" t="s">
        <v>102</v>
      </c>
      <c r="BF2263" s="2" t="s">
        <v>102</v>
      </c>
      <c r="BG2263" s="2" t="s">
        <v>102</v>
      </c>
      <c r="BH2263" s="2" t="s">
        <v>102</v>
      </c>
      <c r="BI2263" s="2" t="s">
        <v>102</v>
      </c>
      <c r="BJ2263" s="2" t="s">
        <v>102</v>
      </c>
      <c r="BK2263" s="2" t="s">
        <v>102</v>
      </c>
      <c r="BL2263" s="2" t="s">
        <v>102</v>
      </c>
      <c r="BM2263" s="2" t="s">
        <v>102</v>
      </c>
      <c r="BN2263" s="2" t="s">
        <v>102</v>
      </c>
      <c r="BO2263" s="2" t="s">
        <v>102</v>
      </c>
      <c r="BP2263" s="2" t="s">
        <v>102</v>
      </c>
      <c r="BQ2263" s="2" t="s">
        <v>102</v>
      </c>
      <c r="BR2263" s="2" t="s">
        <v>102</v>
      </c>
      <c r="BS2263" s="2" t="s">
        <v>102</v>
      </c>
      <c r="BT2263" s="2" t="s">
        <v>102</v>
      </c>
      <c r="BU2263" s="2" t="s">
        <v>103</v>
      </c>
      <c r="BV2263" s="2" t="s">
        <v>102</v>
      </c>
      <c r="BW2263" s="2" t="s">
        <v>102</v>
      </c>
      <c r="BX2263" s="2" t="s">
        <v>102</v>
      </c>
      <c r="BY2263" s="2" t="s">
        <v>102</v>
      </c>
      <c r="BZ2263" s="2" t="s">
        <v>102</v>
      </c>
      <c r="CA2263" s="2" t="s">
        <v>102</v>
      </c>
      <c r="CB2263" s="2" t="s">
        <v>102</v>
      </c>
      <c r="CC2263" s="2" t="s">
        <v>102</v>
      </c>
      <c r="CD2263" s="2" t="s">
        <v>102</v>
      </c>
      <c r="CE2263" s="2" t="s">
        <v>102</v>
      </c>
      <c r="CF2263" s="2" t="s">
        <v>102</v>
      </c>
      <c r="CG2263" s="2" t="s">
        <v>102</v>
      </c>
      <c r="CH2263" s="2" t="s">
        <v>102</v>
      </c>
      <c r="CI2263" s="2" t="s">
        <v>102</v>
      </c>
      <c r="CJ2263" s="2" t="s">
        <v>102</v>
      </c>
      <c r="CK2263" s="2" t="s">
        <v>102</v>
      </c>
      <c r="CL2263" s="2" t="s">
        <v>102</v>
      </c>
      <c r="CM2263" s="2" t="s">
        <v>102</v>
      </c>
      <c r="CN2263" s="2" t="s">
        <v>102</v>
      </c>
      <c r="CO2263" s="2" t="s">
        <v>102</v>
      </c>
      <c r="CP2263" s="2" t="s">
        <v>102</v>
      </c>
      <c r="CQ2263" s="2" t="s">
        <v>102</v>
      </c>
      <c r="CR2263" s="2" t="s">
        <v>102</v>
      </c>
      <c r="CS2263" s="2" t="s">
        <v>102</v>
      </c>
      <c r="CT2263" s="2" t="s">
        <v>102</v>
      </c>
      <c r="CU2263" s="2" t="s">
        <v>102</v>
      </c>
    </row>
    <row r="2264" spans="1:99" x14ac:dyDescent="0.3">
      <c r="A2264" s="2" t="s">
        <v>379</v>
      </c>
      <c r="B2264" s="2">
        <v>166314</v>
      </c>
      <c r="C2264" s="2" t="s">
        <v>15207</v>
      </c>
      <c r="D2264" s="2" t="s">
        <v>792</v>
      </c>
      <c r="E2264" s="2" t="s">
        <v>15208</v>
      </c>
      <c r="F2264" s="2" t="s">
        <v>15208</v>
      </c>
      <c r="G2264" s="2" t="s">
        <v>15209</v>
      </c>
      <c r="I2264" s="2" t="s">
        <v>381</v>
      </c>
      <c r="K2264" s="2" t="s">
        <v>382</v>
      </c>
      <c r="L2264" s="2" t="s">
        <v>15210</v>
      </c>
      <c r="M2264" s="2" t="s">
        <v>15211</v>
      </c>
      <c r="N2264" s="2" t="s">
        <v>15212</v>
      </c>
      <c r="U2264" s="2" t="s">
        <v>798</v>
      </c>
      <c r="V2264" s="3">
        <v>41359</v>
      </c>
      <c r="W2264" s="3">
        <v>41359</v>
      </c>
      <c r="X2264" s="4">
        <v>41183</v>
      </c>
      <c r="Y2264" s="2" t="s">
        <v>103</v>
      </c>
      <c r="Z2264" s="2" t="s">
        <v>15213</v>
      </c>
      <c r="AA2264" s="2" t="s">
        <v>103</v>
      </c>
      <c r="AB2264" s="2" t="s">
        <v>102</v>
      </c>
      <c r="AD2264" s="2" t="s">
        <v>102</v>
      </c>
      <c r="AF2264" s="2" t="s">
        <v>102</v>
      </c>
      <c r="AG2264" s="2" t="s">
        <v>103</v>
      </c>
      <c r="AH2264" s="2" t="s">
        <v>102</v>
      </c>
      <c r="AI2264" s="2" t="s">
        <v>279</v>
      </c>
      <c r="AL2264" s="2" t="s">
        <v>382</v>
      </c>
      <c r="AM2264" s="2" t="s">
        <v>102</v>
      </c>
      <c r="AN2264" s="2" t="s">
        <v>102</v>
      </c>
      <c r="AO2264" s="2" t="s">
        <v>103</v>
      </c>
      <c r="AP2264" s="2" t="s">
        <v>102</v>
      </c>
      <c r="AQ2264" s="2" t="s">
        <v>102</v>
      </c>
      <c r="AR2264" s="2" t="s">
        <v>102</v>
      </c>
      <c r="AS2264" s="2" t="s">
        <v>102</v>
      </c>
      <c r="AT2264" s="2" t="s">
        <v>102</v>
      </c>
      <c r="AU2264" s="2" t="s">
        <v>102</v>
      </c>
      <c r="AV2264" s="2" t="s">
        <v>102</v>
      </c>
      <c r="AW2264" s="2" t="s">
        <v>102</v>
      </c>
      <c r="AX2264" s="2" t="s">
        <v>102</v>
      </c>
      <c r="AY2264" s="2" t="s">
        <v>102</v>
      </c>
      <c r="AZ2264" s="2" t="s">
        <v>102</v>
      </c>
      <c r="BB2264" s="2" t="s">
        <v>102</v>
      </c>
      <c r="BD2264" s="2" t="s">
        <v>102</v>
      </c>
      <c r="BE2264" s="2" t="s">
        <v>102</v>
      </c>
      <c r="BF2264" s="2" t="s">
        <v>103</v>
      </c>
      <c r="BG2264" s="2" t="s">
        <v>102</v>
      </c>
      <c r="BH2264" s="2" t="s">
        <v>102</v>
      </c>
      <c r="BI2264" s="2" t="s">
        <v>102</v>
      </c>
      <c r="BJ2264" s="2" t="s">
        <v>102</v>
      </c>
      <c r="BK2264" s="2" t="s">
        <v>102</v>
      </c>
      <c r="BL2264" s="2" t="s">
        <v>102</v>
      </c>
      <c r="BM2264" s="2" t="s">
        <v>102</v>
      </c>
      <c r="BN2264" s="2" t="s">
        <v>102</v>
      </c>
      <c r="BO2264" s="2" t="s">
        <v>102</v>
      </c>
      <c r="BP2264" s="2" t="s">
        <v>102</v>
      </c>
      <c r="BQ2264" s="2" t="s">
        <v>102</v>
      </c>
      <c r="BR2264" s="2" t="s">
        <v>102</v>
      </c>
      <c r="BS2264" s="2" t="s">
        <v>102</v>
      </c>
      <c r="BT2264" s="2" t="s">
        <v>103</v>
      </c>
      <c r="BU2264" s="2" t="s">
        <v>103</v>
      </c>
      <c r="BV2264" s="2" t="s">
        <v>102</v>
      </c>
      <c r="BW2264" s="2" t="s">
        <v>102</v>
      </c>
      <c r="BX2264" s="2" t="s">
        <v>102</v>
      </c>
      <c r="BY2264" s="2" t="s">
        <v>102</v>
      </c>
      <c r="BZ2264" s="2" t="s">
        <v>102</v>
      </c>
      <c r="CA2264" s="2" t="s">
        <v>102</v>
      </c>
      <c r="CB2264" s="2" t="s">
        <v>102</v>
      </c>
      <c r="CC2264" s="2" t="s">
        <v>102</v>
      </c>
      <c r="CD2264" s="2" t="s">
        <v>102</v>
      </c>
      <c r="CE2264" s="2" t="s">
        <v>102</v>
      </c>
      <c r="CF2264" s="2" t="s">
        <v>102</v>
      </c>
      <c r="CG2264" s="2" t="s">
        <v>102</v>
      </c>
      <c r="CH2264" s="2" t="s">
        <v>102</v>
      </c>
      <c r="CI2264" s="2" t="s">
        <v>102</v>
      </c>
      <c r="CJ2264" s="2" t="s">
        <v>102</v>
      </c>
      <c r="CK2264" s="2" t="s">
        <v>102</v>
      </c>
      <c r="CL2264" s="2" t="s">
        <v>102</v>
      </c>
      <c r="CM2264" s="2" t="s">
        <v>102</v>
      </c>
      <c r="CN2264" s="2" t="s">
        <v>102</v>
      </c>
      <c r="CO2264" s="2" t="s">
        <v>102</v>
      </c>
      <c r="CP2264" s="2" t="s">
        <v>102</v>
      </c>
      <c r="CQ2264" s="2" t="s">
        <v>102</v>
      </c>
      <c r="CR2264" s="2" t="s">
        <v>102</v>
      </c>
      <c r="CS2264" s="2" t="s">
        <v>102</v>
      </c>
      <c r="CT2264" s="2" t="s">
        <v>102</v>
      </c>
      <c r="CU2264" s="2" t="s">
        <v>102</v>
      </c>
    </row>
    <row r="2265" spans="1:99" x14ac:dyDescent="0.3">
      <c r="A2265" s="2" t="s">
        <v>98</v>
      </c>
      <c r="B2265" s="2">
        <v>166322</v>
      </c>
      <c r="C2265" s="2" t="s">
        <v>14625</v>
      </c>
      <c r="D2265" s="2" t="s">
        <v>792</v>
      </c>
      <c r="E2265" s="2" t="s">
        <v>14626</v>
      </c>
      <c r="F2265" s="2" t="s">
        <v>14626</v>
      </c>
      <c r="G2265" s="2" t="s">
        <v>14627</v>
      </c>
      <c r="H2265" s="2" t="s">
        <v>5316</v>
      </c>
      <c r="I2265" s="2" t="s">
        <v>346</v>
      </c>
      <c r="J2265" s="2" t="s">
        <v>100</v>
      </c>
      <c r="K2265" s="2" t="s">
        <v>101</v>
      </c>
      <c r="L2265" s="2">
        <v>6830</v>
      </c>
      <c r="M2265" s="2" t="s">
        <v>14628</v>
      </c>
      <c r="N2265" s="2" t="s">
        <v>14629</v>
      </c>
      <c r="O2265" s="2" t="s">
        <v>14630</v>
      </c>
      <c r="Q2265" s="2" t="s">
        <v>346</v>
      </c>
      <c r="R2265" s="2" t="s">
        <v>100</v>
      </c>
      <c r="S2265" s="2" t="s">
        <v>101</v>
      </c>
      <c r="T2265" s="2" t="s">
        <v>14631</v>
      </c>
      <c r="U2265" s="2" t="s">
        <v>798</v>
      </c>
      <c r="V2265" s="3">
        <v>41257</v>
      </c>
      <c r="W2265" s="3">
        <v>41365</v>
      </c>
      <c r="X2265" s="4">
        <v>41183</v>
      </c>
      <c r="Y2265" s="2" t="s">
        <v>102</v>
      </c>
      <c r="AA2265" s="2" t="s">
        <v>102</v>
      </c>
      <c r="AB2265" s="2" t="s">
        <v>102</v>
      </c>
      <c r="AD2265" s="2" t="s">
        <v>102</v>
      </c>
      <c r="AF2265" s="2" t="s">
        <v>102</v>
      </c>
      <c r="AG2265" s="2" t="s">
        <v>103</v>
      </c>
      <c r="AH2265" s="2" t="s">
        <v>102</v>
      </c>
      <c r="AI2265" s="2" t="s">
        <v>104</v>
      </c>
      <c r="AK2265" s="2" t="s">
        <v>105</v>
      </c>
      <c r="AL2265" s="2" t="s">
        <v>101</v>
      </c>
      <c r="AM2265" s="2" t="s">
        <v>102</v>
      </c>
      <c r="AN2265" s="2" t="s">
        <v>102</v>
      </c>
      <c r="AO2265" s="2" t="s">
        <v>102</v>
      </c>
      <c r="AP2265" s="2" t="s">
        <v>102</v>
      </c>
      <c r="AQ2265" s="2" t="s">
        <v>102</v>
      </c>
      <c r="AR2265" s="2" t="s">
        <v>102</v>
      </c>
      <c r="AS2265" s="2" t="s">
        <v>102</v>
      </c>
      <c r="AT2265" s="2" t="s">
        <v>102</v>
      </c>
      <c r="AU2265" s="2" t="s">
        <v>102</v>
      </c>
      <c r="AV2265" s="2" t="s">
        <v>102</v>
      </c>
      <c r="AW2265" s="2" t="s">
        <v>102</v>
      </c>
      <c r="AX2265" s="2" t="s">
        <v>102</v>
      </c>
      <c r="AY2265" s="2" t="s">
        <v>102</v>
      </c>
      <c r="AZ2265" s="2" t="s">
        <v>102</v>
      </c>
      <c r="BB2265" s="2" t="s">
        <v>102</v>
      </c>
      <c r="BD2265" s="2" t="s">
        <v>102</v>
      </c>
      <c r="BE2265" s="2" t="s">
        <v>102</v>
      </c>
      <c r="BF2265" s="2" t="s">
        <v>103</v>
      </c>
      <c r="BG2265" s="2" t="s">
        <v>102</v>
      </c>
      <c r="BH2265" s="2" t="s">
        <v>102</v>
      </c>
      <c r="BI2265" s="2" t="s">
        <v>102</v>
      </c>
      <c r="BJ2265" s="2" t="s">
        <v>102</v>
      </c>
      <c r="BK2265" s="2" t="s">
        <v>102</v>
      </c>
      <c r="BL2265" s="2" t="s">
        <v>102</v>
      </c>
      <c r="BM2265" s="2" t="s">
        <v>102</v>
      </c>
      <c r="BN2265" s="2" t="s">
        <v>102</v>
      </c>
      <c r="BO2265" s="2" t="s">
        <v>102</v>
      </c>
      <c r="BP2265" s="2" t="s">
        <v>102</v>
      </c>
      <c r="BQ2265" s="2" t="s">
        <v>102</v>
      </c>
      <c r="BR2265" s="2" t="s">
        <v>102</v>
      </c>
      <c r="BS2265" s="2" t="s">
        <v>102</v>
      </c>
      <c r="BT2265" s="2" t="s">
        <v>102</v>
      </c>
      <c r="BU2265" s="2" t="s">
        <v>103</v>
      </c>
      <c r="BV2265" s="2" t="s">
        <v>102</v>
      </c>
      <c r="BW2265" s="2" t="s">
        <v>102</v>
      </c>
      <c r="BX2265" s="2" t="s">
        <v>102</v>
      </c>
      <c r="BY2265" s="2" t="s">
        <v>102</v>
      </c>
      <c r="BZ2265" s="2" t="s">
        <v>102</v>
      </c>
      <c r="CA2265" s="2" t="s">
        <v>102</v>
      </c>
      <c r="CB2265" s="2" t="s">
        <v>102</v>
      </c>
      <c r="CC2265" s="2" t="s">
        <v>102</v>
      </c>
      <c r="CD2265" s="2" t="s">
        <v>102</v>
      </c>
      <c r="CE2265" s="2" t="s">
        <v>102</v>
      </c>
      <c r="CF2265" s="2" t="s">
        <v>102</v>
      </c>
      <c r="CG2265" s="2" t="s">
        <v>102</v>
      </c>
      <c r="CH2265" s="2" t="s">
        <v>102</v>
      </c>
      <c r="CI2265" s="2" t="s">
        <v>102</v>
      </c>
      <c r="CJ2265" s="2" t="s">
        <v>102</v>
      </c>
      <c r="CK2265" s="2" t="s">
        <v>102</v>
      </c>
      <c r="CL2265" s="2" t="s">
        <v>102</v>
      </c>
      <c r="CM2265" s="2" t="s">
        <v>102</v>
      </c>
      <c r="CN2265" s="2" t="s">
        <v>102</v>
      </c>
      <c r="CO2265" s="2" t="s">
        <v>102</v>
      </c>
      <c r="CP2265" s="2" t="s">
        <v>102</v>
      </c>
      <c r="CQ2265" s="2" t="s">
        <v>102</v>
      </c>
      <c r="CR2265" s="2" t="s">
        <v>102</v>
      </c>
      <c r="CS2265" s="2" t="s">
        <v>102</v>
      </c>
      <c r="CT2265" s="2" t="s">
        <v>102</v>
      </c>
      <c r="CU2265" s="2" t="s">
        <v>102</v>
      </c>
    </row>
    <row r="2266" spans="1:99" x14ac:dyDescent="0.3">
      <c r="A2266" s="2" t="s">
        <v>379</v>
      </c>
      <c r="B2266" s="2">
        <v>166348</v>
      </c>
      <c r="C2266" s="2" t="s">
        <v>15055</v>
      </c>
      <c r="D2266" s="2" t="s">
        <v>792</v>
      </c>
      <c r="E2266" s="2" t="s">
        <v>15056</v>
      </c>
      <c r="F2266" s="2" t="s">
        <v>15056</v>
      </c>
      <c r="G2266" s="2" t="s">
        <v>1534</v>
      </c>
      <c r="I2266" s="2" t="s">
        <v>381</v>
      </c>
      <c r="K2266" s="2" t="s">
        <v>382</v>
      </c>
      <c r="L2266" s="2" t="s">
        <v>1535</v>
      </c>
      <c r="M2266" s="2" t="s">
        <v>15057</v>
      </c>
      <c r="N2266" s="2" t="s">
        <v>15058</v>
      </c>
      <c r="U2266" s="2" t="s">
        <v>798</v>
      </c>
      <c r="V2266" s="3">
        <v>41344</v>
      </c>
      <c r="W2266" s="3">
        <v>41344</v>
      </c>
      <c r="X2266" s="4">
        <v>41183</v>
      </c>
      <c r="Y2266" s="2" t="s">
        <v>103</v>
      </c>
      <c r="Z2266" s="2" t="s">
        <v>15059</v>
      </c>
      <c r="AA2266" s="2" t="s">
        <v>103</v>
      </c>
      <c r="AB2266" s="2" t="s">
        <v>102</v>
      </c>
      <c r="AD2266" s="2" t="s">
        <v>102</v>
      </c>
      <c r="AF2266" s="2" t="s">
        <v>102</v>
      </c>
      <c r="AG2266" s="2" t="s">
        <v>103</v>
      </c>
      <c r="AH2266" s="2" t="s">
        <v>102</v>
      </c>
      <c r="AI2266" s="2" t="s">
        <v>218</v>
      </c>
      <c r="AJ2266" s="2" t="s">
        <v>1775</v>
      </c>
      <c r="AL2266" s="2" t="s">
        <v>382</v>
      </c>
      <c r="AM2266" s="2" t="s">
        <v>102</v>
      </c>
      <c r="AN2266" s="2" t="s">
        <v>102</v>
      </c>
      <c r="AO2266" s="2" t="s">
        <v>102</v>
      </c>
      <c r="AP2266" s="2" t="s">
        <v>102</v>
      </c>
      <c r="AQ2266" s="2" t="s">
        <v>102</v>
      </c>
      <c r="AR2266" s="2" t="s">
        <v>102</v>
      </c>
      <c r="AS2266" s="2" t="s">
        <v>102</v>
      </c>
      <c r="AT2266" s="2" t="s">
        <v>102</v>
      </c>
      <c r="AU2266" s="2" t="s">
        <v>102</v>
      </c>
      <c r="AV2266" s="2" t="s">
        <v>102</v>
      </c>
      <c r="AW2266" s="2" t="s">
        <v>102</v>
      </c>
      <c r="AX2266" s="2" t="s">
        <v>102</v>
      </c>
      <c r="AY2266" s="2" t="s">
        <v>102</v>
      </c>
      <c r="AZ2266" s="2" t="s">
        <v>102</v>
      </c>
      <c r="BB2266" s="2" t="s">
        <v>103</v>
      </c>
      <c r="BC2266" s="2" t="s">
        <v>102</v>
      </c>
      <c r="BD2266" s="2" t="s">
        <v>103</v>
      </c>
      <c r="BE2266" s="2" t="s">
        <v>102</v>
      </c>
      <c r="BF2266" s="2" t="s">
        <v>102</v>
      </c>
      <c r="BG2266" s="2" t="s">
        <v>102</v>
      </c>
      <c r="BH2266" s="2" t="s">
        <v>102</v>
      </c>
      <c r="BI2266" s="2" t="s">
        <v>102</v>
      </c>
      <c r="BJ2266" s="2" t="s">
        <v>102</v>
      </c>
      <c r="BK2266" s="2" t="s">
        <v>102</v>
      </c>
      <c r="BL2266" s="2" t="s">
        <v>102</v>
      </c>
      <c r="BM2266" s="2" t="s">
        <v>102</v>
      </c>
      <c r="BN2266" s="2" t="s">
        <v>102</v>
      </c>
      <c r="BO2266" s="2" t="s">
        <v>102</v>
      </c>
      <c r="BP2266" s="2" t="s">
        <v>102</v>
      </c>
      <c r="BQ2266" s="2" t="s">
        <v>102</v>
      </c>
      <c r="BR2266" s="2" t="s">
        <v>102</v>
      </c>
      <c r="BS2266" s="2" t="s">
        <v>102</v>
      </c>
      <c r="BT2266" s="2" t="s">
        <v>103</v>
      </c>
      <c r="BU2266" s="2" t="s">
        <v>103</v>
      </c>
      <c r="BV2266" s="2" t="s">
        <v>102</v>
      </c>
      <c r="BW2266" s="2" t="s">
        <v>102</v>
      </c>
      <c r="BX2266" s="2" t="s">
        <v>102</v>
      </c>
      <c r="BY2266" s="2" t="s">
        <v>102</v>
      </c>
      <c r="BZ2266" s="2" t="s">
        <v>102</v>
      </c>
      <c r="CA2266" s="2" t="s">
        <v>102</v>
      </c>
      <c r="CB2266" s="2" t="s">
        <v>102</v>
      </c>
      <c r="CC2266" s="2" t="s">
        <v>102</v>
      </c>
      <c r="CD2266" s="2" t="s">
        <v>102</v>
      </c>
      <c r="CE2266" s="2" t="s">
        <v>102</v>
      </c>
      <c r="CF2266" s="2" t="s">
        <v>102</v>
      </c>
      <c r="CG2266" s="2" t="s">
        <v>102</v>
      </c>
      <c r="CH2266" s="2" t="s">
        <v>102</v>
      </c>
      <c r="CI2266" s="2" t="s">
        <v>102</v>
      </c>
      <c r="CJ2266" s="2" t="s">
        <v>102</v>
      </c>
      <c r="CK2266" s="2" t="s">
        <v>102</v>
      </c>
      <c r="CL2266" s="2" t="s">
        <v>102</v>
      </c>
      <c r="CM2266" s="2" t="s">
        <v>102</v>
      </c>
      <c r="CN2266" s="2" t="s">
        <v>102</v>
      </c>
      <c r="CO2266" s="2" t="s">
        <v>102</v>
      </c>
      <c r="CP2266" s="2" t="s">
        <v>102</v>
      </c>
      <c r="CQ2266" s="2" t="s">
        <v>102</v>
      </c>
      <c r="CR2266" s="2" t="s">
        <v>102</v>
      </c>
      <c r="CS2266" s="2" t="s">
        <v>102</v>
      </c>
      <c r="CT2266" s="2" t="s">
        <v>102</v>
      </c>
      <c r="CU2266" s="2" t="s">
        <v>102</v>
      </c>
    </row>
    <row r="2267" spans="1:99" x14ac:dyDescent="0.3">
      <c r="A2267" s="2" t="s">
        <v>112</v>
      </c>
      <c r="B2267" s="2">
        <v>166349</v>
      </c>
      <c r="C2267" s="2" t="s">
        <v>14769</v>
      </c>
      <c r="D2267" s="2" t="s">
        <v>792</v>
      </c>
      <c r="E2267" s="2" t="s">
        <v>14770</v>
      </c>
      <c r="F2267" s="2" t="s">
        <v>14770</v>
      </c>
      <c r="G2267" s="2" t="s">
        <v>955</v>
      </c>
      <c r="H2267" s="2" t="s">
        <v>412</v>
      </c>
      <c r="I2267" s="2" t="s">
        <v>166</v>
      </c>
      <c r="J2267" s="2" t="s">
        <v>134</v>
      </c>
      <c r="K2267" s="2" t="s">
        <v>101</v>
      </c>
      <c r="L2267" s="2">
        <v>94104</v>
      </c>
      <c r="M2267" s="2" t="s">
        <v>14771</v>
      </c>
      <c r="N2267" s="2" t="s">
        <v>14772</v>
      </c>
      <c r="U2267" s="2" t="s">
        <v>798</v>
      </c>
      <c r="V2267" s="3">
        <v>41281</v>
      </c>
      <c r="W2267" s="3">
        <v>41365</v>
      </c>
      <c r="X2267" s="4">
        <v>41183</v>
      </c>
      <c r="Y2267" s="2" t="s">
        <v>102</v>
      </c>
      <c r="AA2267" s="2" t="s">
        <v>102</v>
      </c>
      <c r="AB2267" s="2" t="s">
        <v>102</v>
      </c>
      <c r="AD2267" s="2" t="s">
        <v>102</v>
      </c>
      <c r="AF2267" s="2" t="s">
        <v>102</v>
      </c>
      <c r="AG2267" s="2" t="s">
        <v>103</v>
      </c>
      <c r="AH2267" s="2" t="s">
        <v>102</v>
      </c>
      <c r="AI2267" s="2" t="s">
        <v>104</v>
      </c>
      <c r="AK2267" s="2" t="s">
        <v>105</v>
      </c>
      <c r="AL2267" s="2" t="s">
        <v>101</v>
      </c>
      <c r="AM2267" s="2" t="s">
        <v>102</v>
      </c>
      <c r="AN2267" s="2" t="s">
        <v>102</v>
      </c>
      <c r="AO2267" s="2" t="s">
        <v>102</v>
      </c>
      <c r="AP2267" s="2" t="s">
        <v>102</v>
      </c>
      <c r="AQ2267" s="2" t="s">
        <v>102</v>
      </c>
      <c r="AR2267" s="2" t="s">
        <v>102</v>
      </c>
      <c r="AS2267" s="2" t="s">
        <v>102</v>
      </c>
      <c r="AT2267" s="2" t="s">
        <v>102</v>
      </c>
      <c r="AU2267" s="2" t="s">
        <v>102</v>
      </c>
      <c r="AV2267" s="2" t="s">
        <v>102</v>
      </c>
      <c r="AW2267" s="2" t="s">
        <v>102</v>
      </c>
      <c r="AX2267" s="2" t="s">
        <v>102</v>
      </c>
      <c r="AY2267" s="2" t="s">
        <v>102</v>
      </c>
      <c r="AZ2267" s="2" t="s">
        <v>102</v>
      </c>
      <c r="BB2267" s="2" t="s">
        <v>102</v>
      </c>
      <c r="BD2267" s="2" t="s">
        <v>102</v>
      </c>
      <c r="BE2267" s="2" t="s">
        <v>102</v>
      </c>
      <c r="BF2267" s="2" t="s">
        <v>102</v>
      </c>
      <c r="BG2267" s="2" t="s">
        <v>102</v>
      </c>
      <c r="BH2267" s="2" t="s">
        <v>102</v>
      </c>
      <c r="BI2267" s="2" t="s">
        <v>102</v>
      </c>
      <c r="BJ2267" s="2" t="s">
        <v>102</v>
      </c>
      <c r="BK2267" s="2" t="s">
        <v>102</v>
      </c>
      <c r="BL2267" s="2" t="s">
        <v>102</v>
      </c>
      <c r="BM2267" s="2" t="s">
        <v>102</v>
      </c>
      <c r="BN2267" s="2" t="s">
        <v>102</v>
      </c>
      <c r="BO2267" s="2" t="s">
        <v>102</v>
      </c>
      <c r="BP2267" s="2" t="s">
        <v>102</v>
      </c>
      <c r="BQ2267" s="2" t="s">
        <v>102</v>
      </c>
      <c r="BR2267" s="2" t="s">
        <v>102</v>
      </c>
      <c r="BS2267" s="2" t="s">
        <v>102</v>
      </c>
      <c r="BT2267" s="2" t="s">
        <v>102</v>
      </c>
      <c r="BU2267" s="2" t="s">
        <v>103</v>
      </c>
      <c r="BV2267" s="2" t="s">
        <v>102</v>
      </c>
      <c r="BW2267" s="2" t="s">
        <v>102</v>
      </c>
      <c r="BX2267" s="2" t="s">
        <v>102</v>
      </c>
      <c r="BY2267" s="2" t="s">
        <v>102</v>
      </c>
      <c r="BZ2267" s="2" t="s">
        <v>102</v>
      </c>
      <c r="CA2267" s="2" t="s">
        <v>102</v>
      </c>
      <c r="CB2267" s="2" t="s">
        <v>102</v>
      </c>
      <c r="CC2267" s="2" t="s">
        <v>102</v>
      </c>
      <c r="CD2267" s="2" t="s">
        <v>102</v>
      </c>
      <c r="CE2267" s="2" t="s">
        <v>102</v>
      </c>
      <c r="CF2267" s="2" t="s">
        <v>102</v>
      </c>
      <c r="CG2267" s="2" t="s">
        <v>102</v>
      </c>
      <c r="CH2267" s="2" t="s">
        <v>102</v>
      </c>
      <c r="CI2267" s="2" t="s">
        <v>102</v>
      </c>
      <c r="CJ2267" s="2" t="s">
        <v>102</v>
      </c>
      <c r="CK2267" s="2" t="s">
        <v>102</v>
      </c>
      <c r="CL2267" s="2" t="s">
        <v>102</v>
      </c>
      <c r="CM2267" s="2" t="s">
        <v>102</v>
      </c>
      <c r="CN2267" s="2" t="s">
        <v>102</v>
      </c>
      <c r="CO2267" s="2" t="s">
        <v>102</v>
      </c>
      <c r="CP2267" s="2" t="s">
        <v>102</v>
      </c>
      <c r="CQ2267" s="2" t="s">
        <v>102</v>
      </c>
      <c r="CR2267" s="2" t="s">
        <v>102</v>
      </c>
      <c r="CS2267" s="2" t="s">
        <v>102</v>
      </c>
      <c r="CT2267" s="2" t="s">
        <v>102</v>
      </c>
      <c r="CU2267" s="2" t="s">
        <v>102</v>
      </c>
    </row>
    <row r="2268" spans="1:99" x14ac:dyDescent="0.3">
      <c r="A2268" s="2" t="s">
        <v>109</v>
      </c>
      <c r="B2268" s="2">
        <v>166367</v>
      </c>
      <c r="C2268" s="2" t="s">
        <v>15354</v>
      </c>
      <c r="D2268" s="2" t="s">
        <v>792</v>
      </c>
      <c r="E2268" s="2" t="s">
        <v>15355</v>
      </c>
      <c r="F2268" s="2" t="s">
        <v>15355</v>
      </c>
      <c r="G2268" s="2" t="s">
        <v>15356</v>
      </c>
      <c r="I2268" s="2" t="s">
        <v>130</v>
      </c>
      <c r="J2268" s="2" t="s">
        <v>131</v>
      </c>
      <c r="K2268" s="2" t="s">
        <v>101</v>
      </c>
      <c r="L2268" s="2">
        <v>10017</v>
      </c>
      <c r="M2268" s="2" t="s">
        <v>15357</v>
      </c>
      <c r="N2268" s="2" t="s">
        <v>15358</v>
      </c>
      <c r="U2268" s="2" t="s">
        <v>798</v>
      </c>
      <c r="V2268" s="3">
        <v>41372</v>
      </c>
      <c r="W2268" s="3">
        <v>41372</v>
      </c>
      <c r="X2268" s="4">
        <v>41183</v>
      </c>
      <c r="Y2268" s="2" t="s">
        <v>103</v>
      </c>
      <c r="Z2268" s="2" t="s">
        <v>15359</v>
      </c>
      <c r="AA2268" s="2" t="s">
        <v>102</v>
      </c>
      <c r="AB2268" s="2" t="s">
        <v>102</v>
      </c>
      <c r="AD2268" s="2" t="s">
        <v>102</v>
      </c>
      <c r="AF2268" s="2" t="s">
        <v>102</v>
      </c>
      <c r="AG2268" s="2" t="s">
        <v>103</v>
      </c>
      <c r="AH2268" s="2" t="s">
        <v>102</v>
      </c>
      <c r="AI2268" s="2" t="s">
        <v>104</v>
      </c>
      <c r="AK2268" s="2" t="s">
        <v>105</v>
      </c>
      <c r="AL2268" s="2" t="s">
        <v>101</v>
      </c>
      <c r="AM2268" s="2" t="s">
        <v>102</v>
      </c>
      <c r="AN2268" s="2" t="s">
        <v>102</v>
      </c>
      <c r="AO2268" s="2" t="s">
        <v>103</v>
      </c>
      <c r="AP2268" s="2" t="s">
        <v>102</v>
      </c>
      <c r="AQ2268" s="2" t="s">
        <v>102</v>
      </c>
      <c r="AR2268" s="2" t="s">
        <v>102</v>
      </c>
      <c r="AS2268" s="2" t="s">
        <v>102</v>
      </c>
      <c r="AT2268" s="2" t="s">
        <v>102</v>
      </c>
      <c r="AU2268" s="2" t="s">
        <v>102</v>
      </c>
      <c r="AV2268" s="2" t="s">
        <v>102</v>
      </c>
      <c r="AW2268" s="2" t="s">
        <v>102</v>
      </c>
      <c r="AX2268" s="2" t="s">
        <v>102</v>
      </c>
      <c r="AY2268" s="2" t="s">
        <v>102</v>
      </c>
      <c r="AZ2268" s="2" t="s">
        <v>102</v>
      </c>
      <c r="BB2268" s="2" t="s">
        <v>102</v>
      </c>
      <c r="BD2268" s="2" t="s">
        <v>102</v>
      </c>
      <c r="BE2268" s="2" t="s">
        <v>102</v>
      </c>
      <c r="BF2268" s="2" t="s">
        <v>103</v>
      </c>
      <c r="BG2268" s="2" t="s">
        <v>102</v>
      </c>
      <c r="BH2268" s="2" t="s">
        <v>102</v>
      </c>
      <c r="BI2268" s="2" t="s">
        <v>102</v>
      </c>
      <c r="BJ2268" s="2" t="s">
        <v>103</v>
      </c>
      <c r="BK2268" s="2" t="s">
        <v>102</v>
      </c>
      <c r="BL2268" s="2" t="s">
        <v>102</v>
      </c>
      <c r="BM2268" s="2" t="s">
        <v>102</v>
      </c>
      <c r="BN2268" s="2" t="s">
        <v>102</v>
      </c>
      <c r="BO2268" s="2" t="s">
        <v>102</v>
      </c>
      <c r="BP2268" s="2" t="s">
        <v>102</v>
      </c>
      <c r="BQ2268" s="2" t="s">
        <v>102</v>
      </c>
      <c r="BR2268" s="2" t="s">
        <v>102</v>
      </c>
      <c r="BS2268" s="2" t="s">
        <v>102</v>
      </c>
      <c r="BT2268" s="2" t="s">
        <v>103</v>
      </c>
      <c r="BU2268" s="2" t="s">
        <v>103</v>
      </c>
      <c r="BV2268" s="2" t="s">
        <v>102</v>
      </c>
      <c r="BW2268" s="2" t="s">
        <v>102</v>
      </c>
      <c r="BX2268" s="2" t="s">
        <v>102</v>
      </c>
      <c r="BY2268" s="2" t="s">
        <v>102</v>
      </c>
      <c r="BZ2268" s="2" t="s">
        <v>102</v>
      </c>
      <c r="CA2268" s="2" t="s">
        <v>102</v>
      </c>
      <c r="CB2268" s="2" t="s">
        <v>102</v>
      </c>
      <c r="CC2268" s="2" t="s">
        <v>102</v>
      </c>
      <c r="CD2268" s="2" t="s">
        <v>102</v>
      </c>
      <c r="CE2268" s="2" t="s">
        <v>102</v>
      </c>
      <c r="CF2268" s="2" t="s">
        <v>102</v>
      </c>
      <c r="CG2268" s="2" t="s">
        <v>102</v>
      </c>
      <c r="CH2268" s="2" t="s">
        <v>102</v>
      </c>
      <c r="CI2268" s="2" t="s">
        <v>102</v>
      </c>
      <c r="CJ2268" s="2" t="s">
        <v>102</v>
      </c>
      <c r="CK2268" s="2" t="s">
        <v>102</v>
      </c>
      <c r="CL2268" s="2" t="s">
        <v>102</v>
      </c>
      <c r="CM2268" s="2" t="s">
        <v>102</v>
      </c>
      <c r="CN2268" s="2" t="s">
        <v>102</v>
      </c>
      <c r="CO2268" s="2" t="s">
        <v>102</v>
      </c>
      <c r="CP2268" s="2" t="s">
        <v>102</v>
      </c>
      <c r="CQ2268" s="2" t="s">
        <v>102</v>
      </c>
      <c r="CR2268" s="2" t="s">
        <v>102</v>
      </c>
      <c r="CS2268" s="2" t="s">
        <v>102</v>
      </c>
      <c r="CT2268" s="2" t="s">
        <v>102</v>
      </c>
      <c r="CU2268" s="2" t="s">
        <v>102</v>
      </c>
    </row>
    <row r="2269" spans="1:99" x14ac:dyDescent="0.3">
      <c r="A2269" s="2" t="s">
        <v>379</v>
      </c>
      <c r="B2269" s="2">
        <v>166379</v>
      </c>
      <c r="C2269" s="2" t="s">
        <v>15268</v>
      </c>
      <c r="D2269" s="2" t="s">
        <v>792</v>
      </c>
      <c r="E2269" s="2" t="s">
        <v>15269</v>
      </c>
      <c r="F2269" s="2" t="s">
        <v>15269</v>
      </c>
      <c r="G2269" s="2" t="s">
        <v>15270</v>
      </c>
      <c r="I2269" s="2" t="s">
        <v>15271</v>
      </c>
      <c r="K2269" s="2" t="s">
        <v>459</v>
      </c>
      <c r="L2269" s="2">
        <v>8808</v>
      </c>
      <c r="M2269" s="2" t="s">
        <v>15272</v>
      </c>
      <c r="N2269" s="2" t="s">
        <v>15273</v>
      </c>
      <c r="U2269" s="2" t="s">
        <v>798</v>
      </c>
      <c r="V2269" s="3">
        <v>41361</v>
      </c>
      <c r="W2269" s="3">
        <v>41361</v>
      </c>
      <c r="X2269" s="4">
        <v>41183</v>
      </c>
      <c r="Y2269" s="2" t="s">
        <v>103</v>
      </c>
      <c r="Z2269" s="2" t="s">
        <v>15274</v>
      </c>
      <c r="AA2269" s="2" t="s">
        <v>102</v>
      </c>
      <c r="AB2269" s="2" t="s">
        <v>102</v>
      </c>
      <c r="AD2269" s="2" t="s">
        <v>102</v>
      </c>
      <c r="AF2269" s="2" t="s">
        <v>102</v>
      </c>
      <c r="AG2269" s="2" t="s">
        <v>103</v>
      </c>
      <c r="AH2269" s="2" t="s">
        <v>102</v>
      </c>
      <c r="AI2269" s="2" t="s">
        <v>238</v>
      </c>
      <c r="AL2269" s="2" t="s">
        <v>459</v>
      </c>
      <c r="AM2269" s="2" t="s">
        <v>102</v>
      </c>
      <c r="AN2269" s="2" t="s">
        <v>102</v>
      </c>
      <c r="AO2269" s="2" t="s">
        <v>102</v>
      </c>
      <c r="AP2269" s="2" t="s">
        <v>102</v>
      </c>
      <c r="AQ2269" s="2" t="s">
        <v>102</v>
      </c>
      <c r="AR2269" s="2" t="s">
        <v>102</v>
      </c>
      <c r="AS2269" s="2" t="s">
        <v>102</v>
      </c>
      <c r="AT2269" s="2" t="s">
        <v>102</v>
      </c>
      <c r="AU2269" s="2" t="s">
        <v>102</v>
      </c>
      <c r="AV2269" s="2" t="s">
        <v>102</v>
      </c>
      <c r="AW2269" s="2" t="s">
        <v>102</v>
      </c>
      <c r="AX2269" s="2" t="s">
        <v>102</v>
      </c>
      <c r="AY2269" s="2" t="s">
        <v>102</v>
      </c>
      <c r="AZ2269" s="2" t="s">
        <v>102</v>
      </c>
      <c r="BB2269" s="2" t="s">
        <v>102</v>
      </c>
      <c r="BD2269" s="2" t="s">
        <v>102</v>
      </c>
      <c r="BE2269" s="2" t="s">
        <v>102</v>
      </c>
      <c r="BF2269" s="2" t="s">
        <v>102</v>
      </c>
      <c r="BG2269" s="2" t="s">
        <v>102</v>
      </c>
      <c r="BH2269" s="2" t="s">
        <v>102</v>
      </c>
      <c r="BI2269" s="2" t="s">
        <v>102</v>
      </c>
      <c r="BJ2269" s="2" t="s">
        <v>102</v>
      </c>
      <c r="BK2269" s="2" t="s">
        <v>102</v>
      </c>
      <c r="BL2269" s="2" t="s">
        <v>102</v>
      </c>
      <c r="BM2269" s="2" t="s">
        <v>102</v>
      </c>
      <c r="BN2269" s="2" t="s">
        <v>102</v>
      </c>
      <c r="BO2269" s="2" t="s">
        <v>102</v>
      </c>
      <c r="BP2269" s="2" t="s">
        <v>102</v>
      </c>
      <c r="BQ2269" s="2" t="s">
        <v>102</v>
      </c>
      <c r="BR2269" s="2" t="s">
        <v>102</v>
      </c>
      <c r="BS2269" s="2" t="s">
        <v>102</v>
      </c>
      <c r="BT2269" s="2" t="s">
        <v>103</v>
      </c>
      <c r="BU2269" s="2" t="s">
        <v>103</v>
      </c>
      <c r="BV2269" s="2" t="s">
        <v>102</v>
      </c>
      <c r="BW2269" s="2" t="s">
        <v>102</v>
      </c>
      <c r="BX2269" s="2" t="s">
        <v>102</v>
      </c>
      <c r="BY2269" s="2" t="s">
        <v>102</v>
      </c>
      <c r="BZ2269" s="2" t="s">
        <v>102</v>
      </c>
      <c r="CA2269" s="2" t="s">
        <v>102</v>
      </c>
      <c r="CB2269" s="2" t="s">
        <v>102</v>
      </c>
      <c r="CC2269" s="2" t="s">
        <v>102</v>
      </c>
      <c r="CD2269" s="2" t="s">
        <v>102</v>
      </c>
      <c r="CE2269" s="2" t="s">
        <v>102</v>
      </c>
      <c r="CF2269" s="2" t="s">
        <v>102</v>
      </c>
      <c r="CG2269" s="2" t="s">
        <v>102</v>
      </c>
      <c r="CH2269" s="2" t="s">
        <v>102</v>
      </c>
      <c r="CI2269" s="2" t="s">
        <v>102</v>
      </c>
      <c r="CJ2269" s="2" t="s">
        <v>102</v>
      </c>
      <c r="CK2269" s="2" t="s">
        <v>102</v>
      </c>
      <c r="CL2269" s="2" t="s">
        <v>102</v>
      </c>
      <c r="CM2269" s="2" t="s">
        <v>102</v>
      </c>
      <c r="CN2269" s="2" t="s">
        <v>102</v>
      </c>
      <c r="CO2269" s="2" t="s">
        <v>102</v>
      </c>
      <c r="CP2269" s="2" t="s">
        <v>102</v>
      </c>
      <c r="CQ2269" s="2" t="s">
        <v>102</v>
      </c>
      <c r="CR2269" s="2" t="s">
        <v>102</v>
      </c>
      <c r="CS2269" s="2" t="s">
        <v>102</v>
      </c>
      <c r="CT2269" s="2" t="s">
        <v>102</v>
      </c>
      <c r="CU2269" s="2" t="s">
        <v>102</v>
      </c>
    </row>
    <row r="2270" spans="1:99" x14ac:dyDescent="0.3">
      <c r="A2270" s="2" t="s">
        <v>123</v>
      </c>
      <c r="B2270" s="2">
        <v>166382</v>
      </c>
      <c r="C2270" s="2" t="s">
        <v>15257</v>
      </c>
      <c r="D2270" s="2" t="s">
        <v>792</v>
      </c>
      <c r="E2270" s="2" t="s">
        <v>15258</v>
      </c>
      <c r="F2270" s="2" t="s">
        <v>15259</v>
      </c>
      <c r="G2270" s="2" t="s">
        <v>837</v>
      </c>
      <c r="H2270" s="2" t="s">
        <v>15260</v>
      </c>
      <c r="I2270" s="2" t="s">
        <v>193</v>
      </c>
      <c r="J2270" s="2" t="s">
        <v>192</v>
      </c>
      <c r="K2270" s="2" t="s">
        <v>101</v>
      </c>
      <c r="L2270" s="2">
        <v>55402</v>
      </c>
      <c r="M2270" s="2" t="s">
        <v>15261</v>
      </c>
      <c r="N2270" s="2" t="s">
        <v>509</v>
      </c>
      <c r="U2270" s="2" t="s">
        <v>798</v>
      </c>
      <c r="V2270" s="3">
        <v>41361</v>
      </c>
      <c r="W2270" s="3">
        <v>41361</v>
      </c>
      <c r="X2270" s="4">
        <v>41183</v>
      </c>
      <c r="Y2270" s="2" t="s">
        <v>103</v>
      </c>
      <c r="Z2270" s="2" t="s">
        <v>15262</v>
      </c>
      <c r="AA2270" s="2" t="s">
        <v>102</v>
      </c>
      <c r="AB2270" s="2" t="s">
        <v>102</v>
      </c>
      <c r="AD2270" s="2" t="s">
        <v>102</v>
      </c>
      <c r="AF2270" s="2" t="s">
        <v>102</v>
      </c>
      <c r="AG2270" s="2" t="s">
        <v>103</v>
      </c>
      <c r="AH2270" s="2" t="s">
        <v>102</v>
      </c>
      <c r="AI2270" s="2" t="s">
        <v>104</v>
      </c>
      <c r="AK2270" s="2" t="s">
        <v>105</v>
      </c>
      <c r="AL2270" s="2" t="s">
        <v>101</v>
      </c>
      <c r="AM2270" s="2" t="s">
        <v>102</v>
      </c>
      <c r="AN2270" s="2" t="s">
        <v>102</v>
      </c>
      <c r="AO2270" s="2" t="s">
        <v>103</v>
      </c>
      <c r="AP2270" s="2" t="s">
        <v>102</v>
      </c>
      <c r="AQ2270" s="2" t="s">
        <v>102</v>
      </c>
      <c r="AR2270" s="2" t="s">
        <v>102</v>
      </c>
      <c r="AS2270" s="2" t="s">
        <v>102</v>
      </c>
      <c r="AT2270" s="2" t="s">
        <v>102</v>
      </c>
      <c r="AU2270" s="2" t="s">
        <v>102</v>
      </c>
      <c r="AV2270" s="2" t="s">
        <v>102</v>
      </c>
      <c r="AW2270" s="2" t="s">
        <v>102</v>
      </c>
      <c r="AX2270" s="2" t="s">
        <v>102</v>
      </c>
      <c r="AY2270" s="2" t="s">
        <v>102</v>
      </c>
      <c r="AZ2270" s="2" t="s">
        <v>102</v>
      </c>
      <c r="BB2270" s="2" t="s">
        <v>102</v>
      </c>
      <c r="BD2270" s="2" t="s">
        <v>102</v>
      </c>
      <c r="BE2270" s="2" t="s">
        <v>102</v>
      </c>
      <c r="BF2270" s="2" t="s">
        <v>102</v>
      </c>
      <c r="BG2270" s="2" t="s">
        <v>102</v>
      </c>
      <c r="BH2270" s="2" t="s">
        <v>102</v>
      </c>
      <c r="BI2270" s="2" t="s">
        <v>102</v>
      </c>
      <c r="BJ2270" s="2" t="s">
        <v>102</v>
      </c>
      <c r="BK2270" s="2" t="s">
        <v>102</v>
      </c>
      <c r="BL2270" s="2" t="s">
        <v>102</v>
      </c>
      <c r="BM2270" s="2" t="s">
        <v>102</v>
      </c>
      <c r="BN2270" s="2" t="s">
        <v>102</v>
      </c>
      <c r="BO2270" s="2" t="s">
        <v>102</v>
      </c>
      <c r="BP2270" s="2" t="s">
        <v>102</v>
      </c>
      <c r="BQ2270" s="2" t="s">
        <v>102</v>
      </c>
      <c r="BR2270" s="2" t="s">
        <v>102</v>
      </c>
      <c r="BS2270" s="2" t="s">
        <v>102</v>
      </c>
      <c r="BT2270" s="2" t="s">
        <v>102</v>
      </c>
      <c r="BU2270" s="2" t="s">
        <v>103</v>
      </c>
      <c r="BV2270" s="2" t="s">
        <v>102</v>
      </c>
      <c r="BW2270" s="2" t="s">
        <v>102</v>
      </c>
      <c r="BX2270" s="2" t="s">
        <v>102</v>
      </c>
      <c r="BY2270" s="2" t="s">
        <v>102</v>
      </c>
      <c r="BZ2270" s="2" t="s">
        <v>102</v>
      </c>
      <c r="CA2270" s="2" t="s">
        <v>102</v>
      </c>
      <c r="CB2270" s="2" t="s">
        <v>102</v>
      </c>
      <c r="CC2270" s="2" t="s">
        <v>102</v>
      </c>
      <c r="CD2270" s="2" t="s">
        <v>102</v>
      </c>
      <c r="CE2270" s="2" t="s">
        <v>102</v>
      </c>
      <c r="CF2270" s="2" t="s">
        <v>102</v>
      </c>
      <c r="CG2270" s="2" t="s">
        <v>102</v>
      </c>
      <c r="CH2270" s="2" t="s">
        <v>102</v>
      </c>
      <c r="CI2270" s="2" t="s">
        <v>102</v>
      </c>
      <c r="CJ2270" s="2" t="s">
        <v>102</v>
      </c>
      <c r="CK2270" s="2" t="s">
        <v>102</v>
      </c>
      <c r="CL2270" s="2" t="s">
        <v>102</v>
      </c>
      <c r="CM2270" s="2" t="s">
        <v>102</v>
      </c>
      <c r="CN2270" s="2" t="s">
        <v>102</v>
      </c>
      <c r="CO2270" s="2" t="s">
        <v>102</v>
      </c>
      <c r="CP2270" s="2" t="s">
        <v>102</v>
      </c>
      <c r="CQ2270" s="2" t="s">
        <v>102</v>
      </c>
      <c r="CR2270" s="2" t="s">
        <v>102</v>
      </c>
      <c r="CS2270" s="2" t="s">
        <v>102</v>
      </c>
      <c r="CT2270" s="2" t="s">
        <v>102</v>
      </c>
      <c r="CU2270" s="2" t="s">
        <v>102</v>
      </c>
    </row>
    <row r="2271" spans="1:99" x14ac:dyDescent="0.3">
      <c r="A2271" s="2" t="s">
        <v>379</v>
      </c>
      <c r="B2271" s="2">
        <v>166386</v>
      </c>
      <c r="C2271" s="2" t="s">
        <v>14697</v>
      </c>
      <c r="D2271" s="2" t="s">
        <v>792</v>
      </c>
      <c r="E2271" s="2" t="s">
        <v>14698</v>
      </c>
      <c r="F2271" s="2" t="s">
        <v>14699</v>
      </c>
      <c r="G2271" s="2" t="s">
        <v>14700</v>
      </c>
      <c r="H2271" s="2" t="s">
        <v>14701</v>
      </c>
      <c r="I2271" s="2" t="s">
        <v>14702</v>
      </c>
      <c r="K2271" s="2" t="s">
        <v>382</v>
      </c>
      <c r="L2271" s="2" t="s">
        <v>14703</v>
      </c>
      <c r="M2271" s="2" t="s">
        <v>14704</v>
      </c>
      <c r="N2271" s="2" t="s">
        <v>14705</v>
      </c>
      <c r="U2271" s="2" t="s">
        <v>798</v>
      </c>
      <c r="V2271" s="3">
        <v>41264</v>
      </c>
      <c r="W2271" s="3">
        <v>41453</v>
      </c>
      <c r="X2271" s="4">
        <v>41183</v>
      </c>
      <c r="Y2271" s="2" t="s">
        <v>103</v>
      </c>
      <c r="Z2271" s="2" t="s">
        <v>14706</v>
      </c>
      <c r="AA2271" s="2" t="s">
        <v>103</v>
      </c>
      <c r="AB2271" s="2" t="s">
        <v>102</v>
      </c>
      <c r="AD2271" s="2" t="s">
        <v>102</v>
      </c>
      <c r="AF2271" s="2" t="s">
        <v>102</v>
      </c>
      <c r="AG2271" s="2" t="s">
        <v>103</v>
      </c>
      <c r="AH2271" s="2" t="s">
        <v>102</v>
      </c>
      <c r="AI2271" s="2" t="s">
        <v>279</v>
      </c>
      <c r="AL2271" s="2" t="s">
        <v>382</v>
      </c>
      <c r="AM2271" s="2" t="s">
        <v>102</v>
      </c>
      <c r="AN2271" s="2" t="s">
        <v>102</v>
      </c>
      <c r="AO2271" s="2" t="s">
        <v>103</v>
      </c>
      <c r="AP2271" s="2" t="s">
        <v>102</v>
      </c>
      <c r="AQ2271" s="2" t="s">
        <v>102</v>
      </c>
      <c r="AR2271" s="2" t="s">
        <v>102</v>
      </c>
      <c r="AS2271" s="2" t="s">
        <v>102</v>
      </c>
      <c r="AT2271" s="2" t="s">
        <v>102</v>
      </c>
      <c r="AU2271" s="2" t="s">
        <v>102</v>
      </c>
      <c r="AV2271" s="2" t="s">
        <v>102</v>
      </c>
      <c r="AW2271" s="2" t="s">
        <v>102</v>
      </c>
      <c r="AX2271" s="2" t="s">
        <v>102</v>
      </c>
      <c r="AY2271" s="2" t="s">
        <v>102</v>
      </c>
      <c r="AZ2271" s="2" t="s">
        <v>102</v>
      </c>
      <c r="BB2271" s="2" t="s">
        <v>102</v>
      </c>
      <c r="BD2271" s="2" t="s">
        <v>102</v>
      </c>
      <c r="BE2271" s="2" t="s">
        <v>102</v>
      </c>
      <c r="BF2271" s="2" t="s">
        <v>103</v>
      </c>
      <c r="BG2271" s="2" t="s">
        <v>102</v>
      </c>
      <c r="BH2271" s="2" t="s">
        <v>102</v>
      </c>
      <c r="BI2271" s="2" t="s">
        <v>102</v>
      </c>
      <c r="BJ2271" s="2" t="s">
        <v>102</v>
      </c>
      <c r="BK2271" s="2" t="s">
        <v>102</v>
      </c>
      <c r="BL2271" s="2" t="s">
        <v>102</v>
      </c>
      <c r="BM2271" s="2" t="s">
        <v>102</v>
      </c>
      <c r="BN2271" s="2" t="s">
        <v>102</v>
      </c>
      <c r="BO2271" s="2" t="s">
        <v>102</v>
      </c>
      <c r="BP2271" s="2" t="s">
        <v>102</v>
      </c>
      <c r="BQ2271" s="2" t="s">
        <v>102</v>
      </c>
      <c r="BR2271" s="2" t="s">
        <v>102</v>
      </c>
      <c r="BS2271" s="2" t="s">
        <v>102</v>
      </c>
      <c r="BT2271" s="2" t="s">
        <v>103</v>
      </c>
      <c r="BU2271" s="2" t="s">
        <v>103</v>
      </c>
      <c r="BV2271" s="2" t="s">
        <v>102</v>
      </c>
      <c r="BW2271" s="2" t="s">
        <v>102</v>
      </c>
      <c r="BX2271" s="2" t="s">
        <v>102</v>
      </c>
      <c r="BY2271" s="2" t="s">
        <v>102</v>
      </c>
      <c r="BZ2271" s="2" t="s">
        <v>102</v>
      </c>
      <c r="CA2271" s="2" t="s">
        <v>102</v>
      </c>
      <c r="CB2271" s="2" t="s">
        <v>102</v>
      </c>
      <c r="CC2271" s="2" t="s">
        <v>102</v>
      </c>
      <c r="CD2271" s="2" t="s">
        <v>102</v>
      </c>
      <c r="CE2271" s="2" t="s">
        <v>102</v>
      </c>
      <c r="CF2271" s="2" t="s">
        <v>102</v>
      </c>
      <c r="CG2271" s="2" t="s">
        <v>102</v>
      </c>
      <c r="CH2271" s="2" t="s">
        <v>102</v>
      </c>
      <c r="CI2271" s="2" t="s">
        <v>102</v>
      </c>
      <c r="CJ2271" s="2" t="s">
        <v>102</v>
      </c>
      <c r="CK2271" s="2" t="s">
        <v>102</v>
      </c>
      <c r="CL2271" s="2" t="s">
        <v>102</v>
      </c>
      <c r="CM2271" s="2" t="s">
        <v>102</v>
      </c>
      <c r="CN2271" s="2" t="s">
        <v>102</v>
      </c>
      <c r="CO2271" s="2" t="s">
        <v>102</v>
      </c>
      <c r="CP2271" s="2" t="s">
        <v>102</v>
      </c>
      <c r="CQ2271" s="2" t="s">
        <v>102</v>
      </c>
      <c r="CR2271" s="2" t="s">
        <v>102</v>
      </c>
      <c r="CS2271" s="2" t="s">
        <v>102</v>
      </c>
      <c r="CT2271" s="2" t="s">
        <v>102</v>
      </c>
      <c r="CU2271" s="2" t="s">
        <v>102</v>
      </c>
    </row>
    <row r="2272" spans="1:99" x14ac:dyDescent="0.3">
      <c r="A2272" s="2" t="s">
        <v>109</v>
      </c>
      <c r="B2272" s="2">
        <v>166388</v>
      </c>
      <c r="C2272" s="2" t="s">
        <v>15745</v>
      </c>
      <c r="D2272" s="2" t="s">
        <v>792</v>
      </c>
      <c r="E2272" s="2" t="s">
        <v>15746</v>
      </c>
      <c r="F2272" s="2" t="s">
        <v>15746</v>
      </c>
      <c r="G2272" s="2" t="s">
        <v>15747</v>
      </c>
      <c r="I2272" s="2" t="s">
        <v>130</v>
      </c>
      <c r="J2272" s="2" t="s">
        <v>131</v>
      </c>
      <c r="K2272" s="2" t="s">
        <v>101</v>
      </c>
      <c r="L2272" s="2">
        <v>10174</v>
      </c>
      <c r="M2272" s="2" t="s">
        <v>15748</v>
      </c>
      <c r="N2272" s="2" t="s">
        <v>14585</v>
      </c>
      <c r="U2272" s="2" t="s">
        <v>798</v>
      </c>
      <c r="V2272" s="3">
        <v>41445</v>
      </c>
      <c r="W2272" s="3">
        <v>41445</v>
      </c>
      <c r="X2272" s="4">
        <v>41183</v>
      </c>
      <c r="Y2272" s="2" t="s">
        <v>102</v>
      </c>
      <c r="AA2272" s="2" t="s">
        <v>102</v>
      </c>
      <c r="AB2272" s="2" t="s">
        <v>102</v>
      </c>
      <c r="AD2272" s="2" t="s">
        <v>102</v>
      </c>
      <c r="AF2272" s="2" t="s">
        <v>102</v>
      </c>
      <c r="AG2272" s="2" t="s">
        <v>103</v>
      </c>
      <c r="AH2272" s="2" t="s">
        <v>102</v>
      </c>
      <c r="AI2272" s="2" t="s">
        <v>104</v>
      </c>
      <c r="AK2272" s="2" t="s">
        <v>105</v>
      </c>
      <c r="AL2272" s="2" t="s">
        <v>101</v>
      </c>
      <c r="AM2272" s="2" t="s">
        <v>102</v>
      </c>
      <c r="AN2272" s="2" t="s">
        <v>102</v>
      </c>
      <c r="AO2272" s="2" t="s">
        <v>102</v>
      </c>
      <c r="AP2272" s="2" t="s">
        <v>102</v>
      </c>
      <c r="AQ2272" s="2" t="s">
        <v>102</v>
      </c>
      <c r="AR2272" s="2" t="s">
        <v>102</v>
      </c>
      <c r="AS2272" s="2" t="s">
        <v>102</v>
      </c>
      <c r="AT2272" s="2" t="s">
        <v>102</v>
      </c>
      <c r="AU2272" s="2" t="s">
        <v>102</v>
      </c>
      <c r="AV2272" s="2" t="s">
        <v>102</v>
      </c>
      <c r="AW2272" s="2" t="s">
        <v>102</v>
      </c>
      <c r="AX2272" s="2" t="s">
        <v>102</v>
      </c>
      <c r="AY2272" s="2" t="s">
        <v>102</v>
      </c>
      <c r="AZ2272" s="2" t="s">
        <v>102</v>
      </c>
      <c r="BB2272" s="2" t="s">
        <v>102</v>
      </c>
      <c r="BD2272" s="2" t="s">
        <v>102</v>
      </c>
      <c r="BE2272" s="2" t="s">
        <v>102</v>
      </c>
      <c r="BF2272" s="2" t="s">
        <v>103</v>
      </c>
      <c r="BG2272" s="2" t="s">
        <v>102</v>
      </c>
      <c r="BH2272" s="2" t="s">
        <v>102</v>
      </c>
      <c r="BI2272" s="2" t="s">
        <v>102</v>
      </c>
      <c r="BJ2272" s="2" t="s">
        <v>102</v>
      </c>
      <c r="BK2272" s="2" t="s">
        <v>102</v>
      </c>
      <c r="BL2272" s="2" t="s">
        <v>102</v>
      </c>
      <c r="BM2272" s="2" t="s">
        <v>102</v>
      </c>
      <c r="BN2272" s="2" t="s">
        <v>102</v>
      </c>
      <c r="BO2272" s="2" t="s">
        <v>102</v>
      </c>
      <c r="BP2272" s="2" t="s">
        <v>102</v>
      </c>
      <c r="BQ2272" s="2" t="s">
        <v>102</v>
      </c>
      <c r="BR2272" s="2" t="s">
        <v>102</v>
      </c>
      <c r="BS2272" s="2" t="s">
        <v>102</v>
      </c>
      <c r="BT2272" s="2" t="s">
        <v>103</v>
      </c>
      <c r="BU2272" s="2" t="s">
        <v>103</v>
      </c>
      <c r="BV2272" s="2" t="s">
        <v>102</v>
      </c>
      <c r="BW2272" s="2" t="s">
        <v>102</v>
      </c>
      <c r="BX2272" s="2" t="s">
        <v>102</v>
      </c>
      <c r="BY2272" s="2" t="s">
        <v>102</v>
      </c>
      <c r="BZ2272" s="2" t="s">
        <v>102</v>
      </c>
      <c r="CA2272" s="2" t="s">
        <v>102</v>
      </c>
      <c r="CB2272" s="2" t="s">
        <v>102</v>
      </c>
      <c r="CC2272" s="2" t="s">
        <v>102</v>
      </c>
      <c r="CD2272" s="2" t="s">
        <v>102</v>
      </c>
      <c r="CE2272" s="2" t="s">
        <v>102</v>
      </c>
      <c r="CF2272" s="2" t="s">
        <v>102</v>
      </c>
      <c r="CG2272" s="2" t="s">
        <v>102</v>
      </c>
      <c r="CH2272" s="2" t="s">
        <v>102</v>
      </c>
      <c r="CI2272" s="2" t="s">
        <v>102</v>
      </c>
      <c r="CJ2272" s="2" t="s">
        <v>102</v>
      </c>
      <c r="CK2272" s="2" t="s">
        <v>102</v>
      </c>
      <c r="CL2272" s="2" t="s">
        <v>102</v>
      </c>
      <c r="CM2272" s="2" t="s">
        <v>102</v>
      </c>
      <c r="CN2272" s="2" t="s">
        <v>102</v>
      </c>
      <c r="CO2272" s="2" t="s">
        <v>102</v>
      </c>
      <c r="CP2272" s="2" t="s">
        <v>102</v>
      </c>
      <c r="CQ2272" s="2" t="s">
        <v>102</v>
      </c>
      <c r="CR2272" s="2" t="s">
        <v>102</v>
      </c>
      <c r="CS2272" s="2" t="s">
        <v>102</v>
      </c>
      <c r="CT2272" s="2" t="s">
        <v>102</v>
      </c>
      <c r="CU2272" s="2" t="s">
        <v>102</v>
      </c>
    </row>
    <row r="2273" spans="1:99" x14ac:dyDescent="0.3">
      <c r="A2273" s="2" t="s">
        <v>379</v>
      </c>
      <c r="B2273" s="2">
        <v>166390</v>
      </c>
      <c r="C2273" s="2" t="s">
        <v>14656</v>
      </c>
      <c r="D2273" s="2" t="s">
        <v>792</v>
      </c>
      <c r="E2273" s="2" t="s">
        <v>14657</v>
      </c>
      <c r="F2273" s="2" t="s">
        <v>14657</v>
      </c>
      <c r="G2273" s="2" t="s">
        <v>14658</v>
      </c>
      <c r="I2273" s="2" t="s">
        <v>889</v>
      </c>
      <c r="K2273" s="2" t="s">
        <v>693</v>
      </c>
      <c r="L2273" s="2" t="s">
        <v>1533</v>
      </c>
      <c r="M2273" s="2" t="s">
        <v>14659</v>
      </c>
      <c r="N2273" s="2" t="s">
        <v>14660</v>
      </c>
      <c r="O2273" s="2" t="s">
        <v>5380</v>
      </c>
      <c r="Q2273" s="2" t="s">
        <v>381</v>
      </c>
      <c r="S2273" s="2" t="s">
        <v>382</v>
      </c>
      <c r="T2273" s="2" t="s">
        <v>5381</v>
      </c>
      <c r="U2273" s="2" t="s">
        <v>798</v>
      </c>
      <c r="V2273" s="3">
        <v>41263</v>
      </c>
      <c r="W2273" s="3">
        <v>41361</v>
      </c>
      <c r="X2273" s="4">
        <v>41183</v>
      </c>
      <c r="Y2273" s="2" t="s">
        <v>103</v>
      </c>
      <c r="Z2273" s="2" t="s">
        <v>14509</v>
      </c>
      <c r="AA2273" s="2" t="s">
        <v>102</v>
      </c>
      <c r="AB2273" s="2" t="s">
        <v>102</v>
      </c>
      <c r="AD2273" s="2" t="s">
        <v>102</v>
      </c>
      <c r="AF2273" s="2" t="s">
        <v>102</v>
      </c>
      <c r="AG2273" s="2" t="s">
        <v>103</v>
      </c>
      <c r="AH2273" s="2" t="s">
        <v>102</v>
      </c>
      <c r="AI2273" s="2" t="s">
        <v>126</v>
      </c>
      <c r="AL2273" s="2" t="s">
        <v>693</v>
      </c>
      <c r="AM2273" s="2" t="s">
        <v>102</v>
      </c>
      <c r="AN2273" s="2" t="s">
        <v>102</v>
      </c>
      <c r="AO2273" s="2" t="s">
        <v>103</v>
      </c>
      <c r="AP2273" s="2" t="s">
        <v>102</v>
      </c>
      <c r="AQ2273" s="2" t="s">
        <v>102</v>
      </c>
      <c r="AR2273" s="2" t="s">
        <v>102</v>
      </c>
      <c r="AS2273" s="2" t="s">
        <v>102</v>
      </c>
      <c r="AT2273" s="2" t="s">
        <v>102</v>
      </c>
      <c r="AU2273" s="2" t="s">
        <v>102</v>
      </c>
      <c r="AV2273" s="2" t="s">
        <v>102</v>
      </c>
      <c r="AW2273" s="2" t="s">
        <v>102</v>
      </c>
      <c r="AX2273" s="2" t="s">
        <v>102</v>
      </c>
      <c r="AY2273" s="2" t="s">
        <v>102</v>
      </c>
      <c r="AZ2273" s="2" t="s">
        <v>102</v>
      </c>
      <c r="BB2273" s="2" t="s">
        <v>102</v>
      </c>
      <c r="BD2273" s="2" t="s">
        <v>102</v>
      </c>
      <c r="BE2273" s="2" t="s">
        <v>102</v>
      </c>
      <c r="BF2273" s="2" t="s">
        <v>103</v>
      </c>
      <c r="BG2273" s="2" t="s">
        <v>102</v>
      </c>
      <c r="BH2273" s="2" t="s">
        <v>102</v>
      </c>
      <c r="BI2273" s="2" t="s">
        <v>102</v>
      </c>
      <c r="BJ2273" s="2" t="s">
        <v>103</v>
      </c>
      <c r="BK2273" s="2" t="s">
        <v>102</v>
      </c>
      <c r="BL2273" s="2" t="s">
        <v>102</v>
      </c>
      <c r="BM2273" s="2" t="s">
        <v>102</v>
      </c>
      <c r="BN2273" s="2" t="s">
        <v>102</v>
      </c>
      <c r="BO2273" s="2" t="s">
        <v>102</v>
      </c>
      <c r="BP2273" s="2" t="s">
        <v>102</v>
      </c>
      <c r="BQ2273" s="2" t="s">
        <v>102</v>
      </c>
      <c r="BR2273" s="2" t="s">
        <v>102</v>
      </c>
      <c r="BS2273" s="2" t="s">
        <v>102</v>
      </c>
      <c r="BT2273" s="2" t="s">
        <v>103</v>
      </c>
      <c r="BU2273" s="2" t="s">
        <v>103</v>
      </c>
      <c r="BV2273" s="2" t="s">
        <v>102</v>
      </c>
      <c r="BW2273" s="2" t="s">
        <v>102</v>
      </c>
      <c r="BX2273" s="2" t="s">
        <v>102</v>
      </c>
      <c r="BY2273" s="2" t="s">
        <v>102</v>
      </c>
      <c r="BZ2273" s="2" t="s">
        <v>102</v>
      </c>
      <c r="CA2273" s="2" t="s">
        <v>102</v>
      </c>
      <c r="CB2273" s="2" t="s">
        <v>102</v>
      </c>
      <c r="CC2273" s="2" t="s">
        <v>102</v>
      </c>
      <c r="CD2273" s="2" t="s">
        <v>102</v>
      </c>
      <c r="CE2273" s="2" t="s">
        <v>102</v>
      </c>
      <c r="CF2273" s="2" t="s">
        <v>102</v>
      </c>
      <c r="CG2273" s="2" t="s">
        <v>102</v>
      </c>
      <c r="CH2273" s="2" t="s">
        <v>102</v>
      </c>
      <c r="CI2273" s="2" t="s">
        <v>102</v>
      </c>
      <c r="CJ2273" s="2" t="s">
        <v>102</v>
      </c>
      <c r="CK2273" s="2" t="s">
        <v>102</v>
      </c>
      <c r="CL2273" s="2" t="s">
        <v>102</v>
      </c>
      <c r="CM2273" s="2" t="s">
        <v>102</v>
      </c>
      <c r="CN2273" s="2" t="s">
        <v>102</v>
      </c>
      <c r="CO2273" s="2" t="s">
        <v>102</v>
      </c>
      <c r="CP2273" s="2" t="s">
        <v>102</v>
      </c>
      <c r="CQ2273" s="2" t="s">
        <v>102</v>
      </c>
      <c r="CR2273" s="2" t="s">
        <v>102</v>
      </c>
      <c r="CS2273" s="2" t="s">
        <v>102</v>
      </c>
      <c r="CT2273" s="2" t="s">
        <v>102</v>
      </c>
      <c r="CU2273" s="2" t="s">
        <v>102</v>
      </c>
    </row>
    <row r="2274" spans="1:99" x14ac:dyDescent="0.3">
      <c r="A2274" s="2" t="s">
        <v>123</v>
      </c>
      <c r="B2274" s="2">
        <v>166394</v>
      </c>
      <c r="C2274" s="2" t="s">
        <v>14910</v>
      </c>
      <c r="D2274" s="2" t="s">
        <v>792</v>
      </c>
      <c r="E2274" s="2" t="s">
        <v>14911</v>
      </c>
      <c r="F2274" s="2" t="s">
        <v>14911</v>
      </c>
      <c r="G2274" s="2" t="s">
        <v>14912</v>
      </c>
      <c r="H2274" s="2" t="s">
        <v>297</v>
      </c>
      <c r="I2274" s="2" t="s">
        <v>204</v>
      </c>
      <c r="J2274" s="2" t="s">
        <v>205</v>
      </c>
      <c r="K2274" s="2" t="s">
        <v>101</v>
      </c>
      <c r="L2274" s="2">
        <v>60603</v>
      </c>
      <c r="M2274" s="2" t="s">
        <v>14913</v>
      </c>
      <c r="N2274" s="2" t="s">
        <v>14914</v>
      </c>
      <c r="U2274" s="2" t="s">
        <v>798</v>
      </c>
      <c r="V2274" s="3">
        <v>41317</v>
      </c>
      <c r="W2274" s="3">
        <v>41317</v>
      </c>
      <c r="X2274" s="4">
        <v>41183</v>
      </c>
      <c r="Y2274" s="2" t="s">
        <v>103</v>
      </c>
      <c r="Z2274" s="2" t="s">
        <v>14915</v>
      </c>
      <c r="AA2274" s="2" t="s">
        <v>102</v>
      </c>
      <c r="AB2274" s="2" t="s">
        <v>102</v>
      </c>
      <c r="AD2274" s="2" t="s">
        <v>102</v>
      </c>
      <c r="AF2274" s="2" t="s">
        <v>102</v>
      </c>
      <c r="AG2274" s="2" t="s">
        <v>103</v>
      </c>
      <c r="AH2274" s="2" t="s">
        <v>102</v>
      </c>
      <c r="AI2274" s="2" t="s">
        <v>104</v>
      </c>
      <c r="AK2274" s="2" t="s">
        <v>205</v>
      </c>
      <c r="AL2274" s="2" t="s">
        <v>101</v>
      </c>
      <c r="AM2274" s="2" t="s">
        <v>102</v>
      </c>
      <c r="AN2274" s="2" t="s">
        <v>102</v>
      </c>
      <c r="AO2274" s="2" t="s">
        <v>102</v>
      </c>
      <c r="AP2274" s="2" t="s">
        <v>102</v>
      </c>
      <c r="AQ2274" s="2" t="s">
        <v>102</v>
      </c>
      <c r="AR2274" s="2" t="s">
        <v>102</v>
      </c>
      <c r="AS2274" s="2" t="s">
        <v>102</v>
      </c>
      <c r="AT2274" s="2" t="s">
        <v>102</v>
      </c>
      <c r="AU2274" s="2" t="s">
        <v>102</v>
      </c>
      <c r="AV2274" s="2" t="s">
        <v>102</v>
      </c>
      <c r="AW2274" s="2" t="s">
        <v>102</v>
      </c>
      <c r="AX2274" s="2" t="s">
        <v>102</v>
      </c>
      <c r="AY2274" s="2" t="s">
        <v>102</v>
      </c>
      <c r="AZ2274" s="2" t="s">
        <v>102</v>
      </c>
      <c r="BB2274" s="2" t="s">
        <v>102</v>
      </c>
      <c r="BD2274" s="2" t="s">
        <v>102</v>
      </c>
      <c r="BE2274" s="2" t="s">
        <v>102</v>
      </c>
      <c r="BF2274" s="2" t="s">
        <v>102</v>
      </c>
      <c r="BG2274" s="2" t="s">
        <v>102</v>
      </c>
      <c r="BH2274" s="2" t="s">
        <v>102</v>
      </c>
      <c r="BI2274" s="2" t="s">
        <v>102</v>
      </c>
      <c r="BJ2274" s="2" t="s">
        <v>102</v>
      </c>
      <c r="BK2274" s="2" t="s">
        <v>102</v>
      </c>
      <c r="BL2274" s="2" t="s">
        <v>102</v>
      </c>
      <c r="BM2274" s="2" t="s">
        <v>102</v>
      </c>
      <c r="BN2274" s="2" t="s">
        <v>102</v>
      </c>
      <c r="BO2274" s="2" t="s">
        <v>102</v>
      </c>
      <c r="BP2274" s="2" t="s">
        <v>102</v>
      </c>
      <c r="BQ2274" s="2" t="s">
        <v>102</v>
      </c>
      <c r="BR2274" s="2" t="s">
        <v>102</v>
      </c>
      <c r="BS2274" s="2" t="s">
        <v>102</v>
      </c>
      <c r="BT2274" s="2" t="s">
        <v>102</v>
      </c>
      <c r="BU2274" s="2" t="s">
        <v>103</v>
      </c>
      <c r="BV2274" s="2" t="s">
        <v>103</v>
      </c>
      <c r="BW2274" s="2" t="s">
        <v>102</v>
      </c>
      <c r="BX2274" s="2" t="s">
        <v>102</v>
      </c>
      <c r="BY2274" s="2" t="s">
        <v>102</v>
      </c>
      <c r="BZ2274" s="2" t="s">
        <v>102</v>
      </c>
      <c r="CA2274" s="2" t="s">
        <v>102</v>
      </c>
      <c r="CB2274" s="2" t="s">
        <v>102</v>
      </c>
      <c r="CC2274" s="2" t="s">
        <v>102</v>
      </c>
      <c r="CD2274" s="2" t="s">
        <v>102</v>
      </c>
      <c r="CE2274" s="2" t="s">
        <v>102</v>
      </c>
      <c r="CF2274" s="2" t="s">
        <v>102</v>
      </c>
      <c r="CG2274" s="2" t="s">
        <v>102</v>
      </c>
      <c r="CH2274" s="2" t="s">
        <v>102</v>
      </c>
      <c r="CI2274" s="2" t="s">
        <v>102</v>
      </c>
      <c r="CJ2274" s="2" t="s">
        <v>102</v>
      </c>
      <c r="CK2274" s="2" t="s">
        <v>102</v>
      </c>
      <c r="CL2274" s="2" t="s">
        <v>102</v>
      </c>
      <c r="CM2274" s="2" t="s">
        <v>102</v>
      </c>
      <c r="CN2274" s="2" t="s">
        <v>102</v>
      </c>
      <c r="CO2274" s="2" t="s">
        <v>102</v>
      </c>
      <c r="CP2274" s="2" t="s">
        <v>102</v>
      </c>
      <c r="CQ2274" s="2" t="s">
        <v>102</v>
      </c>
      <c r="CR2274" s="2" t="s">
        <v>102</v>
      </c>
      <c r="CS2274" s="2" t="s">
        <v>102</v>
      </c>
      <c r="CT2274" s="2" t="s">
        <v>102</v>
      </c>
      <c r="CU2274" s="2" t="s">
        <v>102</v>
      </c>
    </row>
    <row r="2275" spans="1:99" x14ac:dyDescent="0.3">
      <c r="A2275" s="2" t="s">
        <v>109</v>
      </c>
      <c r="B2275" s="2">
        <v>166403</v>
      </c>
      <c r="C2275" s="2" t="s">
        <v>14745</v>
      </c>
      <c r="D2275" s="2" t="s">
        <v>792</v>
      </c>
      <c r="E2275" s="2" t="s">
        <v>14746</v>
      </c>
      <c r="F2275" s="2" t="s">
        <v>14747</v>
      </c>
      <c r="G2275" s="2" t="s">
        <v>14748</v>
      </c>
      <c r="I2275" s="2" t="s">
        <v>130</v>
      </c>
      <c r="J2275" s="2" t="s">
        <v>131</v>
      </c>
      <c r="K2275" s="2" t="s">
        <v>101</v>
      </c>
      <c r="L2275" s="2" t="s">
        <v>14749</v>
      </c>
      <c r="M2275" s="2" t="s">
        <v>14750</v>
      </c>
      <c r="N2275" s="2" t="s">
        <v>509</v>
      </c>
      <c r="U2275" s="2" t="s">
        <v>798</v>
      </c>
      <c r="V2275" s="3">
        <v>41276</v>
      </c>
      <c r="W2275" s="3">
        <v>41276</v>
      </c>
      <c r="X2275" s="4">
        <v>41183</v>
      </c>
      <c r="Y2275" s="2" t="s">
        <v>102</v>
      </c>
      <c r="AA2275" s="2" t="s">
        <v>102</v>
      </c>
      <c r="AB2275" s="2" t="s">
        <v>102</v>
      </c>
      <c r="AD2275" s="2" t="s">
        <v>102</v>
      </c>
      <c r="AF2275" s="2" t="s">
        <v>102</v>
      </c>
      <c r="AG2275" s="2" t="s">
        <v>103</v>
      </c>
      <c r="AH2275" s="2" t="s">
        <v>102</v>
      </c>
      <c r="AI2275" s="2" t="s">
        <v>126</v>
      </c>
      <c r="AK2275" s="2" t="s">
        <v>105</v>
      </c>
      <c r="AL2275" s="2" t="s">
        <v>101</v>
      </c>
      <c r="AM2275" s="2" t="s">
        <v>102</v>
      </c>
      <c r="AN2275" s="2" t="s">
        <v>102</v>
      </c>
      <c r="AO2275" s="2" t="s">
        <v>102</v>
      </c>
      <c r="AP2275" s="2" t="s">
        <v>102</v>
      </c>
      <c r="AQ2275" s="2" t="s">
        <v>102</v>
      </c>
      <c r="AR2275" s="2" t="s">
        <v>102</v>
      </c>
      <c r="AS2275" s="2" t="s">
        <v>102</v>
      </c>
      <c r="AT2275" s="2" t="s">
        <v>102</v>
      </c>
      <c r="AU2275" s="2" t="s">
        <v>102</v>
      </c>
      <c r="AV2275" s="2" t="s">
        <v>102</v>
      </c>
      <c r="AW2275" s="2" t="s">
        <v>102</v>
      </c>
      <c r="AX2275" s="2" t="s">
        <v>102</v>
      </c>
      <c r="AY2275" s="2" t="s">
        <v>102</v>
      </c>
      <c r="AZ2275" s="2" t="s">
        <v>102</v>
      </c>
      <c r="BB2275" s="2" t="s">
        <v>102</v>
      </c>
      <c r="BD2275" s="2" t="s">
        <v>102</v>
      </c>
      <c r="BE2275" s="2" t="s">
        <v>102</v>
      </c>
      <c r="BF2275" s="2" t="s">
        <v>102</v>
      </c>
      <c r="BG2275" s="2" t="s">
        <v>102</v>
      </c>
      <c r="BH2275" s="2" t="s">
        <v>102</v>
      </c>
      <c r="BI2275" s="2" t="s">
        <v>102</v>
      </c>
      <c r="BJ2275" s="2" t="s">
        <v>102</v>
      </c>
      <c r="BK2275" s="2" t="s">
        <v>102</v>
      </c>
      <c r="BL2275" s="2" t="s">
        <v>102</v>
      </c>
      <c r="BM2275" s="2" t="s">
        <v>102</v>
      </c>
      <c r="BN2275" s="2" t="s">
        <v>102</v>
      </c>
      <c r="BO2275" s="2" t="s">
        <v>102</v>
      </c>
      <c r="BP2275" s="2" t="s">
        <v>102</v>
      </c>
      <c r="BQ2275" s="2" t="s">
        <v>102</v>
      </c>
      <c r="BR2275" s="2" t="s">
        <v>102</v>
      </c>
      <c r="BS2275" s="2" t="s">
        <v>102</v>
      </c>
      <c r="BT2275" s="2" t="s">
        <v>103</v>
      </c>
      <c r="BU2275" s="2" t="s">
        <v>103</v>
      </c>
      <c r="BV2275" s="2" t="s">
        <v>102</v>
      </c>
      <c r="BW2275" s="2" t="s">
        <v>102</v>
      </c>
      <c r="BX2275" s="2" t="s">
        <v>102</v>
      </c>
      <c r="BY2275" s="2" t="s">
        <v>102</v>
      </c>
      <c r="BZ2275" s="2" t="s">
        <v>102</v>
      </c>
      <c r="CA2275" s="2" t="s">
        <v>102</v>
      </c>
      <c r="CB2275" s="2" t="s">
        <v>102</v>
      </c>
      <c r="CC2275" s="2" t="s">
        <v>102</v>
      </c>
      <c r="CD2275" s="2" t="s">
        <v>102</v>
      </c>
      <c r="CE2275" s="2" t="s">
        <v>102</v>
      </c>
      <c r="CF2275" s="2" t="s">
        <v>102</v>
      </c>
      <c r="CG2275" s="2" t="s">
        <v>102</v>
      </c>
      <c r="CH2275" s="2" t="s">
        <v>102</v>
      </c>
      <c r="CI2275" s="2" t="s">
        <v>102</v>
      </c>
      <c r="CJ2275" s="2" t="s">
        <v>102</v>
      </c>
      <c r="CK2275" s="2" t="s">
        <v>102</v>
      </c>
      <c r="CL2275" s="2" t="s">
        <v>102</v>
      </c>
      <c r="CM2275" s="2" t="s">
        <v>102</v>
      </c>
      <c r="CN2275" s="2" t="s">
        <v>102</v>
      </c>
      <c r="CO2275" s="2" t="s">
        <v>102</v>
      </c>
      <c r="CP2275" s="2" t="s">
        <v>102</v>
      </c>
      <c r="CQ2275" s="2" t="s">
        <v>102</v>
      </c>
      <c r="CR2275" s="2" t="s">
        <v>102</v>
      </c>
      <c r="CS2275" s="2" t="s">
        <v>102</v>
      </c>
      <c r="CT2275" s="2" t="s">
        <v>102</v>
      </c>
      <c r="CU2275" s="2" t="s">
        <v>102</v>
      </c>
    </row>
    <row r="2276" spans="1:99" x14ac:dyDescent="0.3">
      <c r="A2276" s="2" t="s">
        <v>379</v>
      </c>
      <c r="B2276" s="2">
        <v>166421</v>
      </c>
      <c r="C2276" s="2" t="s">
        <v>15091</v>
      </c>
      <c r="D2276" s="2" t="s">
        <v>792</v>
      </c>
      <c r="E2276" s="2" t="s">
        <v>15092</v>
      </c>
      <c r="F2276" s="2" t="s">
        <v>15092</v>
      </c>
      <c r="G2276" s="2" t="s">
        <v>6333</v>
      </c>
      <c r="H2276" s="2" t="s">
        <v>15093</v>
      </c>
      <c r="I2276" s="2" t="s">
        <v>381</v>
      </c>
      <c r="K2276" s="2" t="s">
        <v>382</v>
      </c>
      <c r="L2276" s="2" t="s">
        <v>15094</v>
      </c>
      <c r="M2276" s="2" t="s">
        <v>15095</v>
      </c>
      <c r="N2276" s="2" t="s">
        <v>15096</v>
      </c>
      <c r="U2276" s="2" t="s">
        <v>798</v>
      </c>
      <c r="V2276" s="3">
        <v>41347</v>
      </c>
      <c r="W2276" s="3">
        <v>41347</v>
      </c>
      <c r="X2276" s="4">
        <v>41183</v>
      </c>
      <c r="Y2276" s="2" t="s">
        <v>103</v>
      </c>
      <c r="Z2276" s="2" t="s">
        <v>15097</v>
      </c>
      <c r="AA2276" s="2" t="s">
        <v>103</v>
      </c>
      <c r="AB2276" s="2" t="s">
        <v>102</v>
      </c>
      <c r="AD2276" s="2" t="s">
        <v>102</v>
      </c>
      <c r="AF2276" s="2" t="s">
        <v>102</v>
      </c>
      <c r="AG2276" s="2" t="s">
        <v>103</v>
      </c>
      <c r="AH2276" s="2" t="s">
        <v>102</v>
      </c>
      <c r="AI2276" s="2" t="s">
        <v>279</v>
      </c>
      <c r="AL2276" s="2" t="s">
        <v>382</v>
      </c>
      <c r="AM2276" s="2" t="s">
        <v>102</v>
      </c>
      <c r="AN2276" s="2" t="s">
        <v>102</v>
      </c>
      <c r="AO2276" s="2" t="s">
        <v>103</v>
      </c>
      <c r="AP2276" s="2" t="s">
        <v>102</v>
      </c>
      <c r="AQ2276" s="2" t="s">
        <v>102</v>
      </c>
      <c r="AR2276" s="2" t="s">
        <v>102</v>
      </c>
      <c r="AS2276" s="2" t="s">
        <v>102</v>
      </c>
      <c r="AT2276" s="2" t="s">
        <v>102</v>
      </c>
      <c r="AU2276" s="2" t="s">
        <v>102</v>
      </c>
      <c r="AV2276" s="2" t="s">
        <v>102</v>
      </c>
      <c r="AW2276" s="2" t="s">
        <v>102</v>
      </c>
      <c r="AX2276" s="2" t="s">
        <v>102</v>
      </c>
      <c r="AY2276" s="2" t="s">
        <v>102</v>
      </c>
      <c r="AZ2276" s="2" t="s">
        <v>102</v>
      </c>
      <c r="BB2276" s="2" t="s">
        <v>102</v>
      </c>
      <c r="BD2276" s="2" t="s">
        <v>102</v>
      </c>
      <c r="BE2276" s="2" t="s">
        <v>102</v>
      </c>
      <c r="BF2276" s="2" t="s">
        <v>103</v>
      </c>
      <c r="BG2276" s="2" t="s">
        <v>102</v>
      </c>
      <c r="BH2276" s="2" t="s">
        <v>102</v>
      </c>
      <c r="BI2276" s="2" t="s">
        <v>102</v>
      </c>
      <c r="BJ2276" s="2" t="s">
        <v>102</v>
      </c>
      <c r="BK2276" s="2" t="s">
        <v>102</v>
      </c>
      <c r="BL2276" s="2" t="s">
        <v>102</v>
      </c>
      <c r="BM2276" s="2" t="s">
        <v>102</v>
      </c>
      <c r="BN2276" s="2" t="s">
        <v>102</v>
      </c>
      <c r="BO2276" s="2" t="s">
        <v>102</v>
      </c>
      <c r="BP2276" s="2" t="s">
        <v>102</v>
      </c>
      <c r="BQ2276" s="2" t="s">
        <v>102</v>
      </c>
      <c r="BR2276" s="2" t="s">
        <v>102</v>
      </c>
      <c r="BS2276" s="2" t="s">
        <v>102</v>
      </c>
      <c r="BT2276" s="2" t="s">
        <v>102</v>
      </c>
      <c r="BU2276" s="2" t="s">
        <v>103</v>
      </c>
      <c r="BV2276" s="2" t="s">
        <v>102</v>
      </c>
      <c r="BW2276" s="2" t="s">
        <v>102</v>
      </c>
      <c r="BX2276" s="2" t="s">
        <v>102</v>
      </c>
      <c r="BY2276" s="2" t="s">
        <v>102</v>
      </c>
      <c r="BZ2276" s="2" t="s">
        <v>102</v>
      </c>
      <c r="CA2276" s="2" t="s">
        <v>102</v>
      </c>
      <c r="CB2276" s="2" t="s">
        <v>102</v>
      </c>
      <c r="CC2276" s="2" t="s">
        <v>102</v>
      </c>
      <c r="CD2276" s="2" t="s">
        <v>102</v>
      </c>
      <c r="CE2276" s="2" t="s">
        <v>102</v>
      </c>
      <c r="CF2276" s="2" t="s">
        <v>102</v>
      </c>
      <c r="CG2276" s="2" t="s">
        <v>102</v>
      </c>
      <c r="CH2276" s="2" t="s">
        <v>102</v>
      </c>
      <c r="CI2276" s="2" t="s">
        <v>102</v>
      </c>
      <c r="CJ2276" s="2" t="s">
        <v>102</v>
      </c>
      <c r="CK2276" s="2" t="s">
        <v>102</v>
      </c>
      <c r="CL2276" s="2" t="s">
        <v>102</v>
      </c>
      <c r="CM2276" s="2" t="s">
        <v>102</v>
      </c>
      <c r="CN2276" s="2" t="s">
        <v>102</v>
      </c>
      <c r="CO2276" s="2" t="s">
        <v>102</v>
      </c>
      <c r="CP2276" s="2" t="s">
        <v>102</v>
      </c>
      <c r="CQ2276" s="2" t="s">
        <v>102</v>
      </c>
      <c r="CR2276" s="2" t="s">
        <v>102</v>
      </c>
      <c r="CS2276" s="2" t="s">
        <v>102</v>
      </c>
      <c r="CT2276" s="2" t="s">
        <v>102</v>
      </c>
      <c r="CU2276" s="2" t="s">
        <v>102</v>
      </c>
    </row>
    <row r="2277" spans="1:99" x14ac:dyDescent="0.3">
      <c r="A2277" s="2" t="s">
        <v>112</v>
      </c>
      <c r="B2277" s="2">
        <v>166430</v>
      </c>
      <c r="C2277" s="2" t="s">
        <v>14993</v>
      </c>
      <c r="D2277" s="2" t="s">
        <v>792</v>
      </c>
      <c r="E2277" s="2" t="s">
        <v>14994</v>
      </c>
      <c r="F2277" s="2" t="s">
        <v>14994</v>
      </c>
      <c r="G2277" s="2" t="s">
        <v>1208</v>
      </c>
      <c r="H2277" s="2" t="s">
        <v>1422</v>
      </c>
      <c r="I2277" s="2" t="s">
        <v>166</v>
      </c>
      <c r="J2277" s="2" t="s">
        <v>134</v>
      </c>
      <c r="K2277" s="2" t="s">
        <v>101</v>
      </c>
      <c r="L2277" s="2">
        <v>94104</v>
      </c>
      <c r="M2277" s="2" t="s">
        <v>14995</v>
      </c>
      <c r="N2277" s="2" t="s">
        <v>14996</v>
      </c>
      <c r="U2277" s="2" t="s">
        <v>798</v>
      </c>
      <c r="V2277" s="3">
        <v>41333</v>
      </c>
      <c r="W2277" s="3">
        <v>41333</v>
      </c>
      <c r="X2277" s="4">
        <v>41183</v>
      </c>
      <c r="Y2277" s="2" t="s">
        <v>102</v>
      </c>
      <c r="AA2277" s="2" t="s">
        <v>102</v>
      </c>
      <c r="AB2277" s="2" t="s">
        <v>102</v>
      </c>
      <c r="AD2277" s="2" t="s">
        <v>102</v>
      </c>
      <c r="AF2277" s="2" t="s">
        <v>102</v>
      </c>
      <c r="AG2277" s="2" t="s">
        <v>103</v>
      </c>
      <c r="AH2277" s="2" t="s">
        <v>102</v>
      </c>
      <c r="AI2277" s="2" t="s">
        <v>104</v>
      </c>
      <c r="AK2277" s="2" t="s">
        <v>105</v>
      </c>
      <c r="AL2277" s="2" t="s">
        <v>101</v>
      </c>
      <c r="AM2277" s="2" t="s">
        <v>102</v>
      </c>
      <c r="AN2277" s="2" t="s">
        <v>102</v>
      </c>
      <c r="AO2277" s="2" t="s">
        <v>102</v>
      </c>
      <c r="AP2277" s="2" t="s">
        <v>102</v>
      </c>
      <c r="AQ2277" s="2" t="s">
        <v>102</v>
      </c>
      <c r="AR2277" s="2" t="s">
        <v>102</v>
      </c>
      <c r="AS2277" s="2" t="s">
        <v>102</v>
      </c>
      <c r="AT2277" s="2" t="s">
        <v>102</v>
      </c>
      <c r="AU2277" s="2" t="s">
        <v>102</v>
      </c>
      <c r="AV2277" s="2" t="s">
        <v>102</v>
      </c>
      <c r="AW2277" s="2" t="s">
        <v>102</v>
      </c>
      <c r="AX2277" s="2" t="s">
        <v>102</v>
      </c>
      <c r="AY2277" s="2" t="s">
        <v>102</v>
      </c>
      <c r="AZ2277" s="2" t="s">
        <v>102</v>
      </c>
      <c r="BB2277" s="2" t="s">
        <v>102</v>
      </c>
      <c r="BD2277" s="2" t="s">
        <v>102</v>
      </c>
      <c r="BE2277" s="2" t="s">
        <v>102</v>
      </c>
      <c r="BF2277" s="2" t="s">
        <v>102</v>
      </c>
      <c r="BG2277" s="2" t="s">
        <v>102</v>
      </c>
      <c r="BH2277" s="2" t="s">
        <v>102</v>
      </c>
      <c r="BI2277" s="2" t="s">
        <v>102</v>
      </c>
      <c r="BJ2277" s="2" t="s">
        <v>102</v>
      </c>
      <c r="BK2277" s="2" t="s">
        <v>102</v>
      </c>
      <c r="BL2277" s="2" t="s">
        <v>102</v>
      </c>
      <c r="BM2277" s="2" t="s">
        <v>102</v>
      </c>
      <c r="BN2277" s="2" t="s">
        <v>102</v>
      </c>
      <c r="BO2277" s="2" t="s">
        <v>102</v>
      </c>
      <c r="BP2277" s="2" t="s">
        <v>102</v>
      </c>
      <c r="BQ2277" s="2" t="s">
        <v>102</v>
      </c>
      <c r="BR2277" s="2" t="s">
        <v>103</v>
      </c>
      <c r="BS2277" s="2" t="s">
        <v>102</v>
      </c>
      <c r="BT2277" s="2" t="s">
        <v>103</v>
      </c>
      <c r="BU2277" s="2" t="s">
        <v>103</v>
      </c>
      <c r="BV2277" s="2" t="s">
        <v>102</v>
      </c>
      <c r="BW2277" s="2" t="s">
        <v>102</v>
      </c>
      <c r="BX2277" s="2" t="s">
        <v>102</v>
      </c>
      <c r="BY2277" s="2" t="s">
        <v>102</v>
      </c>
      <c r="BZ2277" s="2" t="s">
        <v>102</v>
      </c>
      <c r="CA2277" s="2" t="s">
        <v>102</v>
      </c>
      <c r="CB2277" s="2" t="s">
        <v>102</v>
      </c>
      <c r="CC2277" s="2" t="s">
        <v>102</v>
      </c>
      <c r="CD2277" s="2" t="s">
        <v>102</v>
      </c>
      <c r="CE2277" s="2" t="s">
        <v>102</v>
      </c>
      <c r="CF2277" s="2" t="s">
        <v>102</v>
      </c>
      <c r="CG2277" s="2" t="s">
        <v>102</v>
      </c>
      <c r="CH2277" s="2" t="s">
        <v>102</v>
      </c>
      <c r="CI2277" s="2" t="s">
        <v>102</v>
      </c>
      <c r="CJ2277" s="2" t="s">
        <v>102</v>
      </c>
      <c r="CK2277" s="2" t="s">
        <v>102</v>
      </c>
      <c r="CL2277" s="2" t="s">
        <v>102</v>
      </c>
      <c r="CM2277" s="2" t="s">
        <v>102</v>
      </c>
      <c r="CN2277" s="2" t="s">
        <v>102</v>
      </c>
      <c r="CO2277" s="2" t="s">
        <v>102</v>
      </c>
      <c r="CP2277" s="2" t="s">
        <v>102</v>
      </c>
      <c r="CQ2277" s="2" t="s">
        <v>102</v>
      </c>
      <c r="CR2277" s="2" t="s">
        <v>102</v>
      </c>
      <c r="CS2277" s="2" t="s">
        <v>102</v>
      </c>
      <c r="CT2277" s="2" t="s">
        <v>102</v>
      </c>
      <c r="CU2277" s="2" t="s">
        <v>102</v>
      </c>
    </row>
    <row r="2278" spans="1:99" x14ac:dyDescent="0.3">
      <c r="A2278" s="2" t="s">
        <v>116</v>
      </c>
      <c r="B2278" s="2">
        <v>166441</v>
      </c>
      <c r="C2278" s="2" t="s">
        <v>14739</v>
      </c>
      <c r="D2278" s="2" t="s">
        <v>792</v>
      </c>
      <c r="E2278" s="2" t="s">
        <v>14740</v>
      </c>
      <c r="F2278" s="2" t="s">
        <v>14741</v>
      </c>
      <c r="G2278" s="2" t="s">
        <v>14742</v>
      </c>
      <c r="H2278" s="2" t="s">
        <v>293</v>
      </c>
      <c r="I2278" s="2" t="s">
        <v>118</v>
      </c>
      <c r="J2278" s="2" t="s">
        <v>117</v>
      </c>
      <c r="K2278" s="2" t="s">
        <v>101</v>
      </c>
      <c r="L2278" s="2">
        <v>75248</v>
      </c>
      <c r="M2278" s="2" t="s">
        <v>14743</v>
      </c>
      <c r="N2278" s="2" t="s">
        <v>14744</v>
      </c>
      <c r="U2278" s="2" t="s">
        <v>798</v>
      </c>
      <c r="V2278" s="3">
        <v>41276</v>
      </c>
      <c r="W2278" s="3">
        <v>41276</v>
      </c>
      <c r="X2278" s="4">
        <v>41183</v>
      </c>
      <c r="Y2278" s="2" t="s">
        <v>102</v>
      </c>
      <c r="AA2278" s="2" t="s">
        <v>102</v>
      </c>
      <c r="AB2278" s="2" t="s">
        <v>102</v>
      </c>
      <c r="AD2278" s="2" t="s">
        <v>102</v>
      </c>
      <c r="AF2278" s="2" t="s">
        <v>102</v>
      </c>
      <c r="AG2278" s="2" t="s">
        <v>103</v>
      </c>
      <c r="AH2278" s="2" t="s">
        <v>102</v>
      </c>
      <c r="AI2278" s="2" t="s">
        <v>104</v>
      </c>
      <c r="AK2278" s="2" t="s">
        <v>117</v>
      </c>
      <c r="AL2278" s="2" t="s">
        <v>101</v>
      </c>
      <c r="AM2278" s="2" t="s">
        <v>102</v>
      </c>
      <c r="AN2278" s="2" t="s">
        <v>102</v>
      </c>
      <c r="AO2278" s="2" t="s">
        <v>103</v>
      </c>
      <c r="AP2278" s="2" t="s">
        <v>102</v>
      </c>
      <c r="AQ2278" s="2" t="s">
        <v>102</v>
      </c>
      <c r="AR2278" s="2" t="s">
        <v>102</v>
      </c>
      <c r="AS2278" s="2" t="s">
        <v>102</v>
      </c>
      <c r="AT2278" s="2" t="s">
        <v>102</v>
      </c>
      <c r="AU2278" s="2" t="s">
        <v>102</v>
      </c>
      <c r="AV2278" s="2" t="s">
        <v>102</v>
      </c>
      <c r="AW2278" s="2" t="s">
        <v>102</v>
      </c>
      <c r="AX2278" s="2" t="s">
        <v>102</v>
      </c>
      <c r="AY2278" s="2" t="s">
        <v>102</v>
      </c>
      <c r="AZ2278" s="2" t="s">
        <v>102</v>
      </c>
      <c r="BB2278" s="2" t="s">
        <v>102</v>
      </c>
      <c r="BD2278" s="2" t="s">
        <v>102</v>
      </c>
      <c r="BE2278" s="2" t="s">
        <v>102</v>
      </c>
      <c r="BF2278" s="2" t="s">
        <v>103</v>
      </c>
      <c r="BG2278" s="2" t="s">
        <v>102</v>
      </c>
      <c r="BH2278" s="2" t="s">
        <v>102</v>
      </c>
      <c r="BI2278" s="2" t="s">
        <v>102</v>
      </c>
      <c r="BJ2278" s="2" t="s">
        <v>103</v>
      </c>
      <c r="BK2278" s="2" t="s">
        <v>102</v>
      </c>
      <c r="BL2278" s="2" t="s">
        <v>102</v>
      </c>
      <c r="BM2278" s="2" t="s">
        <v>102</v>
      </c>
      <c r="BN2278" s="2" t="s">
        <v>103</v>
      </c>
      <c r="BO2278" s="2" t="s">
        <v>102</v>
      </c>
      <c r="BP2278" s="2" t="s">
        <v>102</v>
      </c>
      <c r="BQ2278" s="2" t="s">
        <v>102</v>
      </c>
      <c r="BR2278" s="2" t="s">
        <v>102</v>
      </c>
      <c r="BS2278" s="2" t="s">
        <v>102</v>
      </c>
      <c r="BT2278" s="2" t="s">
        <v>103</v>
      </c>
      <c r="BU2278" s="2" t="s">
        <v>103</v>
      </c>
      <c r="BV2278" s="2" t="s">
        <v>102</v>
      </c>
      <c r="BW2278" s="2" t="s">
        <v>102</v>
      </c>
      <c r="BX2278" s="2" t="s">
        <v>102</v>
      </c>
      <c r="BY2278" s="2" t="s">
        <v>102</v>
      </c>
      <c r="BZ2278" s="2" t="s">
        <v>102</v>
      </c>
      <c r="CA2278" s="2" t="s">
        <v>102</v>
      </c>
      <c r="CB2278" s="2" t="s">
        <v>102</v>
      </c>
      <c r="CC2278" s="2" t="s">
        <v>102</v>
      </c>
      <c r="CD2278" s="2" t="s">
        <v>102</v>
      </c>
      <c r="CE2278" s="2" t="s">
        <v>102</v>
      </c>
      <c r="CF2278" s="2" t="s">
        <v>102</v>
      </c>
      <c r="CG2278" s="2" t="s">
        <v>102</v>
      </c>
      <c r="CH2278" s="2" t="s">
        <v>102</v>
      </c>
      <c r="CI2278" s="2" t="s">
        <v>102</v>
      </c>
      <c r="CJ2278" s="2" t="s">
        <v>102</v>
      </c>
      <c r="CK2278" s="2" t="s">
        <v>102</v>
      </c>
      <c r="CL2278" s="2" t="s">
        <v>102</v>
      </c>
      <c r="CM2278" s="2" t="s">
        <v>102</v>
      </c>
      <c r="CN2278" s="2" t="s">
        <v>102</v>
      </c>
      <c r="CO2278" s="2" t="s">
        <v>102</v>
      </c>
      <c r="CP2278" s="2" t="s">
        <v>102</v>
      </c>
      <c r="CQ2278" s="2" t="s">
        <v>102</v>
      </c>
      <c r="CR2278" s="2" t="s">
        <v>102</v>
      </c>
      <c r="CS2278" s="2" t="s">
        <v>102</v>
      </c>
      <c r="CT2278" s="2" t="s">
        <v>102</v>
      </c>
      <c r="CU2278" s="2" t="s">
        <v>102</v>
      </c>
    </row>
    <row r="2279" spans="1:99" x14ac:dyDescent="0.3">
      <c r="A2279" s="2" t="s">
        <v>109</v>
      </c>
      <c r="B2279" s="2">
        <v>166457</v>
      </c>
      <c r="C2279" s="2" t="s">
        <v>14843</v>
      </c>
      <c r="D2279" s="2" t="s">
        <v>792</v>
      </c>
      <c r="E2279" s="2" t="s">
        <v>14844</v>
      </c>
      <c r="F2279" s="2" t="s">
        <v>14844</v>
      </c>
      <c r="G2279" s="2" t="s">
        <v>14845</v>
      </c>
      <c r="H2279" s="2" t="s">
        <v>14846</v>
      </c>
      <c r="I2279" s="2" t="s">
        <v>130</v>
      </c>
      <c r="J2279" s="2" t="s">
        <v>131</v>
      </c>
      <c r="K2279" s="2" t="s">
        <v>101</v>
      </c>
      <c r="L2279" s="2">
        <v>10023</v>
      </c>
      <c r="M2279" s="2" t="s">
        <v>14847</v>
      </c>
      <c r="N2279" s="2" t="s">
        <v>14848</v>
      </c>
      <c r="U2279" s="2" t="s">
        <v>798</v>
      </c>
      <c r="V2279" s="3">
        <v>41303</v>
      </c>
      <c r="W2279" s="3">
        <v>41303</v>
      </c>
      <c r="X2279" s="4">
        <v>41183</v>
      </c>
      <c r="Y2279" s="2" t="s">
        <v>103</v>
      </c>
      <c r="Z2279" s="2" t="s">
        <v>14849</v>
      </c>
      <c r="AA2279" s="2" t="s">
        <v>102</v>
      </c>
      <c r="AB2279" s="2" t="s">
        <v>102</v>
      </c>
      <c r="AD2279" s="2" t="s">
        <v>102</v>
      </c>
      <c r="AF2279" s="2" t="s">
        <v>102</v>
      </c>
      <c r="AG2279" s="2" t="s">
        <v>103</v>
      </c>
      <c r="AH2279" s="2" t="s">
        <v>102</v>
      </c>
      <c r="AI2279" s="2" t="s">
        <v>104</v>
      </c>
      <c r="AK2279" s="2" t="s">
        <v>105</v>
      </c>
      <c r="AL2279" s="2" t="s">
        <v>101</v>
      </c>
      <c r="AM2279" s="2" t="s">
        <v>102</v>
      </c>
      <c r="AN2279" s="2" t="s">
        <v>102</v>
      </c>
      <c r="AO2279" s="2" t="s">
        <v>102</v>
      </c>
      <c r="AP2279" s="2" t="s">
        <v>102</v>
      </c>
      <c r="AQ2279" s="2" t="s">
        <v>102</v>
      </c>
      <c r="AR2279" s="2" t="s">
        <v>102</v>
      </c>
      <c r="AS2279" s="2" t="s">
        <v>102</v>
      </c>
      <c r="AT2279" s="2" t="s">
        <v>102</v>
      </c>
      <c r="AU2279" s="2" t="s">
        <v>102</v>
      </c>
      <c r="AV2279" s="2" t="s">
        <v>102</v>
      </c>
      <c r="AW2279" s="2" t="s">
        <v>102</v>
      </c>
      <c r="AX2279" s="2" t="s">
        <v>102</v>
      </c>
      <c r="AY2279" s="2" t="s">
        <v>102</v>
      </c>
      <c r="AZ2279" s="2" t="s">
        <v>102</v>
      </c>
      <c r="BB2279" s="2" t="s">
        <v>102</v>
      </c>
      <c r="BD2279" s="2" t="s">
        <v>102</v>
      </c>
      <c r="BE2279" s="2" t="s">
        <v>102</v>
      </c>
      <c r="BF2279" s="2" t="s">
        <v>102</v>
      </c>
      <c r="BG2279" s="2" t="s">
        <v>102</v>
      </c>
      <c r="BH2279" s="2" t="s">
        <v>102</v>
      </c>
      <c r="BI2279" s="2" t="s">
        <v>102</v>
      </c>
      <c r="BJ2279" s="2" t="s">
        <v>103</v>
      </c>
      <c r="BK2279" s="2" t="s">
        <v>102</v>
      </c>
      <c r="BL2279" s="2" t="s">
        <v>102</v>
      </c>
      <c r="BM2279" s="2" t="s">
        <v>102</v>
      </c>
      <c r="BN2279" s="2" t="s">
        <v>102</v>
      </c>
      <c r="BO2279" s="2" t="s">
        <v>102</v>
      </c>
      <c r="BP2279" s="2" t="s">
        <v>102</v>
      </c>
      <c r="BQ2279" s="2" t="s">
        <v>102</v>
      </c>
      <c r="BR2279" s="2" t="s">
        <v>102</v>
      </c>
      <c r="BS2279" s="2" t="s">
        <v>102</v>
      </c>
      <c r="BT2279" s="2" t="s">
        <v>102</v>
      </c>
      <c r="BU2279" s="2" t="s">
        <v>103</v>
      </c>
      <c r="BV2279" s="2" t="s">
        <v>102</v>
      </c>
      <c r="BW2279" s="2" t="s">
        <v>102</v>
      </c>
      <c r="BX2279" s="2" t="s">
        <v>102</v>
      </c>
      <c r="BY2279" s="2" t="s">
        <v>102</v>
      </c>
      <c r="BZ2279" s="2" t="s">
        <v>102</v>
      </c>
      <c r="CA2279" s="2" t="s">
        <v>102</v>
      </c>
      <c r="CB2279" s="2" t="s">
        <v>102</v>
      </c>
      <c r="CC2279" s="2" t="s">
        <v>102</v>
      </c>
      <c r="CD2279" s="2" t="s">
        <v>102</v>
      </c>
      <c r="CE2279" s="2" t="s">
        <v>102</v>
      </c>
      <c r="CF2279" s="2" t="s">
        <v>102</v>
      </c>
      <c r="CG2279" s="2" t="s">
        <v>102</v>
      </c>
      <c r="CH2279" s="2" t="s">
        <v>102</v>
      </c>
      <c r="CI2279" s="2" t="s">
        <v>102</v>
      </c>
      <c r="CJ2279" s="2" t="s">
        <v>102</v>
      </c>
      <c r="CK2279" s="2" t="s">
        <v>102</v>
      </c>
      <c r="CL2279" s="2" t="s">
        <v>102</v>
      </c>
      <c r="CM2279" s="2" t="s">
        <v>102</v>
      </c>
      <c r="CN2279" s="2" t="s">
        <v>102</v>
      </c>
      <c r="CO2279" s="2" t="s">
        <v>102</v>
      </c>
      <c r="CP2279" s="2" t="s">
        <v>102</v>
      </c>
      <c r="CQ2279" s="2" t="s">
        <v>102</v>
      </c>
      <c r="CR2279" s="2" t="s">
        <v>102</v>
      </c>
      <c r="CS2279" s="2" t="s">
        <v>102</v>
      </c>
      <c r="CT2279" s="2" t="s">
        <v>102</v>
      </c>
      <c r="CU2279" s="2" t="s">
        <v>102</v>
      </c>
    </row>
    <row r="2280" spans="1:99" x14ac:dyDescent="0.3">
      <c r="A2280" s="2" t="s">
        <v>123</v>
      </c>
      <c r="B2280" s="2">
        <v>166458</v>
      </c>
      <c r="C2280" s="2" t="s">
        <v>14764</v>
      </c>
      <c r="D2280" s="2" t="s">
        <v>792</v>
      </c>
      <c r="E2280" s="2" t="s">
        <v>14765</v>
      </c>
      <c r="F2280" s="2" t="s">
        <v>14765</v>
      </c>
      <c r="G2280" s="2" t="s">
        <v>14766</v>
      </c>
      <c r="I2280" s="2" t="s">
        <v>359</v>
      </c>
      <c r="J2280" s="2" t="s">
        <v>205</v>
      </c>
      <c r="K2280" s="2" t="s">
        <v>101</v>
      </c>
      <c r="L2280" s="2">
        <v>60062</v>
      </c>
      <c r="M2280" s="2" t="s">
        <v>14767</v>
      </c>
      <c r="N2280" s="2" t="s">
        <v>14768</v>
      </c>
      <c r="U2280" s="2" t="s">
        <v>798</v>
      </c>
      <c r="V2280" s="3">
        <v>41281</v>
      </c>
      <c r="W2280" s="3">
        <v>41281</v>
      </c>
      <c r="X2280" s="4">
        <v>41183</v>
      </c>
      <c r="Y2280" s="2" t="s">
        <v>102</v>
      </c>
      <c r="AA2280" s="2" t="s">
        <v>102</v>
      </c>
      <c r="AB2280" s="2" t="s">
        <v>102</v>
      </c>
      <c r="AD2280" s="2" t="s">
        <v>102</v>
      </c>
      <c r="AF2280" s="2" t="s">
        <v>102</v>
      </c>
      <c r="AG2280" s="2" t="s">
        <v>103</v>
      </c>
      <c r="AH2280" s="2" t="s">
        <v>102</v>
      </c>
      <c r="AI2280" s="2" t="s">
        <v>104</v>
      </c>
      <c r="AK2280" s="2" t="s">
        <v>105</v>
      </c>
      <c r="AL2280" s="2" t="s">
        <v>101</v>
      </c>
      <c r="AM2280" s="2" t="s">
        <v>102</v>
      </c>
      <c r="AN2280" s="2" t="s">
        <v>102</v>
      </c>
      <c r="AO2280" s="2" t="s">
        <v>103</v>
      </c>
      <c r="AP2280" s="2" t="s">
        <v>102</v>
      </c>
      <c r="AQ2280" s="2" t="s">
        <v>102</v>
      </c>
      <c r="AR2280" s="2" t="s">
        <v>102</v>
      </c>
      <c r="AS2280" s="2" t="s">
        <v>102</v>
      </c>
      <c r="AT2280" s="2" t="s">
        <v>102</v>
      </c>
      <c r="AU2280" s="2" t="s">
        <v>102</v>
      </c>
      <c r="AV2280" s="2" t="s">
        <v>102</v>
      </c>
      <c r="AW2280" s="2" t="s">
        <v>102</v>
      </c>
      <c r="AX2280" s="2" t="s">
        <v>102</v>
      </c>
      <c r="AY2280" s="2" t="s">
        <v>102</v>
      </c>
      <c r="AZ2280" s="2" t="s">
        <v>102</v>
      </c>
      <c r="BB2280" s="2" t="s">
        <v>102</v>
      </c>
      <c r="BD2280" s="2" t="s">
        <v>102</v>
      </c>
      <c r="BE2280" s="2" t="s">
        <v>102</v>
      </c>
      <c r="BF2280" s="2" t="s">
        <v>102</v>
      </c>
      <c r="BG2280" s="2" t="s">
        <v>102</v>
      </c>
      <c r="BH2280" s="2" t="s">
        <v>102</v>
      </c>
      <c r="BI2280" s="2" t="s">
        <v>102</v>
      </c>
      <c r="BJ2280" s="2" t="s">
        <v>102</v>
      </c>
      <c r="BK2280" s="2" t="s">
        <v>102</v>
      </c>
      <c r="BL2280" s="2" t="s">
        <v>103</v>
      </c>
      <c r="BM2280" s="2" t="s">
        <v>102</v>
      </c>
      <c r="BN2280" s="2" t="s">
        <v>102</v>
      </c>
      <c r="BO2280" s="2" t="s">
        <v>102</v>
      </c>
      <c r="BP2280" s="2" t="s">
        <v>102</v>
      </c>
      <c r="BQ2280" s="2" t="s">
        <v>102</v>
      </c>
      <c r="BR2280" s="2" t="s">
        <v>103</v>
      </c>
      <c r="BS2280" s="2" t="s">
        <v>103</v>
      </c>
      <c r="BT2280" s="2" t="s">
        <v>103</v>
      </c>
      <c r="BU2280" s="2" t="s">
        <v>103</v>
      </c>
      <c r="BV2280" s="2" t="s">
        <v>102</v>
      </c>
      <c r="BW2280" s="2" t="s">
        <v>102</v>
      </c>
      <c r="BX2280" s="2" t="s">
        <v>102</v>
      </c>
      <c r="BY2280" s="2" t="s">
        <v>102</v>
      </c>
      <c r="BZ2280" s="2" t="s">
        <v>102</v>
      </c>
      <c r="CA2280" s="2" t="s">
        <v>102</v>
      </c>
      <c r="CB2280" s="2" t="s">
        <v>102</v>
      </c>
      <c r="CC2280" s="2" t="s">
        <v>102</v>
      </c>
      <c r="CD2280" s="2" t="s">
        <v>102</v>
      </c>
      <c r="CE2280" s="2" t="s">
        <v>102</v>
      </c>
      <c r="CF2280" s="2" t="s">
        <v>102</v>
      </c>
      <c r="CG2280" s="2" t="s">
        <v>102</v>
      </c>
      <c r="CH2280" s="2" t="s">
        <v>102</v>
      </c>
      <c r="CI2280" s="2" t="s">
        <v>102</v>
      </c>
      <c r="CJ2280" s="2" t="s">
        <v>102</v>
      </c>
      <c r="CK2280" s="2" t="s">
        <v>102</v>
      </c>
      <c r="CL2280" s="2" t="s">
        <v>102</v>
      </c>
      <c r="CM2280" s="2" t="s">
        <v>102</v>
      </c>
      <c r="CN2280" s="2" t="s">
        <v>102</v>
      </c>
      <c r="CO2280" s="2" t="s">
        <v>102</v>
      </c>
      <c r="CP2280" s="2" t="s">
        <v>102</v>
      </c>
      <c r="CQ2280" s="2" t="s">
        <v>102</v>
      </c>
      <c r="CR2280" s="2" t="s">
        <v>102</v>
      </c>
      <c r="CS2280" s="2" t="s">
        <v>102</v>
      </c>
      <c r="CT2280" s="2" t="s">
        <v>102</v>
      </c>
      <c r="CU2280" s="2" t="s">
        <v>102</v>
      </c>
    </row>
    <row r="2281" spans="1:99" x14ac:dyDescent="0.3">
      <c r="A2281" s="2" t="s">
        <v>109</v>
      </c>
      <c r="B2281" s="2">
        <v>166483</v>
      </c>
      <c r="C2281" s="2" t="s">
        <v>14677</v>
      </c>
      <c r="D2281" s="2" t="s">
        <v>792</v>
      </c>
      <c r="E2281" s="2" t="s">
        <v>14678</v>
      </c>
      <c r="F2281" s="2" t="s">
        <v>14678</v>
      </c>
      <c r="G2281" s="2" t="s">
        <v>14679</v>
      </c>
      <c r="I2281" s="2" t="s">
        <v>130</v>
      </c>
      <c r="J2281" s="2" t="s">
        <v>131</v>
      </c>
      <c r="K2281" s="2" t="s">
        <v>101</v>
      </c>
      <c r="L2281" s="2">
        <v>10152</v>
      </c>
      <c r="M2281" s="2" t="s">
        <v>14680</v>
      </c>
      <c r="N2281" s="2" t="s">
        <v>14681</v>
      </c>
      <c r="U2281" s="2" t="s">
        <v>798</v>
      </c>
      <c r="V2281" s="3">
        <v>41264</v>
      </c>
      <c r="W2281" s="3">
        <v>41330</v>
      </c>
      <c r="X2281" s="4">
        <v>41183</v>
      </c>
      <c r="Y2281" s="2" t="s">
        <v>103</v>
      </c>
      <c r="Z2281" s="2" t="s">
        <v>14682</v>
      </c>
      <c r="AA2281" s="2" t="s">
        <v>102</v>
      </c>
      <c r="AB2281" s="2" t="s">
        <v>102</v>
      </c>
      <c r="AD2281" s="2" t="s">
        <v>102</v>
      </c>
      <c r="AF2281" s="2" t="s">
        <v>102</v>
      </c>
      <c r="AG2281" s="2" t="s">
        <v>103</v>
      </c>
      <c r="AH2281" s="2" t="s">
        <v>102</v>
      </c>
      <c r="AI2281" s="2" t="s">
        <v>104</v>
      </c>
      <c r="AK2281" s="2" t="s">
        <v>105</v>
      </c>
      <c r="AL2281" s="2" t="s">
        <v>101</v>
      </c>
      <c r="AM2281" s="2" t="s">
        <v>102</v>
      </c>
      <c r="AN2281" s="2" t="s">
        <v>102</v>
      </c>
      <c r="AO2281" s="2" t="s">
        <v>103</v>
      </c>
      <c r="AP2281" s="2" t="s">
        <v>102</v>
      </c>
      <c r="AQ2281" s="2" t="s">
        <v>102</v>
      </c>
      <c r="AR2281" s="2" t="s">
        <v>102</v>
      </c>
      <c r="AS2281" s="2" t="s">
        <v>102</v>
      </c>
      <c r="AT2281" s="2" t="s">
        <v>102</v>
      </c>
      <c r="AU2281" s="2" t="s">
        <v>102</v>
      </c>
      <c r="AV2281" s="2" t="s">
        <v>102</v>
      </c>
      <c r="AW2281" s="2" t="s">
        <v>102</v>
      </c>
      <c r="AX2281" s="2" t="s">
        <v>102</v>
      </c>
      <c r="AY2281" s="2" t="s">
        <v>102</v>
      </c>
      <c r="AZ2281" s="2" t="s">
        <v>102</v>
      </c>
      <c r="BB2281" s="2" t="s">
        <v>102</v>
      </c>
      <c r="BD2281" s="2" t="s">
        <v>102</v>
      </c>
      <c r="BE2281" s="2" t="s">
        <v>102</v>
      </c>
      <c r="BF2281" s="2" t="s">
        <v>102</v>
      </c>
      <c r="BG2281" s="2" t="s">
        <v>102</v>
      </c>
      <c r="BH2281" s="2" t="s">
        <v>102</v>
      </c>
      <c r="BI2281" s="2" t="s">
        <v>102</v>
      </c>
      <c r="BJ2281" s="2" t="s">
        <v>103</v>
      </c>
      <c r="BK2281" s="2" t="s">
        <v>102</v>
      </c>
      <c r="BL2281" s="2" t="s">
        <v>102</v>
      </c>
      <c r="BM2281" s="2" t="s">
        <v>102</v>
      </c>
      <c r="BN2281" s="2" t="s">
        <v>102</v>
      </c>
      <c r="BO2281" s="2" t="s">
        <v>102</v>
      </c>
      <c r="BP2281" s="2" t="s">
        <v>102</v>
      </c>
      <c r="BQ2281" s="2" t="s">
        <v>102</v>
      </c>
      <c r="BR2281" s="2" t="s">
        <v>102</v>
      </c>
      <c r="BS2281" s="2" t="s">
        <v>102</v>
      </c>
      <c r="BT2281" s="2" t="s">
        <v>102</v>
      </c>
      <c r="BU2281" s="2" t="s">
        <v>103</v>
      </c>
      <c r="BV2281" s="2" t="s">
        <v>102</v>
      </c>
      <c r="BW2281" s="2" t="s">
        <v>102</v>
      </c>
      <c r="BX2281" s="2" t="s">
        <v>102</v>
      </c>
      <c r="BY2281" s="2" t="s">
        <v>102</v>
      </c>
      <c r="BZ2281" s="2" t="s">
        <v>102</v>
      </c>
      <c r="CA2281" s="2" t="s">
        <v>102</v>
      </c>
      <c r="CB2281" s="2" t="s">
        <v>102</v>
      </c>
      <c r="CC2281" s="2" t="s">
        <v>102</v>
      </c>
      <c r="CD2281" s="2" t="s">
        <v>102</v>
      </c>
      <c r="CE2281" s="2" t="s">
        <v>102</v>
      </c>
      <c r="CF2281" s="2" t="s">
        <v>102</v>
      </c>
      <c r="CG2281" s="2" t="s">
        <v>102</v>
      </c>
      <c r="CH2281" s="2" t="s">
        <v>102</v>
      </c>
      <c r="CI2281" s="2" t="s">
        <v>102</v>
      </c>
      <c r="CJ2281" s="2" t="s">
        <v>102</v>
      </c>
      <c r="CK2281" s="2" t="s">
        <v>102</v>
      </c>
      <c r="CL2281" s="2" t="s">
        <v>102</v>
      </c>
      <c r="CM2281" s="2" t="s">
        <v>102</v>
      </c>
      <c r="CN2281" s="2" t="s">
        <v>102</v>
      </c>
      <c r="CO2281" s="2" t="s">
        <v>102</v>
      </c>
      <c r="CP2281" s="2" t="s">
        <v>102</v>
      </c>
      <c r="CQ2281" s="2" t="s">
        <v>102</v>
      </c>
      <c r="CR2281" s="2" t="s">
        <v>102</v>
      </c>
      <c r="CS2281" s="2" t="s">
        <v>102</v>
      </c>
      <c r="CT2281" s="2" t="s">
        <v>102</v>
      </c>
      <c r="CU2281" s="2" t="s">
        <v>102</v>
      </c>
    </row>
    <row r="2282" spans="1:99" x14ac:dyDescent="0.3">
      <c r="A2282" s="2" t="s">
        <v>109</v>
      </c>
      <c r="B2282" s="2">
        <v>166484</v>
      </c>
      <c r="C2282" s="2" t="s">
        <v>14751</v>
      </c>
      <c r="D2282" s="2" t="s">
        <v>792</v>
      </c>
      <c r="E2282" s="2" t="s">
        <v>14752</v>
      </c>
      <c r="F2282" s="2" t="s">
        <v>14752</v>
      </c>
      <c r="G2282" s="2" t="s">
        <v>14753</v>
      </c>
      <c r="I2282" s="2" t="s">
        <v>130</v>
      </c>
      <c r="J2282" s="2" t="s">
        <v>131</v>
      </c>
      <c r="K2282" s="2" t="s">
        <v>101</v>
      </c>
      <c r="L2282" s="2">
        <v>10111</v>
      </c>
      <c r="M2282" s="2" t="s">
        <v>14754</v>
      </c>
      <c r="N2282" s="2" t="s">
        <v>14755</v>
      </c>
      <c r="U2282" s="2" t="s">
        <v>798</v>
      </c>
      <c r="V2282" s="3">
        <v>41276</v>
      </c>
      <c r="W2282" s="3">
        <v>41276</v>
      </c>
      <c r="X2282" s="4">
        <v>41183</v>
      </c>
      <c r="Y2282" s="2" t="s">
        <v>103</v>
      </c>
      <c r="Z2282" s="2" t="s">
        <v>14756</v>
      </c>
      <c r="AA2282" s="2" t="s">
        <v>102</v>
      </c>
      <c r="AB2282" s="2" t="s">
        <v>102</v>
      </c>
      <c r="AD2282" s="2" t="s">
        <v>102</v>
      </c>
      <c r="AF2282" s="2" t="s">
        <v>102</v>
      </c>
      <c r="AG2282" s="2" t="s">
        <v>103</v>
      </c>
      <c r="AH2282" s="2" t="s">
        <v>102</v>
      </c>
      <c r="AI2282" s="2" t="s">
        <v>104</v>
      </c>
      <c r="AK2282" s="2" t="s">
        <v>105</v>
      </c>
      <c r="AL2282" s="2" t="s">
        <v>101</v>
      </c>
      <c r="AM2282" s="2" t="s">
        <v>102</v>
      </c>
      <c r="AN2282" s="2" t="s">
        <v>102</v>
      </c>
      <c r="AO2282" s="2" t="s">
        <v>103</v>
      </c>
      <c r="AP2282" s="2" t="s">
        <v>102</v>
      </c>
      <c r="AQ2282" s="2" t="s">
        <v>102</v>
      </c>
      <c r="AR2282" s="2" t="s">
        <v>102</v>
      </c>
      <c r="AS2282" s="2" t="s">
        <v>102</v>
      </c>
      <c r="AT2282" s="2" t="s">
        <v>102</v>
      </c>
      <c r="AU2282" s="2" t="s">
        <v>102</v>
      </c>
      <c r="AV2282" s="2" t="s">
        <v>102</v>
      </c>
      <c r="AW2282" s="2" t="s">
        <v>102</v>
      </c>
      <c r="AX2282" s="2" t="s">
        <v>102</v>
      </c>
      <c r="AY2282" s="2" t="s">
        <v>102</v>
      </c>
      <c r="AZ2282" s="2" t="s">
        <v>102</v>
      </c>
      <c r="BB2282" s="2" t="s">
        <v>102</v>
      </c>
      <c r="BD2282" s="2" t="s">
        <v>102</v>
      </c>
      <c r="BE2282" s="2" t="s">
        <v>102</v>
      </c>
      <c r="BF2282" s="2" t="s">
        <v>102</v>
      </c>
      <c r="BG2282" s="2" t="s">
        <v>102</v>
      </c>
      <c r="BH2282" s="2" t="s">
        <v>102</v>
      </c>
      <c r="BI2282" s="2" t="s">
        <v>102</v>
      </c>
      <c r="BJ2282" s="2" t="s">
        <v>102</v>
      </c>
      <c r="BK2282" s="2" t="s">
        <v>102</v>
      </c>
      <c r="BL2282" s="2" t="s">
        <v>102</v>
      </c>
      <c r="BM2282" s="2" t="s">
        <v>102</v>
      </c>
      <c r="BN2282" s="2" t="s">
        <v>102</v>
      </c>
      <c r="BO2282" s="2" t="s">
        <v>102</v>
      </c>
      <c r="BP2282" s="2" t="s">
        <v>102</v>
      </c>
      <c r="BQ2282" s="2" t="s">
        <v>102</v>
      </c>
      <c r="BR2282" s="2" t="s">
        <v>102</v>
      </c>
      <c r="BS2282" s="2" t="s">
        <v>102</v>
      </c>
      <c r="BT2282" s="2" t="s">
        <v>103</v>
      </c>
      <c r="BU2282" s="2" t="s">
        <v>103</v>
      </c>
      <c r="BV2282" s="2" t="s">
        <v>102</v>
      </c>
      <c r="BW2282" s="2" t="s">
        <v>102</v>
      </c>
      <c r="BX2282" s="2" t="s">
        <v>102</v>
      </c>
      <c r="BY2282" s="2" t="s">
        <v>102</v>
      </c>
      <c r="BZ2282" s="2" t="s">
        <v>102</v>
      </c>
      <c r="CA2282" s="2" t="s">
        <v>102</v>
      </c>
      <c r="CB2282" s="2" t="s">
        <v>102</v>
      </c>
      <c r="CC2282" s="2" t="s">
        <v>102</v>
      </c>
      <c r="CD2282" s="2" t="s">
        <v>102</v>
      </c>
      <c r="CE2282" s="2" t="s">
        <v>102</v>
      </c>
      <c r="CF2282" s="2" t="s">
        <v>102</v>
      </c>
      <c r="CG2282" s="2" t="s">
        <v>102</v>
      </c>
      <c r="CH2282" s="2" t="s">
        <v>102</v>
      </c>
      <c r="CI2282" s="2" t="s">
        <v>102</v>
      </c>
      <c r="CJ2282" s="2" t="s">
        <v>102</v>
      </c>
      <c r="CK2282" s="2" t="s">
        <v>102</v>
      </c>
      <c r="CL2282" s="2" t="s">
        <v>102</v>
      </c>
      <c r="CM2282" s="2" t="s">
        <v>102</v>
      </c>
      <c r="CN2282" s="2" t="s">
        <v>102</v>
      </c>
      <c r="CO2282" s="2" t="s">
        <v>102</v>
      </c>
      <c r="CP2282" s="2" t="s">
        <v>102</v>
      </c>
      <c r="CQ2282" s="2" t="s">
        <v>102</v>
      </c>
      <c r="CR2282" s="2" t="s">
        <v>102</v>
      </c>
      <c r="CS2282" s="2" t="s">
        <v>102</v>
      </c>
      <c r="CT2282" s="2" t="s">
        <v>102</v>
      </c>
      <c r="CU2282" s="2" t="s">
        <v>102</v>
      </c>
    </row>
    <row r="2283" spans="1:99" x14ac:dyDescent="0.3">
      <c r="A2283" s="2" t="s">
        <v>109</v>
      </c>
      <c r="B2283" s="2">
        <v>166487</v>
      </c>
      <c r="C2283" s="2" t="s">
        <v>14728</v>
      </c>
      <c r="D2283" s="2" t="s">
        <v>792</v>
      </c>
      <c r="E2283" s="2" t="s">
        <v>14729</v>
      </c>
      <c r="F2283" s="2" t="s">
        <v>14729</v>
      </c>
      <c r="G2283" s="2" t="s">
        <v>14730</v>
      </c>
      <c r="I2283" s="2" t="s">
        <v>130</v>
      </c>
      <c r="J2283" s="2" t="s">
        <v>131</v>
      </c>
      <c r="K2283" s="2" t="s">
        <v>101</v>
      </c>
      <c r="L2283" s="2">
        <v>10022</v>
      </c>
      <c r="M2283" s="2" t="s">
        <v>14731</v>
      </c>
      <c r="N2283" s="2" t="s">
        <v>14732</v>
      </c>
      <c r="U2283" s="2" t="s">
        <v>798</v>
      </c>
      <c r="V2283" s="3">
        <v>41276</v>
      </c>
      <c r="W2283" s="3">
        <v>41383</v>
      </c>
      <c r="X2283" s="4">
        <v>41183</v>
      </c>
      <c r="Y2283" s="2" t="s">
        <v>103</v>
      </c>
      <c r="Z2283" s="2" t="s">
        <v>14733</v>
      </c>
      <c r="AA2283" s="2" t="s">
        <v>102</v>
      </c>
      <c r="AB2283" s="2" t="s">
        <v>102</v>
      </c>
      <c r="AD2283" s="2" t="s">
        <v>102</v>
      </c>
      <c r="AF2283" s="2" t="s">
        <v>102</v>
      </c>
      <c r="AG2283" s="2" t="s">
        <v>103</v>
      </c>
      <c r="AH2283" s="2" t="s">
        <v>102</v>
      </c>
      <c r="AI2283" s="2" t="s">
        <v>104</v>
      </c>
      <c r="AK2283" s="2" t="s">
        <v>105</v>
      </c>
      <c r="AL2283" s="2" t="s">
        <v>101</v>
      </c>
      <c r="AM2283" s="2" t="s">
        <v>102</v>
      </c>
      <c r="AN2283" s="2" t="s">
        <v>102</v>
      </c>
      <c r="AO2283" s="2" t="s">
        <v>103</v>
      </c>
      <c r="AP2283" s="2" t="s">
        <v>102</v>
      </c>
      <c r="AQ2283" s="2" t="s">
        <v>102</v>
      </c>
      <c r="AR2283" s="2" t="s">
        <v>102</v>
      </c>
      <c r="AS2283" s="2" t="s">
        <v>102</v>
      </c>
      <c r="AT2283" s="2" t="s">
        <v>102</v>
      </c>
      <c r="AU2283" s="2" t="s">
        <v>102</v>
      </c>
      <c r="AV2283" s="2" t="s">
        <v>102</v>
      </c>
      <c r="AW2283" s="2" t="s">
        <v>102</v>
      </c>
      <c r="AX2283" s="2" t="s">
        <v>102</v>
      </c>
      <c r="AY2283" s="2" t="s">
        <v>102</v>
      </c>
      <c r="AZ2283" s="2" t="s">
        <v>102</v>
      </c>
      <c r="BB2283" s="2" t="s">
        <v>102</v>
      </c>
      <c r="BD2283" s="2" t="s">
        <v>102</v>
      </c>
      <c r="BE2283" s="2" t="s">
        <v>102</v>
      </c>
      <c r="BF2283" s="2" t="s">
        <v>102</v>
      </c>
      <c r="BG2283" s="2" t="s">
        <v>102</v>
      </c>
      <c r="BH2283" s="2" t="s">
        <v>102</v>
      </c>
      <c r="BI2283" s="2" t="s">
        <v>102</v>
      </c>
      <c r="BJ2283" s="2" t="s">
        <v>103</v>
      </c>
      <c r="BK2283" s="2" t="s">
        <v>102</v>
      </c>
      <c r="BL2283" s="2" t="s">
        <v>102</v>
      </c>
      <c r="BM2283" s="2" t="s">
        <v>102</v>
      </c>
      <c r="BN2283" s="2" t="s">
        <v>102</v>
      </c>
      <c r="BO2283" s="2" t="s">
        <v>102</v>
      </c>
      <c r="BP2283" s="2" t="s">
        <v>102</v>
      </c>
      <c r="BQ2283" s="2" t="s">
        <v>102</v>
      </c>
      <c r="BR2283" s="2" t="s">
        <v>102</v>
      </c>
      <c r="BS2283" s="2" t="s">
        <v>102</v>
      </c>
      <c r="BT2283" s="2" t="s">
        <v>103</v>
      </c>
      <c r="BU2283" s="2" t="s">
        <v>103</v>
      </c>
      <c r="BV2283" s="2" t="s">
        <v>102</v>
      </c>
      <c r="BW2283" s="2" t="s">
        <v>102</v>
      </c>
      <c r="BX2283" s="2" t="s">
        <v>102</v>
      </c>
      <c r="BY2283" s="2" t="s">
        <v>102</v>
      </c>
      <c r="BZ2283" s="2" t="s">
        <v>102</v>
      </c>
      <c r="CA2283" s="2" t="s">
        <v>102</v>
      </c>
      <c r="CB2283" s="2" t="s">
        <v>102</v>
      </c>
      <c r="CC2283" s="2" t="s">
        <v>102</v>
      </c>
      <c r="CD2283" s="2" t="s">
        <v>102</v>
      </c>
      <c r="CE2283" s="2" t="s">
        <v>102</v>
      </c>
      <c r="CF2283" s="2" t="s">
        <v>102</v>
      </c>
      <c r="CG2283" s="2" t="s">
        <v>102</v>
      </c>
      <c r="CH2283" s="2" t="s">
        <v>102</v>
      </c>
      <c r="CI2283" s="2" t="s">
        <v>102</v>
      </c>
      <c r="CJ2283" s="2" t="s">
        <v>102</v>
      </c>
      <c r="CK2283" s="2" t="s">
        <v>102</v>
      </c>
      <c r="CL2283" s="2" t="s">
        <v>102</v>
      </c>
      <c r="CM2283" s="2" t="s">
        <v>102</v>
      </c>
      <c r="CN2283" s="2" t="s">
        <v>102</v>
      </c>
      <c r="CO2283" s="2" t="s">
        <v>102</v>
      </c>
      <c r="CP2283" s="2" t="s">
        <v>102</v>
      </c>
      <c r="CQ2283" s="2" t="s">
        <v>102</v>
      </c>
      <c r="CR2283" s="2" t="s">
        <v>102</v>
      </c>
      <c r="CS2283" s="2" t="s">
        <v>102</v>
      </c>
      <c r="CT2283" s="2" t="s">
        <v>102</v>
      </c>
      <c r="CU2283" s="2" t="s">
        <v>102</v>
      </c>
    </row>
    <row r="2284" spans="1:99" x14ac:dyDescent="0.3">
      <c r="A2284" s="2" t="s">
        <v>379</v>
      </c>
      <c r="B2284" s="2">
        <v>166493</v>
      </c>
      <c r="C2284" s="2" t="s">
        <v>14891</v>
      </c>
      <c r="D2284" s="2" t="s">
        <v>792</v>
      </c>
      <c r="E2284" s="2" t="s">
        <v>14892</v>
      </c>
      <c r="F2284" s="2" t="s">
        <v>14892</v>
      </c>
      <c r="G2284" s="2" t="s">
        <v>9301</v>
      </c>
      <c r="H2284" s="2" t="s">
        <v>3269</v>
      </c>
      <c r="I2284" s="2" t="s">
        <v>1714</v>
      </c>
      <c r="K2284" s="2" t="s">
        <v>1299</v>
      </c>
      <c r="L2284" s="2" t="s">
        <v>8552</v>
      </c>
      <c r="M2284" s="2" t="s">
        <v>14893</v>
      </c>
      <c r="N2284" s="2" t="s">
        <v>14894</v>
      </c>
      <c r="U2284" s="2" t="s">
        <v>798</v>
      </c>
      <c r="V2284" s="3">
        <v>41310</v>
      </c>
      <c r="W2284" s="3">
        <v>41310</v>
      </c>
      <c r="X2284" s="4">
        <v>41183</v>
      </c>
      <c r="Y2284" s="2" t="s">
        <v>102</v>
      </c>
      <c r="AA2284" s="2" t="s">
        <v>102</v>
      </c>
      <c r="AB2284" s="2" t="s">
        <v>102</v>
      </c>
      <c r="AD2284" s="2" t="s">
        <v>102</v>
      </c>
      <c r="AF2284" s="2" t="s">
        <v>102</v>
      </c>
      <c r="AG2284" s="2" t="s">
        <v>103</v>
      </c>
      <c r="AH2284" s="2" t="s">
        <v>102</v>
      </c>
      <c r="AI2284" s="2" t="s">
        <v>108</v>
      </c>
      <c r="AL2284" s="2" t="s">
        <v>1299</v>
      </c>
      <c r="AM2284" s="2" t="s">
        <v>102</v>
      </c>
      <c r="AN2284" s="2" t="s">
        <v>102</v>
      </c>
      <c r="AO2284" s="2" t="s">
        <v>102</v>
      </c>
      <c r="AP2284" s="2" t="s">
        <v>102</v>
      </c>
      <c r="AQ2284" s="2" t="s">
        <v>102</v>
      </c>
      <c r="AR2284" s="2" t="s">
        <v>102</v>
      </c>
      <c r="AS2284" s="2" t="s">
        <v>102</v>
      </c>
      <c r="AT2284" s="2" t="s">
        <v>102</v>
      </c>
      <c r="AU2284" s="2" t="s">
        <v>102</v>
      </c>
      <c r="AV2284" s="2" t="s">
        <v>102</v>
      </c>
      <c r="AW2284" s="2" t="s">
        <v>102</v>
      </c>
      <c r="AX2284" s="2" t="s">
        <v>102</v>
      </c>
      <c r="AY2284" s="2" t="s">
        <v>102</v>
      </c>
      <c r="AZ2284" s="2" t="s">
        <v>102</v>
      </c>
      <c r="BB2284" s="2" t="s">
        <v>102</v>
      </c>
      <c r="BD2284" s="2" t="s">
        <v>102</v>
      </c>
      <c r="BE2284" s="2" t="s">
        <v>102</v>
      </c>
      <c r="BF2284" s="2" t="s">
        <v>102</v>
      </c>
      <c r="BG2284" s="2" t="s">
        <v>102</v>
      </c>
      <c r="BH2284" s="2" t="s">
        <v>102</v>
      </c>
      <c r="BI2284" s="2" t="s">
        <v>102</v>
      </c>
      <c r="BJ2284" s="2" t="s">
        <v>102</v>
      </c>
      <c r="BK2284" s="2" t="s">
        <v>102</v>
      </c>
      <c r="BL2284" s="2" t="s">
        <v>102</v>
      </c>
      <c r="BM2284" s="2" t="s">
        <v>102</v>
      </c>
      <c r="BN2284" s="2" t="s">
        <v>102</v>
      </c>
      <c r="BO2284" s="2" t="s">
        <v>102</v>
      </c>
      <c r="BP2284" s="2" t="s">
        <v>102</v>
      </c>
      <c r="BQ2284" s="2" t="s">
        <v>102</v>
      </c>
      <c r="BR2284" s="2" t="s">
        <v>102</v>
      </c>
      <c r="BS2284" s="2" t="s">
        <v>102</v>
      </c>
      <c r="BT2284" s="2" t="s">
        <v>102</v>
      </c>
      <c r="BU2284" s="2" t="s">
        <v>102</v>
      </c>
      <c r="BV2284" s="2" t="s">
        <v>102</v>
      </c>
      <c r="BW2284" s="2" t="s">
        <v>102</v>
      </c>
      <c r="BX2284" s="2" t="s">
        <v>102</v>
      </c>
      <c r="BY2284" s="2" t="s">
        <v>102</v>
      </c>
      <c r="BZ2284" s="2" t="s">
        <v>102</v>
      </c>
      <c r="CA2284" s="2" t="s">
        <v>102</v>
      </c>
      <c r="CB2284" s="2" t="s">
        <v>102</v>
      </c>
      <c r="CC2284" s="2" t="s">
        <v>102</v>
      </c>
      <c r="CD2284" s="2" t="s">
        <v>102</v>
      </c>
      <c r="CE2284" s="2" t="s">
        <v>102</v>
      </c>
      <c r="CF2284" s="2" t="s">
        <v>102</v>
      </c>
      <c r="CG2284" s="2" t="s">
        <v>102</v>
      </c>
      <c r="CH2284" s="2" t="s">
        <v>102</v>
      </c>
      <c r="CI2284" s="2" t="s">
        <v>102</v>
      </c>
      <c r="CJ2284" s="2" t="s">
        <v>102</v>
      </c>
      <c r="CK2284" s="2" t="s">
        <v>102</v>
      </c>
      <c r="CL2284" s="2" t="s">
        <v>102</v>
      </c>
      <c r="CM2284" s="2" t="s">
        <v>102</v>
      </c>
      <c r="CN2284" s="2" t="s">
        <v>102</v>
      </c>
      <c r="CO2284" s="2" t="s">
        <v>102</v>
      </c>
      <c r="CP2284" s="2" t="s">
        <v>102</v>
      </c>
      <c r="CQ2284" s="2" t="s">
        <v>102</v>
      </c>
      <c r="CR2284" s="2" t="s">
        <v>102</v>
      </c>
      <c r="CS2284" s="2" t="s">
        <v>102</v>
      </c>
      <c r="CT2284" s="2" t="s">
        <v>102</v>
      </c>
      <c r="CU2284" s="2" t="s">
        <v>102</v>
      </c>
    </row>
    <row r="2285" spans="1:99" x14ac:dyDescent="0.3">
      <c r="A2285" s="2" t="s">
        <v>98</v>
      </c>
      <c r="B2285" s="2">
        <v>166523</v>
      </c>
      <c r="C2285" s="2" t="s">
        <v>14718</v>
      </c>
      <c r="D2285" s="2" t="s">
        <v>792</v>
      </c>
      <c r="E2285" s="2" t="s">
        <v>14719</v>
      </c>
      <c r="F2285" s="2" t="s">
        <v>14719</v>
      </c>
      <c r="G2285" s="2" t="s">
        <v>1176</v>
      </c>
      <c r="H2285" s="2" t="s">
        <v>247</v>
      </c>
      <c r="I2285" s="2" t="s">
        <v>346</v>
      </c>
      <c r="J2285" s="2" t="s">
        <v>100</v>
      </c>
      <c r="K2285" s="2" t="s">
        <v>101</v>
      </c>
      <c r="L2285" s="2">
        <v>6870</v>
      </c>
      <c r="M2285" s="2" t="s">
        <v>14720</v>
      </c>
      <c r="N2285" s="2" t="s">
        <v>14721</v>
      </c>
      <c r="U2285" s="2" t="s">
        <v>798</v>
      </c>
      <c r="V2285" s="3">
        <v>41264</v>
      </c>
      <c r="W2285" s="3">
        <v>41446</v>
      </c>
      <c r="X2285" s="4">
        <v>41183</v>
      </c>
      <c r="Y2285" s="2" t="s">
        <v>103</v>
      </c>
      <c r="Z2285" s="2" t="s">
        <v>14722</v>
      </c>
      <c r="AA2285" s="2" t="s">
        <v>102</v>
      </c>
      <c r="AB2285" s="2" t="s">
        <v>102</v>
      </c>
      <c r="AD2285" s="2" t="s">
        <v>102</v>
      </c>
      <c r="AF2285" s="2" t="s">
        <v>102</v>
      </c>
      <c r="AG2285" s="2" t="s">
        <v>103</v>
      </c>
      <c r="AH2285" s="2" t="s">
        <v>102</v>
      </c>
      <c r="AI2285" s="2" t="s">
        <v>104</v>
      </c>
      <c r="AK2285" s="2" t="s">
        <v>105</v>
      </c>
      <c r="AL2285" s="2" t="s">
        <v>101</v>
      </c>
      <c r="AM2285" s="2" t="s">
        <v>102</v>
      </c>
      <c r="AN2285" s="2" t="s">
        <v>102</v>
      </c>
      <c r="AO2285" s="2" t="s">
        <v>102</v>
      </c>
      <c r="AP2285" s="2" t="s">
        <v>102</v>
      </c>
      <c r="AQ2285" s="2" t="s">
        <v>102</v>
      </c>
      <c r="AR2285" s="2" t="s">
        <v>102</v>
      </c>
      <c r="AS2285" s="2" t="s">
        <v>102</v>
      </c>
      <c r="AT2285" s="2" t="s">
        <v>102</v>
      </c>
      <c r="AU2285" s="2" t="s">
        <v>102</v>
      </c>
      <c r="AV2285" s="2" t="s">
        <v>102</v>
      </c>
      <c r="AW2285" s="2" t="s">
        <v>102</v>
      </c>
      <c r="AX2285" s="2" t="s">
        <v>102</v>
      </c>
      <c r="AY2285" s="2" t="s">
        <v>102</v>
      </c>
      <c r="AZ2285" s="2" t="s">
        <v>102</v>
      </c>
      <c r="BB2285" s="2" t="s">
        <v>102</v>
      </c>
      <c r="BD2285" s="2" t="s">
        <v>102</v>
      </c>
      <c r="BE2285" s="2" t="s">
        <v>102</v>
      </c>
      <c r="BF2285" s="2" t="s">
        <v>103</v>
      </c>
      <c r="BG2285" s="2" t="s">
        <v>102</v>
      </c>
      <c r="BH2285" s="2" t="s">
        <v>102</v>
      </c>
      <c r="BI2285" s="2" t="s">
        <v>102</v>
      </c>
      <c r="BJ2285" s="2" t="s">
        <v>102</v>
      </c>
      <c r="BK2285" s="2" t="s">
        <v>102</v>
      </c>
      <c r="BL2285" s="2" t="s">
        <v>102</v>
      </c>
      <c r="BM2285" s="2" t="s">
        <v>102</v>
      </c>
      <c r="BN2285" s="2" t="s">
        <v>102</v>
      </c>
      <c r="BO2285" s="2" t="s">
        <v>102</v>
      </c>
      <c r="BP2285" s="2" t="s">
        <v>102</v>
      </c>
      <c r="BQ2285" s="2" t="s">
        <v>102</v>
      </c>
      <c r="BR2285" s="2" t="s">
        <v>102</v>
      </c>
      <c r="BS2285" s="2" t="s">
        <v>102</v>
      </c>
      <c r="BT2285" s="2" t="s">
        <v>103</v>
      </c>
      <c r="BU2285" s="2" t="s">
        <v>103</v>
      </c>
      <c r="BV2285" s="2" t="s">
        <v>103</v>
      </c>
      <c r="BW2285" s="2" t="s">
        <v>102</v>
      </c>
      <c r="BX2285" s="2" t="s">
        <v>102</v>
      </c>
      <c r="BY2285" s="2" t="s">
        <v>102</v>
      </c>
      <c r="BZ2285" s="2" t="s">
        <v>102</v>
      </c>
      <c r="CA2285" s="2" t="s">
        <v>102</v>
      </c>
      <c r="CB2285" s="2" t="s">
        <v>102</v>
      </c>
      <c r="CC2285" s="2" t="s">
        <v>102</v>
      </c>
      <c r="CD2285" s="2" t="s">
        <v>102</v>
      </c>
      <c r="CE2285" s="2" t="s">
        <v>102</v>
      </c>
      <c r="CF2285" s="2" t="s">
        <v>102</v>
      </c>
      <c r="CG2285" s="2" t="s">
        <v>102</v>
      </c>
      <c r="CH2285" s="2" t="s">
        <v>102</v>
      </c>
      <c r="CI2285" s="2" t="s">
        <v>102</v>
      </c>
      <c r="CJ2285" s="2" t="s">
        <v>102</v>
      </c>
      <c r="CK2285" s="2" t="s">
        <v>102</v>
      </c>
      <c r="CL2285" s="2" t="s">
        <v>102</v>
      </c>
      <c r="CM2285" s="2" t="s">
        <v>102</v>
      </c>
      <c r="CN2285" s="2" t="s">
        <v>102</v>
      </c>
      <c r="CO2285" s="2" t="s">
        <v>102</v>
      </c>
      <c r="CP2285" s="2" t="s">
        <v>102</v>
      </c>
      <c r="CQ2285" s="2" t="s">
        <v>102</v>
      </c>
      <c r="CR2285" s="2" t="s">
        <v>102</v>
      </c>
      <c r="CS2285" s="2" t="s">
        <v>102</v>
      </c>
      <c r="CT2285" s="2" t="s">
        <v>102</v>
      </c>
      <c r="CU2285" s="2" t="s">
        <v>102</v>
      </c>
    </row>
    <row r="2286" spans="1:99" x14ac:dyDescent="0.3">
      <c r="A2286" s="2" t="s">
        <v>379</v>
      </c>
      <c r="B2286" s="2">
        <v>166533</v>
      </c>
      <c r="C2286" s="2" t="s">
        <v>14712</v>
      </c>
      <c r="D2286" s="2" t="s">
        <v>792</v>
      </c>
      <c r="E2286" s="2" t="s">
        <v>14713</v>
      </c>
      <c r="F2286" s="2" t="s">
        <v>14713</v>
      </c>
      <c r="G2286" s="2" t="s">
        <v>14714</v>
      </c>
      <c r="I2286" s="2" t="s">
        <v>465</v>
      </c>
      <c r="K2286" s="2" t="s">
        <v>464</v>
      </c>
      <c r="L2286" s="2">
        <v>60325</v>
      </c>
      <c r="M2286" s="2" t="s">
        <v>14715</v>
      </c>
      <c r="N2286" s="2" t="s">
        <v>14716</v>
      </c>
      <c r="U2286" s="2" t="s">
        <v>798</v>
      </c>
      <c r="V2286" s="3">
        <v>41264</v>
      </c>
      <c r="W2286" s="3">
        <v>41353</v>
      </c>
      <c r="X2286" s="4">
        <v>41183</v>
      </c>
      <c r="Y2286" s="2" t="s">
        <v>103</v>
      </c>
      <c r="Z2286" s="2" t="s">
        <v>14717</v>
      </c>
      <c r="AA2286" s="2" t="s">
        <v>103</v>
      </c>
      <c r="AB2286" s="2" t="s">
        <v>102</v>
      </c>
      <c r="AD2286" s="2" t="s">
        <v>103</v>
      </c>
      <c r="AF2286" s="2" t="s">
        <v>102</v>
      </c>
      <c r="AG2286" s="2" t="s">
        <v>103</v>
      </c>
      <c r="AH2286" s="2" t="s">
        <v>102</v>
      </c>
      <c r="AI2286" s="2" t="s">
        <v>108</v>
      </c>
      <c r="AL2286" s="2" t="s">
        <v>464</v>
      </c>
      <c r="AM2286" s="2" t="s">
        <v>102</v>
      </c>
      <c r="AN2286" s="2" t="s">
        <v>102</v>
      </c>
      <c r="AO2286" s="2" t="s">
        <v>102</v>
      </c>
      <c r="AP2286" s="2" t="s">
        <v>102</v>
      </c>
      <c r="AQ2286" s="2" t="s">
        <v>102</v>
      </c>
      <c r="AR2286" s="2" t="s">
        <v>102</v>
      </c>
      <c r="AS2286" s="2" t="s">
        <v>103</v>
      </c>
      <c r="AT2286" s="2" t="s">
        <v>102</v>
      </c>
      <c r="AU2286" s="2" t="s">
        <v>102</v>
      </c>
      <c r="AV2286" s="2" t="s">
        <v>102</v>
      </c>
      <c r="AW2286" s="2" t="s">
        <v>102</v>
      </c>
      <c r="AX2286" s="2" t="s">
        <v>102</v>
      </c>
      <c r="AY2286" s="2" t="s">
        <v>102</v>
      </c>
      <c r="AZ2286" s="2" t="s">
        <v>102</v>
      </c>
      <c r="BB2286" s="2" t="s">
        <v>102</v>
      </c>
      <c r="BD2286" s="2" t="s">
        <v>102</v>
      </c>
      <c r="BE2286" s="2" t="s">
        <v>103</v>
      </c>
      <c r="BF2286" s="2" t="s">
        <v>102</v>
      </c>
      <c r="BG2286" s="2" t="s">
        <v>102</v>
      </c>
      <c r="BH2286" s="2" t="s">
        <v>102</v>
      </c>
      <c r="BI2286" s="2" t="s">
        <v>102</v>
      </c>
      <c r="BJ2286" s="2" t="s">
        <v>102</v>
      </c>
      <c r="BK2286" s="2" t="s">
        <v>102</v>
      </c>
      <c r="BL2286" s="2" t="s">
        <v>102</v>
      </c>
      <c r="BM2286" s="2" t="s">
        <v>102</v>
      </c>
      <c r="BN2286" s="2" t="s">
        <v>102</v>
      </c>
      <c r="BO2286" s="2" t="s">
        <v>102</v>
      </c>
      <c r="BP2286" s="2" t="s">
        <v>102</v>
      </c>
      <c r="BQ2286" s="2" t="s">
        <v>102</v>
      </c>
      <c r="BR2286" s="2" t="s">
        <v>102</v>
      </c>
      <c r="BS2286" s="2" t="s">
        <v>102</v>
      </c>
      <c r="BT2286" s="2" t="s">
        <v>102</v>
      </c>
      <c r="BU2286" s="2" t="s">
        <v>102</v>
      </c>
      <c r="BV2286" s="2" t="s">
        <v>102</v>
      </c>
      <c r="BW2286" s="2" t="s">
        <v>102</v>
      </c>
      <c r="BX2286" s="2" t="s">
        <v>102</v>
      </c>
      <c r="BY2286" s="2" t="s">
        <v>102</v>
      </c>
      <c r="BZ2286" s="2" t="s">
        <v>102</v>
      </c>
      <c r="CA2286" s="2" t="s">
        <v>102</v>
      </c>
      <c r="CB2286" s="2" t="s">
        <v>102</v>
      </c>
      <c r="CC2286" s="2" t="s">
        <v>102</v>
      </c>
      <c r="CD2286" s="2" t="s">
        <v>102</v>
      </c>
      <c r="CE2286" s="2" t="s">
        <v>102</v>
      </c>
      <c r="CF2286" s="2" t="s">
        <v>102</v>
      </c>
      <c r="CG2286" s="2" t="s">
        <v>102</v>
      </c>
      <c r="CH2286" s="2" t="s">
        <v>102</v>
      </c>
      <c r="CI2286" s="2" t="s">
        <v>102</v>
      </c>
      <c r="CJ2286" s="2" t="s">
        <v>102</v>
      </c>
      <c r="CK2286" s="2" t="s">
        <v>102</v>
      </c>
      <c r="CL2286" s="2" t="s">
        <v>102</v>
      </c>
      <c r="CM2286" s="2" t="s">
        <v>102</v>
      </c>
      <c r="CN2286" s="2" t="s">
        <v>102</v>
      </c>
      <c r="CO2286" s="2" t="s">
        <v>102</v>
      </c>
      <c r="CP2286" s="2" t="s">
        <v>102</v>
      </c>
      <c r="CQ2286" s="2" t="s">
        <v>102</v>
      </c>
      <c r="CR2286" s="2" t="s">
        <v>102</v>
      </c>
      <c r="CS2286" s="2" t="s">
        <v>102</v>
      </c>
      <c r="CT2286" s="2" t="s">
        <v>102</v>
      </c>
      <c r="CU2286" s="2" t="s">
        <v>102</v>
      </c>
    </row>
    <row r="2287" spans="1:99" x14ac:dyDescent="0.3">
      <c r="A2287" s="2" t="s">
        <v>239</v>
      </c>
      <c r="B2287" s="2">
        <v>166542</v>
      </c>
      <c r="C2287" s="2" t="s">
        <v>15011</v>
      </c>
      <c r="D2287" s="2" t="s">
        <v>792</v>
      </c>
      <c r="E2287" s="2" t="s">
        <v>15012</v>
      </c>
      <c r="F2287" s="2" t="s">
        <v>15012</v>
      </c>
      <c r="G2287" s="2" t="s">
        <v>15013</v>
      </c>
      <c r="I2287" s="2" t="s">
        <v>686</v>
      </c>
      <c r="J2287" s="2" t="s">
        <v>201</v>
      </c>
      <c r="K2287" s="2" t="s">
        <v>101</v>
      </c>
      <c r="L2287" s="2">
        <v>33480</v>
      </c>
      <c r="M2287" s="2" t="s">
        <v>15014</v>
      </c>
      <c r="N2287" s="2" t="s">
        <v>15014</v>
      </c>
      <c r="U2287" s="2" t="s">
        <v>798</v>
      </c>
      <c r="V2287" s="3">
        <v>41338</v>
      </c>
      <c r="W2287" s="3">
        <v>41338</v>
      </c>
      <c r="X2287" s="4">
        <v>41183</v>
      </c>
      <c r="Y2287" s="2" t="s">
        <v>102</v>
      </c>
      <c r="AA2287" s="2" t="s">
        <v>102</v>
      </c>
      <c r="AB2287" s="2" t="s">
        <v>102</v>
      </c>
      <c r="AD2287" s="2" t="s">
        <v>102</v>
      </c>
      <c r="AF2287" s="2" t="s">
        <v>102</v>
      </c>
      <c r="AG2287" s="2" t="s">
        <v>103</v>
      </c>
      <c r="AH2287" s="2" t="s">
        <v>102</v>
      </c>
      <c r="AI2287" s="2" t="s">
        <v>104</v>
      </c>
      <c r="AK2287" s="2" t="s">
        <v>105</v>
      </c>
      <c r="AL2287" s="2" t="s">
        <v>101</v>
      </c>
      <c r="AM2287" s="2" t="s">
        <v>102</v>
      </c>
      <c r="AN2287" s="2" t="s">
        <v>102</v>
      </c>
      <c r="AO2287" s="2" t="s">
        <v>102</v>
      </c>
      <c r="AP2287" s="2" t="s">
        <v>102</v>
      </c>
      <c r="AQ2287" s="2" t="s">
        <v>102</v>
      </c>
      <c r="AR2287" s="2" t="s">
        <v>102</v>
      </c>
      <c r="AS2287" s="2" t="s">
        <v>102</v>
      </c>
      <c r="AT2287" s="2" t="s">
        <v>102</v>
      </c>
      <c r="AU2287" s="2" t="s">
        <v>102</v>
      </c>
      <c r="AV2287" s="2" t="s">
        <v>102</v>
      </c>
      <c r="AW2287" s="2" t="s">
        <v>102</v>
      </c>
      <c r="AX2287" s="2" t="s">
        <v>102</v>
      </c>
      <c r="AY2287" s="2" t="s">
        <v>102</v>
      </c>
      <c r="AZ2287" s="2" t="s">
        <v>102</v>
      </c>
      <c r="BB2287" s="2" t="s">
        <v>102</v>
      </c>
      <c r="BD2287" s="2" t="s">
        <v>102</v>
      </c>
      <c r="BE2287" s="2" t="s">
        <v>102</v>
      </c>
      <c r="BF2287" s="2" t="s">
        <v>102</v>
      </c>
      <c r="BG2287" s="2" t="s">
        <v>102</v>
      </c>
      <c r="BH2287" s="2" t="s">
        <v>102</v>
      </c>
      <c r="BI2287" s="2" t="s">
        <v>102</v>
      </c>
      <c r="BJ2287" s="2" t="s">
        <v>103</v>
      </c>
      <c r="BK2287" s="2" t="s">
        <v>102</v>
      </c>
      <c r="BL2287" s="2" t="s">
        <v>102</v>
      </c>
      <c r="BM2287" s="2" t="s">
        <v>102</v>
      </c>
      <c r="BN2287" s="2" t="s">
        <v>102</v>
      </c>
      <c r="BO2287" s="2" t="s">
        <v>102</v>
      </c>
      <c r="BP2287" s="2" t="s">
        <v>102</v>
      </c>
      <c r="BQ2287" s="2" t="s">
        <v>102</v>
      </c>
      <c r="BR2287" s="2" t="s">
        <v>102</v>
      </c>
      <c r="BS2287" s="2" t="s">
        <v>102</v>
      </c>
      <c r="BT2287" s="2" t="s">
        <v>103</v>
      </c>
      <c r="BU2287" s="2" t="s">
        <v>103</v>
      </c>
      <c r="BV2287" s="2" t="s">
        <v>102</v>
      </c>
      <c r="BW2287" s="2" t="s">
        <v>102</v>
      </c>
      <c r="BX2287" s="2" t="s">
        <v>102</v>
      </c>
      <c r="BY2287" s="2" t="s">
        <v>102</v>
      </c>
      <c r="BZ2287" s="2" t="s">
        <v>102</v>
      </c>
      <c r="CA2287" s="2" t="s">
        <v>102</v>
      </c>
      <c r="CB2287" s="2" t="s">
        <v>102</v>
      </c>
      <c r="CC2287" s="2" t="s">
        <v>102</v>
      </c>
      <c r="CD2287" s="2" t="s">
        <v>102</v>
      </c>
      <c r="CE2287" s="2" t="s">
        <v>102</v>
      </c>
      <c r="CF2287" s="2" t="s">
        <v>102</v>
      </c>
      <c r="CG2287" s="2" t="s">
        <v>102</v>
      </c>
      <c r="CH2287" s="2" t="s">
        <v>102</v>
      </c>
      <c r="CI2287" s="2" t="s">
        <v>102</v>
      </c>
      <c r="CJ2287" s="2" t="s">
        <v>102</v>
      </c>
      <c r="CK2287" s="2" t="s">
        <v>102</v>
      </c>
      <c r="CL2287" s="2" t="s">
        <v>102</v>
      </c>
      <c r="CM2287" s="2" t="s">
        <v>102</v>
      </c>
      <c r="CN2287" s="2" t="s">
        <v>102</v>
      </c>
      <c r="CO2287" s="2" t="s">
        <v>102</v>
      </c>
      <c r="CP2287" s="2" t="s">
        <v>102</v>
      </c>
      <c r="CQ2287" s="2" t="s">
        <v>102</v>
      </c>
      <c r="CR2287" s="2" t="s">
        <v>102</v>
      </c>
      <c r="CS2287" s="2" t="s">
        <v>102</v>
      </c>
      <c r="CT2287" s="2" t="s">
        <v>102</v>
      </c>
      <c r="CU2287" s="2" t="s">
        <v>102</v>
      </c>
    </row>
    <row r="2288" spans="1:99" x14ac:dyDescent="0.3">
      <c r="A2288" s="2" t="s">
        <v>379</v>
      </c>
      <c r="B2288" s="2">
        <v>166573</v>
      </c>
      <c r="C2288" s="2" t="s">
        <v>14799</v>
      </c>
      <c r="D2288" s="2" t="s">
        <v>792</v>
      </c>
      <c r="E2288" s="2" t="s">
        <v>14800</v>
      </c>
      <c r="F2288" s="2" t="s">
        <v>14800</v>
      </c>
      <c r="G2288" s="2" t="s">
        <v>14801</v>
      </c>
      <c r="I2288" s="2" t="s">
        <v>1673</v>
      </c>
      <c r="K2288" s="2" t="s">
        <v>464</v>
      </c>
      <c r="L2288" s="2">
        <v>80539</v>
      </c>
      <c r="M2288" s="2" t="s">
        <v>14802</v>
      </c>
      <c r="N2288" s="2" t="s">
        <v>14803</v>
      </c>
      <c r="U2288" s="2" t="s">
        <v>798</v>
      </c>
      <c r="V2288" s="3">
        <v>41296</v>
      </c>
      <c r="W2288" s="3">
        <v>41296</v>
      </c>
      <c r="X2288" s="4">
        <v>41183</v>
      </c>
      <c r="Y2288" s="2" t="s">
        <v>103</v>
      </c>
      <c r="Z2288" s="2" t="s">
        <v>14804</v>
      </c>
      <c r="AA2288" s="2" t="s">
        <v>102</v>
      </c>
      <c r="AB2288" s="2" t="s">
        <v>102</v>
      </c>
      <c r="AD2288" s="2" t="s">
        <v>102</v>
      </c>
      <c r="AF2288" s="2" t="s">
        <v>102</v>
      </c>
      <c r="AG2288" s="2" t="s">
        <v>103</v>
      </c>
      <c r="AH2288" s="2" t="s">
        <v>102</v>
      </c>
      <c r="AI2288" s="2" t="s">
        <v>218</v>
      </c>
      <c r="AJ2288" s="2" t="s">
        <v>14805</v>
      </c>
      <c r="AL2288" s="2" t="s">
        <v>464</v>
      </c>
      <c r="AM2288" s="2" t="s">
        <v>102</v>
      </c>
      <c r="AN2288" s="2" t="s">
        <v>102</v>
      </c>
      <c r="AO2288" s="2" t="s">
        <v>102</v>
      </c>
      <c r="AP2288" s="2" t="s">
        <v>102</v>
      </c>
      <c r="AQ2288" s="2" t="s">
        <v>102</v>
      </c>
      <c r="AR2288" s="2" t="s">
        <v>102</v>
      </c>
      <c r="AS2288" s="2" t="s">
        <v>102</v>
      </c>
      <c r="AT2288" s="2" t="s">
        <v>102</v>
      </c>
      <c r="AU2288" s="2" t="s">
        <v>102</v>
      </c>
      <c r="AV2288" s="2" t="s">
        <v>102</v>
      </c>
      <c r="AW2288" s="2" t="s">
        <v>102</v>
      </c>
      <c r="AX2288" s="2" t="s">
        <v>102</v>
      </c>
      <c r="AY2288" s="2" t="s">
        <v>102</v>
      </c>
      <c r="AZ2288" s="2" t="s">
        <v>102</v>
      </c>
      <c r="BB2288" s="2" t="s">
        <v>102</v>
      </c>
      <c r="BD2288" s="2" t="s">
        <v>102</v>
      </c>
      <c r="BE2288" s="2" t="s">
        <v>102</v>
      </c>
      <c r="BF2288" s="2" t="s">
        <v>102</v>
      </c>
      <c r="BG2288" s="2" t="s">
        <v>102</v>
      </c>
      <c r="BH2288" s="2" t="s">
        <v>102</v>
      </c>
      <c r="BI2288" s="2" t="s">
        <v>102</v>
      </c>
      <c r="BJ2288" s="2" t="s">
        <v>102</v>
      </c>
      <c r="BK2288" s="2" t="s">
        <v>102</v>
      </c>
      <c r="BL2288" s="2" t="s">
        <v>102</v>
      </c>
      <c r="BM2288" s="2" t="s">
        <v>102</v>
      </c>
      <c r="BN2288" s="2" t="s">
        <v>102</v>
      </c>
      <c r="BO2288" s="2" t="s">
        <v>102</v>
      </c>
      <c r="BP2288" s="2" t="s">
        <v>102</v>
      </c>
      <c r="BQ2288" s="2" t="s">
        <v>102</v>
      </c>
      <c r="BR2288" s="2" t="s">
        <v>102</v>
      </c>
      <c r="BS2288" s="2" t="s">
        <v>102</v>
      </c>
      <c r="BT2288" s="2" t="s">
        <v>103</v>
      </c>
      <c r="BU2288" s="2" t="s">
        <v>103</v>
      </c>
      <c r="BV2288" s="2" t="s">
        <v>103</v>
      </c>
      <c r="BW2288" s="2" t="s">
        <v>102</v>
      </c>
      <c r="BX2288" s="2" t="s">
        <v>102</v>
      </c>
      <c r="BY2288" s="2" t="s">
        <v>102</v>
      </c>
      <c r="BZ2288" s="2" t="s">
        <v>102</v>
      </c>
      <c r="CA2288" s="2" t="s">
        <v>102</v>
      </c>
      <c r="CB2288" s="2" t="s">
        <v>102</v>
      </c>
      <c r="CC2288" s="2" t="s">
        <v>102</v>
      </c>
      <c r="CD2288" s="2" t="s">
        <v>102</v>
      </c>
      <c r="CE2288" s="2" t="s">
        <v>102</v>
      </c>
      <c r="CF2288" s="2" t="s">
        <v>102</v>
      </c>
      <c r="CG2288" s="2" t="s">
        <v>102</v>
      </c>
      <c r="CH2288" s="2" t="s">
        <v>102</v>
      </c>
      <c r="CI2288" s="2" t="s">
        <v>102</v>
      </c>
      <c r="CJ2288" s="2" t="s">
        <v>102</v>
      </c>
      <c r="CK2288" s="2" t="s">
        <v>102</v>
      </c>
      <c r="CL2288" s="2" t="s">
        <v>102</v>
      </c>
      <c r="CM2288" s="2" t="s">
        <v>102</v>
      </c>
      <c r="CN2288" s="2" t="s">
        <v>102</v>
      </c>
      <c r="CO2288" s="2" t="s">
        <v>102</v>
      </c>
      <c r="CP2288" s="2" t="s">
        <v>102</v>
      </c>
      <c r="CQ2288" s="2" t="s">
        <v>102</v>
      </c>
      <c r="CR2288" s="2" t="s">
        <v>102</v>
      </c>
      <c r="CS2288" s="2" t="s">
        <v>102</v>
      </c>
      <c r="CT2288" s="2" t="s">
        <v>102</v>
      </c>
      <c r="CU2288" s="2" t="s">
        <v>102</v>
      </c>
    </row>
    <row r="2289" spans="1:99" x14ac:dyDescent="0.3">
      <c r="A2289" s="2" t="s">
        <v>109</v>
      </c>
      <c r="B2289" s="2">
        <v>166596</v>
      </c>
      <c r="C2289" s="2" t="s">
        <v>15098</v>
      </c>
      <c r="D2289" s="2" t="s">
        <v>792</v>
      </c>
      <c r="E2289" s="2" t="s">
        <v>15099</v>
      </c>
      <c r="F2289" s="2" t="s">
        <v>15099</v>
      </c>
      <c r="G2289" s="2" t="s">
        <v>809</v>
      </c>
      <c r="H2289" s="2" t="s">
        <v>15100</v>
      </c>
      <c r="I2289" s="2" t="s">
        <v>130</v>
      </c>
      <c r="J2289" s="2" t="s">
        <v>131</v>
      </c>
      <c r="K2289" s="2" t="s">
        <v>101</v>
      </c>
      <c r="L2289" s="2">
        <v>10020</v>
      </c>
      <c r="M2289" s="2" t="s">
        <v>15101</v>
      </c>
      <c r="N2289" s="2" t="s">
        <v>15102</v>
      </c>
      <c r="U2289" s="2" t="s">
        <v>798</v>
      </c>
      <c r="V2289" s="3">
        <v>41347</v>
      </c>
      <c r="W2289" s="3">
        <v>41347</v>
      </c>
      <c r="X2289" s="4">
        <v>41183</v>
      </c>
      <c r="Y2289" s="2" t="s">
        <v>102</v>
      </c>
      <c r="AA2289" s="2" t="s">
        <v>102</v>
      </c>
      <c r="AB2289" s="2" t="s">
        <v>102</v>
      </c>
      <c r="AD2289" s="2" t="s">
        <v>102</v>
      </c>
      <c r="AF2289" s="2" t="s">
        <v>102</v>
      </c>
      <c r="AG2289" s="2" t="s">
        <v>103</v>
      </c>
      <c r="AH2289" s="2" t="s">
        <v>102</v>
      </c>
      <c r="AI2289" s="2" t="s">
        <v>126</v>
      </c>
      <c r="AK2289" s="2" t="s">
        <v>105</v>
      </c>
      <c r="AL2289" s="2" t="s">
        <v>101</v>
      </c>
      <c r="AM2289" s="2" t="s">
        <v>102</v>
      </c>
      <c r="AN2289" s="2" t="s">
        <v>102</v>
      </c>
      <c r="AO2289" s="2" t="s">
        <v>102</v>
      </c>
      <c r="AP2289" s="2" t="s">
        <v>102</v>
      </c>
      <c r="AQ2289" s="2" t="s">
        <v>102</v>
      </c>
      <c r="AR2289" s="2" t="s">
        <v>102</v>
      </c>
      <c r="AS2289" s="2" t="s">
        <v>102</v>
      </c>
      <c r="AT2289" s="2" t="s">
        <v>102</v>
      </c>
      <c r="AU2289" s="2" t="s">
        <v>102</v>
      </c>
      <c r="AV2289" s="2" t="s">
        <v>102</v>
      </c>
      <c r="AW2289" s="2" t="s">
        <v>102</v>
      </c>
      <c r="AX2289" s="2" t="s">
        <v>102</v>
      </c>
      <c r="AY2289" s="2" t="s">
        <v>102</v>
      </c>
      <c r="AZ2289" s="2" t="s">
        <v>102</v>
      </c>
      <c r="BB2289" s="2" t="s">
        <v>102</v>
      </c>
      <c r="BD2289" s="2" t="s">
        <v>102</v>
      </c>
      <c r="BE2289" s="2" t="s">
        <v>102</v>
      </c>
      <c r="BF2289" s="2" t="s">
        <v>102</v>
      </c>
      <c r="BG2289" s="2" t="s">
        <v>102</v>
      </c>
      <c r="BH2289" s="2" t="s">
        <v>102</v>
      </c>
      <c r="BI2289" s="2" t="s">
        <v>102</v>
      </c>
      <c r="BJ2289" s="2" t="s">
        <v>102</v>
      </c>
      <c r="BK2289" s="2" t="s">
        <v>102</v>
      </c>
      <c r="BL2289" s="2" t="s">
        <v>102</v>
      </c>
      <c r="BM2289" s="2" t="s">
        <v>102</v>
      </c>
      <c r="BN2289" s="2" t="s">
        <v>102</v>
      </c>
      <c r="BO2289" s="2" t="s">
        <v>102</v>
      </c>
      <c r="BP2289" s="2" t="s">
        <v>102</v>
      </c>
      <c r="BQ2289" s="2" t="s">
        <v>102</v>
      </c>
      <c r="BR2289" s="2" t="s">
        <v>102</v>
      </c>
      <c r="BS2289" s="2" t="s">
        <v>102</v>
      </c>
      <c r="BT2289" s="2" t="s">
        <v>102</v>
      </c>
      <c r="BU2289" s="2" t="s">
        <v>103</v>
      </c>
      <c r="BV2289" s="2" t="s">
        <v>102</v>
      </c>
      <c r="BW2289" s="2" t="s">
        <v>102</v>
      </c>
      <c r="BX2289" s="2" t="s">
        <v>102</v>
      </c>
      <c r="BY2289" s="2" t="s">
        <v>102</v>
      </c>
      <c r="BZ2289" s="2" t="s">
        <v>102</v>
      </c>
      <c r="CA2289" s="2" t="s">
        <v>102</v>
      </c>
      <c r="CB2289" s="2" t="s">
        <v>102</v>
      </c>
      <c r="CC2289" s="2" t="s">
        <v>102</v>
      </c>
      <c r="CD2289" s="2" t="s">
        <v>102</v>
      </c>
      <c r="CE2289" s="2" t="s">
        <v>102</v>
      </c>
      <c r="CF2289" s="2" t="s">
        <v>102</v>
      </c>
      <c r="CG2289" s="2" t="s">
        <v>102</v>
      </c>
      <c r="CH2289" s="2" t="s">
        <v>102</v>
      </c>
      <c r="CI2289" s="2" t="s">
        <v>102</v>
      </c>
      <c r="CJ2289" s="2" t="s">
        <v>102</v>
      </c>
      <c r="CK2289" s="2" t="s">
        <v>102</v>
      </c>
      <c r="CL2289" s="2" t="s">
        <v>102</v>
      </c>
      <c r="CM2289" s="2" t="s">
        <v>102</v>
      </c>
      <c r="CN2289" s="2" t="s">
        <v>102</v>
      </c>
      <c r="CO2289" s="2" t="s">
        <v>102</v>
      </c>
      <c r="CP2289" s="2" t="s">
        <v>102</v>
      </c>
      <c r="CQ2289" s="2" t="s">
        <v>102</v>
      </c>
      <c r="CR2289" s="2" t="s">
        <v>102</v>
      </c>
      <c r="CS2289" s="2" t="s">
        <v>102</v>
      </c>
      <c r="CT2289" s="2" t="s">
        <v>102</v>
      </c>
      <c r="CU2289" s="2" t="s">
        <v>102</v>
      </c>
    </row>
    <row r="2290" spans="1:99" x14ac:dyDescent="0.3">
      <c r="A2290" s="2" t="s">
        <v>123</v>
      </c>
      <c r="B2290" s="2">
        <v>166597</v>
      </c>
      <c r="C2290" s="2" t="s">
        <v>14883</v>
      </c>
      <c r="D2290" s="2" t="s">
        <v>792</v>
      </c>
      <c r="E2290" s="2" t="s">
        <v>14884</v>
      </c>
      <c r="F2290" s="2" t="s">
        <v>14884</v>
      </c>
      <c r="G2290" s="2" t="s">
        <v>14885</v>
      </c>
      <c r="H2290" s="2" t="s">
        <v>449</v>
      </c>
      <c r="I2290" s="2" t="s">
        <v>915</v>
      </c>
      <c r="J2290" s="2" t="s">
        <v>205</v>
      </c>
      <c r="K2290" s="2" t="s">
        <v>101</v>
      </c>
      <c r="L2290" s="2">
        <v>60181</v>
      </c>
      <c r="M2290" s="2" t="s">
        <v>14886</v>
      </c>
      <c r="U2290" s="2" t="s">
        <v>798</v>
      </c>
      <c r="V2290" s="3">
        <v>41306</v>
      </c>
      <c r="W2290" s="3">
        <v>41306</v>
      </c>
      <c r="X2290" s="4">
        <v>41183</v>
      </c>
      <c r="Y2290" s="2" t="s">
        <v>102</v>
      </c>
      <c r="AA2290" s="2" t="s">
        <v>102</v>
      </c>
      <c r="AB2290" s="2" t="s">
        <v>102</v>
      </c>
      <c r="AD2290" s="2" t="s">
        <v>102</v>
      </c>
      <c r="AF2290" s="2" t="s">
        <v>102</v>
      </c>
      <c r="AG2290" s="2" t="s">
        <v>103</v>
      </c>
      <c r="AH2290" s="2" t="s">
        <v>102</v>
      </c>
      <c r="AI2290" s="2" t="s">
        <v>104</v>
      </c>
      <c r="AK2290" s="2" t="s">
        <v>205</v>
      </c>
      <c r="AL2290" s="2" t="s">
        <v>101</v>
      </c>
      <c r="AM2290" s="2" t="s">
        <v>102</v>
      </c>
      <c r="AN2290" s="2" t="s">
        <v>102</v>
      </c>
      <c r="AO2290" s="2" t="s">
        <v>102</v>
      </c>
      <c r="AP2290" s="2" t="s">
        <v>102</v>
      </c>
      <c r="AQ2290" s="2" t="s">
        <v>102</v>
      </c>
      <c r="AR2290" s="2" t="s">
        <v>102</v>
      </c>
      <c r="AS2290" s="2" t="s">
        <v>102</v>
      </c>
      <c r="AT2290" s="2" t="s">
        <v>102</v>
      </c>
      <c r="AU2290" s="2" t="s">
        <v>102</v>
      </c>
      <c r="AV2290" s="2" t="s">
        <v>102</v>
      </c>
      <c r="AW2290" s="2" t="s">
        <v>102</v>
      </c>
      <c r="AX2290" s="2" t="s">
        <v>102</v>
      </c>
      <c r="AY2290" s="2" t="s">
        <v>102</v>
      </c>
      <c r="AZ2290" s="2" t="s">
        <v>102</v>
      </c>
      <c r="BB2290" s="2" t="s">
        <v>102</v>
      </c>
      <c r="BD2290" s="2" t="s">
        <v>102</v>
      </c>
      <c r="BE2290" s="2" t="s">
        <v>102</v>
      </c>
      <c r="BF2290" s="2" t="s">
        <v>102</v>
      </c>
      <c r="BG2290" s="2" t="s">
        <v>102</v>
      </c>
      <c r="BH2290" s="2" t="s">
        <v>102</v>
      </c>
      <c r="BI2290" s="2" t="s">
        <v>102</v>
      </c>
      <c r="BJ2290" s="2" t="s">
        <v>102</v>
      </c>
      <c r="BK2290" s="2" t="s">
        <v>102</v>
      </c>
      <c r="BL2290" s="2" t="s">
        <v>102</v>
      </c>
      <c r="BM2290" s="2" t="s">
        <v>102</v>
      </c>
      <c r="BN2290" s="2" t="s">
        <v>102</v>
      </c>
      <c r="BO2290" s="2" t="s">
        <v>102</v>
      </c>
      <c r="BP2290" s="2" t="s">
        <v>102</v>
      </c>
      <c r="BQ2290" s="2" t="s">
        <v>102</v>
      </c>
      <c r="BR2290" s="2" t="s">
        <v>102</v>
      </c>
      <c r="BS2290" s="2" t="s">
        <v>102</v>
      </c>
      <c r="BT2290" s="2" t="s">
        <v>102</v>
      </c>
      <c r="BU2290" s="2" t="s">
        <v>103</v>
      </c>
      <c r="BV2290" s="2" t="s">
        <v>102</v>
      </c>
      <c r="BW2290" s="2" t="s">
        <v>102</v>
      </c>
      <c r="BX2290" s="2" t="s">
        <v>102</v>
      </c>
      <c r="BY2290" s="2" t="s">
        <v>102</v>
      </c>
      <c r="BZ2290" s="2" t="s">
        <v>102</v>
      </c>
      <c r="CA2290" s="2" t="s">
        <v>102</v>
      </c>
      <c r="CB2290" s="2" t="s">
        <v>102</v>
      </c>
      <c r="CC2290" s="2" t="s">
        <v>102</v>
      </c>
      <c r="CD2290" s="2" t="s">
        <v>102</v>
      </c>
      <c r="CE2290" s="2" t="s">
        <v>102</v>
      </c>
      <c r="CF2290" s="2" t="s">
        <v>102</v>
      </c>
      <c r="CG2290" s="2" t="s">
        <v>102</v>
      </c>
      <c r="CH2290" s="2" t="s">
        <v>102</v>
      </c>
      <c r="CI2290" s="2" t="s">
        <v>102</v>
      </c>
      <c r="CJ2290" s="2" t="s">
        <v>102</v>
      </c>
      <c r="CK2290" s="2" t="s">
        <v>102</v>
      </c>
      <c r="CL2290" s="2" t="s">
        <v>102</v>
      </c>
      <c r="CM2290" s="2" t="s">
        <v>102</v>
      </c>
      <c r="CN2290" s="2" t="s">
        <v>102</v>
      </c>
      <c r="CO2290" s="2" t="s">
        <v>102</v>
      </c>
      <c r="CP2290" s="2" t="s">
        <v>102</v>
      </c>
      <c r="CQ2290" s="2" t="s">
        <v>102</v>
      </c>
      <c r="CR2290" s="2" t="s">
        <v>102</v>
      </c>
      <c r="CS2290" s="2" t="s">
        <v>102</v>
      </c>
      <c r="CT2290" s="2" t="s">
        <v>102</v>
      </c>
      <c r="CU2290" s="2" t="s">
        <v>102</v>
      </c>
    </row>
    <row r="2291" spans="1:99" x14ac:dyDescent="0.3">
      <c r="A2291" s="2" t="s">
        <v>379</v>
      </c>
      <c r="B2291" s="2">
        <v>166613</v>
      </c>
      <c r="C2291" s="2" t="s">
        <v>15465</v>
      </c>
      <c r="D2291" s="2" t="s">
        <v>792</v>
      </c>
      <c r="E2291" s="2" t="s">
        <v>15466</v>
      </c>
      <c r="F2291" s="2" t="s">
        <v>15466</v>
      </c>
      <c r="G2291" s="2" t="s">
        <v>13432</v>
      </c>
      <c r="H2291" s="2" t="s">
        <v>15467</v>
      </c>
      <c r="I2291" s="2" t="s">
        <v>488</v>
      </c>
      <c r="K2291" s="2" t="s">
        <v>489</v>
      </c>
      <c r="L2291" s="2" t="s">
        <v>15468</v>
      </c>
      <c r="M2291" s="2" t="s">
        <v>15469</v>
      </c>
      <c r="N2291" s="2" t="s">
        <v>15470</v>
      </c>
      <c r="U2291" s="2" t="s">
        <v>798</v>
      </c>
      <c r="V2291" s="3">
        <v>41393</v>
      </c>
      <c r="W2291" s="3">
        <v>41393</v>
      </c>
      <c r="X2291" s="4">
        <v>41183</v>
      </c>
      <c r="Y2291" s="2" t="s">
        <v>103</v>
      </c>
      <c r="Z2291" s="2" t="s">
        <v>15471</v>
      </c>
      <c r="AA2291" s="2" t="s">
        <v>103</v>
      </c>
      <c r="AB2291" s="2" t="s">
        <v>102</v>
      </c>
      <c r="AD2291" s="2" t="s">
        <v>102</v>
      </c>
      <c r="AF2291" s="2" t="s">
        <v>102</v>
      </c>
      <c r="AG2291" s="2" t="s">
        <v>103</v>
      </c>
      <c r="AH2291" s="2" t="s">
        <v>102</v>
      </c>
      <c r="AI2291" s="2" t="s">
        <v>218</v>
      </c>
      <c r="AJ2291" s="2" t="s">
        <v>15472</v>
      </c>
      <c r="AL2291" s="2" t="s">
        <v>489</v>
      </c>
      <c r="AM2291" s="2" t="s">
        <v>102</v>
      </c>
      <c r="AN2291" s="2" t="s">
        <v>102</v>
      </c>
      <c r="AO2291" s="2" t="s">
        <v>102</v>
      </c>
      <c r="AP2291" s="2" t="s">
        <v>102</v>
      </c>
      <c r="AQ2291" s="2" t="s">
        <v>102</v>
      </c>
      <c r="AR2291" s="2" t="s">
        <v>102</v>
      </c>
      <c r="AS2291" s="2" t="s">
        <v>102</v>
      </c>
      <c r="AT2291" s="2" t="s">
        <v>102</v>
      </c>
      <c r="AU2291" s="2" t="s">
        <v>102</v>
      </c>
      <c r="AV2291" s="2" t="s">
        <v>102</v>
      </c>
      <c r="AW2291" s="2" t="s">
        <v>102</v>
      </c>
      <c r="AX2291" s="2" t="s">
        <v>102</v>
      </c>
      <c r="AY2291" s="2" t="s">
        <v>102</v>
      </c>
      <c r="AZ2291" s="2" t="s">
        <v>102</v>
      </c>
      <c r="BB2291" s="2" t="s">
        <v>102</v>
      </c>
      <c r="BD2291" s="2" t="s">
        <v>102</v>
      </c>
      <c r="BE2291" s="2" t="s">
        <v>102</v>
      </c>
      <c r="BF2291" s="2" t="s">
        <v>102</v>
      </c>
      <c r="BG2291" s="2" t="s">
        <v>102</v>
      </c>
      <c r="BH2291" s="2" t="s">
        <v>102</v>
      </c>
      <c r="BI2291" s="2" t="s">
        <v>102</v>
      </c>
      <c r="BJ2291" s="2" t="s">
        <v>102</v>
      </c>
      <c r="BK2291" s="2" t="s">
        <v>102</v>
      </c>
      <c r="BL2291" s="2" t="s">
        <v>102</v>
      </c>
      <c r="BM2291" s="2" t="s">
        <v>102</v>
      </c>
      <c r="BN2291" s="2" t="s">
        <v>102</v>
      </c>
      <c r="BO2291" s="2" t="s">
        <v>102</v>
      </c>
      <c r="BP2291" s="2" t="s">
        <v>102</v>
      </c>
      <c r="BQ2291" s="2" t="s">
        <v>102</v>
      </c>
      <c r="BR2291" s="2" t="s">
        <v>102</v>
      </c>
      <c r="BS2291" s="2" t="s">
        <v>102</v>
      </c>
      <c r="BT2291" s="2" t="s">
        <v>103</v>
      </c>
      <c r="BU2291" s="2" t="s">
        <v>103</v>
      </c>
      <c r="BV2291" s="2" t="s">
        <v>102</v>
      </c>
      <c r="BW2291" s="2" t="s">
        <v>102</v>
      </c>
      <c r="BX2291" s="2" t="s">
        <v>102</v>
      </c>
      <c r="BY2291" s="2" t="s">
        <v>102</v>
      </c>
      <c r="BZ2291" s="2" t="s">
        <v>102</v>
      </c>
      <c r="CA2291" s="2" t="s">
        <v>102</v>
      </c>
      <c r="CB2291" s="2" t="s">
        <v>102</v>
      </c>
      <c r="CC2291" s="2" t="s">
        <v>102</v>
      </c>
      <c r="CD2291" s="2" t="s">
        <v>102</v>
      </c>
      <c r="CE2291" s="2" t="s">
        <v>102</v>
      </c>
      <c r="CF2291" s="2" t="s">
        <v>102</v>
      </c>
      <c r="CG2291" s="2" t="s">
        <v>102</v>
      </c>
      <c r="CH2291" s="2" t="s">
        <v>102</v>
      </c>
      <c r="CI2291" s="2" t="s">
        <v>102</v>
      </c>
      <c r="CJ2291" s="2" t="s">
        <v>102</v>
      </c>
      <c r="CK2291" s="2" t="s">
        <v>102</v>
      </c>
      <c r="CL2291" s="2" t="s">
        <v>102</v>
      </c>
      <c r="CM2291" s="2" t="s">
        <v>102</v>
      </c>
      <c r="CN2291" s="2" t="s">
        <v>102</v>
      </c>
      <c r="CO2291" s="2" t="s">
        <v>102</v>
      </c>
      <c r="CP2291" s="2" t="s">
        <v>102</v>
      </c>
      <c r="CQ2291" s="2" t="s">
        <v>102</v>
      </c>
      <c r="CR2291" s="2" t="s">
        <v>102</v>
      </c>
      <c r="CS2291" s="2" t="s">
        <v>102</v>
      </c>
      <c r="CT2291" s="2" t="s">
        <v>102</v>
      </c>
      <c r="CU2291" s="2" t="s">
        <v>102</v>
      </c>
    </row>
    <row r="2292" spans="1:99" x14ac:dyDescent="0.3">
      <c r="A2292" s="2" t="s">
        <v>379</v>
      </c>
      <c r="B2292" s="2">
        <v>166619</v>
      </c>
      <c r="C2292" s="2" t="s">
        <v>15380</v>
      </c>
      <c r="D2292" s="2" t="s">
        <v>792</v>
      </c>
      <c r="E2292" s="2" t="s">
        <v>15381</v>
      </c>
      <c r="F2292" s="2" t="s">
        <v>15381</v>
      </c>
      <c r="G2292" s="2" t="s">
        <v>15382</v>
      </c>
      <c r="H2292" s="2" t="s">
        <v>15383</v>
      </c>
      <c r="I2292" s="2" t="s">
        <v>710</v>
      </c>
      <c r="K2292" s="2" t="s">
        <v>710</v>
      </c>
      <c r="L2292" s="2">
        <v>68912</v>
      </c>
      <c r="M2292" s="2" t="s">
        <v>15384</v>
      </c>
      <c r="U2292" s="2" t="s">
        <v>798</v>
      </c>
      <c r="V2292" s="3">
        <v>41373</v>
      </c>
      <c r="W2292" s="3">
        <v>41565</v>
      </c>
      <c r="X2292" s="4">
        <v>41183</v>
      </c>
      <c r="Y2292" s="2" t="s">
        <v>102</v>
      </c>
      <c r="AA2292" s="2" t="s">
        <v>103</v>
      </c>
      <c r="AB2292" s="2" t="s">
        <v>102</v>
      </c>
      <c r="AD2292" s="2" t="s">
        <v>102</v>
      </c>
      <c r="AF2292" s="2" t="s">
        <v>102</v>
      </c>
      <c r="AG2292" s="2" t="s">
        <v>103</v>
      </c>
      <c r="AH2292" s="2" t="s">
        <v>102</v>
      </c>
      <c r="AI2292" s="2" t="s">
        <v>218</v>
      </c>
      <c r="AJ2292" s="2" t="s">
        <v>2936</v>
      </c>
      <c r="AL2292" s="2" t="s">
        <v>710</v>
      </c>
      <c r="AM2292" s="2" t="s">
        <v>102</v>
      </c>
      <c r="AN2292" s="2" t="s">
        <v>102</v>
      </c>
      <c r="AO2292" s="2" t="s">
        <v>102</v>
      </c>
      <c r="AP2292" s="2" t="s">
        <v>102</v>
      </c>
      <c r="AQ2292" s="2" t="s">
        <v>102</v>
      </c>
      <c r="AR2292" s="2" t="s">
        <v>102</v>
      </c>
      <c r="AS2292" s="2" t="s">
        <v>102</v>
      </c>
      <c r="AT2292" s="2" t="s">
        <v>102</v>
      </c>
      <c r="AU2292" s="2" t="s">
        <v>102</v>
      </c>
      <c r="AV2292" s="2" t="s">
        <v>102</v>
      </c>
      <c r="AW2292" s="2" t="s">
        <v>102</v>
      </c>
      <c r="AX2292" s="2" t="s">
        <v>102</v>
      </c>
      <c r="AY2292" s="2" t="s">
        <v>102</v>
      </c>
      <c r="AZ2292" s="2" t="s">
        <v>102</v>
      </c>
      <c r="BB2292" s="2" t="s">
        <v>102</v>
      </c>
      <c r="BD2292" s="2" t="s">
        <v>102</v>
      </c>
      <c r="BE2292" s="2" t="s">
        <v>103</v>
      </c>
      <c r="BF2292" s="2" t="s">
        <v>103</v>
      </c>
      <c r="BG2292" s="2" t="s">
        <v>103</v>
      </c>
      <c r="BH2292" s="2" t="s">
        <v>103</v>
      </c>
      <c r="BI2292" s="2" t="s">
        <v>102</v>
      </c>
      <c r="BJ2292" s="2" t="s">
        <v>103</v>
      </c>
      <c r="BK2292" s="2" t="s">
        <v>103</v>
      </c>
      <c r="BL2292" s="2" t="s">
        <v>103</v>
      </c>
      <c r="BM2292" s="2" t="s">
        <v>103</v>
      </c>
      <c r="BN2292" s="2" t="s">
        <v>102</v>
      </c>
      <c r="BO2292" s="2" t="s">
        <v>102</v>
      </c>
      <c r="BP2292" s="2" t="s">
        <v>102</v>
      </c>
      <c r="BQ2292" s="2" t="s">
        <v>102</v>
      </c>
      <c r="BR2292" s="2" t="s">
        <v>102</v>
      </c>
      <c r="BS2292" s="2" t="s">
        <v>102</v>
      </c>
      <c r="BT2292" s="2" t="s">
        <v>103</v>
      </c>
      <c r="BU2292" s="2" t="s">
        <v>103</v>
      </c>
      <c r="BV2292" s="2" t="s">
        <v>102</v>
      </c>
      <c r="BW2292" s="2" t="s">
        <v>102</v>
      </c>
      <c r="BX2292" s="2" t="s">
        <v>102</v>
      </c>
      <c r="BY2292" s="2" t="s">
        <v>102</v>
      </c>
      <c r="BZ2292" s="2" t="s">
        <v>102</v>
      </c>
      <c r="CA2292" s="2" t="s">
        <v>102</v>
      </c>
      <c r="CB2292" s="2" t="s">
        <v>102</v>
      </c>
      <c r="CC2292" s="2" t="s">
        <v>103</v>
      </c>
      <c r="CD2292" s="2" t="s">
        <v>102</v>
      </c>
      <c r="CE2292" s="2" t="s">
        <v>103</v>
      </c>
      <c r="CF2292" s="2" t="s">
        <v>103</v>
      </c>
      <c r="CG2292" s="2" t="s">
        <v>102</v>
      </c>
      <c r="CH2292" s="2" t="s">
        <v>103</v>
      </c>
      <c r="CI2292" s="2" t="s">
        <v>102</v>
      </c>
      <c r="CJ2292" s="2" t="s">
        <v>103</v>
      </c>
      <c r="CK2292" s="2" t="s">
        <v>102</v>
      </c>
      <c r="CL2292" s="2" t="s">
        <v>102</v>
      </c>
      <c r="CM2292" s="2" t="s">
        <v>102</v>
      </c>
      <c r="CN2292" s="2" t="s">
        <v>102</v>
      </c>
      <c r="CO2292" s="2" t="s">
        <v>102</v>
      </c>
      <c r="CP2292" s="2" t="s">
        <v>102</v>
      </c>
      <c r="CQ2292" s="2" t="s">
        <v>102</v>
      </c>
      <c r="CR2292" s="2" t="s">
        <v>103</v>
      </c>
      <c r="CS2292" s="2" t="s">
        <v>103</v>
      </c>
      <c r="CT2292" s="2" t="s">
        <v>102</v>
      </c>
      <c r="CU2292" s="2" t="s">
        <v>102</v>
      </c>
    </row>
    <row r="2293" spans="1:99" x14ac:dyDescent="0.3">
      <c r="A2293" s="2" t="s">
        <v>379</v>
      </c>
      <c r="B2293" s="2">
        <v>166622</v>
      </c>
      <c r="C2293" s="2" t="s">
        <v>16056</v>
      </c>
      <c r="D2293" s="2" t="s">
        <v>792</v>
      </c>
      <c r="E2293" s="2" t="s">
        <v>16057</v>
      </c>
      <c r="F2293" s="2" t="s">
        <v>16058</v>
      </c>
      <c r="G2293" s="2" t="s">
        <v>16059</v>
      </c>
      <c r="H2293" s="2" t="s">
        <v>1372</v>
      </c>
      <c r="I2293" s="2" t="s">
        <v>692</v>
      </c>
      <c r="K2293" s="2" t="s">
        <v>693</v>
      </c>
      <c r="L2293" s="2" t="s">
        <v>16060</v>
      </c>
      <c r="M2293" s="2" t="s">
        <v>16061</v>
      </c>
      <c r="N2293" s="2" t="s">
        <v>16062</v>
      </c>
      <c r="U2293" s="2" t="s">
        <v>798</v>
      </c>
      <c r="V2293" s="3">
        <v>41499</v>
      </c>
      <c r="W2293" s="3">
        <v>41499</v>
      </c>
      <c r="X2293" s="4">
        <v>41183</v>
      </c>
      <c r="Y2293" s="2" t="s">
        <v>103</v>
      </c>
      <c r="Z2293" s="2" t="s">
        <v>16063</v>
      </c>
      <c r="AA2293" s="2" t="s">
        <v>102</v>
      </c>
      <c r="AB2293" s="2" t="s">
        <v>102</v>
      </c>
      <c r="AD2293" s="2" t="s">
        <v>102</v>
      </c>
      <c r="AF2293" s="2" t="s">
        <v>102</v>
      </c>
      <c r="AG2293" s="2" t="s">
        <v>103</v>
      </c>
      <c r="AH2293" s="2" t="s">
        <v>102</v>
      </c>
      <c r="AI2293" s="2" t="s">
        <v>218</v>
      </c>
      <c r="AJ2293" s="2" t="s">
        <v>1602</v>
      </c>
      <c r="AL2293" s="2" t="s">
        <v>693</v>
      </c>
      <c r="AM2293" s="2" t="s">
        <v>102</v>
      </c>
      <c r="AN2293" s="2" t="s">
        <v>102</v>
      </c>
      <c r="AO2293" s="2" t="s">
        <v>102</v>
      </c>
      <c r="AP2293" s="2" t="s">
        <v>102</v>
      </c>
      <c r="AQ2293" s="2" t="s">
        <v>102</v>
      </c>
      <c r="AR2293" s="2" t="s">
        <v>102</v>
      </c>
      <c r="AS2293" s="2" t="s">
        <v>102</v>
      </c>
      <c r="AT2293" s="2" t="s">
        <v>102</v>
      </c>
      <c r="AU2293" s="2" t="s">
        <v>102</v>
      </c>
      <c r="AV2293" s="2" t="s">
        <v>102</v>
      </c>
      <c r="AW2293" s="2" t="s">
        <v>102</v>
      </c>
      <c r="AX2293" s="2" t="s">
        <v>102</v>
      </c>
      <c r="AY2293" s="2" t="s">
        <v>102</v>
      </c>
      <c r="AZ2293" s="2" t="s">
        <v>102</v>
      </c>
      <c r="BB2293" s="2" t="s">
        <v>102</v>
      </c>
      <c r="BD2293" s="2" t="s">
        <v>102</v>
      </c>
      <c r="BE2293" s="2" t="s">
        <v>102</v>
      </c>
      <c r="BF2293" s="2" t="s">
        <v>103</v>
      </c>
      <c r="BG2293" s="2" t="s">
        <v>102</v>
      </c>
      <c r="BH2293" s="2" t="s">
        <v>102</v>
      </c>
      <c r="BI2293" s="2" t="s">
        <v>102</v>
      </c>
      <c r="BJ2293" s="2" t="s">
        <v>102</v>
      </c>
      <c r="BK2293" s="2" t="s">
        <v>102</v>
      </c>
      <c r="BL2293" s="2" t="s">
        <v>102</v>
      </c>
      <c r="BM2293" s="2" t="s">
        <v>102</v>
      </c>
      <c r="BN2293" s="2" t="s">
        <v>102</v>
      </c>
      <c r="BO2293" s="2" t="s">
        <v>102</v>
      </c>
      <c r="BP2293" s="2" t="s">
        <v>102</v>
      </c>
      <c r="BQ2293" s="2" t="s">
        <v>102</v>
      </c>
      <c r="BR2293" s="2" t="s">
        <v>102</v>
      </c>
      <c r="BS2293" s="2" t="s">
        <v>102</v>
      </c>
      <c r="BT2293" s="2" t="s">
        <v>103</v>
      </c>
      <c r="BU2293" s="2" t="s">
        <v>103</v>
      </c>
      <c r="BV2293" s="2" t="s">
        <v>102</v>
      </c>
      <c r="BW2293" s="2" t="s">
        <v>102</v>
      </c>
      <c r="BX2293" s="2" t="s">
        <v>102</v>
      </c>
      <c r="BY2293" s="2" t="s">
        <v>102</v>
      </c>
      <c r="BZ2293" s="2" t="s">
        <v>102</v>
      </c>
      <c r="CA2293" s="2" t="s">
        <v>102</v>
      </c>
      <c r="CB2293" s="2" t="s">
        <v>102</v>
      </c>
      <c r="CC2293" s="2" t="s">
        <v>102</v>
      </c>
      <c r="CD2293" s="2" t="s">
        <v>102</v>
      </c>
      <c r="CE2293" s="2" t="s">
        <v>102</v>
      </c>
      <c r="CF2293" s="2" t="s">
        <v>102</v>
      </c>
      <c r="CG2293" s="2" t="s">
        <v>102</v>
      </c>
      <c r="CH2293" s="2" t="s">
        <v>102</v>
      </c>
      <c r="CI2293" s="2" t="s">
        <v>102</v>
      </c>
      <c r="CJ2293" s="2" t="s">
        <v>102</v>
      </c>
      <c r="CK2293" s="2" t="s">
        <v>102</v>
      </c>
      <c r="CL2293" s="2" t="s">
        <v>102</v>
      </c>
      <c r="CM2293" s="2" t="s">
        <v>102</v>
      </c>
      <c r="CN2293" s="2" t="s">
        <v>102</v>
      </c>
      <c r="CO2293" s="2" t="s">
        <v>102</v>
      </c>
      <c r="CP2293" s="2" t="s">
        <v>102</v>
      </c>
      <c r="CQ2293" s="2" t="s">
        <v>102</v>
      </c>
      <c r="CR2293" s="2" t="s">
        <v>102</v>
      </c>
      <c r="CS2293" s="2" t="s">
        <v>102</v>
      </c>
      <c r="CT2293" s="2" t="s">
        <v>102</v>
      </c>
      <c r="CU2293" s="2" t="s">
        <v>102</v>
      </c>
    </row>
    <row r="2294" spans="1:99" x14ac:dyDescent="0.3">
      <c r="A2294" s="2" t="s">
        <v>135</v>
      </c>
      <c r="B2294" s="2">
        <v>166624</v>
      </c>
      <c r="C2294" s="2" t="s">
        <v>15263</v>
      </c>
      <c r="D2294" s="2" t="s">
        <v>792</v>
      </c>
      <c r="E2294" s="2" t="s">
        <v>15264</v>
      </c>
      <c r="F2294" s="2" t="s">
        <v>15264</v>
      </c>
      <c r="G2294" s="2" t="s">
        <v>932</v>
      </c>
      <c r="H2294" s="2" t="s">
        <v>209</v>
      </c>
      <c r="I2294" s="2" t="s">
        <v>146</v>
      </c>
      <c r="J2294" s="2" t="s">
        <v>134</v>
      </c>
      <c r="K2294" s="2" t="s">
        <v>101</v>
      </c>
      <c r="L2294" s="2">
        <v>90025</v>
      </c>
      <c r="M2294" s="2" t="s">
        <v>15265</v>
      </c>
      <c r="N2294" s="2" t="s">
        <v>15266</v>
      </c>
      <c r="U2294" s="2" t="s">
        <v>798</v>
      </c>
      <c r="V2294" s="3">
        <v>41361</v>
      </c>
      <c r="W2294" s="3">
        <v>41389</v>
      </c>
      <c r="X2294" s="4">
        <v>41183</v>
      </c>
      <c r="Y2294" s="2" t="s">
        <v>103</v>
      </c>
      <c r="Z2294" s="2" t="s">
        <v>15267</v>
      </c>
      <c r="AA2294" s="2" t="s">
        <v>102</v>
      </c>
      <c r="AB2294" s="2" t="s">
        <v>102</v>
      </c>
      <c r="AD2294" s="2" t="s">
        <v>102</v>
      </c>
      <c r="AF2294" s="2" t="s">
        <v>102</v>
      </c>
      <c r="AG2294" s="2" t="s">
        <v>103</v>
      </c>
      <c r="AH2294" s="2" t="s">
        <v>102</v>
      </c>
      <c r="AI2294" s="2" t="s">
        <v>126</v>
      </c>
      <c r="AK2294" s="2" t="s">
        <v>105</v>
      </c>
      <c r="AL2294" s="2" t="s">
        <v>101</v>
      </c>
      <c r="AM2294" s="2" t="s">
        <v>102</v>
      </c>
      <c r="AN2294" s="2" t="s">
        <v>102</v>
      </c>
      <c r="AO2294" s="2" t="s">
        <v>103</v>
      </c>
      <c r="AP2294" s="2" t="s">
        <v>102</v>
      </c>
      <c r="AQ2294" s="2" t="s">
        <v>102</v>
      </c>
      <c r="AR2294" s="2" t="s">
        <v>102</v>
      </c>
      <c r="AS2294" s="2" t="s">
        <v>102</v>
      </c>
      <c r="AT2294" s="2" t="s">
        <v>102</v>
      </c>
      <c r="AU2294" s="2" t="s">
        <v>102</v>
      </c>
      <c r="AV2294" s="2" t="s">
        <v>102</v>
      </c>
      <c r="AW2294" s="2" t="s">
        <v>102</v>
      </c>
      <c r="AX2294" s="2" t="s">
        <v>102</v>
      </c>
      <c r="AY2294" s="2" t="s">
        <v>102</v>
      </c>
      <c r="AZ2294" s="2" t="s">
        <v>102</v>
      </c>
      <c r="BB2294" s="2" t="s">
        <v>102</v>
      </c>
      <c r="BD2294" s="2" t="s">
        <v>102</v>
      </c>
      <c r="BE2294" s="2" t="s">
        <v>103</v>
      </c>
      <c r="BF2294" s="2" t="s">
        <v>103</v>
      </c>
      <c r="BG2294" s="2" t="s">
        <v>102</v>
      </c>
      <c r="BH2294" s="2" t="s">
        <v>102</v>
      </c>
      <c r="BI2294" s="2" t="s">
        <v>102</v>
      </c>
      <c r="BJ2294" s="2" t="s">
        <v>102</v>
      </c>
      <c r="BK2294" s="2" t="s">
        <v>102</v>
      </c>
      <c r="BL2294" s="2" t="s">
        <v>102</v>
      </c>
      <c r="BM2294" s="2" t="s">
        <v>102</v>
      </c>
      <c r="BN2294" s="2" t="s">
        <v>102</v>
      </c>
      <c r="BO2294" s="2" t="s">
        <v>102</v>
      </c>
      <c r="BP2294" s="2" t="s">
        <v>102</v>
      </c>
      <c r="BQ2294" s="2" t="s">
        <v>102</v>
      </c>
      <c r="BR2294" s="2" t="s">
        <v>102</v>
      </c>
      <c r="BS2294" s="2" t="s">
        <v>102</v>
      </c>
      <c r="BT2294" s="2" t="s">
        <v>103</v>
      </c>
      <c r="BU2294" s="2" t="s">
        <v>103</v>
      </c>
      <c r="BV2294" s="2" t="s">
        <v>102</v>
      </c>
      <c r="BW2294" s="2" t="s">
        <v>102</v>
      </c>
      <c r="BX2294" s="2" t="s">
        <v>102</v>
      </c>
      <c r="BY2294" s="2" t="s">
        <v>102</v>
      </c>
      <c r="BZ2294" s="2" t="s">
        <v>102</v>
      </c>
      <c r="CA2294" s="2" t="s">
        <v>102</v>
      </c>
      <c r="CB2294" s="2" t="s">
        <v>102</v>
      </c>
      <c r="CC2294" s="2" t="s">
        <v>102</v>
      </c>
      <c r="CD2294" s="2" t="s">
        <v>102</v>
      </c>
      <c r="CE2294" s="2" t="s">
        <v>102</v>
      </c>
      <c r="CF2294" s="2" t="s">
        <v>102</v>
      </c>
      <c r="CG2294" s="2" t="s">
        <v>102</v>
      </c>
      <c r="CH2294" s="2" t="s">
        <v>102</v>
      </c>
      <c r="CI2294" s="2" t="s">
        <v>102</v>
      </c>
      <c r="CJ2294" s="2" t="s">
        <v>102</v>
      </c>
      <c r="CK2294" s="2" t="s">
        <v>102</v>
      </c>
      <c r="CL2294" s="2" t="s">
        <v>102</v>
      </c>
      <c r="CM2294" s="2" t="s">
        <v>102</v>
      </c>
      <c r="CN2294" s="2" t="s">
        <v>102</v>
      </c>
      <c r="CO2294" s="2" t="s">
        <v>102</v>
      </c>
      <c r="CP2294" s="2" t="s">
        <v>102</v>
      </c>
      <c r="CQ2294" s="2" t="s">
        <v>102</v>
      </c>
      <c r="CR2294" s="2" t="s">
        <v>102</v>
      </c>
      <c r="CS2294" s="2" t="s">
        <v>102</v>
      </c>
      <c r="CT2294" s="2" t="s">
        <v>102</v>
      </c>
      <c r="CU2294" s="2" t="s">
        <v>102</v>
      </c>
    </row>
    <row r="2295" spans="1:99" x14ac:dyDescent="0.3">
      <c r="A2295" s="2" t="s">
        <v>239</v>
      </c>
      <c r="B2295" s="2">
        <v>166627</v>
      </c>
      <c r="C2295" s="2" t="s">
        <v>14830</v>
      </c>
      <c r="D2295" s="2" t="s">
        <v>792</v>
      </c>
      <c r="E2295" s="2" t="s">
        <v>14831</v>
      </c>
      <c r="F2295" s="2" t="s">
        <v>14831</v>
      </c>
      <c r="G2295" s="2" t="s">
        <v>14832</v>
      </c>
      <c r="H2295" s="2" t="s">
        <v>750</v>
      </c>
      <c r="I2295" s="2" t="s">
        <v>341</v>
      </c>
      <c r="J2295" s="2" t="s">
        <v>201</v>
      </c>
      <c r="K2295" s="2" t="s">
        <v>101</v>
      </c>
      <c r="L2295" s="2">
        <v>32801</v>
      </c>
      <c r="M2295" s="2" t="s">
        <v>14833</v>
      </c>
      <c r="N2295" s="2" t="s">
        <v>14834</v>
      </c>
      <c r="U2295" s="2" t="s">
        <v>798</v>
      </c>
      <c r="V2295" s="3">
        <v>41302</v>
      </c>
      <c r="W2295" s="3">
        <v>41302</v>
      </c>
      <c r="X2295" s="4">
        <v>41183</v>
      </c>
      <c r="Y2295" s="2" t="s">
        <v>103</v>
      </c>
      <c r="Z2295" s="2" t="s">
        <v>14835</v>
      </c>
      <c r="AA2295" s="2" t="s">
        <v>102</v>
      </c>
      <c r="AB2295" s="2" t="s">
        <v>102</v>
      </c>
      <c r="AD2295" s="2" t="s">
        <v>102</v>
      </c>
      <c r="AF2295" s="2" t="s">
        <v>102</v>
      </c>
      <c r="AG2295" s="2" t="s">
        <v>103</v>
      </c>
      <c r="AH2295" s="2" t="s">
        <v>102</v>
      </c>
      <c r="AI2295" s="2" t="s">
        <v>104</v>
      </c>
      <c r="AK2295" s="2" t="s">
        <v>201</v>
      </c>
      <c r="AL2295" s="2" t="s">
        <v>101</v>
      </c>
      <c r="AM2295" s="2" t="s">
        <v>102</v>
      </c>
      <c r="AN2295" s="2" t="s">
        <v>102</v>
      </c>
      <c r="AO2295" s="2" t="s">
        <v>102</v>
      </c>
      <c r="AP2295" s="2" t="s">
        <v>102</v>
      </c>
      <c r="AQ2295" s="2" t="s">
        <v>102</v>
      </c>
      <c r="AR2295" s="2" t="s">
        <v>102</v>
      </c>
      <c r="AS2295" s="2" t="s">
        <v>102</v>
      </c>
      <c r="AT2295" s="2" t="s">
        <v>102</v>
      </c>
      <c r="AU2295" s="2" t="s">
        <v>102</v>
      </c>
      <c r="AV2295" s="2" t="s">
        <v>102</v>
      </c>
      <c r="AW2295" s="2" t="s">
        <v>102</v>
      </c>
      <c r="AX2295" s="2" t="s">
        <v>102</v>
      </c>
      <c r="AY2295" s="2" t="s">
        <v>102</v>
      </c>
      <c r="AZ2295" s="2" t="s">
        <v>102</v>
      </c>
      <c r="BB2295" s="2" t="s">
        <v>102</v>
      </c>
      <c r="BD2295" s="2" t="s">
        <v>102</v>
      </c>
      <c r="BE2295" s="2" t="s">
        <v>102</v>
      </c>
      <c r="BF2295" s="2" t="s">
        <v>103</v>
      </c>
      <c r="BG2295" s="2" t="s">
        <v>102</v>
      </c>
      <c r="BH2295" s="2" t="s">
        <v>102</v>
      </c>
      <c r="BI2295" s="2" t="s">
        <v>102</v>
      </c>
      <c r="BJ2295" s="2" t="s">
        <v>102</v>
      </c>
      <c r="BK2295" s="2" t="s">
        <v>102</v>
      </c>
      <c r="BL2295" s="2" t="s">
        <v>102</v>
      </c>
      <c r="BM2295" s="2" t="s">
        <v>102</v>
      </c>
      <c r="BN2295" s="2" t="s">
        <v>102</v>
      </c>
      <c r="BO2295" s="2" t="s">
        <v>102</v>
      </c>
      <c r="BP2295" s="2" t="s">
        <v>103</v>
      </c>
      <c r="BQ2295" s="2" t="s">
        <v>102</v>
      </c>
      <c r="BR2295" s="2" t="s">
        <v>102</v>
      </c>
      <c r="BS2295" s="2" t="s">
        <v>102</v>
      </c>
      <c r="BT2295" s="2" t="s">
        <v>103</v>
      </c>
      <c r="BU2295" s="2" t="s">
        <v>103</v>
      </c>
      <c r="BV2295" s="2" t="s">
        <v>102</v>
      </c>
      <c r="BW2295" s="2" t="s">
        <v>102</v>
      </c>
      <c r="BX2295" s="2" t="s">
        <v>102</v>
      </c>
      <c r="BY2295" s="2" t="s">
        <v>102</v>
      </c>
      <c r="BZ2295" s="2" t="s">
        <v>102</v>
      </c>
      <c r="CA2295" s="2" t="s">
        <v>102</v>
      </c>
      <c r="CB2295" s="2" t="s">
        <v>102</v>
      </c>
      <c r="CC2295" s="2" t="s">
        <v>102</v>
      </c>
      <c r="CD2295" s="2" t="s">
        <v>102</v>
      </c>
      <c r="CE2295" s="2" t="s">
        <v>102</v>
      </c>
      <c r="CF2295" s="2" t="s">
        <v>102</v>
      </c>
      <c r="CG2295" s="2" t="s">
        <v>102</v>
      </c>
      <c r="CH2295" s="2" t="s">
        <v>102</v>
      </c>
      <c r="CI2295" s="2" t="s">
        <v>102</v>
      </c>
      <c r="CJ2295" s="2" t="s">
        <v>102</v>
      </c>
      <c r="CK2295" s="2" t="s">
        <v>102</v>
      </c>
      <c r="CL2295" s="2" t="s">
        <v>102</v>
      </c>
      <c r="CM2295" s="2" t="s">
        <v>102</v>
      </c>
      <c r="CN2295" s="2" t="s">
        <v>102</v>
      </c>
      <c r="CO2295" s="2" t="s">
        <v>102</v>
      </c>
      <c r="CP2295" s="2" t="s">
        <v>102</v>
      </c>
      <c r="CQ2295" s="2" t="s">
        <v>102</v>
      </c>
      <c r="CR2295" s="2" t="s">
        <v>102</v>
      </c>
      <c r="CS2295" s="2" t="s">
        <v>102</v>
      </c>
      <c r="CT2295" s="2" t="s">
        <v>102</v>
      </c>
      <c r="CU2295" s="2" t="s">
        <v>102</v>
      </c>
    </row>
    <row r="2296" spans="1:99" x14ac:dyDescent="0.3">
      <c r="A2296" s="2" t="s">
        <v>98</v>
      </c>
      <c r="B2296" s="2">
        <v>166653</v>
      </c>
      <c r="C2296" s="2" t="s">
        <v>15489</v>
      </c>
      <c r="D2296" s="2" t="s">
        <v>792</v>
      </c>
      <c r="E2296" s="2" t="s">
        <v>15490</v>
      </c>
      <c r="F2296" s="2" t="s">
        <v>15490</v>
      </c>
      <c r="G2296" s="2" t="s">
        <v>1096</v>
      </c>
      <c r="H2296" s="2" t="s">
        <v>11087</v>
      </c>
      <c r="I2296" s="2" t="s">
        <v>173</v>
      </c>
      <c r="J2296" s="2" t="s">
        <v>174</v>
      </c>
      <c r="K2296" s="2" t="s">
        <v>101</v>
      </c>
      <c r="L2296" s="2">
        <v>2199</v>
      </c>
      <c r="M2296" s="2" t="s">
        <v>15491</v>
      </c>
      <c r="U2296" s="2" t="s">
        <v>798</v>
      </c>
      <c r="V2296" s="3">
        <v>41395</v>
      </c>
      <c r="W2296" s="3">
        <v>41396</v>
      </c>
      <c r="X2296" s="4">
        <v>41183</v>
      </c>
      <c r="Y2296" s="2" t="s">
        <v>102</v>
      </c>
      <c r="AA2296" s="2" t="s">
        <v>102</v>
      </c>
      <c r="AB2296" s="2" t="s">
        <v>102</v>
      </c>
      <c r="AD2296" s="2" t="s">
        <v>102</v>
      </c>
      <c r="AF2296" s="2" t="s">
        <v>102</v>
      </c>
      <c r="AG2296" s="2" t="s">
        <v>103</v>
      </c>
      <c r="AH2296" s="2" t="s">
        <v>102</v>
      </c>
      <c r="AI2296" s="2" t="s">
        <v>104</v>
      </c>
      <c r="AK2296" s="2" t="s">
        <v>105</v>
      </c>
      <c r="AL2296" s="2" t="s">
        <v>101</v>
      </c>
      <c r="AM2296" s="2" t="s">
        <v>102</v>
      </c>
      <c r="AN2296" s="2" t="s">
        <v>102</v>
      </c>
      <c r="AO2296" s="2" t="s">
        <v>102</v>
      </c>
      <c r="AP2296" s="2" t="s">
        <v>102</v>
      </c>
      <c r="AQ2296" s="2" t="s">
        <v>102</v>
      </c>
      <c r="AR2296" s="2" t="s">
        <v>102</v>
      </c>
      <c r="AS2296" s="2" t="s">
        <v>102</v>
      </c>
      <c r="AT2296" s="2" t="s">
        <v>102</v>
      </c>
      <c r="AU2296" s="2" t="s">
        <v>102</v>
      </c>
      <c r="AV2296" s="2" t="s">
        <v>102</v>
      </c>
      <c r="AW2296" s="2" t="s">
        <v>102</v>
      </c>
      <c r="AX2296" s="2" t="s">
        <v>102</v>
      </c>
      <c r="AY2296" s="2" t="s">
        <v>102</v>
      </c>
      <c r="AZ2296" s="2" t="s">
        <v>102</v>
      </c>
      <c r="BB2296" s="2" t="s">
        <v>102</v>
      </c>
      <c r="BD2296" s="2" t="s">
        <v>102</v>
      </c>
      <c r="BE2296" s="2" t="s">
        <v>102</v>
      </c>
      <c r="BF2296" s="2" t="s">
        <v>102</v>
      </c>
      <c r="BG2296" s="2" t="s">
        <v>102</v>
      </c>
      <c r="BH2296" s="2" t="s">
        <v>102</v>
      </c>
      <c r="BI2296" s="2" t="s">
        <v>102</v>
      </c>
      <c r="BJ2296" s="2" t="s">
        <v>102</v>
      </c>
      <c r="BK2296" s="2" t="s">
        <v>102</v>
      </c>
      <c r="BL2296" s="2" t="s">
        <v>102</v>
      </c>
      <c r="BM2296" s="2" t="s">
        <v>102</v>
      </c>
      <c r="BN2296" s="2" t="s">
        <v>102</v>
      </c>
      <c r="BO2296" s="2" t="s">
        <v>102</v>
      </c>
      <c r="BP2296" s="2" t="s">
        <v>102</v>
      </c>
      <c r="BQ2296" s="2" t="s">
        <v>102</v>
      </c>
      <c r="BR2296" s="2" t="s">
        <v>102</v>
      </c>
      <c r="BS2296" s="2" t="s">
        <v>102</v>
      </c>
      <c r="BT2296" s="2" t="s">
        <v>103</v>
      </c>
      <c r="BU2296" s="2" t="s">
        <v>103</v>
      </c>
      <c r="BV2296" s="2" t="s">
        <v>102</v>
      </c>
      <c r="BW2296" s="2" t="s">
        <v>102</v>
      </c>
      <c r="BX2296" s="2" t="s">
        <v>102</v>
      </c>
      <c r="BY2296" s="2" t="s">
        <v>102</v>
      </c>
      <c r="BZ2296" s="2" t="s">
        <v>102</v>
      </c>
      <c r="CA2296" s="2" t="s">
        <v>102</v>
      </c>
      <c r="CB2296" s="2" t="s">
        <v>102</v>
      </c>
      <c r="CC2296" s="2" t="s">
        <v>102</v>
      </c>
      <c r="CD2296" s="2" t="s">
        <v>102</v>
      </c>
      <c r="CE2296" s="2" t="s">
        <v>102</v>
      </c>
      <c r="CF2296" s="2" t="s">
        <v>102</v>
      </c>
      <c r="CG2296" s="2" t="s">
        <v>102</v>
      </c>
      <c r="CH2296" s="2" t="s">
        <v>102</v>
      </c>
      <c r="CI2296" s="2" t="s">
        <v>102</v>
      </c>
      <c r="CJ2296" s="2" t="s">
        <v>102</v>
      </c>
      <c r="CK2296" s="2" t="s">
        <v>102</v>
      </c>
      <c r="CL2296" s="2" t="s">
        <v>102</v>
      </c>
      <c r="CM2296" s="2" t="s">
        <v>102</v>
      </c>
      <c r="CN2296" s="2" t="s">
        <v>102</v>
      </c>
      <c r="CO2296" s="2" t="s">
        <v>102</v>
      </c>
      <c r="CP2296" s="2" t="s">
        <v>102</v>
      </c>
      <c r="CQ2296" s="2" t="s">
        <v>102</v>
      </c>
      <c r="CR2296" s="2" t="s">
        <v>102</v>
      </c>
      <c r="CS2296" s="2" t="s">
        <v>102</v>
      </c>
      <c r="CT2296" s="2" t="s">
        <v>102</v>
      </c>
      <c r="CU2296" s="2" t="s">
        <v>102</v>
      </c>
    </row>
    <row r="2297" spans="1:99" x14ac:dyDescent="0.3">
      <c r="A2297" s="2" t="s">
        <v>109</v>
      </c>
      <c r="B2297" s="2">
        <v>166657</v>
      </c>
      <c r="C2297" s="2" t="s">
        <v>15302</v>
      </c>
      <c r="D2297" s="2" t="s">
        <v>792</v>
      </c>
      <c r="E2297" s="2" t="s">
        <v>15303</v>
      </c>
      <c r="F2297" s="2" t="s">
        <v>15303</v>
      </c>
      <c r="G2297" s="2" t="s">
        <v>15304</v>
      </c>
      <c r="I2297" s="2" t="s">
        <v>130</v>
      </c>
      <c r="J2297" s="2" t="s">
        <v>131</v>
      </c>
      <c r="K2297" s="2" t="s">
        <v>101</v>
      </c>
      <c r="L2297" s="2">
        <v>10011</v>
      </c>
      <c r="M2297" s="2" t="s">
        <v>15305</v>
      </c>
      <c r="U2297" s="2" t="s">
        <v>798</v>
      </c>
      <c r="V2297" s="3">
        <v>41365</v>
      </c>
      <c r="W2297" s="3">
        <v>41365</v>
      </c>
      <c r="X2297" s="4">
        <v>41183</v>
      </c>
      <c r="Y2297" s="2" t="s">
        <v>102</v>
      </c>
      <c r="AA2297" s="2" t="s">
        <v>102</v>
      </c>
      <c r="AB2297" s="2" t="s">
        <v>102</v>
      </c>
      <c r="AD2297" s="2" t="s">
        <v>102</v>
      </c>
      <c r="AF2297" s="2" t="s">
        <v>102</v>
      </c>
      <c r="AG2297" s="2" t="s">
        <v>103</v>
      </c>
      <c r="AH2297" s="2" t="s">
        <v>102</v>
      </c>
      <c r="AI2297" s="2" t="s">
        <v>104</v>
      </c>
      <c r="AK2297" s="2" t="s">
        <v>105</v>
      </c>
      <c r="AL2297" s="2" t="s">
        <v>101</v>
      </c>
      <c r="AM2297" s="2" t="s">
        <v>102</v>
      </c>
      <c r="AN2297" s="2" t="s">
        <v>102</v>
      </c>
      <c r="AO2297" s="2" t="s">
        <v>103</v>
      </c>
      <c r="AP2297" s="2" t="s">
        <v>102</v>
      </c>
      <c r="AQ2297" s="2" t="s">
        <v>102</v>
      </c>
      <c r="AR2297" s="2" t="s">
        <v>102</v>
      </c>
      <c r="AS2297" s="2" t="s">
        <v>102</v>
      </c>
      <c r="AT2297" s="2" t="s">
        <v>102</v>
      </c>
      <c r="AU2297" s="2" t="s">
        <v>102</v>
      </c>
      <c r="AV2297" s="2" t="s">
        <v>102</v>
      </c>
      <c r="AW2297" s="2" t="s">
        <v>102</v>
      </c>
      <c r="AX2297" s="2" t="s">
        <v>102</v>
      </c>
      <c r="AY2297" s="2" t="s">
        <v>102</v>
      </c>
      <c r="AZ2297" s="2" t="s">
        <v>102</v>
      </c>
      <c r="BB2297" s="2" t="s">
        <v>102</v>
      </c>
      <c r="BD2297" s="2" t="s">
        <v>102</v>
      </c>
      <c r="BE2297" s="2" t="s">
        <v>102</v>
      </c>
      <c r="BF2297" s="2" t="s">
        <v>102</v>
      </c>
      <c r="BG2297" s="2" t="s">
        <v>102</v>
      </c>
      <c r="BH2297" s="2" t="s">
        <v>102</v>
      </c>
      <c r="BI2297" s="2" t="s">
        <v>102</v>
      </c>
      <c r="BJ2297" s="2" t="s">
        <v>102</v>
      </c>
      <c r="BK2297" s="2" t="s">
        <v>102</v>
      </c>
      <c r="BL2297" s="2" t="s">
        <v>102</v>
      </c>
      <c r="BM2297" s="2" t="s">
        <v>102</v>
      </c>
      <c r="BN2297" s="2" t="s">
        <v>102</v>
      </c>
      <c r="BO2297" s="2" t="s">
        <v>102</v>
      </c>
      <c r="BP2297" s="2" t="s">
        <v>102</v>
      </c>
      <c r="BQ2297" s="2" t="s">
        <v>102</v>
      </c>
      <c r="BR2297" s="2" t="s">
        <v>102</v>
      </c>
      <c r="BS2297" s="2" t="s">
        <v>102</v>
      </c>
      <c r="BT2297" s="2" t="s">
        <v>103</v>
      </c>
      <c r="BU2297" s="2" t="s">
        <v>103</v>
      </c>
      <c r="BV2297" s="2" t="s">
        <v>102</v>
      </c>
      <c r="BW2297" s="2" t="s">
        <v>102</v>
      </c>
      <c r="BX2297" s="2" t="s">
        <v>102</v>
      </c>
      <c r="BY2297" s="2" t="s">
        <v>102</v>
      </c>
      <c r="BZ2297" s="2" t="s">
        <v>102</v>
      </c>
      <c r="CA2297" s="2" t="s">
        <v>102</v>
      </c>
      <c r="CB2297" s="2" t="s">
        <v>102</v>
      </c>
      <c r="CC2297" s="2" t="s">
        <v>102</v>
      </c>
      <c r="CD2297" s="2" t="s">
        <v>102</v>
      </c>
      <c r="CE2297" s="2" t="s">
        <v>102</v>
      </c>
      <c r="CF2297" s="2" t="s">
        <v>102</v>
      </c>
      <c r="CG2297" s="2" t="s">
        <v>102</v>
      </c>
      <c r="CH2297" s="2" t="s">
        <v>102</v>
      </c>
      <c r="CI2297" s="2" t="s">
        <v>102</v>
      </c>
      <c r="CJ2297" s="2" t="s">
        <v>102</v>
      </c>
      <c r="CK2297" s="2" t="s">
        <v>102</v>
      </c>
      <c r="CL2297" s="2" t="s">
        <v>102</v>
      </c>
      <c r="CM2297" s="2" t="s">
        <v>102</v>
      </c>
      <c r="CN2297" s="2" t="s">
        <v>102</v>
      </c>
      <c r="CO2297" s="2" t="s">
        <v>102</v>
      </c>
      <c r="CP2297" s="2" t="s">
        <v>102</v>
      </c>
      <c r="CQ2297" s="2" t="s">
        <v>102</v>
      </c>
      <c r="CR2297" s="2" t="s">
        <v>102</v>
      </c>
      <c r="CS2297" s="2" t="s">
        <v>102</v>
      </c>
      <c r="CT2297" s="2" t="s">
        <v>102</v>
      </c>
      <c r="CU2297" s="2" t="s">
        <v>102</v>
      </c>
    </row>
    <row r="2298" spans="1:99" x14ac:dyDescent="0.3">
      <c r="A2298" s="2" t="s">
        <v>109</v>
      </c>
      <c r="B2298" s="2">
        <v>166674</v>
      </c>
      <c r="C2298" s="2" t="s">
        <v>15246</v>
      </c>
      <c r="D2298" s="2" t="s">
        <v>792</v>
      </c>
      <c r="E2298" s="2" t="s">
        <v>15247</v>
      </c>
      <c r="F2298" s="2" t="s">
        <v>15247</v>
      </c>
      <c r="G2298" s="2" t="s">
        <v>1721</v>
      </c>
      <c r="H2298" s="2" t="s">
        <v>289</v>
      </c>
      <c r="I2298" s="2" t="s">
        <v>110</v>
      </c>
      <c r="J2298" s="2" t="s">
        <v>111</v>
      </c>
      <c r="K2298" s="2" t="s">
        <v>101</v>
      </c>
      <c r="L2298" s="2">
        <v>8542</v>
      </c>
      <c r="M2298" s="2" t="s">
        <v>15248</v>
      </c>
      <c r="N2298" s="2" t="s">
        <v>15249</v>
      </c>
      <c r="U2298" s="2" t="s">
        <v>798</v>
      </c>
      <c r="V2298" s="3">
        <v>41361</v>
      </c>
      <c r="W2298" s="3">
        <v>41361</v>
      </c>
      <c r="X2298" s="4">
        <v>41183</v>
      </c>
      <c r="Y2298" s="2" t="s">
        <v>103</v>
      </c>
      <c r="Z2298" s="2" t="s">
        <v>15250</v>
      </c>
      <c r="AA2298" s="2" t="s">
        <v>102</v>
      </c>
      <c r="AB2298" s="2" t="s">
        <v>102</v>
      </c>
      <c r="AD2298" s="2" t="s">
        <v>102</v>
      </c>
      <c r="AF2298" s="2" t="s">
        <v>102</v>
      </c>
      <c r="AG2298" s="2" t="s">
        <v>103</v>
      </c>
      <c r="AH2298" s="2" t="s">
        <v>102</v>
      </c>
      <c r="AI2298" s="2" t="s">
        <v>104</v>
      </c>
      <c r="AK2298" s="2" t="s">
        <v>105</v>
      </c>
      <c r="AL2298" s="2" t="s">
        <v>101</v>
      </c>
      <c r="AM2298" s="2" t="s">
        <v>102</v>
      </c>
      <c r="AN2298" s="2" t="s">
        <v>102</v>
      </c>
      <c r="AO2298" s="2" t="s">
        <v>102</v>
      </c>
      <c r="AP2298" s="2" t="s">
        <v>102</v>
      </c>
      <c r="AQ2298" s="2" t="s">
        <v>102</v>
      </c>
      <c r="AR2298" s="2" t="s">
        <v>102</v>
      </c>
      <c r="AS2298" s="2" t="s">
        <v>102</v>
      </c>
      <c r="AT2298" s="2" t="s">
        <v>102</v>
      </c>
      <c r="AU2298" s="2" t="s">
        <v>102</v>
      </c>
      <c r="AV2298" s="2" t="s">
        <v>102</v>
      </c>
      <c r="AW2298" s="2" t="s">
        <v>102</v>
      </c>
      <c r="AX2298" s="2" t="s">
        <v>102</v>
      </c>
      <c r="AY2298" s="2" t="s">
        <v>102</v>
      </c>
      <c r="AZ2298" s="2" t="s">
        <v>102</v>
      </c>
      <c r="BB2298" s="2" t="s">
        <v>102</v>
      </c>
      <c r="BD2298" s="2" t="s">
        <v>102</v>
      </c>
      <c r="BE2298" s="2" t="s">
        <v>102</v>
      </c>
      <c r="BF2298" s="2" t="s">
        <v>102</v>
      </c>
      <c r="BG2298" s="2" t="s">
        <v>102</v>
      </c>
      <c r="BH2298" s="2" t="s">
        <v>102</v>
      </c>
      <c r="BI2298" s="2" t="s">
        <v>102</v>
      </c>
      <c r="BJ2298" s="2" t="s">
        <v>102</v>
      </c>
      <c r="BK2298" s="2" t="s">
        <v>102</v>
      </c>
      <c r="BL2298" s="2" t="s">
        <v>102</v>
      </c>
      <c r="BM2298" s="2" t="s">
        <v>102</v>
      </c>
      <c r="BN2298" s="2" t="s">
        <v>102</v>
      </c>
      <c r="BO2298" s="2" t="s">
        <v>102</v>
      </c>
      <c r="BP2298" s="2" t="s">
        <v>102</v>
      </c>
      <c r="BQ2298" s="2" t="s">
        <v>102</v>
      </c>
      <c r="BR2298" s="2" t="s">
        <v>102</v>
      </c>
      <c r="BS2298" s="2" t="s">
        <v>102</v>
      </c>
      <c r="BT2298" s="2" t="s">
        <v>103</v>
      </c>
      <c r="BU2298" s="2" t="s">
        <v>103</v>
      </c>
      <c r="BV2298" s="2" t="s">
        <v>102</v>
      </c>
      <c r="BW2298" s="2" t="s">
        <v>102</v>
      </c>
      <c r="BX2298" s="2" t="s">
        <v>102</v>
      </c>
      <c r="BY2298" s="2" t="s">
        <v>102</v>
      </c>
      <c r="BZ2298" s="2" t="s">
        <v>102</v>
      </c>
      <c r="CA2298" s="2" t="s">
        <v>102</v>
      </c>
      <c r="CB2298" s="2" t="s">
        <v>102</v>
      </c>
      <c r="CC2298" s="2" t="s">
        <v>102</v>
      </c>
      <c r="CD2298" s="2" t="s">
        <v>102</v>
      </c>
      <c r="CE2298" s="2" t="s">
        <v>102</v>
      </c>
      <c r="CF2298" s="2" t="s">
        <v>102</v>
      </c>
      <c r="CG2298" s="2" t="s">
        <v>102</v>
      </c>
      <c r="CH2298" s="2" t="s">
        <v>102</v>
      </c>
      <c r="CI2298" s="2" t="s">
        <v>102</v>
      </c>
      <c r="CJ2298" s="2" t="s">
        <v>102</v>
      </c>
      <c r="CK2298" s="2" t="s">
        <v>102</v>
      </c>
      <c r="CL2298" s="2" t="s">
        <v>102</v>
      </c>
      <c r="CM2298" s="2" t="s">
        <v>102</v>
      </c>
      <c r="CN2298" s="2" t="s">
        <v>102</v>
      </c>
      <c r="CO2298" s="2" t="s">
        <v>102</v>
      </c>
      <c r="CP2298" s="2" t="s">
        <v>102</v>
      </c>
      <c r="CQ2298" s="2" t="s">
        <v>102</v>
      </c>
      <c r="CR2298" s="2" t="s">
        <v>102</v>
      </c>
      <c r="CS2298" s="2" t="s">
        <v>102</v>
      </c>
      <c r="CT2298" s="2" t="s">
        <v>102</v>
      </c>
      <c r="CU2298" s="2" t="s">
        <v>102</v>
      </c>
    </row>
    <row r="2299" spans="1:99" x14ac:dyDescent="0.3">
      <c r="A2299" s="2" t="s">
        <v>379</v>
      </c>
      <c r="B2299" s="2">
        <v>166680</v>
      </c>
      <c r="C2299" s="2" t="s">
        <v>14867</v>
      </c>
      <c r="D2299" s="2" t="s">
        <v>792</v>
      </c>
      <c r="E2299" s="2" t="s">
        <v>14868</v>
      </c>
      <c r="F2299" s="2" t="s">
        <v>14868</v>
      </c>
      <c r="G2299" s="2" t="s">
        <v>14869</v>
      </c>
      <c r="H2299" s="2" t="s">
        <v>14870</v>
      </c>
      <c r="I2299" s="2" t="s">
        <v>652</v>
      </c>
      <c r="K2299" s="2" t="s">
        <v>653</v>
      </c>
      <c r="L2299" s="2" t="s">
        <v>14871</v>
      </c>
      <c r="M2299" s="2" t="s">
        <v>14872</v>
      </c>
      <c r="N2299" s="2" t="s">
        <v>14873</v>
      </c>
      <c r="U2299" s="2" t="s">
        <v>798</v>
      </c>
      <c r="V2299" s="3">
        <v>41305</v>
      </c>
      <c r="W2299" s="3">
        <v>41431</v>
      </c>
      <c r="X2299" s="4">
        <v>41183</v>
      </c>
      <c r="Y2299" s="2" t="s">
        <v>102</v>
      </c>
      <c r="AA2299" s="2" t="s">
        <v>103</v>
      </c>
      <c r="AB2299" s="2" t="s">
        <v>102</v>
      </c>
      <c r="AD2299" s="2" t="s">
        <v>102</v>
      </c>
      <c r="AF2299" s="2" t="s">
        <v>102</v>
      </c>
      <c r="AG2299" s="2" t="s">
        <v>103</v>
      </c>
      <c r="AH2299" s="2" t="s">
        <v>102</v>
      </c>
      <c r="AI2299" s="2" t="s">
        <v>108</v>
      </c>
      <c r="AL2299" s="2" t="s">
        <v>653</v>
      </c>
      <c r="AM2299" s="2" t="s">
        <v>102</v>
      </c>
      <c r="AN2299" s="2" t="s">
        <v>102</v>
      </c>
      <c r="AO2299" s="2" t="s">
        <v>103</v>
      </c>
      <c r="AP2299" s="2" t="s">
        <v>102</v>
      </c>
      <c r="AQ2299" s="2" t="s">
        <v>102</v>
      </c>
      <c r="AR2299" s="2" t="s">
        <v>102</v>
      </c>
      <c r="AS2299" s="2" t="s">
        <v>102</v>
      </c>
      <c r="AT2299" s="2" t="s">
        <v>102</v>
      </c>
      <c r="AU2299" s="2" t="s">
        <v>102</v>
      </c>
      <c r="AV2299" s="2" t="s">
        <v>102</v>
      </c>
      <c r="AW2299" s="2" t="s">
        <v>102</v>
      </c>
      <c r="AX2299" s="2" t="s">
        <v>102</v>
      </c>
      <c r="AY2299" s="2" t="s">
        <v>102</v>
      </c>
      <c r="AZ2299" s="2" t="s">
        <v>102</v>
      </c>
      <c r="BB2299" s="2" t="s">
        <v>102</v>
      </c>
      <c r="BD2299" s="2" t="s">
        <v>102</v>
      </c>
      <c r="BE2299" s="2" t="s">
        <v>102</v>
      </c>
      <c r="BF2299" s="2" t="s">
        <v>103</v>
      </c>
      <c r="BG2299" s="2" t="s">
        <v>102</v>
      </c>
      <c r="BH2299" s="2" t="s">
        <v>102</v>
      </c>
      <c r="BI2299" s="2" t="s">
        <v>102</v>
      </c>
      <c r="BJ2299" s="2" t="s">
        <v>102</v>
      </c>
      <c r="BK2299" s="2" t="s">
        <v>102</v>
      </c>
      <c r="BL2299" s="2" t="s">
        <v>102</v>
      </c>
      <c r="BM2299" s="2" t="s">
        <v>102</v>
      </c>
      <c r="BN2299" s="2" t="s">
        <v>102</v>
      </c>
      <c r="BO2299" s="2" t="s">
        <v>102</v>
      </c>
      <c r="BP2299" s="2" t="s">
        <v>102</v>
      </c>
      <c r="BQ2299" s="2" t="s">
        <v>102</v>
      </c>
      <c r="BR2299" s="2" t="s">
        <v>102</v>
      </c>
      <c r="BS2299" s="2" t="s">
        <v>102</v>
      </c>
      <c r="BT2299" s="2" t="s">
        <v>103</v>
      </c>
      <c r="BU2299" s="2" t="s">
        <v>103</v>
      </c>
      <c r="BV2299" s="2" t="s">
        <v>102</v>
      </c>
      <c r="BW2299" s="2" t="s">
        <v>102</v>
      </c>
      <c r="BX2299" s="2" t="s">
        <v>102</v>
      </c>
      <c r="BY2299" s="2" t="s">
        <v>102</v>
      </c>
      <c r="BZ2299" s="2" t="s">
        <v>102</v>
      </c>
      <c r="CA2299" s="2" t="s">
        <v>102</v>
      </c>
      <c r="CB2299" s="2" t="s">
        <v>102</v>
      </c>
      <c r="CC2299" s="2" t="s">
        <v>102</v>
      </c>
      <c r="CD2299" s="2" t="s">
        <v>102</v>
      </c>
      <c r="CE2299" s="2" t="s">
        <v>102</v>
      </c>
      <c r="CF2299" s="2" t="s">
        <v>102</v>
      </c>
      <c r="CG2299" s="2" t="s">
        <v>102</v>
      </c>
      <c r="CH2299" s="2" t="s">
        <v>102</v>
      </c>
      <c r="CI2299" s="2" t="s">
        <v>102</v>
      </c>
      <c r="CJ2299" s="2" t="s">
        <v>102</v>
      </c>
      <c r="CK2299" s="2" t="s">
        <v>102</v>
      </c>
      <c r="CL2299" s="2" t="s">
        <v>102</v>
      </c>
      <c r="CM2299" s="2" t="s">
        <v>102</v>
      </c>
      <c r="CN2299" s="2" t="s">
        <v>102</v>
      </c>
      <c r="CO2299" s="2" t="s">
        <v>102</v>
      </c>
      <c r="CP2299" s="2" t="s">
        <v>102</v>
      </c>
      <c r="CQ2299" s="2" t="s">
        <v>102</v>
      </c>
      <c r="CR2299" s="2" t="s">
        <v>102</v>
      </c>
      <c r="CS2299" s="2" t="s">
        <v>102</v>
      </c>
      <c r="CT2299" s="2" t="s">
        <v>102</v>
      </c>
      <c r="CU2299" s="2" t="s">
        <v>102</v>
      </c>
    </row>
    <row r="2300" spans="1:99" x14ac:dyDescent="0.3">
      <c r="A2300" s="2" t="s">
        <v>109</v>
      </c>
      <c r="B2300" s="2">
        <v>166686</v>
      </c>
      <c r="C2300" s="2" t="s">
        <v>15073</v>
      </c>
      <c r="D2300" s="2" t="s">
        <v>792</v>
      </c>
      <c r="E2300" s="2" t="s">
        <v>15074</v>
      </c>
      <c r="F2300" s="2" t="s">
        <v>15074</v>
      </c>
      <c r="G2300" s="2" t="s">
        <v>15075</v>
      </c>
      <c r="I2300" s="2" t="s">
        <v>130</v>
      </c>
      <c r="J2300" s="2" t="s">
        <v>131</v>
      </c>
      <c r="K2300" s="2" t="s">
        <v>101</v>
      </c>
      <c r="L2300" s="2">
        <v>10013</v>
      </c>
      <c r="M2300" s="2" t="s">
        <v>15076</v>
      </c>
      <c r="N2300" s="2" t="s">
        <v>15077</v>
      </c>
      <c r="U2300" s="2" t="s">
        <v>798</v>
      </c>
      <c r="V2300" s="3">
        <v>41345</v>
      </c>
      <c r="W2300" s="3">
        <v>41345</v>
      </c>
      <c r="X2300" s="4">
        <v>41183</v>
      </c>
      <c r="Y2300" s="2" t="s">
        <v>103</v>
      </c>
      <c r="Z2300" s="2" t="s">
        <v>15078</v>
      </c>
      <c r="AA2300" s="2" t="s">
        <v>102</v>
      </c>
      <c r="AB2300" s="2" t="s">
        <v>102</v>
      </c>
      <c r="AD2300" s="2" t="s">
        <v>102</v>
      </c>
      <c r="AF2300" s="2" t="s">
        <v>102</v>
      </c>
      <c r="AG2300" s="2" t="s">
        <v>103</v>
      </c>
      <c r="AH2300" s="2" t="s">
        <v>102</v>
      </c>
      <c r="AI2300" s="2" t="s">
        <v>104</v>
      </c>
      <c r="AK2300" s="2" t="s">
        <v>105</v>
      </c>
      <c r="AL2300" s="2" t="s">
        <v>101</v>
      </c>
      <c r="AM2300" s="2" t="s">
        <v>102</v>
      </c>
      <c r="AN2300" s="2" t="s">
        <v>102</v>
      </c>
      <c r="AO2300" s="2" t="s">
        <v>102</v>
      </c>
      <c r="AP2300" s="2" t="s">
        <v>102</v>
      </c>
      <c r="AQ2300" s="2" t="s">
        <v>102</v>
      </c>
      <c r="AR2300" s="2" t="s">
        <v>102</v>
      </c>
      <c r="AS2300" s="2" t="s">
        <v>102</v>
      </c>
      <c r="AT2300" s="2" t="s">
        <v>102</v>
      </c>
      <c r="AU2300" s="2" t="s">
        <v>102</v>
      </c>
      <c r="AV2300" s="2" t="s">
        <v>102</v>
      </c>
      <c r="AW2300" s="2" t="s">
        <v>102</v>
      </c>
      <c r="AX2300" s="2" t="s">
        <v>102</v>
      </c>
      <c r="AY2300" s="2" t="s">
        <v>102</v>
      </c>
      <c r="AZ2300" s="2" t="s">
        <v>102</v>
      </c>
      <c r="BB2300" s="2" t="s">
        <v>102</v>
      </c>
      <c r="BD2300" s="2" t="s">
        <v>102</v>
      </c>
      <c r="BE2300" s="2" t="s">
        <v>102</v>
      </c>
      <c r="BF2300" s="2" t="s">
        <v>103</v>
      </c>
      <c r="BG2300" s="2" t="s">
        <v>102</v>
      </c>
      <c r="BH2300" s="2" t="s">
        <v>102</v>
      </c>
      <c r="BI2300" s="2" t="s">
        <v>102</v>
      </c>
      <c r="BJ2300" s="2" t="s">
        <v>102</v>
      </c>
      <c r="BK2300" s="2" t="s">
        <v>102</v>
      </c>
      <c r="BL2300" s="2" t="s">
        <v>102</v>
      </c>
      <c r="BM2300" s="2" t="s">
        <v>102</v>
      </c>
      <c r="BN2300" s="2" t="s">
        <v>102</v>
      </c>
      <c r="BO2300" s="2" t="s">
        <v>102</v>
      </c>
      <c r="BP2300" s="2" t="s">
        <v>102</v>
      </c>
      <c r="BQ2300" s="2" t="s">
        <v>102</v>
      </c>
      <c r="BR2300" s="2" t="s">
        <v>102</v>
      </c>
      <c r="BS2300" s="2" t="s">
        <v>102</v>
      </c>
      <c r="BT2300" s="2" t="s">
        <v>103</v>
      </c>
      <c r="BU2300" s="2" t="s">
        <v>103</v>
      </c>
      <c r="BV2300" s="2" t="s">
        <v>102</v>
      </c>
      <c r="BW2300" s="2" t="s">
        <v>102</v>
      </c>
      <c r="BX2300" s="2" t="s">
        <v>102</v>
      </c>
      <c r="BY2300" s="2" t="s">
        <v>102</v>
      </c>
      <c r="BZ2300" s="2" t="s">
        <v>102</v>
      </c>
      <c r="CA2300" s="2" t="s">
        <v>102</v>
      </c>
      <c r="CB2300" s="2" t="s">
        <v>102</v>
      </c>
      <c r="CC2300" s="2" t="s">
        <v>102</v>
      </c>
      <c r="CD2300" s="2" t="s">
        <v>102</v>
      </c>
      <c r="CE2300" s="2" t="s">
        <v>102</v>
      </c>
      <c r="CF2300" s="2" t="s">
        <v>102</v>
      </c>
      <c r="CG2300" s="2" t="s">
        <v>102</v>
      </c>
      <c r="CH2300" s="2" t="s">
        <v>102</v>
      </c>
      <c r="CI2300" s="2" t="s">
        <v>102</v>
      </c>
      <c r="CJ2300" s="2" t="s">
        <v>102</v>
      </c>
      <c r="CK2300" s="2" t="s">
        <v>102</v>
      </c>
      <c r="CL2300" s="2" t="s">
        <v>102</v>
      </c>
      <c r="CM2300" s="2" t="s">
        <v>102</v>
      </c>
      <c r="CN2300" s="2" t="s">
        <v>102</v>
      </c>
      <c r="CO2300" s="2" t="s">
        <v>102</v>
      </c>
      <c r="CP2300" s="2" t="s">
        <v>102</v>
      </c>
      <c r="CQ2300" s="2" t="s">
        <v>102</v>
      </c>
      <c r="CR2300" s="2" t="s">
        <v>102</v>
      </c>
      <c r="CS2300" s="2" t="s">
        <v>102</v>
      </c>
      <c r="CT2300" s="2" t="s">
        <v>102</v>
      </c>
      <c r="CU2300" s="2" t="s">
        <v>102</v>
      </c>
    </row>
    <row r="2301" spans="1:99" x14ac:dyDescent="0.3">
      <c r="A2301" s="2" t="s">
        <v>109</v>
      </c>
      <c r="B2301" s="2">
        <v>166699</v>
      </c>
      <c r="C2301" s="2" t="s">
        <v>14997</v>
      </c>
      <c r="D2301" s="2" t="s">
        <v>792</v>
      </c>
      <c r="E2301" s="2" t="s">
        <v>14998</v>
      </c>
      <c r="F2301" s="2" t="s">
        <v>14999</v>
      </c>
      <c r="G2301" s="2" t="s">
        <v>1458</v>
      </c>
      <c r="H2301" s="2" t="s">
        <v>988</v>
      </c>
      <c r="I2301" s="2" t="s">
        <v>130</v>
      </c>
      <c r="J2301" s="2" t="s">
        <v>131</v>
      </c>
      <c r="K2301" s="2" t="s">
        <v>101</v>
      </c>
      <c r="L2301" s="2">
        <v>10022</v>
      </c>
      <c r="M2301" s="2" t="s">
        <v>15000</v>
      </c>
      <c r="N2301" s="2" t="s">
        <v>15001</v>
      </c>
      <c r="U2301" s="2" t="s">
        <v>798</v>
      </c>
      <c r="V2301" s="3">
        <v>41334</v>
      </c>
      <c r="W2301" s="3">
        <v>41383</v>
      </c>
      <c r="X2301" s="4">
        <v>41183</v>
      </c>
      <c r="Y2301" s="2" t="s">
        <v>103</v>
      </c>
      <c r="Z2301" s="2" t="s">
        <v>15002</v>
      </c>
      <c r="AA2301" s="2" t="s">
        <v>102</v>
      </c>
      <c r="AB2301" s="2" t="s">
        <v>102</v>
      </c>
      <c r="AD2301" s="2" t="s">
        <v>102</v>
      </c>
      <c r="AF2301" s="2" t="s">
        <v>102</v>
      </c>
      <c r="AG2301" s="2" t="s">
        <v>103</v>
      </c>
      <c r="AH2301" s="2" t="s">
        <v>102</v>
      </c>
      <c r="AI2301" s="2" t="s">
        <v>126</v>
      </c>
      <c r="AK2301" s="2" t="s">
        <v>105</v>
      </c>
      <c r="AL2301" s="2" t="s">
        <v>101</v>
      </c>
      <c r="AM2301" s="2" t="s">
        <v>102</v>
      </c>
      <c r="AN2301" s="2" t="s">
        <v>102</v>
      </c>
      <c r="AO2301" s="2" t="s">
        <v>103</v>
      </c>
      <c r="AP2301" s="2" t="s">
        <v>102</v>
      </c>
      <c r="AQ2301" s="2" t="s">
        <v>102</v>
      </c>
      <c r="AR2301" s="2" t="s">
        <v>102</v>
      </c>
      <c r="AS2301" s="2" t="s">
        <v>102</v>
      </c>
      <c r="AT2301" s="2" t="s">
        <v>102</v>
      </c>
      <c r="AU2301" s="2" t="s">
        <v>102</v>
      </c>
      <c r="AV2301" s="2" t="s">
        <v>102</v>
      </c>
      <c r="AW2301" s="2" t="s">
        <v>102</v>
      </c>
      <c r="AX2301" s="2" t="s">
        <v>102</v>
      </c>
      <c r="AY2301" s="2" t="s">
        <v>102</v>
      </c>
      <c r="AZ2301" s="2" t="s">
        <v>102</v>
      </c>
      <c r="BB2301" s="2" t="s">
        <v>102</v>
      </c>
      <c r="BD2301" s="2" t="s">
        <v>102</v>
      </c>
      <c r="BE2301" s="2" t="s">
        <v>102</v>
      </c>
      <c r="BF2301" s="2" t="s">
        <v>102</v>
      </c>
      <c r="BG2301" s="2" t="s">
        <v>102</v>
      </c>
      <c r="BH2301" s="2" t="s">
        <v>102</v>
      </c>
      <c r="BI2301" s="2" t="s">
        <v>102</v>
      </c>
      <c r="BJ2301" s="2" t="s">
        <v>103</v>
      </c>
      <c r="BK2301" s="2" t="s">
        <v>102</v>
      </c>
      <c r="BL2301" s="2" t="s">
        <v>102</v>
      </c>
      <c r="BM2301" s="2" t="s">
        <v>102</v>
      </c>
      <c r="BN2301" s="2" t="s">
        <v>102</v>
      </c>
      <c r="BO2301" s="2" t="s">
        <v>102</v>
      </c>
      <c r="BP2301" s="2" t="s">
        <v>102</v>
      </c>
      <c r="BQ2301" s="2" t="s">
        <v>102</v>
      </c>
      <c r="BR2301" s="2" t="s">
        <v>102</v>
      </c>
      <c r="BS2301" s="2" t="s">
        <v>102</v>
      </c>
      <c r="BT2301" s="2" t="s">
        <v>103</v>
      </c>
      <c r="BU2301" s="2" t="s">
        <v>103</v>
      </c>
      <c r="BV2301" s="2" t="s">
        <v>102</v>
      </c>
      <c r="BW2301" s="2" t="s">
        <v>102</v>
      </c>
      <c r="BX2301" s="2" t="s">
        <v>102</v>
      </c>
      <c r="BY2301" s="2" t="s">
        <v>102</v>
      </c>
      <c r="BZ2301" s="2" t="s">
        <v>102</v>
      </c>
      <c r="CA2301" s="2" t="s">
        <v>102</v>
      </c>
      <c r="CB2301" s="2" t="s">
        <v>102</v>
      </c>
      <c r="CC2301" s="2" t="s">
        <v>102</v>
      </c>
      <c r="CD2301" s="2" t="s">
        <v>102</v>
      </c>
      <c r="CE2301" s="2" t="s">
        <v>102</v>
      </c>
      <c r="CF2301" s="2" t="s">
        <v>102</v>
      </c>
      <c r="CG2301" s="2" t="s">
        <v>102</v>
      </c>
      <c r="CH2301" s="2" t="s">
        <v>102</v>
      </c>
      <c r="CI2301" s="2" t="s">
        <v>102</v>
      </c>
      <c r="CJ2301" s="2" t="s">
        <v>102</v>
      </c>
      <c r="CK2301" s="2" t="s">
        <v>102</v>
      </c>
      <c r="CL2301" s="2" t="s">
        <v>102</v>
      </c>
      <c r="CM2301" s="2" t="s">
        <v>102</v>
      </c>
      <c r="CN2301" s="2" t="s">
        <v>102</v>
      </c>
      <c r="CO2301" s="2" t="s">
        <v>102</v>
      </c>
      <c r="CP2301" s="2" t="s">
        <v>102</v>
      </c>
      <c r="CQ2301" s="2" t="s">
        <v>102</v>
      </c>
      <c r="CR2301" s="2" t="s">
        <v>102</v>
      </c>
      <c r="CS2301" s="2" t="s">
        <v>102</v>
      </c>
      <c r="CT2301" s="2" t="s">
        <v>102</v>
      </c>
      <c r="CU2301" s="2" t="s">
        <v>102</v>
      </c>
    </row>
    <row r="2302" spans="1:99" x14ac:dyDescent="0.3">
      <c r="A2302" s="2" t="s">
        <v>379</v>
      </c>
      <c r="B2302" s="2">
        <v>166702</v>
      </c>
      <c r="C2302" s="2" t="s">
        <v>14946</v>
      </c>
      <c r="D2302" s="2" t="s">
        <v>792</v>
      </c>
      <c r="E2302" s="2" t="s">
        <v>14947</v>
      </c>
      <c r="F2302" s="2" t="s">
        <v>14947</v>
      </c>
      <c r="G2302" s="2" t="s">
        <v>3302</v>
      </c>
      <c r="H2302" s="2" t="s">
        <v>14948</v>
      </c>
      <c r="I2302" s="2" t="s">
        <v>594</v>
      </c>
      <c r="K2302" s="2" t="s">
        <v>814</v>
      </c>
      <c r="L2302" s="2" t="s">
        <v>1105</v>
      </c>
      <c r="M2302" s="2" t="s">
        <v>14949</v>
      </c>
      <c r="N2302" s="2" t="s">
        <v>14950</v>
      </c>
      <c r="U2302" s="2" t="s">
        <v>798</v>
      </c>
      <c r="V2302" s="3">
        <v>41326</v>
      </c>
      <c r="W2302" s="3">
        <v>41326</v>
      </c>
      <c r="X2302" s="4">
        <v>41183</v>
      </c>
      <c r="Y2302" s="2" t="s">
        <v>103</v>
      </c>
      <c r="Z2302" s="2" t="s">
        <v>3299</v>
      </c>
      <c r="AA2302" s="2" t="s">
        <v>103</v>
      </c>
      <c r="AB2302" s="2" t="s">
        <v>102</v>
      </c>
      <c r="AD2302" s="2" t="s">
        <v>102</v>
      </c>
      <c r="AF2302" s="2" t="s">
        <v>102</v>
      </c>
      <c r="AG2302" s="2" t="s">
        <v>103</v>
      </c>
      <c r="AH2302" s="2" t="s">
        <v>102</v>
      </c>
      <c r="AI2302" s="2" t="s">
        <v>126</v>
      </c>
      <c r="AL2302" s="2" t="s">
        <v>814</v>
      </c>
      <c r="AM2302" s="2" t="s">
        <v>102</v>
      </c>
      <c r="AN2302" s="2" t="s">
        <v>102</v>
      </c>
      <c r="AO2302" s="2" t="s">
        <v>103</v>
      </c>
      <c r="AP2302" s="2" t="s">
        <v>102</v>
      </c>
      <c r="AQ2302" s="2" t="s">
        <v>102</v>
      </c>
      <c r="AR2302" s="2" t="s">
        <v>102</v>
      </c>
      <c r="AS2302" s="2" t="s">
        <v>102</v>
      </c>
      <c r="AT2302" s="2" t="s">
        <v>102</v>
      </c>
      <c r="AU2302" s="2" t="s">
        <v>102</v>
      </c>
      <c r="AV2302" s="2" t="s">
        <v>102</v>
      </c>
      <c r="AW2302" s="2" t="s">
        <v>102</v>
      </c>
      <c r="AX2302" s="2" t="s">
        <v>102</v>
      </c>
      <c r="AY2302" s="2" t="s">
        <v>102</v>
      </c>
      <c r="AZ2302" s="2" t="s">
        <v>102</v>
      </c>
      <c r="BB2302" s="2" t="s">
        <v>102</v>
      </c>
      <c r="BD2302" s="2" t="s">
        <v>102</v>
      </c>
      <c r="BE2302" s="2" t="s">
        <v>102</v>
      </c>
      <c r="BF2302" s="2" t="s">
        <v>103</v>
      </c>
      <c r="BG2302" s="2" t="s">
        <v>102</v>
      </c>
      <c r="BH2302" s="2" t="s">
        <v>102</v>
      </c>
      <c r="BI2302" s="2" t="s">
        <v>102</v>
      </c>
      <c r="BJ2302" s="2" t="s">
        <v>103</v>
      </c>
      <c r="BK2302" s="2" t="s">
        <v>102</v>
      </c>
      <c r="BL2302" s="2" t="s">
        <v>102</v>
      </c>
      <c r="BM2302" s="2" t="s">
        <v>102</v>
      </c>
      <c r="BN2302" s="2" t="s">
        <v>102</v>
      </c>
      <c r="BO2302" s="2" t="s">
        <v>102</v>
      </c>
      <c r="BP2302" s="2" t="s">
        <v>102</v>
      </c>
      <c r="BQ2302" s="2" t="s">
        <v>102</v>
      </c>
      <c r="BR2302" s="2" t="s">
        <v>102</v>
      </c>
      <c r="BS2302" s="2" t="s">
        <v>102</v>
      </c>
      <c r="BT2302" s="2" t="s">
        <v>103</v>
      </c>
      <c r="BU2302" s="2" t="s">
        <v>103</v>
      </c>
      <c r="BV2302" s="2" t="s">
        <v>102</v>
      </c>
      <c r="BW2302" s="2" t="s">
        <v>102</v>
      </c>
      <c r="BX2302" s="2" t="s">
        <v>102</v>
      </c>
      <c r="BY2302" s="2" t="s">
        <v>102</v>
      </c>
      <c r="BZ2302" s="2" t="s">
        <v>102</v>
      </c>
      <c r="CA2302" s="2" t="s">
        <v>102</v>
      </c>
      <c r="CB2302" s="2" t="s">
        <v>102</v>
      </c>
      <c r="CC2302" s="2" t="s">
        <v>102</v>
      </c>
      <c r="CD2302" s="2" t="s">
        <v>102</v>
      </c>
      <c r="CE2302" s="2" t="s">
        <v>102</v>
      </c>
      <c r="CF2302" s="2" t="s">
        <v>102</v>
      </c>
      <c r="CG2302" s="2" t="s">
        <v>102</v>
      </c>
      <c r="CH2302" s="2" t="s">
        <v>102</v>
      </c>
      <c r="CI2302" s="2" t="s">
        <v>102</v>
      </c>
      <c r="CJ2302" s="2" t="s">
        <v>102</v>
      </c>
      <c r="CK2302" s="2" t="s">
        <v>102</v>
      </c>
      <c r="CL2302" s="2" t="s">
        <v>102</v>
      </c>
      <c r="CM2302" s="2" t="s">
        <v>102</v>
      </c>
      <c r="CN2302" s="2" t="s">
        <v>102</v>
      </c>
      <c r="CO2302" s="2" t="s">
        <v>102</v>
      </c>
      <c r="CP2302" s="2" t="s">
        <v>102</v>
      </c>
      <c r="CQ2302" s="2" t="s">
        <v>102</v>
      </c>
      <c r="CR2302" s="2" t="s">
        <v>102</v>
      </c>
      <c r="CS2302" s="2" t="s">
        <v>102</v>
      </c>
      <c r="CT2302" s="2" t="s">
        <v>102</v>
      </c>
      <c r="CU2302" s="2" t="s">
        <v>102</v>
      </c>
    </row>
    <row r="2303" spans="1:99" x14ac:dyDescent="0.3">
      <c r="A2303" s="2" t="s">
        <v>109</v>
      </c>
      <c r="B2303" s="2">
        <v>166703</v>
      </c>
      <c r="C2303" s="2" t="s">
        <v>14819</v>
      </c>
      <c r="D2303" s="2" t="s">
        <v>792</v>
      </c>
      <c r="E2303" s="2" t="s">
        <v>14820</v>
      </c>
      <c r="F2303" s="2" t="s">
        <v>14820</v>
      </c>
      <c r="G2303" s="2" t="s">
        <v>486</v>
      </c>
      <c r="H2303" s="2" t="s">
        <v>449</v>
      </c>
      <c r="I2303" s="2" t="s">
        <v>130</v>
      </c>
      <c r="J2303" s="2" t="s">
        <v>131</v>
      </c>
      <c r="K2303" s="2" t="s">
        <v>101</v>
      </c>
      <c r="L2303" s="2">
        <v>10166</v>
      </c>
      <c r="M2303" s="2" t="s">
        <v>14821</v>
      </c>
      <c r="N2303" s="2" t="s">
        <v>14822</v>
      </c>
      <c r="U2303" s="2" t="s">
        <v>798</v>
      </c>
      <c r="V2303" s="3">
        <v>41298</v>
      </c>
      <c r="W2303" s="3">
        <v>41298</v>
      </c>
      <c r="X2303" s="4">
        <v>41183</v>
      </c>
      <c r="Y2303" s="2" t="s">
        <v>102</v>
      </c>
      <c r="AA2303" s="2" t="s">
        <v>102</v>
      </c>
      <c r="AB2303" s="2" t="s">
        <v>102</v>
      </c>
      <c r="AD2303" s="2" t="s">
        <v>102</v>
      </c>
      <c r="AF2303" s="2" t="s">
        <v>102</v>
      </c>
      <c r="AG2303" s="2" t="s">
        <v>103</v>
      </c>
      <c r="AH2303" s="2" t="s">
        <v>102</v>
      </c>
      <c r="AI2303" s="2" t="s">
        <v>104</v>
      </c>
      <c r="AK2303" s="2" t="s">
        <v>105</v>
      </c>
      <c r="AL2303" s="2" t="s">
        <v>101</v>
      </c>
      <c r="AM2303" s="2" t="s">
        <v>102</v>
      </c>
      <c r="AN2303" s="2" t="s">
        <v>102</v>
      </c>
      <c r="AO2303" s="2" t="s">
        <v>103</v>
      </c>
      <c r="AP2303" s="2" t="s">
        <v>102</v>
      </c>
      <c r="AQ2303" s="2" t="s">
        <v>102</v>
      </c>
      <c r="AR2303" s="2" t="s">
        <v>102</v>
      </c>
      <c r="AS2303" s="2" t="s">
        <v>102</v>
      </c>
      <c r="AT2303" s="2" t="s">
        <v>102</v>
      </c>
      <c r="AU2303" s="2" t="s">
        <v>102</v>
      </c>
      <c r="AV2303" s="2" t="s">
        <v>102</v>
      </c>
      <c r="AW2303" s="2" t="s">
        <v>102</v>
      </c>
      <c r="AX2303" s="2" t="s">
        <v>102</v>
      </c>
      <c r="AY2303" s="2" t="s">
        <v>102</v>
      </c>
      <c r="AZ2303" s="2" t="s">
        <v>102</v>
      </c>
      <c r="BB2303" s="2" t="s">
        <v>102</v>
      </c>
      <c r="BD2303" s="2" t="s">
        <v>102</v>
      </c>
      <c r="BE2303" s="2" t="s">
        <v>102</v>
      </c>
      <c r="BF2303" s="2" t="s">
        <v>102</v>
      </c>
      <c r="BG2303" s="2" t="s">
        <v>102</v>
      </c>
      <c r="BH2303" s="2" t="s">
        <v>102</v>
      </c>
      <c r="BI2303" s="2" t="s">
        <v>102</v>
      </c>
      <c r="BJ2303" s="2" t="s">
        <v>103</v>
      </c>
      <c r="BK2303" s="2" t="s">
        <v>102</v>
      </c>
      <c r="BL2303" s="2" t="s">
        <v>102</v>
      </c>
      <c r="BM2303" s="2" t="s">
        <v>102</v>
      </c>
      <c r="BN2303" s="2" t="s">
        <v>102</v>
      </c>
      <c r="BO2303" s="2" t="s">
        <v>102</v>
      </c>
      <c r="BP2303" s="2" t="s">
        <v>102</v>
      </c>
      <c r="BQ2303" s="2" t="s">
        <v>102</v>
      </c>
      <c r="BR2303" s="2" t="s">
        <v>102</v>
      </c>
      <c r="BS2303" s="2" t="s">
        <v>102</v>
      </c>
      <c r="BT2303" s="2" t="s">
        <v>103</v>
      </c>
      <c r="BU2303" s="2" t="s">
        <v>103</v>
      </c>
      <c r="BV2303" s="2" t="s">
        <v>102</v>
      </c>
      <c r="BW2303" s="2" t="s">
        <v>102</v>
      </c>
      <c r="BX2303" s="2" t="s">
        <v>102</v>
      </c>
      <c r="BY2303" s="2" t="s">
        <v>102</v>
      </c>
      <c r="BZ2303" s="2" t="s">
        <v>102</v>
      </c>
      <c r="CA2303" s="2" t="s">
        <v>102</v>
      </c>
      <c r="CB2303" s="2" t="s">
        <v>102</v>
      </c>
      <c r="CC2303" s="2" t="s">
        <v>102</v>
      </c>
      <c r="CD2303" s="2" t="s">
        <v>102</v>
      </c>
      <c r="CE2303" s="2" t="s">
        <v>102</v>
      </c>
      <c r="CF2303" s="2" t="s">
        <v>102</v>
      </c>
      <c r="CG2303" s="2" t="s">
        <v>102</v>
      </c>
      <c r="CH2303" s="2" t="s">
        <v>102</v>
      </c>
      <c r="CI2303" s="2" t="s">
        <v>102</v>
      </c>
      <c r="CJ2303" s="2" t="s">
        <v>102</v>
      </c>
      <c r="CK2303" s="2" t="s">
        <v>102</v>
      </c>
      <c r="CL2303" s="2" t="s">
        <v>102</v>
      </c>
      <c r="CM2303" s="2" t="s">
        <v>102</v>
      </c>
      <c r="CN2303" s="2" t="s">
        <v>102</v>
      </c>
      <c r="CO2303" s="2" t="s">
        <v>102</v>
      </c>
      <c r="CP2303" s="2" t="s">
        <v>102</v>
      </c>
      <c r="CQ2303" s="2" t="s">
        <v>102</v>
      </c>
      <c r="CR2303" s="2" t="s">
        <v>102</v>
      </c>
      <c r="CS2303" s="2" t="s">
        <v>102</v>
      </c>
      <c r="CT2303" s="2" t="s">
        <v>102</v>
      </c>
      <c r="CU2303" s="2" t="s">
        <v>102</v>
      </c>
    </row>
    <row r="2304" spans="1:99" x14ac:dyDescent="0.3">
      <c r="A2304" s="2" t="s">
        <v>109</v>
      </c>
      <c r="B2304" s="2">
        <v>166718</v>
      </c>
      <c r="C2304" s="2" t="s">
        <v>15533</v>
      </c>
      <c r="D2304" s="2" t="s">
        <v>792</v>
      </c>
      <c r="E2304" s="2" t="s">
        <v>15534</v>
      </c>
      <c r="F2304" s="2" t="s">
        <v>15534</v>
      </c>
      <c r="G2304" s="2" t="s">
        <v>1194</v>
      </c>
      <c r="H2304" s="2" t="s">
        <v>15535</v>
      </c>
      <c r="I2304" s="2" t="s">
        <v>130</v>
      </c>
      <c r="J2304" s="2" t="s">
        <v>131</v>
      </c>
      <c r="K2304" s="2" t="s">
        <v>101</v>
      </c>
      <c r="L2304" s="2">
        <v>10017</v>
      </c>
      <c r="M2304" s="2" t="s">
        <v>15536</v>
      </c>
      <c r="N2304" s="2" t="s">
        <v>121</v>
      </c>
      <c r="U2304" s="2" t="s">
        <v>798</v>
      </c>
      <c r="V2304" s="3">
        <v>41407</v>
      </c>
      <c r="W2304" s="3">
        <v>41407</v>
      </c>
      <c r="X2304" s="4">
        <v>41183</v>
      </c>
      <c r="Y2304" s="2" t="s">
        <v>102</v>
      </c>
      <c r="AA2304" s="2" t="s">
        <v>102</v>
      </c>
      <c r="AB2304" s="2" t="s">
        <v>102</v>
      </c>
      <c r="AD2304" s="2" t="s">
        <v>102</v>
      </c>
      <c r="AF2304" s="2" t="s">
        <v>102</v>
      </c>
      <c r="AG2304" s="2" t="s">
        <v>103</v>
      </c>
      <c r="AH2304" s="2" t="s">
        <v>102</v>
      </c>
      <c r="AI2304" s="2" t="s">
        <v>104</v>
      </c>
      <c r="AK2304" s="2" t="s">
        <v>105</v>
      </c>
      <c r="AL2304" s="2" t="s">
        <v>101</v>
      </c>
      <c r="AM2304" s="2" t="s">
        <v>102</v>
      </c>
      <c r="AN2304" s="2" t="s">
        <v>102</v>
      </c>
      <c r="AO2304" s="2" t="s">
        <v>103</v>
      </c>
      <c r="AP2304" s="2" t="s">
        <v>102</v>
      </c>
      <c r="AQ2304" s="2" t="s">
        <v>102</v>
      </c>
      <c r="AR2304" s="2" t="s">
        <v>102</v>
      </c>
      <c r="AS2304" s="2" t="s">
        <v>102</v>
      </c>
      <c r="AT2304" s="2" t="s">
        <v>102</v>
      </c>
      <c r="AU2304" s="2" t="s">
        <v>102</v>
      </c>
      <c r="AV2304" s="2" t="s">
        <v>102</v>
      </c>
      <c r="AW2304" s="2" t="s">
        <v>102</v>
      </c>
      <c r="AX2304" s="2" t="s">
        <v>102</v>
      </c>
      <c r="AY2304" s="2" t="s">
        <v>102</v>
      </c>
      <c r="AZ2304" s="2" t="s">
        <v>102</v>
      </c>
      <c r="BB2304" s="2" t="s">
        <v>102</v>
      </c>
      <c r="BD2304" s="2" t="s">
        <v>102</v>
      </c>
      <c r="BE2304" s="2" t="s">
        <v>102</v>
      </c>
      <c r="BF2304" s="2" t="s">
        <v>102</v>
      </c>
      <c r="BG2304" s="2" t="s">
        <v>102</v>
      </c>
      <c r="BH2304" s="2" t="s">
        <v>102</v>
      </c>
      <c r="BI2304" s="2" t="s">
        <v>102</v>
      </c>
      <c r="BJ2304" s="2" t="s">
        <v>103</v>
      </c>
      <c r="BK2304" s="2" t="s">
        <v>102</v>
      </c>
      <c r="BL2304" s="2" t="s">
        <v>102</v>
      </c>
      <c r="BM2304" s="2" t="s">
        <v>102</v>
      </c>
      <c r="BN2304" s="2" t="s">
        <v>102</v>
      </c>
      <c r="BO2304" s="2" t="s">
        <v>102</v>
      </c>
      <c r="BP2304" s="2" t="s">
        <v>102</v>
      </c>
      <c r="BQ2304" s="2" t="s">
        <v>102</v>
      </c>
      <c r="BR2304" s="2" t="s">
        <v>102</v>
      </c>
      <c r="BS2304" s="2" t="s">
        <v>102</v>
      </c>
      <c r="BT2304" s="2" t="s">
        <v>103</v>
      </c>
      <c r="BU2304" s="2" t="s">
        <v>103</v>
      </c>
      <c r="BV2304" s="2" t="s">
        <v>102</v>
      </c>
      <c r="BW2304" s="2" t="s">
        <v>102</v>
      </c>
      <c r="BX2304" s="2" t="s">
        <v>102</v>
      </c>
      <c r="BY2304" s="2" t="s">
        <v>102</v>
      </c>
      <c r="BZ2304" s="2" t="s">
        <v>102</v>
      </c>
      <c r="CA2304" s="2" t="s">
        <v>102</v>
      </c>
      <c r="CB2304" s="2" t="s">
        <v>102</v>
      </c>
      <c r="CC2304" s="2" t="s">
        <v>102</v>
      </c>
      <c r="CD2304" s="2" t="s">
        <v>102</v>
      </c>
      <c r="CE2304" s="2" t="s">
        <v>102</v>
      </c>
      <c r="CF2304" s="2" t="s">
        <v>102</v>
      </c>
      <c r="CG2304" s="2" t="s">
        <v>102</v>
      </c>
      <c r="CH2304" s="2" t="s">
        <v>102</v>
      </c>
      <c r="CI2304" s="2" t="s">
        <v>102</v>
      </c>
      <c r="CJ2304" s="2" t="s">
        <v>102</v>
      </c>
      <c r="CK2304" s="2" t="s">
        <v>102</v>
      </c>
      <c r="CL2304" s="2" t="s">
        <v>102</v>
      </c>
      <c r="CM2304" s="2" t="s">
        <v>102</v>
      </c>
      <c r="CN2304" s="2" t="s">
        <v>102</v>
      </c>
      <c r="CO2304" s="2" t="s">
        <v>102</v>
      </c>
      <c r="CP2304" s="2" t="s">
        <v>102</v>
      </c>
      <c r="CQ2304" s="2" t="s">
        <v>102</v>
      </c>
      <c r="CR2304" s="2" t="s">
        <v>102</v>
      </c>
      <c r="CS2304" s="2" t="s">
        <v>102</v>
      </c>
      <c r="CT2304" s="2" t="s">
        <v>102</v>
      </c>
      <c r="CU2304" s="2" t="s">
        <v>102</v>
      </c>
    </row>
    <row r="2305" spans="1:99" x14ac:dyDescent="0.3">
      <c r="A2305" s="2" t="s">
        <v>123</v>
      </c>
      <c r="B2305" s="2">
        <v>166745</v>
      </c>
      <c r="C2305" s="2" t="s">
        <v>14855</v>
      </c>
      <c r="D2305" s="2" t="s">
        <v>792</v>
      </c>
      <c r="E2305" s="2" t="s">
        <v>14856</v>
      </c>
      <c r="F2305" s="2" t="s">
        <v>14857</v>
      </c>
      <c r="G2305" s="2" t="s">
        <v>14858</v>
      </c>
      <c r="I2305" s="2" t="s">
        <v>204</v>
      </c>
      <c r="J2305" s="2" t="s">
        <v>205</v>
      </c>
      <c r="K2305" s="2" t="s">
        <v>101</v>
      </c>
      <c r="L2305" s="2">
        <v>60601</v>
      </c>
      <c r="M2305" s="2" t="s">
        <v>14859</v>
      </c>
      <c r="N2305" s="2" t="s">
        <v>14860</v>
      </c>
      <c r="U2305" s="2" t="s">
        <v>798</v>
      </c>
      <c r="V2305" s="3">
        <v>41304</v>
      </c>
      <c r="W2305" s="3">
        <v>41304</v>
      </c>
      <c r="X2305" s="4">
        <v>41183</v>
      </c>
      <c r="Y2305" s="2" t="s">
        <v>103</v>
      </c>
      <c r="Z2305" s="2" t="s">
        <v>14861</v>
      </c>
      <c r="AA2305" s="2" t="s">
        <v>102</v>
      </c>
      <c r="AB2305" s="2" t="s">
        <v>102</v>
      </c>
      <c r="AD2305" s="2" t="s">
        <v>102</v>
      </c>
      <c r="AF2305" s="2" t="s">
        <v>102</v>
      </c>
      <c r="AG2305" s="2" t="s">
        <v>103</v>
      </c>
      <c r="AH2305" s="2" t="s">
        <v>102</v>
      </c>
      <c r="AI2305" s="2" t="s">
        <v>104</v>
      </c>
      <c r="AK2305" s="2" t="s">
        <v>105</v>
      </c>
      <c r="AL2305" s="2" t="s">
        <v>101</v>
      </c>
      <c r="AM2305" s="2" t="s">
        <v>102</v>
      </c>
      <c r="AN2305" s="2" t="s">
        <v>102</v>
      </c>
      <c r="AO2305" s="2" t="s">
        <v>102</v>
      </c>
      <c r="AP2305" s="2" t="s">
        <v>102</v>
      </c>
      <c r="AQ2305" s="2" t="s">
        <v>102</v>
      </c>
      <c r="AR2305" s="2" t="s">
        <v>102</v>
      </c>
      <c r="AS2305" s="2" t="s">
        <v>102</v>
      </c>
      <c r="AT2305" s="2" t="s">
        <v>102</v>
      </c>
      <c r="AU2305" s="2" t="s">
        <v>102</v>
      </c>
      <c r="AV2305" s="2" t="s">
        <v>102</v>
      </c>
      <c r="AW2305" s="2" t="s">
        <v>102</v>
      </c>
      <c r="AX2305" s="2" t="s">
        <v>102</v>
      </c>
      <c r="AY2305" s="2" t="s">
        <v>102</v>
      </c>
      <c r="AZ2305" s="2" t="s">
        <v>102</v>
      </c>
      <c r="BB2305" s="2" t="s">
        <v>102</v>
      </c>
      <c r="BD2305" s="2" t="s">
        <v>102</v>
      </c>
      <c r="BE2305" s="2" t="s">
        <v>102</v>
      </c>
      <c r="BF2305" s="2" t="s">
        <v>102</v>
      </c>
      <c r="BG2305" s="2" t="s">
        <v>102</v>
      </c>
      <c r="BH2305" s="2" t="s">
        <v>102</v>
      </c>
      <c r="BI2305" s="2" t="s">
        <v>102</v>
      </c>
      <c r="BJ2305" s="2" t="s">
        <v>102</v>
      </c>
      <c r="BK2305" s="2" t="s">
        <v>102</v>
      </c>
      <c r="BL2305" s="2" t="s">
        <v>102</v>
      </c>
      <c r="BM2305" s="2" t="s">
        <v>102</v>
      </c>
      <c r="BN2305" s="2" t="s">
        <v>102</v>
      </c>
      <c r="BO2305" s="2" t="s">
        <v>102</v>
      </c>
      <c r="BP2305" s="2" t="s">
        <v>102</v>
      </c>
      <c r="BQ2305" s="2" t="s">
        <v>102</v>
      </c>
      <c r="BR2305" s="2" t="s">
        <v>102</v>
      </c>
      <c r="BS2305" s="2" t="s">
        <v>102</v>
      </c>
      <c r="BT2305" s="2" t="s">
        <v>103</v>
      </c>
      <c r="BU2305" s="2" t="s">
        <v>103</v>
      </c>
      <c r="BV2305" s="2" t="s">
        <v>103</v>
      </c>
      <c r="BW2305" s="2" t="s">
        <v>102</v>
      </c>
      <c r="BX2305" s="2" t="s">
        <v>102</v>
      </c>
      <c r="BY2305" s="2" t="s">
        <v>102</v>
      </c>
      <c r="BZ2305" s="2" t="s">
        <v>102</v>
      </c>
      <c r="CA2305" s="2" t="s">
        <v>102</v>
      </c>
      <c r="CB2305" s="2" t="s">
        <v>102</v>
      </c>
      <c r="CC2305" s="2" t="s">
        <v>102</v>
      </c>
      <c r="CD2305" s="2" t="s">
        <v>102</v>
      </c>
      <c r="CE2305" s="2" t="s">
        <v>102</v>
      </c>
      <c r="CF2305" s="2" t="s">
        <v>102</v>
      </c>
      <c r="CG2305" s="2" t="s">
        <v>102</v>
      </c>
      <c r="CH2305" s="2" t="s">
        <v>102</v>
      </c>
      <c r="CI2305" s="2" t="s">
        <v>102</v>
      </c>
      <c r="CJ2305" s="2" t="s">
        <v>102</v>
      </c>
      <c r="CK2305" s="2" t="s">
        <v>102</v>
      </c>
      <c r="CL2305" s="2" t="s">
        <v>102</v>
      </c>
      <c r="CM2305" s="2" t="s">
        <v>102</v>
      </c>
      <c r="CN2305" s="2" t="s">
        <v>102</v>
      </c>
      <c r="CO2305" s="2" t="s">
        <v>102</v>
      </c>
      <c r="CP2305" s="2" t="s">
        <v>102</v>
      </c>
      <c r="CQ2305" s="2" t="s">
        <v>102</v>
      </c>
      <c r="CR2305" s="2" t="s">
        <v>102</v>
      </c>
      <c r="CS2305" s="2" t="s">
        <v>102</v>
      </c>
      <c r="CT2305" s="2" t="s">
        <v>102</v>
      </c>
      <c r="CU2305" s="2" t="s">
        <v>102</v>
      </c>
    </row>
    <row r="2306" spans="1:99" x14ac:dyDescent="0.3">
      <c r="A2306" s="2" t="s">
        <v>109</v>
      </c>
      <c r="B2306" s="2">
        <v>166751</v>
      </c>
      <c r="C2306" s="2" t="s">
        <v>15015</v>
      </c>
      <c r="D2306" s="2" t="s">
        <v>792</v>
      </c>
      <c r="E2306" s="2" t="s">
        <v>15016</v>
      </c>
      <c r="F2306" s="2" t="s">
        <v>15016</v>
      </c>
      <c r="G2306" s="2" t="s">
        <v>199</v>
      </c>
      <c r="H2306" s="2" t="s">
        <v>576</v>
      </c>
      <c r="I2306" s="2" t="s">
        <v>130</v>
      </c>
      <c r="J2306" s="2" t="s">
        <v>131</v>
      </c>
      <c r="K2306" s="2" t="s">
        <v>101</v>
      </c>
      <c r="L2306" s="2">
        <v>10020</v>
      </c>
      <c r="M2306" s="2" t="s">
        <v>15017</v>
      </c>
      <c r="N2306" s="2" t="s">
        <v>15018</v>
      </c>
      <c r="U2306" s="2" t="s">
        <v>798</v>
      </c>
      <c r="V2306" s="3">
        <v>41338</v>
      </c>
      <c r="W2306" s="3">
        <v>41338</v>
      </c>
      <c r="X2306" s="4">
        <v>41183</v>
      </c>
      <c r="Y2306" s="2" t="s">
        <v>103</v>
      </c>
      <c r="Z2306" s="2" t="s">
        <v>15019</v>
      </c>
      <c r="AA2306" s="2" t="s">
        <v>102</v>
      </c>
      <c r="AB2306" s="2" t="s">
        <v>102</v>
      </c>
      <c r="AD2306" s="2" t="s">
        <v>102</v>
      </c>
      <c r="AF2306" s="2" t="s">
        <v>102</v>
      </c>
      <c r="AG2306" s="2" t="s">
        <v>103</v>
      </c>
      <c r="AH2306" s="2" t="s">
        <v>102</v>
      </c>
      <c r="AI2306" s="2" t="s">
        <v>104</v>
      </c>
      <c r="AK2306" s="2" t="s">
        <v>105</v>
      </c>
      <c r="AL2306" s="2" t="s">
        <v>101</v>
      </c>
      <c r="AM2306" s="2" t="s">
        <v>102</v>
      </c>
      <c r="AN2306" s="2" t="s">
        <v>102</v>
      </c>
      <c r="AO2306" s="2" t="s">
        <v>102</v>
      </c>
      <c r="AP2306" s="2" t="s">
        <v>102</v>
      </c>
      <c r="AQ2306" s="2" t="s">
        <v>102</v>
      </c>
      <c r="AR2306" s="2" t="s">
        <v>102</v>
      </c>
      <c r="AS2306" s="2" t="s">
        <v>102</v>
      </c>
      <c r="AT2306" s="2" t="s">
        <v>102</v>
      </c>
      <c r="AU2306" s="2" t="s">
        <v>102</v>
      </c>
      <c r="AV2306" s="2" t="s">
        <v>102</v>
      </c>
      <c r="AW2306" s="2" t="s">
        <v>102</v>
      </c>
      <c r="AX2306" s="2" t="s">
        <v>102</v>
      </c>
      <c r="AY2306" s="2" t="s">
        <v>102</v>
      </c>
      <c r="AZ2306" s="2" t="s">
        <v>102</v>
      </c>
      <c r="BB2306" s="2" t="s">
        <v>102</v>
      </c>
      <c r="BD2306" s="2" t="s">
        <v>102</v>
      </c>
      <c r="BE2306" s="2" t="s">
        <v>103</v>
      </c>
      <c r="BF2306" s="2" t="s">
        <v>102</v>
      </c>
      <c r="BG2306" s="2" t="s">
        <v>102</v>
      </c>
      <c r="BH2306" s="2" t="s">
        <v>102</v>
      </c>
      <c r="BI2306" s="2" t="s">
        <v>102</v>
      </c>
      <c r="BJ2306" s="2" t="s">
        <v>102</v>
      </c>
      <c r="BK2306" s="2" t="s">
        <v>102</v>
      </c>
      <c r="BL2306" s="2" t="s">
        <v>102</v>
      </c>
      <c r="BM2306" s="2" t="s">
        <v>102</v>
      </c>
      <c r="BN2306" s="2" t="s">
        <v>102</v>
      </c>
      <c r="BO2306" s="2" t="s">
        <v>102</v>
      </c>
      <c r="BP2306" s="2" t="s">
        <v>102</v>
      </c>
      <c r="BQ2306" s="2" t="s">
        <v>102</v>
      </c>
      <c r="BR2306" s="2" t="s">
        <v>102</v>
      </c>
      <c r="BS2306" s="2" t="s">
        <v>102</v>
      </c>
      <c r="BT2306" s="2" t="s">
        <v>102</v>
      </c>
      <c r="BU2306" s="2" t="s">
        <v>103</v>
      </c>
      <c r="BV2306" s="2" t="s">
        <v>103</v>
      </c>
      <c r="BW2306" s="2" t="s">
        <v>102</v>
      </c>
      <c r="BX2306" s="2" t="s">
        <v>102</v>
      </c>
      <c r="BY2306" s="2" t="s">
        <v>102</v>
      </c>
      <c r="BZ2306" s="2" t="s">
        <v>102</v>
      </c>
      <c r="CA2306" s="2" t="s">
        <v>102</v>
      </c>
      <c r="CB2306" s="2" t="s">
        <v>102</v>
      </c>
      <c r="CC2306" s="2" t="s">
        <v>102</v>
      </c>
      <c r="CD2306" s="2" t="s">
        <v>102</v>
      </c>
      <c r="CE2306" s="2" t="s">
        <v>102</v>
      </c>
      <c r="CF2306" s="2" t="s">
        <v>102</v>
      </c>
      <c r="CG2306" s="2" t="s">
        <v>102</v>
      </c>
      <c r="CH2306" s="2" t="s">
        <v>102</v>
      </c>
      <c r="CI2306" s="2" t="s">
        <v>102</v>
      </c>
      <c r="CJ2306" s="2" t="s">
        <v>102</v>
      </c>
      <c r="CK2306" s="2" t="s">
        <v>102</v>
      </c>
      <c r="CL2306" s="2" t="s">
        <v>102</v>
      </c>
      <c r="CM2306" s="2" t="s">
        <v>102</v>
      </c>
      <c r="CN2306" s="2" t="s">
        <v>102</v>
      </c>
      <c r="CO2306" s="2" t="s">
        <v>102</v>
      </c>
      <c r="CP2306" s="2" t="s">
        <v>102</v>
      </c>
      <c r="CQ2306" s="2" t="s">
        <v>102</v>
      </c>
      <c r="CR2306" s="2" t="s">
        <v>102</v>
      </c>
      <c r="CS2306" s="2" t="s">
        <v>102</v>
      </c>
      <c r="CT2306" s="2" t="s">
        <v>102</v>
      </c>
      <c r="CU2306" s="2" t="s">
        <v>102</v>
      </c>
    </row>
    <row r="2307" spans="1:99" x14ac:dyDescent="0.3">
      <c r="A2307" s="2" t="s">
        <v>379</v>
      </c>
      <c r="B2307" s="2">
        <v>166752</v>
      </c>
      <c r="C2307" s="2" t="s">
        <v>14942</v>
      </c>
      <c r="D2307" s="2" t="s">
        <v>792</v>
      </c>
      <c r="E2307" s="2" t="s">
        <v>14943</v>
      </c>
      <c r="F2307" s="2" t="s">
        <v>14943</v>
      </c>
      <c r="G2307" s="2" t="s">
        <v>14944</v>
      </c>
      <c r="I2307" s="2" t="s">
        <v>1094</v>
      </c>
      <c r="K2307" s="2" t="s">
        <v>459</v>
      </c>
      <c r="L2307" s="2">
        <v>6300</v>
      </c>
      <c r="M2307" s="2" t="s">
        <v>14945</v>
      </c>
      <c r="N2307" s="2" t="s">
        <v>14945</v>
      </c>
      <c r="U2307" s="2" t="s">
        <v>798</v>
      </c>
      <c r="V2307" s="3">
        <v>41325</v>
      </c>
      <c r="W2307" s="3">
        <v>41325</v>
      </c>
      <c r="X2307" s="4">
        <v>41183</v>
      </c>
      <c r="Y2307" s="2" t="s">
        <v>102</v>
      </c>
      <c r="AA2307" s="2" t="s">
        <v>102</v>
      </c>
      <c r="AB2307" s="2" t="s">
        <v>102</v>
      </c>
      <c r="AD2307" s="2" t="s">
        <v>102</v>
      </c>
      <c r="AF2307" s="2" t="s">
        <v>102</v>
      </c>
      <c r="AG2307" s="2" t="s">
        <v>103</v>
      </c>
      <c r="AH2307" s="2" t="s">
        <v>102</v>
      </c>
      <c r="AI2307" s="2" t="s">
        <v>108</v>
      </c>
      <c r="AL2307" s="2" t="s">
        <v>459</v>
      </c>
      <c r="AM2307" s="2" t="s">
        <v>102</v>
      </c>
      <c r="AN2307" s="2" t="s">
        <v>102</v>
      </c>
      <c r="AO2307" s="2" t="s">
        <v>103</v>
      </c>
      <c r="AP2307" s="2" t="s">
        <v>102</v>
      </c>
      <c r="AQ2307" s="2" t="s">
        <v>102</v>
      </c>
      <c r="AR2307" s="2" t="s">
        <v>102</v>
      </c>
      <c r="AS2307" s="2" t="s">
        <v>102</v>
      </c>
      <c r="AT2307" s="2" t="s">
        <v>102</v>
      </c>
      <c r="AU2307" s="2" t="s">
        <v>102</v>
      </c>
      <c r="AV2307" s="2" t="s">
        <v>102</v>
      </c>
      <c r="AW2307" s="2" t="s">
        <v>102</v>
      </c>
      <c r="AX2307" s="2" t="s">
        <v>102</v>
      </c>
      <c r="AY2307" s="2" t="s">
        <v>102</v>
      </c>
      <c r="AZ2307" s="2" t="s">
        <v>102</v>
      </c>
      <c r="BB2307" s="2" t="s">
        <v>102</v>
      </c>
      <c r="BD2307" s="2" t="s">
        <v>102</v>
      </c>
      <c r="BE2307" s="2" t="s">
        <v>102</v>
      </c>
      <c r="BF2307" s="2" t="s">
        <v>102</v>
      </c>
      <c r="BG2307" s="2" t="s">
        <v>102</v>
      </c>
      <c r="BH2307" s="2" t="s">
        <v>102</v>
      </c>
      <c r="BI2307" s="2" t="s">
        <v>102</v>
      </c>
      <c r="BJ2307" s="2" t="s">
        <v>102</v>
      </c>
      <c r="BK2307" s="2" t="s">
        <v>102</v>
      </c>
      <c r="BL2307" s="2" t="s">
        <v>102</v>
      </c>
      <c r="BM2307" s="2" t="s">
        <v>102</v>
      </c>
      <c r="BN2307" s="2" t="s">
        <v>102</v>
      </c>
      <c r="BO2307" s="2" t="s">
        <v>102</v>
      </c>
      <c r="BP2307" s="2" t="s">
        <v>102</v>
      </c>
      <c r="BQ2307" s="2" t="s">
        <v>102</v>
      </c>
      <c r="BR2307" s="2" t="s">
        <v>102</v>
      </c>
      <c r="BS2307" s="2" t="s">
        <v>102</v>
      </c>
      <c r="BT2307" s="2" t="s">
        <v>102</v>
      </c>
      <c r="BU2307" s="2" t="s">
        <v>103</v>
      </c>
      <c r="BV2307" s="2" t="s">
        <v>102</v>
      </c>
      <c r="BW2307" s="2" t="s">
        <v>102</v>
      </c>
      <c r="BX2307" s="2" t="s">
        <v>102</v>
      </c>
      <c r="BY2307" s="2" t="s">
        <v>102</v>
      </c>
      <c r="BZ2307" s="2" t="s">
        <v>102</v>
      </c>
      <c r="CA2307" s="2" t="s">
        <v>102</v>
      </c>
      <c r="CB2307" s="2" t="s">
        <v>102</v>
      </c>
      <c r="CC2307" s="2" t="s">
        <v>102</v>
      </c>
      <c r="CD2307" s="2" t="s">
        <v>102</v>
      </c>
      <c r="CE2307" s="2" t="s">
        <v>102</v>
      </c>
      <c r="CF2307" s="2" t="s">
        <v>102</v>
      </c>
      <c r="CG2307" s="2" t="s">
        <v>102</v>
      </c>
      <c r="CH2307" s="2" t="s">
        <v>102</v>
      </c>
      <c r="CI2307" s="2" t="s">
        <v>102</v>
      </c>
      <c r="CJ2307" s="2" t="s">
        <v>102</v>
      </c>
      <c r="CK2307" s="2" t="s">
        <v>102</v>
      </c>
      <c r="CL2307" s="2" t="s">
        <v>102</v>
      </c>
      <c r="CM2307" s="2" t="s">
        <v>102</v>
      </c>
      <c r="CN2307" s="2" t="s">
        <v>102</v>
      </c>
      <c r="CO2307" s="2" t="s">
        <v>102</v>
      </c>
      <c r="CP2307" s="2" t="s">
        <v>102</v>
      </c>
      <c r="CQ2307" s="2" t="s">
        <v>102</v>
      </c>
      <c r="CR2307" s="2" t="s">
        <v>102</v>
      </c>
      <c r="CS2307" s="2" t="s">
        <v>102</v>
      </c>
      <c r="CT2307" s="2" t="s">
        <v>102</v>
      </c>
      <c r="CU2307" s="2" t="s">
        <v>102</v>
      </c>
    </row>
    <row r="2308" spans="1:99" x14ac:dyDescent="0.3">
      <c r="A2308" s="2" t="s">
        <v>109</v>
      </c>
      <c r="B2308" s="2">
        <v>166768</v>
      </c>
      <c r="C2308" s="2" t="s">
        <v>15196</v>
      </c>
      <c r="D2308" s="2" t="s">
        <v>792</v>
      </c>
      <c r="E2308" s="2" t="s">
        <v>15197</v>
      </c>
      <c r="F2308" s="2" t="s">
        <v>15197</v>
      </c>
      <c r="G2308" s="2" t="s">
        <v>817</v>
      </c>
      <c r="H2308" s="2" t="s">
        <v>828</v>
      </c>
      <c r="I2308" s="2" t="s">
        <v>130</v>
      </c>
      <c r="J2308" s="2" t="s">
        <v>131</v>
      </c>
      <c r="K2308" s="2" t="s">
        <v>101</v>
      </c>
      <c r="L2308" s="2">
        <v>10022</v>
      </c>
      <c r="M2308" s="2" t="s">
        <v>15198</v>
      </c>
      <c r="N2308" s="2" t="s">
        <v>15199</v>
      </c>
      <c r="U2308" s="2" t="s">
        <v>798</v>
      </c>
      <c r="V2308" s="3">
        <v>41359</v>
      </c>
      <c r="W2308" s="3">
        <v>41359</v>
      </c>
      <c r="X2308" s="4">
        <v>41183</v>
      </c>
      <c r="Y2308" s="2" t="s">
        <v>103</v>
      </c>
      <c r="Z2308" s="2" t="s">
        <v>15200</v>
      </c>
      <c r="AA2308" s="2" t="s">
        <v>102</v>
      </c>
      <c r="AB2308" s="2" t="s">
        <v>102</v>
      </c>
      <c r="AD2308" s="2" t="s">
        <v>102</v>
      </c>
      <c r="AF2308" s="2" t="s">
        <v>102</v>
      </c>
      <c r="AG2308" s="2" t="s">
        <v>103</v>
      </c>
      <c r="AH2308" s="2" t="s">
        <v>102</v>
      </c>
      <c r="AI2308" s="2" t="s">
        <v>104</v>
      </c>
      <c r="AK2308" s="2" t="s">
        <v>105</v>
      </c>
      <c r="AL2308" s="2" t="s">
        <v>101</v>
      </c>
      <c r="AM2308" s="2" t="s">
        <v>102</v>
      </c>
      <c r="AN2308" s="2" t="s">
        <v>102</v>
      </c>
      <c r="AO2308" s="2" t="s">
        <v>103</v>
      </c>
      <c r="AP2308" s="2" t="s">
        <v>102</v>
      </c>
      <c r="AQ2308" s="2" t="s">
        <v>102</v>
      </c>
      <c r="AR2308" s="2" t="s">
        <v>102</v>
      </c>
      <c r="AS2308" s="2" t="s">
        <v>102</v>
      </c>
      <c r="AT2308" s="2" t="s">
        <v>102</v>
      </c>
      <c r="AU2308" s="2" t="s">
        <v>102</v>
      </c>
      <c r="AV2308" s="2" t="s">
        <v>102</v>
      </c>
      <c r="AW2308" s="2" t="s">
        <v>102</v>
      </c>
      <c r="AX2308" s="2" t="s">
        <v>102</v>
      </c>
      <c r="AY2308" s="2" t="s">
        <v>102</v>
      </c>
      <c r="AZ2308" s="2" t="s">
        <v>102</v>
      </c>
      <c r="BB2308" s="2" t="s">
        <v>102</v>
      </c>
      <c r="BD2308" s="2" t="s">
        <v>102</v>
      </c>
      <c r="BE2308" s="2" t="s">
        <v>102</v>
      </c>
      <c r="BF2308" s="2" t="s">
        <v>102</v>
      </c>
      <c r="BG2308" s="2" t="s">
        <v>102</v>
      </c>
      <c r="BH2308" s="2" t="s">
        <v>102</v>
      </c>
      <c r="BI2308" s="2" t="s">
        <v>102</v>
      </c>
      <c r="BJ2308" s="2" t="s">
        <v>103</v>
      </c>
      <c r="BK2308" s="2" t="s">
        <v>102</v>
      </c>
      <c r="BL2308" s="2" t="s">
        <v>102</v>
      </c>
      <c r="BM2308" s="2" t="s">
        <v>102</v>
      </c>
      <c r="BN2308" s="2" t="s">
        <v>102</v>
      </c>
      <c r="BO2308" s="2" t="s">
        <v>102</v>
      </c>
      <c r="BP2308" s="2" t="s">
        <v>102</v>
      </c>
      <c r="BQ2308" s="2" t="s">
        <v>102</v>
      </c>
      <c r="BR2308" s="2" t="s">
        <v>102</v>
      </c>
      <c r="BS2308" s="2" t="s">
        <v>102</v>
      </c>
      <c r="BT2308" s="2" t="s">
        <v>103</v>
      </c>
      <c r="BU2308" s="2" t="s">
        <v>103</v>
      </c>
      <c r="BV2308" s="2" t="s">
        <v>102</v>
      </c>
      <c r="BW2308" s="2" t="s">
        <v>102</v>
      </c>
      <c r="BX2308" s="2" t="s">
        <v>102</v>
      </c>
      <c r="BY2308" s="2" t="s">
        <v>102</v>
      </c>
      <c r="BZ2308" s="2" t="s">
        <v>102</v>
      </c>
      <c r="CA2308" s="2" t="s">
        <v>102</v>
      </c>
      <c r="CB2308" s="2" t="s">
        <v>102</v>
      </c>
      <c r="CC2308" s="2" t="s">
        <v>102</v>
      </c>
      <c r="CD2308" s="2" t="s">
        <v>102</v>
      </c>
      <c r="CE2308" s="2" t="s">
        <v>102</v>
      </c>
      <c r="CF2308" s="2" t="s">
        <v>102</v>
      </c>
      <c r="CG2308" s="2" t="s">
        <v>102</v>
      </c>
      <c r="CH2308" s="2" t="s">
        <v>102</v>
      </c>
      <c r="CI2308" s="2" t="s">
        <v>102</v>
      </c>
      <c r="CJ2308" s="2" t="s">
        <v>102</v>
      </c>
      <c r="CK2308" s="2" t="s">
        <v>102</v>
      </c>
      <c r="CL2308" s="2" t="s">
        <v>102</v>
      </c>
      <c r="CM2308" s="2" t="s">
        <v>102</v>
      </c>
      <c r="CN2308" s="2" t="s">
        <v>102</v>
      </c>
      <c r="CO2308" s="2" t="s">
        <v>102</v>
      </c>
      <c r="CP2308" s="2" t="s">
        <v>102</v>
      </c>
      <c r="CQ2308" s="2" t="s">
        <v>102</v>
      </c>
      <c r="CR2308" s="2" t="s">
        <v>102</v>
      </c>
      <c r="CS2308" s="2" t="s">
        <v>102</v>
      </c>
      <c r="CT2308" s="2" t="s">
        <v>102</v>
      </c>
      <c r="CU2308" s="2" t="s">
        <v>102</v>
      </c>
    </row>
    <row r="2309" spans="1:99" x14ac:dyDescent="0.3">
      <c r="A2309" s="2" t="s">
        <v>123</v>
      </c>
      <c r="B2309" s="2">
        <v>166787</v>
      </c>
      <c r="C2309" s="2" t="s">
        <v>15060</v>
      </c>
      <c r="D2309" s="2" t="s">
        <v>792</v>
      </c>
      <c r="E2309" s="2" t="s">
        <v>15061</v>
      </c>
      <c r="F2309" s="2" t="s">
        <v>15061</v>
      </c>
      <c r="G2309" s="2" t="s">
        <v>15062</v>
      </c>
      <c r="H2309" s="2" t="s">
        <v>485</v>
      </c>
      <c r="I2309" s="2" t="s">
        <v>496</v>
      </c>
      <c r="J2309" s="2" t="s">
        <v>144</v>
      </c>
      <c r="K2309" s="2" t="s">
        <v>101</v>
      </c>
      <c r="L2309" s="2">
        <v>48304</v>
      </c>
      <c r="M2309" s="2" t="s">
        <v>15063</v>
      </c>
      <c r="U2309" s="2" t="s">
        <v>798</v>
      </c>
      <c r="V2309" s="3">
        <v>41344</v>
      </c>
      <c r="W2309" s="3">
        <v>41572</v>
      </c>
      <c r="X2309" s="4">
        <v>41183</v>
      </c>
      <c r="Y2309" s="2" t="s">
        <v>102</v>
      </c>
      <c r="AA2309" s="2" t="s">
        <v>102</v>
      </c>
      <c r="AB2309" s="2" t="s">
        <v>102</v>
      </c>
      <c r="AD2309" s="2" t="s">
        <v>102</v>
      </c>
      <c r="AF2309" s="2" t="s">
        <v>102</v>
      </c>
      <c r="AG2309" s="2" t="s">
        <v>103</v>
      </c>
      <c r="AH2309" s="2" t="s">
        <v>102</v>
      </c>
      <c r="AI2309" s="2" t="s">
        <v>104</v>
      </c>
      <c r="AK2309" s="2" t="s">
        <v>105</v>
      </c>
      <c r="AL2309" s="2" t="s">
        <v>101</v>
      </c>
      <c r="AM2309" s="2" t="s">
        <v>102</v>
      </c>
      <c r="AN2309" s="2" t="s">
        <v>102</v>
      </c>
      <c r="AO2309" s="2" t="s">
        <v>103</v>
      </c>
      <c r="AP2309" s="2" t="s">
        <v>102</v>
      </c>
      <c r="AQ2309" s="2" t="s">
        <v>102</v>
      </c>
      <c r="AR2309" s="2" t="s">
        <v>102</v>
      </c>
      <c r="AS2309" s="2" t="s">
        <v>102</v>
      </c>
      <c r="AT2309" s="2" t="s">
        <v>102</v>
      </c>
      <c r="AU2309" s="2" t="s">
        <v>102</v>
      </c>
      <c r="AV2309" s="2" t="s">
        <v>102</v>
      </c>
      <c r="AW2309" s="2" t="s">
        <v>102</v>
      </c>
      <c r="AX2309" s="2" t="s">
        <v>102</v>
      </c>
      <c r="AY2309" s="2" t="s">
        <v>102</v>
      </c>
      <c r="AZ2309" s="2" t="s">
        <v>102</v>
      </c>
      <c r="BB2309" s="2" t="s">
        <v>102</v>
      </c>
      <c r="BD2309" s="2" t="s">
        <v>102</v>
      </c>
      <c r="BE2309" s="2" t="s">
        <v>102</v>
      </c>
      <c r="BF2309" s="2" t="s">
        <v>102</v>
      </c>
      <c r="BG2309" s="2" t="s">
        <v>102</v>
      </c>
      <c r="BH2309" s="2" t="s">
        <v>102</v>
      </c>
      <c r="BI2309" s="2" t="s">
        <v>102</v>
      </c>
      <c r="BJ2309" s="2" t="s">
        <v>102</v>
      </c>
      <c r="BK2309" s="2" t="s">
        <v>102</v>
      </c>
      <c r="BL2309" s="2" t="s">
        <v>102</v>
      </c>
      <c r="BM2309" s="2" t="s">
        <v>102</v>
      </c>
      <c r="BN2309" s="2" t="s">
        <v>102</v>
      </c>
      <c r="BO2309" s="2" t="s">
        <v>102</v>
      </c>
      <c r="BP2309" s="2" t="s">
        <v>102</v>
      </c>
      <c r="BQ2309" s="2" t="s">
        <v>102</v>
      </c>
      <c r="BR2309" s="2" t="s">
        <v>102</v>
      </c>
      <c r="BS2309" s="2" t="s">
        <v>102</v>
      </c>
      <c r="BT2309" s="2" t="s">
        <v>102</v>
      </c>
      <c r="BU2309" s="2" t="s">
        <v>103</v>
      </c>
      <c r="BV2309" s="2" t="s">
        <v>102</v>
      </c>
      <c r="BW2309" s="2" t="s">
        <v>102</v>
      </c>
      <c r="BX2309" s="2" t="s">
        <v>102</v>
      </c>
      <c r="BY2309" s="2" t="s">
        <v>102</v>
      </c>
      <c r="BZ2309" s="2" t="s">
        <v>102</v>
      </c>
      <c r="CA2309" s="2" t="s">
        <v>102</v>
      </c>
      <c r="CB2309" s="2" t="s">
        <v>102</v>
      </c>
      <c r="CC2309" s="2" t="s">
        <v>102</v>
      </c>
      <c r="CD2309" s="2" t="s">
        <v>102</v>
      </c>
      <c r="CE2309" s="2" t="s">
        <v>102</v>
      </c>
      <c r="CF2309" s="2" t="s">
        <v>102</v>
      </c>
      <c r="CG2309" s="2" t="s">
        <v>102</v>
      </c>
      <c r="CH2309" s="2" t="s">
        <v>102</v>
      </c>
      <c r="CI2309" s="2" t="s">
        <v>102</v>
      </c>
      <c r="CJ2309" s="2" t="s">
        <v>102</v>
      </c>
      <c r="CK2309" s="2" t="s">
        <v>102</v>
      </c>
      <c r="CL2309" s="2" t="s">
        <v>102</v>
      </c>
      <c r="CM2309" s="2" t="s">
        <v>102</v>
      </c>
      <c r="CN2309" s="2" t="s">
        <v>102</v>
      </c>
      <c r="CO2309" s="2" t="s">
        <v>102</v>
      </c>
      <c r="CP2309" s="2" t="s">
        <v>102</v>
      </c>
      <c r="CQ2309" s="2" t="s">
        <v>102</v>
      </c>
      <c r="CR2309" s="2" t="s">
        <v>102</v>
      </c>
      <c r="CS2309" s="2" t="s">
        <v>102</v>
      </c>
      <c r="CT2309" s="2" t="s">
        <v>102</v>
      </c>
      <c r="CU2309" s="2" t="s">
        <v>102</v>
      </c>
    </row>
    <row r="2310" spans="1:99" x14ac:dyDescent="0.3">
      <c r="A2310" s="2" t="s">
        <v>379</v>
      </c>
      <c r="B2310" s="2">
        <v>166792</v>
      </c>
      <c r="C2310" s="2" t="s">
        <v>14895</v>
      </c>
      <c r="D2310" s="2" t="s">
        <v>792</v>
      </c>
      <c r="E2310" s="2" t="s">
        <v>14896</v>
      </c>
      <c r="F2310" s="2" t="s">
        <v>14897</v>
      </c>
      <c r="G2310" s="2" t="s">
        <v>14898</v>
      </c>
      <c r="H2310" s="2" t="s">
        <v>287</v>
      </c>
      <c r="I2310" s="2" t="s">
        <v>1729</v>
      </c>
      <c r="K2310" s="2" t="s">
        <v>489</v>
      </c>
      <c r="L2310" s="2" t="s">
        <v>14899</v>
      </c>
      <c r="M2310" s="2" t="s">
        <v>14900</v>
      </c>
      <c r="N2310" s="2" t="s">
        <v>14901</v>
      </c>
      <c r="U2310" s="2" t="s">
        <v>798</v>
      </c>
      <c r="V2310" s="3">
        <v>41310</v>
      </c>
      <c r="W2310" s="3">
        <v>41310</v>
      </c>
      <c r="X2310" s="4">
        <v>41183</v>
      </c>
      <c r="Y2310" s="2" t="s">
        <v>103</v>
      </c>
      <c r="Z2310" s="2" t="s">
        <v>14902</v>
      </c>
      <c r="AA2310" s="2" t="s">
        <v>103</v>
      </c>
      <c r="AB2310" s="2" t="s">
        <v>102</v>
      </c>
      <c r="AD2310" s="2" t="s">
        <v>102</v>
      </c>
      <c r="AF2310" s="2" t="s">
        <v>102</v>
      </c>
      <c r="AG2310" s="2" t="s">
        <v>103</v>
      </c>
      <c r="AH2310" s="2" t="s">
        <v>102</v>
      </c>
      <c r="AI2310" s="2" t="s">
        <v>218</v>
      </c>
      <c r="AJ2310" s="2" t="s">
        <v>1731</v>
      </c>
      <c r="AL2310" s="2" t="s">
        <v>489</v>
      </c>
      <c r="AM2310" s="2" t="s">
        <v>102</v>
      </c>
      <c r="AN2310" s="2" t="s">
        <v>102</v>
      </c>
      <c r="AO2310" s="2" t="s">
        <v>102</v>
      </c>
      <c r="AP2310" s="2" t="s">
        <v>102</v>
      </c>
      <c r="AQ2310" s="2" t="s">
        <v>102</v>
      </c>
      <c r="AR2310" s="2" t="s">
        <v>102</v>
      </c>
      <c r="AS2310" s="2" t="s">
        <v>102</v>
      </c>
      <c r="AT2310" s="2" t="s">
        <v>102</v>
      </c>
      <c r="AU2310" s="2" t="s">
        <v>102</v>
      </c>
      <c r="AV2310" s="2" t="s">
        <v>102</v>
      </c>
      <c r="AW2310" s="2" t="s">
        <v>102</v>
      </c>
      <c r="AX2310" s="2" t="s">
        <v>102</v>
      </c>
      <c r="AY2310" s="2" t="s">
        <v>102</v>
      </c>
      <c r="AZ2310" s="2" t="s">
        <v>102</v>
      </c>
      <c r="BB2310" s="2" t="s">
        <v>102</v>
      </c>
      <c r="BD2310" s="2" t="s">
        <v>102</v>
      </c>
      <c r="BE2310" s="2" t="s">
        <v>102</v>
      </c>
      <c r="BF2310" s="2" t="s">
        <v>103</v>
      </c>
      <c r="BG2310" s="2" t="s">
        <v>102</v>
      </c>
      <c r="BH2310" s="2" t="s">
        <v>102</v>
      </c>
      <c r="BI2310" s="2" t="s">
        <v>102</v>
      </c>
      <c r="BJ2310" s="2" t="s">
        <v>102</v>
      </c>
      <c r="BK2310" s="2" t="s">
        <v>102</v>
      </c>
      <c r="BL2310" s="2" t="s">
        <v>102</v>
      </c>
      <c r="BM2310" s="2" t="s">
        <v>102</v>
      </c>
      <c r="BN2310" s="2" t="s">
        <v>102</v>
      </c>
      <c r="BO2310" s="2" t="s">
        <v>102</v>
      </c>
      <c r="BP2310" s="2" t="s">
        <v>102</v>
      </c>
      <c r="BQ2310" s="2" t="s">
        <v>102</v>
      </c>
      <c r="BR2310" s="2" t="s">
        <v>102</v>
      </c>
      <c r="BS2310" s="2" t="s">
        <v>102</v>
      </c>
      <c r="BT2310" s="2" t="s">
        <v>102</v>
      </c>
      <c r="BU2310" s="2" t="s">
        <v>103</v>
      </c>
      <c r="BV2310" s="2" t="s">
        <v>102</v>
      </c>
      <c r="BW2310" s="2" t="s">
        <v>102</v>
      </c>
      <c r="BX2310" s="2" t="s">
        <v>102</v>
      </c>
      <c r="BY2310" s="2" t="s">
        <v>102</v>
      </c>
      <c r="BZ2310" s="2" t="s">
        <v>102</v>
      </c>
      <c r="CA2310" s="2" t="s">
        <v>102</v>
      </c>
      <c r="CB2310" s="2" t="s">
        <v>102</v>
      </c>
      <c r="CC2310" s="2" t="s">
        <v>102</v>
      </c>
      <c r="CD2310" s="2" t="s">
        <v>102</v>
      </c>
      <c r="CE2310" s="2" t="s">
        <v>102</v>
      </c>
      <c r="CF2310" s="2" t="s">
        <v>102</v>
      </c>
      <c r="CG2310" s="2" t="s">
        <v>102</v>
      </c>
      <c r="CH2310" s="2" t="s">
        <v>102</v>
      </c>
      <c r="CI2310" s="2" t="s">
        <v>102</v>
      </c>
      <c r="CJ2310" s="2" t="s">
        <v>102</v>
      </c>
      <c r="CK2310" s="2" t="s">
        <v>102</v>
      </c>
      <c r="CL2310" s="2" t="s">
        <v>102</v>
      </c>
      <c r="CM2310" s="2" t="s">
        <v>102</v>
      </c>
      <c r="CN2310" s="2" t="s">
        <v>102</v>
      </c>
      <c r="CO2310" s="2" t="s">
        <v>102</v>
      </c>
      <c r="CP2310" s="2" t="s">
        <v>102</v>
      </c>
      <c r="CQ2310" s="2" t="s">
        <v>102</v>
      </c>
      <c r="CR2310" s="2" t="s">
        <v>102</v>
      </c>
      <c r="CS2310" s="2" t="s">
        <v>102</v>
      </c>
      <c r="CT2310" s="2" t="s">
        <v>102</v>
      </c>
      <c r="CU2310" s="2" t="s">
        <v>102</v>
      </c>
    </row>
    <row r="2311" spans="1:99" x14ac:dyDescent="0.3">
      <c r="A2311" s="2" t="s">
        <v>98</v>
      </c>
      <c r="B2311" s="2">
        <v>166800</v>
      </c>
      <c r="C2311" s="2" t="s">
        <v>15079</v>
      </c>
      <c r="D2311" s="2" t="s">
        <v>792</v>
      </c>
      <c r="E2311" s="2" t="s">
        <v>15080</v>
      </c>
      <c r="F2311" s="2" t="s">
        <v>15080</v>
      </c>
      <c r="G2311" s="2" t="s">
        <v>15081</v>
      </c>
      <c r="H2311" s="2" t="s">
        <v>967</v>
      </c>
      <c r="I2311" s="2" t="s">
        <v>666</v>
      </c>
      <c r="J2311" s="2" t="s">
        <v>174</v>
      </c>
      <c r="K2311" s="2" t="s">
        <v>101</v>
      </c>
      <c r="L2311" s="2" t="s">
        <v>15082</v>
      </c>
      <c r="M2311" s="2" t="s">
        <v>15083</v>
      </c>
      <c r="N2311" s="2" t="s">
        <v>15084</v>
      </c>
      <c r="U2311" s="2" t="s">
        <v>798</v>
      </c>
      <c r="V2311" s="3">
        <v>41346</v>
      </c>
      <c r="W2311" s="3">
        <v>41346</v>
      </c>
      <c r="X2311" s="4">
        <v>41183</v>
      </c>
      <c r="Y2311" s="2" t="s">
        <v>102</v>
      </c>
      <c r="AA2311" s="2" t="s">
        <v>102</v>
      </c>
      <c r="AB2311" s="2" t="s">
        <v>102</v>
      </c>
      <c r="AD2311" s="2" t="s">
        <v>102</v>
      </c>
      <c r="AF2311" s="2" t="s">
        <v>103</v>
      </c>
      <c r="AG2311" s="2" t="s">
        <v>103</v>
      </c>
      <c r="AH2311" s="2" t="s">
        <v>102</v>
      </c>
      <c r="AI2311" s="2" t="s">
        <v>104</v>
      </c>
      <c r="AK2311" s="2" t="s">
        <v>105</v>
      </c>
      <c r="AL2311" s="2" t="s">
        <v>101</v>
      </c>
      <c r="AM2311" s="2" t="s">
        <v>102</v>
      </c>
      <c r="AN2311" s="2" t="s">
        <v>102</v>
      </c>
      <c r="AO2311" s="2" t="s">
        <v>102</v>
      </c>
      <c r="AP2311" s="2" t="s">
        <v>102</v>
      </c>
      <c r="AQ2311" s="2" t="s">
        <v>102</v>
      </c>
      <c r="AR2311" s="2" t="s">
        <v>102</v>
      </c>
      <c r="AS2311" s="2" t="s">
        <v>102</v>
      </c>
      <c r="AT2311" s="2" t="s">
        <v>102</v>
      </c>
      <c r="AU2311" s="2" t="s">
        <v>102</v>
      </c>
      <c r="AV2311" s="2" t="s">
        <v>102</v>
      </c>
      <c r="AW2311" s="2" t="s">
        <v>102</v>
      </c>
      <c r="AX2311" s="2" t="s">
        <v>102</v>
      </c>
      <c r="AY2311" s="2" t="s">
        <v>102</v>
      </c>
      <c r="AZ2311" s="2" t="s">
        <v>102</v>
      </c>
      <c r="BB2311" s="2" t="s">
        <v>102</v>
      </c>
      <c r="BD2311" s="2" t="s">
        <v>102</v>
      </c>
      <c r="BE2311" s="2" t="s">
        <v>102</v>
      </c>
      <c r="BF2311" s="2" t="s">
        <v>103</v>
      </c>
      <c r="BG2311" s="2" t="s">
        <v>102</v>
      </c>
      <c r="BH2311" s="2" t="s">
        <v>102</v>
      </c>
      <c r="BI2311" s="2" t="s">
        <v>102</v>
      </c>
      <c r="BJ2311" s="2" t="s">
        <v>103</v>
      </c>
      <c r="BK2311" s="2" t="s">
        <v>102</v>
      </c>
      <c r="BL2311" s="2" t="s">
        <v>102</v>
      </c>
      <c r="BM2311" s="2" t="s">
        <v>102</v>
      </c>
      <c r="BN2311" s="2" t="s">
        <v>102</v>
      </c>
      <c r="BO2311" s="2" t="s">
        <v>102</v>
      </c>
      <c r="BP2311" s="2" t="s">
        <v>102</v>
      </c>
      <c r="BQ2311" s="2" t="s">
        <v>102</v>
      </c>
      <c r="BR2311" s="2" t="s">
        <v>102</v>
      </c>
      <c r="BS2311" s="2" t="s">
        <v>102</v>
      </c>
      <c r="BT2311" s="2" t="s">
        <v>103</v>
      </c>
      <c r="BU2311" s="2" t="s">
        <v>103</v>
      </c>
      <c r="BV2311" s="2" t="s">
        <v>102</v>
      </c>
      <c r="BW2311" s="2" t="s">
        <v>102</v>
      </c>
      <c r="BX2311" s="2" t="s">
        <v>102</v>
      </c>
      <c r="BY2311" s="2" t="s">
        <v>102</v>
      </c>
      <c r="BZ2311" s="2" t="s">
        <v>102</v>
      </c>
      <c r="CA2311" s="2" t="s">
        <v>102</v>
      </c>
      <c r="CB2311" s="2" t="s">
        <v>102</v>
      </c>
      <c r="CC2311" s="2" t="s">
        <v>102</v>
      </c>
      <c r="CD2311" s="2" t="s">
        <v>102</v>
      </c>
      <c r="CE2311" s="2" t="s">
        <v>102</v>
      </c>
      <c r="CF2311" s="2" t="s">
        <v>102</v>
      </c>
      <c r="CG2311" s="2" t="s">
        <v>102</v>
      </c>
      <c r="CH2311" s="2" t="s">
        <v>102</v>
      </c>
      <c r="CI2311" s="2" t="s">
        <v>102</v>
      </c>
      <c r="CJ2311" s="2" t="s">
        <v>102</v>
      </c>
      <c r="CK2311" s="2" t="s">
        <v>102</v>
      </c>
      <c r="CL2311" s="2" t="s">
        <v>102</v>
      </c>
      <c r="CM2311" s="2" t="s">
        <v>102</v>
      </c>
      <c r="CN2311" s="2" t="s">
        <v>102</v>
      </c>
      <c r="CO2311" s="2" t="s">
        <v>102</v>
      </c>
      <c r="CP2311" s="2" t="s">
        <v>102</v>
      </c>
      <c r="CQ2311" s="2" t="s">
        <v>102</v>
      </c>
      <c r="CR2311" s="2" t="s">
        <v>102</v>
      </c>
      <c r="CS2311" s="2" t="s">
        <v>102</v>
      </c>
      <c r="CT2311" s="2" t="s">
        <v>102</v>
      </c>
      <c r="CU2311" s="2" t="s">
        <v>102</v>
      </c>
    </row>
    <row r="2312" spans="1:99" x14ac:dyDescent="0.3">
      <c r="A2312" s="2" t="s">
        <v>123</v>
      </c>
      <c r="B2312" s="2">
        <v>166801</v>
      </c>
      <c r="C2312" s="2" t="s">
        <v>15050</v>
      </c>
      <c r="D2312" s="2" t="s">
        <v>792</v>
      </c>
      <c r="E2312" s="2" t="s">
        <v>15051</v>
      </c>
      <c r="F2312" s="2" t="s">
        <v>15051</v>
      </c>
      <c r="G2312" s="2" t="s">
        <v>282</v>
      </c>
      <c r="H2312" s="2" t="s">
        <v>145</v>
      </c>
      <c r="I2312" s="2" t="s">
        <v>261</v>
      </c>
      <c r="J2312" s="2" t="s">
        <v>155</v>
      </c>
      <c r="K2312" s="2" t="s">
        <v>101</v>
      </c>
      <c r="L2312" s="2">
        <v>45202</v>
      </c>
      <c r="M2312" s="2" t="s">
        <v>15052</v>
      </c>
      <c r="N2312" s="2" t="s">
        <v>15053</v>
      </c>
      <c r="U2312" s="2" t="s">
        <v>798</v>
      </c>
      <c r="V2312" s="3">
        <v>41341</v>
      </c>
      <c r="W2312" s="3">
        <v>41341</v>
      </c>
      <c r="X2312" s="4">
        <v>41183</v>
      </c>
      <c r="Y2312" s="2" t="s">
        <v>103</v>
      </c>
      <c r="Z2312" s="2" t="s">
        <v>15054</v>
      </c>
      <c r="AA2312" s="2" t="s">
        <v>102</v>
      </c>
      <c r="AB2312" s="2" t="s">
        <v>102</v>
      </c>
      <c r="AD2312" s="2" t="s">
        <v>102</v>
      </c>
      <c r="AF2312" s="2" t="s">
        <v>103</v>
      </c>
      <c r="AG2312" s="2" t="s">
        <v>103</v>
      </c>
      <c r="AH2312" s="2" t="s">
        <v>102</v>
      </c>
      <c r="AI2312" s="2" t="s">
        <v>104</v>
      </c>
      <c r="AK2312" s="2" t="s">
        <v>155</v>
      </c>
      <c r="AL2312" s="2" t="s">
        <v>101</v>
      </c>
      <c r="AM2312" s="2" t="s">
        <v>102</v>
      </c>
      <c r="AN2312" s="2" t="s">
        <v>102</v>
      </c>
      <c r="AO2312" s="2" t="s">
        <v>102</v>
      </c>
      <c r="AP2312" s="2" t="s">
        <v>102</v>
      </c>
      <c r="AQ2312" s="2" t="s">
        <v>102</v>
      </c>
      <c r="AR2312" s="2" t="s">
        <v>102</v>
      </c>
      <c r="AS2312" s="2" t="s">
        <v>102</v>
      </c>
      <c r="AT2312" s="2" t="s">
        <v>102</v>
      </c>
      <c r="AU2312" s="2" t="s">
        <v>102</v>
      </c>
      <c r="AV2312" s="2" t="s">
        <v>102</v>
      </c>
      <c r="AW2312" s="2" t="s">
        <v>102</v>
      </c>
      <c r="AX2312" s="2" t="s">
        <v>102</v>
      </c>
      <c r="AY2312" s="2" t="s">
        <v>102</v>
      </c>
      <c r="AZ2312" s="2" t="s">
        <v>102</v>
      </c>
      <c r="BB2312" s="2" t="s">
        <v>102</v>
      </c>
      <c r="BD2312" s="2" t="s">
        <v>102</v>
      </c>
      <c r="BE2312" s="2" t="s">
        <v>102</v>
      </c>
      <c r="BF2312" s="2" t="s">
        <v>102</v>
      </c>
      <c r="BG2312" s="2" t="s">
        <v>102</v>
      </c>
      <c r="BH2312" s="2" t="s">
        <v>102</v>
      </c>
      <c r="BI2312" s="2" t="s">
        <v>102</v>
      </c>
      <c r="BJ2312" s="2" t="s">
        <v>102</v>
      </c>
      <c r="BK2312" s="2" t="s">
        <v>102</v>
      </c>
      <c r="BL2312" s="2" t="s">
        <v>102</v>
      </c>
      <c r="BM2312" s="2" t="s">
        <v>102</v>
      </c>
      <c r="BN2312" s="2" t="s">
        <v>102</v>
      </c>
      <c r="BO2312" s="2" t="s">
        <v>102</v>
      </c>
      <c r="BP2312" s="2" t="s">
        <v>102</v>
      </c>
      <c r="BQ2312" s="2" t="s">
        <v>102</v>
      </c>
      <c r="BR2312" s="2" t="s">
        <v>102</v>
      </c>
      <c r="BS2312" s="2" t="s">
        <v>102</v>
      </c>
      <c r="BT2312" s="2" t="s">
        <v>103</v>
      </c>
      <c r="BU2312" s="2" t="s">
        <v>103</v>
      </c>
      <c r="BV2312" s="2" t="s">
        <v>102</v>
      </c>
      <c r="BW2312" s="2" t="s">
        <v>102</v>
      </c>
      <c r="BX2312" s="2" t="s">
        <v>102</v>
      </c>
      <c r="BY2312" s="2" t="s">
        <v>102</v>
      </c>
      <c r="BZ2312" s="2" t="s">
        <v>102</v>
      </c>
      <c r="CA2312" s="2" t="s">
        <v>102</v>
      </c>
      <c r="CB2312" s="2" t="s">
        <v>102</v>
      </c>
      <c r="CC2312" s="2" t="s">
        <v>102</v>
      </c>
      <c r="CD2312" s="2" t="s">
        <v>102</v>
      </c>
      <c r="CE2312" s="2" t="s">
        <v>102</v>
      </c>
      <c r="CF2312" s="2" t="s">
        <v>102</v>
      </c>
      <c r="CG2312" s="2" t="s">
        <v>102</v>
      </c>
      <c r="CH2312" s="2" t="s">
        <v>102</v>
      </c>
      <c r="CI2312" s="2" t="s">
        <v>102</v>
      </c>
      <c r="CJ2312" s="2" t="s">
        <v>102</v>
      </c>
      <c r="CK2312" s="2" t="s">
        <v>102</v>
      </c>
      <c r="CL2312" s="2" t="s">
        <v>102</v>
      </c>
      <c r="CM2312" s="2" t="s">
        <v>102</v>
      </c>
      <c r="CN2312" s="2" t="s">
        <v>102</v>
      </c>
      <c r="CO2312" s="2" t="s">
        <v>102</v>
      </c>
      <c r="CP2312" s="2" t="s">
        <v>102</v>
      </c>
      <c r="CQ2312" s="2" t="s">
        <v>102</v>
      </c>
      <c r="CR2312" s="2" t="s">
        <v>102</v>
      </c>
      <c r="CS2312" s="2" t="s">
        <v>102</v>
      </c>
      <c r="CT2312" s="2" t="s">
        <v>102</v>
      </c>
      <c r="CU2312" s="2" t="s">
        <v>102</v>
      </c>
    </row>
    <row r="2313" spans="1:99" x14ac:dyDescent="0.3">
      <c r="A2313" s="2" t="s">
        <v>379</v>
      </c>
      <c r="B2313" s="2">
        <v>166804</v>
      </c>
      <c r="C2313" s="2" t="s">
        <v>15559</v>
      </c>
      <c r="D2313" s="2" t="s">
        <v>792</v>
      </c>
      <c r="E2313" s="2" t="s">
        <v>15560</v>
      </c>
      <c r="F2313" s="2" t="s">
        <v>15560</v>
      </c>
      <c r="G2313" s="2" t="s">
        <v>15561</v>
      </c>
      <c r="H2313" s="2" t="s">
        <v>1684</v>
      </c>
      <c r="I2313" s="2" t="s">
        <v>1203</v>
      </c>
      <c r="K2313" s="2" t="s">
        <v>1074</v>
      </c>
      <c r="L2313" s="2" t="s">
        <v>15562</v>
      </c>
      <c r="M2313" s="2" t="s">
        <v>15563</v>
      </c>
      <c r="U2313" s="2" t="s">
        <v>798</v>
      </c>
      <c r="V2313" s="3">
        <v>41414</v>
      </c>
      <c r="W2313" s="3">
        <v>41414</v>
      </c>
      <c r="X2313" s="4">
        <v>41183</v>
      </c>
      <c r="Y2313" s="2" t="s">
        <v>102</v>
      </c>
      <c r="AA2313" s="2" t="s">
        <v>103</v>
      </c>
      <c r="AB2313" s="2" t="s">
        <v>102</v>
      </c>
      <c r="AD2313" s="2" t="s">
        <v>102</v>
      </c>
      <c r="AF2313" s="2" t="s">
        <v>102</v>
      </c>
      <c r="AG2313" s="2" t="s">
        <v>103</v>
      </c>
      <c r="AH2313" s="2" t="s">
        <v>102</v>
      </c>
      <c r="AI2313" s="2" t="s">
        <v>108</v>
      </c>
      <c r="AL2313" s="2" t="s">
        <v>1074</v>
      </c>
      <c r="AM2313" s="2" t="s">
        <v>102</v>
      </c>
      <c r="AN2313" s="2" t="s">
        <v>102</v>
      </c>
      <c r="AO2313" s="2" t="s">
        <v>102</v>
      </c>
      <c r="AP2313" s="2" t="s">
        <v>102</v>
      </c>
      <c r="AQ2313" s="2" t="s">
        <v>102</v>
      </c>
      <c r="AR2313" s="2" t="s">
        <v>102</v>
      </c>
      <c r="AS2313" s="2" t="s">
        <v>102</v>
      </c>
      <c r="AT2313" s="2" t="s">
        <v>102</v>
      </c>
      <c r="AU2313" s="2" t="s">
        <v>102</v>
      </c>
      <c r="AV2313" s="2" t="s">
        <v>102</v>
      </c>
      <c r="AW2313" s="2" t="s">
        <v>102</v>
      </c>
      <c r="AX2313" s="2" t="s">
        <v>102</v>
      </c>
      <c r="AY2313" s="2" t="s">
        <v>102</v>
      </c>
      <c r="AZ2313" s="2" t="s">
        <v>102</v>
      </c>
      <c r="BB2313" s="2" t="s">
        <v>102</v>
      </c>
      <c r="BD2313" s="2" t="s">
        <v>102</v>
      </c>
      <c r="BE2313" s="2" t="s">
        <v>102</v>
      </c>
      <c r="BF2313" s="2" t="s">
        <v>103</v>
      </c>
      <c r="BG2313" s="2" t="s">
        <v>102</v>
      </c>
      <c r="BH2313" s="2" t="s">
        <v>102</v>
      </c>
      <c r="BI2313" s="2" t="s">
        <v>102</v>
      </c>
      <c r="BJ2313" s="2" t="s">
        <v>102</v>
      </c>
      <c r="BK2313" s="2" t="s">
        <v>102</v>
      </c>
      <c r="BL2313" s="2" t="s">
        <v>102</v>
      </c>
      <c r="BM2313" s="2" t="s">
        <v>102</v>
      </c>
      <c r="BN2313" s="2" t="s">
        <v>102</v>
      </c>
      <c r="BO2313" s="2" t="s">
        <v>102</v>
      </c>
      <c r="BP2313" s="2" t="s">
        <v>102</v>
      </c>
      <c r="BQ2313" s="2" t="s">
        <v>102</v>
      </c>
      <c r="BR2313" s="2" t="s">
        <v>102</v>
      </c>
      <c r="BS2313" s="2" t="s">
        <v>102</v>
      </c>
      <c r="BT2313" s="2" t="s">
        <v>103</v>
      </c>
      <c r="BU2313" s="2" t="s">
        <v>103</v>
      </c>
      <c r="BV2313" s="2" t="s">
        <v>102</v>
      </c>
      <c r="BW2313" s="2" t="s">
        <v>102</v>
      </c>
      <c r="BX2313" s="2" t="s">
        <v>102</v>
      </c>
      <c r="BY2313" s="2" t="s">
        <v>102</v>
      </c>
      <c r="BZ2313" s="2" t="s">
        <v>102</v>
      </c>
      <c r="CA2313" s="2" t="s">
        <v>102</v>
      </c>
      <c r="CB2313" s="2" t="s">
        <v>102</v>
      </c>
      <c r="CC2313" s="2" t="s">
        <v>102</v>
      </c>
      <c r="CD2313" s="2" t="s">
        <v>102</v>
      </c>
      <c r="CE2313" s="2" t="s">
        <v>102</v>
      </c>
      <c r="CF2313" s="2" t="s">
        <v>102</v>
      </c>
      <c r="CG2313" s="2" t="s">
        <v>102</v>
      </c>
      <c r="CH2313" s="2" t="s">
        <v>102</v>
      </c>
      <c r="CI2313" s="2" t="s">
        <v>102</v>
      </c>
      <c r="CJ2313" s="2" t="s">
        <v>102</v>
      </c>
      <c r="CK2313" s="2" t="s">
        <v>102</v>
      </c>
      <c r="CL2313" s="2" t="s">
        <v>102</v>
      </c>
      <c r="CM2313" s="2" t="s">
        <v>102</v>
      </c>
      <c r="CN2313" s="2" t="s">
        <v>102</v>
      </c>
      <c r="CO2313" s="2" t="s">
        <v>102</v>
      </c>
      <c r="CP2313" s="2" t="s">
        <v>102</v>
      </c>
      <c r="CQ2313" s="2" t="s">
        <v>102</v>
      </c>
      <c r="CR2313" s="2" t="s">
        <v>102</v>
      </c>
      <c r="CS2313" s="2" t="s">
        <v>102</v>
      </c>
      <c r="CT2313" s="2" t="s">
        <v>102</v>
      </c>
      <c r="CU2313" s="2" t="s">
        <v>102</v>
      </c>
    </row>
    <row r="2314" spans="1:99" x14ac:dyDescent="0.3">
      <c r="A2314" s="2" t="s">
        <v>379</v>
      </c>
      <c r="B2314" s="2">
        <v>166805</v>
      </c>
      <c r="C2314" s="2" t="s">
        <v>15006</v>
      </c>
      <c r="D2314" s="2" t="s">
        <v>792</v>
      </c>
      <c r="E2314" s="2" t="s">
        <v>15007</v>
      </c>
      <c r="F2314" s="2" t="s">
        <v>15007</v>
      </c>
      <c r="G2314" s="2" t="s">
        <v>1758</v>
      </c>
      <c r="H2314" s="2" t="s">
        <v>15008</v>
      </c>
      <c r="I2314" s="2" t="s">
        <v>710</v>
      </c>
      <c r="K2314" s="2" t="s">
        <v>710</v>
      </c>
      <c r="L2314" s="2">
        <v>238880</v>
      </c>
      <c r="M2314" s="2" t="s">
        <v>15009</v>
      </c>
      <c r="N2314" s="2" t="s">
        <v>15010</v>
      </c>
      <c r="U2314" s="2" t="s">
        <v>798</v>
      </c>
      <c r="V2314" s="3">
        <v>41337</v>
      </c>
      <c r="W2314" s="3">
        <v>41453</v>
      </c>
      <c r="X2314" s="4">
        <v>41183</v>
      </c>
      <c r="Y2314" s="2" t="s">
        <v>102</v>
      </c>
      <c r="AA2314" s="2" t="s">
        <v>102</v>
      </c>
      <c r="AB2314" s="2" t="s">
        <v>102</v>
      </c>
      <c r="AD2314" s="2" t="s">
        <v>102</v>
      </c>
      <c r="AF2314" s="2" t="s">
        <v>102</v>
      </c>
      <c r="AG2314" s="2" t="s">
        <v>103</v>
      </c>
      <c r="AH2314" s="2" t="s">
        <v>102</v>
      </c>
      <c r="AI2314" s="2" t="s">
        <v>218</v>
      </c>
      <c r="AJ2314" s="2" t="s">
        <v>2936</v>
      </c>
      <c r="AL2314" s="2" t="s">
        <v>710</v>
      </c>
      <c r="AM2314" s="2" t="s">
        <v>102</v>
      </c>
      <c r="AN2314" s="2" t="s">
        <v>102</v>
      </c>
      <c r="AO2314" s="2" t="s">
        <v>102</v>
      </c>
      <c r="AP2314" s="2" t="s">
        <v>102</v>
      </c>
      <c r="AQ2314" s="2" t="s">
        <v>102</v>
      </c>
      <c r="AR2314" s="2" t="s">
        <v>102</v>
      </c>
      <c r="AS2314" s="2" t="s">
        <v>102</v>
      </c>
      <c r="AT2314" s="2" t="s">
        <v>102</v>
      </c>
      <c r="AU2314" s="2" t="s">
        <v>102</v>
      </c>
      <c r="AV2314" s="2" t="s">
        <v>102</v>
      </c>
      <c r="AW2314" s="2" t="s">
        <v>102</v>
      </c>
      <c r="AX2314" s="2" t="s">
        <v>102</v>
      </c>
      <c r="AY2314" s="2" t="s">
        <v>102</v>
      </c>
      <c r="AZ2314" s="2" t="s">
        <v>102</v>
      </c>
      <c r="BB2314" s="2" t="s">
        <v>102</v>
      </c>
      <c r="BD2314" s="2" t="s">
        <v>102</v>
      </c>
      <c r="BE2314" s="2" t="s">
        <v>102</v>
      </c>
      <c r="BF2314" s="2" t="s">
        <v>102</v>
      </c>
      <c r="BG2314" s="2" t="s">
        <v>102</v>
      </c>
      <c r="BH2314" s="2" t="s">
        <v>102</v>
      </c>
      <c r="BI2314" s="2" t="s">
        <v>102</v>
      </c>
      <c r="BJ2314" s="2" t="s">
        <v>102</v>
      </c>
      <c r="BK2314" s="2" t="s">
        <v>102</v>
      </c>
      <c r="BL2314" s="2" t="s">
        <v>102</v>
      </c>
      <c r="BM2314" s="2" t="s">
        <v>102</v>
      </c>
      <c r="BN2314" s="2" t="s">
        <v>102</v>
      </c>
      <c r="BO2314" s="2" t="s">
        <v>102</v>
      </c>
      <c r="BP2314" s="2" t="s">
        <v>102</v>
      </c>
      <c r="BQ2314" s="2" t="s">
        <v>102</v>
      </c>
      <c r="BR2314" s="2" t="s">
        <v>102</v>
      </c>
      <c r="BS2314" s="2" t="s">
        <v>103</v>
      </c>
      <c r="BT2314" s="2" t="s">
        <v>103</v>
      </c>
      <c r="BU2314" s="2" t="s">
        <v>103</v>
      </c>
      <c r="BV2314" s="2" t="s">
        <v>102</v>
      </c>
      <c r="BW2314" s="2" t="s">
        <v>102</v>
      </c>
      <c r="BX2314" s="2" t="s">
        <v>102</v>
      </c>
      <c r="BY2314" s="2" t="s">
        <v>102</v>
      </c>
      <c r="BZ2314" s="2" t="s">
        <v>102</v>
      </c>
      <c r="CA2314" s="2" t="s">
        <v>102</v>
      </c>
      <c r="CB2314" s="2" t="s">
        <v>102</v>
      </c>
      <c r="CC2314" s="2" t="s">
        <v>102</v>
      </c>
      <c r="CD2314" s="2" t="s">
        <v>102</v>
      </c>
      <c r="CE2314" s="2" t="s">
        <v>102</v>
      </c>
      <c r="CF2314" s="2" t="s">
        <v>102</v>
      </c>
      <c r="CG2314" s="2" t="s">
        <v>102</v>
      </c>
      <c r="CH2314" s="2" t="s">
        <v>102</v>
      </c>
      <c r="CI2314" s="2" t="s">
        <v>102</v>
      </c>
      <c r="CJ2314" s="2" t="s">
        <v>102</v>
      </c>
      <c r="CK2314" s="2" t="s">
        <v>102</v>
      </c>
      <c r="CL2314" s="2" t="s">
        <v>102</v>
      </c>
      <c r="CM2314" s="2" t="s">
        <v>102</v>
      </c>
      <c r="CN2314" s="2" t="s">
        <v>102</v>
      </c>
      <c r="CO2314" s="2" t="s">
        <v>102</v>
      </c>
      <c r="CP2314" s="2" t="s">
        <v>102</v>
      </c>
      <c r="CQ2314" s="2" t="s">
        <v>102</v>
      </c>
      <c r="CR2314" s="2" t="s">
        <v>102</v>
      </c>
      <c r="CS2314" s="2" t="s">
        <v>102</v>
      </c>
      <c r="CT2314" s="2" t="s">
        <v>102</v>
      </c>
      <c r="CU2314" s="2" t="s">
        <v>102</v>
      </c>
    </row>
    <row r="2315" spans="1:99" x14ac:dyDescent="0.3">
      <c r="A2315" s="2" t="s">
        <v>379</v>
      </c>
      <c r="B2315" s="2">
        <v>166816</v>
      </c>
      <c r="C2315" s="2" t="s">
        <v>14951</v>
      </c>
      <c r="D2315" s="2" t="s">
        <v>792</v>
      </c>
      <c r="E2315" s="2" t="s">
        <v>14952</v>
      </c>
      <c r="F2315" s="2" t="s">
        <v>14952</v>
      </c>
      <c r="G2315" s="2" t="s">
        <v>14953</v>
      </c>
      <c r="I2315" s="2" t="s">
        <v>14954</v>
      </c>
      <c r="K2315" s="2" t="s">
        <v>2593</v>
      </c>
      <c r="L2315" s="2" t="s">
        <v>14955</v>
      </c>
      <c r="M2315" s="2" t="s">
        <v>14956</v>
      </c>
      <c r="N2315" s="2" t="s">
        <v>14957</v>
      </c>
      <c r="U2315" s="2" t="s">
        <v>798</v>
      </c>
      <c r="V2315" s="3">
        <v>41327</v>
      </c>
      <c r="W2315" s="3">
        <v>41327</v>
      </c>
      <c r="X2315" s="4">
        <v>41183</v>
      </c>
      <c r="Y2315" s="2" t="s">
        <v>103</v>
      </c>
      <c r="Z2315" s="2" t="s">
        <v>14958</v>
      </c>
      <c r="AA2315" s="2" t="s">
        <v>103</v>
      </c>
      <c r="AB2315" s="2" t="s">
        <v>102</v>
      </c>
      <c r="AD2315" s="2" t="s">
        <v>102</v>
      </c>
      <c r="AF2315" s="2" t="s">
        <v>102</v>
      </c>
      <c r="AG2315" s="2" t="s">
        <v>103</v>
      </c>
      <c r="AH2315" s="2" t="s">
        <v>102</v>
      </c>
      <c r="AI2315" s="2" t="s">
        <v>108</v>
      </c>
      <c r="AL2315" s="2" t="s">
        <v>2593</v>
      </c>
      <c r="AM2315" s="2" t="s">
        <v>102</v>
      </c>
      <c r="AN2315" s="2" t="s">
        <v>102</v>
      </c>
      <c r="AO2315" s="2" t="s">
        <v>102</v>
      </c>
      <c r="AP2315" s="2" t="s">
        <v>102</v>
      </c>
      <c r="AQ2315" s="2" t="s">
        <v>102</v>
      </c>
      <c r="AR2315" s="2" t="s">
        <v>102</v>
      </c>
      <c r="AS2315" s="2" t="s">
        <v>102</v>
      </c>
      <c r="AT2315" s="2" t="s">
        <v>102</v>
      </c>
      <c r="AU2315" s="2" t="s">
        <v>102</v>
      </c>
      <c r="AV2315" s="2" t="s">
        <v>102</v>
      </c>
      <c r="AW2315" s="2" t="s">
        <v>102</v>
      </c>
      <c r="AX2315" s="2" t="s">
        <v>102</v>
      </c>
      <c r="AY2315" s="2" t="s">
        <v>102</v>
      </c>
      <c r="AZ2315" s="2" t="s">
        <v>102</v>
      </c>
      <c r="BB2315" s="2" t="s">
        <v>102</v>
      </c>
      <c r="BD2315" s="2" t="s">
        <v>102</v>
      </c>
      <c r="BE2315" s="2" t="s">
        <v>102</v>
      </c>
      <c r="BF2315" s="2" t="s">
        <v>102</v>
      </c>
      <c r="BG2315" s="2" t="s">
        <v>102</v>
      </c>
      <c r="BH2315" s="2" t="s">
        <v>102</v>
      </c>
      <c r="BI2315" s="2" t="s">
        <v>102</v>
      </c>
      <c r="BJ2315" s="2" t="s">
        <v>102</v>
      </c>
      <c r="BK2315" s="2" t="s">
        <v>102</v>
      </c>
      <c r="BL2315" s="2" t="s">
        <v>102</v>
      </c>
      <c r="BM2315" s="2" t="s">
        <v>102</v>
      </c>
      <c r="BN2315" s="2" t="s">
        <v>102</v>
      </c>
      <c r="BO2315" s="2" t="s">
        <v>102</v>
      </c>
      <c r="BP2315" s="2" t="s">
        <v>102</v>
      </c>
      <c r="BQ2315" s="2" t="s">
        <v>102</v>
      </c>
      <c r="BR2315" s="2" t="s">
        <v>102</v>
      </c>
      <c r="BS2315" s="2" t="s">
        <v>102</v>
      </c>
      <c r="BT2315" s="2" t="s">
        <v>103</v>
      </c>
      <c r="BU2315" s="2" t="s">
        <v>103</v>
      </c>
      <c r="BV2315" s="2" t="s">
        <v>102</v>
      </c>
      <c r="BW2315" s="2" t="s">
        <v>102</v>
      </c>
      <c r="BX2315" s="2" t="s">
        <v>102</v>
      </c>
      <c r="BY2315" s="2" t="s">
        <v>102</v>
      </c>
      <c r="BZ2315" s="2" t="s">
        <v>102</v>
      </c>
      <c r="CA2315" s="2" t="s">
        <v>102</v>
      </c>
      <c r="CB2315" s="2" t="s">
        <v>102</v>
      </c>
      <c r="CC2315" s="2" t="s">
        <v>102</v>
      </c>
      <c r="CD2315" s="2" t="s">
        <v>102</v>
      </c>
      <c r="CE2315" s="2" t="s">
        <v>102</v>
      </c>
      <c r="CF2315" s="2" t="s">
        <v>102</v>
      </c>
      <c r="CG2315" s="2" t="s">
        <v>102</v>
      </c>
      <c r="CH2315" s="2" t="s">
        <v>102</v>
      </c>
      <c r="CI2315" s="2" t="s">
        <v>102</v>
      </c>
      <c r="CJ2315" s="2" t="s">
        <v>102</v>
      </c>
      <c r="CK2315" s="2" t="s">
        <v>102</v>
      </c>
      <c r="CL2315" s="2" t="s">
        <v>102</v>
      </c>
      <c r="CM2315" s="2" t="s">
        <v>102</v>
      </c>
      <c r="CN2315" s="2" t="s">
        <v>102</v>
      </c>
      <c r="CO2315" s="2" t="s">
        <v>102</v>
      </c>
      <c r="CP2315" s="2" t="s">
        <v>102</v>
      </c>
      <c r="CQ2315" s="2" t="s">
        <v>102</v>
      </c>
      <c r="CR2315" s="2" t="s">
        <v>102</v>
      </c>
      <c r="CS2315" s="2" t="s">
        <v>102</v>
      </c>
      <c r="CT2315" s="2" t="s">
        <v>102</v>
      </c>
      <c r="CU2315" s="2" t="s">
        <v>102</v>
      </c>
    </row>
    <row r="2316" spans="1:99" x14ac:dyDescent="0.3">
      <c r="A2316" s="2" t="s">
        <v>116</v>
      </c>
      <c r="B2316" s="2">
        <v>166879</v>
      </c>
      <c r="C2316" s="2" t="s">
        <v>14904</v>
      </c>
      <c r="D2316" s="2" t="s">
        <v>792</v>
      </c>
      <c r="E2316" s="2" t="s">
        <v>14905</v>
      </c>
      <c r="F2316" s="2" t="s">
        <v>14905</v>
      </c>
      <c r="G2316" s="2" t="s">
        <v>14906</v>
      </c>
      <c r="I2316" s="2" t="s">
        <v>221</v>
      </c>
      <c r="J2316" s="2" t="s">
        <v>117</v>
      </c>
      <c r="K2316" s="2" t="s">
        <v>101</v>
      </c>
      <c r="L2316" s="2">
        <v>78746</v>
      </c>
      <c r="M2316" s="2" t="s">
        <v>14907</v>
      </c>
      <c r="N2316" s="2" t="s">
        <v>14908</v>
      </c>
      <c r="U2316" s="2" t="s">
        <v>798</v>
      </c>
      <c r="V2316" s="3">
        <v>41313</v>
      </c>
      <c r="W2316" s="3">
        <v>41313</v>
      </c>
      <c r="X2316" s="4">
        <v>41183</v>
      </c>
      <c r="Y2316" s="2" t="s">
        <v>103</v>
      </c>
      <c r="Z2316" s="2" t="s">
        <v>14909</v>
      </c>
      <c r="AA2316" s="2" t="s">
        <v>102</v>
      </c>
      <c r="AB2316" s="2" t="s">
        <v>102</v>
      </c>
      <c r="AD2316" s="2" t="s">
        <v>102</v>
      </c>
      <c r="AF2316" s="2" t="s">
        <v>103</v>
      </c>
      <c r="AG2316" s="2" t="s">
        <v>103</v>
      </c>
      <c r="AH2316" s="2" t="s">
        <v>102</v>
      </c>
      <c r="AI2316" s="2" t="s">
        <v>104</v>
      </c>
      <c r="AK2316" s="2" t="s">
        <v>105</v>
      </c>
      <c r="AL2316" s="2" t="s">
        <v>101</v>
      </c>
      <c r="AM2316" s="2" t="s">
        <v>102</v>
      </c>
      <c r="AN2316" s="2" t="s">
        <v>102</v>
      </c>
      <c r="AO2316" s="2" t="s">
        <v>102</v>
      </c>
      <c r="AP2316" s="2" t="s">
        <v>102</v>
      </c>
      <c r="AQ2316" s="2" t="s">
        <v>102</v>
      </c>
      <c r="AR2316" s="2" t="s">
        <v>102</v>
      </c>
      <c r="AS2316" s="2" t="s">
        <v>102</v>
      </c>
      <c r="AT2316" s="2" t="s">
        <v>102</v>
      </c>
      <c r="AU2316" s="2" t="s">
        <v>102</v>
      </c>
      <c r="AV2316" s="2" t="s">
        <v>102</v>
      </c>
      <c r="AW2316" s="2" t="s">
        <v>102</v>
      </c>
      <c r="AX2316" s="2" t="s">
        <v>102</v>
      </c>
      <c r="AY2316" s="2" t="s">
        <v>102</v>
      </c>
      <c r="AZ2316" s="2" t="s">
        <v>102</v>
      </c>
      <c r="BB2316" s="2" t="s">
        <v>102</v>
      </c>
      <c r="BD2316" s="2" t="s">
        <v>102</v>
      </c>
      <c r="BE2316" s="2" t="s">
        <v>102</v>
      </c>
      <c r="BF2316" s="2" t="s">
        <v>103</v>
      </c>
      <c r="BG2316" s="2" t="s">
        <v>102</v>
      </c>
      <c r="BH2316" s="2" t="s">
        <v>102</v>
      </c>
      <c r="BI2316" s="2" t="s">
        <v>102</v>
      </c>
      <c r="BJ2316" s="2" t="s">
        <v>102</v>
      </c>
      <c r="BK2316" s="2" t="s">
        <v>102</v>
      </c>
      <c r="BL2316" s="2" t="s">
        <v>102</v>
      </c>
      <c r="BM2316" s="2" t="s">
        <v>102</v>
      </c>
      <c r="BN2316" s="2" t="s">
        <v>102</v>
      </c>
      <c r="BO2316" s="2" t="s">
        <v>102</v>
      </c>
      <c r="BP2316" s="2" t="s">
        <v>102</v>
      </c>
      <c r="BQ2316" s="2" t="s">
        <v>102</v>
      </c>
      <c r="BR2316" s="2" t="s">
        <v>102</v>
      </c>
      <c r="BS2316" s="2" t="s">
        <v>102</v>
      </c>
      <c r="BT2316" s="2" t="s">
        <v>103</v>
      </c>
      <c r="BU2316" s="2" t="s">
        <v>103</v>
      </c>
      <c r="BV2316" s="2" t="s">
        <v>102</v>
      </c>
      <c r="BW2316" s="2" t="s">
        <v>102</v>
      </c>
      <c r="BX2316" s="2" t="s">
        <v>102</v>
      </c>
      <c r="BY2316" s="2" t="s">
        <v>102</v>
      </c>
      <c r="BZ2316" s="2" t="s">
        <v>102</v>
      </c>
      <c r="CA2316" s="2" t="s">
        <v>102</v>
      </c>
      <c r="CB2316" s="2" t="s">
        <v>102</v>
      </c>
      <c r="CC2316" s="2" t="s">
        <v>102</v>
      </c>
      <c r="CD2316" s="2" t="s">
        <v>102</v>
      </c>
      <c r="CE2316" s="2" t="s">
        <v>102</v>
      </c>
      <c r="CF2316" s="2" t="s">
        <v>102</v>
      </c>
      <c r="CG2316" s="2" t="s">
        <v>102</v>
      </c>
      <c r="CH2316" s="2" t="s">
        <v>102</v>
      </c>
      <c r="CI2316" s="2" t="s">
        <v>102</v>
      </c>
      <c r="CJ2316" s="2" t="s">
        <v>102</v>
      </c>
      <c r="CK2316" s="2" t="s">
        <v>102</v>
      </c>
      <c r="CL2316" s="2" t="s">
        <v>102</v>
      </c>
      <c r="CM2316" s="2" t="s">
        <v>102</v>
      </c>
      <c r="CN2316" s="2" t="s">
        <v>102</v>
      </c>
      <c r="CO2316" s="2" t="s">
        <v>102</v>
      </c>
      <c r="CP2316" s="2" t="s">
        <v>102</v>
      </c>
      <c r="CQ2316" s="2" t="s">
        <v>102</v>
      </c>
      <c r="CR2316" s="2" t="s">
        <v>102</v>
      </c>
      <c r="CS2316" s="2" t="s">
        <v>102</v>
      </c>
      <c r="CT2316" s="2" t="s">
        <v>102</v>
      </c>
      <c r="CU2316" s="2" t="s">
        <v>102</v>
      </c>
    </row>
    <row r="2317" spans="1:99" x14ac:dyDescent="0.3">
      <c r="A2317" s="2" t="s">
        <v>379</v>
      </c>
      <c r="B2317" s="2">
        <v>166880</v>
      </c>
      <c r="C2317" s="2" t="s">
        <v>15133</v>
      </c>
      <c r="D2317" s="2" t="s">
        <v>792</v>
      </c>
      <c r="E2317" s="2" t="s">
        <v>15134</v>
      </c>
      <c r="F2317" s="2" t="s">
        <v>15134</v>
      </c>
      <c r="G2317" s="2" t="s">
        <v>15135</v>
      </c>
      <c r="I2317" s="2" t="s">
        <v>381</v>
      </c>
      <c r="K2317" s="2" t="s">
        <v>382</v>
      </c>
      <c r="L2317" s="2" t="s">
        <v>15136</v>
      </c>
      <c r="M2317" s="2" t="s">
        <v>15137</v>
      </c>
      <c r="N2317" s="2" t="s">
        <v>15138</v>
      </c>
      <c r="U2317" s="2" t="s">
        <v>798</v>
      </c>
      <c r="V2317" s="3">
        <v>41352</v>
      </c>
      <c r="W2317" s="3">
        <v>41424</v>
      </c>
      <c r="X2317" s="4">
        <v>41183</v>
      </c>
      <c r="Y2317" s="2" t="s">
        <v>103</v>
      </c>
      <c r="Z2317" s="2" t="s">
        <v>15139</v>
      </c>
      <c r="AA2317" s="2" t="s">
        <v>103</v>
      </c>
      <c r="AB2317" s="2" t="s">
        <v>102</v>
      </c>
      <c r="AD2317" s="2" t="s">
        <v>102</v>
      </c>
      <c r="AF2317" s="2" t="s">
        <v>102</v>
      </c>
      <c r="AG2317" s="2" t="s">
        <v>103</v>
      </c>
      <c r="AH2317" s="2" t="s">
        <v>102</v>
      </c>
      <c r="AI2317" s="2" t="s">
        <v>279</v>
      </c>
      <c r="AL2317" s="2" t="s">
        <v>382</v>
      </c>
      <c r="AM2317" s="2" t="s">
        <v>102</v>
      </c>
      <c r="AN2317" s="2" t="s">
        <v>102</v>
      </c>
      <c r="AO2317" s="2" t="s">
        <v>103</v>
      </c>
      <c r="AP2317" s="2" t="s">
        <v>102</v>
      </c>
      <c r="AQ2317" s="2" t="s">
        <v>102</v>
      </c>
      <c r="AR2317" s="2" t="s">
        <v>102</v>
      </c>
      <c r="AS2317" s="2" t="s">
        <v>102</v>
      </c>
      <c r="AT2317" s="2" t="s">
        <v>102</v>
      </c>
      <c r="AU2317" s="2" t="s">
        <v>102</v>
      </c>
      <c r="AV2317" s="2" t="s">
        <v>102</v>
      </c>
      <c r="AW2317" s="2" t="s">
        <v>102</v>
      </c>
      <c r="AX2317" s="2" t="s">
        <v>102</v>
      </c>
      <c r="AY2317" s="2" t="s">
        <v>102</v>
      </c>
      <c r="AZ2317" s="2" t="s">
        <v>102</v>
      </c>
      <c r="BB2317" s="2" t="s">
        <v>102</v>
      </c>
      <c r="BD2317" s="2" t="s">
        <v>102</v>
      </c>
      <c r="BE2317" s="2" t="s">
        <v>102</v>
      </c>
      <c r="BF2317" s="2" t="s">
        <v>103</v>
      </c>
      <c r="BG2317" s="2" t="s">
        <v>102</v>
      </c>
      <c r="BH2317" s="2" t="s">
        <v>102</v>
      </c>
      <c r="BI2317" s="2" t="s">
        <v>102</v>
      </c>
      <c r="BJ2317" s="2" t="s">
        <v>103</v>
      </c>
      <c r="BK2317" s="2" t="s">
        <v>102</v>
      </c>
      <c r="BL2317" s="2" t="s">
        <v>102</v>
      </c>
      <c r="BM2317" s="2" t="s">
        <v>102</v>
      </c>
      <c r="BN2317" s="2" t="s">
        <v>102</v>
      </c>
      <c r="BO2317" s="2" t="s">
        <v>102</v>
      </c>
      <c r="BP2317" s="2" t="s">
        <v>102</v>
      </c>
      <c r="BQ2317" s="2" t="s">
        <v>102</v>
      </c>
      <c r="BR2317" s="2" t="s">
        <v>102</v>
      </c>
      <c r="BS2317" s="2" t="s">
        <v>102</v>
      </c>
      <c r="BT2317" s="2" t="s">
        <v>103</v>
      </c>
      <c r="BU2317" s="2" t="s">
        <v>103</v>
      </c>
      <c r="BV2317" s="2" t="s">
        <v>102</v>
      </c>
      <c r="BW2317" s="2" t="s">
        <v>102</v>
      </c>
      <c r="BX2317" s="2" t="s">
        <v>102</v>
      </c>
      <c r="BY2317" s="2" t="s">
        <v>102</v>
      </c>
      <c r="BZ2317" s="2" t="s">
        <v>102</v>
      </c>
      <c r="CA2317" s="2" t="s">
        <v>102</v>
      </c>
      <c r="CB2317" s="2" t="s">
        <v>102</v>
      </c>
      <c r="CC2317" s="2" t="s">
        <v>102</v>
      </c>
      <c r="CD2317" s="2" t="s">
        <v>102</v>
      </c>
      <c r="CE2317" s="2" t="s">
        <v>102</v>
      </c>
      <c r="CF2317" s="2" t="s">
        <v>102</v>
      </c>
      <c r="CG2317" s="2" t="s">
        <v>102</v>
      </c>
      <c r="CH2317" s="2" t="s">
        <v>102</v>
      </c>
      <c r="CI2317" s="2" t="s">
        <v>102</v>
      </c>
      <c r="CJ2317" s="2" t="s">
        <v>102</v>
      </c>
      <c r="CK2317" s="2" t="s">
        <v>102</v>
      </c>
      <c r="CL2317" s="2" t="s">
        <v>102</v>
      </c>
      <c r="CM2317" s="2" t="s">
        <v>102</v>
      </c>
      <c r="CN2317" s="2" t="s">
        <v>102</v>
      </c>
      <c r="CO2317" s="2" t="s">
        <v>102</v>
      </c>
      <c r="CP2317" s="2" t="s">
        <v>102</v>
      </c>
      <c r="CQ2317" s="2" t="s">
        <v>102</v>
      </c>
      <c r="CR2317" s="2" t="s">
        <v>102</v>
      </c>
      <c r="CS2317" s="2" t="s">
        <v>102</v>
      </c>
      <c r="CT2317" s="2" t="s">
        <v>102</v>
      </c>
      <c r="CU2317" s="2" t="s">
        <v>102</v>
      </c>
    </row>
    <row r="2318" spans="1:99" x14ac:dyDescent="0.3">
      <c r="A2318" s="2" t="s">
        <v>379</v>
      </c>
      <c r="B2318" s="2">
        <v>166888</v>
      </c>
      <c r="C2318" s="2" t="s">
        <v>15413</v>
      </c>
      <c r="D2318" s="2" t="s">
        <v>792</v>
      </c>
      <c r="E2318" s="2" t="s">
        <v>15414</v>
      </c>
      <c r="F2318" s="2" t="s">
        <v>15414</v>
      </c>
      <c r="G2318" s="2" t="s">
        <v>15415</v>
      </c>
      <c r="I2318" s="2" t="s">
        <v>852</v>
      </c>
      <c r="K2318" s="2" t="s">
        <v>814</v>
      </c>
      <c r="L2318" s="2" t="s">
        <v>853</v>
      </c>
      <c r="M2318" s="2" t="s">
        <v>15416</v>
      </c>
      <c r="N2318" s="2" t="s">
        <v>15417</v>
      </c>
      <c r="U2318" s="2" t="s">
        <v>798</v>
      </c>
      <c r="V2318" s="3">
        <v>41376</v>
      </c>
      <c r="W2318" s="3">
        <v>41376</v>
      </c>
      <c r="X2318" s="4">
        <v>41183</v>
      </c>
      <c r="Y2318" s="2" t="s">
        <v>102</v>
      </c>
      <c r="AA2318" s="2" t="s">
        <v>103</v>
      </c>
      <c r="AB2318" s="2" t="s">
        <v>102</v>
      </c>
      <c r="AD2318" s="2" t="s">
        <v>102</v>
      </c>
      <c r="AF2318" s="2" t="s">
        <v>102</v>
      </c>
      <c r="AG2318" s="2" t="s">
        <v>103</v>
      </c>
      <c r="AH2318" s="2" t="s">
        <v>102</v>
      </c>
      <c r="AI2318" s="2" t="s">
        <v>218</v>
      </c>
      <c r="AJ2318" s="2" t="s">
        <v>2319</v>
      </c>
      <c r="AL2318" s="2" t="s">
        <v>814</v>
      </c>
      <c r="AM2318" s="2" t="s">
        <v>102</v>
      </c>
      <c r="AN2318" s="2" t="s">
        <v>102</v>
      </c>
      <c r="AO2318" s="2" t="s">
        <v>103</v>
      </c>
      <c r="AP2318" s="2" t="s">
        <v>102</v>
      </c>
      <c r="AQ2318" s="2" t="s">
        <v>102</v>
      </c>
      <c r="AR2318" s="2" t="s">
        <v>102</v>
      </c>
      <c r="AS2318" s="2" t="s">
        <v>102</v>
      </c>
      <c r="AT2318" s="2" t="s">
        <v>102</v>
      </c>
      <c r="AU2318" s="2" t="s">
        <v>102</v>
      </c>
      <c r="AV2318" s="2" t="s">
        <v>102</v>
      </c>
      <c r="AW2318" s="2" t="s">
        <v>102</v>
      </c>
      <c r="AX2318" s="2" t="s">
        <v>102</v>
      </c>
      <c r="AY2318" s="2" t="s">
        <v>102</v>
      </c>
      <c r="AZ2318" s="2" t="s">
        <v>102</v>
      </c>
      <c r="BB2318" s="2" t="s">
        <v>103</v>
      </c>
      <c r="BC2318" s="2" t="s">
        <v>103</v>
      </c>
      <c r="BD2318" s="2" t="s">
        <v>103</v>
      </c>
      <c r="BE2318" s="2" t="s">
        <v>102</v>
      </c>
      <c r="BF2318" s="2" t="s">
        <v>102</v>
      </c>
      <c r="BG2318" s="2" t="s">
        <v>102</v>
      </c>
      <c r="BH2318" s="2" t="s">
        <v>102</v>
      </c>
      <c r="BI2318" s="2" t="s">
        <v>102</v>
      </c>
      <c r="BJ2318" s="2" t="s">
        <v>102</v>
      </c>
      <c r="BK2318" s="2" t="s">
        <v>102</v>
      </c>
      <c r="BL2318" s="2" t="s">
        <v>102</v>
      </c>
      <c r="BM2318" s="2" t="s">
        <v>102</v>
      </c>
      <c r="BN2318" s="2" t="s">
        <v>102</v>
      </c>
      <c r="BO2318" s="2" t="s">
        <v>102</v>
      </c>
      <c r="BP2318" s="2" t="s">
        <v>103</v>
      </c>
      <c r="BQ2318" s="2" t="s">
        <v>102</v>
      </c>
      <c r="BR2318" s="2" t="s">
        <v>102</v>
      </c>
      <c r="BS2318" s="2" t="s">
        <v>102</v>
      </c>
      <c r="BT2318" s="2" t="s">
        <v>102</v>
      </c>
      <c r="BU2318" s="2" t="s">
        <v>103</v>
      </c>
      <c r="BV2318" s="2" t="s">
        <v>102</v>
      </c>
      <c r="BW2318" s="2" t="s">
        <v>102</v>
      </c>
      <c r="BX2318" s="2" t="s">
        <v>102</v>
      </c>
      <c r="BY2318" s="2" t="s">
        <v>102</v>
      </c>
      <c r="BZ2318" s="2" t="s">
        <v>102</v>
      </c>
      <c r="CA2318" s="2" t="s">
        <v>102</v>
      </c>
      <c r="CB2318" s="2" t="s">
        <v>102</v>
      </c>
      <c r="CC2318" s="2" t="s">
        <v>102</v>
      </c>
      <c r="CD2318" s="2" t="s">
        <v>102</v>
      </c>
      <c r="CE2318" s="2" t="s">
        <v>102</v>
      </c>
      <c r="CF2318" s="2" t="s">
        <v>102</v>
      </c>
      <c r="CG2318" s="2" t="s">
        <v>102</v>
      </c>
      <c r="CH2318" s="2" t="s">
        <v>102</v>
      </c>
      <c r="CI2318" s="2" t="s">
        <v>102</v>
      </c>
      <c r="CJ2318" s="2" t="s">
        <v>102</v>
      </c>
      <c r="CK2318" s="2" t="s">
        <v>102</v>
      </c>
      <c r="CL2318" s="2" t="s">
        <v>102</v>
      </c>
      <c r="CM2318" s="2" t="s">
        <v>102</v>
      </c>
      <c r="CN2318" s="2" t="s">
        <v>102</v>
      </c>
      <c r="CO2318" s="2" t="s">
        <v>102</v>
      </c>
      <c r="CP2318" s="2" t="s">
        <v>102</v>
      </c>
      <c r="CQ2318" s="2" t="s">
        <v>102</v>
      </c>
      <c r="CR2318" s="2" t="s">
        <v>102</v>
      </c>
      <c r="CS2318" s="2" t="s">
        <v>102</v>
      </c>
      <c r="CT2318" s="2" t="s">
        <v>102</v>
      </c>
      <c r="CU2318" s="2" t="s">
        <v>102</v>
      </c>
    </row>
    <row r="2319" spans="1:99" x14ac:dyDescent="0.3">
      <c r="A2319" s="2" t="s">
        <v>379</v>
      </c>
      <c r="B2319" s="2">
        <v>166897</v>
      </c>
      <c r="C2319" s="2" t="s">
        <v>15157</v>
      </c>
      <c r="D2319" s="2" t="s">
        <v>792</v>
      </c>
      <c r="E2319" s="2" t="s">
        <v>15158</v>
      </c>
      <c r="F2319" s="2" t="s">
        <v>15158</v>
      </c>
      <c r="G2319" s="2" t="s">
        <v>15159</v>
      </c>
      <c r="H2319" s="2" t="s">
        <v>15160</v>
      </c>
      <c r="I2319" s="2" t="s">
        <v>652</v>
      </c>
      <c r="K2319" s="2" t="s">
        <v>653</v>
      </c>
      <c r="L2319" s="2" t="s">
        <v>15161</v>
      </c>
      <c r="M2319" s="2" t="s">
        <v>15162</v>
      </c>
      <c r="N2319" s="2" t="s">
        <v>15163</v>
      </c>
      <c r="U2319" s="2" t="s">
        <v>798</v>
      </c>
      <c r="V2319" s="3">
        <v>41352</v>
      </c>
      <c r="W2319" s="3">
        <v>41390</v>
      </c>
      <c r="X2319" s="4">
        <v>41183</v>
      </c>
      <c r="Y2319" s="2" t="s">
        <v>103</v>
      </c>
      <c r="Z2319" s="2" t="s">
        <v>15164</v>
      </c>
      <c r="AA2319" s="2" t="s">
        <v>103</v>
      </c>
      <c r="AB2319" s="2" t="s">
        <v>102</v>
      </c>
      <c r="AD2319" s="2" t="s">
        <v>102</v>
      </c>
      <c r="AF2319" s="2" t="s">
        <v>102</v>
      </c>
      <c r="AG2319" s="2" t="s">
        <v>103</v>
      </c>
      <c r="AH2319" s="2" t="s">
        <v>102</v>
      </c>
      <c r="AI2319" s="2" t="s">
        <v>108</v>
      </c>
      <c r="AL2319" s="2" t="s">
        <v>653</v>
      </c>
      <c r="AM2319" s="2" t="s">
        <v>102</v>
      </c>
      <c r="AN2319" s="2" t="s">
        <v>102</v>
      </c>
      <c r="AO2319" s="2" t="s">
        <v>103</v>
      </c>
      <c r="AP2319" s="2" t="s">
        <v>102</v>
      </c>
      <c r="AQ2319" s="2" t="s">
        <v>102</v>
      </c>
      <c r="AR2319" s="2" t="s">
        <v>102</v>
      </c>
      <c r="AS2319" s="2" t="s">
        <v>102</v>
      </c>
      <c r="AT2319" s="2" t="s">
        <v>102</v>
      </c>
      <c r="AU2319" s="2" t="s">
        <v>102</v>
      </c>
      <c r="AV2319" s="2" t="s">
        <v>102</v>
      </c>
      <c r="AW2319" s="2" t="s">
        <v>102</v>
      </c>
      <c r="AX2319" s="2" t="s">
        <v>102</v>
      </c>
      <c r="AY2319" s="2" t="s">
        <v>102</v>
      </c>
      <c r="AZ2319" s="2" t="s">
        <v>103</v>
      </c>
      <c r="BA2319" s="2" t="s">
        <v>15165</v>
      </c>
      <c r="BB2319" s="2" t="s">
        <v>102</v>
      </c>
      <c r="BD2319" s="2" t="s">
        <v>102</v>
      </c>
      <c r="BE2319" s="2" t="s">
        <v>102</v>
      </c>
      <c r="BF2319" s="2" t="s">
        <v>102</v>
      </c>
      <c r="BG2319" s="2" t="s">
        <v>102</v>
      </c>
      <c r="BH2319" s="2" t="s">
        <v>102</v>
      </c>
      <c r="BI2319" s="2" t="s">
        <v>102</v>
      </c>
      <c r="BJ2319" s="2" t="s">
        <v>102</v>
      </c>
      <c r="BK2319" s="2" t="s">
        <v>102</v>
      </c>
      <c r="BL2319" s="2" t="s">
        <v>102</v>
      </c>
      <c r="BM2319" s="2" t="s">
        <v>102</v>
      </c>
      <c r="BN2319" s="2" t="s">
        <v>102</v>
      </c>
      <c r="BO2319" s="2" t="s">
        <v>102</v>
      </c>
      <c r="BP2319" s="2" t="s">
        <v>102</v>
      </c>
      <c r="BQ2319" s="2" t="s">
        <v>102</v>
      </c>
      <c r="BR2319" s="2" t="s">
        <v>102</v>
      </c>
      <c r="BS2319" s="2" t="s">
        <v>102</v>
      </c>
      <c r="BT2319" s="2" t="s">
        <v>103</v>
      </c>
      <c r="BU2319" s="2" t="s">
        <v>103</v>
      </c>
      <c r="BV2319" s="2" t="s">
        <v>102</v>
      </c>
      <c r="BW2319" s="2" t="s">
        <v>102</v>
      </c>
      <c r="BX2319" s="2" t="s">
        <v>102</v>
      </c>
      <c r="BY2319" s="2" t="s">
        <v>102</v>
      </c>
      <c r="BZ2319" s="2" t="s">
        <v>102</v>
      </c>
      <c r="CA2319" s="2" t="s">
        <v>102</v>
      </c>
      <c r="CB2319" s="2" t="s">
        <v>102</v>
      </c>
      <c r="CC2319" s="2" t="s">
        <v>102</v>
      </c>
      <c r="CD2319" s="2" t="s">
        <v>102</v>
      </c>
      <c r="CE2319" s="2" t="s">
        <v>102</v>
      </c>
      <c r="CF2319" s="2" t="s">
        <v>102</v>
      </c>
      <c r="CG2319" s="2" t="s">
        <v>102</v>
      </c>
      <c r="CH2319" s="2" t="s">
        <v>102</v>
      </c>
      <c r="CI2319" s="2" t="s">
        <v>102</v>
      </c>
      <c r="CJ2319" s="2" t="s">
        <v>102</v>
      </c>
      <c r="CK2319" s="2" t="s">
        <v>102</v>
      </c>
      <c r="CL2319" s="2" t="s">
        <v>102</v>
      </c>
      <c r="CM2319" s="2" t="s">
        <v>102</v>
      </c>
      <c r="CN2319" s="2" t="s">
        <v>102</v>
      </c>
      <c r="CO2319" s="2" t="s">
        <v>102</v>
      </c>
      <c r="CP2319" s="2" t="s">
        <v>102</v>
      </c>
      <c r="CQ2319" s="2" t="s">
        <v>102</v>
      </c>
      <c r="CR2319" s="2" t="s">
        <v>102</v>
      </c>
      <c r="CS2319" s="2" t="s">
        <v>102</v>
      </c>
      <c r="CT2319" s="2" t="s">
        <v>102</v>
      </c>
      <c r="CU2319" s="2" t="s">
        <v>102</v>
      </c>
    </row>
    <row r="2320" spans="1:99" x14ac:dyDescent="0.3">
      <c r="A2320" s="2" t="s">
        <v>106</v>
      </c>
      <c r="B2320" s="2">
        <v>166899</v>
      </c>
      <c r="C2320" s="2" t="s">
        <v>15453</v>
      </c>
      <c r="D2320" s="2" t="s">
        <v>792</v>
      </c>
      <c r="E2320" s="2" t="s">
        <v>15454</v>
      </c>
      <c r="F2320" s="2" t="s">
        <v>15454</v>
      </c>
      <c r="G2320" s="2" t="s">
        <v>15455</v>
      </c>
      <c r="H2320" s="2" t="s">
        <v>289</v>
      </c>
      <c r="I2320" s="2" t="s">
        <v>647</v>
      </c>
      <c r="J2320" s="2" t="s">
        <v>153</v>
      </c>
      <c r="K2320" s="2" t="s">
        <v>101</v>
      </c>
      <c r="L2320" s="2">
        <v>23060</v>
      </c>
      <c r="M2320" s="2" t="s">
        <v>15456</v>
      </c>
      <c r="N2320" s="2" t="s">
        <v>15457</v>
      </c>
      <c r="U2320" s="2" t="s">
        <v>798</v>
      </c>
      <c r="V2320" s="3">
        <v>41383</v>
      </c>
      <c r="W2320" s="3">
        <v>41383</v>
      </c>
      <c r="X2320" s="4">
        <v>41183</v>
      </c>
      <c r="Y2320" s="2" t="s">
        <v>103</v>
      </c>
      <c r="Z2320" s="2" t="s">
        <v>15458</v>
      </c>
      <c r="AA2320" s="2" t="s">
        <v>102</v>
      </c>
      <c r="AB2320" s="2" t="s">
        <v>102</v>
      </c>
      <c r="AD2320" s="2" t="s">
        <v>102</v>
      </c>
      <c r="AF2320" s="2" t="s">
        <v>102</v>
      </c>
      <c r="AG2320" s="2" t="s">
        <v>103</v>
      </c>
      <c r="AH2320" s="2" t="s">
        <v>102</v>
      </c>
      <c r="AI2320" s="2" t="s">
        <v>104</v>
      </c>
      <c r="AK2320" s="2" t="s">
        <v>105</v>
      </c>
      <c r="AL2320" s="2" t="s">
        <v>101</v>
      </c>
      <c r="AM2320" s="2" t="s">
        <v>102</v>
      </c>
      <c r="AN2320" s="2" t="s">
        <v>102</v>
      </c>
      <c r="AO2320" s="2" t="s">
        <v>102</v>
      </c>
      <c r="AP2320" s="2" t="s">
        <v>102</v>
      </c>
      <c r="AQ2320" s="2" t="s">
        <v>102</v>
      </c>
      <c r="AR2320" s="2" t="s">
        <v>102</v>
      </c>
      <c r="AS2320" s="2" t="s">
        <v>102</v>
      </c>
      <c r="AT2320" s="2" t="s">
        <v>102</v>
      </c>
      <c r="AU2320" s="2" t="s">
        <v>102</v>
      </c>
      <c r="AV2320" s="2" t="s">
        <v>102</v>
      </c>
      <c r="AW2320" s="2" t="s">
        <v>102</v>
      </c>
      <c r="AX2320" s="2" t="s">
        <v>102</v>
      </c>
      <c r="AY2320" s="2" t="s">
        <v>102</v>
      </c>
      <c r="AZ2320" s="2" t="s">
        <v>102</v>
      </c>
      <c r="BB2320" s="2" t="s">
        <v>102</v>
      </c>
      <c r="BD2320" s="2" t="s">
        <v>102</v>
      </c>
      <c r="BE2320" s="2" t="s">
        <v>102</v>
      </c>
      <c r="BF2320" s="2" t="s">
        <v>102</v>
      </c>
      <c r="BG2320" s="2" t="s">
        <v>102</v>
      </c>
      <c r="BH2320" s="2" t="s">
        <v>102</v>
      </c>
      <c r="BI2320" s="2" t="s">
        <v>102</v>
      </c>
      <c r="BJ2320" s="2" t="s">
        <v>102</v>
      </c>
      <c r="BK2320" s="2" t="s">
        <v>102</v>
      </c>
      <c r="BL2320" s="2" t="s">
        <v>102</v>
      </c>
      <c r="BM2320" s="2" t="s">
        <v>102</v>
      </c>
      <c r="BN2320" s="2" t="s">
        <v>102</v>
      </c>
      <c r="BO2320" s="2" t="s">
        <v>102</v>
      </c>
      <c r="BP2320" s="2" t="s">
        <v>102</v>
      </c>
      <c r="BQ2320" s="2" t="s">
        <v>102</v>
      </c>
      <c r="BR2320" s="2" t="s">
        <v>103</v>
      </c>
      <c r="BS2320" s="2" t="s">
        <v>103</v>
      </c>
      <c r="BT2320" s="2" t="s">
        <v>103</v>
      </c>
      <c r="BU2320" s="2" t="s">
        <v>103</v>
      </c>
      <c r="BV2320" s="2" t="s">
        <v>102</v>
      </c>
      <c r="BW2320" s="2" t="s">
        <v>102</v>
      </c>
      <c r="BX2320" s="2" t="s">
        <v>102</v>
      </c>
      <c r="BY2320" s="2" t="s">
        <v>102</v>
      </c>
      <c r="BZ2320" s="2" t="s">
        <v>102</v>
      </c>
      <c r="CA2320" s="2" t="s">
        <v>102</v>
      </c>
      <c r="CB2320" s="2" t="s">
        <v>102</v>
      </c>
      <c r="CC2320" s="2" t="s">
        <v>102</v>
      </c>
      <c r="CD2320" s="2" t="s">
        <v>102</v>
      </c>
      <c r="CE2320" s="2" t="s">
        <v>102</v>
      </c>
      <c r="CF2320" s="2" t="s">
        <v>102</v>
      </c>
      <c r="CG2320" s="2" t="s">
        <v>102</v>
      </c>
      <c r="CH2320" s="2" t="s">
        <v>102</v>
      </c>
      <c r="CI2320" s="2" t="s">
        <v>102</v>
      </c>
      <c r="CJ2320" s="2" t="s">
        <v>102</v>
      </c>
      <c r="CK2320" s="2" t="s">
        <v>102</v>
      </c>
      <c r="CL2320" s="2" t="s">
        <v>102</v>
      </c>
      <c r="CM2320" s="2" t="s">
        <v>102</v>
      </c>
      <c r="CN2320" s="2" t="s">
        <v>102</v>
      </c>
      <c r="CO2320" s="2" t="s">
        <v>102</v>
      </c>
      <c r="CP2320" s="2" t="s">
        <v>102</v>
      </c>
      <c r="CQ2320" s="2" t="s">
        <v>102</v>
      </c>
      <c r="CR2320" s="2" t="s">
        <v>102</v>
      </c>
      <c r="CS2320" s="2" t="s">
        <v>102</v>
      </c>
      <c r="CT2320" s="2" t="s">
        <v>102</v>
      </c>
      <c r="CU2320" s="2" t="s">
        <v>102</v>
      </c>
    </row>
    <row r="2321" spans="1:99" x14ac:dyDescent="0.3">
      <c r="A2321" s="2" t="s">
        <v>116</v>
      </c>
      <c r="B2321" s="2">
        <v>166910</v>
      </c>
      <c r="C2321" s="2" t="s">
        <v>15322</v>
      </c>
      <c r="D2321" s="2" t="s">
        <v>792</v>
      </c>
      <c r="E2321" s="2" t="s">
        <v>15323</v>
      </c>
      <c r="F2321" s="2" t="s">
        <v>15323</v>
      </c>
      <c r="G2321" s="2" t="s">
        <v>999</v>
      </c>
      <c r="H2321" s="2" t="s">
        <v>593</v>
      </c>
      <c r="I2321" s="2" t="s">
        <v>118</v>
      </c>
      <c r="J2321" s="2" t="s">
        <v>117</v>
      </c>
      <c r="K2321" s="2" t="s">
        <v>101</v>
      </c>
      <c r="L2321" s="2">
        <v>75201</v>
      </c>
      <c r="M2321" s="2" t="s">
        <v>15324</v>
      </c>
      <c r="N2321" s="2" t="s">
        <v>509</v>
      </c>
      <c r="U2321" s="2" t="s">
        <v>798</v>
      </c>
      <c r="V2321" s="3">
        <v>41365</v>
      </c>
      <c r="W2321" s="3">
        <v>41365</v>
      </c>
      <c r="X2321" s="4">
        <v>41183</v>
      </c>
      <c r="Y2321" s="2" t="s">
        <v>103</v>
      </c>
      <c r="Z2321" s="2" t="s">
        <v>15325</v>
      </c>
      <c r="AA2321" s="2" t="s">
        <v>102</v>
      </c>
      <c r="AB2321" s="2" t="s">
        <v>102</v>
      </c>
      <c r="AD2321" s="2" t="s">
        <v>102</v>
      </c>
      <c r="AF2321" s="2" t="s">
        <v>102</v>
      </c>
      <c r="AG2321" s="2" t="s">
        <v>103</v>
      </c>
      <c r="AH2321" s="2" t="s">
        <v>102</v>
      </c>
      <c r="AI2321" s="2" t="s">
        <v>104</v>
      </c>
      <c r="AK2321" s="2" t="s">
        <v>105</v>
      </c>
      <c r="AL2321" s="2" t="s">
        <v>101</v>
      </c>
      <c r="AM2321" s="2" t="s">
        <v>102</v>
      </c>
      <c r="AN2321" s="2" t="s">
        <v>102</v>
      </c>
      <c r="AO2321" s="2" t="s">
        <v>102</v>
      </c>
      <c r="AP2321" s="2" t="s">
        <v>102</v>
      </c>
      <c r="AQ2321" s="2" t="s">
        <v>102</v>
      </c>
      <c r="AR2321" s="2" t="s">
        <v>102</v>
      </c>
      <c r="AS2321" s="2" t="s">
        <v>102</v>
      </c>
      <c r="AT2321" s="2" t="s">
        <v>102</v>
      </c>
      <c r="AU2321" s="2" t="s">
        <v>102</v>
      </c>
      <c r="AV2321" s="2" t="s">
        <v>102</v>
      </c>
      <c r="AW2321" s="2" t="s">
        <v>102</v>
      </c>
      <c r="AX2321" s="2" t="s">
        <v>102</v>
      </c>
      <c r="AY2321" s="2" t="s">
        <v>102</v>
      </c>
      <c r="AZ2321" s="2" t="s">
        <v>102</v>
      </c>
      <c r="BB2321" s="2" t="s">
        <v>102</v>
      </c>
      <c r="BD2321" s="2" t="s">
        <v>102</v>
      </c>
      <c r="BE2321" s="2" t="s">
        <v>102</v>
      </c>
      <c r="BF2321" s="2" t="s">
        <v>102</v>
      </c>
      <c r="BG2321" s="2" t="s">
        <v>102</v>
      </c>
      <c r="BH2321" s="2" t="s">
        <v>102</v>
      </c>
      <c r="BI2321" s="2" t="s">
        <v>102</v>
      </c>
      <c r="BJ2321" s="2" t="s">
        <v>102</v>
      </c>
      <c r="BK2321" s="2" t="s">
        <v>102</v>
      </c>
      <c r="BL2321" s="2" t="s">
        <v>102</v>
      </c>
      <c r="BM2321" s="2" t="s">
        <v>102</v>
      </c>
      <c r="BN2321" s="2" t="s">
        <v>102</v>
      </c>
      <c r="BO2321" s="2" t="s">
        <v>102</v>
      </c>
      <c r="BP2321" s="2" t="s">
        <v>102</v>
      </c>
      <c r="BQ2321" s="2" t="s">
        <v>102</v>
      </c>
      <c r="BR2321" s="2" t="s">
        <v>102</v>
      </c>
      <c r="BS2321" s="2" t="s">
        <v>102</v>
      </c>
      <c r="BT2321" s="2" t="s">
        <v>103</v>
      </c>
      <c r="BU2321" s="2" t="s">
        <v>103</v>
      </c>
      <c r="BV2321" s="2" t="s">
        <v>102</v>
      </c>
      <c r="BW2321" s="2" t="s">
        <v>102</v>
      </c>
      <c r="BX2321" s="2" t="s">
        <v>102</v>
      </c>
      <c r="BY2321" s="2" t="s">
        <v>102</v>
      </c>
      <c r="BZ2321" s="2" t="s">
        <v>102</v>
      </c>
      <c r="CA2321" s="2" t="s">
        <v>102</v>
      </c>
      <c r="CB2321" s="2" t="s">
        <v>102</v>
      </c>
      <c r="CC2321" s="2" t="s">
        <v>102</v>
      </c>
      <c r="CD2321" s="2" t="s">
        <v>102</v>
      </c>
      <c r="CE2321" s="2" t="s">
        <v>102</v>
      </c>
      <c r="CF2321" s="2" t="s">
        <v>102</v>
      </c>
      <c r="CG2321" s="2" t="s">
        <v>102</v>
      </c>
      <c r="CH2321" s="2" t="s">
        <v>102</v>
      </c>
      <c r="CI2321" s="2" t="s">
        <v>102</v>
      </c>
      <c r="CJ2321" s="2" t="s">
        <v>102</v>
      </c>
      <c r="CK2321" s="2" t="s">
        <v>102</v>
      </c>
      <c r="CL2321" s="2" t="s">
        <v>102</v>
      </c>
      <c r="CM2321" s="2" t="s">
        <v>102</v>
      </c>
      <c r="CN2321" s="2" t="s">
        <v>102</v>
      </c>
      <c r="CO2321" s="2" t="s">
        <v>102</v>
      </c>
      <c r="CP2321" s="2" t="s">
        <v>102</v>
      </c>
      <c r="CQ2321" s="2" t="s">
        <v>102</v>
      </c>
      <c r="CR2321" s="2" t="s">
        <v>102</v>
      </c>
      <c r="CS2321" s="2" t="s">
        <v>102</v>
      </c>
      <c r="CT2321" s="2" t="s">
        <v>102</v>
      </c>
      <c r="CU2321" s="2" t="s">
        <v>102</v>
      </c>
    </row>
    <row r="2322" spans="1:99" x14ac:dyDescent="0.3">
      <c r="A2322" s="2" t="s">
        <v>239</v>
      </c>
      <c r="B2322" s="2">
        <v>166923</v>
      </c>
      <c r="C2322" s="2" t="s">
        <v>14959</v>
      </c>
      <c r="D2322" s="2" t="s">
        <v>792</v>
      </c>
      <c r="E2322" s="2" t="s">
        <v>14960</v>
      </c>
      <c r="F2322" s="2" t="s">
        <v>14960</v>
      </c>
      <c r="G2322" s="2" t="s">
        <v>1048</v>
      </c>
      <c r="H2322" s="2" t="s">
        <v>14961</v>
      </c>
      <c r="I2322" s="2" t="s">
        <v>396</v>
      </c>
      <c r="J2322" s="2" t="s">
        <v>201</v>
      </c>
      <c r="K2322" s="2" t="s">
        <v>101</v>
      </c>
      <c r="L2322" s="2">
        <v>33131</v>
      </c>
      <c r="M2322" s="2" t="s">
        <v>14962</v>
      </c>
      <c r="N2322" s="2" t="s">
        <v>14963</v>
      </c>
      <c r="U2322" s="2" t="s">
        <v>798</v>
      </c>
      <c r="V2322" s="3">
        <v>41327</v>
      </c>
      <c r="W2322" s="3">
        <v>41327</v>
      </c>
      <c r="X2322" s="4">
        <v>41183</v>
      </c>
      <c r="Y2322" s="2" t="s">
        <v>103</v>
      </c>
      <c r="Z2322" s="2" t="s">
        <v>14964</v>
      </c>
      <c r="AA2322" s="2" t="s">
        <v>102</v>
      </c>
      <c r="AB2322" s="2" t="s">
        <v>102</v>
      </c>
      <c r="AD2322" s="2" t="s">
        <v>102</v>
      </c>
      <c r="AF2322" s="2" t="s">
        <v>102</v>
      </c>
      <c r="AG2322" s="2" t="s">
        <v>103</v>
      </c>
      <c r="AH2322" s="2" t="s">
        <v>102</v>
      </c>
      <c r="AI2322" s="2" t="s">
        <v>126</v>
      </c>
      <c r="AK2322" s="2" t="s">
        <v>105</v>
      </c>
      <c r="AL2322" s="2" t="s">
        <v>101</v>
      </c>
      <c r="AM2322" s="2" t="s">
        <v>102</v>
      </c>
      <c r="AN2322" s="2" t="s">
        <v>102</v>
      </c>
      <c r="AO2322" s="2" t="s">
        <v>102</v>
      </c>
      <c r="AP2322" s="2" t="s">
        <v>102</v>
      </c>
      <c r="AQ2322" s="2" t="s">
        <v>102</v>
      </c>
      <c r="AR2322" s="2" t="s">
        <v>102</v>
      </c>
      <c r="AS2322" s="2" t="s">
        <v>102</v>
      </c>
      <c r="AT2322" s="2" t="s">
        <v>102</v>
      </c>
      <c r="AU2322" s="2" t="s">
        <v>102</v>
      </c>
      <c r="AV2322" s="2" t="s">
        <v>102</v>
      </c>
      <c r="AW2322" s="2" t="s">
        <v>102</v>
      </c>
      <c r="AX2322" s="2" t="s">
        <v>102</v>
      </c>
      <c r="AY2322" s="2" t="s">
        <v>102</v>
      </c>
      <c r="AZ2322" s="2" t="s">
        <v>102</v>
      </c>
      <c r="BB2322" s="2" t="s">
        <v>102</v>
      </c>
      <c r="BD2322" s="2" t="s">
        <v>102</v>
      </c>
      <c r="BE2322" s="2" t="s">
        <v>102</v>
      </c>
      <c r="BF2322" s="2" t="s">
        <v>102</v>
      </c>
      <c r="BG2322" s="2" t="s">
        <v>102</v>
      </c>
      <c r="BH2322" s="2" t="s">
        <v>102</v>
      </c>
      <c r="BI2322" s="2" t="s">
        <v>102</v>
      </c>
      <c r="BJ2322" s="2" t="s">
        <v>102</v>
      </c>
      <c r="BK2322" s="2" t="s">
        <v>102</v>
      </c>
      <c r="BL2322" s="2" t="s">
        <v>102</v>
      </c>
      <c r="BM2322" s="2" t="s">
        <v>102</v>
      </c>
      <c r="BN2322" s="2" t="s">
        <v>102</v>
      </c>
      <c r="BO2322" s="2" t="s">
        <v>102</v>
      </c>
      <c r="BP2322" s="2" t="s">
        <v>102</v>
      </c>
      <c r="BQ2322" s="2" t="s">
        <v>102</v>
      </c>
      <c r="BR2322" s="2" t="s">
        <v>102</v>
      </c>
      <c r="BS2322" s="2" t="s">
        <v>102</v>
      </c>
      <c r="BT2322" s="2" t="s">
        <v>103</v>
      </c>
      <c r="BU2322" s="2" t="s">
        <v>103</v>
      </c>
      <c r="BV2322" s="2" t="s">
        <v>102</v>
      </c>
      <c r="BW2322" s="2" t="s">
        <v>102</v>
      </c>
      <c r="BX2322" s="2" t="s">
        <v>102</v>
      </c>
      <c r="BY2322" s="2" t="s">
        <v>102</v>
      </c>
      <c r="BZ2322" s="2" t="s">
        <v>102</v>
      </c>
      <c r="CA2322" s="2" t="s">
        <v>102</v>
      </c>
      <c r="CB2322" s="2" t="s">
        <v>102</v>
      </c>
      <c r="CC2322" s="2" t="s">
        <v>102</v>
      </c>
      <c r="CD2322" s="2" t="s">
        <v>102</v>
      </c>
      <c r="CE2322" s="2" t="s">
        <v>102</v>
      </c>
      <c r="CF2322" s="2" t="s">
        <v>102</v>
      </c>
      <c r="CG2322" s="2" t="s">
        <v>102</v>
      </c>
      <c r="CH2322" s="2" t="s">
        <v>102</v>
      </c>
      <c r="CI2322" s="2" t="s">
        <v>102</v>
      </c>
      <c r="CJ2322" s="2" t="s">
        <v>102</v>
      </c>
      <c r="CK2322" s="2" t="s">
        <v>102</v>
      </c>
      <c r="CL2322" s="2" t="s">
        <v>102</v>
      </c>
      <c r="CM2322" s="2" t="s">
        <v>102</v>
      </c>
      <c r="CN2322" s="2" t="s">
        <v>102</v>
      </c>
      <c r="CO2322" s="2" t="s">
        <v>102</v>
      </c>
      <c r="CP2322" s="2" t="s">
        <v>102</v>
      </c>
      <c r="CQ2322" s="2" t="s">
        <v>102</v>
      </c>
      <c r="CR2322" s="2" t="s">
        <v>102</v>
      </c>
      <c r="CS2322" s="2" t="s">
        <v>102</v>
      </c>
      <c r="CT2322" s="2" t="s">
        <v>102</v>
      </c>
      <c r="CU2322" s="2" t="s">
        <v>102</v>
      </c>
    </row>
    <row r="2323" spans="1:99" x14ac:dyDescent="0.3">
      <c r="A2323" s="2" t="s">
        <v>106</v>
      </c>
      <c r="B2323" s="2">
        <v>166926</v>
      </c>
      <c r="C2323" s="2" t="s">
        <v>15219</v>
      </c>
      <c r="D2323" s="2" t="s">
        <v>792</v>
      </c>
      <c r="E2323" s="2" t="s">
        <v>15220</v>
      </c>
      <c r="F2323" s="2" t="s">
        <v>15220</v>
      </c>
      <c r="G2323" s="2" t="s">
        <v>15221</v>
      </c>
      <c r="H2323" s="2" t="s">
        <v>1008</v>
      </c>
      <c r="I2323" s="2" t="s">
        <v>707</v>
      </c>
      <c r="J2323" s="2" t="s">
        <v>153</v>
      </c>
      <c r="K2323" s="2" t="s">
        <v>101</v>
      </c>
      <c r="L2323" s="2">
        <v>20190</v>
      </c>
      <c r="M2323" s="2" t="s">
        <v>15222</v>
      </c>
      <c r="N2323" s="2" t="s">
        <v>15223</v>
      </c>
      <c r="U2323" s="2" t="s">
        <v>798</v>
      </c>
      <c r="V2323" s="3">
        <v>41360</v>
      </c>
      <c r="W2323" s="3">
        <v>41360</v>
      </c>
      <c r="X2323" s="4">
        <v>41183</v>
      </c>
      <c r="Y2323" s="2" t="s">
        <v>102</v>
      </c>
      <c r="AA2323" s="2" t="s">
        <v>102</v>
      </c>
      <c r="AB2323" s="2" t="s">
        <v>102</v>
      </c>
      <c r="AD2323" s="2" t="s">
        <v>102</v>
      </c>
      <c r="AF2323" s="2" t="s">
        <v>102</v>
      </c>
      <c r="AG2323" s="2" t="s">
        <v>103</v>
      </c>
      <c r="AH2323" s="2" t="s">
        <v>102</v>
      </c>
      <c r="AI2323" s="2" t="s">
        <v>104</v>
      </c>
      <c r="AK2323" s="2" t="s">
        <v>153</v>
      </c>
      <c r="AL2323" s="2" t="s">
        <v>101</v>
      </c>
      <c r="AM2323" s="2" t="s">
        <v>102</v>
      </c>
      <c r="AN2323" s="2" t="s">
        <v>102</v>
      </c>
      <c r="AO2323" s="2" t="s">
        <v>102</v>
      </c>
      <c r="AP2323" s="2" t="s">
        <v>102</v>
      </c>
      <c r="AQ2323" s="2" t="s">
        <v>102</v>
      </c>
      <c r="AR2323" s="2" t="s">
        <v>102</v>
      </c>
      <c r="AS2323" s="2" t="s">
        <v>102</v>
      </c>
      <c r="AT2323" s="2" t="s">
        <v>102</v>
      </c>
      <c r="AU2323" s="2" t="s">
        <v>102</v>
      </c>
      <c r="AV2323" s="2" t="s">
        <v>102</v>
      </c>
      <c r="AW2323" s="2" t="s">
        <v>102</v>
      </c>
      <c r="AX2323" s="2" t="s">
        <v>102</v>
      </c>
      <c r="AY2323" s="2" t="s">
        <v>102</v>
      </c>
      <c r="AZ2323" s="2" t="s">
        <v>102</v>
      </c>
      <c r="BB2323" s="2" t="s">
        <v>102</v>
      </c>
      <c r="BD2323" s="2" t="s">
        <v>102</v>
      </c>
      <c r="BE2323" s="2" t="s">
        <v>103</v>
      </c>
      <c r="BF2323" s="2" t="s">
        <v>102</v>
      </c>
      <c r="BG2323" s="2" t="s">
        <v>102</v>
      </c>
      <c r="BH2323" s="2" t="s">
        <v>102</v>
      </c>
      <c r="BI2323" s="2" t="s">
        <v>102</v>
      </c>
      <c r="BJ2323" s="2" t="s">
        <v>102</v>
      </c>
      <c r="BK2323" s="2" t="s">
        <v>102</v>
      </c>
      <c r="BL2323" s="2" t="s">
        <v>102</v>
      </c>
      <c r="BM2323" s="2" t="s">
        <v>102</v>
      </c>
      <c r="BN2323" s="2" t="s">
        <v>102</v>
      </c>
      <c r="BO2323" s="2" t="s">
        <v>102</v>
      </c>
      <c r="BP2323" s="2" t="s">
        <v>102</v>
      </c>
      <c r="BQ2323" s="2" t="s">
        <v>102</v>
      </c>
      <c r="BR2323" s="2" t="s">
        <v>102</v>
      </c>
      <c r="BS2323" s="2" t="s">
        <v>102</v>
      </c>
      <c r="BT2323" s="2" t="s">
        <v>103</v>
      </c>
      <c r="BU2323" s="2" t="s">
        <v>103</v>
      </c>
      <c r="BV2323" s="2" t="s">
        <v>102</v>
      </c>
      <c r="BW2323" s="2" t="s">
        <v>102</v>
      </c>
      <c r="BX2323" s="2" t="s">
        <v>102</v>
      </c>
      <c r="BY2323" s="2" t="s">
        <v>102</v>
      </c>
      <c r="BZ2323" s="2" t="s">
        <v>102</v>
      </c>
      <c r="CA2323" s="2" t="s">
        <v>102</v>
      </c>
      <c r="CB2323" s="2" t="s">
        <v>102</v>
      </c>
      <c r="CC2323" s="2" t="s">
        <v>102</v>
      </c>
      <c r="CD2323" s="2" t="s">
        <v>102</v>
      </c>
      <c r="CE2323" s="2" t="s">
        <v>102</v>
      </c>
      <c r="CF2323" s="2" t="s">
        <v>102</v>
      </c>
      <c r="CG2323" s="2" t="s">
        <v>102</v>
      </c>
      <c r="CH2323" s="2" t="s">
        <v>102</v>
      </c>
      <c r="CI2323" s="2" t="s">
        <v>102</v>
      </c>
      <c r="CJ2323" s="2" t="s">
        <v>102</v>
      </c>
      <c r="CK2323" s="2" t="s">
        <v>102</v>
      </c>
      <c r="CL2323" s="2" t="s">
        <v>102</v>
      </c>
      <c r="CM2323" s="2" t="s">
        <v>102</v>
      </c>
      <c r="CN2323" s="2" t="s">
        <v>102</v>
      </c>
      <c r="CO2323" s="2" t="s">
        <v>102</v>
      </c>
      <c r="CP2323" s="2" t="s">
        <v>102</v>
      </c>
      <c r="CQ2323" s="2" t="s">
        <v>102</v>
      </c>
      <c r="CR2323" s="2" t="s">
        <v>102</v>
      </c>
      <c r="CS2323" s="2" t="s">
        <v>102</v>
      </c>
      <c r="CT2323" s="2" t="s">
        <v>102</v>
      </c>
      <c r="CU2323" s="2" t="s">
        <v>102</v>
      </c>
    </row>
    <row r="2324" spans="1:99" x14ac:dyDescent="0.3">
      <c r="A2324" s="2" t="s">
        <v>98</v>
      </c>
      <c r="B2324" s="2">
        <v>166930</v>
      </c>
      <c r="C2324" s="2" t="s">
        <v>15176</v>
      </c>
      <c r="D2324" s="2" t="s">
        <v>792</v>
      </c>
      <c r="E2324" s="2" t="s">
        <v>15177</v>
      </c>
      <c r="F2324" s="2" t="s">
        <v>15178</v>
      </c>
      <c r="G2324" s="2" t="s">
        <v>15179</v>
      </c>
      <c r="I2324" s="2" t="s">
        <v>99</v>
      </c>
      <c r="J2324" s="2" t="s">
        <v>100</v>
      </c>
      <c r="K2324" s="2" t="s">
        <v>101</v>
      </c>
      <c r="L2324" s="2" t="s">
        <v>15180</v>
      </c>
      <c r="M2324" s="2" t="s">
        <v>15181</v>
      </c>
      <c r="N2324" s="2" t="s">
        <v>15182</v>
      </c>
      <c r="U2324" s="2" t="s">
        <v>798</v>
      </c>
      <c r="V2324" s="3">
        <v>41354</v>
      </c>
      <c r="W2324" s="3">
        <v>41354</v>
      </c>
      <c r="X2324" s="4">
        <v>41183</v>
      </c>
      <c r="Y2324" s="2" t="s">
        <v>103</v>
      </c>
      <c r="Z2324" s="2" t="s">
        <v>15183</v>
      </c>
      <c r="AA2324" s="2" t="s">
        <v>102</v>
      </c>
      <c r="AB2324" s="2" t="s">
        <v>102</v>
      </c>
      <c r="AD2324" s="2" t="s">
        <v>102</v>
      </c>
      <c r="AF2324" s="2" t="s">
        <v>102</v>
      </c>
      <c r="AG2324" s="2" t="s">
        <v>103</v>
      </c>
      <c r="AH2324" s="2" t="s">
        <v>102</v>
      </c>
      <c r="AI2324" s="2" t="s">
        <v>126</v>
      </c>
      <c r="AK2324" s="2" t="s">
        <v>105</v>
      </c>
      <c r="AL2324" s="2" t="s">
        <v>101</v>
      </c>
      <c r="AM2324" s="2" t="s">
        <v>102</v>
      </c>
      <c r="AN2324" s="2" t="s">
        <v>102</v>
      </c>
      <c r="AO2324" s="2" t="s">
        <v>102</v>
      </c>
      <c r="AP2324" s="2" t="s">
        <v>102</v>
      </c>
      <c r="AQ2324" s="2" t="s">
        <v>102</v>
      </c>
      <c r="AR2324" s="2" t="s">
        <v>102</v>
      </c>
      <c r="AS2324" s="2" t="s">
        <v>102</v>
      </c>
      <c r="AT2324" s="2" t="s">
        <v>102</v>
      </c>
      <c r="AU2324" s="2" t="s">
        <v>102</v>
      </c>
      <c r="AV2324" s="2" t="s">
        <v>102</v>
      </c>
      <c r="AW2324" s="2" t="s">
        <v>102</v>
      </c>
      <c r="AX2324" s="2" t="s">
        <v>102</v>
      </c>
      <c r="AY2324" s="2" t="s">
        <v>102</v>
      </c>
      <c r="AZ2324" s="2" t="s">
        <v>102</v>
      </c>
      <c r="BB2324" s="2" t="s">
        <v>102</v>
      </c>
      <c r="BD2324" s="2" t="s">
        <v>102</v>
      </c>
      <c r="BE2324" s="2" t="s">
        <v>102</v>
      </c>
      <c r="BF2324" s="2" t="s">
        <v>102</v>
      </c>
      <c r="BG2324" s="2" t="s">
        <v>102</v>
      </c>
      <c r="BH2324" s="2" t="s">
        <v>102</v>
      </c>
      <c r="BI2324" s="2" t="s">
        <v>102</v>
      </c>
      <c r="BJ2324" s="2" t="s">
        <v>102</v>
      </c>
      <c r="BK2324" s="2" t="s">
        <v>102</v>
      </c>
      <c r="BL2324" s="2" t="s">
        <v>102</v>
      </c>
      <c r="BM2324" s="2" t="s">
        <v>102</v>
      </c>
      <c r="BN2324" s="2" t="s">
        <v>102</v>
      </c>
      <c r="BO2324" s="2" t="s">
        <v>102</v>
      </c>
      <c r="BP2324" s="2" t="s">
        <v>102</v>
      </c>
      <c r="BQ2324" s="2" t="s">
        <v>102</v>
      </c>
      <c r="BR2324" s="2" t="s">
        <v>102</v>
      </c>
      <c r="BS2324" s="2" t="s">
        <v>102</v>
      </c>
      <c r="BT2324" s="2" t="s">
        <v>103</v>
      </c>
      <c r="BU2324" s="2" t="s">
        <v>103</v>
      </c>
      <c r="BV2324" s="2" t="s">
        <v>102</v>
      </c>
      <c r="BW2324" s="2" t="s">
        <v>102</v>
      </c>
      <c r="BX2324" s="2" t="s">
        <v>102</v>
      </c>
      <c r="BY2324" s="2" t="s">
        <v>102</v>
      </c>
      <c r="BZ2324" s="2" t="s">
        <v>102</v>
      </c>
      <c r="CA2324" s="2" t="s">
        <v>102</v>
      </c>
      <c r="CB2324" s="2" t="s">
        <v>102</v>
      </c>
      <c r="CC2324" s="2" t="s">
        <v>102</v>
      </c>
      <c r="CD2324" s="2" t="s">
        <v>102</v>
      </c>
      <c r="CE2324" s="2" t="s">
        <v>102</v>
      </c>
      <c r="CF2324" s="2" t="s">
        <v>102</v>
      </c>
      <c r="CG2324" s="2" t="s">
        <v>102</v>
      </c>
      <c r="CH2324" s="2" t="s">
        <v>102</v>
      </c>
      <c r="CI2324" s="2" t="s">
        <v>102</v>
      </c>
      <c r="CJ2324" s="2" t="s">
        <v>102</v>
      </c>
      <c r="CK2324" s="2" t="s">
        <v>102</v>
      </c>
      <c r="CL2324" s="2" t="s">
        <v>102</v>
      </c>
      <c r="CM2324" s="2" t="s">
        <v>102</v>
      </c>
      <c r="CN2324" s="2" t="s">
        <v>102</v>
      </c>
      <c r="CO2324" s="2" t="s">
        <v>102</v>
      </c>
      <c r="CP2324" s="2" t="s">
        <v>102</v>
      </c>
      <c r="CQ2324" s="2" t="s">
        <v>102</v>
      </c>
      <c r="CR2324" s="2" t="s">
        <v>102</v>
      </c>
      <c r="CS2324" s="2" t="s">
        <v>102</v>
      </c>
      <c r="CT2324" s="2" t="s">
        <v>102</v>
      </c>
      <c r="CU2324" s="2" t="s">
        <v>102</v>
      </c>
    </row>
    <row r="2325" spans="1:99" x14ac:dyDescent="0.3">
      <c r="A2325" s="2" t="s">
        <v>109</v>
      </c>
      <c r="B2325" s="2">
        <v>166947</v>
      </c>
      <c r="C2325" s="2" t="s">
        <v>16136</v>
      </c>
      <c r="D2325" s="2" t="s">
        <v>792</v>
      </c>
      <c r="E2325" s="2" t="s">
        <v>16137</v>
      </c>
      <c r="F2325" s="2" t="s">
        <v>16138</v>
      </c>
      <c r="G2325" s="2" t="s">
        <v>504</v>
      </c>
      <c r="H2325" s="2" t="s">
        <v>506</v>
      </c>
      <c r="I2325" s="2" t="s">
        <v>130</v>
      </c>
      <c r="J2325" s="2" t="s">
        <v>131</v>
      </c>
      <c r="K2325" s="2" t="s">
        <v>101</v>
      </c>
      <c r="L2325" s="2">
        <v>10022</v>
      </c>
      <c r="M2325" s="2" t="s">
        <v>16139</v>
      </c>
      <c r="N2325" s="2" t="s">
        <v>16140</v>
      </c>
      <c r="U2325" s="2" t="s">
        <v>798</v>
      </c>
      <c r="V2325" s="3">
        <v>41507</v>
      </c>
      <c r="W2325" s="3">
        <v>41507</v>
      </c>
      <c r="X2325" s="4">
        <v>41183</v>
      </c>
      <c r="Y2325" s="2" t="s">
        <v>102</v>
      </c>
      <c r="AA2325" s="2" t="s">
        <v>102</v>
      </c>
      <c r="AB2325" s="2" t="s">
        <v>102</v>
      </c>
      <c r="AD2325" s="2" t="s">
        <v>102</v>
      </c>
      <c r="AF2325" s="2" t="s">
        <v>102</v>
      </c>
      <c r="AG2325" s="2" t="s">
        <v>103</v>
      </c>
      <c r="AH2325" s="2" t="s">
        <v>102</v>
      </c>
      <c r="AI2325" s="2" t="s">
        <v>104</v>
      </c>
      <c r="AK2325" s="2" t="s">
        <v>105</v>
      </c>
      <c r="AL2325" s="2" t="s">
        <v>101</v>
      </c>
      <c r="AM2325" s="2" t="s">
        <v>102</v>
      </c>
      <c r="AN2325" s="2" t="s">
        <v>102</v>
      </c>
      <c r="AO2325" s="2" t="s">
        <v>102</v>
      </c>
      <c r="AP2325" s="2" t="s">
        <v>102</v>
      </c>
      <c r="AQ2325" s="2" t="s">
        <v>102</v>
      </c>
      <c r="AR2325" s="2" t="s">
        <v>102</v>
      </c>
      <c r="AS2325" s="2" t="s">
        <v>102</v>
      </c>
      <c r="AT2325" s="2" t="s">
        <v>102</v>
      </c>
      <c r="AU2325" s="2" t="s">
        <v>102</v>
      </c>
      <c r="AV2325" s="2" t="s">
        <v>102</v>
      </c>
      <c r="AW2325" s="2" t="s">
        <v>102</v>
      </c>
      <c r="AX2325" s="2" t="s">
        <v>102</v>
      </c>
      <c r="AY2325" s="2" t="s">
        <v>102</v>
      </c>
      <c r="AZ2325" s="2" t="s">
        <v>102</v>
      </c>
      <c r="BB2325" s="2" t="s">
        <v>102</v>
      </c>
      <c r="BD2325" s="2" t="s">
        <v>102</v>
      </c>
      <c r="BE2325" s="2" t="s">
        <v>102</v>
      </c>
      <c r="BF2325" s="2" t="s">
        <v>102</v>
      </c>
      <c r="BG2325" s="2" t="s">
        <v>102</v>
      </c>
      <c r="BH2325" s="2" t="s">
        <v>102</v>
      </c>
      <c r="BI2325" s="2" t="s">
        <v>102</v>
      </c>
      <c r="BJ2325" s="2" t="s">
        <v>102</v>
      </c>
      <c r="BK2325" s="2" t="s">
        <v>102</v>
      </c>
      <c r="BL2325" s="2" t="s">
        <v>102</v>
      </c>
      <c r="BM2325" s="2" t="s">
        <v>102</v>
      </c>
      <c r="BN2325" s="2" t="s">
        <v>102</v>
      </c>
      <c r="BO2325" s="2" t="s">
        <v>102</v>
      </c>
      <c r="BP2325" s="2" t="s">
        <v>102</v>
      </c>
      <c r="BQ2325" s="2" t="s">
        <v>102</v>
      </c>
      <c r="BR2325" s="2" t="s">
        <v>102</v>
      </c>
      <c r="BS2325" s="2" t="s">
        <v>102</v>
      </c>
      <c r="BT2325" s="2" t="s">
        <v>102</v>
      </c>
      <c r="BU2325" s="2" t="s">
        <v>103</v>
      </c>
      <c r="BV2325" s="2" t="s">
        <v>102</v>
      </c>
      <c r="BW2325" s="2" t="s">
        <v>102</v>
      </c>
      <c r="BX2325" s="2" t="s">
        <v>102</v>
      </c>
      <c r="BY2325" s="2" t="s">
        <v>102</v>
      </c>
      <c r="BZ2325" s="2" t="s">
        <v>102</v>
      </c>
      <c r="CA2325" s="2" t="s">
        <v>102</v>
      </c>
      <c r="CB2325" s="2" t="s">
        <v>102</v>
      </c>
      <c r="CC2325" s="2" t="s">
        <v>102</v>
      </c>
      <c r="CD2325" s="2" t="s">
        <v>102</v>
      </c>
      <c r="CE2325" s="2" t="s">
        <v>102</v>
      </c>
      <c r="CF2325" s="2" t="s">
        <v>102</v>
      </c>
      <c r="CG2325" s="2" t="s">
        <v>102</v>
      </c>
      <c r="CH2325" s="2" t="s">
        <v>102</v>
      </c>
      <c r="CI2325" s="2" t="s">
        <v>102</v>
      </c>
      <c r="CJ2325" s="2" t="s">
        <v>102</v>
      </c>
      <c r="CK2325" s="2" t="s">
        <v>102</v>
      </c>
      <c r="CL2325" s="2" t="s">
        <v>102</v>
      </c>
      <c r="CM2325" s="2" t="s">
        <v>102</v>
      </c>
      <c r="CN2325" s="2" t="s">
        <v>102</v>
      </c>
      <c r="CO2325" s="2" t="s">
        <v>102</v>
      </c>
      <c r="CP2325" s="2" t="s">
        <v>102</v>
      </c>
      <c r="CQ2325" s="2" t="s">
        <v>102</v>
      </c>
      <c r="CR2325" s="2" t="s">
        <v>102</v>
      </c>
      <c r="CS2325" s="2" t="s">
        <v>102</v>
      </c>
      <c r="CT2325" s="2" t="s">
        <v>102</v>
      </c>
      <c r="CU2325" s="2" t="s">
        <v>102</v>
      </c>
    </row>
    <row r="2326" spans="1:99" x14ac:dyDescent="0.3">
      <c r="A2326" s="2" t="s">
        <v>109</v>
      </c>
      <c r="B2326" s="2">
        <v>166961</v>
      </c>
      <c r="C2326" s="2" t="s">
        <v>15275</v>
      </c>
      <c r="D2326" s="2" t="s">
        <v>792</v>
      </c>
      <c r="E2326" s="2" t="s">
        <v>15276</v>
      </c>
      <c r="F2326" s="2" t="s">
        <v>15276</v>
      </c>
      <c r="G2326" s="2" t="s">
        <v>1667</v>
      </c>
      <c r="H2326" s="2" t="s">
        <v>506</v>
      </c>
      <c r="I2326" s="2" t="s">
        <v>1186</v>
      </c>
      <c r="J2326" s="2" t="s">
        <v>131</v>
      </c>
      <c r="K2326" s="2" t="s">
        <v>101</v>
      </c>
      <c r="L2326" s="2">
        <v>10038</v>
      </c>
      <c r="M2326" s="2" t="s">
        <v>15277</v>
      </c>
      <c r="N2326" s="2" t="s">
        <v>1668</v>
      </c>
      <c r="U2326" s="2" t="s">
        <v>798</v>
      </c>
      <c r="V2326" s="3">
        <v>41361</v>
      </c>
      <c r="W2326" s="3">
        <v>41361</v>
      </c>
      <c r="X2326" s="4">
        <v>41183</v>
      </c>
      <c r="Y2326" s="2" t="s">
        <v>102</v>
      </c>
      <c r="AA2326" s="2" t="s">
        <v>102</v>
      </c>
      <c r="AB2326" s="2" t="s">
        <v>102</v>
      </c>
      <c r="AD2326" s="2" t="s">
        <v>102</v>
      </c>
      <c r="AF2326" s="2" t="s">
        <v>102</v>
      </c>
      <c r="AG2326" s="2" t="s">
        <v>103</v>
      </c>
      <c r="AH2326" s="2" t="s">
        <v>102</v>
      </c>
      <c r="AI2326" s="2" t="s">
        <v>104</v>
      </c>
      <c r="AK2326" s="2" t="s">
        <v>105</v>
      </c>
      <c r="AL2326" s="2" t="s">
        <v>101</v>
      </c>
      <c r="AM2326" s="2" t="s">
        <v>102</v>
      </c>
      <c r="AN2326" s="2" t="s">
        <v>102</v>
      </c>
      <c r="AO2326" s="2" t="s">
        <v>102</v>
      </c>
      <c r="AP2326" s="2" t="s">
        <v>102</v>
      </c>
      <c r="AQ2326" s="2" t="s">
        <v>102</v>
      </c>
      <c r="AR2326" s="2" t="s">
        <v>102</v>
      </c>
      <c r="AS2326" s="2" t="s">
        <v>102</v>
      </c>
      <c r="AT2326" s="2" t="s">
        <v>102</v>
      </c>
      <c r="AU2326" s="2" t="s">
        <v>102</v>
      </c>
      <c r="AV2326" s="2" t="s">
        <v>102</v>
      </c>
      <c r="AW2326" s="2" t="s">
        <v>102</v>
      </c>
      <c r="AX2326" s="2" t="s">
        <v>102</v>
      </c>
      <c r="AY2326" s="2" t="s">
        <v>102</v>
      </c>
      <c r="AZ2326" s="2" t="s">
        <v>102</v>
      </c>
      <c r="BB2326" s="2" t="s">
        <v>102</v>
      </c>
      <c r="BD2326" s="2" t="s">
        <v>102</v>
      </c>
      <c r="BE2326" s="2" t="s">
        <v>103</v>
      </c>
      <c r="BF2326" s="2" t="s">
        <v>103</v>
      </c>
      <c r="BG2326" s="2" t="s">
        <v>103</v>
      </c>
      <c r="BH2326" s="2" t="s">
        <v>102</v>
      </c>
      <c r="BI2326" s="2" t="s">
        <v>102</v>
      </c>
      <c r="BJ2326" s="2" t="s">
        <v>102</v>
      </c>
      <c r="BK2326" s="2" t="s">
        <v>102</v>
      </c>
      <c r="BL2326" s="2" t="s">
        <v>102</v>
      </c>
      <c r="BM2326" s="2" t="s">
        <v>102</v>
      </c>
      <c r="BN2326" s="2" t="s">
        <v>102</v>
      </c>
      <c r="BO2326" s="2" t="s">
        <v>102</v>
      </c>
      <c r="BP2326" s="2" t="s">
        <v>102</v>
      </c>
      <c r="BQ2326" s="2" t="s">
        <v>102</v>
      </c>
      <c r="BR2326" s="2" t="s">
        <v>102</v>
      </c>
      <c r="BS2326" s="2" t="s">
        <v>102</v>
      </c>
      <c r="BT2326" s="2" t="s">
        <v>103</v>
      </c>
      <c r="BU2326" s="2" t="s">
        <v>103</v>
      </c>
      <c r="BV2326" s="2" t="s">
        <v>102</v>
      </c>
      <c r="BW2326" s="2" t="s">
        <v>102</v>
      </c>
      <c r="BX2326" s="2" t="s">
        <v>102</v>
      </c>
      <c r="BY2326" s="2" t="s">
        <v>102</v>
      </c>
      <c r="BZ2326" s="2" t="s">
        <v>102</v>
      </c>
      <c r="CA2326" s="2" t="s">
        <v>102</v>
      </c>
      <c r="CB2326" s="2" t="s">
        <v>102</v>
      </c>
      <c r="CC2326" s="2" t="s">
        <v>102</v>
      </c>
      <c r="CD2326" s="2" t="s">
        <v>102</v>
      </c>
      <c r="CE2326" s="2" t="s">
        <v>102</v>
      </c>
      <c r="CF2326" s="2" t="s">
        <v>102</v>
      </c>
      <c r="CG2326" s="2" t="s">
        <v>102</v>
      </c>
      <c r="CH2326" s="2" t="s">
        <v>102</v>
      </c>
      <c r="CI2326" s="2" t="s">
        <v>102</v>
      </c>
      <c r="CJ2326" s="2" t="s">
        <v>102</v>
      </c>
      <c r="CK2326" s="2" t="s">
        <v>102</v>
      </c>
      <c r="CL2326" s="2" t="s">
        <v>102</v>
      </c>
      <c r="CM2326" s="2" t="s">
        <v>102</v>
      </c>
      <c r="CN2326" s="2" t="s">
        <v>102</v>
      </c>
      <c r="CO2326" s="2" t="s">
        <v>102</v>
      </c>
      <c r="CP2326" s="2" t="s">
        <v>102</v>
      </c>
      <c r="CQ2326" s="2" t="s">
        <v>102</v>
      </c>
      <c r="CR2326" s="2" t="s">
        <v>102</v>
      </c>
      <c r="CS2326" s="2" t="s">
        <v>102</v>
      </c>
      <c r="CT2326" s="2" t="s">
        <v>102</v>
      </c>
      <c r="CU2326" s="2" t="s">
        <v>102</v>
      </c>
    </row>
    <row r="2327" spans="1:99" x14ac:dyDescent="0.3">
      <c r="A2327" s="2" t="s">
        <v>109</v>
      </c>
      <c r="B2327" s="2">
        <v>166972</v>
      </c>
      <c r="C2327" s="2" t="s">
        <v>15999</v>
      </c>
      <c r="D2327" s="2" t="s">
        <v>792</v>
      </c>
      <c r="E2327" s="2" t="s">
        <v>16000</v>
      </c>
      <c r="F2327" s="2" t="s">
        <v>16001</v>
      </c>
      <c r="G2327" s="2" t="s">
        <v>16002</v>
      </c>
      <c r="H2327" s="2" t="s">
        <v>16003</v>
      </c>
      <c r="I2327" s="2" t="s">
        <v>130</v>
      </c>
      <c r="J2327" s="2" t="s">
        <v>131</v>
      </c>
      <c r="K2327" s="2" t="s">
        <v>101</v>
      </c>
      <c r="L2327" s="2">
        <v>10022</v>
      </c>
      <c r="M2327" s="2" t="s">
        <v>16004</v>
      </c>
      <c r="N2327" s="2" t="s">
        <v>16004</v>
      </c>
      <c r="U2327" s="2" t="s">
        <v>798</v>
      </c>
      <c r="V2327" s="3">
        <v>41491</v>
      </c>
      <c r="W2327" s="3">
        <v>41491</v>
      </c>
      <c r="X2327" s="4">
        <v>41183</v>
      </c>
      <c r="Y2327" s="2" t="s">
        <v>102</v>
      </c>
      <c r="AA2327" s="2" t="s">
        <v>102</v>
      </c>
      <c r="AB2327" s="2" t="s">
        <v>102</v>
      </c>
      <c r="AD2327" s="2" t="s">
        <v>102</v>
      </c>
      <c r="AE2327" s="2" t="s">
        <v>16005</v>
      </c>
      <c r="AF2327" s="2" t="s">
        <v>102</v>
      </c>
      <c r="AG2327" s="2" t="s">
        <v>103</v>
      </c>
      <c r="AH2327" s="2" t="s">
        <v>102</v>
      </c>
      <c r="AI2327" s="2" t="s">
        <v>104</v>
      </c>
      <c r="AK2327" s="2" t="s">
        <v>105</v>
      </c>
      <c r="AL2327" s="2" t="s">
        <v>101</v>
      </c>
      <c r="AM2327" s="2" t="s">
        <v>102</v>
      </c>
      <c r="AN2327" s="2" t="s">
        <v>102</v>
      </c>
      <c r="AO2327" s="2" t="s">
        <v>103</v>
      </c>
      <c r="AP2327" s="2" t="s">
        <v>102</v>
      </c>
      <c r="AQ2327" s="2" t="s">
        <v>102</v>
      </c>
      <c r="AR2327" s="2" t="s">
        <v>102</v>
      </c>
      <c r="AS2327" s="2" t="s">
        <v>102</v>
      </c>
      <c r="AT2327" s="2" t="s">
        <v>102</v>
      </c>
      <c r="AU2327" s="2" t="s">
        <v>102</v>
      </c>
      <c r="AV2327" s="2" t="s">
        <v>102</v>
      </c>
      <c r="AW2327" s="2" t="s">
        <v>102</v>
      </c>
      <c r="AX2327" s="2" t="s">
        <v>102</v>
      </c>
      <c r="AY2327" s="2" t="s">
        <v>102</v>
      </c>
      <c r="AZ2327" s="2" t="s">
        <v>102</v>
      </c>
      <c r="BB2327" s="2" t="s">
        <v>102</v>
      </c>
      <c r="BD2327" s="2" t="s">
        <v>102</v>
      </c>
      <c r="BE2327" s="2" t="s">
        <v>102</v>
      </c>
      <c r="BF2327" s="2" t="s">
        <v>102</v>
      </c>
      <c r="BG2327" s="2" t="s">
        <v>102</v>
      </c>
      <c r="BH2327" s="2" t="s">
        <v>102</v>
      </c>
      <c r="BI2327" s="2" t="s">
        <v>102</v>
      </c>
      <c r="BJ2327" s="2" t="s">
        <v>102</v>
      </c>
      <c r="BK2327" s="2" t="s">
        <v>102</v>
      </c>
      <c r="BL2327" s="2" t="s">
        <v>102</v>
      </c>
      <c r="BM2327" s="2" t="s">
        <v>102</v>
      </c>
      <c r="BN2327" s="2" t="s">
        <v>102</v>
      </c>
      <c r="BO2327" s="2" t="s">
        <v>102</v>
      </c>
      <c r="BP2327" s="2" t="s">
        <v>102</v>
      </c>
      <c r="BQ2327" s="2" t="s">
        <v>102</v>
      </c>
      <c r="BR2327" s="2" t="s">
        <v>102</v>
      </c>
      <c r="BS2327" s="2" t="s">
        <v>102</v>
      </c>
      <c r="BT2327" s="2" t="s">
        <v>102</v>
      </c>
      <c r="BU2327" s="2" t="s">
        <v>103</v>
      </c>
      <c r="BV2327" s="2" t="s">
        <v>102</v>
      </c>
      <c r="BW2327" s="2" t="s">
        <v>102</v>
      </c>
      <c r="BX2327" s="2" t="s">
        <v>102</v>
      </c>
      <c r="BY2327" s="2" t="s">
        <v>102</v>
      </c>
      <c r="BZ2327" s="2" t="s">
        <v>102</v>
      </c>
      <c r="CA2327" s="2" t="s">
        <v>102</v>
      </c>
      <c r="CB2327" s="2" t="s">
        <v>102</v>
      </c>
      <c r="CC2327" s="2" t="s">
        <v>102</v>
      </c>
      <c r="CD2327" s="2" t="s">
        <v>102</v>
      </c>
      <c r="CE2327" s="2" t="s">
        <v>102</v>
      </c>
      <c r="CF2327" s="2" t="s">
        <v>102</v>
      </c>
      <c r="CG2327" s="2" t="s">
        <v>102</v>
      </c>
      <c r="CH2327" s="2" t="s">
        <v>102</v>
      </c>
      <c r="CI2327" s="2" t="s">
        <v>102</v>
      </c>
      <c r="CJ2327" s="2" t="s">
        <v>102</v>
      </c>
      <c r="CK2327" s="2" t="s">
        <v>102</v>
      </c>
      <c r="CL2327" s="2" t="s">
        <v>102</v>
      </c>
      <c r="CM2327" s="2" t="s">
        <v>102</v>
      </c>
      <c r="CN2327" s="2" t="s">
        <v>102</v>
      </c>
      <c r="CO2327" s="2" t="s">
        <v>102</v>
      </c>
      <c r="CP2327" s="2" t="s">
        <v>102</v>
      </c>
      <c r="CQ2327" s="2" t="s">
        <v>102</v>
      </c>
      <c r="CR2327" s="2" t="s">
        <v>102</v>
      </c>
      <c r="CS2327" s="2" t="s">
        <v>102</v>
      </c>
      <c r="CT2327" s="2" t="s">
        <v>102</v>
      </c>
      <c r="CU2327" s="2" t="s">
        <v>102</v>
      </c>
    </row>
    <row r="2328" spans="1:99" x14ac:dyDescent="0.3">
      <c r="A2328" s="2" t="s">
        <v>123</v>
      </c>
      <c r="B2328" s="2">
        <v>166973</v>
      </c>
      <c r="C2328" s="2" t="s">
        <v>14936</v>
      </c>
      <c r="D2328" s="2" t="s">
        <v>792</v>
      </c>
      <c r="E2328" s="2" t="s">
        <v>14937</v>
      </c>
      <c r="F2328" s="2" t="s">
        <v>14937</v>
      </c>
      <c r="G2328" s="2" t="s">
        <v>14938</v>
      </c>
      <c r="I2328" s="2" t="s">
        <v>261</v>
      </c>
      <c r="J2328" s="2" t="s">
        <v>155</v>
      </c>
      <c r="K2328" s="2" t="s">
        <v>101</v>
      </c>
      <c r="L2328" s="2">
        <v>45202</v>
      </c>
      <c r="M2328" s="2" t="s">
        <v>14939</v>
      </c>
      <c r="N2328" s="2" t="s">
        <v>14940</v>
      </c>
      <c r="U2328" s="2" t="s">
        <v>798</v>
      </c>
      <c r="V2328" s="3">
        <v>41325</v>
      </c>
      <c r="W2328" s="3">
        <v>41325</v>
      </c>
      <c r="X2328" s="4">
        <v>41183</v>
      </c>
      <c r="Y2328" s="2" t="s">
        <v>103</v>
      </c>
      <c r="Z2328" s="2" t="s">
        <v>14941</v>
      </c>
      <c r="AA2328" s="2" t="s">
        <v>102</v>
      </c>
      <c r="AB2328" s="2" t="s">
        <v>102</v>
      </c>
      <c r="AD2328" s="2" t="s">
        <v>102</v>
      </c>
      <c r="AF2328" s="2" t="s">
        <v>103</v>
      </c>
      <c r="AG2328" s="2" t="s">
        <v>103</v>
      </c>
      <c r="AH2328" s="2" t="s">
        <v>102</v>
      </c>
      <c r="AI2328" s="2" t="s">
        <v>104</v>
      </c>
      <c r="AK2328" s="2" t="s">
        <v>105</v>
      </c>
      <c r="AL2328" s="2" t="s">
        <v>101</v>
      </c>
      <c r="AM2328" s="2" t="s">
        <v>102</v>
      </c>
      <c r="AN2328" s="2" t="s">
        <v>102</v>
      </c>
      <c r="AO2328" s="2" t="s">
        <v>102</v>
      </c>
      <c r="AP2328" s="2" t="s">
        <v>102</v>
      </c>
      <c r="AQ2328" s="2" t="s">
        <v>102</v>
      </c>
      <c r="AR2328" s="2" t="s">
        <v>102</v>
      </c>
      <c r="AS2328" s="2" t="s">
        <v>102</v>
      </c>
      <c r="AT2328" s="2" t="s">
        <v>102</v>
      </c>
      <c r="AU2328" s="2" t="s">
        <v>102</v>
      </c>
      <c r="AV2328" s="2" t="s">
        <v>102</v>
      </c>
      <c r="AW2328" s="2" t="s">
        <v>102</v>
      </c>
      <c r="AX2328" s="2" t="s">
        <v>102</v>
      </c>
      <c r="AY2328" s="2" t="s">
        <v>102</v>
      </c>
      <c r="AZ2328" s="2" t="s">
        <v>102</v>
      </c>
      <c r="BB2328" s="2" t="s">
        <v>102</v>
      </c>
      <c r="BD2328" s="2" t="s">
        <v>102</v>
      </c>
      <c r="BE2328" s="2" t="s">
        <v>102</v>
      </c>
      <c r="BF2328" s="2" t="s">
        <v>102</v>
      </c>
      <c r="BG2328" s="2" t="s">
        <v>102</v>
      </c>
      <c r="BH2328" s="2" t="s">
        <v>102</v>
      </c>
      <c r="BI2328" s="2" t="s">
        <v>102</v>
      </c>
      <c r="BJ2328" s="2" t="s">
        <v>102</v>
      </c>
      <c r="BK2328" s="2" t="s">
        <v>102</v>
      </c>
      <c r="BL2328" s="2" t="s">
        <v>102</v>
      </c>
      <c r="BM2328" s="2" t="s">
        <v>102</v>
      </c>
      <c r="BN2328" s="2" t="s">
        <v>102</v>
      </c>
      <c r="BO2328" s="2" t="s">
        <v>102</v>
      </c>
      <c r="BP2328" s="2" t="s">
        <v>102</v>
      </c>
      <c r="BQ2328" s="2" t="s">
        <v>102</v>
      </c>
      <c r="BR2328" s="2" t="s">
        <v>102</v>
      </c>
      <c r="BS2328" s="2" t="s">
        <v>102</v>
      </c>
      <c r="BT2328" s="2" t="s">
        <v>103</v>
      </c>
      <c r="BU2328" s="2" t="s">
        <v>103</v>
      </c>
      <c r="BV2328" s="2" t="s">
        <v>102</v>
      </c>
      <c r="BW2328" s="2" t="s">
        <v>102</v>
      </c>
      <c r="BX2328" s="2" t="s">
        <v>102</v>
      </c>
      <c r="BY2328" s="2" t="s">
        <v>102</v>
      </c>
      <c r="BZ2328" s="2" t="s">
        <v>102</v>
      </c>
      <c r="CA2328" s="2" t="s">
        <v>102</v>
      </c>
      <c r="CB2328" s="2" t="s">
        <v>102</v>
      </c>
      <c r="CC2328" s="2" t="s">
        <v>102</v>
      </c>
      <c r="CD2328" s="2" t="s">
        <v>102</v>
      </c>
      <c r="CE2328" s="2" t="s">
        <v>102</v>
      </c>
      <c r="CF2328" s="2" t="s">
        <v>102</v>
      </c>
      <c r="CG2328" s="2" t="s">
        <v>102</v>
      </c>
      <c r="CH2328" s="2" t="s">
        <v>102</v>
      </c>
      <c r="CI2328" s="2" t="s">
        <v>102</v>
      </c>
      <c r="CJ2328" s="2" t="s">
        <v>102</v>
      </c>
      <c r="CK2328" s="2" t="s">
        <v>102</v>
      </c>
      <c r="CL2328" s="2" t="s">
        <v>102</v>
      </c>
      <c r="CM2328" s="2" t="s">
        <v>102</v>
      </c>
      <c r="CN2328" s="2" t="s">
        <v>102</v>
      </c>
      <c r="CO2328" s="2" t="s">
        <v>102</v>
      </c>
      <c r="CP2328" s="2" t="s">
        <v>102</v>
      </c>
      <c r="CQ2328" s="2" t="s">
        <v>102</v>
      </c>
      <c r="CR2328" s="2" t="s">
        <v>102</v>
      </c>
      <c r="CS2328" s="2" t="s">
        <v>102</v>
      </c>
      <c r="CT2328" s="2" t="s">
        <v>102</v>
      </c>
      <c r="CU2328" s="2" t="s">
        <v>102</v>
      </c>
    </row>
    <row r="2329" spans="1:99" x14ac:dyDescent="0.3">
      <c r="A2329" s="2" t="s">
        <v>106</v>
      </c>
      <c r="B2329" s="2">
        <v>166980</v>
      </c>
      <c r="C2329" s="2" t="s">
        <v>15385</v>
      </c>
      <c r="D2329" s="2" t="s">
        <v>792</v>
      </c>
      <c r="E2329" s="2" t="s">
        <v>15386</v>
      </c>
      <c r="F2329" s="2" t="s">
        <v>15387</v>
      </c>
      <c r="G2329" s="2" t="s">
        <v>15388</v>
      </c>
      <c r="H2329" s="2" t="s">
        <v>1421</v>
      </c>
      <c r="I2329" s="2" t="s">
        <v>375</v>
      </c>
      <c r="J2329" s="2" t="s">
        <v>376</v>
      </c>
      <c r="K2329" s="2" t="s">
        <v>101</v>
      </c>
      <c r="L2329" s="2">
        <v>20006</v>
      </c>
      <c r="M2329" s="2" t="s">
        <v>15389</v>
      </c>
      <c r="N2329" s="2" t="s">
        <v>15390</v>
      </c>
      <c r="U2329" s="2" t="s">
        <v>798</v>
      </c>
      <c r="V2329" s="3">
        <v>41375</v>
      </c>
      <c r="W2329" s="3">
        <v>41375</v>
      </c>
      <c r="X2329" s="4">
        <v>41183</v>
      </c>
      <c r="Y2329" s="2" t="s">
        <v>102</v>
      </c>
      <c r="AA2329" s="2" t="s">
        <v>102</v>
      </c>
      <c r="AB2329" s="2" t="s">
        <v>102</v>
      </c>
      <c r="AD2329" s="2" t="s">
        <v>102</v>
      </c>
      <c r="AF2329" s="2" t="s">
        <v>102</v>
      </c>
      <c r="AG2329" s="2" t="s">
        <v>103</v>
      </c>
      <c r="AH2329" s="2" t="s">
        <v>102</v>
      </c>
      <c r="AI2329" s="2" t="s">
        <v>104</v>
      </c>
      <c r="AK2329" s="2" t="s">
        <v>105</v>
      </c>
      <c r="AL2329" s="2" t="s">
        <v>101</v>
      </c>
      <c r="AM2329" s="2" t="s">
        <v>102</v>
      </c>
      <c r="AN2329" s="2" t="s">
        <v>102</v>
      </c>
      <c r="AO2329" s="2" t="s">
        <v>102</v>
      </c>
      <c r="AP2329" s="2" t="s">
        <v>102</v>
      </c>
      <c r="AQ2329" s="2" t="s">
        <v>102</v>
      </c>
      <c r="AR2329" s="2" t="s">
        <v>102</v>
      </c>
      <c r="AS2329" s="2" t="s">
        <v>102</v>
      </c>
      <c r="AT2329" s="2" t="s">
        <v>102</v>
      </c>
      <c r="AU2329" s="2" t="s">
        <v>102</v>
      </c>
      <c r="AV2329" s="2" t="s">
        <v>102</v>
      </c>
      <c r="AW2329" s="2" t="s">
        <v>102</v>
      </c>
      <c r="AX2329" s="2" t="s">
        <v>102</v>
      </c>
      <c r="AY2329" s="2" t="s">
        <v>102</v>
      </c>
      <c r="AZ2329" s="2" t="s">
        <v>102</v>
      </c>
      <c r="BB2329" s="2" t="s">
        <v>102</v>
      </c>
      <c r="BD2329" s="2" t="s">
        <v>102</v>
      </c>
      <c r="BE2329" s="2" t="s">
        <v>102</v>
      </c>
      <c r="BF2329" s="2" t="s">
        <v>103</v>
      </c>
      <c r="BG2329" s="2" t="s">
        <v>102</v>
      </c>
      <c r="BH2329" s="2" t="s">
        <v>102</v>
      </c>
      <c r="BI2329" s="2" t="s">
        <v>102</v>
      </c>
      <c r="BJ2329" s="2" t="s">
        <v>102</v>
      </c>
      <c r="BK2329" s="2" t="s">
        <v>102</v>
      </c>
      <c r="BL2329" s="2" t="s">
        <v>102</v>
      </c>
      <c r="BM2329" s="2" t="s">
        <v>102</v>
      </c>
      <c r="BN2329" s="2" t="s">
        <v>102</v>
      </c>
      <c r="BO2329" s="2" t="s">
        <v>102</v>
      </c>
      <c r="BP2329" s="2" t="s">
        <v>102</v>
      </c>
      <c r="BQ2329" s="2" t="s">
        <v>102</v>
      </c>
      <c r="BR2329" s="2" t="s">
        <v>102</v>
      </c>
      <c r="BS2329" s="2" t="s">
        <v>102</v>
      </c>
      <c r="BT2329" s="2" t="s">
        <v>103</v>
      </c>
      <c r="BU2329" s="2" t="s">
        <v>103</v>
      </c>
      <c r="BV2329" s="2" t="s">
        <v>102</v>
      </c>
      <c r="BW2329" s="2" t="s">
        <v>102</v>
      </c>
      <c r="BX2329" s="2" t="s">
        <v>102</v>
      </c>
      <c r="BY2329" s="2" t="s">
        <v>102</v>
      </c>
      <c r="BZ2329" s="2" t="s">
        <v>102</v>
      </c>
      <c r="CA2329" s="2" t="s">
        <v>102</v>
      </c>
      <c r="CB2329" s="2" t="s">
        <v>102</v>
      </c>
      <c r="CC2329" s="2" t="s">
        <v>102</v>
      </c>
      <c r="CD2329" s="2" t="s">
        <v>102</v>
      </c>
      <c r="CE2329" s="2" t="s">
        <v>102</v>
      </c>
      <c r="CF2329" s="2" t="s">
        <v>102</v>
      </c>
      <c r="CG2329" s="2" t="s">
        <v>102</v>
      </c>
      <c r="CH2329" s="2" t="s">
        <v>102</v>
      </c>
      <c r="CI2329" s="2" t="s">
        <v>102</v>
      </c>
      <c r="CJ2329" s="2" t="s">
        <v>102</v>
      </c>
      <c r="CK2329" s="2" t="s">
        <v>102</v>
      </c>
      <c r="CL2329" s="2" t="s">
        <v>102</v>
      </c>
      <c r="CM2329" s="2" t="s">
        <v>102</v>
      </c>
      <c r="CN2329" s="2" t="s">
        <v>102</v>
      </c>
      <c r="CO2329" s="2" t="s">
        <v>102</v>
      </c>
      <c r="CP2329" s="2" t="s">
        <v>102</v>
      </c>
      <c r="CQ2329" s="2" t="s">
        <v>102</v>
      </c>
      <c r="CR2329" s="2" t="s">
        <v>102</v>
      </c>
      <c r="CS2329" s="2" t="s">
        <v>102</v>
      </c>
      <c r="CT2329" s="2" t="s">
        <v>102</v>
      </c>
      <c r="CU2329" s="2" t="s">
        <v>102</v>
      </c>
    </row>
    <row r="2330" spans="1:99" x14ac:dyDescent="0.3">
      <c r="A2330" s="2" t="s">
        <v>379</v>
      </c>
      <c r="B2330" s="2">
        <v>166984</v>
      </c>
      <c r="C2330" s="2" t="s">
        <v>15103</v>
      </c>
      <c r="D2330" s="2" t="s">
        <v>792</v>
      </c>
      <c r="E2330" s="2" t="s">
        <v>15104</v>
      </c>
      <c r="F2330" s="2" t="s">
        <v>15104</v>
      </c>
      <c r="G2330" s="2" t="s">
        <v>636</v>
      </c>
      <c r="I2330" s="2" t="s">
        <v>381</v>
      </c>
      <c r="K2330" s="2" t="s">
        <v>382</v>
      </c>
      <c r="L2330" s="2" t="s">
        <v>7338</v>
      </c>
      <c r="M2330" s="2">
        <v>442070528401</v>
      </c>
      <c r="N2330" s="2">
        <v>442079002052</v>
      </c>
      <c r="U2330" s="2" t="s">
        <v>798</v>
      </c>
      <c r="V2330" s="3">
        <v>41347</v>
      </c>
      <c r="W2330" s="3">
        <v>41347</v>
      </c>
      <c r="X2330" s="4">
        <v>41183</v>
      </c>
      <c r="Y2330" s="2" t="s">
        <v>103</v>
      </c>
      <c r="Z2330" s="2" t="s">
        <v>15105</v>
      </c>
      <c r="AA2330" s="2" t="s">
        <v>103</v>
      </c>
      <c r="AB2330" s="2" t="s">
        <v>102</v>
      </c>
      <c r="AD2330" s="2" t="s">
        <v>102</v>
      </c>
      <c r="AF2330" s="2" t="s">
        <v>102</v>
      </c>
      <c r="AG2330" s="2" t="s">
        <v>103</v>
      </c>
      <c r="AH2330" s="2" t="s">
        <v>102</v>
      </c>
      <c r="AI2330" s="2" t="s">
        <v>279</v>
      </c>
      <c r="AL2330" s="2" t="s">
        <v>382</v>
      </c>
      <c r="AM2330" s="2" t="s">
        <v>102</v>
      </c>
      <c r="AN2330" s="2" t="s">
        <v>102</v>
      </c>
      <c r="AO2330" s="2" t="s">
        <v>103</v>
      </c>
      <c r="AP2330" s="2" t="s">
        <v>102</v>
      </c>
      <c r="AQ2330" s="2" t="s">
        <v>102</v>
      </c>
      <c r="AR2330" s="2" t="s">
        <v>102</v>
      </c>
      <c r="AS2330" s="2" t="s">
        <v>102</v>
      </c>
      <c r="AT2330" s="2" t="s">
        <v>102</v>
      </c>
      <c r="AU2330" s="2" t="s">
        <v>102</v>
      </c>
      <c r="AV2330" s="2" t="s">
        <v>102</v>
      </c>
      <c r="AW2330" s="2" t="s">
        <v>102</v>
      </c>
      <c r="AX2330" s="2" t="s">
        <v>102</v>
      </c>
      <c r="AY2330" s="2" t="s">
        <v>102</v>
      </c>
      <c r="AZ2330" s="2" t="s">
        <v>102</v>
      </c>
      <c r="BB2330" s="2" t="s">
        <v>102</v>
      </c>
      <c r="BD2330" s="2" t="s">
        <v>102</v>
      </c>
      <c r="BE2330" s="2" t="s">
        <v>102</v>
      </c>
      <c r="BF2330" s="2" t="s">
        <v>103</v>
      </c>
      <c r="BG2330" s="2" t="s">
        <v>102</v>
      </c>
      <c r="BH2330" s="2" t="s">
        <v>102</v>
      </c>
      <c r="BI2330" s="2" t="s">
        <v>102</v>
      </c>
      <c r="BJ2330" s="2" t="s">
        <v>103</v>
      </c>
      <c r="BK2330" s="2" t="s">
        <v>102</v>
      </c>
      <c r="BL2330" s="2" t="s">
        <v>102</v>
      </c>
      <c r="BM2330" s="2" t="s">
        <v>102</v>
      </c>
      <c r="BN2330" s="2" t="s">
        <v>102</v>
      </c>
      <c r="BO2330" s="2" t="s">
        <v>102</v>
      </c>
      <c r="BP2330" s="2" t="s">
        <v>102</v>
      </c>
      <c r="BQ2330" s="2" t="s">
        <v>102</v>
      </c>
      <c r="BR2330" s="2" t="s">
        <v>102</v>
      </c>
      <c r="BS2330" s="2" t="s">
        <v>102</v>
      </c>
      <c r="BT2330" s="2" t="s">
        <v>103</v>
      </c>
      <c r="BU2330" s="2" t="s">
        <v>103</v>
      </c>
      <c r="BV2330" s="2" t="s">
        <v>102</v>
      </c>
      <c r="BW2330" s="2" t="s">
        <v>102</v>
      </c>
      <c r="BX2330" s="2" t="s">
        <v>102</v>
      </c>
      <c r="BY2330" s="2" t="s">
        <v>102</v>
      </c>
      <c r="BZ2330" s="2" t="s">
        <v>102</v>
      </c>
      <c r="CA2330" s="2" t="s">
        <v>102</v>
      </c>
      <c r="CB2330" s="2" t="s">
        <v>102</v>
      </c>
      <c r="CC2330" s="2" t="s">
        <v>102</v>
      </c>
      <c r="CD2330" s="2" t="s">
        <v>102</v>
      </c>
      <c r="CE2330" s="2" t="s">
        <v>102</v>
      </c>
      <c r="CF2330" s="2" t="s">
        <v>102</v>
      </c>
      <c r="CG2330" s="2" t="s">
        <v>102</v>
      </c>
      <c r="CH2330" s="2" t="s">
        <v>102</v>
      </c>
      <c r="CI2330" s="2" t="s">
        <v>102</v>
      </c>
      <c r="CJ2330" s="2" t="s">
        <v>102</v>
      </c>
      <c r="CK2330" s="2" t="s">
        <v>102</v>
      </c>
      <c r="CL2330" s="2" t="s">
        <v>102</v>
      </c>
      <c r="CM2330" s="2" t="s">
        <v>102</v>
      </c>
      <c r="CN2330" s="2" t="s">
        <v>102</v>
      </c>
      <c r="CO2330" s="2" t="s">
        <v>102</v>
      </c>
      <c r="CP2330" s="2" t="s">
        <v>102</v>
      </c>
      <c r="CQ2330" s="2" t="s">
        <v>102</v>
      </c>
      <c r="CR2330" s="2" t="s">
        <v>102</v>
      </c>
      <c r="CS2330" s="2" t="s">
        <v>102</v>
      </c>
      <c r="CT2330" s="2" t="s">
        <v>102</v>
      </c>
      <c r="CU2330" s="2" t="s">
        <v>102</v>
      </c>
    </row>
    <row r="2331" spans="1:99" x14ac:dyDescent="0.3">
      <c r="A2331" s="2" t="s">
        <v>109</v>
      </c>
      <c r="B2331" s="2">
        <v>166997</v>
      </c>
      <c r="C2331" s="2" t="s">
        <v>15003</v>
      </c>
      <c r="D2331" s="2" t="s">
        <v>792</v>
      </c>
      <c r="E2331" s="2" t="s">
        <v>15004</v>
      </c>
      <c r="F2331" s="2" t="s">
        <v>15004</v>
      </c>
      <c r="G2331" s="2" t="s">
        <v>1341</v>
      </c>
      <c r="H2331" s="2" t="s">
        <v>207</v>
      </c>
      <c r="I2331" s="2" t="s">
        <v>130</v>
      </c>
      <c r="J2331" s="2" t="s">
        <v>131</v>
      </c>
      <c r="K2331" s="2" t="s">
        <v>101</v>
      </c>
      <c r="L2331" s="2">
        <v>10019</v>
      </c>
      <c r="M2331" s="2" t="s">
        <v>15005</v>
      </c>
      <c r="U2331" s="2" t="s">
        <v>798</v>
      </c>
      <c r="V2331" s="3">
        <v>41337</v>
      </c>
      <c r="W2331" s="3">
        <v>41563</v>
      </c>
      <c r="X2331" s="4">
        <v>41183</v>
      </c>
      <c r="Y2331" s="2" t="s">
        <v>102</v>
      </c>
      <c r="AA2331" s="2" t="s">
        <v>102</v>
      </c>
      <c r="AB2331" s="2" t="s">
        <v>102</v>
      </c>
      <c r="AD2331" s="2" t="s">
        <v>102</v>
      </c>
      <c r="AF2331" s="2" t="s">
        <v>102</v>
      </c>
      <c r="AG2331" s="2" t="s">
        <v>103</v>
      </c>
      <c r="AH2331" s="2" t="s">
        <v>102</v>
      </c>
      <c r="AI2331" s="2" t="s">
        <v>104</v>
      </c>
      <c r="AK2331" s="2" t="s">
        <v>105</v>
      </c>
      <c r="AL2331" s="2" t="s">
        <v>101</v>
      </c>
      <c r="AM2331" s="2" t="s">
        <v>102</v>
      </c>
      <c r="AN2331" s="2" t="s">
        <v>102</v>
      </c>
      <c r="AO2331" s="2" t="s">
        <v>103</v>
      </c>
      <c r="AP2331" s="2" t="s">
        <v>102</v>
      </c>
      <c r="AQ2331" s="2" t="s">
        <v>102</v>
      </c>
      <c r="AR2331" s="2" t="s">
        <v>102</v>
      </c>
      <c r="AS2331" s="2" t="s">
        <v>102</v>
      </c>
      <c r="AT2331" s="2" t="s">
        <v>102</v>
      </c>
      <c r="AU2331" s="2" t="s">
        <v>102</v>
      </c>
      <c r="AV2331" s="2" t="s">
        <v>102</v>
      </c>
      <c r="AW2331" s="2" t="s">
        <v>102</v>
      </c>
      <c r="AX2331" s="2" t="s">
        <v>102</v>
      </c>
      <c r="AY2331" s="2" t="s">
        <v>102</v>
      </c>
      <c r="AZ2331" s="2" t="s">
        <v>102</v>
      </c>
      <c r="BB2331" s="2" t="s">
        <v>102</v>
      </c>
      <c r="BD2331" s="2" t="s">
        <v>102</v>
      </c>
      <c r="BE2331" s="2" t="s">
        <v>102</v>
      </c>
      <c r="BF2331" s="2" t="s">
        <v>102</v>
      </c>
      <c r="BG2331" s="2" t="s">
        <v>102</v>
      </c>
      <c r="BH2331" s="2" t="s">
        <v>102</v>
      </c>
      <c r="BI2331" s="2" t="s">
        <v>102</v>
      </c>
      <c r="BJ2331" s="2" t="s">
        <v>103</v>
      </c>
      <c r="BK2331" s="2" t="s">
        <v>102</v>
      </c>
      <c r="BL2331" s="2" t="s">
        <v>102</v>
      </c>
      <c r="BM2331" s="2" t="s">
        <v>102</v>
      </c>
      <c r="BN2331" s="2" t="s">
        <v>102</v>
      </c>
      <c r="BO2331" s="2" t="s">
        <v>102</v>
      </c>
      <c r="BP2331" s="2" t="s">
        <v>102</v>
      </c>
      <c r="BQ2331" s="2" t="s">
        <v>102</v>
      </c>
      <c r="BR2331" s="2" t="s">
        <v>102</v>
      </c>
      <c r="BS2331" s="2" t="s">
        <v>102</v>
      </c>
      <c r="BT2331" s="2" t="s">
        <v>103</v>
      </c>
      <c r="BU2331" s="2" t="s">
        <v>103</v>
      </c>
      <c r="BV2331" s="2" t="s">
        <v>102</v>
      </c>
      <c r="BW2331" s="2" t="s">
        <v>102</v>
      </c>
      <c r="BX2331" s="2" t="s">
        <v>102</v>
      </c>
      <c r="BY2331" s="2" t="s">
        <v>102</v>
      </c>
      <c r="BZ2331" s="2" t="s">
        <v>102</v>
      </c>
      <c r="CA2331" s="2" t="s">
        <v>102</v>
      </c>
      <c r="CB2331" s="2" t="s">
        <v>102</v>
      </c>
      <c r="CC2331" s="2" t="s">
        <v>102</v>
      </c>
      <c r="CD2331" s="2" t="s">
        <v>102</v>
      </c>
      <c r="CE2331" s="2" t="s">
        <v>102</v>
      </c>
      <c r="CF2331" s="2" t="s">
        <v>102</v>
      </c>
      <c r="CG2331" s="2" t="s">
        <v>102</v>
      </c>
      <c r="CH2331" s="2" t="s">
        <v>102</v>
      </c>
      <c r="CI2331" s="2" t="s">
        <v>102</v>
      </c>
      <c r="CJ2331" s="2" t="s">
        <v>102</v>
      </c>
      <c r="CK2331" s="2" t="s">
        <v>102</v>
      </c>
      <c r="CL2331" s="2" t="s">
        <v>102</v>
      </c>
      <c r="CM2331" s="2" t="s">
        <v>102</v>
      </c>
      <c r="CN2331" s="2" t="s">
        <v>102</v>
      </c>
      <c r="CO2331" s="2" t="s">
        <v>102</v>
      </c>
      <c r="CP2331" s="2" t="s">
        <v>102</v>
      </c>
      <c r="CQ2331" s="2" t="s">
        <v>102</v>
      </c>
      <c r="CR2331" s="2" t="s">
        <v>102</v>
      </c>
      <c r="CS2331" s="2" t="s">
        <v>102</v>
      </c>
      <c r="CT2331" s="2" t="s">
        <v>102</v>
      </c>
      <c r="CU2331" s="2" t="s">
        <v>102</v>
      </c>
    </row>
    <row r="2332" spans="1:99" x14ac:dyDescent="0.3">
      <c r="A2332" s="2" t="s">
        <v>167</v>
      </c>
      <c r="B2332" s="2">
        <v>167009</v>
      </c>
      <c r="C2332" s="2" t="s">
        <v>15064</v>
      </c>
      <c r="D2332" s="2" t="s">
        <v>792</v>
      </c>
      <c r="E2332" s="2" t="s">
        <v>15065</v>
      </c>
      <c r="F2332" s="2" t="s">
        <v>15066</v>
      </c>
      <c r="G2332" s="2" t="s">
        <v>15067</v>
      </c>
      <c r="I2332" s="2" t="s">
        <v>266</v>
      </c>
      <c r="J2332" s="2" t="s">
        <v>169</v>
      </c>
      <c r="K2332" s="2" t="s">
        <v>101</v>
      </c>
      <c r="L2332" s="2">
        <v>80304</v>
      </c>
      <c r="M2332" s="2" t="s">
        <v>15068</v>
      </c>
      <c r="N2332" s="2" t="s">
        <v>15069</v>
      </c>
      <c r="U2332" s="2" t="s">
        <v>798</v>
      </c>
      <c r="V2332" s="3">
        <v>41344</v>
      </c>
      <c r="W2332" s="3">
        <v>41344</v>
      </c>
      <c r="X2332" s="4">
        <v>41183</v>
      </c>
      <c r="Y2332" s="2" t="s">
        <v>102</v>
      </c>
      <c r="AA2332" s="2" t="s">
        <v>102</v>
      </c>
      <c r="AB2332" s="2" t="s">
        <v>102</v>
      </c>
      <c r="AD2332" s="2" t="s">
        <v>102</v>
      </c>
      <c r="AF2332" s="2" t="s">
        <v>103</v>
      </c>
      <c r="AG2332" s="2" t="s">
        <v>103</v>
      </c>
      <c r="AH2332" s="2" t="s">
        <v>102</v>
      </c>
      <c r="AI2332" s="2" t="s">
        <v>108</v>
      </c>
      <c r="AK2332" s="2" t="s">
        <v>169</v>
      </c>
      <c r="AL2332" s="2" t="s">
        <v>101</v>
      </c>
      <c r="AM2332" s="2" t="s">
        <v>102</v>
      </c>
      <c r="AN2332" s="2" t="s">
        <v>102</v>
      </c>
      <c r="AO2332" s="2" t="s">
        <v>102</v>
      </c>
      <c r="AP2332" s="2" t="s">
        <v>102</v>
      </c>
      <c r="AQ2332" s="2" t="s">
        <v>102</v>
      </c>
      <c r="AR2332" s="2" t="s">
        <v>102</v>
      </c>
      <c r="AS2332" s="2" t="s">
        <v>102</v>
      </c>
      <c r="AT2332" s="2" t="s">
        <v>102</v>
      </c>
      <c r="AU2332" s="2" t="s">
        <v>102</v>
      </c>
      <c r="AV2332" s="2" t="s">
        <v>102</v>
      </c>
      <c r="AW2332" s="2" t="s">
        <v>102</v>
      </c>
      <c r="AX2332" s="2" t="s">
        <v>102</v>
      </c>
      <c r="AY2332" s="2" t="s">
        <v>102</v>
      </c>
      <c r="AZ2332" s="2" t="s">
        <v>102</v>
      </c>
      <c r="BB2332" s="2" t="s">
        <v>103</v>
      </c>
      <c r="BC2332" s="2" t="s">
        <v>102</v>
      </c>
      <c r="BD2332" s="2" t="s">
        <v>102</v>
      </c>
      <c r="BE2332" s="2" t="s">
        <v>102</v>
      </c>
      <c r="BF2332" s="2" t="s">
        <v>102</v>
      </c>
      <c r="BG2332" s="2" t="s">
        <v>102</v>
      </c>
      <c r="BH2332" s="2" t="s">
        <v>102</v>
      </c>
      <c r="BI2332" s="2" t="s">
        <v>102</v>
      </c>
      <c r="BJ2332" s="2" t="s">
        <v>102</v>
      </c>
      <c r="BK2332" s="2" t="s">
        <v>102</v>
      </c>
      <c r="BL2332" s="2" t="s">
        <v>102</v>
      </c>
      <c r="BM2332" s="2" t="s">
        <v>102</v>
      </c>
      <c r="BN2332" s="2" t="s">
        <v>102</v>
      </c>
      <c r="BO2332" s="2" t="s">
        <v>102</v>
      </c>
      <c r="BP2332" s="2" t="s">
        <v>102</v>
      </c>
      <c r="BQ2332" s="2" t="s">
        <v>102</v>
      </c>
      <c r="BR2332" s="2" t="s">
        <v>102</v>
      </c>
      <c r="BS2332" s="2" t="s">
        <v>102</v>
      </c>
      <c r="BT2332" s="2" t="s">
        <v>103</v>
      </c>
      <c r="BU2332" s="2" t="s">
        <v>103</v>
      </c>
      <c r="BV2332" s="2" t="s">
        <v>102</v>
      </c>
      <c r="BW2332" s="2" t="s">
        <v>102</v>
      </c>
      <c r="BX2332" s="2" t="s">
        <v>102</v>
      </c>
      <c r="BY2332" s="2" t="s">
        <v>102</v>
      </c>
      <c r="BZ2332" s="2" t="s">
        <v>102</v>
      </c>
      <c r="CA2332" s="2" t="s">
        <v>102</v>
      </c>
      <c r="CB2332" s="2" t="s">
        <v>102</v>
      </c>
      <c r="CC2332" s="2" t="s">
        <v>102</v>
      </c>
      <c r="CD2332" s="2" t="s">
        <v>102</v>
      </c>
      <c r="CE2332" s="2" t="s">
        <v>102</v>
      </c>
      <c r="CF2332" s="2" t="s">
        <v>102</v>
      </c>
      <c r="CG2332" s="2" t="s">
        <v>102</v>
      </c>
      <c r="CH2332" s="2" t="s">
        <v>102</v>
      </c>
      <c r="CI2332" s="2" t="s">
        <v>102</v>
      </c>
      <c r="CJ2332" s="2" t="s">
        <v>102</v>
      </c>
      <c r="CK2332" s="2" t="s">
        <v>102</v>
      </c>
      <c r="CL2332" s="2" t="s">
        <v>102</v>
      </c>
      <c r="CM2332" s="2" t="s">
        <v>102</v>
      </c>
      <c r="CN2332" s="2" t="s">
        <v>102</v>
      </c>
      <c r="CO2332" s="2" t="s">
        <v>102</v>
      </c>
      <c r="CP2332" s="2" t="s">
        <v>102</v>
      </c>
      <c r="CQ2332" s="2" t="s">
        <v>102</v>
      </c>
      <c r="CR2332" s="2" t="s">
        <v>102</v>
      </c>
      <c r="CS2332" s="2" t="s">
        <v>102</v>
      </c>
      <c r="CT2332" s="2" t="s">
        <v>102</v>
      </c>
      <c r="CU2332" s="2" t="s">
        <v>102</v>
      </c>
    </row>
    <row r="2333" spans="1:99" x14ac:dyDescent="0.3">
      <c r="A2333" s="2" t="s">
        <v>379</v>
      </c>
      <c r="B2333" s="2">
        <v>167014</v>
      </c>
      <c r="C2333" s="2" t="s">
        <v>14929</v>
      </c>
      <c r="D2333" s="2" t="s">
        <v>792</v>
      </c>
      <c r="E2333" s="2" t="s">
        <v>14930</v>
      </c>
      <c r="F2333" s="2" t="s">
        <v>14930</v>
      </c>
      <c r="G2333" s="2" t="s">
        <v>14931</v>
      </c>
      <c r="H2333" s="2" t="s">
        <v>652</v>
      </c>
      <c r="I2333" s="2" t="s">
        <v>1447</v>
      </c>
      <c r="K2333" s="2" t="s">
        <v>653</v>
      </c>
      <c r="L2333" s="2" t="s">
        <v>14932</v>
      </c>
      <c r="M2333" s="2" t="s">
        <v>14933</v>
      </c>
      <c r="N2333" s="2" t="s">
        <v>14934</v>
      </c>
      <c r="U2333" s="2" t="s">
        <v>798</v>
      </c>
      <c r="V2333" s="3">
        <v>41324</v>
      </c>
      <c r="W2333" s="3">
        <v>41488</v>
      </c>
      <c r="X2333" s="4">
        <v>41183</v>
      </c>
      <c r="Y2333" s="2" t="s">
        <v>103</v>
      </c>
      <c r="Z2333" s="2" t="s">
        <v>14935</v>
      </c>
      <c r="AA2333" s="2" t="s">
        <v>103</v>
      </c>
      <c r="AB2333" s="2" t="s">
        <v>102</v>
      </c>
      <c r="AD2333" s="2" t="s">
        <v>102</v>
      </c>
      <c r="AF2333" s="2" t="s">
        <v>102</v>
      </c>
      <c r="AG2333" s="2" t="s">
        <v>103</v>
      </c>
      <c r="AH2333" s="2" t="s">
        <v>102</v>
      </c>
      <c r="AI2333" s="2" t="s">
        <v>108</v>
      </c>
      <c r="AL2333" s="2" t="s">
        <v>653</v>
      </c>
      <c r="AM2333" s="2" t="s">
        <v>102</v>
      </c>
      <c r="AN2333" s="2" t="s">
        <v>102</v>
      </c>
      <c r="AO2333" s="2" t="s">
        <v>102</v>
      </c>
      <c r="AP2333" s="2" t="s">
        <v>102</v>
      </c>
      <c r="AQ2333" s="2" t="s">
        <v>102</v>
      </c>
      <c r="AR2333" s="2" t="s">
        <v>102</v>
      </c>
      <c r="AS2333" s="2" t="s">
        <v>102</v>
      </c>
      <c r="AT2333" s="2" t="s">
        <v>102</v>
      </c>
      <c r="AU2333" s="2" t="s">
        <v>102</v>
      </c>
      <c r="AV2333" s="2" t="s">
        <v>102</v>
      </c>
      <c r="AW2333" s="2" t="s">
        <v>102</v>
      </c>
      <c r="AX2333" s="2" t="s">
        <v>102</v>
      </c>
      <c r="AY2333" s="2" t="s">
        <v>102</v>
      </c>
      <c r="AZ2333" s="2" t="s">
        <v>102</v>
      </c>
      <c r="BB2333" s="2" t="s">
        <v>102</v>
      </c>
      <c r="BD2333" s="2" t="s">
        <v>102</v>
      </c>
      <c r="BE2333" s="2" t="s">
        <v>103</v>
      </c>
      <c r="BF2333" s="2" t="s">
        <v>103</v>
      </c>
      <c r="BG2333" s="2" t="s">
        <v>103</v>
      </c>
      <c r="BH2333" s="2" t="s">
        <v>102</v>
      </c>
      <c r="BI2333" s="2" t="s">
        <v>102</v>
      </c>
      <c r="BJ2333" s="2" t="s">
        <v>103</v>
      </c>
      <c r="BK2333" s="2" t="s">
        <v>103</v>
      </c>
      <c r="BL2333" s="2" t="s">
        <v>103</v>
      </c>
      <c r="BM2333" s="2" t="s">
        <v>103</v>
      </c>
      <c r="BN2333" s="2" t="s">
        <v>102</v>
      </c>
      <c r="BO2333" s="2" t="s">
        <v>102</v>
      </c>
      <c r="BP2333" s="2" t="s">
        <v>102</v>
      </c>
      <c r="BQ2333" s="2" t="s">
        <v>102</v>
      </c>
      <c r="BR2333" s="2" t="s">
        <v>102</v>
      </c>
      <c r="BS2333" s="2" t="s">
        <v>103</v>
      </c>
      <c r="BT2333" s="2" t="s">
        <v>103</v>
      </c>
      <c r="BU2333" s="2" t="s">
        <v>103</v>
      </c>
      <c r="BV2333" s="2" t="s">
        <v>102</v>
      </c>
      <c r="BW2333" s="2" t="s">
        <v>102</v>
      </c>
      <c r="BX2333" s="2" t="s">
        <v>102</v>
      </c>
      <c r="BY2333" s="2" t="s">
        <v>102</v>
      </c>
      <c r="BZ2333" s="2" t="s">
        <v>102</v>
      </c>
      <c r="CA2333" s="2" t="s">
        <v>102</v>
      </c>
      <c r="CB2333" s="2" t="s">
        <v>102</v>
      </c>
      <c r="CC2333" s="2" t="s">
        <v>102</v>
      </c>
      <c r="CD2333" s="2" t="s">
        <v>102</v>
      </c>
      <c r="CE2333" s="2" t="s">
        <v>102</v>
      </c>
      <c r="CF2333" s="2" t="s">
        <v>102</v>
      </c>
      <c r="CG2333" s="2" t="s">
        <v>102</v>
      </c>
      <c r="CH2333" s="2" t="s">
        <v>102</v>
      </c>
      <c r="CI2333" s="2" t="s">
        <v>102</v>
      </c>
      <c r="CJ2333" s="2" t="s">
        <v>102</v>
      </c>
      <c r="CK2333" s="2" t="s">
        <v>102</v>
      </c>
      <c r="CL2333" s="2" t="s">
        <v>102</v>
      </c>
      <c r="CM2333" s="2" t="s">
        <v>102</v>
      </c>
      <c r="CN2333" s="2" t="s">
        <v>102</v>
      </c>
      <c r="CO2333" s="2" t="s">
        <v>102</v>
      </c>
      <c r="CP2333" s="2" t="s">
        <v>102</v>
      </c>
      <c r="CQ2333" s="2" t="s">
        <v>102</v>
      </c>
      <c r="CR2333" s="2" t="s">
        <v>102</v>
      </c>
      <c r="CS2333" s="2" t="s">
        <v>102</v>
      </c>
      <c r="CT2333" s="2" t="s">
        <v>102</v>
      </c>
      <c r="CU2333" s="2" t="s">
        <v>102</v>
      </c>
    </row>
    <row r="2334" spans="1:99" x14ac:dyDescent="0.3">
      <c r="A2334" s="2" t="s">
        <v>379</v>
      </c>
      <c r="B2334" s="2">
        <v>167036</v>
      </c>
      <c r="C2334" s="2" t="s">
        <v>14970</v>
      </c>
      <c r="D2334" s="2" t="s">
        <v>792</v>
      </c>
      <c r="E2334" s="2" t="s">
        <v>14971</v>
      </c>
      <c r="F2334" s="2" t="s">
        <v>14971</v>
      </c>
      <c r="G2334" s="2" t="s">
        <v>14972</v>
      </c>
      <c r="I2334" s="2" t="s">
        <v>1495</v>
      </c>
      <c r="K2334" s="2" t="s">
        <v>1496</v>
      </c>
      <c r="L2334" s="2">
        <v>161</v>
      </c>
      <c r="M2334" s="2">
        <v>4723000700</v>
      </c>
      <c r="N2334" s="2">
        <v>4723000701</v>
      </c>
      <c r="U2334" s="2" t="s">
        <v>798</v>
      </c>
      <c r="V2334" s="3">
        <v>41327</v>
      </c>
      <c r="W2334" s="3">
        <v>41327</v>
      </c>
      <c r="X2334" s="4">
        <v>41183</v>
      </c>
      <c r="Y2334" s="2" t="s">
        <v>103</v>
      </c>
      <c r="Z2334" s="2" t="s">
        <v>14973</v>
      </c>
      <c r="AA2334" s="2" t="s">
        <v>102</v>
      </c>
      <c r="AB2334" s="2" t="s">
        <v>102</v>
      </c>
      <c r="AD2334" s="2" t="s">
        <v>102</v>
      </c>
      <c r="AF2334" s="2" t="s">
        <v>102</v>
      </c>
      <c r="AG2334" s="2" t="s">
        <v>103</v>
      </c>
      <c r="AH2334" s="2" t="s">
        <v>102</v>
      </c>
      <c r="AI2334" s="2" t="s">
        <v>218</v>
      </c>
      <c r="AJ2334" s="2" t="s">
        <v>14974</v>
      </c>
      <c r="AL2334" s="2" t="s">
        <v>1496</v>
      </c>
      <c r="AM2334" s="2" t="s">
        <v>102</v>
      </c>
      <c r="AN2334" s="2" t="s">
        <v>102</v>
      </c>
      <c r="AO2334" s="2" t="s">
        <v>102</v>
      </c>
      <c r="AP2334" s="2" t="s">
        <v>102</v>
      </c>
      <c r="AQ2334" s="2" t="s">
        <v>102</v>
      </c>
      <c r="AR2334" s="2" t="s">
        <v>102</v>
      </c>
      <c r="AS2334" s="2" t="s">
        <v>102</v>
      </c>
      <c r="AT2334" s="2" t="s">
        <v>102</v>
      </c>
      <c r="AU2334" s="2" t="s">
        <v>102</v>
      </c>
      <c r="AV2334" s="2" t="s">
        <v>102</v>
      </c>
      <c r="AW2334" s="2" t="s">
        <v>102</v>
      </c>
      <c r="AX2334" s="2" t="s">
        <v>102</v>
      </c>
      <c r="AY2334" s="2" t="s">
        <v>102</v>
      </c>
      <c r="AZ2334" s="2" t="s">
        <v>102</v>
      </c>
      <c r="BB2334" s="2" t="s">
        <v>103</v>
      </c>
      <c r="BC2334" s="2" t="s">
        <v>102</v>
      </c>
      <c r="BD2334" s="2" t="s">
        <v>102</v>
      </c>
      <c r="BE2334" s="2" t="s">
        <v>102</v>
      </c>
      <c r="BF2334" s="2" t="s">
        <v>102</v>
      </c>
      <c r="BG2334" s="2" t="s">
        <v>102</v>
      </c>
      <c r="BH2334" s="2" t="s">
        <v>102</v>
      </c>
      <c r="BI2334" s="2" t="s">
        <v>102</v>
      </c>
      <c r="BJ2334" s="2" t="s">
        <v>102</v>
      </c>
      <c r="BK2334" s="2" t="s">
        <v>102</v>
      </c>
      <c r="BL2334" s="2" t="s">
        <v>102</v>
      </c>
      <c r="BM2334" s="2" t="s">
        <v>102</v>
      </c>
      <c r="BN2334" s="2" t="s">
        <v>102</v>
      </c>
      <c r="BO2334" s="2" t="s">
        <v>102</v>
      </c>
      <c r="BP2334" s="2" t="s">
        <v>102</v>
      </c>
      <c r="BQ2334" s="2" t="s">
        <v>102</v>
      </c>
      <c r="BR2334" s="2" t="s">
        <v>102</v>
      </c>
      <c r="BS2334" s="2" t="s">
        <v>102</v>
      </c>
      <c r="BT2334" s="2" t="s">
        <v>103</v>
      </c>
      <c r="BU2334" s="2" t="s">
        <v>103</v>
      </c>
      <c r="BV2334" s="2" t="s">
        <v>102</v>
      </c>
      <c r="BW2334" s="2" t="s">
        <v>102</v>
      </c>
      <c r="BX2334" s="2" t="s">
        <v>102</v>
      </c>
      <c r="BY2334" s="2" t="s">
        <v>102</v>
      </c>
      <c r="BZ2334" s="2" t="s">
        <v>102</v>
      </c>
      <c r="CA2334" s="2" t="s">
        <v>102</v>
      </c>
      <c r="CB2334" s="2" t="s">
        <v>102</v>
      </c>
      <c r="CC2334" s="2" t="s">
        <v>102</v>
      </c>
      <c r="CD2334" s="2" t="s">
        <v>102</v>
      </c>
      <c r="CE2334" s="2" t="s">
        <v>102</v>
      </c>
      <c r="CF2334" s="2" t="s">
        <v>102</v>
      </c>
      <c r="CG2334" s="2" t="s">
        <v>102</v>
      </c>
      <c r="CH2334" s="2" t="s">
        <v>102</v>
      </c>
      <c r="CI2334" s="2" t="s">
        <v>102</v>
      </c>
      <c r="CJ2334" s="2" t="s">
        <v>102</v>
      </c>
      <c r="CK2334" s="2" t="s">
        <v>102</v>
      </c>
      <c r="CL2334" s="2" t="s">
        <v>102</v>
      </c>
      <c r="CM2334" s="2" t="s">
        <v>102</v>
      </c>
      <c r="CN2334" s="2" t="s">
        <v>102</v>
      </c>
      <c r="CO2334" s="2" t="s">
        <v>102</v>
      </c>
      <c r="CP2334" s="2" t="s">
        <v>102</v>
      </c>
      <c r="CQ2334" s="2" t="s">
        <v>102</v>
      </c>
      <c r="CR2334" s="2" t="s">
        <v>102</v>
      </c>
      <c r="CS2334" s="2" t="s">
        <v>102</v>
      </c>
      <c r="CT2334" s="2" t="s">
        <v>102</v>
      </c>
      <c r="CU2334" s="2" t="s">
        <v>102</v>
      </c>
    </row>
    <row r="2335" spans="1:99" x14ac:dyDescent="0.3">
      <c r="A2335" s="2" t="s">
        <v>98</v>
      </c>
      <c r="B2335" s="2">
        <v>167043</v>
      </c>
      <c r="C2335" s="2" t="s">
        <v>15140</v>
      </c>
      <c r="D2335" s="2" t="s">
        <v>792</v>
      </c>
      <c r="E2335" s="2" t="s">
        <v>15141</v>
      </c>
      <c r="F2335" s="2" t="s">
        <v>15141</v>
      </c>
      <c r="G2335" s="2" t="s">
        <v>11273</v>
      </c>
      <c r="I2335" s="2" t="s">
        <v>214</v>
      </c>
      <c r="J2335" s="2" t="s">
        <v>100</v>
      </c>
      <c r="K2335" s="2" t="s">
        <v>101</v>
      </c>
      <c r="L2335" s="2">
        <v>6901</v>
      </c>
      <c r="M2335" s="2" t="s">
        <v>11271</v>
      </c>
      <c r="N2335" s="2" t="s">
        <v>11272</v>
      </c>
      <c r="U2335" s="2" t="s">
        <v>798</v>
      </c>
      <c r="V2335" s="3">
        <v>41352</v>
      </c>
      <c r="W2335" s="3">
        <v>41352</v>
      </c>
      <c r="X2335" s="4">
        <v>41183</v>
      </c>
      <c r="Y2335" s="2" t="s">
        <v>103</v>
      </c>
      <c r="Z2335" s="2" t="s">
        <v>15142</v>
      </c>
      <c r="AA2335" s="2" t="s">
        <v>102</v>
      </c>
      <c r="AB2335" s="2" t="s">
        <v>102</v>
      </c>
      <c r="AD2335" s="2" t="s">
        <v>102</v>
      </c>
      <c r="AF2335" s="2" t="s">
        <v>103</v>
      </c>
      <c r="AG2335" s="2" t="s">
        <v>102</v>
      </c>
      <c r="AH2335" s="2" t="s">
        <v>102</v>
      </c>
      <c r="AI2335" s="2" t="s">
        <v>108</v>
      </c>
      <c r="AK2335" s="2" t="s">
        <v>105</v>
      </c>
      <c r="AL2335" s="2" t="s">
        <v>101</v>
      </c>
      <c r="AM2335" s="2" t="s">
        <v>102</v>
      </c>
      <c r="AN2335" s="2" t="s">
        <v>102</v>
      </c>
      <c r="AO2335" s="2" t="s">
        <v>102</v>
      </c>
      <c r="AP2335" s="2" t="s">
        <v>102</v>
      </c>
      <c r="AQ2335" s="2" t="s">
        <v>102</v>
      </c>
      <c r="AR2335" s="2" t="s">
        <v>102</v>
      </c>
      <c r="AS2335" s="2" t="s">
        <v>102</v>
      </c>
      <c r="AT2335" s="2" t="s">
        <v>102</v>
      </c>
      <c r="AU2335" s="2" t="s">
        <v>102</v>
      </c>
      <c r="AV2335" s="2" t="s">
        <v>102</v>
      </c>
      <c r="AW2335" s="2" t="s">
        <v>102</v>
      </c>
      <c r="AX2335" s="2" t="s">
        <v>102</v>
      </c>
      <c r="AY2335" s="2" t="s">
        <v>102</v>
      </c>
      <c r="AZ2335" s="2" t="s">
        <v>102</v>
      </c>
      <c r="BB2335" s="2" t="s">
        <v>102</v>
      </c>
      <c r="BD2335" s="2" t="s">
        <v>102</v>
      </c>
      <c r="BE2335" s="2" t="s">
        <v>102</v>
      </c>
      <c r="BF2335" s="2" t="s">
        <v>102</v>
      </c>
      <c r="BG2335" s="2" t="s">
        <v>102</v>
      </c>
      <c r="BH2335" s="2" t="s">
        <v>102</v>
      </c>
      <c r="BI2335" s="2" t="s">
        <v>102</v>
      </c>
      <c r="BJ2335" s="2" t="s">
        <v>102</v>
      </c>
      <c r="BK2335" s="2" t="s">
        <v>102</v>
      </c>
      <c r="BL2335" s="2" t="s">
        <v>102</v>
      </c>
      <c r="BM2335" s="2" t="s">
        <v>102</v>
      </c>
      <c r="BN2335" s="2" t="s">
        <v>102</v>
      </c>
      <c r="BO2335" s="2" t="s">
        <v>102</v>
      </c>
      <c r="BP2335" s="2" t="s">
        <v>102</v>
      </c>
      <c r="BQ2335" s="2" t="s">
        <v>102</v>
      </c>
      <c r="BR2335" s="2" t="s">
        <v>102</v>
      </c>
      <c r="BS2335" s="2" t="s">
        <v>102</v>
      </c>
      <c r="BT2335" s="2" t="s">
        <v>103</v>
      </c>
      <c r="BU2335" s="2" t="s">
        <v>103</v>
      </c>
      <c r="BV2335" s="2" t="s">
        <v>102</v>
      </c>
      <c r="BW2335" s="2" t="s">
        <v>102</v>
      </c>
      <c r="BX2335" s="2" t="s">
        <v>102</v>
      </c>
      <c r="BY2335" s="2" t="s">
        <v>102</v>
      </c>
      <c r="BZ2335" s="2" t="s">
        <v>102</v>
      </c>
      <c r="CA2335" s="2" t="s">
        <v>102</v>
      </c>
      <c r="CB2335" s="2" t="s">
        <v>102</v>
      </c>
      <c r="CC2335" s="2" t="s">
        <v>102</v>
      </c>
      <c r="CD2335" s="2" t="s">
        <v>102</v>
      </c>
      <c r="CE2335" s="2" t="s">
        <v>102</v>
      </c>
      <c r="CF2335" s="2" t="s">
        <v>102</v>
      </c>
      <c r="CG2335" s="2" t="s">
        <v>102</v>
      </c>
      <c r="CH2335" s="2" t="s">
        <v>102</v>
      </c>
      <c r="CI2335" s="2" t="s">
        <v>102</v>
      </c>
      <c r="CJ2335" s="2" t="s">
        <v>102</v>
      </c>
      <c r="CK2335" s="2" t="s">
        <v>102</v>
      </c>
      <c r="CL2335" s="2" t="s">
        <v>102</v>
      </c>
      <c r="CM2335" s="2" t="s">
        <v>102</v>
      </c>
      <c r="CN2335" s="2" t="s">
        <v>102</v>
      </c>
      <c r="CO2335" s="2" t="s">
        <v>102</v>
      </c>
      <c r="CP2335" s="2" t="s">
        <v>102</v>
      </c>
      <c r="CQ2335" s="2" t="s">
        <v>102</v>
      </c>
      <c r="CR2335" s="2" t="s">
        <v>102</v>
      </c>
      <c r="CS2335" s="2" t="s">
        <v>102</v>
      </c>
      <c r="CT2335" s="2" t="s">
        <v>102</v>
      </c>
      <c r="CU2335" s="2" t="s">
        <v>102</v>
      </c>
    </row>
    <row r="2336" spans="1:99" x14ac:dyDescent="0.3">
      <c r="A2336" s="2" t="s">
        <v>109</v>
      </c>
      <c r="B2336" s="2">
        <v>167047</v>
      </c>
      <c r="C2336" s="2" t="s">
        <v>15038</v>
      </c>
      <c r="D2336" s="2" t="s">
        <v>792</v>
      </c>
      <c r="E2336" s="2" t="s">
        <v>15039</v>
      </c>
      <c r="F2336" s="2" t="s">
        <v>15040</v>
      </c>
      <c r="G2336" s="2" t="s">
        <v>2353</v>
      </c>
      <c r="H2336" s="2" t="s">
        <v>181</v>
      </c>
      <c r="I2336" s="2" t="s">
        <v>130</v>
      </c>
      <c r="J2336" s="2" t="s">
        <v>131</v>
      </c>
      <c r="K2336" s="2" t="s">
        <v>101</v>
      </c>
      <c r="L2336" s="2">
        <v>10016</v>
      </c>
      <c r="M2336" s="2" t="s">
        <v>15041</v>
      </c>
      <c r="N2336" s="2" t="s">
        <v>15042</v>
      </c>
      <c r="U2336" s="2" t="s">
        <v>798</v>
      </c>
      <c r="V2336" s="3">
        <v>41340</v>
      </c>
      <c r="W2336" s="3">
        <v>41340</v>
      </c>
      <c r="X2336" s="4">
        <v>41183</v>
      </c>
      <c r="Y2336" s="2" t="s">
        <v>103</v>
      </c>
      <c r="Z2336" s="2" t="s">
        <v>15043</v>
      </c>
      <c r="AA2336" s="2" t="s">
        <v>102</v>
      </c>
      <c r="AB2336" s="2" t="s">
        <v>102</v>
      </c>
      <c r="AD2336" s="2" t="s">
        <v>102</v>
      </c>
      <c r="AF2336" s="2" t="s">
        <v>102</v>
      </c>
      <c r="AG2336" s="2" t="s">
        <v>103</v>
      </c>
      <c r="AH2336" s="2" t="s">
        <v>102</v>
      </c>
      <c r="AI2336" s="2" t="s">
        <v>104</v>
      </c>
      <c r="AK2336" s="2" t="s">
        <v>105</v>
      </c>
      <c r="AL2336" s="2" t="s">
        <v>101</v>
      </c>
      <c r="AM2336" s="2" t="s">
        <v>102</v>
      </c>
      <c r="AN2336" s="2" t="s">
        <v>102</v>
      </c>
      <c r="AO2336" s="2" t="s">
        <v>102</v>
      </c>
      <c r="AP2336" s="2" t="s">
        <v>102</v>
      </c>
      <c r="AQ2336" s="2" t="s">
        <v>102</v>
      </c>
      <c r="AR2336" s="2" t="s">
        <v>102</v>
      </c>
      <c r="AS2336" s="2" t="s">
        <v>102</v>
      </c>
      <c r="AT2336" s="2" t="s">
        <v>102</v>
      </c>
      <c r="AU2336" s="2" t="s">
        <v>102</v>
      </c>
      <c r="AV2336" s="2" t="s">
        <v>102</v>
      </c>
      <c r="AW2336" s="2" t="s">
        <v>102</v>
      </c>
      <c r="AX2336" s="2" t="s">
        <v>102</v>
      </c>
      <c r="AY2336" s="2" t="s">
        <v>102</v>
      </c>
      <c r="AZ2336" s="2" t="s">
        <v>102</v>
      </c>
      <c r="BB2336" s="2" t="s">
        <v>102</v>
      </c>
      <c r="BD2336" s="2" t="s">
        <v>102</v>
      </c>
      <c r="BE2336" s="2" t="s">
        <v>102</v>
      </c>
      <c r="BF2336" s="2" t="s">
        <v>102</v>
      </c>
      <c r="BG2336" s="2" t="s">
        <v>102</v>
      </c>
      <c r="BH2336" s="2" t="s">
        <v>102</v>
      </c>
      <c r="BI2336" s="2" t="s">
        <v>102</v>
      </c>
      <c r="BJ2336" s="2" t="s">
        <v>102</v>
      </c>
      <c r="BK2336" s="2" t="s">
        <v>102</v>
      </c>
      <c r="BL2336" s="2" t="s">
        <v>102</v>
      </c>
      <c r="BM2336" s="2" t="s">
        <v>102</v>
      </c>
      <c r="BN2336" s="2" t="s">
        <v>102</v>
      </c>
      <c r="BO2336" s="2" t="s">
        <v>102</v>
      </c>
      <c r="BP2336" s="2" t="s">
        <v>102</v>
      </c>
      <c r="BQ2336" s="2" t="s">
        <v>102</v>
      </c>
      <c r="BR2336" s="2" t="s">
        <v>102</v>
      </c>
      <c r="BS2336" s="2" t="s">
        <v>102</v>
      </c>
      <c r="BT2336" s="2" t="s">
        <v>102</v>
      </c>
      <c r="BU2336" s="2" t="s">
        <v>103</v>
      </c>
      <c r="BV2336" s="2" t="s">
        <v>102</v>
      </c>
      <c r="BW2336" s="2" t="s">
        <v>102</v>
      </c>
      <c r="BX2336" s="2" t="s">
        <v>102</v>
      </c>
      <c r="BY2336" s="2" t="s">
        <v>102</v>
      </c>
      <c r="BZ2336" s="2" t="s">
        <v>102</v>
      </c>
      <c r="CA2336" s="2" t="s">
        <v>102</v>
      </c>
      <c r="CB2336" s="2" t="s">
        <v>102</v>
      </c>
      <c r="CC2336" s="2" t="s">
        <v>102</v>
      </c>
      <c r="CD2336" s="2" t="s">
        <v>102</v>
      </c>
      <c r="CE2336" s="2" t="s">
        <v>102</v>
      </c>
      <c r="CF2336" s="2" t="s">
        <v>102</v>
      </c>
      <c r="CG2336" s="2" t="s">
        <v>102</v>
      </c>
      <c r="CH2336" s="2" t="s">
        <v>102</v>
      </c>
      <c r="CI2336" s="2" t="s">
        <v>102</v>
      </c>
      <c r="CJ2336" s="2" t="s">
        <v>102</v>
      </c>
      <c r="CK2336" s="2" t="s">
        <v>102</v>
      </c>
      <c r="CL2336" s="2" t="s">
        <v>102</v>
      </c>
      <c r="CM2336" s="2" t="s">
        <v>102</v>
      </c>
      <c r="CN2336" s="2" t="s">
        <v>102</v>
      </c>
      <c r="CO2336" s="2" t="s">
        <v>102</v>
      </c>
      <c r="CP2336" s="2" t="s">
        <v>102</v>
      </c>
      <c r="CQ2336" s="2" t="s">
        <v>102</v>
      </c>
      <c r="CR2336" s="2" t="s">
        <v>102</v>
      </c>
      <c r="CS2336" s="2" t="s">
        <v>102</v>
      </c>
      <c r="CT2336" s="2" t="s">
        <v>102</v>
      </c>
      <c r="CU2336" s="2" t="s">
        <v>102</v>
      </c>
    </row>
    <row r="2337" spans="1:99" x14ac:dyDescent="0.3">
      <c r="A2337" s="2" t="s">
        <v>98</v>
      </c>
      <c r="B2337" s="2">
        <v>167053</v>
      </c>
      <c r="C2337" s="2" t="s">
        <v>15332</v>
      </c>
      <c r="D2337" s="2" t="s">
        <v>792</v>
      </c>
      <c r="E2337" s="2" t="s">
        <v>15333</v>
      </c>
      <c r="F2337" s="2" t="s">
        <v>15333</v>
      </c>
      <c r="G2337" s="2" t="s">
        <v>15334</v>
      </c>
      <c r="I2337" s="2" t="s">
        <v>346</v>
      </c>
      <c r="J2337" s="2" t="s">
        <v>100</v>
      </c>
      <c r="K2337" s="2" t="s">
        <v>101</v>
      </c>
      <c r="L2337" s="2">
        <v>6831</v>
      </c>
      <c r="M2337" s="2" t="s">
        <v>15335</v>
      </c>
      <c r="N2337" s="2" t="s">
        <v>15336</v>
      </c>
      <c r="U2337" s="2" t="s">
        <v>798</v>
      </c>
      <c r="V2337" s="3">
        <v>41368</v>
      </c>
      <c r="W2337" s="3">
        <v>41368</v>
      </c>
      <c r="X2337" s="4">
        <v>41183</v>
      </c>
      <c r="Y2337" s="2" t="s">
        <v>102</v>
      </c>
      <c r="AA2337" s="2" t="s">
        <v>102</v>
      </c>
      <c r="AB2337" s="2" t="s">
        <v>102</v>
      </c>
      <c r="AD2337" s="2" t="s">
        <v>102</v>
      </c>
      <c r="AF2337" s="2" t="s">
        <v>102</v>
      </c>
      <c r="AG2337" s="2" t="s">
        <v>103</v>
      </c>
      <c r="AH2337" s="2" t="s">
        <v>102</v>
      </c>
      <c r="AI2337" s="2" t="s">
        <v>104</v>
      </c>
      <c r="AK2337" s="2" t="s">
        <v>105</v>
      </c>
      <c r="AL2337" s="2" t="s">
        <v>101</v>
      </c>
      <c r="AM2337" s="2" t="s">
        <v>102</v>
      </c>
      <c r="AN2337" s="2" t="s">
        <v>102</v>
      </c>
      <c r="AO2337" s="2" t="s">
        <v>102</v>
      </c>
      <c r="AP2337" s="2" t="s">
        <v>102</v>
      </c>
      <c r="AQ2337" s="2" t="s">
        <v>102</v>
      </c>
      <c r="AR2337" s="2" t="s">
        <v>102</v>
      </c>
      <c r="AS2337" s="2" t="s">
        <v>102</v>
      </c>
      <c r="AT2337" s="2" t="s">
        <v>102</v>
      </c>
      <c r="AU2337" s="2" t="s">
        <v>102</v>
      </c>
      <c r="AV2337" s="2" t="s">
        <v>102</v>
      </c>
      <c r="AW2337" s="2" t="s">
        <v>102</v>
      </c>
      <c r="AX2337" s="2" t="s">
        <v>102</v>
      </c>
      <c r="AY2337" s="2" t="s">
        <v>102</v>
      </c>
      <c r="AZ2337" s="2" t="s">
        <v>102</v>
      </c>
      <c r="BB2337" s="2" t="s">
        <v>102</v>
      </c>
      <c r="BD2337" s="2" t="s">
        <v>102</v>
      </c>
      <c r="BE2337" s="2" t="s">
        <v>102</v>
      </c>
      <c r="BF2337" s="2" t="s">
        <v>102</v>
      </c>
      <c r="BG2337" s="2" t="s">
        <v>102</v>
      </c>
      <c r="BH2337" s="2" t="s">
        <v>102</v>
      </c>
      <c r="BI2337" s="2" t="s">
        <v>102</v>
      </c>
      <c r="BJ2337" s="2" t="s">
        <v>102</v>
      </c>
      <c r="BK2337" s="2" t="s">
        <v>102</v>
      </c>
      <c r="BL2337" s="2" t="s">
        <v>102</v>
      </c>
      <c r="BM2337" s="2" t="s">
        <v>102</v>
      </c>
      <c r="BN2337" s="2" t="s">
        <v>102</v>
      </c>
      <c r="BO2337" s="2" t="s">
        <v>102</v>
      </c>
      <c r="BP2337" s="2" t="s">
        <v>102</v>
      </c>
      <c r="BQ2337" s="2" t="s">
        <v>102</v>
      </c>
      <c r="BR2337" s="2" t="s">
        <v>102</v>
      </c>
      <c r="BS2337" s="2" t="s">
        <v>102</v>
      </c>
      <c r="BT2337" s="2" t="s">
        <v>102</v>
      </c>
      <c r="BU2337" s="2" t="s">
        <v>103</v>
      </c>
      <c r="BV2337" s="2" t="s">
        <v>102</v>
      </c>
      <c r="BW2337" s="2" t="s">
        <v>102</v>
      </c>
      <c r="BX2337" s="2" t="s">
        <v>102</v>
      </c>
      <c r="BY2337" s="2" t="s">
        <v>102</v>
      </c>
      <c r="BZ2337" s="2" t="s">
        <v>102</v>
      </c>
      <c r="CA2337" s="2" t="s">
        <v>102</v>
      </c>
      <c r="CB2337" s="2" t="s">
        <v>102</v>
      </c>
      <c r="CC2337" s="2" t="s">
        <v>102</v>
      </c>
      <c r="CD2337" s="2" t="s">
        <v>102</v>
      </c>
      <c r="CE2337" s="2" t="s">
        <v>102</v>
      </c>
      <c r="CF2337" s="2" t="s">
        <v>102</v>
      </c>
      <c r="CG2337" s="2" t="s">
        <v>102</v>
      </c>
      <c r="CH2337" s="2" t="s">
        <v>102</v>
      </c>
      <c r="CI2337" s="2" t="s">
        <v>102</v>
      </c>
      <c r="CJ2337" s="2" t="s">
        <v>102</v>
      </c>
      <c r="CK2337" s="2" t="s">
        <v>102</v>
      </c>
      <c r="CL2337" s="2" t="s">
        <v>102</v>
      </c>
      <c r="CM2337" s="2" t="s">
        <v>102</v>
      </c>
      <c r="CN2337" s="2" t="s">
        <v>102</v>
      </c>
      <c r="CO2337" s="2" t="s">
        <v>102</v>
      </c>
      <c r="CP2337" s="2" t="s">
        <v>102</v>
      </c>
      <c r="CQ2337" s="2" t="s">
        <v>102</v>
      </c>
      <c r="CR2337" s="2" t="s">
        <v>102</v>
      </c>
      <c r="CS2337" s="2" t="s">
        <v>102</v>
      </c>
      <c r="CT2337" s="2" t="s">
        <v>102</v>
      </c>
      <c r="CU2337" s="2" t="s">
        <v>102</v>
      </c>
    </row>
    <row r="2338" spans="1:99" x14ac:dyDescent="0.3">
      <c r="A2338" s="2" t="s">
        <v>109</v>
      </c>
      <c r="B2338" s="2">
        <v>167054</v>
      </c>
      <c r="C2338" s="2" t="s">
        <v>15956</v>
      </c>
      <c r="D2338" s="2" t="s">
        <v>792</v>
      </c>
      <c r="E2338" s="2" t="s">
        <v>15957</v>
      </c>
      <c r="F2338" s="2" t="s">
        <v>15957</v>
      </c>
      <c r="G2338" s="2" t="s">
        <v>15958</v>
      </c>
      <c r="I2338" s="2" t="s">
        <v>130</v>
      </c>
      <c r="J2338" s="2" t="s">
        <v>131</v>
      </c>
      <c r="K2338" s="2" t="s">
        <v>101</v>
      </c>
      <c r="L2338" s="2">
        <v>10004</v>
      </c>
      <c r="M2338" s="2" t="s">
        <v>15959</v>
      </c>
      <c r="U2338" s="2" t="s">
        <v>798</v>
      </c>
      <c r="V2338" s="3">
        <v>41480</v>
      </c>
      <c r="W2338" s="3">
        <v>41498</v>
      </c>
      <c r="X2338" s="4">
        <v>41183</v>
      </c>
      <c r="Y2338" s="2" t="s">
        <v>103</v>
      </c>
      <c r="Z2338" s="2" t="s">
        <v>15960</v>
      </c>
      <c r="AA2338" s="2" t="s">
        <v>102</v>
      </c>
      <c r="AB2338" s="2" t="s">
        <v>102</v>
      </c>
      <c r="AD2338" s="2" t="s">
        <v>102</v>
      </c>
      <c r="AF2338" s="2" t="s">
        <v>102</v>
      </c>
      <c r="AG2338" s="2" t="s">
        <v>103</v>
      </c>
      <c r="AH2338" s="2" t="s">
        <v>102</v>
      </c>
      <c r="AI2338" s="2" t="s">
        <v>126</v>
      </c>
      <c r="AK2338" s="2" t="s">
        <v>105</v>
      </c>
      <c r="AL2338" s="2" t="s">
        <v>101</v>
      </c>
      <c r="AM2338" s="2" t="s">
        <v>102</v>
      </c>
      <c r="AN2338" s="2" t="s">
        <v>102</v>
      </c>
      <c r="AO2338" s="2" t="s">
        <v>102</v>
      </c>
      <c r="AP2338" s="2" t="s">
        <v>102</v>
      </c>
      <c r="AQ2338" s="2" t="s">
        <v>102</v>
      </c>
      <c r="AR2338" s="2" t="s">
        <v>102</v>
      </c>
      <c r="AS2338" s="2" t="s">
        <v>102</v>
      </c>
      <c r="AT2338" s="2" t="s">
        <v>102</v>
      </c>
      <c r="AU2338" s="2" t="s">
        <v>102</v>
      </c>
      <c r="AV2338" s="2" t="s">
        <v>102</v>
      </c>
      <c r="AW2338" s="2" t="s">
        <v>102</v>
      </c>
      <c r="AX2338" s="2" t="s">
        <v>102</v>
      </c>
      <c r="AY2338" s="2" t="s">
        <v>102</v>
      </c>
      <c r="AZ2338" s="2" t="s">
        <v>102</v>
      </c>
      <c r="BB2338" s="2" t="s">
        <v>103</v>
      </c>
      <c r="BC2338" s="2" t="s">
        <v>102</v>
      </c>
      <c r="BD2338" s="2" t="s">
        <v>102</v>
      </c>
      <c r="BE2338" s="2" t="s">
        <v>102</v>
      </c>
      <c r="BF2338" s="2" t="s">
        <v>102</v>
      </c>
      <c r="BG2338" s="2" t="s">
        <v>102</v>
      </c>
      <c r="BH2338" s="2" t="s">
        <v>102</v>
      </c>
      <c r="BI2338" s="2" t="s">
        <v>102</v>
      </c>
      <c r="BJ2338" s="2" t="s">
        <v>102</v>
      </c>
      <c r="BK2338" s="2" t="s">
        <v>102</v>
      </c>
      <c r="BL2338" s="2" t="s">
        <v>102</v>
      </c>
      <c r="BM2338" s="2" t="s">
        <v>102</v>
      </c>
      <c r="BN2338" s="2" t="s">
        <v>102</v>
      </c>
      <c r="BO2338" s="2" t="s">
        <v>102</v>
      </c>
      <c r="BP2338" s="2" t="s">
        <v>102</v>
      </c>
      <c r="BQ2338" s="2" t="s">
        <v>102</v>
      </c>
      <c r="BR2338" s="2" t="s">
        <v>102</v>
      </c>
      <c r="BS2338" s="2" t="s">
        <v>102</v>
      </c>
      <c r="BT2338" s="2" t="s">
        <v>102</v>
      </c>
      <c r="BU2338" s="2" t="s">
        <v>103</v>
      </c>
      <c r="BV2338" s="2" t="s">
        <v>102</v>
      </c>
      <c r="BW2338" s="2" t="s">
        <v>102</v>
      </c>
      <c r="BX2338" s="2" t="s">
        <v>102</v>
      </c>
      <c r="BY2338" s="2" t="s">
        <v>102</v>
      </c>
      <c r="BZ2338" s="2" t="s">
        <v>102</v>
      </c>
      <c r="CA2338" s="2" t="s">
        <v>102</v>
      </c>
      <c r="CB2338" s="2" t="s">
        <v>102</v>
      </c>
      <c r="CC2338" s="2" t="s">
        <v>102</v>
      </c>
      <c r="CD2338" s="2" t="s">
        <v>102</v>
      </c>
      <c r="CE2338" s="2" t="s">
        <v>102</v>
      </c>
      <c r="CF2338" s="2" t="s">
        <v>102</v>
      </c>
      <c r="CG2338" s="2" t="s">
        <v>102</v>
      </c>
      <c r="CH2338" s="2" t="s">
        <v>102</v>
      </c>
      <c r="CI2338" s="2" t="s">
        <v>102</v>
      </c>
      <c r="CJ2338" s="2" t="s">
        <v>102</v>
      </c>
      <c r="CK2338" s="2" t="s">
        <v>102</v>
      </c>
      <c r="CL2338" s="2" t="s">
        <v>102</v>
      </c>
      <c r="CM2338" s="2" t="s">
        <v>102</v>
      </c>
      <c r="CN2338" s="2" t="s">
        <v>102</v>
      </c>
      <c r="CO2338" s="2" t="s">
        <v>102</v>
      </c>
      <c r="CP2338" s="2" t="s">
        <v>102</v>
      </c>
      <c r="CQ2338" s="2" t="s">
        <v>102</v>
      </c>
      <c r="CR2338" s="2" t="s">
        <v>102</v>
      </c>
      <c r="CS2338" s="2" t="s">
        <v>102</v>
      </c>
      <c r="CT2338" s="2" t="s">
        <v>102</v>
      </c>
      <c r="CU2338" s="2" t="s">
        <v>102</v>
      </c>
    </row>
    <row r="2339" spans="1:99" x14ac:dyDescent="0.3">
      <c r="A2339" s="2" t="s">
        <v>98</v>
      </c>
      <c r="B2339" s="2">
        <v>167059</v>
      </c>
      <c r="C2339" s="2" t="s">
        <v>15345</v>
      </c>
      <c r="D2339" s="2" t="s">
        <v>792</v>
      </c>
      <c r="E2339" s="2" t="s">
        <v>15346</v>
      </c>
      <c r="F2339" s="2" t="s">
        <v>15347</v>
      </c>
      <c r="G2339" s="2" t="s">
        <v>15348</v>
      </c>
      <c r="I2339" s="2" t="s">
        <v>404</v>
      </c>
      <c r="J2339" s="2" t="s">
        <v>174</v>
      </c>
      <c r="K2339" s="2" t="s">
        <v>101</v>
      </c>
      <c r="L2339" s="2">
        <v>2138</v>
      </c>
      <c r="M2339" s="2" t="s">
        <v>15349</v>
      </c>
      <c r="N2339" s="2" t="s">
        <v>15349</v>
      </c>
      <c r="U2339" s="2" t="s">
        <v>798</v>
      </c>
      <c r="V2339" s="3">
        <v>41369</v>
      </c>
      <c r="W2339" s="3">
        <v>41369</v>
      </c>
      <c r="X2339" s="4">
        <v>41183</v>
      </c>
      <c r="Y2339" s="2" t="s">
        <v>103</v>
      </c>
      <c r="Z2339" s="2" t="s">
        <v>15350</v>
      </c>
      <c r="AA2339" s="2" t="s">
        <v>102</v>
      </c>
      <c r="AB2339" s="2" t="s">
        <v>102</v>
      </c>
      <c r="AD2339" s="2" t="s">
        <v>102</v>
      </c>
      <c r="AF2339" s="2" t="s">
        <v>102</v>
      </c>
      <c r="AG2339" s="2" t="s">
        <v>103</v>
      </c>
      <c r="AH2339" s="2" t="s">
        <v>102</v>
      </c>
      <c r="AI2339" s="2" t="s">
        <v>104</v>
      </c>
      <c r="AK2339" s="2" t="s">
        <v>105</v>
      </c>
      <c r="AL2339" s="2" t="s">
        <v>101</v>
      </c>
      <c r="AM2339" s="2" t="s">
        <v>102</v>
      </c>
      <c r="AN2339" s="2" t="s">
        <v>102</v>
      </c>
      <c r="AO2339" s="2" t="s">
        <v>102</v>
      </c>
      <c r="AP2339" s="2" t="s">
        <v>102</v>
      </c>
      <c r="AQ2339" s="2" t="s">
        <v>102</v>
      </c>
      <c r="AR2339" s="2" t="s">
        <v>102</v>
      </c>
      <c r="AS2339" s="2" t="s">
        <v>102</v>
      </c>
      <c r="AT2339" s="2" t="s">
        <v>102</v>
      </c>
      <c r="AU2339" s="2" t="s">
        <v>102</v>
      </c>
      <c r="AV2339" s="2" t="s">
        <v>102</v>
      </c>
      <c r="AW2339" s="2" t="s">
        <v>102</v>
      </c>
      <c r="AX2339" s="2" t="s">
        <v>102</v>
      </c>
      <c r="AY2339" s="2" t="s">
        <v>102</v>
      </c>
      <c r="AZ2339" s="2" t="s">
        <v>102</v>
      </c>
      <c r="BB2339" s="2" t="s">
        <v>102</v>
      </c>
      <c r="BD2339" s="2" t="s">
        <v>102</v>
      </c>
      <c r="BE2339" s="2" t="s">
        <v>102</v>
      </c>
      <c r="BF2339" s="2" t="s">
        <v>102</v>
      </c>
      <c r="BG2339" s="2" t="s">
        <v>102</v>
      </c>
      <c r="BH2339" s="2" t="s">
        <v>102</v>
      </c>
      <c r="BI2339" s="2" t="s">
        <v>102</v>
      </c>
      <c r="BJ2339" s="2" t="s">
        <v>102</v>
      </c>
      <c r="BK2339" s="2" t="s">
        <v>102</v>
      </c>
      <c r="BL2339" s="2" t="s">
        <v>102</v>
      </c>
      <c r="BM2339" s="2" t="s">
        <v>102</v>
      </c>
      <c r="BN2339" s="2" t="s">
        <v>102</v>
      </c>
      <c r="BO2339" s="2" t="s">
        <v>102</v>
      </c>
      <c r="BP2339" s="2" t="s">
        <v>102</v>
      </c>
      <c r="BQ2339" s="2" t="s">
        <v>102</v>
      </c>
      <c r="BR2339" s="2" t="s">
        <v>102</v>
      </c>
      <c r="BS2339" s="2" t="s">
        <v>102</v>
      </c>
      <c r="BT2339" s="2" t="s">
        <v>102</v>
      </c>
      <c r="BU2339" s="2" t="s">
        <v>103</v>
      </c>
      <c r="BV2339" s="2" t="s">
        <v>102</v>
      </c>
      <c r="BW2339" s="2" t="s">
        <v>102</v>
      </c>
      <c r="BX2339" s="2" t="s">
        <v>102</v>
      </c>
      <c r="BY2339" s="2" t="s">
        <v>102</v>
      </c>
      <c r="BZ2339" s="2" t="s">
        <v>102</v>
      </c>
      <c r="CA2339" s="2" t="s">
        <v>102</v>
      </c>
      <c r="CB2339" s="2" t="s">
        <v>102</v>
      </c>
      <c r="CC2339" s="2" t="s">
        <v>102</v>
      </c>
      <c r="CD2339" s="2" t="s">
        <v>102</v>
      </c>
      <c r="CE2339" s="2" t="s">
        <v>102</v>
      </c>
      <c r="CF2339" s="2" t="s">
        <v>102</v>
      </c>
      <c r="CG2339" s="2" t="s">
        <v>102</v>
      </c>
      <c r="CH2339" s="2" t="s">
        <v>102</v>
      </c>
      <c r="CI2339" s="2" t="s">
        <v>102</v>
      </c>
      <c r="CJ2339" s="2" t="s">
        <v>102</v>
      </c>
      <c r="CK2339" s="2" t="s">
        <v>102</v>
      </c>
      <c r="CL2339" s="2" t="s">
        <v>102</v>
      </c>
      <c r="CM2339" s="2" t="s">
        <v>102</v>
      </c>
      <c r="CN2339" s="2" t="s">
        <v>102</v>
      </c>
      <c r="CO2339" s="2" t="s">
        <v>102</v>
      </c>
      <c r="CP2339" s="2" t="s">
        <v>102</v>
      </c>
      <c r="CQ2339" s="2" t="s">
        <v>102</v>
      </c>
      <c r="CR2339" s="2" t="s">
        <v>102</v>
      </c>
      <c r="CS2339" s="2" t="s">
        <v>102</v>
      </c>
      <c r="CT2339" s="2" t="s">
        <v>102</v>
      </c>
      <c r="CU2339" s="2" t="s">
        <v>102</v>
      </c>
    </row>
    <row r="2340" spans="1:99" x14ac:dyDescent="0.3">
      <c r="A2340" s="2" t="s">
        <v>109</v>
      </c>
      <c r="B2340" s="2">
        <v>167067</v>
      </c>
      <c r="C2340" s="2" t="s">
        <v>14982</v>
      </c>
      <c r="D2340" s="2" t="s">
        <v>792</v>
      </c>
      <c r="E2340" s="2" t="s">
        <v>14983</v>
      </c>
      <c r="F2340" s="2" t="s">
        <v>14984</v>
      </c>
      <c r="G2340" s="2" t="s">
        <v>14985</v>
      </c>
      <c r="I2340" s="2" t="s">
        <v>130</v>
      </c>
      <c r="J2340" s="2" t="s">
        <v>131</v>
      </c>
      <c r="K2340" s="2" t="s">
        <v>101</v>
      </c>
      <c r="L2340" s="2">
        <v>10022</v>
      </c>
      <c r="M2340" s="2" t="s">
        <v>14986</v>
      </c>
      <c r="N2340" s="2" t="s">
        <v>14987</v>
      </c>
      <c r="U2340" s="2" t="s">
        <v>798</v>
      </c>
      <c r="V2340" s="3">
        <v>41332</v>
      </c>
      <c r="W2340" s="3">
        <v>41332</v>
      </c>
      <c r="X2340" s="4">
        <v>41183</v>
      </c>
      <c r="Y2340" s="2" t="s">
        <v>103</v>
      </c>
      <c r="Z2340" s="2" t="s">
        <v>14988</v>
      </c>
      <c r="AA2340" s="2" t="s">
        <v>102</v>
      </c>
      <c r="AB2340" s="2" t="s">
        <v>102</v>
      </c>
      <c r="AD2340" s="2" t="s">
        <v>102</v>
      </c>
      <c r="AF2340" s="2" t="s">
        <v>102</v>
      </c>
      <c r="AG2340" s="2" t="s">
        <v>103</v>
      </c>
      <c r="AH2340" s="2" t="s">
        <v>102</v>
      </c>
      <c r="AI2340" s="2" t="s">
        <v>126</v>
      </c>
      <c r="AK2340" s="2" t="s">
        <v>105</v>
      </c>
      <c r="AL2340" s="2" t="s">
        <v>101</v>
      </c>
      <c r="AM2340" s="2" t="s">
        <v>102</v>
      </c>
      <c r="AN2340" s="2" t="s">
        <v>102</v>
      </c>
      <c r="AO2340" s="2" t="s">
        <v>102</v>
      </c>
      <c r="AP2340" s="2" t="s">
        <v>102</v>
      </c>
      <c r="AQ2340" s="2" t="s">
        <v>102</v>
      </c>
      <c r="AR2340" s="2" t="s">
        <v>102</v>
      </c>
      <c r="AS2340" s="2" t="s">
        <v>102</v>
      </c>
      <c r="AT2340" s="2" t="s">
        <v>102</v>
      </c>
      <c r="AU2340" s="2" t="s">
        <v>102</v>
      </c>
      <c r="AV2340" s="2" t="s">
        <v>102</v>
      </c>
      <c r="AW2340" s="2" t="s">
        <v>102</v>
      </c>
      <c r="AX2340" s="2" t="s">
        <v>102</v>
      </c>
      <c r="AY2340" s="2" t="s">
        <v>102</v>
      </c>
      <c r="AZ2340" s="2" t="s">
        <v>102</v>
      </c>
      <c r="BB2340" s="2" t="s">
        <v>102</v>
      </c>
      <c r="BD2340" s="2" t="s">
        <v>102</v>
      </c>
      <c r="BE2340" s="2" t="s">
        <v>102</v>
      </c>
      <c r="BF2340" s="2" t="s">
        <v>103</v>
      </c>
      <c r="BG2340" s="2" t="s">
        <v>102</v>
      </c>
      <c r="BH2340" s="2" t="s">
        <v>102</v>
      </c>
      <c r="BI2340" s="2" t="s">
        <v>102</v>
      </c>
      <c r="BJ2340" s="2" t="s">
        <v>102</v>
      </c>
      <c r="BK2340" s="2" t="s">
        <v>102</v>
      </c>
      <c r="BL2340" s="2" t="s">
        <v>102</v>
      </c>
      <c r="BM2340" s="2" t="s">
        <v>102</v>
      </c>
      <c r="BN2340" s="2" t="s">
        <v>102</v>
      </c>
      <c r="BO2340" s="2" t="s">
        <v>102</v>
      </c>
      <c r="BP2340" s="2" t="s">
        <v>102</v>
      </c>
      <c r="BQ2340" s="2" t="s">
        <v>102</v>
      </c>
      <c r="BR2340" s="2" t="s">
        <v>102</v>
      </c>
      <c r="BS2340" s="2" t="s">
        <v>102</v>
      </c>
      <c r="BT2340" s="2" t="s">
        <v>103</v>
      </c>
      <c r="BU2340" s="2" t="s">
        <v>103</v>
      </c>
      <c r="BV2340" s="2" t="s">
        <v>102</v>
      </c>
      <c r="BW2340" s="2" t="s">
        <v>102</v>
      </c>
      <c r="BX2340" s="2" t="s">
        <v>102</v>
      </c>
      <c r="BY2340" s="2" t="s">
        <v>102</v>
      </c>
      <c r="BZ2340" s="2" t="s">
        <v>102</v>
      </c>
      <c r="CA2340" s="2" t="s">
        <v>102</v>
      </c>
      <c r="CB2340" s="2" t="s">
        <v>102</v>
      </c>
      <c r="CC2340" s="2" t="s">
        <v>102</v>
      </c>
      <c r="CD2340" s="2" t="s">
        <v>102</v>
      </c>
      <c r="CE2340" s="2" t="s">
        <v>102</v>
      </c>
      <c r="CF2340" s="2" t="s">
        <v>102</v>
      </c>
      <c r="CG2340" s="2" t="s">
        <v>102</v>
      </c>
      <c r="CH2340" s="2" t="s">
        <v>102</v>
      </c>
      <c r="CI2340" s="2" t="s">
        <v>102</v>
      </c>
      <c r="CJ2340" s="2" t="s">
        <v>102</v>
      </c>
      <c r="CK2340" s="2" t="s">
        <v>102</v>
      </c>
      <c r="CL2340" s="2" t="s">
        <v>102</v>
      </c>
      <c r="CM2340" s="2" t="s">
        <v>102</v>
      </c>
      <c r="CN2340" s="2" t="s">
        <v>102</v>
      </c>
      <c r="CO2340" s="2" t="s">
        <v>102</v>
      </c>
      <c r="CP2340" s="2" t="s">
        <v>102</v>
      </c>
      <c r="CQ2340" s="2" t="s">
        <v>102</v>
      </c>
      <c r="CR2340" s="2" t="s">
        <v>102</v>
      </c>
      <c r="CS2340" s="2" t="s">
        <v>102</v>
      </c>
      <c r="CT2340" s="2" t="s">
        <v>102</v>
      </c>
      <c r="CU2340" s="2" t="s">
        <v>102</v>
      </c>
    </row>
    <row r="2341" spans="1:99" x14ac:dyDescent="0.3">
      <c r="A2341" s="2" t="s">
        <v>379</v>
      </c>
      <c r="B2341" s="2">
        <v>167069</v>
      </c>
      <c r="C2341" s="2" t="s">
        <v>15184</v>
      </c>
      <c r="D2341" s="2" t="s">
        <v>792</v>
      </c>
      <c r="E2341" s="2" t="s">
        <v>15185</v>
      </c>
      <c r="F2341" s="2" t="s">
        <v>15185</v>
      </c>
      <c r="G2341" s="2" t="s">
        <v>15186</v>
      </c>
      <c r="H2341" s="2" t="s">
        <v>15187</v>
      </c>
      <c r="I2341" s="2" t="s">
        <v>1449</v>
      </c>
      <c r="K2341" s="2" t="s">
        <v>1450</v>
      </c>
      <c r="L2341" s="2">
        <v>11300</v>
      </c>
      <c r="M2341" s="2">
        <v>59826226623</v>
      </c>
      <c r="N2341" s="2">
        <v>59826226623</v>
      </c>
      <c r="U2341" s="2" t="s">
        <v>798</v>
      </c>
      <c r="V2341" s="3">
        <v>41355</v>
      </c>
      <c r="W2341" s="3">
        <v>41355</v>
      </c>
      <c r="X2341" s="4">
        <v>41183</v>
      </c>
      <c r="Y2341" s="2" t="s">
        <v>103</v>
      </c>
      <c r="Z2341" s="2" t="s">
        <v>15188</v>
      </c>
      <c r="AA2341" s="2" t="s">
        <v>102</v>
      </c>
      <c r="AB2341" s="2" t="s">
        <v>102</v>
      </c>
      <c r="AD2341" s="2" t="s">
        <v>102</v>
      </c>
      <c r="AF2341" s="2" t="s">
        <v>102</v>
      </c>
      <c r="AG2341" s="2" t="s">
        <v>103</v>
      </c>
      <c r="AH2341" s="2" t="s">
        <v>102</v>
      </c>
      <c r="AI2341" s="2" t="s">
        <v>108</v>
      </c>
      <c r="AL2341" s="2" t="s">
        <v>1450</v>
      </c>
      <c r="AM2341" s="2" t="s">
        <v>102</v>
      </c>
      <c r="AN2341" s="2" t="s">
        <v>102</v>
      </c>
      <c r="AO2341" s="2" t="s">
        <v>102</v>
      </c>
      <c r="AP2341" s="2" t="s">
        <v>102</v>
      </c>
      <c r="AQ2341" s="2" t="s">
        <v>102</v>
      </c>
      <c r="AR2341" s="2" t="s">
        <v>102</v>
      </c>
      <c r="AS2341" s="2" t="s">
        <v>102</v>
      </c>
      <c r="AT2341" s="2" t="s">
        <v>102</v>
      </c>
      <c r="AU2341" s="2" t="s">
        <v>102</v>
      </c>
      <c r="AV2341" s="2" t="s">
        <v>102</v>
      </c>
      <c r="AW2341" s="2" t="s">
        <v>102</v>
      </c>
      <c r="AX2341" s="2" t="s">
        <v>102</v>
      </c>
      <c r="AY2341" s="2" t="s">
        <v>102</v>
      </c>
      <c r="AZ2341" s="2" t="s">
        <v>102</v>
      </c>
      <c r="BB2341" s="2" t="s">
        <v>102</v>
      </c>
      <c r="BD2341" s="2" t="s">
        <v>102</v>
      </c>
      <c r="BE2341" s="2" t="s">
        <v>102</v>
      </c>
      <c r="BF2341" s="2" t="s">
        <v>102</v>
      </c>
      <c r="BG2341" s="2" t="s">
        <v>102</v>
      </c>
      <c r="BH2341" s="2" t="s">
        <v>102</v>
      </c>
      <c r="BI2341" s="2" t="s">
        <v>102</v>
      </c>
      <c r="BJ2341" s="2" t="s">
        <v>102</v>
      </c>
      <c r="BK2341" s="2" t="s">
        <v>102</v>
      </c>
      <c r="BL2341" s="2" t="s">
        <v>102</v>
      </c>
      <c r="BM2341" s="2" t="s">
        <v>102</v>
      </c>
      <c r="BN2341" s="2" t="s">
        <v>102</v>
      </c>
      <c r="BO2341" s="2" t="s">
        <v>102</v>
      </c>
      <c r="BP2341" s="2" t="s">
        <v>102</v>
      </c>
      <c r="BQ2341" s="2" t="s">
        <v>102</v>
      </c>
      <c r="BR2341" s="2" t="s">
        <v>102</v>
      </c>
      <c r="BS2341" s="2" t="s">
        <v>102</v>
      </c>
      <c r="BT2341" s="2" t="s">
        <v>103</v>
      </c>
      <c r="BU2341" s="2" t="s">
        <v>103</v>
      </c>
      <c r="BV2341" s="2" t="s">
        <v>102</v>
      </c>
      <c r="BW2341" s="2" t="s">
        <v>102</v>
      </c>
      <c r="BX2341" s="2" t="s">
        <v>102</v>
      </c>
      <c r="BY2341" s="2" t="s">
        <v>102</v>
      </c>
      <c r="BZ2341" s="2" t="s">
        <v>102</v>
      </c>
      <c r="CA2341" s="2" t="s">
        <v>102</v>
      </c>
      <c r="CB2341" s="2" t="s">
        <v>102</v>
      </c>
      <c r="CC2341" s="2" t="s">
        <v>102</v>
      </c>
      <c r="CD2341" s="2" t="s">
        <v>102</v>
      </c>
      <c r="CE2341" s="2" t="s">
        <v>102</v>
      </c>
      <c r="CF2341" s="2" t="s">
        <v>102</v>
      </c>
      <c r="CG2341" s="2" t="s">
        <v>102</v>
      </c>
      <c r="CH2341" s="2" t="s">
        <v>102</v>
      </c>
      <c r="CI2341" s="2" t="s">
        <v>102</v>
      </c>
      <c r="CJ2341" s="2" t="s">
        <v>102</v>
      </c>
      <c r="CK2341" s="2" t="s">
        <v>102</v>
      </c>
      <c r="CL2341" s="2" t="s">
        <v>102</v>
      </c>
      <c r="CM2341" s="2" t="s">
        <v>102</v>
      </c>
      <c r="CN2341" s="2" t="s">
        <v>102</v>
      </c>
      <c r="CO2341" s="2" t="s">
        <v>102</v>
      </c>
      <c r="CP2341" s="2" t="s">
        <v>102</v>
      </c>
      <c r="CQ2341" s="2" t="s">
        <v>102</v>
      </c>
      <c r="CR2341" s="2" t="s">
        <v>102</v>
      </c>
      <c r="CS2341" s="2" t="s">
        <v>102</v>
      </c>
      <c r="CT2341" s="2" t="s">
        <v>102</v>
      </c>
      <c r="CU2341" s="2" t="s">
        <v>102</v>
      </c>
    </row>
    <row r="2342" spans="1:99" x14ac:dyDescent="0.3">
      <c r="A2342" s="2" t="s">
        <v>379</v>
      </c>
      <c r="B2342" s="2">
        <v>167077</v>
      </c>
      <c r="C2342" s="2" t="s">
        <v>15033</v>
      </c>
      <c r="D2342" s="2" t="s">
        <v>792</v>
      </c>
      <c r="E2342" s="2" t="s">
        <v>15034</v>
      </c>
      <c r="F2342" s="2" t="s">
        <v>15034</v>
      </c>
      <c r="G2342" s="2" t="s">
        <v>15035</v>
      </c>
      <c r="I2342" s="2" t="s">
        <v>1495</v>
      </c>
      <c r="K2342" s="2" t="s">
        <v>1496</v>
      </c>
      <c r="L2342" s="2">
        <v>151</v>
      </c>
      <c r="M2342" s="2">
        <v>4722936000</v>
      </c>
      <c r="N2342" s="2">
        <v>4722936001</v>
      </c>
      <c r="O2342" s="2" t="s">
        <v>15036</v>
      </c>
      <c r="Q2342" s="2" t="s">
        <v>1495</v>
      </c>
      <c r="S2342" s="2" t="s">
        <v>1496</v>
      </c>
      <c r="T2342" s="2">
        <v>107</v>
      </c>
      <c r="U2342" s="2" t="s">
        <v>798</v>
      </c>
      <c r="V2342" s="3">
        <v>41340</v>
      </c>
      <c r="W2342" s="3">
        <v>41340</v>
      </c>
      <c r="X2342" s="4">
        <v>41183</v>
      </c>
      <c r="Y2342" s="2" t="s">
        <v>102</v>
      </c>
      <c r="AA2342" s="2" t="s">
        <v>102</v>
      </c>
      <c r="AB2342" s="2" t="s">
        <v>102</v>
      </c>
      <c r="AD2342" s="2" t="s">
        <v>102</v>
      </c>
      <c r="AE2342" s="2">
        <v>998788153</v>
      </c>
      <c r="AF2342" s="2" t="s">
        <v>102</v>
      </c>
      <c r="AG2342" s="2" t="s">
        <v>103</v>
      </c>
      <c r="AH2342" s="2" t="s">
        <v>102</v>
      </c>
      <c r="AI2342" s="2" t="s">
        <v>218</v>
      </c>
      <c r="AJ2342" s="2" t="s">
        <v>15037</v>
      </c>
      <c r="AL2342" s="2" t="s">
        <v>1496</v>
      </c>
      <c r="AM2342" s="2" t="s">
        <v>102</v>
      </c>
      <c r="AN2342" s="2" t="s">
        <v>102</v>
      </c>
      <c r="AO2342" s="2" t="s">
        <v>102</v>
      </c>
      <c r="AP2342" s="2" t="s">
        <v>102</v>
      </c>
      <c r="AQ2342" s="2" t="s">
        <v>102</v>
      </c>
      <c r="AR2342" s="2" t="s">
        <v>102</v>
      </c>
      <c r="AS2342" s="2" t="s">
        <v>102</v>
      </c>
      <c r="AT2342" s="2" t="s">
        <v>102</v>
      </c>
      <c r="AU2342" s="2" t="s">
        <v>102</v>
      </c>
      <c r="AV2342" s="2" t="s">
        <v>102</v>
      </c>
      <c r="AW2342" s="2" t="s">
        <v>102</v>
      </c>
      <c r="AX2342" s="2" t="s">
        <v>102</v>
      </c>
      <c r="AY2342" s="2" t="s">
        <v>102</v>
      </c>
      <c r="AZ2342" s="2" t="s">
        <v>102</v>
      </c>
      <c r="BB2342" s="2" t="s">
        <v>102</v>
      </c>
      <c r="BD2342" s="2" t="s">
        <v>102</v>
      </c>
      <c r="BE2342" s="2" t="s">
        <v>102</v>
      </c>
      <c r="BF2342" s="2" t="s">
        <v>102</v>
      </c>
      <c r="BG2342" s="2" t="s">
        <v>102</v>
      </c>
      <c r="BH2342" s="2" t="s">
        <v>102</v>
      </c>
      <c r="BI2342" s="2" t="s">
        <v>102</v>
      </c>
      <c r="BJ2342" s="2" t="s">
        <v>102</v>
      </c>
      <c r="BK2342" s="2" t="s">
        <v>102</v>
      </c>
      <c r="BL2342" s="2" t="s">
        <v>102</v>
      </c>
      <c r="BM2342" s="2" t="s">
        <v>102</v>
      </c>
      <c r="BN2342" s="2" t="s">
        <v>102</v>
      </c>
      <c r="BO2342" s="2" t="s">
        <v>102</v>
      </c>
      <c r="BP2342" s="2" t="s">
        <v>102</v>
      </c>
      <c r="BQ2342" s="2" t="s">
        <v>102</v>
      </c>
      <c r="BR2342" s="2" t="s">
        <v>102</v>
      </c>
      <c r="BS2342" s="2" t="s">
        <v>102</v>
      </c>
      <c r="BT2342" s="2" t="s">
        <v>102</v>
      </c>
      <c r="BU2342" s="2" t="s">
        <v>102</v>
      </c>
      <c r="BV2342" s="2" t="s">
        <v>102</v>
      </c>
      <c r="BW2342" s="2" t="s">
        <v>102</v>
      </c>
      <c r="BX2342" s="2" t="s">
        <v>102</v>
      </c>
      <c r="BY2342" s="2" t="s">
        <v>102</v>
      </c>
      <c r="BZ2342" s="2" t="s">
        <v>102</v>
      </c>
      <c r="CA2342" s="2" t="s">
        <v>102</v>
      </c>
      <c r="CB2342" s="2" t="s">
        <v>102</v>
      </c>
      <c r="CC2342" s="2" t="s">
        <v>102</v>
      </c>
      <c r="CD2342" s="2" t="s">
        <v>102</v>
      </c>
      <c r="CE2342" s="2" t="s">
        <v>102</v>
      </c>
      <c r="CF2342" s="2" t="s">
        <v>102</v>
      </c>
      <c r="CG2342" s="2" t="s">
        <v>102</v>
      </c>
      <c r="CH2342" s="2" t="s">
        <v>102</v>
      </c>
      <c r="CI2342" s="2" t="s">
        <v>102</v>
      </c>
      <c r="CJ2342" s="2" t="s">
        <v>102</v>
      </c>
      <c r="CK2342" s="2" t="s">
        <v>102</v>
      </c>
      <c r="CL2342" s="2" t="s">
        <v>102</v>
      </c>
      <c r="CM2342" s="2" t="s">
        <v>102</v>
      </c>
      <c r="CN2342" s="2" t="s">
        <v>102</v>
      </c>
      <c r="CO2342" s="2" t="s">
        <v>102</v>
      </c>
      <c r="CP2342" s="2" t="s">
        <v>102</v>
      </c>
      <c r="CQ2342" s="2" t="s">
        <v>102</v>
      </c>
      <c r="CR2342" s="2" t="s">
        <v>102</v>
      </c>
      <c r="CS2342" s="2" t="s">
        <v>102</v>
      </c>
      <c r="CT2342" s="2" t="s">
        <v>102</v>
      </c>
      <c r="CU2342" s="2" t="s">
        <v>102</v>
      </c>
    </row>
    <row r="2343" spans="1:99" x14ac:dyDescent="0.3">
      <c r="A2343" s="2" t="s">
        <v>109</v>
      </c>
      <c r="B2343" s="2">
        <v>167092</v>
      </c>
      <c r="C2343" s="2" t="s">
        <v>15070</v>
      </c>
      <c r="D2343" s="2" t="s">
        <v>792</v>
      </c>
      <c r="E2343" s="2" t="s">
        <v>15071</v>
      </c>
      <c r="F2343" s="2" t="s">
        <v>15071</v>
      </c>
      <c r="G2343" s="2" t="s">
        <v>661</v>
      </c>
      <c r="H2343" s="2" t="s">
        <v>658</v>
      </c>
      <c r="I2343" s="2" t="s">
        <v>130</v>
      </c>
      <c r="J2343" s="2" t="s">
        <v>131</v>
      </c>
      <c r="K2343" s="2" t="s">
        <v>101</v>
      </c>
      <c r="L2343" s="2">
        <v>10017</v>
      </c>
      <c r="M2343" s="2" t="s">
        <v>662</v>
      </c>
      <c r="N2343" s="2" t="s">
        <v>663</v>
      </c>
      <c r="U2343" s="2" t="s">
        <v>798</v>
      </c>
      <c r="V2343" s="3">
        <v>41345</v>
      </c>
      <c r="W2343" s="3">
        <v>41345</v>
      </c>
      <c r="X2343" s="4">
        <v>41183</v>
      </c>
      <c r="Y2343" s="2" t="s">
        <v>103</v>
      </c>
      <c r="Z2343" s="2" t="s">
        <v>15072</v>
      </c>
      <c r="AA2343" s="2" t="s">
        <v>102</v>
      </c>
      <c r="AB2343" s="2" t="s">
        <v>102</v>
      </c>
      <c r="AD2343" s="2" t="s">
        <v>102</v>
      </c>
      <c r="AF2343" s="2" t="s">
        <v>102</v>
      </c>
      <c r="AG2343" s="2" t="s">
        <v>103</v>
      </c>
      <c r="AH2343" s="2" t="s">
        <v>102</v>
      </c>
      <c r="AI2343" s="2" t="s">
        <v>104</v>
      </c>
      <c r="AK2343" s="2" t="s">
        <v>131</v>
      </c>
      <c r="AL2343" s="2" t="s">
        <v>101</v>
      </c>
      <c r="AM2343" s="2" t="s">
        <v>102</v>
      </c>
      <c r="AN2343" s="2" t="s">
        <v>102</v>
      </c>
      <c r="AO2343" s="2" t="s">
        <v>102</v>
      </c>
      <c r="AP2343" s="2" t="s">
        <v>102</v>
      </c>
      <c r="AQ2343" s="2" t="s">
        <v>102</v>
      </c>
      <c r="AR2343" s="2" t="s">
        <v>102</v>
      </c>
      <c r="AS2343" s="2" t="s">
        <v>102</v>
      </c>
      <c r="AT2343" s="2" t="s">
        <v>102</v>
      </c>
      <c r="AU2343" s="2" t="s">
        <v>102</v>
      </c>
      <c r="AV2343" s="2" t="s">
        <v>102</v>
      </c>
      <c r="AW2343" s="2" t="s">
        <v>102</v>
      </c>
      <c r="AX2343" s="2" t="s">
        <v>102</v>
      </c>
      <c r="AY2343" s="2" t="s">
        <v>102</v>
      </c>
      <c r="AZ2343" s="2" t="s">
        <v>102</v>
      </c>
      <c r="BB2343" s="2" t="s">
        <v>102</v>
      </c>
      <c r="BD2343" s="2" t="s">
        <v>102</v>
      </c>
      <c r="BE2343" s="2" t="s">
        <v>102</v>
      </c>
      <c r="BF2343" s="2" t="s">
        <v>103</v>
      </c>
      <c r="BG2343" s="2" t="s">
        <v>102</v>
      </c>
      <c r="BH2343" s="2" t="s">
        <v>102</v>
      </c>
      <c r="BI2343" s="2" t="s">
        <v>102</v>
      </c>
      <c r="BJ2343" s="2" t="s">
        <v>102</v>
      </c>
      <c r="BK2343" s="2" t="s">
        <v>102</v>
      </c>
      <c r="BL2343" s="2" t="s">
        <v>102</v>
      </c>
      <c r="BM2343" s="2" t="s">
        <v>102</v>
      </c>
      <c r="BN2343" s="2" t="s">
        <v>102</v>
      </c>
      <c r="BO2343" s="2" t="s">
        <v>102</v>
      </c>
      <c r="BP2343" s="2" t="s">
        <v>102</v>
      </c>
      <c r="BQ2343" s="2" t="s">
        <v>102</v>
      </c>
      <c r="BR2343" s="2" t="s">
        <v>102</v>
      </c>
      <c r="BS2343" s="2" t="s">
        <v>102</v>
      </c>
      <c r="BT2343" s="2" t="s">
        <v>102</v>
      </c>
      <c r="BU2343" s="2" t="s">
        <v>103</v>
      </c>
      <c r="BV2343" s="2" t="s">
        <v>102</v>
      </c>
      <c r="BW2343" s="2" t="s">
        <v>102</v>
      </c>
      <c r="BX2343" s="2" t="s">
        <v>102</v>
      </c>
      <c r="BY2343" s="2" t="s">
        <v>102</v>
      </c>
      <c r="BZ2343" s="2" t="s">
        <v>102</v>
      </c>
      <c r="CA2343" s="2" t="s">
        <v>102</v>
      </c>
      <c r="CB2343" s="2" t="s">
        <v>102</v>
      </c>
      <c r="CC2343" s="2" t="s">
        <v>102</v>
      </c>
      <c r="CD2343" s="2" t="s">
        <v>102</v>
      </c>
      <c r="CE2343" s="2" t="s">
        <v>102</v>
      </c>
      <c r="CF2343" s="2" t="s">
        <v>102</v>
      </c>
      <c r="CG2343" s="2" t="s">
        <v>102</v>
      </c>
      <c r="CH2343" s="2" t="s">
        <v>102</v>
      </c>
      <c r="CI2343" s="2" t="s">
        <v>102</v>
      </c>
      <c r="CJ2343" s="2" t="s">
        <v>102</v>
      </c>
      <c r="CK2343" s="2" t="s">
        <v>102</v>
      </c>
      <c r="CL2343" s="2" t="s">
        <v>102</v>
      </c>
      <c r="CM2343" s="2" t="s">
        <v>102</v>
      </c>
      <c r="CN2343" s="2" t="s">
        <v>102</v>
      </c>
      <c r="CO2343" s="2" t="s">
        <v>102</v>
      </c>
      <c r="CP2343" s="2" t="s">
        <v>102</v>
      </c>
      <c r="CQ2343" s="2" t="s">
        <v>102</v>
      </c>
      <c r="CR2343" s="2" t="s">
        <v>102</v>
      </c>
      <c r="CS2343" s="2" t="s">
        <v>102</v>
      </c>
      <c r="CT2343" s="2" t="s">
        <v>102</v>
      </c>
      <c r="CU2343" s="2" t="s">
        <v>102</v>
      </c>
    </row>
    <row r="2344" spans="1:99" x14ac:dyDescent="0.3">
      <c r="A2344" s="2" t="s">
        <v>379</v>
      </c>
      <c r="B2344" s="2">
        <v>167093</v>
      </c>
      <c r="C2344" s="2" t="s">
        <v>15641</v>
      </c>
      <c r="D2344" s="2" t="s">
        <v>792</v>
      </c>
      <c r="E2344" s="2" t="s">
        <v>15642</v>
      </c>
      <c r="F2344" s="2" t="s">
        <v>15643</v>
      </c>
      <c r="G2344" s="2" t="s">
        <v>15644</v>
      </c>
      <c r="I2344" s="2" t="s">
        <v>381</v>
      </c>
      <c r="K2344" s="2" t="s">
        <v>382</v>
      </c>
      <c r="L2344" s="2" t="s">
        <v>15645</v>
      </c>
      <c r="M2344" s="2" t="s">
        <v>15646</v>
      </c>
      <c r="N2344" s="2" t="s">
        <v>15647</v>
      </c>
      <c r="O2344" s="2" t="s">
        <v>15644</v>
      </c>
      <c r="Q2344" s="2" t="s">
        <v>381</v>
      </c>
      <c r="S2344" s="2" t="s">
        <v>382</v>
      </c>
      <c r="T2344" s="2" t="s">
        <v>15648</v>
      </c>
      <c r="U2344" s="2" t="s">
        <v>798</v>
      </c>
      <c r="V2344" s="3">
        <v>41423</v>
      </c>
      <c r="W2344" s="3">
        <v>41423</v>
      </c>
      <c r="X2344" s="4">
        <v>41183</v>
      </c>
      <c r="Y2344" s="2" t="s">
        <v>103</v>
      </c>
      <c r="Z2344" s="2" t="s">
        <v>15649</v>
      </c>
      <c r="AA2344" s="2" t="s">
        <v>103</v>
      </c>
      <c r="AB2344" s="2" t="s">
        <v>102</v>
      </c>
      <c r="AD2344" s="2" t="s">
        <v>102</v>
      </c>
      <c r="AF2344" s="2" t="s">
        <v>102</v>
      </c>
      <c r="AG2344" s="2" t="s">
        <v>103</v>
      </c>
      <c r="AH2344" s="2" t="s">
        <v>102</v>
      </c>
      <c r="AI2344" s="2" t="s">
        <v>218</v>
      </c>
      <c r="AJ2344" s="2" t="s">
        <v>1374</v>
      </c>
      <c r="AL2344" s="2" t="s">
        <v>382</v>
      </c>
      <c r="AM2344" s="2" t="s">
        <v>102</v>
      </c>
      <c r="AN2344" s="2" t="s">
        <v>102</v>
      </c>
      <c r="AO2344" s="2" t="s">
        <v>102</v>
      </c>
      <c r="AP2344" s="2" t="s">
        <v>102</v>
      </c>
      <c r="AQ2344" s="2" t="s">
        <v>103</v>
      </c>
      <c r="AR2344" s="2" t="s">
        <v>102</v>
      </c>
      <c r="AS2344" s="2" t="s">
        <v>102</v>
      </c>
      <c r="AT2344" s="2" t="s">
        <v>102</v>
      </c>
      <c r="AU2344" s="2" t="s">
        <v>102</v>
      </c>
      <c r="AV2344" s="2" t="s">
        <v>102</v>
      </c>
      <c r="AW2344" s="2" t="s">
        <v>102</v>
      </c>
      <c r="AX2344" s="2" t="s">
        <v>102</v>
      </c>
      <c r="AY2344" s="2" t="s">
        <v>102</v>
      </c>
      <c r="AZ2344" s="2" t="s">
        <v>102</v>
      </c>
      <c r="BB2344" s="2" t="s">
        <v>102</v>
      </c>
      <c r="BD2344" s="2" t="s">
        <v>102</v>
      </c>
      <c r="BE2344" s="2" t="s">
        <v>102</v>
      </c>
      <c r="BF2344" s="2" t="s">
        <v>102</v>
      </c>
      <c r="BG2344" s="2" t="s">
        <v>102</v>
      </c>
      <c r="BH2344" s="2" t="s">
        <v>102</v>
      </c>
      <c r="BI2344" s="2" t="s">
        <v>102</v>
      </c>
      <c r="BJ2344" s="2" t="s">
        <v>102</v>
      </c>
      <c r="BK2344" s="2" t="s">
        <v>102</v>
      </c>
      <c r="BL2344" s="2" t="s">
        <v>102</v>
      </c>
      <c r="BM2344" s="2" t="s">
        <v>102</v>
      </c>
      <c r="BN2344" s="2" t="s">
        <v>102</v>
      </c>
      <c r="BO2344" s="2" t="s">
        <v>102</v>
      </c>
      <c r="BP2344" s="2" t="s">
        <v>102</v>
      </c>
      <c r="BQ2344" s="2" t="s">
        <v>102</v>
      </c>
      <c r="BR2344" s="2" t="s">
        <v>102</v>
      </c>
      <c r="BS2344" s="2" t="s">
        <v>102</v>
      </c>
      <c r="BT2344" s="2" t="s">
        <v>103</v>
      </c>
      <c r="BU2344" s="2" t="s">
        <v>103</v>
      </c>
      <c r="BV2344" s="2" t="s">
        <v>102</v>
      </c>
      <c r="BW2344" s="2" t="s">
        <v>102</v>
      </c>
      <c r="BX2344" s="2" t="s">
        <v>102</v>
      </c>
      <c r="BY2344" s="2" t="s">
        <v>102</v>
      </c>
      <c r="BZ2344" s="2" t="s">
        <v>102</v>
      </c>
      <c r="CA2344" s="2" t="s">
        <v>102</v>
      </c>
      <c r="CB2344" s="2" t="s">
        <v>102</v>
      </c>
      <c r="CC2344" s="2" t="s">
        <v>102</v>
      </c>
      <c r="CD2344" s="2" t="s">
        <v>102</v>
      </c>
      <c r="CE2344" s="2" t="s">
        <v>102</v>
      </c>
      <c r="CF2344" s="2" t="s">
        <v>102</v>
      </c>
      <c r="CG2344" s="2" t="s">
        <v>102</v>
      </c>
      <c r="CH2344" s="2" t="s">
        <v>102</v>
      </c>
      <c r="CI2344" s="2" t="s">
        <v>102</v>
      </c>
      <c r="CJ2344" s="2" t="s">
        <v>102</v>
      </c>
      <c r="CK2344" s="2" t="s">
        <v>102</v>
      </c>
      <c r="CL2344" s="2" t="s">
        <v>102</v>
      </c>
      <c r="CM2344" s="2" t="s">
        <v>102</v>
      </c>
      <c r="CN2344" s="2" t="s">
        <v>102</v>
      </c>
      <c r="CO2344" s="2" t="s">
        <v>102</v>
      </c>
      <c r="CP2344" s="2" t="s">
        <v>102</v>
      </c>
      <c r="CQ2344" s="2" t="s">
        <v>102</v>
      </c>
      <c r="CR2344" s="2" t="s">
        <v>102</v>
      </c>
      <c r="CS2344" s="2" t="s">
        <v>102</v>
      </c>
      <c r="CT2344" s="2" t="s">
        <v>102</v>
      </c>
      <c r="CU2344" s="2" t="s">
        <v>102</v>
      </c>
    </row>
    <row r="2345" spans="1:99" x14ac:dyDescent="0.3">
      <c r="A2345" s="2" t="s">
        <v>109</v>
      </c>
      <c r="B2345" s="2">
        <v>167099</v>
      </c>
      <c r="C2345" s="2" t="s">
        <v>14989</v>
      </c>
      <c r="D2345" s="2" t="s">
        <v>792</v>
      </c>
      <c r="E2345" s="2" t="s">
        <v>14990</v>
      </c>
      <c r="F2345" s="2" t="s">
        <v>14990</v>
      </c>
      <c r="G2345" s="2" t="s">
        <v>416</v>
      </c>
      <c r="H2345" s="2" t="s">
        <v>731</v>
      </c>
      <c r="I2345" s="2" t="s">
        <v>130</v>
      </c>
      <c r="J2345" s="2" t="s">
        <v>131</v>
      </c>
      <c r="K2345" s="2" t="s">
        <v>101</v>
      </c>
      <c r="L2345" s="2">
        <v>10178</v>
      </c>
      <c r="M2345" s="2" t="s">
        <v>14991</v>
      </c>
      <c r="N2345" s="2" t="s">
        <v>14992</v>
      </c>
      <c r="U2345" s="2" t="s">
        <v>798</v>
      </c>
      <c r="V2345" s="3">
        <v>41333</v>
      </c>
      <c r="W2345" s="3">
        <v>41333</v>
      </c>
      <c r="X2345" s="4">
        <v>41183</v>
      </c>
      <c r="Y2345" s="2" t="s">
        <v>102</v>
      </c>
      <c r="AA2345" s="2" t="s">
        <v>102</v>
      </c>
      <c r="AB2345" s="2" t="s">
        <v>102</v>
      </c>
      <c r="AD2345" s="2" t="s">
        <v>102</v>
      </c>
      <c r="AF2345" s="2" t="s">
        <v>102</v>
      </c>
      <c r="AG2345" s="2" t="s">
        <v>103</v>
      </c>
      <c r="AH2345" s="2" t="s">
        <v>102</v>
      </c>
      <c r="AI2345" s="2" t="s">
        <v>126</v>
      </c>
      <c r="AK2345" s="2" t="s">
        <v>105</v>
      </c>
      <c r="AL2345" s="2" t="s">
        <v>101</v>
      </c>
      <c r="AM2345" s="2" t="s">
        <v>102</v>
      </c>
      <c r="AN2345" s="2" t="s">
        <v>102</v>
      </c>
      <c r="AO2345" s="2" t="s">
        <v>103</v>
      </c>
      <c r="AP2345" s="2" t="s">
        <v>102</v>
      </c>
      <c r="AQ2345" s="2" t="s">
        <v>102</v>
      </c>
      <c r="AR2345" s="2" t="s">
        <v>102</v>
      </c>
      <c r="AS2345" s="2" t="s">
        <v>102</v>
      </c>
      <c r="AT2345" s="2" t="s">
        <v>102</v>
      </c>
      <c r="AU2345" s="2" t="s">
        <v>102</v>
      </c>
      <c r="AV2345" s="2" t="s">
        <v>102</v>
      </c>
      <c r="AW2345" s="2" t="s">
        <v>102</v>
      </c>
      <c r="AX2345" s="2" t="s">
        <v>102</v>
      </c>
      <c r="AY2345" s="2" t="s">
        <v>102</v>
      </c>
      <c r="AZ2345" s="2" t="s">
        <v>102</v>
      </c>
      <c r="BB2345" s="2" t="s">
        <v>102</v>
      </c>
      <c r="BD2345" s="2" t="s">
        <v>102</v>
      </c>
      <c r="BE2345" s="2" t="s">
        <v>102</v>
      </c>
      <c r="BF2345" s="2" t="s">
        <v>103</v>
      </c>
      <c r="BG2345" s="2" t="s">
        <v>102</v>
      </c>
      <c r="BH2345" s="2" t="s">
        <v>102</v>
      </c>
      <c r="BI2345" s="2" t="s">
        <v>102</v>
      </c>
      <c r="BJ2345" s="2" t="s">
        <v>102</v>
      </c>
      <c r="BK2345" s="2" t="s">
        <v>102</v>
      </c>
      <c r="BL2345" s="2" t="s">
        <v>102</v>
      </c>
      <c r="BM2345" s="2" t="s">
        <v>102</v>
      </c>
      <c r="BN2345" s="2" t="s">
        <v>102</v>
      </c>
      <c r="BO2345" s="2" t="s">
        <v>102</v>
      </c>
      <c r="BP2345" s="2" t="s">
        <v>102</v>
      </c>
      <c r="BQ2345" s="2" t="s">
        <v>102</v>
      </c>
      <c r="BR2345" s="2" t="s">
        <v>102</v>
      </c>
      <c r="BS2345" s="2" t="s">
        <v>103</v>
      </c>
      <c r="BT2345" s="2" t="s">
        <v>103</v>
      </c>
      <c r="BU2345" s="2" t="s">
        <v>103</v>
      </c>
      <c r="BV2345" s="2" t="s">
        <v>102</v>
      </c>
      <c r="BW2345" s="2" t="s">
        <v>102</v>
      </c>
      <c r="BX2345" s="2" t="s">
        <v>102</v>
      </c>
      <c r="BY2345" s="2" t="s">
        <v>102</v>
      </c>
      <c r="BZ2345" s="2" t="s">
        <v>102</v>
      </c>
      <c r="CA2345" s="2" t="s">
        <v>102</v>
      </c>
      <c r="CB2345" s="2" t="s">
        <v>102</v>
      </c>
      <c r="CC2345" s="2" t="s">
        <v>102</v>
      </c>
      <c r="CD2345" s="2" t="s">
        <v>102</v>
      </c>
      <c r="CE2345" s="2" t="s">
        <v>102</v>
      </c>
      <c r="CF2345" s="2" t="s">
        <v>102</v>
      </c>
      <c r="CG2345" s="2" t="s">
        <v>102</v>
      </c>
      <c r="CH2345" s="2" t="s">
        <v>102</v>
      </c>
      <c r="CI2345" s="2" t="s">
        <v>102</v>
      </c>
      <c r="CJ2345" s="2" t="s">
        <v>102</v>
      </c>
      <c r="CK2345" s="2" t="s">
        <v>102</v>
      </c>
      <c r="CL2345" s="2" t="s">
        <v>102</v>
      </c>
      <c r="CM2345" s="2" t="s">
        <v>102</v>
      </c>
      <c r="CN2345" s="2" t="s">
        <v>102</v>
      </c>
      <c r="CO2345" s="2" t="s">
        <v>102</v>
      </c>
      <c r="CP2345" s="2" t="s">
        <v>102</v>
      </c>
      <c r="CQ2345" s="2" t="s">
        <v>102</v>
      </c>
      <c r="CR2345" s="2" t="s">
        <v>102</v>
      </c>
      <c r="CS2345" s="2" t="s">
        <v>102</v>
      </c>
      <c r="CT2345" s="2" t="s">
        <v>102</v>
      </c>
      <c r="CU2345" s="2" t="s">
        <v>102</v>
      </c>
    </row>
    <row r="2346" spans="1:99" x14ac:dyDescent="0.3">
      <c r="A2346" s="2" t="s">
        <v>379</v>
      </c>
      <c r="B2346" s="2">
        <v>167123</v>
      </c>
      <c r="C2346" s="2" t="s">
        <v>15122</v>
      </c>
      <c r="D2346" s="2" t="s">
        <v>792</v>
      </c>
      <c r="E2346" s="2" t="s">
        <v>15123</v>
      </c>
      <c r="F2346" s="2" t="s">
        <v>15123</v>
      </c>
      <c r="G2346" s="2" t="s">
        <v>15124</v>
      </c>
      <c r="H2346" s="2" t="s">
        <v>213</v>
      </c>
      <c r="I2346" s="2" t="s">
        <v>594</v>
      </c>
      <c r="K2346" s="2" t="s">
        <v>814</v>
      </c>
      <c r="L2346" s="2" t="s">
        <v>1222</v>
      </c>
      <c r="M2346" s="2" t="s">
        <v>15125</v>
      </c>
      <c r="U2346" s="2" t="s">
        <v>798</v>
      </c>
      <c r="V2346" s="3">
        <v>41351</v>
      </c>
      <c r="W2346" s="3">
        <v>41351</v>
      </c>
      <c r="X2346" s="4">
        <v>41183</v>
      </c>
      <c r="Y2346" s="2" t="s">
        <v>103</v>
      </c>
      <c r="Z2346" s="2" t="s">
        <v>15126</v>
      </c>
      <c r="AA2346" s="2" t="s">
        <v>103</v>
      </c>
      <c r="AB2346" s="2" t="s">
        <v>102</v>
      </c>
      <c r="AD2346" s="2" t="s">
        <v>102</v>
      </c>
      <c r="AF2346" s="2" t="s">
        <v>102</v>
      </c>
      <c r="AG2346" s="2" t="s">
        <v>103</v>
      </c>
      <c r="AH2346" s="2" t="s">
        <v>102</v>
      </c>
      <c r="AI2346" s="2" t="s">
        <v>104</v>
      </c>
      <c r="AL2346" s="2" t="s">
        <v>814</v>
      </c>
      <c r="AM2346" s="2" t="s">
        <v>102</v>
      </c>
      <c r="AN2346" s="2" t="s">
        <v>102</v>
      </c>
      <c r="AO2346" s="2" t="s">
        <v>102</v>
      </c>
      <c r="AP2346" s="2" t="s">
        <v>102</v>
      </c>
      <c r="AQ2346" s="2" t="s">
        <v>102</v>
      </c>
      <c r="AR2346" s="2" t="s">
        <v>102</v>
      </c>
      <c r="AS2346" s="2" t="s">
        <v>102</v>
      </c>
      <c r="AT2346" s="2" t="s">
        <v>102</v>
      </c>
      <c r="AU2346" s="2" t="s">
        <v>102</v>
      </c>
      <c r="AV2346" s="2" t="s">
        <v>102</v>
      </c>
      <c r="AW2346" s="2" t="s">
        <v>102</v>
      </c>
      <c r="AX2346" s="2" t="s">
        <v>102</v>
      </c>
      <c r="AY2346" s="2" t="s">
        <v>102</v>
      </c>
      <c r="AZ2346" s="2" t="s">
        <v>102</v>
      </c>
      <c r="BB2346" s="2" t="s">
        <v>102</v>
      </c>
      <c r="BD2346" s="2" t="s">
        <v>102</v>
      </c>
      <c r="BE2346" s="2" t="s">
        <v>102</v>
      </c>
      <c r="BF2346" s="2" t="s">
        <v>102</v>
      </c>
      <c r="BG2346" s="2" t="s">
        <v>102</v>
      </c>
      <c r="BH2346" s="2" t="s">
        <v>102</v>
      </c>
      <c r="BI2346" s="2" t="s">
        <v>102</v>
      </c>
      <c r="BJ2346" s="2" t="s">
        <v>102</v>
      </c>
      <c r="BK2346" s="2" t="s">
        <v>102</v>
      </c>
      <c r="BL2346" s="2" t="s">
        <v>102</v>
      </c>
      <c r="BM2346" s="2" t="s">
        <v>102</v>
      </c>
      <c r="BN2346" s="2" t="s">
        <v>102</v>
      </c>
      <c r="BO2346" s="2" t="s">
        <v>102</v>
      </c>
      <c r="BP2346" s="2" t="s">
        <v>103</v>
      </c>
      <c r="BQ2346" s="2" t="s">
        <v>102</v>
      </c>
      <c r="BR2346" s="2" t="s">
        <v>102</v>
      </c>
      <c r="BS2346" s="2" t="s">
        <v>102</v>
      </c>
      <c r="BT2346" s="2" t="s">
        <v>102</v>
      </c>
      <c r="BU2346" s="2" t="s">
        <v>103</v>
      </c>
      <c r="BV2346" s="2" t="s">
        <v>102</v>
      </c>
      <c r="BW2346" s="2" t="s">
        <v>102</v>
      </c>
      <c r="BX2346" s="2" t="s">
        <v>102</v>
      </c>
      <c r="BY2346" s="2" t="s">
        <v>102</v>
      </c>
      <c r="BZ2346" s="2" t="s">
        <v>102</v>
      </c>
      <c r="CA2346" s="2" t="s">
        <v>102</v>
      </c>
      <c r="CB2346" s="2" t="s">
        <v>102</v>
      </c>
      <c r="CC2346" s="2" t="s">
        <v>102</v>
      </c>
      <c r="CD2346" s="2" t="s">
        <v>102</v>
      </c>
      <c r="CE2346" s="2" t="s">
        <v>102</v>
      </c>
      <c r="CF2346" s="2" t="s">
        <v>102</v>
      </c>
      <c r="CG2346" s="2" t="s">
        <v>102</v>
      </c>
      <c r="CH2346" s="2" t="s">
        <v>102</v>
      </c>
      <c r="CI2346" s="2" t="s">
        <v>102</v>
      </c>
      <c r="CJ2346" s="2" t="s">
        <v>102</v>
      </c>
      <c r="CK2346" s="2" t="s">
        <v>102</v>
      </c>
      <c r="CL2346" s="2" t="s">
        <v>102</v>
      </c>
      <c r="CM2346" s="2" t="s">
        <v>102</v>
      </c>
      <c r="CN2346" s="2" t="s">
        <v>102</v>
      </c>
      <c r="CO2346" s="2" t="s">
        <v>102</v>
      </c>
      <c r="CP2346" s="2" t="s">
        <v>102</v>
      </c>
      <c r="CQ2346" s="2" t="s">
        <v>102</v>
      </c>
      <c r="CR2346" s="2" t="s">
        <v>102</v>
      </c>
      <c r="CS2346" s="2" t="s">
        <v>102</v>
      </c>
      <c r="CT2346" s="2" t="s">
        <v>102</v>
      </c>
      <c r="CU2346" s="2" t="s">
        <v>102</v>
      </c>
    </row>
    <row r="2347" spans="1:99" x14ac:dyDescent="0.3">
      <c r="A2347" s="2" t="s">
        <v>109</v>
      </c>
      <c r="B2347" s="2">
        <v>167126</v>
      </c>
      <c r="C2347" s="2" t="s">
        <v>15166</v>
      </c>
      <c r="D2347" s="2" t="s">
        <v>792</v>
      </c>
      <c r="E2347" s="2" t="s">
        <v>15167</v>
      </c>
      <c r="F2347" s="2" t="s">
        <v>15167</v>
      </c>
      <c r="G2347" s="2" t="s">
        <v>15168</v>
      </c>
      <c r="H2347" s="2" t="s">
        <v>310</v>
      </c>
      <c r="I2347" s="2" t="s">
        <v>284</v>
      </c>
      <c r="J2347" s="2" t="s">
        <v>131</v>
      </c>
      <c r="K2347" s="2" t="s">
        <v>101</v>
      </c>
      <c r="L2347" s="2">
        <v>11230</v>
      </c>
      <c r="M2347" s="2" t="s">
        <v>15169</v>
      </c>
      <c r="N2347" s="2">
        <v>7188595681</v>
      </c>
      <c r="U2347" s="2" t="s">
        <v>798</v>
      </c>
      <c r="V2347" s="3">
        <v>41353</v>
      </c>
      <c r="W2347" s="3">
        <v>41408</v>
      </c>
      <c r="X2347" s="4">
        <v>41183</v>
      </c>
      <c r="Y2347" s="2" t="s">
        <v>103</v>
      </c>
      <c r="Z2347" s="2" t="s">
        <v>15170</v>
      </c>
      <c r="AA2347" s="2" t="s">
        <v>102</v>
      </c>
      <c r="AB2347" s="2" t="s">
        <v>102</v>
      </c>
      <c r="AD2347" s="2" t="s">
        <v>102</v>
      </c>
      <c r="AF2347" s="2" t="s">
        <v>102</v>
      </c>
      <c r="AG2347" s="2" t="s">
        <v>103</v>
      </c>
      <c r="AH2347" s="2" t="s">
        <v>102</v>
      </c>
      <c r="AI2347" s="2" t="s">
        <v>104</v>
      </c>
      <c r="AK2347" s="2" t="s">
        <v>105</v>
      </c>
      <c r="AL2347" s="2" t="s">
        <v>101</v>
      </c>
      <c r="AM2347" s="2" t="s">
        <v>102</v>
      </c>
      <c r="AN2347" s="2" t="s">
        <v>102</v>
      </c>
      <c r="AO2347" s="2" t="s">
        <v>102</v>
      </c>
      <c r="AP2347" s="2" t="s">
        <v>102</v>
      </c>
      <c r="AQ2347" s="2" t="s">
        <v>102</v>
      </c>
      <c r="AR2347" s="2" t="s">
        <v>102</v>
      </c>
      <c r="AS2347" s="2" t="s">
        <v>102</v>
      </c>
      <c r="AT2347" s="2" t="s">
        <v>102</v>
      </c>
      <c r="AU2347" s="2" t="s">
        <v>102</v>
      </c>
      <c r="AV2347" s="2" t="s">
        <v>102</v>
      </c>
      <c r="AW2347" s="2" t="s">
        <v>102</v>
      </c>
      <c r="AX2347" s="2" t="s">
        <v>102</v>
      </c>
      <c r="AY2347" s="2" t="s">
        <v>102</v>
      </c>
      <c r="AZ2347" s="2" t="s">
        <v>102</v>
      </c>
      <c r="BB2347" s="2" t="s">
        <v>102</v>
      </c>
      <c r="BD2347" s="2" t="s">
        <v>102</v>
      </c>
      <c r="BE2347" s="2" t="s">
        <v>103</v>
      </c>
      <c r="BF2347" s="2" t="s">
        <v>102</v>
      </c>
      <c r="BG2347" s="2" t="s">
        <v>102</v>
      </c>
      <c r="BH2347" s="2" t="s">
        <v>102</v>
      </c>
      <c r="BI2347" s="2" t="s">
        <v>102</v>
      </c>
      <c r="BJ2347" s="2" t="s">
        <v>102</v>
      </c>
      <c r="BK2347" s="2" t="s">
        <v>102</v>
      </c>
      <c r="BL2347" s="2" t="s">
        <v>102</v>
      </c>
      <c r="BM2347" s="2" t="s">
        <v>102</v>
      </c>
      <c r="BN2347" s="2" t="s">
        <v>102</v>
      </c>
      <c r="BO2347" s="2" t="s">
        <v>102</v>
      </c>
      <c r="BP2347" s="2" t="s">
        <v>102</v>
      </c>
      <c r="BQ2347" s="2" t="s">
        <v>102</v>
      </c>
      <c r="BR2347" s="2" t="s">
        <v>102</v>
      </c>
      <c r="BS2347" s="2" t="s">
        <v>102</v>
      </c>
      <c r="BT2347" s="2" t="s">
        <v>102</v>
      </c>
      <c r="BU2347" s="2" t="s">
        <v>103</v>
      </c>
      <c r="BV2347" s="2" t="s">
        <v>102</v>
      </c>
      <c r="BW2347" s="2" t="s">
        <v>102</v>
      </c>
      <c r="BX2347" s="2" t="s">
        <v>102</v>
      </c>
      <c r="BY2347" s="2" t="s">
        <v>102</v>
      </c>
      <c r="BZ2347" s="2" t="s">
        <v>102</v>
      </c>
      <c r="CA2347" s="2" t="s">
        <v>102</v>
      </c>
      <c r="CB2347" s="2" t="s">
        <v>102</v>
      </c>
      <c r="CC2347" s="2" t="s">
        <v>103</v>
      </c>
      <c r="CD2347" s="2" t="s">
        <v>102</v>
      </c>
      <c r="CE2347" s="2" t="s">
        <v>103</v>
      </c>
      <c r="CF2347" s="2" t="s">
        <v>103</v>
      </c>
      <c r="CG2347" s="2" t="s">
        <v>102</v>
      </c>
      <c r="CH2347" s="2" t="s">
        <v>102</v>
      </c>
      <c r="CI2347" s="2" t="s">
        <v>102</v>
      </c>
      <c r="CJ2347" s="2" t="s">
        <v>102</v>
      </c>
      <c r="CK2347" s="2" t="s">
        <v>102</v>
      </c>
      <c r="CL2347" s="2" t="s">
        <v>102</v>
      </c>
      <c r="CM2347" s="2" t="s">
        <v>103</v>
      </c>
      <c r="CN2347" s="2" t="s">
        <v>102</v>
      </c>
      <c r="CO2347" s="2" t="s">
        <v>102</v>
      </c>
      <c r="CP2347" s="2" t="s">
        <v>102</v>
      </c>
      <c r="CQ2347" s="2" t="s">
        <v>102</v>
      </c>
      <c r="CR2347" s="2" t="s">
        <v>102</v>
      </c>
      <c r="CS2347" s="2" t="s">
        <v>102</v>
      </c>
      <c r="CT2347" s="2" t="s">
        <v>102</v>
      </c>
      <c r="CU2347" s="2" t="s">
        <v>102</v>
      </c>
    </row>
    <row r="2348" spans="1:99" x14ac:dyDescent="0.3">
      <c r="A2348" s="2" t="s">
        <v>379</v>
      </c>
      <c r="B2348" s="2">
        <v>167127</v>
      </c>
      <c r="C2348" s="2" t="s">
        <v>15108</v>
      </c>
      <c r="D2348" s="2" t="s">
        <v>792</v>
      </c>
      <c r="E2348" s="2" t="s">
        <v>15109</v>
      </c>
      <c r="F2348" s="2" t="s">
        <v>15109</v>
      </c>
      <c r="G2348" s="2" t="s">
        <v>15106</v>
      </c>
      <c r="I2348" s="2" t="s">
        <v>15107</v>
      </c>
      <c r="K2348" s="2" t="s">
        <v>450</v>
      </c>
      <c r="L2348" s="2" t="s">
        <v>2199</v>
      </c>
      <c r="M2348" s="2">
        <v>35622483802</v>
      </c>
      <c r="N2348" s="2">
        <v>35622483850</v>
      </c>
      <c r="U2348" s="2" t="s">
        <v>798</v>
      </c>
      <c r="V2348" s="3">
        <v>41347</v>
      </c>
      <c r="W2348" s="3">
        <v>41347</v>
      </c>
      <c r="X2348" s="4">
        <v>41183</v>
      </c>
      <c r="Y2348" s="2" t="s">
        <v>102</v>
      </c>
      <c r="AA2348" s="2" t="s">
        <v>103</v>
      </c>
      <c r="AB2348" s="2" t="s">
        <v>102</v>
      </c>
      <c r="AD2348" s="2" t="s">
        <v>102</v>
      </c>
      <c r="AF2348" s="2" t="s">
        <v>102</v>
      </c>
      <c r="AG2348" s="2" t="s">
        <v>103</v>
      </c>
      <c r="AH2348" s="2" t="s">
        <v>102</v>
      </c>
      <c r="AI2348" s="2" t="s">
        <v>108</v>
      </c>
      <c r="AL2348" s="2" t="s">
        <v>450</v>
      </c>
      <c r="AM2348" s="2" t="s">
        <v>102</v>
      </c>
      <c r="AN2348" s="2" t="s">
        <v>102</v>
      </c>
      <c r="AO2348" s="2" t="s">
        <v>103</v>
      </c>
      <c r="AP2348" s="2" t="s">
        <v>102</v>
      </c>
      <c r="AQ2348" s="2" t="s">
        <v>102</v>
      </c>
      <c r="AR2348" s="2" t="s">
        <v>102</v>
      </c>
      <c r="AS2348" s="2" t="s">
        <v>102</v>
      </c>
      <c r="AT2348" s="2" t="s">
        <v>102</v>
      </c>
      <c r="AU2348" s="2" t="s">
        <v>102</v>
      </c>
      <c r="AV2348" s="2" t="s">
        <v>102</v>
      </c>
      <c r="AW2348" s="2" t="s">
        <v>102</v>
      </c>
      <c r="AX2348" s="2" t="s">
        <v>102</v>
      </c>
      <c r="AY2348" s="2" t="s">
        <v>102</v>
      </c>
      <c r="AZ2348" s="2" t="s">
        <v>102</v>
      </c>
      <c r="BB2348" s="2" t="s">
        <v>102</v>
      </c>
      <c r="BD2348" s="2" t="s">
        <v>102</v>
      </c>
      <c r="BE2348" s="2" t="s">
        <v>102</v>
      </c>
      <c r="BF2348" s="2" t="s">
        <v>103</v>
      </c>
      <c r="BG2348" s="2" t="s">
        <v>102</v>
      </c>
      <c r="BH2348" s="2" t="s">
        <v>102</v>
      </c>
      <c r="BI2348" s="2" t="s">
        <v>102</v>
      </c>
      <c r="BJ2348" s="2" t="s">
        <v>103</v>
      </c>
      <c r="BK2348" s="2" t="s">
        <v>102</v>
      </c>
      <c r="BL2348" s="2" t="s">
        <v>102</v>
      </c>
      <c r="BM2348" s="2" t="s">
        <v>102</v>
      </c>
      <c r="BN2348" s="2" t="s">
        <v>102</v>
      </c>
      <c r="BO2348" s="2" t="s">
        <v>102</v>
      </c>
      <c r="BP2348" s="2" t="s">
        <v>102</v>
      </c>
      <c r="BQ2348" s="2" t="s">
        <v>102</v>
      </c>
      <c r="BR2348" s="2" t="s">
        <v>102</v>
      </c>
      <c r="BS2348" s="2" t="s">
        <v>102</v>
      </c>
      <c r="BT2348" s="2" t="s">
        <v>103</v>
      </c>
      <c r="BU2348" s="2" t="s">
        <v>103</v>
      </c>
      <c r="BV2348" s="2" t="s">
        <v>102</v>
      </c>
      <c r="BW2348" s="2" t="s">
        <v>102</v>
      </c>
      <c r="BX2348" s="2" t="s">
        <v>102</v>
      </c>
      <c r="BY2348" s="2" t="s">
        <v>102</v>
      </c>
      <c r="BZ2348" s="2" t="s">
        <v>102</v>
      </c>
      <c r="CA2348" s="2" t="s">
        <v>102</v>
      </c>
      <c r="CB2348" s="2" t="s">
        <v>102</v>
      </c>
      <c r="CC2348" s="2" t="s">
        <v>102</v>
      </c>
      <c r="CD2348" s="2" t="s">
        <v>102</v>
      </c>
      <c r="CE2348" s="2" t="s">
        <v>102</v>
      </c>
      <c r="CF2348" s="2" t="s">
        <v>102</v>
      </c>
      <c r="CG2348" s="2" t="s">
        <v>102</v>
      </c>
      <c r="CH2348" s="2" t="s">
        <v>102</v>
      </c>
      <c r="CI2348" s="2" t="s">
        <v>102</v>
      </c>
      <c r="CJ2348" s="2" t="s">
        <v>102</v>
      </c>
      <c r="CK2348" s="2" t="s">
        <v>102</v>
      </c>
      <c r="CL2348" s="2" t="s">
        <v>102</v>
      </c>
      <c r="CM2348" s="2" t="s">
        <v>102</v>
      </c>
      <c r="CN2348" s="2" t="s">
        <v>102</v>
      </c>
      <c r="CO2348" s="2" t="s">
        <v>102</v>
      </c>
      <c r="CP2348" s="2" t="s">
        <v>102</v>
      </c>
      <c r="CQ2348" s="2" t="s">
        <v>102</v>
      </c>
      <c r="CR2348" s="2" t="s">
        <v>102</v>
      </c>
      <c r="CS2348" s="2" t="s">
        <v>102</v>
      </c>
      <c r="CT2348" s="2" t="s">
        <v>102</v>
      </c>
      <c r="CU2348" s="2" t="s">
        <v>102</v>
      </c>
    </row>
    <row r="2349" spans="1:99" x14ac:dyDescent="0.3">
      <c r="A2349" s="2" t="s">
        <v>109</v>
      </c>
      <c r="B2349" s="2">
        <v>167134</v>
      </c>
      <c r="C2349" s="2" t="s">
        <v>16040</v>
      </c>
      <c r="D2349" s="2" t="s">
        <v>792</v>
      </c>
      <c r="E2349" s="2" t="s">
        <v>16041</v>
      </c>
      <c r="F2349" s="2" t="s">
        <v>16041</v>
      </c>
      <c r="G2349" s="2" t="s">
        <v>16042</v>
      </c>
      <c r="H2349" s="2" t="s">
        <v>16043</v>
      </c>
      <c r="I2349" s="2" t="s">
        <v>130</v>
      </c>
      <c r="J2349" s="2" t="s">
        <v>131</v>
      </c>
      <c r="K2349" s="2" t="s">
        <v>101</v>
      </c>
      <c r="L2349" s="2">
        <v>10003</v>
      </c>
      <c r="M2349" s="2" t="s">
        <v>16044</v>
      </c>
      <c r="U2349" s="2" t="s">
        <v>798</v>
      </c>
      <c r="V2349" s="3">
        <v>41495</v>
      </c>
      <c r="W2349" s="3">
        <v>41495</v>
      </c>
      <c r="X2349" s="4">
        <v>41183</v>
      </c>
      <c r="Y2349" s="2" t="s">
        <v>102</v>
      </c>
      <c r="AA2349" s="2" t="s">
        <v>102</v>
      </c>
      <c r="AB2349" s="2" t="s">
        <v>102</v>
      </c>
      <c r="AD2349" s="2" t="s">
        <v>102</v>
      </c>
      <c r="AF2349" s="2" t="s">
        <v>102</v>
      </c>
      <c r="AG2349" s="2" t="s">
        <v>103</v>
      </c>
      <c r="AH2349" s="2" t="s">
        <v>102</v>
      </c>
      <c r="AI2349" s="2" t="s">
        <v>104</v>
      </c>
      <c r="AK2349" s="2" t="s">
        <v>105</v>
      </c>
      <c r="AL2349" s="2" t="s">
        <v>101</v>
      </c>
      <c r="AM2349" s="2" t="s">
        <v>102</v>
      </c>
      <c r="AN2349" s="2" t="s">
        <v>102</v>
      </c>
      <c r="AO2349" s="2" t="s">
        <v>102</v>
      </c>
      <c r="AP2349" s="2" t="s">
        <v>102</v>
      </c>
      <c r="AQ2349" s="2" t="s">
        <v>102</v>
      </c>
      <c r="AR2349" s="2" t="s">
        <v>102</v>
      </c>
      <c r="AS2349" s="2" t="s">
        <v>102</v>
      </c>
      <c r="AT2349" s="2" t="s">
        <v>102</v>
      </c>
      <c r="AU2349" s="2" t="s">
        <v>102</v>
      </c>
      <c r="AV2349" s="2" t="s">
        <v>102</v>
      </c>
      <c r="AW2349" s="2" t="s">
        <v>102</v>
      </c>
      <c r="AX2349" s="2" t="s">
        <v>102</v>
      </c>
      <c r="AY2349" s="2" t="s">
        <v>102</v>
      </c>
      <c r="AZ2349" s="2" t="s">
        <v>102</v>
      </c>
      <c r="BB2349" s="2" t="s">
        <v>102</v>
      </c>
      <c r="BD2349" s="2" t="s">
        <v>102</v>
      </c>
      <c r="BE2349" s="2" t="s">
        <v>102</v>
      </c>
      <c r="BF2349" s="2" t="s">
        <v>103</v>
      </c>
      <c r="BG2349" s="2" t="s">
        <v>102</v>
      </c>
      <c r="BH2349" s="2" t="s">
        <v>102</v>
      </c>
      <c r="BI2349" s="2" t="s">
        <v>102</v>
      </c>
      <c r="BJ2349" s="2" t="s">
        <v>102</v>
      </c>
      <c r="BK2349" s="2" t="s">
        <v>102</v>
      </c>
      <c r="BL2349" s="2" t="s">
        <v>102</v>
      </c>
      <c r="BM2349" s="2" t="s">
        <v>102</v>
      </c>
      <c r="BN2349" s="2" t="s">
        <v>102</v>
      </c>
      <c r="BO2349" s="2" t="s">
        <v>102</v>
      </c>
      <c r="BP2349" s="2" t="s">
        <v>102</v>
      </c>
      <c r="BQ2349" s="2" t="s">
        <v>102</v>
      </c>
      <c r="BR2349" s="2" t="s">
        <v>102</v>
      </c>
      <c r="BS2349" s="2" t="s">
        <v>102</v>
      </c>
      <c r="BT2349" s="2" t="s">
        <v>103</v>
      </c>
      <c r="BU2349" s="2" t="s">
        <v>103</v>
      </c>
      <c r="BV2349" s="2" t="s">
        <v>102</v>
      </c>
      <c r="BW2349" s="2" t="s">
        <v>102</v>
      </c>
      <c r="BX2349" s="2" t="s">
        <v>102</v>
      </c>
      <c r="BY2349" s="2" t="s">
        <v>102</v>
      </c>
      <c r="BZ2349" s="2" t="s">
        <v>102</v>
      </c>
      <c r="CA2349" s="2" t="s">
        <v>102</v>
      </c>
      <c r="CB2349" s="2" t="s">
        <v>102</v>
      </c>
      <c r="CC2349" s="2" t="s">
        <v>102</v>
      </c>
      <c r="CD2349" s="2" t="s">
        <v>102</v>
      </c>
      <c r="CE2349" s="2" t="s">
        <v>102</v>
      </c>
      <c r="CF2349" s="2" t="s">
        <v>102</v>
      </c>
      <c r="CG2349" s="2" t="s">
        <v>102</v>
      </c>
      <c r="CH2349" s="2" t="s">
        <v>102</v>
      </c>
      <c r="CI2349" s="2" t="s">
        <v>102</v>
      </c>
      <c r="CJ2349" s="2" t="s">
        <v>102</v>
      </c>
      <c r="CK2349" s="2" t="s">
        <v>102</v>
      </c>
      <c r="CL2349" s="2" t="s">
        <v>102</v>
      </c>
      <c r="CM2349" s="2" t="s">
        <v>102</v>
      </c>
      <c r="CN2349" s="2" t="s">
        <v>102</v>
      </c>
      <c r="CO2349" s="2" t="s">
        <v>102</v>
      </c>
      <c r="CP2349" s="2" t="s">
        <v>102</v>
      </c>
      <c r="CQ2349" s="2" t="s">
        <v>102</v>
      </c>
      <c r="CR2349" s="2" t="s">
        <v>102</v>
      </c>
      <c r="CS2349" s="2" t="s">
        <v>102</v>
      </c>
      <c r="CT2349" s="2" t="s">
        <v>102</v>
      </c>
      <c r="CU2349" s="2" t="s">
        <v>102</v>
      </c>
    </row>
    <row r="2350" spans="1:99" x14ac:dyDescent="0.3">
      <c r="A2350" s="2" t="s">
        <v>109</v>
      </c>
      <c r="B2350" s="2">
        <v>167139</v>
      </c>
      <c r="C2350" s="2" t="s">
        <v>15020</v>
      </c>
      <c r="D2350" s="2" t="s">
        <v>792</v>
      </c>
      <c r="E2350" s="2" t="s">
        <v>15021</v>
      </c>
      <c r="F2350" s="2" t="s">
        <v>15022</v>
      </c>
      <c r="G2350" s="2" t="s">
        <v>993</v>
      </c>
      <c r="I2350" s="2" t="s">
        <v>130</v>
      </c>
      <c r="J2350" s="2" t="s">
        <v>131</v>
      </c>
      <c r="K2350" s="2" t="s">
        <v>101</v>
      </c>
      <c r="L2350" s="2">
        <v>10022</v>
      </c>
      <c r="M2350" s="2" t="s">
        <v>15023</v>
      </c>
      <c r="N2350" s="2" t="s">
        <v>15024</v>
      </c>
      <c r="U2350" s="2" t="s">
        <v>798</v>
      </c>
      <c r="V2350" s="3">
        <v>41338</v>
      </c>
      <c r="W2350" s="3">
        <v>41338</v>
      </c>
      <c r="X2350" s="4">
        <v>41183</v>
      </c>
      <c r="Y2350" s="2" t="s">
        <v>103</v>
      </c>
      <c r="Z2350" s="2" t="s">
        <v>15025</v>
      </c>
      <c r="AA2350" s="2" t="s">
        <v>102</v>
      </c>
      <c r="AB2350" s="2" t="s">
        <v>102</v>
      </c>
      <c r="AD2350" s="2" t="s">
        <v>102</v>
      </c>
      <c r="AF2350" s="2" t="s">
        <v>102</v>
      </c>
      <c r="AG2350" s="2" t="s">
        <v>103</v>
      </c>
      <c r="AH2350" s="2" t="s">
        <v>102</v>
      </c>
      <c r="AI2350" s="2" t="s">
        <v>104</v>
      </c>
      <c r="AK2350" s="2" t="s">
        <v>105</v>
      </c>
      <c r="AL2350" s="2" t="s">
        <v>101</v>
      </c>
      <c r="AM2350" s="2" t="s">
        <v>102</v>
      </c>
      <c r="AN2350" s="2" t="s">
        <v>102</v>
      </c>
      <c r="AO2350" s="2" t="s">
        <v>103</v>
      </c>
      <c r="AP2350" s="2" t="s">
        <v>102</v>
      </c>
      <c r="AQ2350" s="2" t="s">
        <v>102</v>
      </c>
      <c r="AR2350" s="2" t="s">
        <v>102</v>
      </c>
      <c r="AS2350" s="2" t="s">
        <v>102</v>
      </c>
      <c r="AT2350" s="2" t="s">
        <v>102</v>
      </c>
      <c r="AU2350" s="2" t="s">
        <v>102</v>
      </c>
      <c r="AV2350" s="2" t="s">
        <v>102</v>
      </c>
      <c r="AW2350" s="2" t="s">
        <v>102</v>
      </c>
      <c r="AX2350" s="2" t="s">
        <v>102</v>
      </c>
      <c r="AY2350" s="2" t="s">
        <v>102</v>
      </c>
      <c r="AZ2350" s="2" t="s">
        <v>102</v>
      </c>
      <c r="BB2350" s="2" t="s">
        <v>102</v>
      </c>
      <c r="BD2350" s="2" t="s">
        <v>102</v>
      </c>
      <c r="BE2350" s="2" t="s">
        <v>102</v>
      </c>
      <c r="BF2350" s="2" t="s">
        <v>102</v>
      </c>
      <c r="BG2350" s="2" t="s">
        <v>102</v>
      </c>
      <c r="BH2350" s="2" t="s">
        <v>102</v>
      </c>
      <c r="BI2350" s="2" t="s">
        <v>102</v>
      </c>
      <c r="BJ2350" s="2" t="s">
        <v>103</v>
      </c>
      <c r="BK2350" s="2" t="s">
        <v>102</v>
      </c>
      <c r="BL2350" s="2" t="s">
        <v>102</v>
      </c>
      <c r="BM2350" s="2" t="s">
        <v>102</v>
      </c>
      <c r="BN2350" s="2" t="s">
        <v>102</v>
      </c>
      <c r="BO2350" s="2" t="s">
        <v>102</v>
      </c>
      <c r="BP2350" s="2" t="s">
        <v>102</v>
      </c>
      <c r="BQ2350" s="2" t="s">
        <v>102</v>
      </c>
      <c r="BR2350" s="2" t="s">
        <v>102</v>
      </c>
      <c r="BS2350" s="2" t="s">
        <v>102</v>
      </c>
      <c r="BT2350" s="2" t="s">
        <v>103</v>
      </c>
      <c r="BU2350" s="2" t="s">
        <v>103</v>
      </c>
      <c r="BV2350" s="2" t="s">
        <v>102</v>
      </c>
      <c r="BW2350" s="2" t="s">
        <v>102</v>
      </c>
      <c r="BX2350" s="2" t="s">
        <v>102</v>
      </c>
      <c r="BY2350" s="2" t="s">
        <v>102</v>
      </c>
      <c r="BZ2350" s="2" t="s">
        <v>102</v>
      </c>
      <c r="CA2350" s="2" t="s">
        <v>102</v>
      </c>
      <c r="CB2350" s="2" t="s">
        <v>102</v>
      </c>
      <c r="CC2350" s="2" t="s">
        <v>102</v>
      </c>
      <c r="CD2350" s="2" t="s">
        <v>102</v>
      </c>
      <c r="CE2350" s="2" t="s">
        <v>102</v>
      </c>
      <c r="CF2350" s="2" t="s">
        <v>102</v>
      </c>
      <c r="CG2350" s="2" t="s">
        <v>102</v>
      </c>
      <c r="CH2350" s="2" t="s">
        <v>102</v>
      </c>
      <c r="CI2350" s="2" t="s">
        <v>102</v>
      </c>
      <c r="CJ2350" s="2" t="s">
        <v>102</v>
      </c>
      <c r="CK2350" s="2" t="s">
        <v>102</v>
      </c>
      <c r="CL2350" s="2" t="s">
        <v>102</v>
      </c>
      <c r="CM2350" s="2" t="s">
        <v>102</v>
      </c>
      <c r="CN2350" s="2" t="s">
        <v>102</v>
      </c>
      <c r="CO2350" s="2" t="s">
        <v>102</v>
      </c>
      <c r="CP2350" s="2" t="s">
        <v>102</v>
      </c>
      <c r="CQ2350" s="2" t="s">
        <v>102</v>
      </c>
      <c r="CR2350" s="2" t="s">
        <v>102</v>
      </c>
      <c r="CS2350" s="2" t="s">
        <v>102</v>
      </c>
      <c r="CT2350" s="2" t="s">
        <v>102</v>
      </c>
      <c r="CU2350" s="2" t="s">
        <v>102</v>
      </c>
    </row>
    <row r="2351" spans="1:99" x14ac:dyDescent="0.3">
      <c r="A2351" s="2" t="s">
        <v>135</v>
      </c>
      <c r="B2351" s="2">
        <v>167159</v>
      </c>
      <c r="C2351" s="2" t="s">
        <v>15127</v>
      </c>
      <c r="D2351" s="2" t="s">
        <v>792</v>
      </c>
      <c r="E2351" s="2" t="s">
        <v>15128</v>
      </c>
      <c r="F2351" s="2" t="s">
        <v>15128</v>
      </c>
      <c r="G2351" s="2" t="s">
        <v>15129</v>
      </c>
      <c r="I2351" s="2" t="s">
        <v>546</v>
      </c>
      <c r="J2351" s="2" t="s">
        <v>134</v>
      </c>
      <c r="K2351" s="2" t="s">
        <v>101</v>
      </c>
      <c r="L2351" s="2">
        <v>92653</v>
      </c>
      <c r="M2351" s="2" t="s">
        <v>15130</v>
      </c>
      <c r="N2351" s="2" t="s">
        <v>15131</v>
      </c>
      <c r="U2351" s="2" t="s">
        <v>798</v>
      </c>
      <c r="V2351" s="3">
        <v>41351</v>
      </c>
      <c r="W2351" s="3">
        <v>41351</v>
      </c>
      <c r="X2351" s="4">
        <v>41183</v>
      </c>
      <c r="Y2351" s="2" t="s">
        <v>103</v>
      </c>
      <c r="Z2351" s="2" t="s">
        <v>15132</v>
      </c>
      <c r="AA2351" s="2" t="s">
        <v>102</v>
      </c>
      <c r="AB2351" s="2" t="s">
        <v>102</v>
      </c>
      <c r="AD2351" s="2" t="s">
        <v>102</v>
      </c>
      <c r="AF2351" s="2" t="s">
        <v>102</v>
      </c>
      <c r="AG2351" s="2" t="s">
        <v>103</v>
      </c>
      <c r="AH2351" s="2" t="s">
        <v>102</v>
      </c>
      <c r="AI2351" s="2" t="s">
        <v>279</v>
      </c>
      <c r="AK2351" s="2" t="s">
        <v>134</v>
      </c>
      <c r="AL2351" s="2" t="s">
        <v>101</v>
      </c>
      <c r="AM2351" s="2" t="s">
        <v>102</v>
      </c>
      <c r="AN2351" s="2" t="s">
        <v>102</v>
      </c>
      <c r="AO2351" s="2" t="s">
        <v>102</v>
      </c>
      <c r="AP2351" s="2" t="s">
        <v>102</v>
      </c>
      <c r="AQ2351" s="2" t="s">
        <v>102</v>
      </c>
      <c r="AR2351" s="2" t="s">
        <v>102</v>
      </c>
      <c r="AS2351" s="2" t="s">
        <v>102</v>
      </c>
      <c r="AT2351" s="2" t="s">
        <v>102</v>
      </c>
      <c r="AU2351" s="2" t="s">
        <v>102</v>
      </c>
      <c r="AV2351" s="2" t="s">
        <v>102</v>
      </c>
      <c r="AW2351" s="2" t="s">
        <v>102</v>
      </c>
      <c r="AX2351" s="2" t="s">
        <v>102</v>
      </c>
      <c r="AY2351" s="2" t="s">
        <v>102</v>
      </c>
      <c r="AZ2351" s="2" t="s">
        <v>102</v>
      </c>
      <c r="BB2351" s="2" t="s">
        <v>102</v>
      </c>
      <c r="BD2351" s="2" t="s">
        <v>102</v>
      </c>
      <c r="BE2351" s="2" t="s">
        <v>102</v>
      </c>
      <c r="BF2351" s="2" t="s">
        <v>102</v>
      </c>
      <c r="BG2351" s="2" t="s">
        <v>102</v>
      </c>
      <c r="BH2351" s="2" t="s">
        <v>102</v>
      </c>
      <c r="BI2351" s="2" t="s">
        <v>102</v>
      </c>
      <c r="BJ2351" s="2" t="s">
        <v>102</v>
      </c>
      <c r="BK2351" s="2" t="s">
        <v>102</v>
      </c>
      <c r="BL2351" s="2" t="s">
        <v>102</v>
      </c>
      <c r="BM2351" s="2" t="s">
        <v>102</v>
      </c>
      <c r="BN2351" s="2" t="s">
        <v>102</v>
      </c>
      <c r="BO2351" s="2" t="s">
        <v>102</v>
      </c>
      <c r="BP2351" s="2" t="s">
        <v>102</v>
      </c>
      <c r="BQ2351" s="2" t="s">
        <v>102</v>
      </c>
      <c r="BR2351" s="2" t="s">
        <v>102</v>
      </c>
      <c r="BS2351" s="2" t="s">
        <v>102</v>
      </c>
      <c r="BT2351" s="2" t="s">
        <v>102</v>
      </c>
      <c r="BU2351" s="2" t="s">
        <v>103</v>
      </c>
      <c r="BV2351" s="2" t="s">
        <v>102</v>
      </c>
      <c r="BW2351" s="2" t="s">
        <v>102</v>
      </c>
      <c r="BX2351" s="2" t="s">
        <v>102</v>
      </c>
      <c r="BY2351" s="2" t="s">
        <v>102</v>
      </c>
      <c r="BZ2351" s="2" t="s">
        <v>102</v>
      </c>
      <c r="CA2351" s="2" t="s">
        <v>102</v>
      </c>
      <c r="CB2351" s="2" t="s">
        <v>102</v>
      </c>
      <c r="CC2351" s="2" t="s">
        <v>102</v>
      </c>
      <c r="CD2351" s="2" t="s">
        <v>102</v>
      </c>
      <c r="CE2351" s="2" t="s">
        <v>102</v>
      </c>
      <c r="CF2351" s="2" t="s">
        <v>102</v>
      </c>
      <c r="CG2351" s="2" t="s">
        <v>102</v>
      </c>
      <c r="CH2351" s="2" t="s">
        <v>102</v>
      </c>
      <c r="CI2351" s="2" t="s">
        <v>102</v>
      </c>
      <c r="CJ2351" s="2" t="s">
        <v>102</v>
      </c>
      <c r="CK2351" s="2" t="s">
        <v>102</v>
      </c>
      <c r="CL2351" s="2" t="s">
        <v>102</v>
      </c>
      <c r="CM2351" s="2" t="s">
        <v>102</v>
      </c>
      <c r="CN2351" s="2" t="s">
        <v>102</v>
      </c>
      <c r="CO2351" s="2" t="s">
        <v>102</v>
      </c>
      <c r="CP2351" s="2" t="s">
        <v>102</v>
      </c>
      <c r="CQ2351" s="2" t="s">
        <v>102</v>
      </c>
      <c r="CR2351" s="2" t="s">
        <v>102</v>
      </c>
      <c r="CS2351" s="2" t="s">
        <v>102</v>
      </c>
      <c r="CT2351" s="2" t="s">
        <v>102</v>
      </c>
      <c r="CU2351" s="2" t="s">
        <v>102</v>
      </c>
    </row>
    <row r="2352" spans="1:99" x14ac:dyDescent="0.3">
      <c r="A2352" s="2" t="s">
        <v>379</v>
      </c>
      <c r="B2352" s="2">
        <v>167192</v>
      </c>
      <c r="C2352" s="2" t="s">
        <v>15811</v>
      </c>
      <c r="D2352" s="2" t="s">
        <v>792</v>
      </c>
      <c r="E2352" s="2" t="s">
        <v>15812</v>
      </c>
      <c r="F2352" s="2" t="s">
        <v>15813</v>
      </c>
      <c r="G2352" s="2" t="s">
        <v>1466</v>
      </c>
      <c r="H2352" s="2" t="s">
        <v>1467</v>
      </c>
      <c r="I2352" s="2" t="s">
        <v>889</v>
      </c>
      <c r="K2352" s="2" t="s">
        <v>693</v>
      </c>
      <c r="L2352" s="2" t="s">
        <v>1854</v>
      </c>
      <c r="M2352" s="2" t="s">
        <v>2596</v>
      </c>
      <c r="N2352" s="2" t="s">
        <v>2597</v>
      </c>
      <c r="U2352" s="2" t="s">
        <v>798</v>
      </c>
      <c r="V2352" s="3">
        <v>41451</v>
      </c>
      <c r="W2352" s="3">
        <v>41451</v>
      </c>
      <c r="X2352" s="4">
        <v>41183</v>
      </c>
      <c r="Y2352" s="2" t="s">
        <v>102</v>
      </c>
      <c r="AA2352" s="2" t="s">
        <v>102</v>
      </c>
      <c r="AB2352" s="2" t="s">
        <v>102</v>
      </c>
      <c r="AD2352" s="2" t="s">
        <v>102</v>
      </c>
      <c r="AF2352" s="2" t="s">
        <v>102</v>
      </c>
      <c r="AG2352" s="2" t="s">
        <v>103</v>
      </c>
      <c r="AH2352" s="2" t="s">
        <v>102</v>
      </c>
      <c r="AI2352" s="2" t="s">
        <v>218</v>
      </c>
      <c r="AJ2352" s="2" t="s">
        <v>2601</v>
      </c>
      <c r="AL2352" s="2" t="s">
        <v>693</v>
      </c>
      <c r="AM2352" s="2" t="s">
        <v>102</v>
      </c>
      <c r="AN2352" s="2" t="s">
        <v>102</v>
      </c>
      <c r="AO2352" s="2" t="s">
        <v>102</v>
      </c>
      <c r="AP2352" s="2" t="s">
        <v>102</v>
      </c>
      <c r="AQ2352" s="2" t="s">
        <v>102</v>
      </c>
      <c r="AR2352" s="2" t="s">
        <v>102</v>
      </c>
      <c r="AS2352" s="2" t="s">
        <v>102</v>
      </c>
      <c r="AT2352" s="2" t="s">
        <v>102</v>
      </c>
      <c r="AU2352" s="2" t="s">
        <v>102</v>
      </c>
      <c r="AV2352" s="2" t="s">
        <v>102</v>
      </c>
      <c r="AW2352" s="2" t="s">
        <v>102</v>
      </c>
      <c r="AX2352" s="2" t="s">
        <v>102</v>
      </c>
      <c r="AY2352" s="2" t="s">
        <v>102</v>
      </c>
      <c r="AZ2352" s="2" t="s">
        <v>102</v>
      </c>
      <c r="BB2352" s="2" t="s">
        <v>102</v>
      </c>
      <c r="BD2352" s="2" t="s">
        <v>102</v>
      </c>
      <c r="BE2352" s="2" t="s">
        <v>102</v>
      </c>
      <c r="BF2352" s="2" t="s">
        <v>103</v>
      </c>
      <c r="BG2352" s="2" t="s">
        <v>102</v>
      </c>
      <c r="BH2352" s="2" t="s">
        <v>102</v>
      </c>
      <c r="BI2352" s="2" t="s">
        <v>102</v>
      </c>
      <c r="BJ2352" s="2" t="s">
        <v>102</v>
      </c>
      <c r="BK2352" s="2" t="s">
        <v>102</v>
      </c>
      <c r="BL2352" s="2" t="s">
        <v>102</v>
      </c>
      <c r="BM2352" s="2" t="s">
        <v>102</v>
      </c>
      <c r="BN2352" s="2" t="s">
        <v>102</v>
      </c>
      <c r="BO2352" s="2" t="s">
        <v>102</v>
      </c>
      <c r="BP2352" s="2" t="s">
        <v>102</v>
      </c>
      <c r="BQ2352" s="2" t="s">
        <v>102</v>
      </c>
      <c r="BR2352" s="2" t="s">
        <v>102</v>
      </c>
      <c r="BS2352" s="2" t="s">
        <v>102</v>
      </c>
      <c r="BT2352" s="2" t="s">
        <v>102</v>
      </c>
      <c r="BU2352" s="2" t="s">
        <v>103</v>
      </c>
      <c r="BV2352" s="2" t="s">
        <v>102</v>
      </c>
      <c r="BW2352" s="2" t="s">
        <v>102</v>
      </c>
      <c r="BX2352" s="2" t="s">
        <v>102</v>
      </c>
      <c r="BY2352" s="2" t="s">
        <v>102</v>
      </c>
      <c r="BZ2352" s="2" t="s">
        <v>102</v>
      </c>
      <c r="CA2352" s="2" t="s">
        <v>102</v>
      </c>
      <c r="CB2352" s="2" t="s">
        <v>102</v>
      </c>
      <c r="CC2352" s="2" t="s">
        <v>102</v>
      </c>
      <c r="CD2352" s="2" t="s">
        <v>102</v>
      </c>
      <c r="CE2352" s="2" t="s">
        <v>102</v>
      </c>
      <c r="CF2352" s="2" t="s">
        <v>102</v>
      </c>
      <c r="CG2352" s="2" t="s">
        <v>102</v>
      </c>
      <c r="CH2352" s="2" t="s">
        <v>102</v>
      </c>
      <c r="CI2352" s="2" t="s">
        <v>102</v>
      </c>
      <c r="CJ2352" s="2" t="s">
        <v>102</v>
      </c>
      <c r="CK2352" s="2" t="s">
        <v>102</v>
      </c>
      <c r="CL2352" s="2" t="s">
        <v>102</v>
      </c>
      <c r="CM2352" s="2" t="s">
        <v>102</v>
      </c>
      <c r="CN2352" s="2" t="s">
        <v>102</v>
      </c>
      <c r="CO2352" s="2" t="s">
        <v>102</v>
      </c>
      <c r="CP2352" s="2" t="s">
        <v>102</v>
      </c>
      <c r="CQ2352" s="2" t="s">
        <v>102</v>
      </c>
      <c r="CR2352" s="2" t="s">
        <v>102</v>
      </c>
      <c r="CS2352" s="2" t="s">
        <v>102</v>
      </c>
      <c r="CT2352" s="2" t="s">
        <v>102</v>
      </c>
      <c r="CU2352" s="2" t="s">
        <v>102</v>
      </c>
    </row>
    <row r="2353" spans="1:99" x14ac:dyDescent="0.3">
      <c r="A2353" s="2" t="s">
        <v>379</v>
      </c>
      <c r="B2353" s="2">
        <v>167208</v>
      </c>
      <c r="C2353" s="2" t="s">
        <v>15293</v>
      </c>
      <c r="D2353" s="2" t="s">
        <v>792</v>
      </c>
      <c r="E2353" s="2" t="s">
        <v>15294</v>
      </c>
      <c r="F2353" s="2" t="s">
        <v>15295</v>
      </c>
      <c r="G2353" s="2" t="s">
        <v>15296</v>
      </c>
      <c r="H2353" s="2" t="s">
        <v>15297</v>
      </c>
      <c r="I2353" s="2" t="s">
        <v>488</v>
      </c>
      <c r="K2353" s="2" t="s">
        <v>489</v>
      </c>
      <c r="L2353" s="2" t="s">
        <v>1848</v>
      </c>
      <c r="M2353" s="2" t="s">
        <v>15298</v>
      </c>
      <c r="N2353" s="2" t="s">
        <v>15299</v>
      </c>
      <c r="U2353" s="2" t="s">
        <v>798</v>
      </c>
      <c r="V2353" s="3">
        <v>41361</v>
      </c>
      <c r="W2353" s="3">
        <v>41361</v>
      </c>
      <c r="X2353" s="4">
        <v>41183</v>
      </c>
      <c r="Y2353" s="2" t="s">
        <v>103</v>
      </c>
      <c r="Z2353" s="2" t="s">
        <v>15300</v>
      </c>
      <c r="AA2353" s="2" t="s">
        <v>103</v>
      </c>
      <c r="AB2353" s="2" t="s">
        <v>102</v>
      </c>
      <c r="AD2353" s="2" t="s">
        <v>102</v>
      </c>
      <c r="AF2353" s="2" t="s">
        <v>102</v>
      </c>
      <c r="AG2353" s="2" t="s">
        <v>103</v>
      </c>
      <c r="AH2353" s="2" t="s">
        <v>102</v>
      </c>
      <c r="AI2353" s="2" t="s">
        <v>218</v>
      </c>
      <c r="AJ2353" s="2" t="s">
        <v>15301</v>
      </c>
      <c r="AL2353" s="2" t="s">
        <v>489</v>
      </c>
      <c r="AM2353" s="2" t="s">
        <v>102</v>
      </c>
      <c r="AN2353" s="2" t="s">
        <v>102</v>
      </c>
      <c r="AO2353" s="2" t="s">
        <v>102</v>
      </c>
      <c r="AP2353" s="2" t="s">
        <v>102</v>
      </c>
      <c r="AQ2353" s="2" t="s">
        <v>102</v>
      </c>
      <c r="AR2353" s="2" t="s">
        <v>102</v>
      </c>
      <c r="AS2353" s="2" t="s">
        <v>102</v>
      </c>
      <c r="AT2353" s="2" t="s">
        <v>102</v>
      </c>
      <c r="AU2353" s="2" t="s">
        <v>102</v>
      </c>
      <c r="AV2353" s="2" t="s">
        <v>102</v>
      </c>
      <c r="AW2353" s="2" t="s">
        <v>102</v>
      </c>
      <c r="AX2353" s="2" t="s">
        <v>102</v>
      </c>
      <c r="AY2353" s="2" t="s">
        <v>102</v>
      </c>
      <c r="AZ2353" s="2" t="s">
        <v>102</v>
      </c>
      <c r="BB2353" s="2" t="s">
        <v>102</v>
      </c>
      <c r="BD2353" s="2" t="s">
        <v>102</v>
      </c>
      <c r="BE2353" s="2" t="s">
        <v>102</v>
      </c>
      <c r="BF2353" s="2" t="s">
        <v>102</v>
      </c>
      <c r="BG2353" s="2" t="s">
        <v>102</v>
      </c>
      <c r="BH2353" s="2" t="s">
        <v>102</v>
      </c>
      <c r="BI2353" s="2" t="s">
        <v>102</v>
      </c>
      <c r="BJ2353" s="2" t="s">
        <v>102</v>
      </c>
      <c r="BK2353" s="2" t="s">
        <v>102</v>
      </c>
      <c r="BL2353" s="2" t="s">
        <v>102</v>
      </c>
      <c r="BM2353" s="2" t="s">
        <v>102</v>
      </c>
      <c r="BN2353" s="2" t="s">
        <v>102</v>
      </c>
      <c r="BO2353" s="2" t="s">
        <v>102</v>
      </c>
      <c r="BP2353" s="2" t="s">
        <v>102</v>
      </c>
      <c r="BQ2353" s="2" t="s">
        <v>102</v>
      </c>
      <c r="BR2353" s="2" t="s">
        <v>102</v>
      </c>
      <c r="BS2353" s="2" t="s">
        <v>102</v>
      </c>
      <c r="BT2353" s="2" t="s">
        <v>102</v>
      </c>
      <c r="BU2353" s="2" t="s">
        <v>103</v>
      </c>
      <c r="BV2353" s="2" t="s">
        <v>102</v>
      </c>
      <c r="BW2353" s="2" t="s">
        <v>103</v>
      </c>
      <c r="BX2353" s="2" t="s">
        <v>102</v>
      </c>
      <c r="BY2353" s="2" t="s">
        <v>102</v>
      </c>
      <c r="BZ2353" s="2" t="s">
        <v>102</v>
      </c>
      <c r="CA2353" s="2" t="s">
        <v>102</v>
      </c>
      <c r="CB2353" s="2" t="s">
        <v>102</v>
      </c>
      <c r="CC2353" s="2" t="s">
        <v>102</v>
      </c>
      <c r="CD2353" s="2" t="s">
        <v>102</v>
      </c>
      <c r="CE2353" s="2" t="s">
        <v>102</v>
      </c>
      <c r="CF2353" s="2" t="s">
        <v>102</v>
      </c>
      <c r="CG2353" s="2" t="s">
        <v>102</v>
      </c>
      <c r="CH2353" s="2" t="s">
        <v>103</v>
      </c>
      <c r="CI2353" s="2" t="s">
        <v>102</v>
      </c>
      <c r="CJ2353" s="2" t="s">
        <v>102</v>
      </c>
      <c r="CK2353" s="2" t="s">
        <v>102</v>
      </c>
      <c r="CL2353" s="2" t="s">
        <v>102</v>
      </c>
      <c r="CM2353" s="2" t="s">
        <v>102</v>
      </c>
      <c r="CN2353" s="2" t="s">
        <v>102</v>
      </c>
      <c r="CO2353" s="2" t="s">
        <v>102</v>
      </c>
      <c r="CP2353" s="2" t="s">
        <v>102</v>
      </c>
      <c r="CQ2353" s="2" t="s">
        <v>102</v>
      </c>
      <c r="CR2353" s="2" t="s">
        <v>102</v>
      </c>
      <c r="CS2353" s="2" t="s">
        <v>102</v>
      </c>
      <c r="CT2353" s="2" t="s">
        <v>102</v>
      </c>
      <c r="CU2353" s="2" t="s">
        <v>102</v>
      </c>
    </row>
    <row r="2354" spans="1:99" x14ac:dyDescent="0.3">
      <c r="A2354" s="2" t="s">
        <v>379</v>
      </c>
      <c r="B2354" s="2">
        <v>167210</v>
      </c>
      <c r="C2354" s="2" t="s">
        <v>15435</v>
      </c>
      <c r="D2354" s="2" t="s">
        <v>792</v>
      </c>
      <c r="E2354" s="2" t="s">
        <v>15436</v>
      </c>
      <c r="F2354" s="2" t="s">
        <v>15436</v>
      </c>
      <c r="G2354" s="2" t="s">
        <v>15437</v>
      </c>
      <c r="I2354" s="2" t="s">
        <v>738</v>
      </c>
      <c r="K2354" s="2" t="s">
        <v>217</v>
      </c>
      <c r="M2354" s="2" t="s">
        <v>15438</v>
      </c>
      <c r="U2354" s="2" t="s">
        <v>798</v>
      </c>
      <c r="V2354" s="3">
        <v>41380</v>
      </c>
      <c r="W2354" s="3">
        <v>41380</v>
      </c>
      <c r="X2354" s="4">
        <v>41183</v>
      </c>
      <c r="Y2354" s="2" t="s">
        <v>102</v>
      </c>
      <c r="AA2354" s="2" t="s">
        <v>103</v>
      </c>
      <c r="AB2354" s="2" t="s">
        <v>102</v>
      </c>
      <c r="AD2354" s="2" t="s">
        <v>102</v>
      </c>
      <c r="AF2354" s="2" t="s">
        <v>102</v>
      </c>
      <c r="AG2354" s="2" t="s">
        <v>103</v>
      </c>
      <c r="AH2354" s="2" t="s">
        <v>102</v>
      </c>
      <c r="AI2354" s="2" t="s">
        <v>218</v>
      </c>
      <c r="AJ2354" s="2" t="s">
        <v>1374</v>
      </c>
      <c r="AL2354" s="2" t="s">
        <v>217</v>
      </c>
      <c r="AM2354" s="2" t="s">
        <v>102</v>
      </c>
      <c r="AN2354" s="2" t="s">
        <v>102</v>
      </c>
      <c r="AO2354" s="2" t="s">
        <v>103</v>
      </c>
      <c r="AP2354" s="2" t="s">
        <v>102</v>
      </c>
      <c r="AQ2354" s="2" t="s">
        <v>102</v>
      </c>
      <c r="AR2354" s="2" t="s">
        <v>102</v>
      </c>
      <c r="AS2354" s="2" t="s">
        <v>102</v>
      </c>
      <c r="AT2354" s="2" t="s">
        <v>102</v>
      </c>
      <c r="AU2354" s="2" t="s">
        <v>102</v>
      </c>
      <c r="AV2354" s="2" t="s">
        <v>102</v>
      </c>
      <c r="AW2354" s="2" t="s">
        <v>102</v>
      </c>
      <c r="AX2354" s="2" t="s">
        <v>102</v>
      </c>
      <c r="AY2354" s="2" t="s">
        <v>102</v>
      </c>
      <c r="AZ2354" s="2" t="s">
        <v>102</v>
      </c>
      <c r="BB2354" s="2" t="s">
        <v>102</v>
      </c>
      <c r="BD2354" s="2" t="s">
        <v>102</v>
      </c>
      <c r="BE2354" s="2" t="s">
        <v>102</v>
      </c>
      <c r="BF2354" s="2" t="s">
        <v>103</v>
      </c>
      <c r="BG2354" s="2" t="s">
        <v>102</v>
      </c>
      <c r="BH2354" s="2" t="s">
        <v>102</v>
      </c>
      <c r="BI2354" s="2" t="s">
        <v>102</v>
      </c>
      <c r="BJ2354" s="2" t="s">
        <v>102</v>
      </c>
      <c r="BK2354" s="2" t="s">
        <v>102</v>
      </c>
      <c r="BL2354" s="2" t="s">
        <v>102</v>
      </c>
      <c r="BM2354" s="2" t="s">
        <v>102</v>
      </c>
      <c r="BN2354" s="2" t="s">
        <v>102</v>
      </c>
      <c r="BO2354" s="2" t="s">
        <v>102</v>
      </c>
      <c r="BP2354" s="2" t="s">
        <v>102</v>
      </c>
      <c r="BQ2354" s="2" t="s">
        <v>102</v>
      </c>
      <c r="BR2354" s="2" t="s">
        <v>102</v>
      </c>
      <c r="BS2354" s="2" t="s">
        <v>102</v>
      </c>
      <c r="BT2354" s="2" t="s">
        <v>102</v>
      </c>
      <c r="BU2354" s="2" t="s">
        <v>103</v>
      </c>
      <c r="BV2354" s="2" t="s">
        <v>102</v>
      </c>
      <c r="BW2354" s="2" t="s">
        <v>102</v>
      </c>
      <c r="BX2354" s="2" t="s">
        <v>102</v>
      </c>
      <c r="BY2354" s="2" t="s">
        <v>102</v>
      </c>
      <c r="BZ2354" s="2" t="s">
        <v>102</v>
      </c>
      <c r="CA2354" s="2" t="s">
        <v>102</v>
      </c>
      <c r="CB2354" s="2" t="s">
        <v>102</v>
      </c>
      <c r="CC2354" s="2" t="s">
        <v>102</v>
      </c>
      <c r="CD2354" s="2" t="s">
        <v>102</v>
      </c>
      <c r="CE2354" s="2" t="s">
        <v>102</v>
      </c>
      <c r="CF2354" s="2" t="s">
        <v>102</v>
      </c>
      <c r="CG2354" s="2" t="s">
        <v>102</v>
      </c>
      <c r="CH2354" s="2" t="s">
        <v>102</v>
      </c>
      <c r="CI2354" s="2" t="s">
        <v>102</v>
      </c>
      <c r="CJ2354" s="2" t="s">
        <v>102</v>
      </c>
      <c r="CK2354" s="2" t="s">
        <v>102</v>
      </c>
      <c r="CL2354" s="2" t="s">
        <v>102</v>
      </c>
      <c r="CM2354" s="2" t="s">
        <v>102</v>
      </c>
      <c r="CN2354" s="2" t="s">
        <v>102</v>
      </c>
      <c r="CO2354" s="2" t="s">
        <v>102</v>
      </c>
      <c r="CP2354" s="2" t="s">
        <v>102</v>
      </c>
      <c r="CQ2354" s="2" t="s">
        <v>102</v>
      </c>
      <c r="CR2354" s="2" t="s">
        <v>102</v>
      </c>
      <c r="CS2354" s="2" t="s">
        <v>102</v>
      </c>
      <c r="CT2354" s="2" t="s">
        <v>102</v>
      </c>
      <c r="CU2354" s="2" t="s">
        <v>102</v>
      </c>
    </row>
    <row r="2355" spans="1:99" x14ac:dyDescent="0.3">
      <c r="A2355" s="2" t="s">
        <v>109</v>
      </c>
      <c r="B2355" s="2">
        <v>167227</v>
      </c>
      <c r="C2355" s="2" t="s">
        <v>15235</v>
      </c>
      <c r="D2355" s="2" t="s">
        <v>792</v>
      </c>
      <c r="E2355" s="2" t="s">
        <v>15236</v>
      </c>
      <c r="F2355" s="2" t="s">
        <v>15236</v>
      </c>
      <c r="G2355" s="2" t="s">
        <v>15237</v>
      </c>
      <c r="I2355" s="2" t="s">
        <v>130</v>
      </c>
      <c r="J2355" s="2" t="s">
        <v>131</v>
      </c>
      <c r="K2355" s="2" t="s">
        <v>101</v>
      </c>
      <c r="L2355" s="2">
        <v>10019</v>
      </c>
      <c r="M2355" s="2" t="s">
        <v>15238</v>
      </c>
      <c r="N2355" s="2" t="s">
        <v>15239</v>
      </c>
      <c r="U2355" s="2" t="s">
        <v>798</v>
      </c>
      <c r="V2355" s="3">
        <v>41360</v>
      </c>
      <c r="W2355" s="3">
        <v>41360</v>
      </c>
      <c r="X2355" s="4">
        <v>41183</v>
      </c>
      <c r="Y2355" s="2" t="s">
        <v>102</v>
      </c>
      <c r="AA2355" s="2" t="s">
        <v>102</v>
      </c>
      <c r="AB2355" s="2" t="s">
        <v>102</v>
      </c>
      <c r="AD2355" s="2" t="s">
        <v>102</v>
      </c>
      <c r="AF2355" s="2" t="s">
        <v>102</v>
      </c>
      <c r="AG2355" s="2" t="s">
        <v>103</v>
      </c>
      <c r="AH2355" s="2" t="s">
        <v>102</v>
      </c>
      <c r="AI2355" s="2" t="s">
        <v>104</v>
      </c>
      <c r="AK2355" s="2" t="s">
        <v>105</v>
      </c>
      <c r="AL2355" s="2" t="s">
        <v>101</v>
      </c>
      <c r="AM2355" s="2" t="s">
        <v>102</v>
      </c>
      <c r="AN2355" s="2" t="s">
        <v>102</v>
      </c>
      <c r="AO2355" s="2" t="s">
        <v>103</v>
      </c>
      <c r="AP2355" s="2" t="s">
        <v>102</v>
      </c>
      <c r="AQ2355" s="2" t="s">
        <v>102</v>
      </c>
      <c r="AR2355" s="2" t="s">
        <v>102</v>
      </c>
      <c r="AS2355" s="2" t="s">
        <v>102</v>
      </c>
      <c r="AT2355" s="2" t="s">
        <v>102</v>
      </c>
      <c r="AU2355" s="2" t="s">
        <v>102</v>
      </c>
      <c r="AV2355" s="2" t="s">
        <v>102</v>
      </c>
      <c r="AW2355" s="2" t="s">
        <v>102</v>
      </c>
      <c r="AX2355" s="2" t="s">
        <v>102</v>
      </c>
      <c r="AY2355" s="2" t="s">
        <v>102</v>
      </c>
      <c r="AZ2355" s="2" t="s">
        <v>102</v>
      </c>
      <c r="BB2355" s="2" t="s">
        <v>102</v>
      </c>
      <c r="BD2355" s="2" t="s">
        <v>102</v>
      </c>
      <c r="BE2355" s="2" t="s">
        <v>102</v>
      </c>
      <c r="BF2355" s="2" t="s">
        <v>102</v>
      </c>
      <c r="BG2355" s="2" t="s">
        <v>102</v>
      </c>
      <c r="BH2355" s="2" t="s">
        <v>102</v>
      </c>
      <c r="BI2355" s="2" t="s">
        <v>102</v>
      </c>
      <c r="BJ2355" s="2" t="s">
        <v>103</v>
      </c>
      <c r="BK2355" s="2" t="s">
        <v>102</v>
      </c>
      <c r="BL2355" s="2" t="s">
        <v>102</v>
      </c>
      <c r="BM2355" s="2" t="s">
        <v>102</v>
      </c>
      <c r="BN2355" s="2" t="s">
        <v>102</v>
      </c>
      <c r="BO2355" s="2" t="s">
        <v>102</v>
      </c>
      <c r="BP2355" s="2" t="s">
        <v>102</v>
      </c>
      <c r="BQ2355" s="2" t="s">
        <v>102</v>
      </c>
      <c r="BR2355" s="2" t="s">
        <v>102</v>
      </c>
      <c r="BS2355" s="2" t="s">
        <v>102</v>
      </c>
      <c r="BT2355" s="2" t="s">
        <v>103</v>
      </c>
      <c r="BU2355" s="2" t="s">
        <v>103</v>
      </c>
      <c r="BV2355" s="2" t="s">
        <v>102</v>
      </c>
      <c r="BW2355" s="2" t="s">
        <v>102</v>
      </c>
      <c r="BX2355" s="2" t="s">
        <v>102</v>
      </c>
      <c r="BY2355" s="2" t="s">
        <v>102</v>
      </c>
      <c r="BZ2355" s="2" t="s">
        <v>102</v>
      </c>
      <c r="CA2355" s="2" t="s">
        <v>102</v>
      </c>
      <c r="CB2355" s="2" t="s">
        <v>102</v>
      </c>
      <c r="CC2355" s="2" t="s">
        <v>102</v>
      </c>
      <c r="CD2355" s="2" t="s">
        <v>102</v>
      </c>
      <c r="CE2355" s="2" t="s">
        <v>102</v>
      </c>
      <c r="CF2355" s="2" t="s">
        <v>102</v>
      </c>
      <c r="CG2355" s="2" t="s">
        <v>102</v>
      </c>
      <c r="CH2355" s="2" t="s">
        <v>102</v>
      </c>
      <c r="CI2355" s="2" t="s">
        <v>102</v>
      </c>
      <c r="CJ2355" s="2" t="s">
        <v>102</v>
      </c>
      <c r="CK2355" s="2" t="s">
        <v>102</v>
      </c>
      <c r="CL2355" s="2" t="s">
        <v>102</v>
      </c>
      <c r="CM2355" s="2" t="s">
        <v>102</v>
      </c>
      <c r="CN2355" s="2" t="s">
        <v>102</v>
      </c>
      <c r="CO2355" s="2" t="s">
        <v>102</v>
      </c>
      <c r="CP2355" s="2" t="s">
        <v>102</v>
      </c>
      <c r="CQ2355" s="2" t="s">
        <v>102</v>
      </c>
      <c r="CR2355" s="2" t="s">
        <v>102</v>
      </c>
      <c r="CS2355" s="2" t="s">
        <v>102</v>
      </c>
      <c r="CT2355" s="2" t="s">
        <v>102</v>
      </c>
      <c r="CU2355" s="2" t="s">
        <v>102</v>
      </c>
    </row>
    <row r="2356" spans="1:99" x14ac:dyDescent="0.3">
      <c r="A2356" s="2" t="s">
        <v>139</v>
      </c>
      <c r="B2356" s="2">
        <v>167233</v>
      </c>
      <c r="C2356" s="2" t="s">
        <v>15897</v>
      </c>
      <c r="D2356" s="2" t="s">
        <v>792</v>
      </c>
      <c r="E2356" s="2" t="s">
        <v>15898</v>
      </c>
      <c r="F2356" s="2" t="s">
        <v>15899</v>
      </c>
      <c r="G2356" s="2" t="s">
        <v>1210</v>
      </c>
      <c r="H2356" s="2" t="s">
        <v>15900</v>
      </c>
      <c r="I2356" s="2" t="s">
        <v>215</v>
      </c>
      <c r="J2356" s="2" t="s">
        <v>140</v>
      </c>
      <c r="K2356" s="2" t="s">
        <v>101</v>
      </c>
      <c r="L2356" s="2">
        <v>30305</v>
      </c>
      <c r="M2356" s="2" t="s">
        <v>15901</v>
      </c>
      <c r="N2356" s="2" t="s">
        <v>15901</v>
      </c>
      <c r="U2356" s="2" t="s">
        <v>798</v>
      </c>
      <c r="V2356" s="3">
        <v>41467</v>
      </c>
      <c r="W2356" s="3">
        <v>41467</v>
      </c>
      <c r="X2356" s="4">
        <v>41183</v>
      </c>
      <c r="Y2356" s="2" t="s">
        <v>103</v>
      </c>
      <c r="Z2356" s="2" t="s">
        <v>15902</v>
      </c>
      <c r="AA2356" s="2" t="s">
        <v>102</v>
      </c>
      <c r="AB2356" s="2" t="s">
        <v>102</v>
      </c>
      <c r="AD2356" s="2" t="s">
        <v>102</v>
      </c>
      <c r="AF2356" s="2" t="s">
        <v>102</v>
      </c>
      <c r="AG2356" s="2" t="s">
        <v>103</v>
      </c>
      <c r="AH2356" s="2" t="s">
        <v>102</v>
      </c>
      <c r="AI2356" s="2" t="s">
        <v>104</v>
      </c>
      <c r="AK2356" s="2" t="s">
        <v>105</v>
      </c>
      <c r="AL2356" s="2" t="s">
        <v>101</v>
      </c>
      <c r="AM2356" s="2" t="s">
        <v>102</v>
      </c>
      <c r="AN2356" s="2" t="s">
        <v>102</v>
      </c>
      <c r="AO2356" s="2" t="s">
        <v>103</v>
      </c>
      <c r="AP2356" s="2" t="s">
        <v>102</v>
      </c>
      <c r="AQ2356" s="2" t="s">
        <v>102</v>
      </c>
      <c r="AR2356" s="2" t="s">
        <v>102</v>
      </c>
      <c r="AS2356" s="2" t="s">
        <v>102</v>
      </c>
      <c r="AT2356" s="2" t="s">
        <v>102</v>
      </c>
      <c r="AU2356" s="2" t="s">
        <v>102</v>
      </c>
      <c r="AV2356" s="2" t="s">
        <v>102</v>
      </c>
      <c r="AW2356" s="2" t="s">
        <v>102</v>
      </c>
      <c r="AX2356" s="2" t="s">
        <v>102</v>
      </c>
      <c r="AY2356" s="2" t="s">
        <v>102</v>
      </c>
      <c r="AZ2356" s="2" t="s">
        <v>102</v>
      </c>
      <c r="BB2356" s="2" t="s">
        <v>103</v>
      </c>
      <c r="BC2356" s="2" t="s">
        <v>102</v>
      </c>
      <c r="BD2356" s="2" t="s">
        <v>102</v>
      </c>
      <c r="BE2356" s="2" t="s">
        <v>102</v>
      </c>
      <c r="BF2356" s="2" t="s">
        <v>102</v>
      </c>
      <c r="BG2356" s="2" t="s">
        <v>102</v>
      </c>
      <c r="BH2356" s="2" t="s">
        <v>102</v>
      </c>
      <c r="BI2356" s="2" t="s">
        <v>102</v>
      </c>
      <c r="BJ2356" s="2" t="s">
        <v>103</v>
      </c>
      <c r="BK2356" s="2" t="s">
        <v>102</v>
      </c>
      <c r="BL2356" s="2" t="s">
        <v>102</v>
      </c>
      <c r="BM2356" s="2" t="s">
        <v>102</v>
      </c>
      <c r="BN2356" s="2" t="s">
        <v>102</v>
      </c>
      <c r="BO2356" s="2" t="s">
        <v>102</v>
      </c>
      <c r="BP2356" s="2" t="s">
        <v>102</v>
      </c>
      <c r="BQ2356" s="2" t="s">
        <v>102</v>
      </c>
      <c r="BR2356" s="2" t="s">
        <v>102</v>
      </c>
      <c r="BS2356" s="2" t="s">
        <v>102</v>
      </c>
      <c r="BT2356" s="2" t="s">
        <v>103</v>
      </c>
      <c r="BU2356" s="2" t="s">
        <v>103</v>
      </c>
      <c r="BV2356" s="2" t="s">
        <v>102</v>
      </c>
      <c r="BW2356" s="2" t="s">
        <v>102</v>
      </c>
      <c r="BX2356" s="2" t="s">
        <v>102</v>
      </c>
      <c r="BY2356" s="2" t="s">
        <v>102</v>
      </c>
      <c r="BZ2356" s="2" t="s">
        <v>102</v>
      </c>
      <c r="CA2356" s="2" t="s">
        <v>102</v>
      </c>
      <c r="CB2356" s="2" t="s">
        <v>102</v>
      </c>
      <c r="CC2356" s="2" t="s">
        <v>102</v>
      </c>
      <c r="CD2356" s="2" t="s">
        <v>102</v>
      </c>
      <c r="CE2356" s="2" t="s">
        <v>102</v>
      </c>
      <c r="CF2356" s="2" t="s">
        <v>102</v>
      </c>
      <c r="CG2356" s="2" t="s">
        <v>102</v>
      </c>
      <c r="CH2356" s="2" t="s">
        <v>102</v>
      </c>
      <c r="CI2356" s="2" t="s">
        <v>102</v>
      </c>
      <c r="CJ2356" s="2" t="s">
        <v>102</v>
      </c>
      <c r="CK2356" s="2" t="s">
        <v>102</v>
      </c>
      <c r="CL2356" s="2" t="s">
        <v>102</v>
      </c>
      <c r="CM2356" s="2" t="s">
        <v>102</v>
      </c>
      <c r="CN2356" s="2" t="s">
        <v>102</v>
      </c>
      <c r="CO2356" s="2" t="s">
        <v>102</v>
      </c>
      <c r="CP2356" s="2" t="s">
        <v>102</v>
      </c>
      <c r="CQ2356" s="2" t="s">
        <v>102</v>
      </c>
      <c r="CR2356" s="2" t="s">
        <v>102</v>
      </c>
      <c r="CS2356" s="2" t="s">
        <v>102</v>
      </c>
      <c r="CT2356" s="2" t="s">
        <v>102</v>
      </c>
      <c r="CU2356" s="2" t="s">
        <v>102</v>
      </c>
    </row>
    <row r="2357" spans="1:99" x14ac:dyDescent="0.3">
      <c r="A2357" s="2" t="s">
        <v>109</v>
      </c>
      <c r="B2357" s="2">
        <v>167234</v>
      </c>
      <c r="C2357" s="2" t="s">
        <v>15117</v>
      </c>
      <c r="D2357" s="2" t="s">
        <v>792</v>
      </c>
      <c r="E2357" s="2" t="s">
        <v>15118</v>
      </c>
      <c r="F2357" s="2" t="s">
        <v>15118</v>
      </c>
      <c r="G2357" s="2" t="s">
        <v>1194</v>
      </c>
      <c r="H2357" s="2" t="s">
        <v>409</v>
      </c>
      <c r="I2357" s="2" t="s">
        <v>130</v>
      </c>
      <c r="J2357" s="2" t="s">
        <v>131</v>
      </c>
      <c r="K2357" s="2" t="s">
        <v>101</v>
      </c>
      <c r="L2357" s="2">
        <v>10017</v>
      </c>
      <c r="M2357" s="2" t="s">
        <v>15119</v>
      </c>
      <c r="N2357" s="2" t="s">
        <v>15120</v>
      </c>
      <c r="U2357" s="2" t="s">
        <v>798</v>
      </c>
      <c r="V2357" s="3">
        <v>41348</v>
      </c>
      <c r="W2357" s="3">
        <v>41348</v>
      </c>
      <c r="X2357" s="4">
        <v>41183</v>
      </c>
      <c r="Y2357" s="2" t="s">
        <v>103</v>
      </c>
      <c r="Z2357" s="2" t="s">
        <v>15121</v>
      </c>
      <c r="AA2357" s="2" t="s">
        <v>102</v>
      </c>
      <c r="AB2357" s="2" t="s">
        <v>102</v>
      </c>
      <c r="AD2357" s="2" t="s">
        <v>102</v>
      </c>
      <c r="AF2357" s="2" t="s">
        <v>102</v>
      </c>
      <c r="AG2357" s="2" t="s">
        <v>103</v>
      </c>
      <c r="AH2357" s="2" t="s">
        <v>102</v>
      </c>
      <c r="AI2357" s="2" t="s">
        <v>126</v>
      </c>
      <c r="AK2357" s="2" t="s">
        <v>105</v>
      </c>
      <c r="AL2357" s="2" t="s">
        <v>101</v>
      </c>
      <c r="AM2357" s="2" t="s">
        <v>102</v>
      </c>
      <c r="AN2357" s="2" t="s">
        <v>102</v>
      </c>
      <c r="AO2357" s="2" t="s">
        <v>102</v>
      </c>
      <c r="AP2357" s="2" t="s">
        <v>102</v>
      </c>
      <c r="AQ2357" s="2" t="s">
        <v>102</v>
      </c>
      <c r="AR2357" s="2" t="s">
        <v>102</v>
      </c>
      <c r="AS2357" s="2" t="s">
        <v>102</v>
      </c>
      <c r="AT2357" s="2" t="s">
        <v>102</v>
      </c>
      <c r="AU2357" s="2" t="s">
        <v>102</v>
      </c>
      <c r="AV2357" s="2" t="s">
        <v>102</v>
      </c>
      <c r="AW2357" s="2" t="s">
        <v>102</v>
      </c>
      <c r="AX2357" s="2" t="s">
        <v>102</v>
      </c>
      <c r="AY2357" s="2" t="s">
        <v>102</v>
      </c>
      <c r="AZ2357" s="2" t="s">
        <v>102</v>
      </c>
      <c r="BB2357" s="2" t="s">
        <v>102</v>
      </c>
      <c r="BD2357" s="2" t="s">
        <v>102</v>
      </c>
      <c r="BE2357" s="2" t="s">
        <v>102</v>
      </c>
      <c r="BF2357" s="2" t="s">
        <v>102</v>
      </c>
      <c r="BG2357" s="2" t="s">
        <v>102</v>
      </c>
      <c r="BH2357" s="2" t="s">
        <v>102</v>
      </c>
      <c r="BI2357" s="2" t="s">
        <v>102</v>
      </c>
      <c r="BJ2357" s="2" t="s">
        <v>102</v>
      </c>
      <c r="BK2357" s="2" t="s">
        <v>102</v>
      </c>
      <c r="BL2357" s="2" t="s">
        <v>102</v>
      </c>
      <c r="BM2357" s="2" t="s">
        <v>102</v>
      </c>
      <c r="BN2357" s="2" t="s">
        <v>102</v>
      </c>
      <c r="BO2357" s="2" t="s">
        <v>102</v>
      </c>
      <c r="BP2357" s="2" t="s">
        <v>102</v>
      </c>
      <c r="BQ2357" s="2" t="s">
        <v>102</v>
      </c>
      <c r="BR2357" s="2" t="s">
        <v>102</v>
      </c>
      <c r="BS2357" s="2" t="s">
        <v>102</v>
      </c>
      <c r="BT2357" s="2" t="s">
        <v>103</v>
      </c>
      <c r="BU2357" s="2" t="s">
        <v>103</v>
      </c>
      <c r="BV2357" s="2" t="s">
        <v>102</v>
      </c>
      <c r="BW2357" s="2" t="s">
        <v>102</v>
      </c>
      <c r="BX2357" s="2" t="s">
        <v>102</v>
      </c>
      <c r="BY2357" s="2" t="s">
        <v>102</v>
      </c>
      <c r="BZ2357" s="2" t="s">
        <v>102</v>
      </c>
      <c r="CA2357" s="2" t="s">
        <v>102</v>
      </c>
      <c r="CB2357" s="2" t="s">
        <v>102</v>
      </c>
      <c r="CC2357" s="2" t="s">
        <v>102</v>
      </c>
      <c r="CD2357" s="2" t="s">
        <v>102</v>
      </c>
      <c r="CE2357" s="2" t="s">
        <v>102</v>
      </c>
      <c r="CF2357" s="2" t="s">
        <v>102</v>
      </c>
      <c r="CG2357" s="2" t="s">
        <v>102</v>
      </c>
      <c r="CH2357" s="2" t="s">
        <v>102</v>
      </c>
      <c r="CI2357" s="2" t="s">
        <v>102</v>
      </c>
      <c r="CJ2357" s="2" t="s">
        <v>102</v>
      </c>
      <c r="CK2357" s="2" t="s">
        <v>102</v>
      </c>
      <c r="CL2357" s="2" t="s">
        <v>102</v>
      </c>
      <c r="CM2357" s="2" t="s">
        <v>102</v>
      </c>
      <c r="CN2357" s="2" t="s">
        <v>102</v>
      </c>
      <c r="CO2357" s="2" t="s">
        <v>102</v>
      </c>
      <c r="CP2357" s="2" t="s">
        <v>102</v>
      </c>
      <c r="CQ2357" s="2" t="s">
        <v>102</v>
      </c>
      <c r="CR2357" s="2" t="s">
        <v>102</v>
      </c>
      <c r="CS2357" s="2" t="s">
        <v>102</v>
      </c>
      <c r="CT2357" s="2" t="s">
        <v>102</v>
      </c>
      <c r="CU2357" s="2" t="s">
        <v>102</v>
      </c>
    </row>
    <row r="2358" spans="1:99" x14ac:dyDescent="0.3">
      <c r="A2358" s="2" t="s">
        <v>112</v>
      </c>
      <c r="B2358" s="2">
        <v>167246</v>
      </c>
      <c r="C2358" s="2" t="s">
        <v>15085</v>
      </c>
      <c r="D2358" s="2" t="s">
        <v>792</v>
      </c>
      <c r="E2358" s="2" t="s">
        <v>15086</v>
      </c>
      <c r="F2358" s="2" t="s">
        <v>15087</v>
      </c>
      <c r="G2358" s="2" t="s">
        <v>15088</v>
      </c>
      <c r="I2358" s="2" t="s">
        <v>559</v>
      </c>
      <c r="J2358" s="2" t="s">
        <v>134</v>
      </c>
      <c r="K2358" s="2" t="s">
        <v>101</v>
      </c>
      <c r="L2358" s="2">
        <v>94596</v>
      </c>
      <c r="M2358" s="2" t="s">
        <v>15089</v>
      </c>
      <c r="N2358" s="2" t="s">
        <v>15090</v>
      </c>
      <c r="U2358" s="2" t="s">
        <v>798</v>
      </c>
      <c r="V2358" s="3">
        <v>41346</v>
      </c>
      <c r="W2358" s="3">
        <v>41346</v>
      </c>
      <c r="X2358" s="4">
        <v>41183</v>
      </c>
      <c r="Y2358" s="2" t="s">
        <v>102</v>
      </c>
      <c r="AA2358" s="2" t="s">
        <v>102</v>
      </c>
      <c r="AB2358" s="2" t="s">
        <v>102</v>
      </c>
      <c r="AD2358" s="2" t="s">
        <v>102</v>
      </c>
      <c r="AF2358" s="2" t="s">
        <v>102</v>
      </c>
      <c r="AG2358" s="2" t="s">
        <v>103</v>
      </c>
      <c r="AH2358" s="2" t="s">
        <v>102</v>
      </c>
      <c r="AI2358" s="2" t="s">
        <v>218</v>
      </c>
      <c r="AJ2358" s="2" t="s">
        <v>2432</v>
      </c>
      <c r="AL2358" s="2" t="s">
        <v>693</v>
      </c>
      <c r="AM2358" s="2" t="s">
        <v>102</v>
      </c>
      <c r="AN2358" s="2" t="s">
        <v>102</v>
      </c>
      <c r="AO2358" s="2" t="s">
        <v>102</v>
      </c>
      <c r="AP2358" s="2" t="s">
        <v>102</v>
      </c>
      <c r="AQ2358" s="2" t="s">
        <v>102</v>
      </c>
      <c r="AR2358" s="2" t="s">
        <v>102</v>
      </c>
      <c r="AS2358" s="2" t="s">
        <v>102</v>
      </c>
      <c r="AT2358" s="2" t="s">
        <v>102</v>
      </c>
      <c r="AU2358" s="2" t="s">
        <v>102</v>
      </c>
      <c r="AV2358" s="2" t="s">
        <v>102</v>
      </c>
      <c r="AW2358" s="2" t="s">
        <v>102</v>
      </c>
      <c r="AX2358" s="2" t="s">
        <v>102</v>
      </c>
      <c r="AY2358" s="2" t="s">
        <v>102</v>
      </c>
      <c r="AZ2358" s="2" t="s">
        <v>102</v>
      </c>
      <c r="BB2358" s="2" t="s">
        <v>102</v>
      </c>
      <c r="BD2358" s="2" t="s">
        <v>102</v>
      </c>
      <c r="BE2358" s="2" t="s">
        <v>102</v>
      </c>
      <c r="BF2358" s="2" t="s">
        <v>102</v>
      </c>
      <c r="BG2358" s="2" t="s">
        <v>102</v>
      </c>
      <c r="BH2358" s="2" t="s">
        <v>102</v>
      </c>
      <c r="BI2358" s="2" t="s">
        <v>102</v>
      </c>
      <c r="BJ2358" s="2" t="s">
        <v>102</v>
      </c>
      <c r="BK2358" s="2" t="s">
        <v>102</v>
      </c>
      <c r="BL2358" s="2" t="s">
        <v>102</v>
      </c>
      <c r="BM2358" s="2" t="s">
        <v>102</v>
      </c>
      <c r="BN2358" s="2" t="s">
        <v>102</v>
      </c>
      <c r="BO2358" s="2" t="s">
        <v>102</v>
      </c>
      <c r="BP2358" s="2" t="s">
        <v>102</v>
      </c>
      <c r="BQ2358" s="2" t="s">
        <v>102</v>
      </c>
      <c r="BR2358" s="2" t="s">
        <v>102</v>
      </c>
      <c r="BS2358" s="2" t="s">
        <v>102</v>
      </c>
      <c r="BT2358" s="2" t="s">
        <v>103</v>
      </c>
      <c r="BU2358" s="2" t="s">
        <v>103</v>
      </c>
      <c r="BV2358" s="2" t="s">
        <v>102</v>
      </c>
      <c r="BW2358" s="2" t="s">
        <v>102</v>
      </c>
      <c r="BX2358" s="2" t="s">
        <v>102</v>
      </c>
      <c r="BY2358" s="2" t="s">
        <v>102</v>
      </c>
      <c r="BZ2358" s="2" t="s">
        <v>102</v>
      </c>
      <c r="CA2358" s="2" t="s">
        <v>102</v>
      </c>
      <c r="CB2358" s="2" t="s">
        <v>102</v>
      </c>
      <c r="CC2358" s="2" t="s">
        <v>102</v>
      </c>
      <c r="CD2358" s="2" t="s">
        <v>102</v>
      </c>
      <c r="CE2358" s="2" t="s">
        <v>102</v>
      </c>
      <c r="CF2358" s="2" t="s">
        <v>102</v>
      </c>
      <c r="CG2358" s="2" t="s">
        <v>102</v>
      </c>
      <c r="CH2358" s="2" t="s">
        <v>102</v>
      </c>
      <c r="CI2358" s="2" t="s">
        <v>102</v>
      </c>
      <c r="CJ2358" s="2" t="s">
        <v>102</v>
      </c>
      <c r="CK2358" s="2" t="s">
        <v>102</v>
      </c>
      <c r="CL2358" s="2" t="s">
        <v>102</v>
      </c>
      <c r="CM2358" s="2" t="s">
        <v>102</v>
      </c>
      <c r="CN2358" s="2" t="s">
        <v>102</v>
      </c>
      <c r="CO2358" s="2" t="s">
        <v>102</v>
      </c>
      <c r="CP2358" s="2" t="s">
        <v>102</v>
      </c>
      <c r="CQ2358" s="2" t="s">
        <v>102</v>
      </c>
      <c r="CR2358" s="2" t="s">
        <v>102</v>
      </c>
      <c r="CS2358" s="2" t="s">
        <v>102</v>
      </c>
      <c r="CT2358" s="2" t="s">
        <v>102</v>
      </c>
      <c r="CU2358" s="2" t="s">
        <v>102</v>
      </c>
    </row>
    <row r="2359" spans="1:99" x14ac:dyDescent="0.3">
      <c r="A2359" s="2" t="s">
        <v>106</v>
      </c>
      <c r="B2359" s="2">
        <v>167252</v>
      </c>
      <c r="C2359" s="2" t="s">
        <v>15214</v>
      </c>
      <c r="D2359" s="2" t="s">
        <v>792</v>
      </c>
      <c r="E2359" s="2" t="s">
        <v>15215</v>
      </c>
      <c r="F2359" s="2" t="s">
        <v>15215</v>
      </c>
      <c r="G2359" s="2" t="s">
        <v>1700</v>
      </c>
      <c r="H2359" s="2" t="s">
        <v>469</v>
      </c>
      <c r="I2359" s="2" t="s">
        <v>220</v>
      </c>
      <c r="J2359" s="2" t="s">
        <v>114</v>
      </c>
      <c r="K2359" s="2" t="s">
        <v>101</v>
      </c>
      <c r="L2359" s="2">
        <v>20814</v>
      </c>
      <c r="M2359" s="2" t="s">
        <v>15216</v>
      </c>
      <c r="U2359" s="2" t="s">
        <v>798</v>
      </c>
      <c r="V2359" s="3">
        <v>41359</v>
      </c>
      <c r="W2359" s="3">
        <v>41359</v>
      </c>
      <c r="X2359" s="4">
        <v>41183</v>
      </c>
      <c r="Y2359" s="2" t="s">
        <v>103</v>
      </c>
      <c r="Z2359" s="2" t="s">
        <v>15217</v>
      </c>
      <c r="AA2359" s="2" t="s">
        <v>102</v>
      </c>
      <c r="AB2359" s="2" t="s">
        <v>102</v>
      </c>
      <c r="AD2359" s="2" t="s">
        <v>102</v>
      </c>
      <c r="AF2359" s="2" t="s">
        <v>102</v>
      </c>
      <c r="AG2359" s="2" t="s">
        <v>103</v>
      </c>
      <c r="AH2359" s="2" t="s">
        <v>102</v>
      </c>
      <c r="AI2359" s="2" t="s">
        <v>218</v>
      </c>
      <c r="AJ2359" s="2" t="s">
        <v>15218</v>
      </c>
      <c r="AL2359" s="2" t="s">
        <v>693</v>
      </c>
      <c r="AM2359" s="2" t="s">
        <v>102</v>
      </c>
      <c r="AN2359" s="2" t="s">
        <v>102</v>
      </c>
      <c r="AO2359" s="2" t="s">
        <v>102</v>
      </c>
      <c r="AP2359" s="2" t="s">
        <v>102</v>
      </c>
      <c r="AQ2359" s="2" t="s">
        <v>102</v>
      </c>
      <c r="AR2359" s="2" t="s">
        <v>102</v>
      </c>
      <c r="AS2359" s="2" t="s">
        <v>102</v>
      </c>
      <c r="AT2359" s="2" t="s">
        <v>102</v>
      </c>
      <c r="AU2359" s="2" t="s">
        <v>102</v>
      </c>
      <c r="AV2359" s="2" t="s">
        <v>102</v>
      </c>
      <c r="AW2359" s="2" t="s">
        <v>102</v>
      </c>
      <c r="AX2359" s="2" t="s">
        <v>102</v>
      </c>
      <c r="AY2359" s="2" t="s">
        <v>102</v>
      </c>
      <c r="AZ2359" s="2" t="s">
        <v>102</v>
      </c>
      <c r="BB2359" s="2" t="s">
        <v>102</v>
      </c>
      <c r="BD2359" s="2" t="s">
        <v>102</v>
      </c>
      <c r="BE2359" s="2" t="s">
        <v>102</v>
      </c>
      <c r="BF2359" s="2" t="s">
        <v>102</v>
      </c>
      <c r="BG2359" s="2" t="s">
        <v>102</v>
      </c>
      <c r="BH2359" s="2" t="s">
        <v>102</v>
      </c>
      <c r="BI2359" s="2" t="s">
        <v>102</v>
      </c>
      <c r="BJ2359" s="2" t="s">
        <v>102</v>
      </c>
      <c r="BK2359" s="2" t="s">
        <v>102</v>
      </c>
      <c r="BL2359" s="2" t="s">
        <v>102</v>
      </c>
      <c r="BM2359" s="2" t="s">
        <v>102</v>
      </c>
      <c r="BN2359" s="2" t="s">
        <v>102</v>
      </c>
      <c r="BO2359" s="2" t="s">
        <v>102</v>
      </c>
      <c r="BP2359" s="2" t="s">
        <v>102</v>
      </c>
      <c r="BQ2359" s="2" t="s">
        <v>102</v>
      </c>
      <c r="BR2359" s="2" t="s">
        <v>102</v>
      </c>
      <c r="BS2359" s="2" t="s">
        <v>102</v>
      </c>
      <c r="BT2359" s="2" t="s">
        <v>102</v>
      </c>
      <c r="BU2359" s="2" t="s">
        <v>103</v>
      </c>
      <c r="BV2359" s="2" t="s">
        <v>102</v>
      </c>
      <c r="BW2359" s="2" t="s">
        <v>102</v>
      </c>
      <c r="BX2359" s="2" t="s">
        <v>102</v>
      </c>
      <c r="BY2359" s="2" t="s">
        <v>102</v>
      </c>
      <c r="BZ2359" s="2" t="s">
        <v>102</v>
      </c>
      <c r="CA2359" s="2" t="s">
        <v>102</v>
      </c>
      <c r="CB2359" s="2" t="s">
        <v>102</v>
      </c>
      <c r="CC2359" s="2" t="s">
        <v>102</v>
      </c>
      <c r="CD2359" s="2" t="s">
        <v>102</v>
      </c>
      <c r="CE2359" s="2" t="s">
        <v>102</v>
      </c>
      <c r="CF2359" s="2" t="s">
        <v>102</v>
      </c>
      <c r="CG2359" s="2" t="s">
        <v>102</v>
      </c>
      <c r="CH2359" s="2" t="s">
        <v>102</v>
      </c>
      <c r="CI2359" s="2" t="s">
        <v>102</v>
      </c>
      <c r="CJ2359" s="2" t="s">
        <v>102</v>
      </c>
      <c r="CK2359" s="2" t="s">
        <v>102</v>
      </c>
      <c r="CL2359" s="2" t="s">
        <v>102</v>
      </c>
      <c r="CM2359" s="2" t="s">
        <v>102</v>
      </c>
      <c r="CN2359" s="2" t="s">
        <v>102</v>
      </c>
      <c r="CO2359" s="2" t="s">
        <v>102</v>
      </c>
      <c r="CP2359" s="2" t="s">
        <v>102</v>
      </c>
      <c r="CQ2359" s="2" t="s">
        <v>102</v>
      </c>
      <c r="CR2359" s="2" t="s">
        <v>102</v>
      </c>
      <c r="CS2359" s="2" t="s">
        <v>102</v>
      </c>
      <c r="CT2359" s="2" t="s">
        <v>102</v>
      </c>
      <c r="CU2359" s="2" t="s">
        <v>102</v>
      </c>
    </row>
    <row r="2360" spans="1:99" x14ac:dyDescent="0.3">
      <c r="A2360" s="2" t="s">
        <v>379</v>
      </c>
      <c r="B2360" s="2">
        <v>167255</v>
      </c>
      <c r="C2360" s="2" t="s">
        <v>15315</v>
      </c>
      <c r="D2360" s="2" t="s">
        <v>792</v>
      </c>
      <c r="E2360" s="2" t="s">
        <v>15316</v>
      </c>
      <c r="F2360" s="2" t="s">
        <v>15316</v>
      </c>
      <c r="G2360" s="2" t="s">
        <v>15317</v>
      </c>
      <c r="I2360" s="2" t="s">
        <v>1073</v>
      </c>
      <c r="K2360" s="2" t="s">
        <v>1074</v>
      </c>
      <c r="L2360" s="2" t="s">
        <v>15314</v>
      </c>
      <c r="M2360" s="2" t="s">
        <v>15318</v>
      </c>
      <c r="N2360" s="2" t="s">
        <v>15319</v>
      </c>
      <c r="U2360" s="2" t="s">
        <v>798</v>
      </c>
      <c r="V2360" s="3">
        <v>41365</v>
      </c>
      <c r="W2360" s="3">
        <v>41365</v>
      </c>
      <c r="X2360" s="4">
        <v>41183</v>
      </c>
      <c r="Y2360" s="2" t="s">
        <v>103</v>
      </c>
      <c r="Z2360" s="2" t="s">
        <v>1826</v>
      </c>
      <c r="AA2360" s="2" t="s">
        <v>103</v>
      </c>
      <c r="AB2360" s="2" t="s">
        <v>102</v>
      </c>
      <c r="AD2360" s="2" t="s">
        <v>102</v>
      </c>
      <c r="AF2360" s="2" t="s">
        <v>102</v>
      </c>
      <c r="AG2360" s="2" t="s">
        <v>103</v>
      </c>
      <c r="AH2360" s="2" t="s">
        <v>102</v>
      </c>
      <c r="AI2360" s="2" t="s">
        <v>218</v>
      </c>
      <c r="AJ2360" s="2" t="s">
        <v>1039</v>
      </c>
      <c r="AL2360" s="2" t="s">
        <v>1074</v>
      </c>
      <c r="AM2360" s="2" t="s">
        <v>102</v>
      </c>
      <c r="AN2360" s="2" t="s">
        <v>102</v>
      </c>
      <c r="AO2360" s="2" t="s">
        <v>103</v>
      </c>
      <c r="AP2360" s="2" t="s">
        <v>102</v>
      </c>
      <c r="AQ2360" s="2" t="s">
        <v>102</v>
      </c>
      <c r="AR2360" s="2" t="s">
        <v>102</v>
      </c>
      <c r="AS2360" s="2" t="s">
        <v>102</v>
      </c>
      <c r="AT2360" s="2" t="s">
        <v>102</v>
      </c>
      <c r="AU2360" s="2" t="s">
        <v>102</v>
      </c>
      <c r="AV2360" s="2" t="s">
        <v>102</v>
      </c>
      <c r="AW2360" s="2" t="s">
        <v>102</v>
      </c>
      <c r="AX2360" s="2" t="s">
        <v>102</v>
      </c>
      <c r="AY2360" s="2" t="s">
        <v>102</v>
      </c>
      <c r="AZ2360" s="2" t="s">
        <v>102</v>
      </c>
      <c r="BB2360" s="2" t="s">
        <v>102</v>
      </c>
      <c r="BD2360" s="2" t="s">
        <v>102</v>
      </c>
      <c r="BE2360" s="2" t="s">
        <v>102</v>
      </c>
      <c r="BF2360" s="2" t="s">
        <v>103</v>
      </c>
      <c r="BG2360" s="2" t="s">
        <v>102</v>
      </c>
      <c r="BH2360" s="2" t="s">
        <v>102</v>
      </c>
      <c r="BI2360" s="2" t="s">
        <v>102</v>
      </c>
      <c r="BJ2360" s="2" t="s">
        <v>103</v>
      </c>
      <c r="BK2360" s="2" t="s">
        <v>102</v>
      </c>
      <c r="BL2360" s="2" t="s">
        <v>102</v>
      </c>
      <c r="BM2360" s="2" t="s">
        <v>102</v>
      </c>
      <c r="BN2360" s="2" t="s">
        <v>102</v>
      </c>
      <c r="BO2360" s="2" t="s">
        <v>102</v>
      </c>
      <c r="BP2360" s="2" t="s">
        <v>102</v>
      </c>
      <c r="BQ2360" s="2" t="s">
        <v>102</v>
      </c>
      <c r="BR2360" s="2" t="s">
        <v>102</v>
      </c>
      <c r="BS2360" s="2" t="s">
        <v>102</v>
      </c>
      <c r="BT2360" s="2" t="s">
        <v>102</v>
      </c>
      <c r="BU2360" s="2" t="s">
        <v>103</v>
      </c>
      <c r="BV2360" s="2" t="s">
        <v>102</v>
      </c>
      <c r="BW2360" s="2" t="s">
        <v>102</v>
      </c>
      <c r="BX2360" s="2" t="s">
        <v>102</v>
      </c>
      <c r="BY2360" s="2" t="s">
        <v>102</v>
      </c>
      <c r="BZ2360" s="2" t="s">
        <v>102</v>
      </c>
      <c r="CA2360" s="2" t="s">
        <v>102</v>
      </c>
      <c r="CB2360" s="2" t="s">
        <v>102</v>
      </c>
      <c r="CC2360" s="2" t="s">
        <v>102</v>
      </c>
      <c r="CD2360" s="2" t="s">
        <v>102</v>
      </c>
      <c r="CE2360" s="2" t="s">
        <v>102</v>
      </c>
      <c r="CF2360" s="2" t="s">
        <v>102</v>
      </c>
      <c r="CG2360" s="2" t="s">
        <v>102</v>
      </c>
      <c r="CH2360" s="2" t="s">
        <v>103</v>
      </c>
      <c r="CI2360" s="2" t="s">
        <v>102</v>
      </c>
      <c r="CJ2360" s="2" t="s">
        <v>102</v>
      </c>
      <c r="CK2360" s="2" t="s">
        <v>102</v>
      </c>
      <c r="CL2360" s="2" t="s">
        <v>102</v>
      </c>
      <c r="CM2360" s="2" t="s">
        <v>102</v>
      </c>
      <c r="CN2360" s="2" t="s">
        <v>102</v>
      </c>
      <c r="CO2360" s="2" t="s">
        <v>102</v>
      </c>
      <c r="CP2360" s="2" t="s">
        <v>102</v>
      </c>
      <c r="CQ2360" s="2" t="s">
        <v>102</v>
      </c>
      <c r="CR2360" s="2" t="s">
        <v>102</v>
      </c>
      <c r="CS2360" s="2" t="s">
        <v>102</v>
      </c>
      <c r="CT2360" s="2" t="s">
        <v>102</v>
      </c>
      <c r="CU2360" s="2" t="s">
        <v>102</v>
      </c>
    </row>
    <row r="2361" spans="1:99" x14ac:dyDescent="0.3">
      <c r="A2361" s="2" t="s">
        <v>109</v>
      </c>
      <c r="B2361" s="2">
        <v>167257</v>
      </c>
      <c r="C2361" s="2" t="s">
        <v>15360</v>
      </c>
      <c r="D2361" s="2" t="s">
        <v>792</v>
      </c>
      <c r="E2361" s="2" t="s">
        <v>15361</v>
      </c>
      <c r="F2361" s="2" t="s">
        <v>15362</v>
      </c>
      <c r="G2361" s="2" t="s">
        <v>15363</v>
      </c>
      <c r="I2361" s="2" t="s">
        <v>130</v>
      </c>
      <c r="J2361" s="2" t="s">
        <v>131</v>
      </c>
      <c r="K2361" s="2" t="s">
        <v>101</v>
      </c>
      <c r="L2361" s="2">
        <v>10004</v>
      </c>
      <c r="M2361" s="2" t="s">
        <v>15364</v>
      </c>
      <c r="N2361" s="2" t="s">
        <v>15365</v>
      </c>
      <c r="U2361" s="2" t="s">
        <v>798</v>
      </c>
      <c r="V2361" s="3">
        <v>41372</v>
      </c>
      <c r="W2361" s="3">
        <v>41372</v>
      </c>
      <c r="X2361" s="4">
        <v>41183</v>
      </c>
      <c r="Y2361" s="2" t="s">
        <v>103</v>
      </c>
      <c r="Z2361" s="2" t="s">
        <v>15366</v>
      </c>
      <c r="AA2361" s="2" t="s">
        <v>102</v>
      </c>
      <c r="AB2361" s="2" t="s">
        <v>102</v>
      </c>
      <c r="AD2361" s="2" t="s">
        <v>102</v>
      </c>
      <c r="AF2361" s="2" t="s">
        <v>102</v>
      </c>
      <c r="AG2361" s="2" t="s">
        <v>103</v>
      </c>
      <c r="AH2361" s="2" t="s">
        <v>102</v>
      </c>
      <c r="AI2361" s="2" t="s">
        <v>104</v>
      </c>
      <c r="AK2361" s="2" t="s">
        <v>105</v>
      </c>
      <c r="AL2361" s="2" t="s">
        <v>101</v>
      </c>
      <c r="AM2361" s="2" t="s">
        <v>102</v>
      </c>
      <c r="AN2361" s="2" t="s">
        <v>102</v>
      </c>
      <c r="AO2361" s="2" t="s">
        <v>102</v>
      </c>
      <c r="AP2361" s="2" t="s">
        <v>102</v>
      </c>
      <c r="AQ2361" s="2" t="s">
        <v>102</v>
      </c>
      <c r="AR2361" s="2" t="s">
        <v>102</v>
      </c>
      <c r="AS2361" s="2" t="s">
        <v>102</v>
      </c>
      <c r="AT2361" s="2" t="s">
        <v>102</v>
      </c>
      <c r="AU2361" s="2" t="s">
        <v>102</v>
      </c>
      <c r="AV2361" s="2" t="s">
        <v>102</v>
      </c>
      <c r="AW2361" s="2" t="s">
        <v>102</v>
      </c>
      <c r="AX2361" s="2" t="s">
        <v>102</v>
      </c>
      <c r="AY2361" s="2" t="s">
        <v>102</v>
      </c>
      <c r="AZ2361" s="2" t="s">
        <v>102</v>
      </c>
      <c r="BB2361" s="2" t="s">
        <v>102</v>
      </c>
      <c r="BD2361" s="2" t="s">
        <v>102</v>
      </c>
      <c r="BE2361" s="2" t="s">
        <v>102</v>
      </c>
      <c r="BF2361" s="2" t="s">
        <v>102</v>
      </c>
      <c r="BG2361" s="2" t="s">
        <v>102</v>
      </c>
      <c r="BH2361" s="2" t="s">
        <v>102</v>
      </c>
      <c r="BI2361" s="2" t="s">
        <v>102</v>
      </c>
      <c r="BJ2361" s="2" t="s">
        <v>102</v>
      </c>
      <c r="BK2361" s="2" t="s">
        <v>102</v>
      </c>
      <c r="BL2361" s="2" t="s">
        <v>102</v>
      </c>
      <c r="BM2361" s="2" t="s">
        <v>102</v>
      </c>
      <c r="BN2361" s="2" t="s">
        <v>102</v>
      </c>
      <c r="BO2361" s="2" t="s">
        <v>102</v>
      </c>
      <c r="BP2361" s="2" t="s">
        <v>102</v>
      </c>
      <c r="BQ2361" s="2" t="s">
        <v>102</v>
      </c>
      <c r="BR2361" s="2" t="s">
        <v>102</v>
      </c>
      <c r="BS2361" s="2" t="s">
        <v>102</v>
      </c>
      <c r="BT2361" s="2" t="s">
        <v>102</v>
      </c>
      <c r="BU2361" s="2" t="s">
        <v>103</v>
      </c>
      <c r="BV2361" s="2" t="s">
        <v>102</v>
      </c>
      <c r="BW2361" s="2" t="s">
        <v>102</v>
      </c>
      <c r="BX2361" s="2" t="s">
        <v>102</v>
      </c>
      <c r="BY2361" s="2" t="s">
        <v>102</v>
      </c>
      <c r="BZ2361" s="2" t="s">
        <v>102</v>
      </c>
      <c r="CA2361" s="2" t="s">
        <v>102</v>
      </c>
      <c r="CB2361" s="2" t="s">
        <v>102</v>
      </c>
      <c r="CC2361" s="2" t="s">
        <v>102</v>
      </c>
      <c r="CD2361" s="2" t="s">
        <v>102</v>
      </c>
      <c r="CE2361" s="2" t="s">
        <v>102</v>
      </c>
      <c r="CF2361" s="2" t="s">
        <v>102</v>
      </c>
      <c r="CG2361" s="2" t="s">
        <v>102</v>
      </c>
      <c r="CH2361" s="2" t="s">
        <v>102</v>
      </c>
      <c r="CI2361" s="2" t="s">
        <v>102</v>
      </c>
      <c r="CJ2361" s="2" t="s">
        <v>102</v>
      </c>
      <c r="CK2361" s="2" t="s">
        <v>102</v>
      </c>
      <c r="CL2361" s="2" t="s">
        <v>102</v>
      </c>
      <c r="CM2361" s="2" t="s">
        <v>102</v>
      </c>
      <c r="CN2361" s="2" t="s">
        <v>102</v>
      </c>
      <c r="CO2361" s="2" t="s">
        <v>102</v>
      </c>
      <c r="CP2361" s="2" t="s">
        <v>102</v>
      </c>
      <c r="CQ2361" s="2" t="s">
        <v>102</v>
      </c>
      <c r="CR2361" s="2" t="s">
        <v>102</v>
      </c>
      <c r="CS2361" s="2" t="s">
        <v>102</v>
      </c>
      <c r="CT2361" s="2" t="s">
        <v>102</v>
      </c>
      <c r="CU2361" s="2" t="s">
        <v>102</v>
      </c>
    </row>
    <row r="2362" spans="1:99" x14ac:dyDescent="0.3">
      <c r="A2362" s="2" t="s">
        <v>123</v>
      </c>
      <c r="B2362" s="2">
        <v>167278</v>
      </c>
      <c r="C2362" s="2" t="s">
        <v>15845</v>
      </c>
      <c r="D2362" s="2" t="s">
        <v>792</v>
      </c>
      <c r="E2362" s="2" t="s">
        <v>15846</v>
      </c>
      <c r="F2362" s="2" t="s">
        <v>15846</v>
      </c>
      <c r="G2362" s="2" t="s">
        <v>15847</v>
      </c>
      <c r="I2362" s="2" t="s">
        <v>15848</v>
      </c>
      <c r="J2362" s="2" t="s">
        <v>205</v>
      </c>
      <c r="K2362" s="2" t="s">
        <v>101</v>
      </c>
      <c r="L2362" s="2">
        <v>60525</v>
      </c>
      <c r="M2362" s="2" t="s">
        <v>15849</v>
      </c>
      <c r="U2362" s="2" t="s">
        <v>798</v>
      </c>
      <c r="V2362" s="3">
        <v>41453</v>
      </c>
      <c r="W2362" s="3">
        <v>41453</v>
      </c>
      <c r="X2362" s="4">
        <v>41183</v>
      </c>
      <c r="Y2362" s="2" t="s">
        <v>102</v>
      </c>
      <c r="AA2362" s="2" t="s">
        <v>102</v>
      </c>
      <c r="AB2362" s="2" t="s">
        <v>102</v>
      </c>
      <c r="AD2362" s="2" t="s">
        <v>102</v>
      </c>
      <c r="AF2362" s="2" t="s">
        <v>102</v>
      </c>
      <c r="AG2362" s="2" t="s">
        <v>103</v>
      </c>
      <c r="AH2362" s="2" t="s">
        <v>102</v>
      </c>
      <c r="AI2362" s="2" t="s">
        <v>104</v>
      </c>
      <c r="AK2362" s="2" t="s">
        <v>205</v>
      </c>
      <c r="AL2362" s="2" t="s">
        <v>101</v>
      </c>
      <c r="AM2362" s="2" t="s">
        <v>102</v>
      </c>
      <c r="AN2362" s="2" t="s">
        <v>102</v>
      </c>
      <c r="AO2362" s="2" t="s">
        <v>102</v>
      </c>
      <c r="AP2362" s="2" t="s">
        <v>102</v>
      </c>
      <c r="AQ2362" s="2" t="s">
        <v>102</v>
      </c>
      <c r="AR2362" s="2" t="s">
        <v>102</v>
      </c>
      <c r="AS2362" s="2" t="s">
        <v>102</v>
      </c>
      <c r="AT2362" s="2" t="s">
        <v>102</v>
      </c>
      <c r="AU2362" s="2" t="s">
        <v>102</v>
      </c>
      <c r="AV2362" s="2" t="s">
        <v>102</v>
      </c>
      <c r="AW2362" s="2" t="s">
        <v>102</v>
      </c>
      <c r="AX2362" s="2" t="s">
        <v>102</v>
      </c>
      <c r="AY2362" s="2" t="s">
        <v>102</v>
      </c>
      <c r="AZ2362" s="2" t="s">
        <v>102</v>
      </c>
      <c r="BB2362" s="2" t="s">
        <v>102</v>
      </c>
      <c r="BD2362" s="2" t="s">
        <v>102</v>
      </c>
      <c r="BE2362" s="2" t="s">
        <v>102</v>
      </c>
      <c r="BF2362" s="2" t="s">
        <v>102</v>
      </c>
      <c r="BG2362" s="2" t="s">
        <v>102</v>
      </c>
      <c r="BH2362" s="2" t="s">
        <v>102</v>
      </c>
      <c r="BI2362" s="2" t="s">
        <v>102</v>
      </c>
      <c r="BJ2362" s="2" t="s">
        <v>102</v>
      </c>
      <c r="BK2362" s="2" t="s">
        <v>102</v>
      </c>
      <c r="BL2362" s="2" t="s">
        <v>102</v>
      </c>
      <c r="BM2362" s="2" t="s">
        <v>102</v>
      </c>
      <c r="BN2362" s="2" t="s">
        <v>102</v>
      </c>
      <c r="BO2362" s="2" t="s">
        <v>102</v>
      </c>
      <c r="BP2362" s="2" t="s">
        <v>102</v>
      </c>
      <c r="BQ2362" s="2" t="s">
        <v>102</v>
      </c>
      <c r="BR2362" s="2" t="s">
        <v>102</v>
      </c>
      <c r="BS2362" s="2" t="s">
        <v>102</v>
      </c>
      <c r="BT2362" s="2" t="s">
        <v>102</v>
      </c>
      <c r="BU2362" s="2" t="s">
        <v>103</v>
      </c>
      <c r="BV2362" s="2" t="s">
        <v>102</v>
      </c>
      <c r="BW2362" s="2" t="s">
        <v>102</v>
      </c>
      <c r="BX2362" s="2" t="s">
        <v>102</v>
      </c>
      <c r="BY2362" s="2" t="s">
        <v>102</v>
      </c>
      <c r="BZ2362" s="2" t="s">
        <v>102</v>
      </c>
      <c r="CA2362" s="2" t="s">
        <v>102</v>
      </c>
      <c r="CB2362" s="2" t="s">
        <v>102</v>
      </c>
      <c r="CC2362" s="2" t="s">
        <v>102</v>
      </c>
      <c r="CD2362" s="2" t="s">
        <v>102</v>
      </c>
      <c r="CE2362" s="2" t="s">
        <v>102</v>
      </c>
      <c r="CF2362" s="2" t="s">
        <v>102</v>
      </c>
      <c r="CG2362" s="2" t="s">
        <v>102</v>
      </c>
      <c r="CH2362" s="2" t="s">
        <v>102</v>
      </c>
      <c r="CI2362" s="2" t="s">
        <v>102</v>
      </c>
      <c r="CJ2362" s="2" t="s">
        <v>102</v>
      </c>
      <c r="CK2362" s="2" t="s">
        <v>102</v>
      </c>
      <c r="CL2362" s="2" t="s">
        <v>102</v>
      </c>
      <c r="CM2362" s="2" t="s">
        <v>102</v>
      </c>
      <c r="CN2362" s="2" t="s">
        <v>102</v>
      </c>
      <c r="CO2362" s="2" t="s">
        <v>102</v>
      </c>
      <c r="CP2362" s="2" t="s">
        <v>102</v>
      </c>
      <c r="CQ2362" s="2" t="s">
        <v>102</v>
      </c>
      <c r="CR2362" s="2" t="s">
        <v>102</v>
      </c>
      <c r="CS2362" s="2" t="s">
        <v>102</v>
      </c>
      <c r="CT2362" s="2" t="s">
        <v>102</v>
      </c>
      <c r="CU2362" s="2" t="s">
        <v>102</v>
      </c>
    </row>
    <row r="2363" spans="1:99" x14ac:dyDescent="0.3">
      <c r="A2363" s="2" t="s">
        <v>109</v>
      </c>
      <c r="B2363" s="2">
        <v>167287</v>
      </c>
      <c r="C2363" s="2" t="s">
        <v>15521</v>
      </c>
      <c r="D2363" s="2" t="s">
        <v>792</v>
      </c>
      <c r="E2363" s="2" t="s">
        <v>15522</v>
      </c>
      <c r="F2363" s="2" t="s">
        <v>15522</v>
      </c>
      <c r="G2363" s="2" t="s">
        <v>1064</v>
      </c>
      <c r="H2363" s="2" t="s">
        <v>1200</v>
      </c>
      <c r="I2363" s="2" t="s">
        <v>130</v>
      </c>
      <c r="J2363" s="2" t="s">
        <v>131</v>
      </c>
      <c r="K2363" s="2" t="s">
        <v>101</v>
      </c>
      <c r="L2363" s="2">
        <v>10022</v>
      </c>
      <c r="M2363" s="2" t="s">
        <v>15523</v>
      </c>
      <c r="N2363" s="2" t="s">
        <v>15524</v>
      </c>
      <c r="U2363" s="2" t="s">
        <v>798</v>
      </c>
      <c r="V2363" s="3">
        <v>41402</v>
      </c>
      <c r="W2363" s="3">
        <v>41402</v>
      </c>
      <c r="X2363" s="4">
        <v>41183</v>
      </c>
      <c r="Y2363" s="2" t="s">
        <v>102</v>
      </c>
      <c r="AA2363" s="2" t="s">
        <v>102</v>
      </c>
      <c r="AB2363" s="2" t="s">
        <v>102</v>
      </c>
      <c r="AD2363" s="2" t="s">
        <v>102</v>
      </c>
      <c r="AF2363" s="2" t="s">
        <v>102</v>
      </c>
      <c r="AG2363" s="2" t="s">
        <v>103</v>
      </c>
      <c r="AH2363" s="2" t="s">
        <v>102</v>
      </c>
      <c r="AI2363" s="2" t="s">
        <v>104</v>
      </c>
      <c r="AK2363" s="2" t="s">
        <v>105</v>
      </c>
      <c r="AL2363" s="2" t="s">
        <v>101</v>
      </c>
      <c r="AM2363" s="2" t="s">
        <v>102</v>
      </c>
      <c r="AN2363" s="2" t="s">
        <v>102</v>
      </c>
      <c r="AO2363" s="2" t="s">
        <v>103</v>
      </c>
      <c r="AP2363" s="2" t="s">
        <v>102</v>
      </c>
      <c r="AQ2363" s="2" t="s">
        <v>102</v>
      </c>
      <c r="AR2363" s="2" t="s">
        <v>102</v>
      </c>
      <c r="AS2363" s="2" t="s">
        <v>102</v>
      </c>
      <c r="AT2363" s="2" t="s">
        <v>102</v>
      </c>
      <c r="AU2363" s="2" t="s">
        <v>102</v>
      </c>
      <c r="AV2363" s="2" t="s">
        <v>102</v>
      </c>
      <c r="AW2363" s="2" t="s">
        <v>102</v>
      </c>
      <c r="AX2363" s="2" t="s">
        <v>102</v>
      </c>
      <c r="AY2363" s="2" t="s">
        <v>102</v>
      </c>
      <c r="AZ2363" s="2" t="s">
        <v>102</v>
      </c>
      <c r="BB2363" s="2" t="s">
        <v>102</v>
      </c>
      <c r="BD2363" s="2" t="s">
        <v>102</v>
      </c>
      <c r="BE2363" s="2" t="s">
        <v>102</v>
      </c>
      <c r="BF2363" s="2" t="s">
        <v>102</v>
      </c>
      <c r="BG2363" s="2" t="s">
        <v>102</v>
      </c>
      <c r="BH2363" s="2" t="s">
        <v>102</v>
      </c>
      <c r="BI2363" s="2" t="s">
        <v>102</v>
      </c>
      <c r="BJ2363" s="2" t="s">
        <v>102</v>
      </c>
      <c r="BK2363" s="2" t="s">
        <v>102</v>
      </c>
      <c r="BL2363" s="2" t="s">
        <v>102</v>
      </c>
      <c r="BM2363" s="2" t="s">
        <v>102</v>
      </c>
      <c r="BN2363" s="2" t="s">
        <v>102</v>
      </c>
      <c r="BO2363" s="2" t="s">
        <v>102</v>
      </c>
      <c r="BP2363" s="2" t="s">
        <v>102</v>
      </c>
      <c r="BQ2363" s="2" t="s">
        <v>102</v>
      </c>
      <c r="BR2363" s="2" t="s">
        <v>102</v>
      </c>
      <c r="BS2363" s="2" t="s">
        <v>102</v>
      </c>
      <c r="BT2363" s="2" t="s">
        <v>103</v>
      </c>
      <c r="BU2363" s="2" t="s">
        <v>103</v>
      </c>
      <c r="BV2363" s="2" t="s">
        <v>102</v>
      </c>
      <c r="BW2363" s="2" t="s">
        <v>102</v>
      </c>
      <c r="BX2363" s="2" t="s">
        <v>102</v>
      </c>
      <c r="BY2363" s="2" t="s">
        <v>102</v>
      </c>
      <c r="BZ2363" s="2" t="s">
        <v>102</v>
      </c>
      <c r="CA2363" s="2" t="s">
        <v>102</v>
      </c>
      <c r="CB2363" s="2" t="s">
        <v>102</v>
      </c>
      <c r="CC2363" s="2" t="s">
        <v>102</v>
      </c>
      <c r="CD2363" s="2" t="s">
        <v>102</v>
      </c>
      <c r="CE2363" s="2" t="s">
        <v>102</v>
      </c>
      <c r="CF2363" s="2" t="s">
        <v>102</v>
      </c>
      <c r="CG2363" s="2" t="s">
        <v>102</v>
      </c>
      <c r="CH2363" s="2" t="s">
        <v>102</v>
      </c>
      <c r="CI2363" s="2" t="s">
        <v>102</v>
      </c>
      <c r="CJ2363" s="2" t="s">
        <v>102</v>
      </c>
      <c r="CK2363" s="2" t="s">
        <v>102</v>
      </c>
      <c r="CL2363" s="2" t="s">
        <v>102</v>
      </c>
      <c r="CM2363" s="2" t="s">
        <v>102</v>
      </c>
      <c r="CN2363" s="2" t="s">
        <v>102</v>
      </c>
      <c r="CO2363" s="2" t="s">
        <v>102</v>
      </c>
      <c r="CP2363" s="2" t="s">
        <v>102</v>
      </c>
      <c r="CQ2363" s="2" t="s">
        <v>102</v>
      </c>
      <c r="CR2363" s="2" t="s">
        <v>102</v>
      </c>
      <c r="CS2363" s="2" t="s">
        <v>102</v>
      </c>
      <c r="CT2363" s="2" t="s">
        <v>102</v>
      </c>
      <c r="CU2363" s="2" t="s">
        <v>102</v>
      </c>
    </row>
    <row r="2364" spans="1:99" x14ac:dyDescent="0.3">
      <c r="A2364" s="2" t="s">
        <v>106</v>
      </c>
      <c r="B2364" s="2">
        <v>167321</v>
      </c>
      <c r="C2364" s="2" t="s">
        <v>15201</v>
      </c>
      <c r="D2364" s="2" t="s">
        <v>792</v>
      </c>
      <c r="E2364" s="2" t="s">
        <v>15202</v>
      </c>
      <c r="F2364" s="2" t="s">
        <v>15203</v>
      </c>
      <c r="G2364" s="2" t="s">
        <v>2337</v>
      </c>
      <c r="H2364" s="2" t="s">
        <v>597</v>
      </c>
      <c r="I2364" s="2" t="s">
        <v>646</v>
      </c>
      <c r="J2364" s="2" t="s">
        <v>107</v>
      </c>
      <c r="K2364" s="2" t="s">
        <v>101</v>
      </c>
      <c r="L2364" s="2">
        <v>19087</v>
      </c>
      <c r="M2364" s="2" t="s">
        <v>15204</v>
      </c>
      <c r="N2364" s="2" t="s">
        <v>15205</v>
      </c>
      <c r="U2364" s="2" t="s">
        <v>798</v>
      </c>
      <c r="V2364" s="3">
        <v>41359</v>
      </c>
      <c r="W2364" s="3">
        <v>41359</v>
      </c>
      <c r="X2364" s="4">
        <v>41183</v>
      </c>
      <c r="Y2364" s="2" t="s">
        <v>103</v>
      </c>
      <c r="Z2364" s="2" t="s">
        <v>15206</v>
      </c>
      <c r="AA2364" s="2" t="s">
        <v>102</v>
      </c>
      <c r="AB2364" s="2" t="s">
        <v>102</v>
      </c>
      <c r="AD2364" s="2" t="s">
        <v>102</v>
      </c>
      <c r="AF2364" s="2" t="s">
        <v>102</v>
      </c>
      <c r="AG2364" s="2" t="s">
        <v>103</v>
      </c>
      <c r="AH2364" s="2" t="s">
        <v>102</v>
      </c>
      <c r="AI2364" s="2" t="s">
        <v>108</v>
      </c>
      <c r="AK2364" s="2" t="s">
        <v>107</v>
      </c>
      <c r="AL2364" s="2" t="s">
        <v>101</v>
      </c>
      <c r="AM2364" s="2" t="s">
        <v>102</v>
      </c>
      <c r="AN2364" s="2" t="s">
        <v>102</v>
      </c>
      <c r="AO2364" s="2" t="s">
        <v>102</v>
      </c>
      <c r="AP2364" s="2" t="s">
        <v>102</v>
      </c>
      <c r="AQ2364" s="2" t="s">
        <v>102</v>
      </c>
      <c r="AR2364" s="2" t="s">
        <v>102</v>
      </c>
      <c r="AS2364" s="2" t="s">
        <v>102</v>
      </c>
      <c r="AT2364" s="2" t="s">
        <v>102</v>
      </c>
      <c r="AU2364" s="2" t="s">
        <v>102</v>
      </c>
      <c r="AV2364" s="2" t="s">
        <v>102</v>
      </c>
      <c r="AW2364" s="2" t="s">
        <v>102</v>
      </c>
      <c r="AX2364" s="2" t="s">
        <v>102</v>
      </c>
      <c r="AY2364" s="2" t="s">
        <v>102</v>
      </c>
      <c r="AZ2364" s="2" t="s">
        <v>102</v>
      </c>
      <c r="BB2364" s="2" t="s">
        <v>102</v>
      </c>
      <c r="BD2364" s="2" t="s">
        <v>102</v>
      </c>
      <c r="BE2364" s="2" t="s">
        <v>102</v>
      </c>
      <c r="BF2364" s="2" t="s">
        <v>102</v>
      </c>
      <c r="BG2364" s="2" t="s">
        <v>102</v>
      </c>
      <c r="BH2364" s="2" t="s">
        <v>102</v>
      </c>
      <c r="BI2364" s="2" t="s">
        <v>102</v>
      </c>
      <c r="BJ2364" s="2" t="s">
        <v>102</v>
      </c>
      <c r="BK2364" s="2" t="s">
        <v>102</v>
      </c>
      <c r="BL2364" s="2" t="s">
        <v>102</v>
      </c>
      <c r="BM2364" s="2" t="s">
        <v>102</v>
      </c>
      <c r="BN2364" s="2" t="s">
        <v>102</v>
      </c>
      <c r="BO2364" s="2" t="s">
        <v>102</v>
      </c>
      <c r="BP2364" s="2" t="s">
        <v>102</v>
      </c>
      <c r="BQ2364" s="2" t="s">
        <v>102</v>
      </c>
      <c r="BR2364" s="2" t="s">
        <v>102</v>
      </c>
      <c r="BS2364" s="2" t="s">
        <v>102</v>
      </c>
      <c r="BT2364" s="2" t="s">
        <v>103</v>
      </c>
      <c r="BU2364" s="2" t="s">
        <v>103</v>
      </c>
      <c r="BV2364" s="2" t="s">
        <v>102</v>
      </c>
      <c r="BW2364" s="2" t="s">
        <v>102</v>
      </c>
      <c r="BX2364" s="2" t="s">
        <v>102</v>
      </c>
      <c r="BY2364" s="2" t="s">
        <v>102</v>
      </c>
      <c r="BZ2364" s="2" t="s">
        <v>102</v>
      </c>
      <c r="CA2364" s="2" t="s">
        <v>102</v>
      </c>
      <c r="CB2364" s="2" t="s">
        <v>102</v>
      </c>
      <c r="CC2364" s="2" t="s">
        <v>102</v>
      </c>
      <c r="CD2364" s="2" t="s">
        <v>102</v>
      </c>
      <c r="CE2364" s="2" t="s">
        <v>102</v>
      </c>
      <c r="CF2364" s="2" t="s">
        <v>102</v>
      </c>
      <c r="CG2364" s="2" t="s">
        <v>102</v>
      </c>
      <c r="CH2364" s="2" t="s">
        <v>102</v>
      </c>
      <c r="CI2364" s="2" t="s">
        <v>102</v>
      </c>
      <c r="CJ2364" s="2" t="s">
        <v>102</v>
      </c>
      <c r="CK2364" s="2" t="s">
        <v>102</v>
      </c>
      <c r="CL2364" s="2" t="s">
        <v>102</v>
      </c>
      <c r="CM2364" s="2" t="s">
        <v>102</v>
      </c>
      <c r="CN2364" s="2" t="s">
        <v>102</v>
      </c>
      <c r="CO2364" s="2" t="s">
        <v>102</v>
      </c>
      <c r="CP2364" s="2" t="s">
        <v>102</v>
      </c>
      <c r="CQ2364" s="2" t="s">
        <v>102</v>
      </c>
      <c r="CR2364" s="2" t="s">
        <v>102</v>
      </c>
      <c r="CS2364" s="2" t="s">
        <v>102</v>
      </c>
      <c r="CT2364" s="2" t="s">
        <v>102</v>
      </c>
      <c r="CU2364" s="2" t="s">
        <v>102</v>
      </c>
    </row>
    <row r="2365" spans="1:99" x14ac:dyDescent="0.3">
      <c r="A2365" s="2" t="s">
        <v>379</v>
      </c>
      <c r="B2365" s="2">
        <v>167325</v>
      </c>
      <c r="C2365" s="2" t="s">
        <v>15445</v>
      </c>
      <c r="D2365" s="2" t="s">
        <v>792</v>
      </c>
      <c r="E2365" s="2" t="s">
        <v>15446</v>
      </c>
      <c r="F2365" s="2" t="s">
        <v>15447</v>
      </c>
      <c r="G2365" s="2" t="s">
        <v>15448</v>
      </c>
      <c r="H2365" s="2" t="s">
        <v>232</v>
      </c>
      <c r="I2365" s="2" t="s">
        <v>1476</v>
      </c>
      <c r="K2365" s="2" t="s">
        <v>1477</v>
      </c>
      <c r="L2365" s="2">
        <v>125009</v>
      </c>
      <c r="M2365" s="2" t="s">
        <v>15449</v>
      </c>
      <c r="N2365" s="2" t="s">
        <v>15450</v>
      </c>
      <c r="O2365" s="2" t="s">
        <v>15451</v>
      </c>
      <c r="P2365" s="2" t="s">
        <v>1690</v>
      </c>
      <c r="Q2365" s="2" t="s">
        <v>889</v>
      </c>
      <c r="S2365" s="2" t="s">
        <v>693</v>
      </c>
      <c r="T2365" s="2" t="s">
        <v>12291</v>
      </c>
      <c r="U2365" s="2" t="s">
        <v>798</v>
      </c>
      <c r="V2365" s="3">
        <v>41383</v>
      </c>
      <c r="W2365" s="3">
        <v>41383</v>
      </c>
      <c r="X2365" s="4">
        <v>41183</v>
      </c>
      <c r="Y2365" s="2" t="s">
        <v>103</v>
      </c>
      <c r="Z2365" s="2" t="s">
        <v>15452</v>
      </c>
      <c r="AA2365" s="2" t="s">
        <v>103</v>
      </c>
      <c r="AB2365" s="2" t="s">
        <v>102</v>
      </c>
      <c r="AD2365" s="2" t="s">
        <v>102</v>
      </c>
      <c r="AF2365" s="2" t="s">
        <v>102</v>
      </c>
      <c r="AG2365" s="2" t="s">
        <v>103</v>
      </c>
      <c r="AH2365" s="2" t="s">
        <v>102</v>
      </c>
      <c r="AI2365" s="2" t="s">
        <v>108</v>
      </c>
      <c r="AL2365" s="2" t="s">
        <v>693</v>
      </c>
      <c r="AM2365" s="2" t="s">
        <v>102</v>
      </c>
      <c r="AN2365" s="2" t="s">
        <v>102</v>
      </c>
      <c r="AO2365" s="2" t="s">
        <v>103</v>
      </c>
      <c r="AP2365" s="2" t="s">
        <v>102</v>
      </c>
      <c r="AQ2365" s="2" t="s">
        <v>102</v>
      </c>
      <c r="AR2365" s="2" t="s">
        <v>102</v>
      </c>
      <c r="AS2365" s="2" t="s">
        <v>102</v>
      </c>
      <c r="AT2365" s="2" t="s">
        <v>102</v>
      </c>
      <c r="AU2365" s="2" t="s">
        <v>102</v>
      </c>
      <c r="AV2365" s="2" t="s">
        <v>102</v>
      </c>
      <c r="AW2365" s="2" t="s">
        <v>102</v>
      </c>
      <c r="AX2365" s="2" t="s">
        <v>102</v>
      </c>
      <c r="AY2365" s="2" t="s">
        <v>102</v>
      </c>
      <c r="AZ2365" s="2" t="s">
        <v>102</v>
      </c>
      <c r="BB2365" s="2" t="s">
        <v>102</v>
      </c>
      <c r="BD2365" s="2" t="s">
        <v>102</v>
      </c>
      <c r="BE2365" s="2" t="s">
        <v>102</v>
      </c>
      <c r="BF2365" s="2" t="s">
        <v>102</v>
      </c>
      <c r="BG2365" s="2" t="s">
        <v>102</v>
      </c>
      <c r="BH2365" s="2" t="s">
        <v>102</v>
      </c>
      <c r="BI2365" s="2" t="s">
        <v>102</v>
      </c>
      <c r="BJ2365" s="2" t="s">
        <v>102</v>
      </c>
      <c r="BK2365" s="2" t="s">
        <v>102</v>
      </c>
      <c r="BL2365" s="2" t="s">
        <v>102</v>
      </c>
      <c r="BM2365" s="2" t="s">
        <v>102</v>
      </c>
      <c r="BN2365" s="2" t="s">
        <v>102</v>
      </c>
      <c r="BO2365" s="2" t="s">
        <v>102</v>
      </c>
      <c r="BP2365" s="2" t="s">
        <v>102</v>
      </c>
      <c r="BQ2365" s="2" t="s">
        <v>102</v>
      </c>
      <c r="BR2365" s="2" t="s">
        <v>102</v>
      </c>
      <c r="BS2365" s="2" t="s">
        <v>102</v>
      </c>
      <c r="BT2365" s="2" t="s">
        <v>103</v>
      </c>
      <c r="BU2365" s="2" t="s">
        <v>103</v>
      </c>
      <c r="BV2365" s="2" t="s">
        <v>102</v>
      </c>
      <c r="BW2365" s="2" t="s">
        <v>102</v>
      </c>
      <c r="BX2365" s="2" t="s">
        <v>102</v>
      </c>
      <c r="BY2365" s="2" t="s">
        <v>102</v>
      </c>
      <c r="BZ2365" s="2" t="s">
        <v>102</v>
      </c>
      <c r="CA2365" s="2" t="s">
        <v>102</v>
      </c>
      <c r="CB2365" s="2" t="s">
        <v>102</v>
      </c>
      <c r="CC2365" s="2" t="s">
        <v>102</v>
      </c>
      <c r="CD2365" s="2" t="s">
        <v>102</v>
      </c>
      <c r="CE2365" s="2" t="s">
        <v>102</v>
      </c>
      <c r="CF2365" s="2" t="s">
        <v>102</v>
      </c>
      <c r="CG2365" s="2" t="s">
        <v>102</v>
      </c>
      <c r="CH2365" s="2" t="s">
        <v>102</v>
      </c>
      <c r="CI2365" s="2" t="s">
        <v>102</v>
      </c>
      <c r="CJ2365" s="2" t="s">
        <v>102</v>
      </c>
      <c r="CK2365" s="2" t="s">
        <v>102</v>
      </c>
      <c r="CL2365" s="2" t="s">
        <v>102</v>
      </c>
      <c r="CM2365" s="2" t="s">
        <v>102</v>
      </c>
      <c r="CN2365" s="2" t="s">
        <v>102</v>
      </c>
      <c r="CO2365" s="2" t="s">
        <v>102</v>
      </c>
      <c r="CP2365" s="2" t="s">
        <v>102</v>
      </c>
      <c r="CQ2365" s="2" t="s">
        <v>102</v>
      </c>
      <c r="CR2365" s="2" t="s">
        <v>102</v>
      </c>
      <c r="CS2365" s="2" t="s">
        <v>102</v>
      </c>
      <c r="CT2365" s="2" t="s">
        <v>102</v>
      </c>
      <c r="CU2365" s="2" t="s">
        <v>102</v>
      </c>
    </row>
    <row r="2366" spans="1:99" x14ac:dyDescent="0.3">
      <c r="A2366" s="2" t="s">
        <v>135</v>
      </c>
      <c r="B2366" s="2">
        <v>167358</v>
      </c>
      <c r="C2366" s="2" t="s">
        <v>15398</v>
      </c>
      <c r="D2366" s="2" t="s">
        <v>792</v>
      </c>
      <c r="E2366" s="2" t="s">
        <v>15399</v>
      </c>
      <c r="F2366" s="2" t="s">
        <v>15399</v>
      </c>
      <c r="G2366" s="2" t="s">
        <v>958</v>
      </c>
      <c r="I2366" s="2" t="s">
        <v>146</v>
      </c>
      <c r="J2366" s="2" t="s">
        <v>134</v>
      </c>
      <c r="K2366" s="2" t="s">
        <v>101</v>
      </c>
      <c r="L2366" s="2">
        <v>90067</v>
      </c>
      <c r="M2366" s="2" t="s">
        <v>15400</v>
      </c>
      <c r="N2366" s="2" t="s">
        <v>15401</v>
      </c>
      <c r="U2366" s="2" t="s">
        <v>798</v>
      </c>
      <c r="V2366" s="3">
        <v>41376</v>
      </c>
      <c r="W2366" s="3">
        <v>41376</v>
      </c>
      <c r="X2366" s="4">
        <v>41183</v>
      </c>
      <c r="Y2366" s="2" t="s">
        <v>102</v>
      </c>
      <c r="AA2366" s="2" t="s">
        <v>102</v>
      </c>
      <c r="AB2366" s="2" t="s">
        <v>102</v>
      </c>
      <c r="AD2366" s="2" t="s">
        <v>102</v>
      </c>
      <c r="AF2366" s="2" t="s">
        <v>103</v>
      </c>
      <c r="AG2366" s="2" t="s">
        <v>102</v>
      </c>
      <c r="AH2366" s="2" t="s">
        <v>102</v>
      </c>
      <c r="AI2366" s="2" t="s">
        <v>104</v>
      </c>
      <c r="AK2366" s="2" t="s">
        <v>105</v>
      </c>
      <c r="AL2366" s="2" t="s">
        <v>101</v>
      </c>
      <c r="AM2366" s="2" t="s">
        <v>102</v>
      </c>
      <c r="AN2366" s="2" t="s">
        <v>102</v>
      </c>
      <c r="AO2366" s="2" t="s">
        <v>102</v>
      </c>
      <c r="AP2366" s="2" t="s">
        <v>102</v>
      </c>
      <c r="AQ2366" s="2" t="s">
        <v>102</v>
      </c>
      <c r="AR2366" s="2" t="s">
        <v>102</v>
      </c>
      <c r="AS2366" s="2" t="s">
        <v>102</v>
      </c>
      <c r="AT2366" s="2" t="s">
        <v>102</v>
      </c>
      <c r="AU2366" s="2" t="s">
        <v>102</v>
      </c>
      <c r="AV2366" s="2" t="s">
        <v>102</v>
      </c>
      <c r="AW2366" s="2" t="s">
        <v>102</v>
      </c>
      <c r="AX2366" s="2" t="s">
        <v>102</v>
      </c>
      <c r="AY2366" s="2" t="s">
        <v>102</v>
      </c>
      <c r="AZ2366" s="2" t="s">
        <v>102</v>
      </c>
      <c r="BB2366" s="2" t="s">
        <v>102</v>
      </c>
      <c r="BD2366" s="2" t="s">
        <v>102</v>
      </c>
      <c r="BE2366" s="2" t="s">
        <v>102</v>
      </c>
      <c r="BF2366" s="2" t="s">
        <v>102</v>
      </c>
      <c r="BG2366" s="2" t="s">
        <v>102</v>
      </c>
      <c r="BH2366" s="2" t="s">
        <v>102</v>
      </c>
      <c r="BI2366" s="2" t="s">
        <v>102</v>
      </c>
      <c r="BJ2366" s="2" t="s">
        <v>102</v>
      </c>
      <c r="BK2366" s="2" t="s">
        <v>102</v>
      </c>
      <c r="BL2366" s="2" t="s">
        <v>102</v>
      </c>
      <c r="BM2366" s="2" t="s">
        <v>102</v>
      </c>
      <c r="BN2366" s="2" t="s">
        <v>102</v>
      </c>
      <c r="BO2366" s="2" t="s">
        <v>102</v>
      </c>
      <c r="BP2366" s="2" t="s">
        <v>102</v>
      </c>
      <c r="BQ2366" s="2" t="s">
        <v>102</v>
      </c>
      <c r="BR2366" s="2" t="s">
        <v>102</v>
      </c>
      <c r="BS2366" s="2" t="s">
        <v>102</v>
      </c>
      <c r="BT2366" s="2" t="s">
        <v>103</v>
      </c>
      <c r="BU2366" s="2" t="s">
        <v>103</v>
      </c>
      <c r="BV2366" s="2" t="s">
        <v>102</v>
      </c>
      <c r="BW2366" s="2" t="s">
        <v>102</v>
      </c>
      <c r="BX2366" s="2" t="s">
        <v>102</v>
      </c>
      <c r="BY2366" s="2" t="s">
        <v>102</v>
      </c>
      <c r="BZ2366" s="2" t="s">
        <v>102</v>
      </c>
      <c r="CA2366" s="2" t="s">
        <v>102</v>
      </c>
      <c r="CB2366" s="2" t="s">
        <v>102</v>
      </c>
      <c r="CC2366" s="2" t="s">
        <v>102</v>
      </c>
      <c r="CD2366" s="2" t="s">
        <v>102</v>
      </c>
      <c r="CE2366" s="2" t="s">
        <v>102</v>
      </c>
      <c r="CF2366" s="2" t="s">
        <v>102</v>
      </c>
      <c r="CG2366" s="2" t="s">
        <v>102</v>
      </c>
      <c r="CH2366" s="2" t="s">
        <v>102</v>
      </c>
      <c r="CI2366" s="2" t="s">
        <v>102</v>
      </c>
      <c r="CJ2366" s="2" t="s">
        <v>102</v>
      </c>
      <c r="CK2366" s="2" t="s">
        <v>102</v>
      </c>
      <c r="CL2366" s="2" t="s">
        <v>102</v>
      </c>
      <c r="CM2366" s="2" t="s">
        <v>102</v>
      </c>
      <c r="CN2366" s="2" t="s">
        <v>102</v>
      </c>
      <c r="CO2366" s="2" t="s">
        <v>102</v>
      </c>
      <c r="CP2366" s="2" t="s">
        <v>102</v>
      </c>
      <c r="CQ2366" s="2" t="s">
        <v>102</v>
      </c>
      <c r="CR2366" s="2" t="s">
        <v>102</v>
      </c>
      <c r="CS2366" s="2" t="s">
        <v>102</v>
      </c>
      <c r="CT2366" s="2" t="s">
        <v>102</v>
      </c>
      <c r="CU2366" s="2" t="s">
        <v>102</v>
      </c>
    </row>
    <row r="2367" spans="1:99" x14ac:dyDescent="0.3">
      <c r="A2367" s="2" t="s">
        <v>123</v>
      </c>
      <c r="B2367" s="2">
        <v>167365</v>
      </c>
      <c r="C2367" s="2" t="s">
        <v>15507</v>
      </c>
      <c r="D2367" s="2" t="s">
        <v>792</v>
      </c>
      <c r="E2367" s="2" t="s">
        <v>15508</v>
      </c>
      <c r="F2367" s="2" t="s">
        <v>15508</v>
      </c>
      <c r="G2367" s="2" t="s">
        <v>487</v>
      </c>
      <c r="H2367" s="2" t="s">
        <v>1407</v>
      </c>
      <c r="I2367" s="2" t="s">
        <v>204</v>
      </c>
      <c r="J2367" s="2" t="s">
        <v>205</v>
      </c>
      <c r="K2367" s="2" t="s">
        <v>101</v>
      </c>
      <c r="L2367" s="2">
        <v>60606</v>
      </c>
      <c r="M2367" s="2">
        <v>3128034999</v>
      </c>
      <c r="N2367" s="2">
        <v>3128034795</v>
      </c>
      <c r="U2367" s="2" t="s">
        <v>798</v>
      </c>
      <c r="V2367" s="3">
        <v>41396</v>
      </c>
      <c r="W2367" s="3">
        <v>41396</v>
      </c>
      <c r="X2367" s="4">
        <v>41183</v>
      </c>
      <c r="Y2367" s="2" t="s">
        <v>103</v>
      </c>
      <c r="Z2367" s="2" t="s">
        <v>15509</v>
      </c>
      <c r="AA2367" s="2" t="s">
        <v>102</v>
      </c>
      <c r="AB2367" s="2" t="s">
        <v>102</v>
      </c>
      <c r="AD2367" s="2" t="s">
        <v>102</v>
      </c>
      <c r="AF2367" s="2" t="s">
        <v>102</v>
      </c>
      <c r="AG2367" s="2" t="s">
        <v>103</v>
      </c>
      <c r="AH2367" s="2" t="s">
        <v>102</v>
      </c>
      <c r="AI2367" s="2" t="s">
        <v>104</v>
      </c>
      <c r="AK2367" s="2" t="s">
        <v>105</v>
      </c>
      <c r="AL2367" s="2" t="s">
        <v>101</v>
      </c>
      <c r="AM2367" s="2" t="s">
        <v>102</v>
      </c>
      <c r="AN2367" s="2" t="s">
        <v>102</v>
      </c>
      <c r="AO2367" s="2" t="s">
        <v>102</v>
      </c>
      <c r="AP2367" s="2" t="s">
        <v>102</v>
      </c>
      <c r="AQ2367" s="2" t="s">
        <v>102</v>
      </c>
      <c r="AR2367" s="2" t="s">
        <v>102</v>
      </c>
      <c r="AS2367" s="2" t="s">
        <v>102</v>
      </c>
      <c r="AT2367" s="2" t="s">
        <v>102</v>
      </c>
      <c r="AU2367" s="2" t="s">
        <v>102</v>
      </c>
      <c r="AV2367" s="2" t="s">
        <v>102</v>
      </c>
      <c r="AW2367" s="2" t="s">
        <v>102</v>
      </c>
      <c r="AX2367" s="2" t="s">
        <v>102</v>
      </c>
      <c r="AY2367" s="2" t="s">
        <v>102</v>
      </c>
      <c r="AZ2367" s="2" t="s">
        <v>102</v>
      </c>
      <c r="BB2367" s="2" t="s">
        <v>102</v>
      </c>
      <c r="BD2367" s="2" t="s">
        <v>102</v>
      </c>
      <c r="BE2367" s="2" t="s">
        <v>102</v>
      </c>
      <c r="BF2367" s="2" t="s">
        <v>102</v>
      </c>
      <c r="BG2367" s="2" t="s">
        <v>102</v>
      </c>
      <c r="BH2367" s="2" t="s">
        <v>102</v>
      </c>
      <c r="BI2367" s="2" t="s">
        <v>102</v>
      </c>
      <c r="BJ2367" s="2" t="s">
        <v>102</v>
      </c>
      <c r="BK2367" s="2" t="s">
        <v>102</v>
      </c>
      <c r="BL2367" s="2" t="s">
        <v>102</v>
      </c>
      <c r="BM2367" s="2" t="s">
        <v>102</v>
      </c>
      <c r="BN2367" s="2" t="s">
        <v>102</v>
      </c>
      <c r="BO2367" s="2" t="s">
        <v>102</v>
      </c>
      <c r="BP2367" s="2" t="s">
        <v>102</v>
      </c>
      <c r="BQ2367" s="2" t="s">
        <v>102</v>
      </c>
      <c r="BR2367" s="2" t="s">
        <v>102</v>
      </c>
      <c r="BS2367" s="2" t="s">
        <v>102</v>
      </c>
      <c r="BT2367" s="2" t="s">
        <v>103</v>
      </c>
      <c r="BU2367" s="2" t="s">
        <v>103</v>
      </c>
      <c r="BV2367" s="2" t="s">
        <v>102</v>
      </c>
      <c r="BW2367" s="2" t="s">
        <v>102</v>
      </c>
      <c r="BX2367" s="2" t="s">
        <v>102</v>
      </c>
      <c r="BY2367" s="2" t="s">
        <v>102</v>
      </c>
      <c r="BZ2367" s="2" t="s">
        <v>102</v>
      </c>
      <c r="CA2367" s="2" t="s">
        <v>102</v>
      </c>
      <c r="CB2367" s="2" t="s">
        <v>102</v>
      </c>
      <c r="CC2367" s="2" t="s">
        <v>102</v>
      </c>
      <c r="CD2367" s="2" t="s">
        <v>102</v>
      </c>
      <c r="CE2367" s="2" t="s">
        <v>102</v>
      </c>
      <c r="CF2367" s="2" t="s">
        <v>102</v>
      </c>
      <c r="CG2367" s="2" t="s">
        <v>102</v>
      </c>
      <c r="CH2367" s="2" t="s">
        <v>102</v>
      </c>
      <c r="CI2367" s="2" t="s">
        <v>102</v>
      </c>
      <c r="CJ2367" s="2" t="s">
        <v>102</v>
      </c>
      <c r="CK2367" s="2" t="s">
        <v>102</v>
      </c>
      <c r="CL2367" s="2" t="s">
        <v>102</v>
      </c>
      <c r="CM2367" s="2" t="s">
        <v>102</v>
      </c>
      <c r="CN2367" s="2" t="s">
        <v>102</v>
      </c>
      <c r="CO2367" s="2" t="s">
        <v>102</v>
      </c>
      <c r="CP2367" s="2" t="s">
        <v>102</v>
      </c>
      <c r="CQ2367" s="2" t="s">
        <v>102</v>
      </c>
      <c r="CR2367" s="2" t="s">
        <v>102</v>
      </c>
      <c r="CS2367" s="2" t="s">
        <v>102</v>
      </c>
      <c r="CT2367" s="2" t="s">
        <v>102</v>
      </c>
      <c r="CU2367" s="2" t="s">
        <v>102</v>
      </c>
    </row>
    <row r="2368" spans="1:99" x14ac:dyDescent="0.3">
      <c r="A2368" s="2" t="s">
        <v>109</v>
      </c>
      <c r="B2368" s="2">
        <v>167366</v>
      </c>
      <c r="C2368" s="2" t="s">
        <v>15473</v>
      </c>
      <c r="D2368" s="2" t="s">
        <v>792</v>
      </c>
      <c r="E2368" s="2" t="s">
        <v>15474</v>
      </c>
      <c r="F2368" s="2" t="s">
        <v>15474</v>
      </c>
      <c r="G2368" s="2" t="s">
        <v>15475</v>
      </c>
      <c r="H2368" s="2" t="s">
        <v>638</v>
      </c>
      <c r="I2368" s="2" t="s">
        <v>130</v>
      </c>
      <c r="J2368" s="2" t="s">
        <v>131</v>
      </c>
      <c r="K2368" s="2" t="s">
        <v>101</v>
      </c>
      <c r="L2368" s="2">
        <v>10012</v>
      </c>
      <c r="M2368" s="2" t="s">
        <v>15476</v>
      </c>
      <c r="O2368" s="2" t="s">
        <v>15477</v>
      </c>
      <c r="P2368" s="2" t="s">
        <v>638</v>
      </c>
      <c r="Q2368" s="2" t="s">
        <v>130</v>
      </c>
      <c r="R2368" s="2" t="s">
        <v>131</v>
      </c>
      <c r="S2368" s="2" t="s">
        <v>101</v>
      </c>
      <c r="T2368" s="2">
        <v>10012</v>
      </c>
      <c r="U2368" s="2" t="s">
        <v>798</v>
      </c>
      <c r="V2368" s="3">
        <v>41393</v>
      </c>
      <c r="W2368" s="3">
        <v>41401</v>
      </c>
      <c r="X2368" s="4">
        <v>41183</v>
      </c>
      <c r="Y2368" s="2" t="s">
        <v>103</v>
      </c>
      <c r="Z2368" s="2" t="s">
        <v>15478</v>
      </c>
      <c r="AA2368" s="2" t="s">
        <v>102</v>
      </c>
      <c r="AB2368" s="2" t="s">
        <v>102</v>
      </c>
      <c r="AD2368" s="2" t="s">
        <v>102</v>
      </c>
      <c r="AF2368" s="2" t="s">
        <v>103</v>
      </c>
      <c r="AG2368" s="2" t="s">
        <v>103</v>
      </c>
      <c r="AH2368" s="2" t="s">
        <v>102</v>
      </c>
      <c r="AI2368" s="2" t="s">
        <v>104</v>
      </c>
      <c r="AK2368" s="2" t="s">
        <v>105</v>
      </c>
      <c r="AL2368" s="2" t="s">
        <v>101</v>
      </c>
      <c r="AM2368" s="2" t="s">
        <v>102</v>
      </c>
      <c r="AN2368" s="2" t="s">
        <v>102</v>
      </c>
      <c r="AO2368" s="2" t="s">
        <v>102</v>
      </c>
      <c r="AP2368" s="2" t="s">
        <v>102</v>
      </c>
      <c r="AQ2368" s="2" t="s">
        <v>102</v>
      </c>
      <c r="AR2368" s="2" t="s">
        <v>102</v>
      </c>
      <c r="AS2368" s="2" t="s">
        <v>102</v>
      </c>
      <c r="AT2368" s="2" t="s">
        <v>102</v>
      </c>
      <c r="AU2368" s="2" t="s">
        <v>102</v>
      </c>
      <c r="AV2368" s="2" t="s">
        <v>102</v>
      </c>
      <c r="AW2368" s="2" t="s">
        <v>102</v>
      </c>
      <c r="AX2368" s="2" t="s">
        <v>102</v>
      </c>
      <c r="AY2368" s="2" t="s">
        <v>102</v>
      </c>
      <c r="AZ2368" s="2" t="s">
        <v>102</v>
      </c>
      <c r="BB2368" s="2" t="s">
        <v>102</v>
      </c>
      <c r="BD2368" s="2" t="s">
        <v>102</v>
      </c>
      <c r="BE2368" s="2" t="s">
        <v>102</v>
      </c>
      <c r="BF2368" s="2" t="s">
        <v>102</v>
      </c>
      <c r="BG2368" s="2" t="s">
        <v>102</v>
      </c>
      <c r="BH2368" s="2" t="s">
        <v>102</v>
      </c>
      <c r="BI2368" s="2" t="s">
        <v>102</v>
      </c>
      <c r="BJ2368" s="2" t="s">
        <v>102</v>
      </c>
      <c r="BK2368" s="2" t="s">
        <v>102</v>
      </c>
      <c r="BL2368" s="2" t="s">
        <v>102</v>
      </c>
      <c r="BM2368" s="2" t="s">
        <v>102</v>
      </c>
      <c r="BN2368" s="2" t="s">
        <v>102</v>
      </c>
      <c r="BO2368" s="2" t="s">
        <v>102</v>
      </c>
      <c r="BP2368" s="2" t="s">
        <v>102</v>
      </c>
      <c r="BQ2368" s="2" t="s">
        <v>102</v>
      </c>
      <c r="BR2368" s="2" t="s">
        <v>102</v>
      </c>
      <c r="BS2368" s="2" t="s">
        <v>102</v>
      </c>
      <c r="BT2368" s="2" t="s">
        <v>103</v>
      </c>
      <c r="BU2368" s="2" t="s">
        <v>103</v>
      </c>
      <c r="BV2368" s="2" t="s">
        <v>102</v>
      </c>
      <c r="BW2368" s="2" t="s">
        <v>102</v>
      </c>
      <c r="BX2368" s="2" t="s">
        <v>102</v>
      </c>
      <c r="BY2368" s="2" t="s">
        <v>102</v>
      </c>
      <c r="BZ2368" s="2" t="s">
        <v>102</v>
      </c>
      <c r="CA2368" s="2" t="s">
        <v>102</v>
      </c>
      <c r="CB2368" s="2" t="s">
        <v>102</v>
      </c>
      <c r="CC2368" s="2" t="s">
        <v>102</v>
      </c>
      <c r="CD2368" s="2" t="s">
        <v>102</v>
      </c>
      <c r="CE2368" s="2" t="s">
        <v>102</v>
      </c>
      <c r="CF2368" s="2" t="s">
        <v>102</v>
      </c>
      <c r="CG2368" s="2" t="s">
        <v>102</v>
      </c>
      <c r="CH2368" s="2" t="s">
        <v>102</v>
      </c>
      <c r="CI2368" s="2" t="s">
        <v>102</v>
      </c>
      <c r="CJ2368" s="2" t="s">
        <v>102</v>
      </c>
      <c r="CK2368" s="2" t="s">
        <v>102</v>
      </c>
      <c r="CL2368" s="2" t="s">
        <v>102</v>
      </c>
      <c r="CM2368" s="2" t="s">
        <v>102</v>
      </c>
      <c r="CN2368" s="2" t="s">
        <v>102</v>
      </c>
      <c r="CO2368" s="2" t="s">
        <v>102</v>
      </c>
      <c r="CP2368" s="2" t="s">
        <v>102</v>
      </c>
      <c r="CQ2368" s="2" t="s">
        <v>102</v>
      </c>
      <c r="CR2368" s="2" t="s">
        <v>102</v>
      </c>
      <c r="CS2368" s="2" t="s">
        <v>102</v>
      </c>
      <c r="CT2368" s="2" t="s">
        <v>102</v>
      </c>
      <c r="CU2368" s="2" t="s">
        <v>102</v>
      </c>
    </row>
    <row r="2369" spans="1:99" x14ac:dyDescent="0.3">
      <c r="A2369" s="2" t="s">
        <v>379</v>
      </c>
      <c r="B2369" s="2">
        <v>167372</v>
      </c>
      <c r="C2369" s="2" t="s">
        <v>15189</v>
      </c>
      <c r="D2369" s="2" t="s">
        <v>792</v>
      </c>
      <c r="E2369" s="2" t="s">
        <v>15190</v>
      </c>
      <c r="F2369" s="2" t="s">
        <v>15190</v>
      </c>
      <c r="G2369" s="2" t="s">
        <v>15191</v>
      </c>
      <c r="I2369" s="2" t="s">
        <v>1283</v>
      </c>
      <c r="K2369" s="2" t="s">
        <v>1283</v>
      </c>
      <c r="L2369" s="2" t="s">
        <v>15192</v>
      </c>
      <c r="M2369" s="2" t="s">
        <v>15193</v>
      </c>
      <c r="N2369" s="2" t="s">
        <v>15194</v>
      </c>
      <c r="U2369" s="2" t="s">
        <v>798</v>
      </c>
      <c r="V2369" s="3">
        <v>41358</v>
      </c>
      <c r="W2369" s="3">
        <v>41358</v>
      </c>
      <c r="X2369" s="4">
        <v>41183</v>
      </c>
      <c r="Y2369" s="2" t="s">
        <v>102</v>
      </c>
      <c r="AA2369" s="2" t="s">
        <v>103</v>
      </c>
      <c r="AB2369" s="2" t="s">
        <v>102</v>
      </c>
      <c r="AD2369" s="2" t="s">
        <v>102</v>
      </c>
      <c r="AF2369" s="2" t="s">
        <v>102</v>
      </c>
      <c r="AG2369" s="2" t="s">
        <v>103</v>
      </c>
      <c r="AH2369" s="2" t="s">
        <v>102</v>
      </c>
      <c r="AI2369" s="2" t="s">
        <v>218</v>
      </c>
      <c r="AJ2369" s="2" t="s">
        <v>15195</v>
      </c>
      <c r="AL2369" s="2" t="s">
        <v>1283</v>
      </c>
      <c r="AM2369" s="2" t="s">
        <v>102</v>
      </c>
      <c r="AN2369" s="2" t="s">
        <v>102</v>
      </c>
      <c r="AO2369" s="2" t="s">
        <v>102</v>
      </c>
      <c r="AP2369" s="2" t="s">
        <v>102</v>
      </c>
      <c r="AQ2369" s="2" t="s">
        <v>102</v>
      </c>
      <c r="AR2369" s="2" t="s">
        <v>102</v>
      </c>
      <c r="AS2369" s="2" t="s">
        <v>102</v>
      </c>
      <c r="AT2369" s="2" t="s">
        <v>102</v>
      </c>
      <c r="AU2369" s="2" t="s">
        <v>102</v>
      </c>
      <c r="AV2369" s="2" t="s">
        <v>102</v>
      </c>
      <c r="AW2369" s="2" t="s">
        <v>102</v>
      </c>
      <c r="AX2369" s="2" t="s">
        <v>102</v>
      </c>
      <c r="AY2369" s="2" t="s">
        <v>102</v>
      </c>
      <c r="AZ2369" s="2" t="s">
        <v>102</v>
      </c>
      <c r="BB2369" s="2" t="s">
        <v>102</v>
      </c>
      <c r="BD2369" s="2" t="s">
        <v>102</v>
      </c>
      <c r="BE2369" s="2" t="s">
        <v>102</v>
      </c>
      <c r="BF2369" s="2" t="s">
        <v>103</v>
      </c>
      <c r="BG2369" s="2" t="s">
        <v>102</v>
      </c>
      <c r="BH2369" s="2" t="s">
        <v>102</v>
      </c>
      <c r="BI2369" s="2" t="s">
        <v>102</v>
      </c>
      <c r="BJ2369" s="2" t="s">
        <v>102</v>
      </c>
      <c r="BK2369" s="2" t="s">
        <v>102</v>
      </c>
      <c r="BL2369" s="2" t="s">
        <v>102</v>
      </c>
      <c r="BM2369" s="2" t="s">
        <v>102</v>
      </c>
      <c r="BN2369" s="2" t="s">
        <v>102</v>
      </c>
      <c r="BO2369" s="2" t="s">
        <v>102</v>
      </c>
      <c r="BP2369" s="2" t="s">
        <v>102</v>
      </c>
      <c r="BQ2369" s="2" t="s">
        <v>102</v>
      </c>
      <c r="BR2369" s="2" t="s">
        <v>102</v>
      </c>
      <c r="BS2369" s="2" t="s">
        <v>102</v>
      </c>
      <c r="BT2369" s="2" t="s">
        <v>103</v>
      </c>
      <c r="BU2369" s="2" t="s">
        <v>103</v>
      </c>
      <c r="BV2369" s="2" t="s">
        <v>102</v>
      </c>
      <c r="BW2369" s="2" t="s">
        <v>102</v>
      </c>
      <c r="BX2369" s="2" t="s">
        <v>102</v>
      </c>
      <c r="BY2369" s="2" t="s">
        <v>102</v>
      </c>
      <c r="BZ2369" s="2" t="s">
        <v>102</v>
      </c>
      <c r="CA2369" s="2" t="s">
        <v>102</v>
      </c>
      <c r="CB2369" s="2" t="s">
        <v>102</v>
      </c>
      <c r="CC2369" s="2" t="s">
        <v>102</v>
      </c>
      <c r="CD2369" s="2" t="s">
        <v>102</v>
      </c>
      <c r="CE2369" s="2" t="s">
        <v>102</v>
      </c>
      <c r="CF2369" s="2" t="s">
        <v>102</v>
      </c>
      <c r="CG2369" s="2" t="s">
        <v>102</v>
      </c>
      <c r="CH2369" s="2" t="s">
        <v>102</v>
      </c>
      <c r="CI2369" s="2" t="s">
        <v>102</v>
      </c>
      <c r="CJ2369" s="2" t="s">
        <v>102</v>
      </c>
      <c r="CK2369" s="2" t="s">
        <v>102</v>
      </c>
      <c r="CL2369" s="2" t="s">
        <v>102</v>
      </c>
      <c r="CM2369" s="2" t="s">
        <v>102</v>
      </c>
      <c r="CN2369" s="2" t="s">
        <v>102</v>
      </c>
      <c r="CO2369" s="2" t="s">
        <v>102</v>
      </c>
      <c r="CP2369" s="2" t="s">
        <v>102</v>
      </c>
      <c r="CQ2369" s="2" t="s">
        <v>102</v>
      </c>
      <c r="CR2369" s="2" t="s">
        <v>102</v>
      </c>
      <c r="CS2369" s="2" t="s">
        <v>102</v>
      </c>
      <c r="CT2369" s="2" t="s">
        <v>102</v>
      </c>
      <c r="CU2369" s="2" t="s">
        <v>102</v>
      </c>
    </row>
    <row r="2370" spans="1:99" x14ac:dyDescent="0.3">
      <c r="A2370" s="2" t="s">
        <v>379</v>
      </c>
      <c r="B2370" s="2">
        <v>167380</v>
      </c>
      <c r="C2370" s="2" t="s">
        <v>15251</v>
      </c>
      <c r="D2370" s="2" t="s">
        <v>792</v>
      </c>
      <c r="E2370" s="2" t="s">
        <v>15252</v>
      </c>
      <c r="F2370" s="2" t="s">
        <v>15252</v>
      </c>
      <c r="G2370" s="2" t="s">
        <v>15253</v>
      </c>
      <c r="I2370" s="2" t="s">
        <v>710</v>
      </c>
      <c r="K2370" s="2" t="s">
        <v>710</v>
      </c>
      <c r="L2370" s="2" t="s">
        <v>15254</v>
      </c>
      <c r="M2370" s="2" t="s">
        <v>15255</v>
      </c>
      <c r="N2370" s="2" t="s">
        <v>15256</v>
      </c>
      <c r="U2370" s="2" t="s">
        <v>798</v>
      </c>
      <c r="V2370" s="3">
        <v>41361</v>
      </c>
      <c r="W2370" s="3">
        <v>41361</v>
      </c>
      <c r="X2370" s="4">
        <v>41183</v>
      </c>
      <c r="Y2370" s="2" t="s">
        <v>103</v>
      </c>
      <c r="Z2370" s="2" t="s">
        <v>8640</v>
      </c>
      <c r="AA2370" s="2" t="s">
        <v>103</v>
      </c>
      <c r="AB2370" s="2" t="s">
        <v>102</v>
      </c>
      <c r="AD2370" s="2" t="s">
        <v>102</v>
      </c>
      <c r="AF2370" s="2" t="s">
        <v>102</v>
      </c>
      <c r="AG2370" s="2" t="s">
        <v>103</v>
      </c>
      <c r="AH2370" s="2" t="s">
        <v>102</v>
      </c>
      <c r="AI2370" s="2" t="s">
        <v>108</v>
      </c>
      <c r="AL2370" s="2" t="s">
        <v>710</v>
      </c>
      <c r="AM2370" s="2" t="s">
        <v>102</v>
      </c>
      <c r="AN2370" s="2" t="s">
        <v>102</v>
      </c>
      <c r="AO2370" s="2" t="s">
        <v>102</v>
      </c>
      <c r="AP2370" s="2" t="s">
        <v>102</v>
      </c>
      <c r="AQ2370" s="2" t="s">
        <v>102</v>
      </c>
      <c r="AR2370" s="2" t="s">
        <v>102</v>
      </c>
      <c r="AS2370" s="2" t="s">
        <v>102</v>
      </c>
      <c r="AT2370" s="2" t="s">
        <v>102</v>
      </c>
      <c r="AU2370" s="2" t="s">
        <v>102</v>
      </c>
      <c r="AV2370" s="2" t="s">
        <v>102</v>
      </c>
      <c r="AW2370" s="2" t="s">
        <v>102</v>
      </c>
      <c r="AX2370" s="2" t="s">
        <v>102</v>
      </c>
      <c r="AY2370" s="2" t="s">
        <v>102</v>
      </c>
      <c r="AZ2370" s="2" t="s">
        <v>102</v>
      </c>
      <c r="BB2370" s="2" t="s">
        <v>102</v>
      </c>
      <c r="BD2370" s="2" t="s">
        <v>102</v>
      </c>
      <c r="BE2370" s="2" t="s">
        <v>102</v>
      </c>
      <c r="BF2370" s="2" t="s">
        <v>103</v>
      </c>
      <c r="BG2370" s="2" t="s">
        <v>102</v>
      </c>
      <c r="BH2370" s="2" t="s">
        <v>102</v>
      </c>
      <c r="BI2370" s="2" t="s">
        <v>102</v>
      </c>
      <c r="BJ2370" s="2" t="s">
        <v>102</v>
      </c>
      <c r="BK2370" s="2" t="s">
        <v>102</v>
      </c>
      <c r="BL2370" s="2" t="s">
        <v>102</v>
      </c>
      <c r="BM2370" s="2" t="s">
        <v>102</v>
      </c>
      <c r="BN2370" s="2" t="s">
        <v>102</v>
      </c>
      <c r="BO2370" s="2" t="s">
        <v>102</v>
      </c>
      <c r="BP2370" s="2" t="s">
        <v>102</v>
      </c>
      <c r="BQ2370" s="2" t="s">
        <v>102</v>
      </c>
      <c r="BR2370" s="2" t="s">
        <v>102</v>
      </c>
      <c r="BS2370" s="2" t="s">
        <v>102</v>
      </c>
      <c r="BT2370" s="2" t="s">
        <v>103</v>
      </c>
      <c r="BU2370" s="2" t="s">
        <v>103</v>
      </c>
      <c r="BV2370" s="2" t="s">
        <v>102</v>
      </c>
      <c r="BW2370" s="2" t="s">
        <v>102</v>
      </c>
      <c r="BX2370" s="2" t="s">
        <v>102</v>
      </c>
      <c r="BY2370" s="2" t="s">
        <v>102</v>
      </c>
      <c r="BZ2370" s="2" t="s">
        <v>102</v>
      </c>
      <c r="CA2370" s="2" t="s">
        <v>102</v>
      </c>
      <c r="CB2370" s="2" t="s">
        <v>102</v>
      </c>
      <c r="CC2370" s="2" t="s">
        <v>102</v>
      </c>
      <c r="CD2370" s="2" t="s">
        <v>102</v>
      </c>
      <c r="CE2370" s="2" t="s">
        <v>102</v>
      </c>
      <c r="CF2370" s="2" t="s">
        <v>102</v>
      </c>
      <c r="CG2370" s="2" t="s">
        <v>102</v>
      </c>
      <c r="CH2370" s="2" t="s">
        <v>102</v>
      </c>
      <c r="CI2370" s="2" t="s">
        <v>102</v>
      </c>
      <c r="CJ2370" s="2" t="s">
        <v>102</v>
      </c>
      <c r="CK2370" s="2" t="s">
        <v>102</v>
      </c>
      <c r="CL2370" s="2" t="s">
        <v>102</v>
      </c>
      <c r="CM2370" s="2" t="s">
        <v>102</v>
      </c>
      <c r="CN2370" s="2" t="s">
        <v>102</v>
      </c>
      <c r="CO2370" s="2" t="s">
        <v>102</v>
      </c>
      <c r="CP2370" s="2" t="s">
        <v>102</v>
      </c>
      <c r="CQ2370" s="2" t="s">
        <v>102</v>
      </c>
      <c r="CR2370" s="2" t="s">
        <v>102</v>
      </c>
      <c r="CS2370" s="2" t="s">
        <v>102</v>
      </c>
      <c r="CT2370" s="2" t="s">
        <v>102</v>
      </c>
      <c r="CU2370" s="2" t="s">
        <v>102</v>
      </c>
    </row>
    <row r="2371" spans="1:99" x14ac:dyDescent="0.3">
      <c r="A2371" s="2" t="s">
        <v>109</v>
      </c>
      <c r="B2371" s="2">
        <v>167382</v>
      </c>
      <c r="C2371" s="2" t="s">
        <v>15459</v>
      </c>
      <c r="D2371" s="2" t="s">
        <v>792</v>
      </c>
      <c r="E2371" s="2" t="s">
        <v>15460</v>
      </c>
      <c r="F2371" s="2" t="s">
        <v>15461</v>
      </c>
      <c r="G2371" s="2" t="s">
        <v>15462</v>
      </c>
      <c r="I2371" s="2" t="s">
        <v>130</v>
      </c>
      <c r="J2371" s="2" t="s">
        <v>131</v>
      </c>
      <c r="K2371" s="2" t="s">
        <v>101</v>
      </c>
      <c r="L2371" s="2">
        <v>10022</v>
      </c>
      <c r="M2371" s="2" t="s">
        <v>15463</v>
      </c>
      <c r="N2371" s="2" t="s">
        <v>15464</v>
      </c>
      <c r="U2371" s="2" t="s">
        <v>798</v>
      </c>
      <c r="V2371" s="3">
        <v>41388</v>
      </c>
      <c r="W2371" s="3">
        <v>41388</v>
      </c>
      <c r="X2371" s="4">
        <v>41183</v>
      </c>
      <c r="Y2371" s="2" t="s">
        <v>102</v>
      </c>
      <c r="AA2371" s="2" t="s">
        <v>102</v>
      </c>
      <c r="AB2371" s="2" t="s">
        <v>102</v>
      </c>
      <c r="AD2371" s="2" t="s">
        <v>102</v>
      </c>
      <c r="AF2371" s="2" t="s">
        <v>102</v>
      </c>
      <c r="AG2371" s="2" t="s">
        <v>103</v>
      </c>
      <c r="AH2371" s="2" t="s">
        <v>102</v>
      </c>
      <c r="AI2371" s="2" t="s">
        <v>104</v>
      </c>
      <c r="AK2371" s="2" t="s">
        <v>105</v>
      </c>
      <c r="AL2371" s="2" t="s">
        <v>101</v>
      </c>
      <c r="AM2371" s="2" t="s">
        <v>102</v>
      </c>
      <c r="AN2371" s="2" t="s">
        <v>102</v>
      </c>
      <c r="AO2371" s="2" t="s">
        <v>103</v>
      </c>
      <c r="AP2371" s="2" t="s">
        <v>102</v>
      </c>
      <c r="AQ2371" s="2" t="s">
        <v>102</v>
      </c>
      <c r="AR2371" s="2" t="s">
        <v>102</v>
      </c>
      <c r="AS2371" s="2" t="s">
        <v>102</v>
      </c>
      <c r="AT2371" s="2" t="s">
        <v>102</v>
      </c>
      <c r="AU2371" s="2" t="s">
        <v>102</v>
      </c>
      <c r="AV2371" s="2" t="s">
        <v>102</v>
      </c>
      <c r="AW2371" s="2" t="s">
        <v>102</v>
      </c>
      <c r="AX2371" s="2" t="s">
        <v>102</v>
      </c>
      <c r="AY2371" s="2" t="s">
        <v>102</v>
      </c>
      <c r="AZ2371" s="2" t="s">
        <v>102</v>
      </c>
      <c r="BB2371" s="2" t="s">
        <v>102</v>
      </c>
      <c r="BD2371" s="2" t="s">
        <v>102</v>
      </c>
      <c r="BE2371" s="2" t="s">
        <v>102</v>
      </c>
      <c r="BF2371" s="2" t="s">
        <v>102</v>
      </c>
      <c r="BG2371" s="2" t="s">
        <v>102</v>
      </c>
      <c r="BH2371" s="2" t="s">
        <v>102</v>
      </c>
      <c r="BI2371" s="2" t="s">
        <v>102</v>
      </c>
      <c r="BJ2371" s="2" t="s">
        <v>102</v>
      </c>
      <c r="BK2371" s="2" t="s">
        <v>102</v>
      </c>
      <c r="BL2371" s="2" t="s">
        <v>102</v>
      </c>
      <c r="BM2371" s="2" t="s">
        <v>102</v>
      </c>
      <c r="BN2371" s="2" t="s">
        <v>102</v>
      </c>
      <c r="BO2371" s="2" t="s">
        <v>102</v>
      </c>
      <c r="BP2371" s="2" t="s">
        <v>102</v>
      </c>
      <c r="BQ2371" s="2" t="s">
        <v>102</v>
      </c>
      <c r="BR2371" s="2" t="s">
        <v>102</v>
      </c>
      <c r="BS2371" s="2" t="s">
        <v>102</v>
      </c>
      <c r="BT2371" s="2" t="s">
        <v>102</v>
      </c>
      <c r="BU2371" s="2" t="s">
        <v>103</v>
      </c>
      <c r="BV2371" s="2" t="s">
        <v>102</v>
      </c>
      <c r="BW2371" s="2" t="s">
        <v>103</v>
      </c>
      <c r="BX2371" s="2" t="s">
        <v>102</v>
      </c>
      <c r="BY2371" s="2" t="s">
        <v>102</v>
      </c>
      <c r="BZ2371" s="2" t="s">
        <v>102</v>
      </c>
      <c r="CA2371" s="2" t="s">
        <v>102</v>
      </c>
      <c r="CB2371" s="2" t="s">
        <v>102</v>
      </c>
      <c r="CC2371" s="2" t="s">
        <v>102</v>
      </c>
      <c r="CD2371" s="2" t="s">
        <v>102</v>
      </c>
      <c r="CE2371" s="2" t="s">
        <v>102</v>
      </c>
      <c r="CF2371" s="2" t="s">
        <v>102</v>
      </c>
      <c r="CG2371" s="2" t="s">
        <v>102</v>
      </c>
      <c r="CH2371" s="2" t="s">
        <v>102</v>
      </c>
      <c r="CI2371" s="2" t="s">
        <v>102</v>
      </c>
      <c r="CJ2371" s="2" t="s">
        <v>102</v>
      </c>
      <c r="CK2371" s="2" t="s">
        <v>102</v>
      </c>
      <c r="CL2371" s="2" t="s">
        <v>103</v>
      </c>
      <c r="CM2371" s="2" t="s">
        <v>103</v>
      </c>
      <c r="CN2371" s="2" t="s">
        <v>103</v>
      </c>
      <c r="CO2371" s="2" t="s">
        <v>103</v>
      </c>
      <c r="CP2371" s="2" t="s">
        <v>102</v>
      </c>
      <c r="CQ2371" s="2" t="s">
        <v>102</v>
      </c>
      <c r="CR2371" s="2" t="s">
        <v>102</v>
      </c>
      <c r="CS2371" s="2" t="s">
        <v>102</v>
      </c>
      <c r="CT2371" s="2" t="s">
        <v>102</v>
      </c>
      <c r="CU2371" s="2" t="s">
        <v>102</v>
      </c>
    </row>
    <row r="2372" spans="1:99" x14ac:dyDescent="0.3">
      <c r="A2372" s="2" t="s">
        <v>379</v>
      </c>
      <c r="B2372" s="2">
        <v>167387</v>
      </c>
      <c r="C2372" s="2" t="s">
        <v>15495</v>
      </c>
      <c r="D2372" s="2" t="s">
        <v>792</v>
      </c>
      <c r="E2372" s="2" t="s">
        <v>15496</v>
      </c>
      <c r="F2372" s="2" t="s">
        <v>15496</v>
      </c>
      <c r="G2372" s="2" t="s">
        <v>1844</v>
      </c>
      <c r="H2372" s="2" t="s">
        <v>127</v>
      </c>
      <c r="I2372" s="2" t="s">
        <v>756</v>
      </c>
      <c r="K2372" s="2" t="s">
        <v>757</v>
      </c>
      <c r="L2372" s="2" t="s">
        <v>1845</v>
      </c>
      <c r="M2372" s="2" t="s">
        <v>15497</v>
      </c>
      <c r="N2372" s="2" t="s">
        <v>15498</v>
      </c>
      <c r="U2372" s="2" t="s">
        <v>798</v>
      </c>
      <c r="V2372" s="3">
        <v>41395</v>
      </c>
      <c r="W2372" s="3">
        <v>41395</v>
      </c>
      <c r="X2372" s="4">
        <v>41183</v>
      </c>
      <c r="Y2372" s="2" t="s">
        <v>103</v>
      </c>
      <c r="Z2372" s="2" t="s">
        <v>15499</v>
      </c>
      <c r="AA2372" s="2" t="s">
        <v>103</v>
      </c>
      <c r="AB2372" s="2" t="s">
        <v>102</v>
      </c>
      <c r="AD2372" s="2" t="s">
        <v>102</v>
      </c>
      <c r="AF2372" s="2" t="s">
        <v>102</v>
      </c>
      <c r="AG2372" s="2" t="s">
        <v>103</v>
      </c>
      <c r="AH2372" s="2" t="s">
        <v>102</v>
      </c>
      <c r="AI2372" s="2" t="s">
        <v>126</v>
      </c>
      <c r="AL2372" s="2" t="s">
        <v>757</v>
      </c>
      <c r="AM2372" s="2" t="s">
        <v>102</v>
      </c>
      <c r="AN2372" s="2" t="s">
        <v>102</v>
      </c>
      <c r="AO2372" s="2" t="s">
        <v>103</v>
      </c>
      <c r="AP2372" s="2" t="s">
        <v>102</v>
      </c>
      <c r="AQ2372" s="2" t="s">
        <v>102</v>
      </c>
      <c r="AR2372" s="2" t="s">
        <v>102</v>
      </c>
      <c r="AS2372" s="2" t="s">
        <v>102</v>
      </c>
      <c r="AT2372" s="2" t="s">
        <v>102</v>
      </c>
      <c r="AU2372" s="2" t="s">
        <v>102</v>
      </c>
      <c r="AV2372" s="2" t="s">
        <v>102</v>
      </c>
      <c r="AW2372" s="2" t="s">
        <v>102</v>
      </c>
      <c r="AX2372" s="2" t="s">
        <v>102</v>
      </c>
      <c r="AY2372" s="2" t="s">
        <v>102</v>
      </c>
      <c r="AZ2372" s="2" t="s">
        <v>102</v>
      </c>
      <c r="BB2372" s="2" t="s">
        <v>102</v>
      </c>
      <c r="BD2372" s="2" t="s">
        <v>102</v>
      </c>
      <c r="BE2372" s="2" t="s">
        <v>103</v>
      </c>
      <c r="BF2372" s="2" t="s">
        <v>103</v>
      </c>
      <c r="BG2372" s="2" t="s">
        <v>102</v>
      </c>
      <c r="BH2372" s="2" t="s">
        <v>102</v>
      </c>
      <c r="BI2372" s="2" t="s">
        <v>102</v>
      </c>
      <c r="BJ2372" s="2" t="s">
        <v>103</v>
      </c>
      <c r="BK2372" s="2" t="s">
        <v>102</v>
      </c>
      <c r="BL2372" s="2" t="s">
        <v>103</v>
      </c>
      <c r="BM2372" s="2" t="s">
        <v>102</v>
      </c>
      <c r="BN2372" s="2" t="s">
        <v>102</v>
      </c>
      <c r="BO2372" s="2" t="s">
        <v>102</v>
      </c>
      <c r="BP2372" s="2" t="s">
        <v>102</v>
      </c>
      <c r="BQ2372" s="2" t="s">
        <v>102</v>
      </c>
      <c r="BR2372" s="2" t="s">
        <v>102</v>
      </c>
      <c r="BS2372" s="2" t="s">
        <v>103</v>
      </c>
      <c r="BT2372" s="2" t="s">
        <v>103</v>
      </c>
      <c r="BU2372" s="2" t="s">
        <v>103</v>
      </c>
      <c r="BV2372" s="2" t="s">
        <v>102</v>
      </c>
      <c r="BW2372" s="2" t="s">
        <v>102</v>
      </c>
      <c r="BX2372" s="2" t="s">
        <v>102</v>
      </c>
      <c r="BY2372" s="2" t="s">
        <v>102</v>
      </c>
      <c r="BZ2372" s="2" t="s">
        <v>102</v>
      </c>
      <c r="CA2372" s="2" t="s">
        <v>102</v>
      </c>
      <c r="CB2372" s="2" t="s">
        <v>102</v>
      </c>
      <c r="CC2372" s="2" t="s">
        <v>102</v>
      </c>
      <c r="CD2372" s="2" t="s">
        <v>102</v>
      </c>
      <c r="CE2372" s="2" t="s">
        <v>102</v>
      </c>
      <c r="CF2372" s="2" t="s">
        <v>102</v>
      </c>
      <c r="CG2372" s="2" t="s">
        <v>102</v>
      </c>
      <c r="CH2372" s="2" t="s">
        <v>102</v>
      </c>
      <c r="CI2372" s="2" t="s">
        <v>102</v>
      </c>
      <c r="CJ2372" s="2" t="s">
        <v>102</v>
      </c>
      <c r="CK2372" s="2" t="s">
        <v>102</v>
      </c>
      <c r="CL2372" s="2" t="s">
        <v>102</v>
      </c>
      <c r="CM2372" s="2" t="s">
        <v>102</v>
      </c>
      <c r="CN2372" s="2" t="s">
        <v>102</v>
      </c>
      <c r="CO2372" s="2" t="s">
        <v>102</v>
      </c>
      <c r="CP2372" s="2" t="s">
        <v>102</v>
      </c>
      <c r="CQ2372" s="2" t="s">
        <v>102</v>
      </c>
      <c r="CR2372" s="2" t="s">
        <v>102</v>
      </c>
      <c r="CS2372" s="2" t="s">
        <v>102</v>
      </c>
      <c r="CT2372" s="2" t="s">
        <v>102</v>
      </c>
      <c r="CU2372" s="2" t="s">
        <v>102</v>
      </c>
    </row>
    <row r="2373" spans="1:99" x14ac:dyDescent="0.3">
      <c r="A2373" s="2" t="s">
        <v>379</v>
      </c>
      <c r="B2373" s="2">
        <v>167399</v>
      </c>
      <c r="C2373" s="2" t="s">
        <v>16191</v>
      </c>
      <c r="D2373" s="2" t="s">
        <v>792</v>
      </c>
      <c r="E2373" s="2" t="s">
        <v>16192</v>
      </c>
      <c r="F2373" s="2" t="s">
        <v>16192</v>
      </c>
      <c r="G2373" s="2" t="s">
        <v>16193</v>
      </c>
      <c r="I2373" s="2" t="s">
        <v>381</v>
      </c>
      <c r="K2373" s="2" t="s">
        <v>382</v>
      </c>
      <c r="L2373" s="2" t="s">
        <v>637</v>
      </c>
      <c r="M2373" s="2" t="s">
        <v>16194</v>
      </c>
      <c r="N2373" s="2" t="s">
        <v>16195</v>
      </c>
      <c r="U2373" s="2" t="s">
        <v>798</v>
      </c>
      <c r="V2373" s="3">
        <v>41516</v>
      </c>
      <c r="W2373" s="3">
        <v>41516</v>
      </c>
      <c r="X2373" s="4">
        <v>41183</v>
      </c>
      <c r="Y2373" s="2" t="s">
        <v>103</v>
      </c>
      <c r="Z2373" s="2" t="s">
        <v>16196</v>
      </c>
      <c r="AA2373" s="2" t="s">
        <v>103</v>
      </c>
      <c r="AB2373" s="2" t="s">
        <v>102</v>
      </c>
      <c r="AD2373" s="2" t="s">
        <v>102</v>
      </c>
      <c r="AF2373" s="2" t="s">
        <v>102</v>
      </c>
      <c r="AG2373" s="2" t="s">
        <v>103</v>
      </c>
      <c r="AH2373" s="2" t="s">
        <v>102</v>
      </c>
      <c r="AI2373" s="2" t="s">
        <v>279</v>
      </c>
      <c r="AL2373" s="2" t="s">
        <v>382</v>
      </c>
      <c r="AM2373" s="2" t="s">
        <v>102</v>
      </c>
      <c r="AN2373" s="2" t="s">
        <v>102</v>
      </c>
      <c r="AO2373" s="2" t="s">
        <v>102</v>
      </c>
      <c r="AP2373" s="2" t="s">
        <v>102</v>
      </c>
      <c r="AQ2373" s="2" t="s">
        <v>102</v>
      </c>
      <c r="AR2373" s="2" t="s">
        <v>102</v>
      </c>
      <c r="AS2373" s="2" t="s">
        <v>102</v>
      </c>
      <c r="AT2373" s="2" t="s">
        <v>102</v>
      </c>
      <c r="AU2373" s="2" t="s">
        <v>102</v>
      </c>
      <c r="AV2373" s="2" t="s">
        <v>102</v>
      </c>
      <c r="AW2373" s="2" t="s">
        <v>102</v>
      </c>
      <c r="AX2373" s="2" t="s">
        <v>102</v>
      </c>
      <c r="AY2373" s="2" t="s">
        <v>102</v>
      </c>
      <c r="AZ2373" s="2" t="s">
        <v>102</v>
      </c>
      <c r="BB2373" s="2" t="s">
        <v>102</v>
      </c>
      <c r="BD2373" s="2" t="s">
        <v>102</v>
      </c>
      <c r="BE2373" s="2" t="s">
        <v>102</v>
      </c>
      <c r="BF2373" s="2" t="s">
        <v>103</v>
      </c>
      <c r="BG2373" s="2" t="s">
        <v>102</v>
      </c>
      <c r="BH2373" s="2" t="s">
        <v>102</v>
      </c>
      <c r="BI2373" s="2" t="s">
        <v>102</v>
      </c>
      <c r="BJ2373" s="2" t="s">
        <v>102</v>
      </c>
      <c r="BK2373" s="2" t="s">
        <v>102</v>
      </c>
      <c r="BL2373" s="2" t="s">
        <v>102</v>
      </c>
      <c r="BM2373" s="2" t="s">
        <v>102</v>
      </c>
      <c r="BN2373" s="2" t="s">
        <v>102</v>
      </c>
      <c r="BO2373" s="2" t="s">
        <v>102</v>
      </c>
      <c r="BP2373" s="2" t="s">
        <v>102</v>
      </c>
      <c r="BQ2373" s="2" t="s">
        <v>102</v>
      </c>
      <c r="BR2373" s="2" t="s">
        <v>102</v>
      </c>
      <c r="BS2373" s="2" t="s">
        <v>102</v>
      </c>
      <c r="BT2373" s="2" t="s">
        <v>103</v>
      </c>
      <c r="BU2373" s="2" t="s">
        <v>103</v>
      </c>
      <c r="BV2373" s="2" t="s">
        <v>102</v>
      </c>
      <c r="BW2373" s="2" t="s">
        <v>102</v>
      </c>
      <c r="BX2373" s="2" t="s">
        <v>102</v>
      </c>
      <c r="BY2373" s="2" t="s">
        <v>102</v>
      </c>
      <c r="BZ2373" s="2" t="s">
        <v>102</v>
      </c>
      <c r="CA2373" s="2" t="s">
        <v>102</v>
      </c>
      <c r="CB2373" s="2" t="s">
        <v>102</v>
      </c>
      <c r="CC2373" s="2" t="s">
        <v>102</v>
      </c>
      <c r="CD2373" s="2" t="s">
        <v>102</v>
      </c>
      <c r="CE2373" s="2" t="s">
        <v>102</v>
      </c>
      <c r="CF2373" s="2" t="s">
        <v>102</v>
      </c>
      <c r="CG2373" s="2" t="s">
        <v>102</v>
      </c>
      <c r="CH2373" s="2" t="s">
        <v>102</v>
      </c>
      <c r="CI2373" s="2" t="s">
        <v>102</v>
      </c>
      <c r="CJ2373" s="2" t="s">
        <v>102</v>
      </c>
      <c r="CK2373" s="2" t="s">
        <v>102</v>
      </c>
      <c r="CL2373" s="2" t="s">
        <v>102</v>
      </c>
      <c r="CM2373" s="2" t="s">
        <v>102</v>
      </c>
      <c r="CN2373" s="2" t="s">
        <v>102</v>
      </c>
      <c r="CO2373" s="2" t="s">
        <v>102</v>
      </c>
      <c r="CP2373" s="2" t="s">
        <v>102</v>
      </c>
      <c r="CQ2373" s="2" t="s">
        <v>102</v>
      </c>
      <c r="CR2373" s="2" t="s">
        <v>102</v>
      </c>
      <c r="CS2373" s="2" t="s">
        <v>102</v>
      </c>
      <c r="CT2373" s="2" t="s">
        <v>102</v>
      </c>
      <c r="CU2373" s="2" t="s">
        <v>102</v>
      </c>
    </row>
    <row r="2374" spans="1:99" x14ac:dyDescent="0.3">
      <c r="A2374" s="2" t="s">
        <v>98</v>
      </c>
      <c r="B2374" s="2">
        <v>167404</v>
      </c>
      <c r="C2374" s="2" t="s">
        <v>15402</v>
      </c>
      <c r="D2374" s="2" t="s">
        <v>792</v>
      </c>
      <c r="E2374" s="2" t="s">
        <v>15403</v>
      </c>
      <c r="F2374" s="2" t="s">
        <v>15404</v>
      </c>
      <c r="G2374" s="2" t="s">
        <v>15405</v>
      </c>
      <c r="I2374" s="2" t="s">
        <v>346</v>
      </c>
      <c r="J2374" s="2" t="s">
        <v>100</v>
      </c>
      <c r="K2374" s="2" t="s">
        <v>101</v>
      </c>
      <c r="L2374" s="2">
        <v>6830</v>
      </c>
      <c r="M2374" s="2" t="s">
        <v>15406</v>
      </c>
      <c r="U2374" s="2" t="s">
        <v>798</v>
      </c>
      <c r="V2374" s="3">
        <v>41376</v>
      </c>
      <c r="W2374" s="3">
        <v>41376</v>
      </c>
      <c r="X2374" s="4">
        <v>41183</v>
      </c>
      <c r="Y2374" s="2" t="s">
        <v>102</v>
      </c>
      <c r="AA2374" s="2" t="s">
        <v>102</v>
      </c>
      <c r="AB2374" s="2" t="s">
        <v>102</v>
      </c>
      <c r="AD2374" s="2" t="s">
        <v>102</v>
      </c>
      <c r="AF2374" s="2" t="s">
        <v>102</v>
      </c>
      <c r="AG2374" s="2" t="s">
        <v>103</v>
      </c>
      <c r="AH2374" s="2" t="s">
        <v>102</v>
      </c>
      <c r="AI2374" s="2" t="s">
        <v>104</v>
      </c>
      <c r="AK2374" s="2" t="s">
        <v>100</v>
      </c>
      <c r="AL2374" s="2" t="s">
        <v>101</v>
      </c>
      <c r="AM2374" s="2" t="s">
        <v>102</v>
      </c>
      <c r="AN2374" s="2" t="s">
        <v>102</v>
      </c>
      <c r="AO2374" s="2" t="s">
        <v>102</v>
      </c>
      <c r="AP2374" s="2" t="s">
        <v>102</v>
      </c>
      <c r="AQ2374" s="2" t="s">
        <v>102</v>
      </c>
      <c r="AR2374" s="2" t="s">
        <v>102</v>
      </c>
      <c r="AS2374" s="2" t="s">
        <v>102</v>
      </c>
      <c r="AT2374" s="2" t="s">
        <v>102</v>
      </c>
      <c r="AU2374" s="2" t="s">
        <v>102</v>
      </c>
      <c r="AV2374" s="2" t="s">
        <v>102</v>
      </c>
      <c r="AW2374" s="2" t="s">
        <v>102</v>
      </c>
      <c r="AX2374" s="2" t="s">
        <v>102</v>
      </c>
      <c r="AY2374" s="2" t="s">
        <v>102</v>
      </c>
      <c r="AZ2374" s="2" t="s">
        <v>102</v>
      </c>
      <c r="BB2374" s="2" t="s">
        <v>102</v>
      </c>
      <c r="BD2374" s="2" t="s">
        <v>102</v>
      </c>
      <c r="BE2374" s="2" t="s">
        <v>102</v>
      </c>
      <c r="BF2374" s="2" t="s">
        <v>102</v>
      </c>
      <c r="BG2374" s="2" t="s">
        <v>102</v>
      </c>
      <c r="BH2374" s="2" t="s">
        <v>102</v>
      </c>
      <c r="BI2374" s="2" t="s">
        <v>102</v>
      </c>
      <c r="BJ2374" s="2" t="s">
        <v>102</v>
      </c>
      <c r="BK2374" s="2" t="s">
        <v>102</v>
      </c>
      <c r="BL2374" s="2" t="s">
        <v>102</v>
      </c>
      <c r="BM2374" s="2" t="s">
        <v>102</v>
      </c>
      <c r="BN2374" s="2" t="s">
        <v>102</v>
      </c>
      <c r="BO2374" s="2" t="s">
        <v>102</v>
      </c>
      <c r="BP2374" s="2" t="s">
        <v>102</v>
      </c>
      <c r="BQ2374" s="2" t="s">
        <v>102</v>
      </c>
      <c r="BR2374" s="2" t="s">
        <v>102</v>
      </c>
      <c r="BS2374" s="2" t="s">
        <v>102</v>
      </c>
      <c r="BT2374" s="2" t="s">
        <v>102</v>
      </c>
      <c r="BU2374" s="2" t="s">
        <v>103</v>
      </c>
      <c r="BV2374" s="2" t="s">
        <v>102</v>
      </c>
      <c r="BW2374" s="2" t="s">
        <v>102</v>
      </c>
      <c r="BX2374" s="2" t="s">
        <v>102</v>
      </c>
      <c r="BY2374" s="2" t="s">
        <v>102</v>
      </c>
      <c r="BZ2374" s="2" t="s">
        <v>102</v>
      </c>
      <c r="CA2374" s="2" t="s">
        <v>102</v>
      </c>
      <c r="CB2374" s="2" t="s">
        <v>102</v>
      </c>
      <c r="CC2374" s="2" t="s">
        <v>102</v>
      </c>
      <c r="CD2374" s="2" t="s">
        <v>102</v>
      </c>
      <c r="CE2374" s="2" t="s">
        <v>102</v>
      </c>
      <c r="CF2374" s="2" t="s">
        <v>102</v>
      </c>
      <c r="CG2374" s="2" t="s">
        <v>102</v>
      </c>
      <c r="CH2374" s="2" t="s">
        <v>102</v>
      </c>
      <c r="CI2374" s="2" t="s">
        <v>102</v>
      </c>
      <c r="CJ2374" s="2" t="s">
        <v>102</v>
      </c>
      <c r="CK2374" s="2" t="s">
        <v>102</v>
      </c>
      <c r="CL2374" s="2" t="s">
        <v>102</v>
      </c>
      <c r="CM2374" s="2" t="s">
        <v>102</v>
      </c>
      <c r="CN2374" s="2" t="s">
        <v>102</v>
      </c>
      <c r="CO2374" s="2" t="s">
        <v>102</v>
      </c>
      <c r="CP2374" s="2" t="s">
        <v>102</v>
      </c>
      <c r="CQ2374" s="2" t="s">
        <v>102</v>
      </c>
      <c r="CR2374" s="2" t="s">
        <v>102</v>
      </c>
      <c r="CS2374" s="2" t="s">
        <v>102</v>
      </c>
      <c r="CT2374" s="2" t="s">
        <v>102</v>
      </c>
      <c r="CU2374" s="2" t="s">
        <v>102</v>
      </c>
    </row>
    <row r="2375" spans="1:99" x14ac:dyDescent="0.3">
      <c r="A2375" s="2" t="s">
        <v>379</v>
      </c>
      <c r="B2375" s="2">
        <v>167411</v>
      </c>
      <c r="C2375" s="2" t="s">
        <v>15306</v>
      </c>
      <c r="D2375" s="2" t="s">
        <v>792</v>
      </c>
      <c r="E2375" s="2" t="s">
        <v>15307</v>
      </c>
      <c r="F2375" s="2" t="s">
        <v>15307</v>
      </c>
      <c r="G2375" s="2" t="s">
        <v>15308</v>
      </c>
      <c r="I2375" s="2" t="s">
        <v>5342</v>
      </c>
      <c r="K2375" s="2" t="s">
        <v>1674</v>
      </c>
      <c r="L2375" s="2">
        <v>28001</v>
      </c>
      <c r="M2375" s="2">
        <v>34915578000</v>
      </c>
      <c r="N2375" s="2">
        <v>34913449191</v>
      </c>
      <c r="U2375" s="2" t="s">
        <v>798</v>
      </c>
      <c r="V2375" s="3">
        <v>41365</v>
      </c>
      <c r="W2375" s="3">
        <v>41365</v>
      </c>
      <c r="X2375" s="4">
        <v>41183</v>
      </c>
      <c r="Y2375" s="2" t="s">
        <v>103</v>
      </c>
      <c r="Z2375" s="2" t="s">
        <v>15309</v>
      </c>
      <c r="AA2375" s="2" t="s">
        <v>103</v>
      </c>
      <c r="AB2375" s="2" t="s">
        <v>102</v>
      </c>
      <c r="AD2375" s="2" t="s">
        <v>102</v>
      </c>
      <c r="AF2375" s="2" t="s">
        <v>102</v>
      </c>
      <c r="AG2375" s="2" t="s">
        <v>103</v>
      </c>
      <c r="AH2375" s="2" t="s">
        <v>102</v>
      </c>
      <c r="AI2375" s="2" t="s">
        <v>108</v>
      </c>
      <c r="AL2375" s="2" t="s">
        <v>1674</v>
      </c>
      <c r="AM2375" s="2" t="s">
        <v>102</v>
      </c>
      <c r="AN2375" s="2" t="s">
        <v>102</v>
      </c>
      <c r="AO2375" s="2" t="s">
        <v>102</v>
      </c>
      <c r="AP2375" s="2" t="s">
        <v>102</v>
      </c>
      <c r="AQ2375" s="2" t="s">
        <v>102</v>
      </c>
      <c r="AR2375" s="2" t="s">
        <v>102</v>
      </c>
      <c r="AS2375" s="2" t="s">
        <v>102</v>
      </c>
      <c r="AT2375" s="2" t="s">
        <v>102</v>
      </c>
      <c r="AU2375" s="2" t="s">
        <v>102</v>
      </c>
      <c r="AV2375" s="2" t="s">
        <v>102</v>
      </c>
      <c r="AW2375" s="2" t="s">
        <v>102</v>
      </c>
      <c r="AX2375" s="2" t="s">
        <v>102</v>
      </c>
      <c r="AY2375" s="2" t="s">
        <v>102</v>
      </c>
      <c r="AZ2375" s="2" t="s">
        <v>102</v>
      </c>
      <c r="BB2375" s="2" t="s">
        <v>102</v>
      </c>
      <c r="BD2375" s="2" t="s">
        <v>102</v>
      </c>
      <c r="BE2375" s="2" t="s">
        <v>102</v>
      </c>
      <c r="BF2375" s="2" t="s">
        <v>103</v>
      </c>
      <c r="BG2375" s="2" t="s">
        <v>102</v>
      </c>
      <c r="BH2375" s="2" t="s">
        <v>102</v>
      </c>
      <c r="BI2375" s="2" t="s">
        <v>102</v>
      </c>
      <c r="BJ2375" s="2" t="s">
        <v>102</v>
      </c>
      <c r="BK2375" s="2" t="s">
        <v>102</v>
      </c>
      <c r="BL2375" s="2" t="s">
        <v>102</v>
      </c>
      <c r="BM2375" s="2" t="s">
        <v>102</v>
      </c>
      <c r="BN2375" s="2" t="s">
        <v>102</v>
      </c>
      <c r="BO2375" s="2" t="s">
        <v>102</v>
      </c>
      <c r="BP2375" s="2" t="s">
        <v>102</v>
      </c>
      <c r="BQ2375" s="2" t="s">
        <v>102</v>
      </c>
      <c r="BR2375" s="2" t="s">
        <v>102</v>
      </c>
      <c r="BS2375" s="2" t="s">
        <v>102</v>
      </c>
      <c r="BT2375" s="2" t="s">
        <v>103</v>
      </c>
      <c r="BU2375" s="2" t="s">
        <v>103</v>
      </c>
      <c r="BV2375" s="2" t="s">
        <v>102</v>
      </c>
      <c r="BW2375" s="2" t="s">
        <v>102</v>
      </c>
      <c r="BX2375" s="2" t="s">
        <v>102</v>
      </c>
      <c r="BY2375" s="2" t="s">
        <v>102</v>
      </c>
      <c r="BZ2375" s="2" t="s">
        <v>102</v>
      </c>
      <c r="CA2375" s="2" t="s">
        <v>102</v>
      </c>
      <c r="CB2375" s="2" t="s">
        <v>102</v>
      </c>
      <c r="CC2375" s="2" t="s">
        <v>102</v>
      </c>
      <c r="CD2375" s="2" t="s">
        <v>102</v>
      </c>
      <c r="CE2375" s="2" t="s">
        <v>102</v>
      </c>
      <c r="CF2375" s="2" t="s">
        <v>102</v>
      </c>
      <c r="CG2375" s="2" t="s">
        <v>102</v>
      </c>
      <c r="CH2375" s="2" t="s">
        <v>102</v>
      </c>
      <c r="CI2375" s="2" t="s">
        <v>102</v>
      </c>
      <c r="CJ2375" s="2" t="s">
        <v>102</v>
      </c>
      <c r="CK2375" s="2" t="s">
        <v>102</v>
      </c>
      <c r="CL2375" s="2" t="s">
        <v>102</v>
      </c>
      <c r="CM2375" s="2" t="s">
        <v>102</v>
      </c>
      <c r="CN2375" s="2" t="s">
        <v>102</v>
      </c>
      <c r="CO2375" s="2" t="s">
        <v>102</v>
      </c>
      <c r="CP2375" s="2" t="s">
        <v>102</v>
      </c>
      <c r="CQ2375" s="2" t="s">
        <v>102</v>
      </c>
      <c r="CR2375" s="2" t="s">
        <v>102</v>
      </c>
      <c r="CS2375" s="2" t="s">
        <v>102</v>
      </c>
      <c r="CT2375" s="2" t="s">
        <v>102</v>
      </c>
      <c r="CU2375" s="2" t="s">
        <v>102</v>
      </c>
    </row>
    <row r="2376" spans="1:99" x14ac:dyDescent="0.3">
      <c r="A2376" s="2" t="s">
        <v>379</v>
      </c>
      <c r="B2376" s="2">
        <v>167413</v>
      </c>
      <c r="C2376" s="2" t="s">
        <v>15310</v>
      </c>
      <c r="D2376" s="2" t="s">
        <v>792</v>
      </c>
      <c r="E2376" s="2" t="s">
        <v>15311</v>
      </c>
      <c r="F2376" s="2" t="s">
        <v>15311</v>
      </c>
      <c r="G2376" s="2" t="s">
        <v>15312</v>
      </c>
      <c r="I2376" s="2" t="s">
        <v>381</v>
      </c>
      <c r="K2376" s="2" t="s">
        <v>382</v>
      </c>
      <c r="L2376" s="2" t="s">
        <v>15210</v>
      </c>
      <c r="M2376" s="2">
        <v>442031428381</v>
      </c>
      <c r="N2376" s="2" t="s">
        <v>15313</v>
      </c>
      <c r="O2376" s="2" t="s">
        <v>509</v>
      </c>
      <c r="Q2376" s="2" t="s">
        <v>509</v>
      </c>
      <c r="S2376" s="2" t="s">
        <v>766</v>
      </c>
      <c r="T2376" s="2" t="s">
        <v>509</v>
      </c>
      <c r="U2376" s="2" t="s">
        <v>798</v>
      </c>
      <c r="V2376" s="3">
        <v>41365</v>
      </c>
      <c r="W2376" s="3">
        <v>41365</v>
      </c>
      <c r="X2376" s="4">
        <v>41183</v>
      </c>
      <c r="Y2376" s="2" t="s">
        <v>102</v>
      </c>
      <c r="AA2376" s="2" t="s">
        <v>103</v>
      </c>
      <c r="AB2376" s="2" t="s">
        <v>102</v>
      </c>
      <c r="AD2376" s="2" t="s">
        <v>102</v>
      </c>
      <c r="AE2376" s="2" t="s">
        <v>2507</v>
      </c>
      <c r="AF2376" s="2" t="s">
        <v>102</v>
      </c>
      <c r="AG2376" s="2" t="s">
        <v>103</v>
      </c>
      <c r="AH2376" s="2" t="s">
        <v>102</v>
      </c>
      <c r="AI2376" s="2" t="s">
        <v>279</v>
      </c>
      <c r="AL2376" s="2" t="s">
        <v>382</v>
      </c>
      <c r="AM2376" s="2" t="s">
        <v>102</v>
      </c>
      <c r="AN2376" s="2" t="s">
        <v>102</v>
      </c>
      <c r="AO2376" s="2" t="s">
        <v>102</v>
      </c>
      <c r="AP2376" s="2" t="s">
        <v>102</v>
      </c>
      <c r="AQ2376" s="2" t="s">
        <v>102</v>
      </c>
      <c r="AR2376" s="2" t="s">
        <v>102</v>
      </c>
      <c r="AS2376" s="2" t="s">
        <v>102</v>
      </c>
      <c r="AT2376" s="2" t="s">
        <v>102</v>
      </c>
      <c r="AU2376" s="2" t="s">
        <v>102</v>
      </c>
      <c r="AV2376" s="2" t="s">
        <v>102</v>
      </c>
      <c r="AW2376" s="2" t="s">
        <v>102</v>
      </c>
      <c r="AX2376" s="2" t="s">
        <v>102</v>
      </c>
      <c r="AY2376" s="2" t="s">
        <v>102</v>
      </c>
      <c r="AZ2376" s="2" t="s">
        <v>102</v>
      </c>
      <c r="BB2376" s="2" t="s">
        <v>102</v>
      </c>
      <c r="BD2376" s="2" t="s">
        <v>102</v>
      </c>
      <c r="BE2376" s="2" t="s">
        <v>102</v>
      </c>
      <c r="BF2376" s="2" t="s">
        <v>103</v>
      </c>
      <c r="BG2376" s="2" t="s">
        <v>102</v>
      </c>
      <c r="BH2376" s="2" t="s">
        <v>102</v>
      </c>
      <c r="BI2376" s="2" t="s">
        <v>102</v>
      </c>
      <c r="BJ2376" s="2" t="s">
        <v>103</v>
      </c>
      <c r="BK2376" s="2" t="s">
        <v>102</v>
      </c>
      <c r="BL2376" s="2" t="s">
        <v>102</v>
      </c>
      <c r="BM2376" s="2" t="s">
        <v>102</v>
      </c>
      <c r="BN2376" s="2" t="s">
        <v>102</v>
      </c>
      <c r="BO2376" s="2" t="s">
        <v>102</v>
      </c>
      <c r="BP2376" s="2" t="s">
        <v>102</v>
      </c>
      <c r="BQ2376" s="2" t="s">
        <v>102</v>
      </c>
      <c r="BR2376" s="2" t="s">
        <v>102</v>
      </c>
      <c r="BS2376" s="2" t="s">
        <v>102</v>
      </c>
      <c r="BT2376" s="2" t="s">
        <v>102</v>
      </c>
      <c r="BU2376" s="2" t="s">
        <v>103</v>
      </c>
      <c r="BV2376" s="2" t="s">
        <v>102</v>
      </c>
      <c r="BW2376" s="2" t="s">
        <v>102</v>
      </c>
      <c r="BX2376" s="2" t="s">
        <v>102</v>
      </c>
      <c r="BY2376" s="2" t="s">
        <v>102</v>
      </c>
      <c r="BZ2376" s="2" t="s">
        <v>102</v>
      </c>
      <c r="CA2376" s="2" t="s">
        <v>102</v>
      </c>
      <c r="CB2376" s="2" t="s">
        <v>102</v>
      </c>
      <c r="CC2376" s="2" t="s">
        <v>102</v>
      </c>
      <c r="CD2376" s="2" t="s">
        <v>102</v>
      </c>
      <c r="CE2376" s="2" t="s">
        <v>102</v>
      </c>
      <c r="CF2376" s="2" t="s">
        <v>102</v>
      </c>
      <c r="CG2376" s="2" t="s">
        <v>102</v>
      </c>
      <c r="CH2376" s="2" t="s">
        <v>102</v>
      </c>
      <c r="CI2376" s="2" t="s">
        <v>102</v>
      </c>
      <c r="CJ2376" s="2" t="s">
        <v>102</v>
      </c>
      <c r="CK2376" s="2" t="s">
        <v>102</v>
      </c>
      <c r="CL2376" s="2" t="s">
        <v>102</v>
      </c>
      <c r="CM2376" s="2" t="s">
        <v>102</v>
      </c>
      <c r="CN2376" s="2" t="s">
        <v>102</v>
      </c>
      <c r="CO2376" s="2" t="s">
        <v>102</v>
      </c>
      <c r="CP2376" s="2" t="s">
        <v>102</v>
      </c>
      <c r="CQ2376" s="2" t="s">
        <v>102</v>
      </c>
      <c r="CR2376" s="2" t="s">
        <v>102</v>
      </c>
      <c r="CS2376" s="2" t="s">
        <v>102</v>
      </c>
      <c r="CT2376" s="2" t="s">
        <v>102</v>
      </c>
      <c r="CU2376" s="2" t="s">
        <v>102</v>
      </c>
    </row>
    <row r="2377" spans="1:99" x14ac:dyDescent="0.3">
      <c r="A2377" s="2" t="s">
        <v>123</v>
      </c>
      <c r="B2377" s="2">
        <v>167419</v>
      </c>
      <c r="C2377" s="2" t="s">
        <v>15326</v>
      </c>
      <c r="D2377" s="2" t="s">
        <v>792</v>
      </c>
      <c r="E2377" s="2" t="s">
        <v>15327</v>
      </c>
      <c r="F2377" s="2" t="s">
        <v>15327</v>
      </c>
      <c r="G2377" s="2" t="s">
        <v>7192</v>
      </c>
      <c r="I2377" s="2" t="s">
        <v>204</v>
      </c>
      <c r="J2377" s="2" t="s">
        <v>205</v>
      </c>
      <c r="K2377" s="2" t="s">
        <v>101</v>
      </c>
      <c r="L2377" s="2">
        <v>60607</v>
      </c>
      <c r="M2377" s="2" t="s">
        <v>7190</v>
      </c>
      <c r="N2377" s="2" t="s">
        <v>7191</v>
      </c>
      <c r="U2377" s="2" t="s">
        <v>798</v>
      </c>
      <c r="V2377" s="3">
        <v>41367</v>
      </c>
      <c r="W2377" s="3">
        <v>41367</v>
      </c>
      <c r="X2377" s="4">
        <v>41183</v>
      </c>
      <c r="Y2377" s="2" t="s">
        <v>103</v>
      </c>
      <c r="Z2377" s="2" t="s">
        <v>7193</v>
      </c>
      <c r="AA2377" s="2" t="s">
        <v>102</v>
      </c>
      <c r="AB2377" s="2" t="s">
        <v>102</v>
      </c>
      <c r="AD2377" s="2" t="s">
        <v>102</v>
      </c>
      <c r="AF2377" s="2" t="s">
        <v>103</v>
      </c>
      <c r="AG2377" s="2" t="s">
        <v>102</v>
      </c>
      <c r="AH2377" s="2" t="s">
        <v>102</v>
      </c>
      <c r="AI2377" s="2" t="s">
        <v>104</v>
      </c>
      <c r="AK2377" s="2" t="s">
        <v>105</v>
      </c>
      <c r="AL2377" s="2" t="s">
        <v>101</v>
      </c>
      <c r="AM2377" s="2" t="s">
        <v>102</v>
      </c>
      <c r="AN2377" s="2" t="s">
        <v>102</v>
      </c>
      <c r="AO2377" s="2" t="s">
        <v>102</v>
      </c>
      <c r="AP2377" s="2" t="s">
        <v>102</v>
      </c>
      <c r="AQ2377" s="2" t="s">
        <v>102</v>
      </c>
      <c r="AR2377" s="2" t="s">
        <v>102</v>
      </c>
      <c r="AS2377" s="2" t="s">
        <v>102</v>
      </c>
      <c r="AT2377" s="2" t="s">
        <v>102</v>
      </c>
      <c r="AU2377" s="2" t="s">
        <v>102</v>
      </c>
      <c r="AV2377" s="2" t="s">
        <v>102</v>
      </c>
      <c r="AW2377" s="2" t="s">
        <v>102</v>
      </c>
      <c r="AX2377" s="2" t="s">
        <v>102</v>
      </c>
      <c r="AY2377" s="2" t="s">
        <v>102</v>
      </c>
      <c r="AZ2377" s="2" t="s">
        <v>102</v>
      </c>
      <c r="BB2377" s="2" t="s">
        <v>102</v>
      </c>
      <c r="BD2377" s="2" t="s">
        <v>102</v>
      </c>
      <c r="BE2377" s="2" t="s">
        <v>102</v>
      </c>
      <c r="BF2377" s="2" t="s">
        <v>102</v>
      </c>
      <c r="BG2377" s="2" t="s">
        <v>102</v>
      </c>
      <c r="BH2377" s="2" t="s">
        <v>102</v>
      </c>
      <c r="BI2377" s="2" t="s">
        <v>102</v>
      </c>
      <c r="BJ2377" s="2" t="s">
        <v>102</v>
      </c>
      <c r="BK2377" s="2" t="s">
        <v>102</v>
      </c>
      <c r="BL2377" s="2" t="s">
        <v>102</v>
      </c>
      <c r="BM2377" s="2" t="s">
        <v>102</v>
      </c>
      <c r="BN2377" s="2" t="s">
        <v>102</v>
      </c>
      <c r="BO2377" s="2" t="s">
        <v>102</v>
      </c>
      <c r="BP2377" s="2" t="s">
        <v>102</v>
      </c>
      <c r="BQ2377" s="2" t="s">
        <v>102</v>
      </c>
      <c r="BR2377" s="2" t="s">
        <v>102</v>
      </c>
      <c r="BS2377" s="2" t="s">
        <v>102</v>
      </c>
      <c r="BT2377" s="2" t="s">
        <v>103</v>
      </c>
      <c r="BU2377" s="2" t="s">
        <v>103</v>
      </c>
      <c r="BV2377" s="2" t="s">
        <v>102</v>
      </c>
      <c r="BW2377" s="2" t="s">
        <v>102</v>
      </c>
      <c r="BX2377" s="2" t="s">
        <v>102</v>
      </c>
      <c r="BY2377" s="2" t="s">
        <v>102</v>
      </c>
      <c r="BZ2377" s="2" t="s">
        <v>102</v>
      </c>
      <c r="CA2377" s="2" t="s">
        <v>102</v>
      </c>
      <c r="CB2377" s="2" t="s">
        <v>102</v>
      </c>
      <c r="CC2377" s="2" t="s">
        <v>102</v>
      </c>
      <c r="CD2377" s="2" t="s">
        <v>102</v>
      </c>
      <c r="CE2377" s="2" t="s">
        <v>102</v>
      </c>
      <c r="CF2377" s="2" t="s">
        <v>102</v>
      </c>
      <c r="CG2377" s="2" t="s">
        <v>102</v>
      </c>
      <c r="CH2377" s="2" t="s">
        <v>102</v>
      </c>
      <c r="CI2377" s="2" t="s">
        <v>102</v>
      </c>
      <c r="CJ2377" s="2" t="s">
        <v>102</v>
      </c>
      <c r="CK2377" s="2" t="s">
        <v>102</v>
      </c>
      <c r="CL2377" s="2" t="s">
        <v>102</v>
      </c>
      <c r="CM2377" s="2" t="s">
        <v>102</v>
      </c>
      <c r="CN2377" s="2" t="s">
        <v>102</v>
      </c>
      <c r="CO2377" s="2" t="s">
        <v>102</v>
      </c>
      <c r="CP2377" s="2" t="s">
        <v>102</v>
      </c>
      <c r="CQ2377" s="2" t="s">
        <v>102</v>
      </c>
      <c r="CR2377" s="2" t="s">
        <v>102</v>
      </c>
      <c r="CS2377" s="2" t="s">
        <v>102</v>
      </c>
      <c r="CT2377" s="2" t="s">
        <v>102</v>
      </c>
      <c r="CU2377" s="2" t="s">
        <v>102</v>
      </c>
    </row>
    <row r="2378" spans="1:99" x14ac:dyDescent="0.3">
      <c r="A2378" s="2" t="s">
        <v>109</v>
      </c>
      <c r="B2378" s="2">
        <v>167427</v>
      </c>
      <c r="C2378" s="2" t="s">
        <v>15485</v>
      </c>
      <c r="D2378" s="2" t="s">
        <v>792</v>
      </c>
      <c r="E2378" s="2" t="s">
        <v>15486</v>
      </c>
      <c r="F2378" s="2" t="s">
        <v>15486</v>
      </c>
      <c r="G2378" s="2" t="s">
        <v>575</v>
      </c>
      <c r="H2378" s="2" t="s">
        <v>1030</v>
      </c>
      <c r="I2378" s="2" t="s">
        <v>130</v>
      </c>
      <c r="J2378" s="2" t="s">
        <v>131</v>
      </c>
      <c r="K2378" s="2" t="s">
        <v>101</v>
      </c>
      <c r="L2378" s="2">
        <v>10017</v>
      </c>
      <c r="M2378" s="2" t="s">
        <v>15487</v>
      </c>
      <c r="N2378" s="2" t="s">
        <v>15488</v>
      </c>
      <c r="U2378" s="2" t="s">
        <v>798</v>
      </c>
      <c r="V2378" s="3">
        <v>41394</v>
      </c>
      <c r="W2378" s="3">
        <v>41394</v>
      </c>
      <c r="X2378" s="4">
        <v>41183</v>
      </c>
      <c r="Y2378" s="2" t="s">
        <v>102</v>
      </c>
      <c r="AA2378" s="2" t="s">
        <v>102</v>
      </c>
      <c r="AB2378" s="2" t="s">
        <v>102</v>
      </c>
      <c r="AD2378" s="2" t="s">
        <v>102</v>
      </c>
      <c r="AF2378" s="2" t="s">
        <v>102</v>
      </c>
      <c r="AG2378" s="2" t="s">
        <v>103</v>
      </c>
      <c r="AH2378" s="2" t="s">
        <v>102</v>
      </c>
      <c r="AI2378" s="2" t="s">
        <v>104</v>
      </c>
      <c r="AK2378" s="2" t="s">
        <v>105</v>
      </c>
      <c r="AL2378" s="2" t="s">
        <v>101</v>
      </c>
      <c r="AM2378" s="2" t="s">
        <v>102</v>
      </c>
      <c r="AN2378" s="2" t="s">
        <v>102</v>
      </c>
      <c r="AO2378" s="2" t="s">
        <v>103</v>
      </c>
      <c r="AP2378" s="2" t="s">
        <v>102</v>
      </c>
      <c r="AQ2378" s="2" t="s">
        <v>102</v>
      </c>
      <c r="AR2378" s="2" t="s">
        <v>102</v>
      </c>
      <c r="AS2378" s="2" t="s">
        <v>102</v>
      </c>
      <c r="AT2378" s="2" t="s">
        <v>102</v>
      </c>
      <c r="AU2378" s="2" t="s">
        <v>102</v>
      </c>
      <c r="AV2378" s="2" t="s">
        <v>102</v>
      </c>
      <c r="AW2378" s="2" t="s">
        <v>102</v>
      </c>
      <c r="AX2378" s="2" t="s">
        <v>102</v>
      </c>
      <c r="AY2378" s="2" t="s">
        <v>102</v>
      </c>
      <c r="AZ2378" s="2" t="s">
        <v>102</v>
      </c>
      <c r="BB2378" s="2" t="s">
        <v>102</v>
      </c>
      <c r="BD2378" s="2" t="s">
        <v>102</v>
      </c>
      <c r="BE2378" s="2" t="s">
        <v>102</v>
      </c>
      <c r="BF2378" s="2" t="s">
        <v>102</v>
      </c>
      <c r="BG2378" s="2" t="s">
        <v>102</v>
      </c>
      <c r="BH2378" s="2" t="s">
        <v>102</v>
      </c>
      <c r="BI2378" s="2" t="s">
        <v>102</v>
      </c>
      <c r="BJ2378" s="2" t="s">
        <v>103</v>
      </c>
      <c r="BK2378" s="2" t="s">
        <v>102</v>
      </c>
      <c r="BL2378" s="2" t="s">
        <v>102</v>
      </c>
      <c r="BM2378" s="2" t="s">
        <v>102</v>
      </c>
      <c r="BN2378" s="2" t="s">
        <v>102</v>
      </c>
      <c r="BO2378" s="2" t="s">
        <v>102</v>
      </c>
      <c r="BP2378" s="2" t="s">
        <v>102</v>
      </c>
      <c r="BQ2378" s="2" t="s">
        <v>102</v>
      </c>
      <c r="BR2378" s="2" t="s">
        <v>102</v>
      </c>
      <c r="BS2378" s="2" t="s">
        <v>102</v>
      </c>
      <c r="BT2378" s="2" t="s">
        <v>103</v>
      </c>
      <c r="BU2378" s="2" t="s">
        <v>103</v>
      </c>
      <c r="BV2378" s="2" t="s">
        <v>102</v>
      </c>
      <c r="BW2378" s="2" t="s">
        <v>102</v>
      </c>
      <c r="BX2378" s="2" t="s">
        <v>102</v>
      </c>
      <c r="BY2378" s="2" t="s">
        <v>102</v>
      </c>
      <c r="BZ2378" s="2" t="s">
        <v>102</v>
      </c>
      <c r="CA2378" s="2" t="s">
        <v>102</v>
      </c>
      <c r="CB2378" s="2" t="s">
        <v>102</v>
      </c>
      <c r="CC2378" s="2" t="s">
        <v>102</v>
      </c>
      <c r="CD2378" s="2" t="s">
        <v>102</v>
      </c>
      <c r="CE2378" s="2" t="s">
        <v>102</v>
      </c>
      <c r="CF2378" s="2" t="s">
        <v>102</v>
      </c>
      <c r="CG2378" s="2" t="s">
        <v>102</v>
      </c>
      <c r="CH2378" s="2" t="s">
        <v>102</v>
      </c>
      <c r="CI2378" s="2" t="s">
        <v>102</v>
      </c>
      <c r="CJ2378" s="2" t="s">
        <v>102</v>
      </c>
      <c r="CK2378" s="2" t="s">
        <v>102</v>
      </c>
      <c r="CL2378" s="2" t="s">
        <v>102</v>
      </c>
      <c r="CM2378" s="2" t="s">
        <v>102</v>
      </c>
      <c r="CN2378" s="2" t="s">
        <v>102</v>
      </c>
      <c r="CO2378" s="2" t="s">
        <v>102</v>
      </c>
      <c r="CP2378" s="2" t="s">
        <v>102</v>
      </c>
      <c r="CQ2378" s="2" t="s">
        <v>102</v>
      </c>
      <c r="CR2378" s="2" t="s">
        <v>102</v>
      </c>
      <c r="CS2378" s="2" t="s">
        <v>102</v>
      </c>
      <c r="CT2378" s="2" t="s">
        <v>102</v>
      </c>
      <c r="CU2378" s="2" t="s">
        <v>102</v>
      </c>
    </row>
    <row r="2379" spans="1:99" x14ac:dyDescent="0.3">
      <c r="A2379" s="2" t="s">
        <v>379</v>
      </c>
      <c r="B2379" s="2">
        <v>167430</v>
      </c>
      <c r="C2379" s="2" t="s">
        <v>15580</v>
      </c>
      <c r="D2379" s="2" t="s">
        <v>792</v>
      </c>
      <c r="E2379" s="2" t="s">
        <v>15581</v>
      </c>
      <c r="F2379" s="2" t="s">
        <v>15581</v>
      </c>
      <c r="G2379" s="2" t="s">
        <v>9714</v>
      </c>
      <c r="H2379" s="2" t="s">
        <v>12259</v>
      </c>
      <c r="I2379" s="2" t="s">
        <v>9716</v>
      </c>
      <c r="K2379" s="2" t="s">
        <v>217</v>
      </c>
      <c r="M2379" s="2" t="s">
        <v>12260</v>
      </c>
      <c r="N2379" s="2" t="s">
        <v>12261</v>
      </c>
      <c r="U2379" s="2" t="s">
        <v>798</v>
      </c>
      <c r="V2379" s="3">
        <v>41414</v>
      </c>
      <c r="W2379" s="3">
        <v>41494</v>
      </c>
      <c r="X2379" s="4">
        <v>41183</v>
      </c>
      <c r="Y2379" s="2" t="s">
        <v>102</v>
      </c>
      <c r="AA2379" s="2" t="s">
        <v>103</v>
      </c>
      <c r="AB2379" s="2" t="s">
        <v>102</v>
      </c>
      <c r="AD2379" s="2" t="s">
        <v>102</v>
      </c>
      <c r="AF2379" s="2" t="s">
        <v>102</v>
      </c>
      <c r="AG2379" s="2" t="s">
        <v>103</v>
      </c>
      <c r="AH2379" s="2" t="s">
        <v>102</v>
      </c>
      <c r="AI2379" s="2" t="s">
        <v>108</v>
      </c>
      <c r="AL2379" s="2" t="s">
        <v>693</v>
      </c>
      <c r="AM2379" s="2" t="s">
        <v>102</v>
      </c>
      <c r="AN2379" s="2" t="s">
        <v>102</v>
      </c>
      <c r="AO2379" s="2" t="s">
        <v>103</v>
      </c>
      <c r="AP2379" s="2" t="s">
        <v>102</v>
      </c>
      <c r="AQ2379" s="2" t="s">
        <v>102</v>
      </c>
      <c r="AR2379" s="2" t="s">
        <v>102</v>
      </c>
      <c r="AS2379" s="2" t="s">
        <v>102</v>
      </c>
      <c r="AT2379" s="2" t="s">
        <v>102</v>
      </c>
      <c r="AU2379" s="2" t="s">
        <v>102</v>
      </c>
      <c r="AV2379" s="2" t="s">
        <v>102</v>
      </c>
      <c r="AW2379" s="2" t="s">
        <v>102</v>
      </c>
      <c r="AX2379" s="2" t="s">
        <v>102</v>
      </c>
      <c r="AY2379" s="2" t="s">
        <v>102</v>
      </c>
      <c r="AZ2379" s="2" t="s">
        <v>102</v>
      </c>
      <c r="BB2379" s="2" t="s">
        <v>102</v>
      </c>
      <c r="BD2379" s="2" t="s">
        <v>102</v>
      </c>
      <c r="BE2379" s="2" t="s">
        <v>102</v>
      </c>
      <c r="BF2379" s="2" t="s">
        <v>103</v>
      </c>
      <c r="BG2379" s="2" t="s">
        <v>102</v>
      </c>
      <c r="BH2379" s="2" t="s">
        <v>102</v>
      </c>
      <c r="BI2379" s="2" t="s">
        <v>102</v>
      </c>
      <c r="BJ2379" s="2" t="s">
        <v>103</v>
      </c>
      <c r="BK2379" s="2" t="s">
        <v>102</v>
      </c>
      <c r="BL2379" s="2" t="s">
        <v>102</v>
      </c>
      <c r="BM2379" s="2" t="s">
        <v>102</v>
      </c>
      <c r="BN2379" s="2" t="s">
        <v>102</v>
      </c>
      <c r="BO2379" s="2" t="s">
        <v>102</v>
      </c>
      <c r="BP2379" s="2" t="s">
        <v>102</v>
      </c>
      <c r="BQ2379" s="2" t="s">
        <v>102</v>
      </c>
      <c r="BR2379" s="2" t="s">
        <v>102</v>
      </c>
      <c r="BS2379" s="2" t="s">
        <v>102</v>
      </c>
      <c r="BT2379" s="2" t="s">
        <v>103</v>
      </c>
      <c r="BU2379" s="2" t="s">
        <v>103</v>
      </c>
      <c r="BV2379" s="2" t="s">
        <v>102</v>
      </c>
      <c r="BW2379" s="2" t="s">
        <v>102</v>
      </c>
      <c r="BX2379" s="2" t="s">
        <v>102</v>
      </c>
      <c r="BY2379" s="2" t="s">
        <v>102</v>
      </c>
      <c r="BZ2379" s="2" t="s">
        <v>102</v>
      </c>
      <c r="CA2379" s="2" t="s">
        <v>102</v>
      </c>
      <c r="CB2379" s="2" t="s">
        <v>102</v>
      </c>
      <c r="CC2379" s="2" t="s">
        <v>102</v>
      </c>
      <c r="CD2379" s="2" t="s">
        <v>102</v>
      </c>
      <c r="CE2379" s="2" t="s">
        <v>102</v>
      </c>
      <c r="CF2379" s="2" t="s">
        <v>102</v>
      </c>
      <c r="CG2379" s="2" t="s">
        <v>102</v>
      </c>
      <c r="CH2379" s="2" t="s">
        <v>102</v>
      </c>
      <c r="CI2379" s="2" t="s">
        <v>102</v>
      </c>
      <c r="CJ2379" s="2" t="s">
        <v>102</v>
      </c>
      <c r="CK2379" s="2" t="s">
        <v>102</v>
      </c>
      <c r="CL2379" s="2" t="s">
        <v>102</v>
      </c>
      <c r="CM2379" s="2" t="s">
        <v>102</v>
      </c>
      <c r="CN2379" s="2" t="s">
        <v>102</v>
      </c>
      <c r="CO2379" s="2" t="s">
        <v>102</v>
      </c>
      <c r="CP2379" s="2" t="s">
        <v>102</v>
      </c>
      <c r="CQ2379" s="2" t="s">
        <v>102</v>
      </c>
      <c r="CR2379" s="2" t="s">
        <v>102</v>
      </c>
      <c r="CS2379" s="2" t="s">
        <v>102</v>
      </c>
      <c r="CT2379" s="2" t="s">
        <v>102</v>
      </c>
      <c r="CU2379" s="2" t="s">
        <v>102</v>
      </c>
    </row>
    <row r="2380" spans="1:99" x14ac:dyDescent="0.3">
      <c r="A2380" s="2" t="s">
        <v>109</v>
      </c>
      <c r="B2380" s="2">
        <v>167435</v>
      </c>
      <c r="C2380" s="2" t="s">
        <v>15430</v>
      </c>
      <c r="D2380" s="2" t="s">
        <v>792</v>
      </c>
      <c r="E2380" s="2" t="s">
        <v>15431</v>
      </c>
      <c r="F2380" s="2" t="s">
        <v>15432</v>
      </c>
      <c r="G2380" s="2" t="s">
        <v>1889</v>
      </c>
      <c r="H2380" s="2" t="s">
        <v>181</v>
      </c>
      <c r="I2380" s="2" t="s">
        <v>130</v>
      </c>
      <c r="J2380" s="2" t="s">
        <v>131</v>
      </c>
      <c r="K2380" s="2" t="s">
        <v>101</v>
      </c>
      <c r="L2380" s="2">
        <v>10022</v>
      </c>
      <c r="M2380" s="2" t="s">
        <v>15433</v>
      </c>
      <c r="N2380" s="2" t="s">
        <v>15434</v>
      </c>
      <c r="U2380" s="2" t="s">
        <v>798</v>
      </c>
      <c r="V2380" s="3">
        <v>41379</v>
      </c>
      <c r="W2380" s="3">
        <v>41379</v>
      </c>
      <c r="X2380" s="4">
        <v>41183</v>
      </c>
      <c r="Y2380" s="2" t="s">
        <v>102</v>
      </c>
      <c r="AA2380" s="2" t="s">
        <v>102</v>
      </c>
      <c r="AB2380" s="2" t="s">
        <v>102</v>
      </c>
      <c r="AD2380" s="2" t="s">
        <v>102</v>
      </c>
      <c r="AF2380" s="2" t="s">
        <v>102</v>
      </c>
      <c r="AG2380" s="2" t="s">
        <v>103</v>
      </c>
      <c r="AH2380" s="2" t="s">
        <v>102</v>
      </c>
      <c r="AI2380" s="2" t="s">
        <v>104</v>
      </c>
      <c r="AK2380" s="2" t="s">
        <v>105</v>
      </c>
      <c r="AL2380" s="2" t="s">
        <v>101</v>
      </c>
      <c r="AM2380" s="2" t="s">
        <v>102</v>
      </c>
      <c r="AN2380" s="2" t="s">
        <v>102</v>
      </c>
      <c r="AO2380" s="2" t="s">
        <v>103</v>
      </c>
      <c r="AP2380" s="2" t="s">
        <v>102</v>
      </c>
      <c r="AQ2380" s="2" t="s">
        <v>102</v>
      </c>
      <c r="AR2380" s="2" t="s">
        <v>102</v>
      </c>
      <c r="AS2380" s="2" t="s">
        <v>102</v>
      </c>
      <c r="AT2380" s="2" t="s">
        <v>102</v>
      </c>
      <c r="AU2380" s="2" t="s">
        <v>102</v>
      </c>
      <c r="AV2380" s="2" t="s">
        <v>102</v>
      </c>
      <c r="AW2380" s="2" t="s">
        <v>102</v>
      </c>
      <c r="AX2380" s="2" t="s">
        <v>102</v>
      </c>
      <c r="AY2380" s="2" t="s">
        <v>102</v>
      </c>
      <c r="AZ2380" s="2" t="s">
        <v>102</v>
      </c>
      <c r="BB2380" s="2" t="s">
        <v>102</v>
      </c>
      <c r="BD2380" s="2" t="s">
        <v>102</v>
      </c>
      <c r="BE2380" s="2" t="s">
        <v>102</v>
      </c>
      <c r="BF2380" s="2" t="s">
        <v>102</v>
      </c>
      <c r="BG2380" s="2" t="s">
        <v>102</v>
      </c>
      <c r="BH2380" s="2" t="s">
        <v>102</v>
      </c>
      <c r="BI2380" s="2" t="s">
        <v>102</v>
      </c>
      <c r="BJ2380" s="2" t="s">
        <v>102</v>
      </c>
      <c r="BK2380" s="2" t="s">
        <v>102</v>
      </c>
      <c r="BL2380" s="2" t="s">
        <v>102</v>
      </c>
      <c r="BM2380" s="2" t="s">
        <v>102</v>
      </c>
      <c r="BN2380" s="2" t="s">
        <v>102</v>
      </c>
      <c r="BO2380" s="2" t="s">
        <v>102</v>
      </c>
      <c r="BP2380" s="2" t="s">
        <v>102</v>
      </c>
      <c r="BQ2380" s="2" t="s">
        <v>102</v>
      </c>
      <c r="BR2380" s="2" t="s">
        <v>102</v>
      </c>
      <c r="BS2380" s="2" t="s">
        <v>102</v>
      </c>
      <c r="BT2380" s="2" t="s">
        <v>102</v>
      </c>
      <c r="BU2380" s="2" t="s">
        <v>103</v>
      </c>
      <c r="BV2380" s="2" t="s">
        <v>102</v>
      </c>
      <c r="BW2380" s="2" t="s">
        <v>102</v>
      </c>
      <c r="BX2380" s="2" t="s">
        <v>102</v>
      </c>
      <c r="BY2380" s="2" t="s">
        <v>102</v>
      </c>
      <c r="BZ2380" s="2" t="s">
        <v>102</v>
      </c>
      <c r="CA2380" s="2" t="s">
        <v>102</v>
      </c>
      <c r="CB2380" s="2" t="s">
        <v>102</v>
      </c>
      <c r="CC2380" s="2" t="s">
        <v>102</v>
      </c>
      <c r="CD2380" s="2" t="s">
        <v>102</v>
      </c>
      <c r="CE2380" s="2" t="s">
        <v>102</v>
      </c>
      <c r="CF2380" s="2" t="s">
        <v>102</v>
      </c>
      <c r="CG2380" s="2" t="s">
        <v>102</v>
      </c>
      <c r="CH2380" s="2" t="s">
        <v>102</v>
      </c>
      <c r="CI2380" s="2" t="s">
        <v>102</v>
      </c>
      <c r="CJ2380" s="2" t="s">
        <v>102</v>
      </c>
      <c r="CK2380" s="2" t="s">
        <v>102</v>
      </c>
      <c r="CL2380" s="2" t="s">
        <v>102</v>
      </c>
      <c r="CM2380" s="2" t="s">
        <v>102</v>
      </c>
      <c r="CN2380" s="2" t="s">
        <v>102</v>
      </c>
      <c r="CO2380" s="2" t="s">
        <v>102</v>
      </c>
      <c r="CP2380" s="2" t="s">
        <v>102</v>
      </c>
      <c r="CQ2380" s="2" t="s">
        <v>102</v>
      </c>
      <c r="CR2380" s="2" t="s">
        <v>102</v>
      </c>
      <c r="CS2380" s="2" t="s">
        <v>102</v>
      </c>
      <c r="CT2380" s="2" t="s">
        <v>102</v>
      </c>
      <c r="CU2380" s="2" t="s">
        <v>102</v>
      </c>
    </row>
    <row r="2381" spans="1:99" x14ac:dyDescent="0.3">
      <c r="A2381" s="2" t="s">
        <v>135</v>
      </c>
      <c r="B2381" s="2">
        <v>167459</v>
      </c>
      <c r="C2381" s="2" t="s">
        <v>15735</v>
      </c>
      <c r="D2381" s="2" t="s">
        <v>792</v>
      </c>
      <c r="E2381" s="2" t="s">
        <v>15736</v>
      </c>
      <c r="F2381" s="2" t="s">
        <v>15737</v>
      </c>
      <c r="G2381" s="2" t="s">
        <v>15738</v>
      </c>
      <c r="I2381" s="2" t="s">
        <v>431</v>
      </c>
      <c r="J2381" s="2" t="s">
        <v>134</v>
      </c>
      <c r="K2381" s="2" t="s">
        <v>101</v>
      </c>
      <c r="L2381" s="2">
        <v>90401</v>
      </c>
      <c r="M2381" s="2" t="s">
        <v>15739</v>
      </c>
      <c r="U2381" s="2" t="s">
        <v>798</v>
      </c>
      <c r="V2381" s="3">
        <v>41442</v>
      </c>
      <c r="W2381" s="3">
        <v>41442</v>
      </c>
      <c r="X2381" s="4">
        <v>41183</v>
      </c>
      <c r="Y2381" s="2" t="s">
        <v>103</v>
      </c>
      <c r="Z2381" s="2" t="s">
        <v>15740</v>
      </c>
      <c r="AA2381" s="2" t="s">
        <v>102</v>
      </c>
      <c r="AB2381" s="2" t="s">
        <v>102</v>
      </c>
      <c r="AD2381" s="2" t="s">
        <v>102</v>
      </c>
      <c r="AF2381" s="2" t="s">
        <v>103</v>
      </c>
      <c r="AG2381" s="2" t="s">
        <v>103</v>
      </c>
      <c r="AH2381" s="2" t="s">
        <v>102</v>
      </c>
      <c r="AI2381" s="2" t="s">
        <v>104</v>
      </c>
      <c r="AK2381" s="2" t="s">
        <v>105</v>
      </c>
      <c r="AL2381" s="2" t="s">
        <v>101</v>
      </c>
      <c r="AM2381" s="2" t="s">
        <v>102</v>
      </c>
      <c r="AN2381" s="2" t="s">
        <v>102</v>
      </c>
      <c r="AO2381" s="2" t="s">
        <v>102</v>
      </c>
      <c r="AP2381" s="2" t="s">
        <v>102</v>
      </c>
      <c r="AQ2381" s="2" t="s">
        <v>102</v>
      </c>
      <c r="AR2381" s="2" t="s">
        <v>102</v>
      </c>
      <c r="AS2381" s="2" t="s">
        <v>102</v>
      </c>
      <c r="AT2381" s="2" t="s">
        <v>102</v>
      </c>
      <c r="AU2381" s="2" t="s">
        <v>102</v>
      </c>
      <c r="AV2381" s="2" t="s">
        <v>102</v>
      </c>
      <c r="AW2381" s="2" t="s">
        <v>102</v>
      </c>
      <c r="AX2381" s="2" t="s">
        <v>102</v>
      </c>
      <c r="AY2381" s="2" t="s">
        <v>102</v>
      </c>
      <c r="AZ2381" s="2" t="s">
        <v>102</v>
      </c>
      <c r="BB2381" s="2" t="s">
        <v>102</v>
      </c>
      <c r="BD2381" s="2" t="s">
        <v>102</v>
      </c>
      <c r="BE2381" s="2" t="s">
        <v>102</v>
      </c>
      <c r="BF2381" s="2" t="s">
        <v>102</v>
      </c>
      <c r="BG2381" s="2" t="s">
        <v>102</v>
      </c>
      <c r="BH2381" s="2" t="s">
        <v>102</v>
      </c>
      <c r="BI2381" s="2" t="s">
        <v>102</v>
      </c>
      <c r="BJ2381" s="2" t="s">
        <v>102</v>
      </c>
      <c r="BK2381" s="2" t="s">
        <v>102</v>
      </c>
      <c r="BL2381" s="2" t="s">
        <v>102</v>
      </c>
      <c r="BM2381" s="2" t="s">
        <v>102</v>
      </c>
      <c r="BN2381" s="2" t="s">
        <v>102</v>
      </c>
      <c r="BO2381" s="2" t="s">
        <v>102</v>
      </c>
      <c r="BP2381" s="2" t="s">
        <v>102</v>
      </c>
      <c r="BQ2381" s="2" t="s">
        <v>102</v>
      </c>
      <c r="BR2381" s="2" t="s">
        <v>102</v>
      </c>
      <c r="BS2381" s="2" t="s">
        <v>102</v>
      </c>
      <c r="BT2381" s="2" t="s">
        <v>103</v>
      </c>
      <c r="BU2381" s="2" t="s">
        <v>103</v>
      </c>
      <c r="BV2381" s="2" t="s">
        <v>102</v>
      </c>
      <c r="BW2381" s="2" t="s">
        <v>102</v>
      </c>
      <c r="BX2381" s="2" t="s">
        <v>102</v>
      </c>
      <c r="BY2381" s="2" t="s">
        <v>102</v>
      </c>
      <c r="BZ2381" s="2" t="s">
        <v>102</v>
      </c>
      <c r="CA2381" s="2" t="s">
        <v>102</v>
      </c>
      <c r="CB2381" s="2" t="s">
        <v>102</v>
      </c>
      <c r="CC2381" s="2" t="s">
        <v>102</v>
      </c>
      <c r="CD2381" s="2" t="s">
        <v>102</v>
      </c>
      <c r="CE2381" s="2" t="s">
        <v>102</v>
      </c>
      <c r="CF2381" s="2" t="s">
        <v>102</v>
      </c>
      <c r="CG2381" s="2" t="s">
        <v>102</v>
      </c>
      <c r="CH2381" s="2" t="s">
        <v>102</v>
      </c>
      <c r="CI2381" s="2" t="s">
        <v>102</v>
      </c>
      <c r="CJ2381" s="2" t="s">
        <v>102</v>
      </c>
      <c r="CK2381" s="2" t="s">
        <v>102</v>
      </c>
      <c r="CL2381" s="2" t="s">
        <v>102</v>
      </c>
      <c r="CM2381" s="2" t="s">
        <v>102</v>
      </c>
      <c r="CN2381" s="2" t="s">
        <v>102</v>
      </c>
      <c r="CO2381" s="2" t="s">
        <v>102</v>
      </c>
      <c r="CP2381" s="2" t="s">
        <v>102</v>
      </c>
      <c r="CQ2381" s="2" t="s">
        <v>102</v>
      </c>
      <c r="CR2381" s="2" t="s">
        <v>102</v>
      </c>
      <c r="CS2381" s="2" t="s">
        <v>102</v>
      </c>
      <c r="CT2381" s="2" t="s">
        <v>102</v>
      </c>
      <c r="CU2381" s="2" t="s">
        <v>102</v>
      </c>
    </row>
    <row r="2382" spans="1:99" x14ac:dyDescent="0.3">
      <c r="A2382" s="2" t="s">
        <v>379</v>
      </c>
      <c r="B2382" s="2">
        <v>167465</v>
      </c>
      <c r="C2382" s="2" t="s">
        <v>15288</v>
      </c>
      <c r="D2382" s="2" t="s">
        <v>792</v>
      </c>
      <c r="E2382" s="2" t="s">
        <v>15289</v>
      </c>
      <c r="F2382" s="2" t="s">
        <v>15289</v>
      </c>
      <c r="G2382" s="2" t="s">
        <v>15290</v>
      </c>
      <c r="I2382" s="2" t="s">
        <v>710</v>
      </c>
      <c r="K2382" s="2" t="s">
        <v>710</v>
      </c>
      <c r="L2382" s="2">
        <v>49909</v>
      </c>
      <c r="M2382" s="2" t="s">
        <v>15291</v>
      </c>
      <c r="N2382" s="2" t="s">
        <v>15292</v>
      </c>
      <c r="U2382" s="2" t="s">
        <v>798</v>
      </c>
      <c r="V2382" s="3">
        <v>41361</v>
      </c>
      <c r="W2382" s="3">
        <v>41361</v>
      </c>
      <c r="X2382" s="4">
        <v>41183</v>
      </c>
      <c r="Y2382" s="2" t="s">
        <v>103</v>
      </c>
      <c r="Z2382" s="2" t="s">
        <v>1499</v>
      </c>
      <c r="AA2382" s="2" t="s">
        <v>103</v>
      </c>
      <c r="AB2382" s="2" t="s">
        <v>102</v>
      </c>
      <c r="AD2382" s="2" t="s">
        <v>102</v>
      </c>
      <c r="AF2382" s="2" t="s">
        <v>102</v>
      </c>
      <c r="AG2382" s="2" t="s">
        <v>103</v>
      </c>
      <c r="AH2382" s="2" t="s">
        <v>102</v>
      </c>
      <c r="AI2382" s="2" t="s">
        <v>126</v>
      </c>
      <c r="AL2382" s="2" t="s">
        <v>710</v>
      </c>
      <c r="AM2382" s="2" t="s">
        <v>102</v>
      </c>
      <c r="AN2382" s="2" t="s">
        <v>102</v>
      </c>
      <c r="AO2382" s="2" t="s">
        <v>103</v>
      </c>
      <c r="AP2382" s="2" t="s">
        <v>102</v>
      </c>
      <c r="AQ2382" s="2" t="s">
        <v>102</v>
      </c>
      <c r="AR2382" s="2" t="s">
        <v>102</v>
      </c>
      <c r="AS2382" s="2" t="s">
        <v>102</v>
      </c>
      <c r="AT2382" s="2" t="s">
        <v>102</v>
      </c>
      <c r="AU2382" s="2" t="s">
        <v>102</v>
      </c>
      <c r="AV2382" s="2" t="s">
        <v>102</v>
      </c>
      <c r="AW2382" s="2" t="s">
        <v>102</v>
      </c>
      <c r="AX2382" s="2" t="s">
        <v>102</v>
      </c>
      <c r="AY2382" s="2" t="s">
        <v>102</v>
      </c>
      <c r="AZ2382" s="2" t="s">
        <v>102</v>
      </c>
      <c r="BB2382" s="2" t="s">
        <v>102</v>
      </c>
      <c r="BD2382" s="2" t="s">
        <v>102</v>
      </c>
      <c r="BE2382" s="2" t="s">
        <v>103</v>
      </c>
      <c r="BF2382" s="2" t="s">
        <v>103</v>
      </c>
      <c r="BG2382" s="2" t="s">
        <v>102</v>
      </c>
      <c r="BH2382" s="2" t="s">
        <v>102</v>
      </c>
      <c r="BI2382" s="2" t="s">
        <v>102</v>
      </c>
      <c r="BJ2382" s="2" t="s">
        <v>103</v>
      </c>
      <c r="BK2382" s="2" t="s">
        <v>102</v>
      </c>
      <c r="BL2382" s="2" t="s">
        <v>102</v>
      </c>
      <c r="BM2382" s="2" t="s">
        <v>102</v>
      </c>
      <c r="BN2382" s="2" t="s">
        <v>102</v>
      </c>
      <c r="BO2382" s="2" t="s">
        <v>102</v>
      </c>
      <c r="BP2382" s="2" t="s">
        <v>102</v>
      </c>
      <c r="BQ2382" s="2" t="s">
        <v>102</v>
      </c>
      <c r="BR2382" s="2" t="s">
        <v>102</v>
      </c>
      <c r="BS2382" s="2" t="s">
        <v>102</v>
      </c>
      <c r="BT2382" s="2" t="s">
        <v>102</v>
      </c>
      <c r="BU2382" s="2" t="s">
        <v>103</v>
      </c>
      <c r="BV2382" s="2" t="s">
        <v>102</v>
      </c>
      <c r="BW2382" s="2" t="s">
        <v>102</v>
      </c>
      <c r="BX2382" s="2" t="s">
        <v>102</v>
      </c>
      <c r="BY2382" s="2" t="s">
        <v>102</v>
      </c>
      <c r="BZ2382" s="2" t="s">
        <v>102</v>
      </c>
      <c r="CA2382" s="2" t="s">
        <v>102</v>
      </c>
      <c r="CB2382" s="2" t="s">
        <v>102</v>
      </c>
      <c r="CC2382" s="2" t="s">
        <v>102</v>
      </c>
      <c r="CD2382" s="2" t="s">
        <v>102</v>
      </c>
      <c r="CE2382" s="2" t="s">
        <v>102</v>
      </c>
      <c r="CF2382" s="2" t="s">
        <v>102</v>
      </c>
      <c r="CG2382" s="2" t="s">
        <v>102</v>
      </c>
      <c r="CH2382" s="2" t="s">
        <v>102</v>
      </c>
      <c r="CI2382" s="2" t="s">
        <v>102</v>
      </c>
      <c r="CJ2382" s="2" t="s">
        <v>102</v>
      </c>
      <c r="CK2382" s="2" t="s">
        <v>102</v>
      </c>
      <c r="CL2382" s="2" t="s">
        <v>102</v>
      </c>
      <c r="CM2382" s="2" t="s">
        <v>102</v>
      </c>
      <c r="CN2382" s="2" t="s">
        <v>102</v>
      </c>
      <c r="CO2382" s="2" t="s">
        <v>102</v>
      </c>
      <c r="CP2382" s="2" t="s">
        <v>102</v>
      </c>
      <c r="CQ2382" s="2" t="s">
        <v>102</v>
      </c>
      <c r="CR2382" s="2" t="s">
        <v>102</v>
      </c>
      <c r="CS2382" s="2" t="s">
        <v>102</v>
      </c>
      <c r="CT2382" s="2" t="s">
        <v>102</v>
      </c>
      <c r="CU2382" s="2" t="s">
        <v>102</v>
      </c>
    </row>
    <row r="2383" spans="1:99" x14ac:dyDescent="0.3">
      <c r="A2383" s="2" t="s">
        <v>109</v>
      </c>
      <c r="B2383" s="2">
        <v>167471</v>
      </c>
      <c r="C2383" s="2" t="s">
        <v>15439</v>
      </c>
      <c r="D2383" s="2" t="s">
        <v>792</v>
      </c>
      <c r="E2383" s="2" t="s">
        <v>15440</v>
      </c>
      <c r="F2383" s="2" t="s">
        <v>15440</v>
      </c>
      <c r="G2383" s="2" t="s">
        <v>15441</v>
      </c>
      <c r="I2383" s="2" t="s">
        <v>130</v>
      </c>
      <c r="J2383" s="2" t="s">
        <v>131</v>
      </c>
      <c r="K2383" s="2" t="s">
        <v>101</v>
      </c>
      <c r="L2383" s="2">
        <v>10014</v>
      </c>
      <c r="M2383" s="2" t="s">
        <v>15442</v>
      </c>
      <c r="N2383" s="2" t="s">
        <v>15443</v>
      </c>
      <c r="U2383" s="2" t="s">
        <v>798</v>
      </c>
      <c r="V2383" s="3">
        <v>41381</v>
      </c>
      <c r="W2383" s="3">
        <v>41381</v>
      </c>
      <c r="X2383" s="4">
        <v>41183</v>
      </c>
      <c r="Y2383" s="2" t="s">
        <v>103</v>
      </c>
      <c r="Z2383" s="2" t="s">
        <v>15444</v>
      </c>
      <c r="AA2383" s="2" t="s">
        <v>102</v>
      </c>
      <c r="AB2383" s="2" t="s">
        <v>102</v>
      </c>
      <c r="AD2383" s="2" t="s">
        <v>102</v>
      </c>
      <c r="AF2383" s="2" t="s">
        <v>102</v>
      </c>
      <c r="AG2383" s="2" t="s">
        <v>103</v>
      </c>
      <c r="AH2383" s="2" t="s">
        <v>102</v>
      </c>
      <c r="AI2383" s="2" t="s">
        <v>126</v>
      </c>
      <c r="AK2383" s="2" t="s">
        <v>105</v>
      </c>
      <c r="AL2383" s="2" t="s">
        <v>101</v>
      </c>
      <c r="AM2383" s="2" t="s">
        <v>102</v>
      </c>
      <c r="AN2383" s="2" t="s">
        <v>102</v>
      </c>
      <c r="AO2383" s="2" t="s">
        <v>102</v>
      </c>
      <c r="AP2383" s="2" t="s">
        <v>102</v>
      </c>
      <c r="AQ2383" s="2" t="s">
        <v>102</v>
      </c>
      <c r="AR2383" s="2" t="s">
        <v>102</v>
      </c>
      <c r="AS2383" s="2" t="s">
        <v>102</v>
      </c>
      <c r="AT2383" s="2" t="s">
        <v>102</v>
      </c>
      <c r="AU2383" s="2" t="s">
        <v>102</v>
      </c>
      <c r="AV2383" s="2" t="s">
        <v>102</v>
      </c>
      <c r="AW2383" s="2" t="s">
        <v>102</v>
      </c>
      <c r="AX2383" s="2" t="s">
        <v>102</v>
      </c>
      <c r="AY2383" s="2" t="s">
        <v>102</v>
      </c>
      <c r="AZ2383" s="2" t="s">
        <v>102</v>
      </c>
      <c r="BB2383" s="2" t="s">
        <v>102</v>
      </c>
      <c r="BD2383" s="2" t="s">
        <v>102</v>
      </c>
      <c r="BE2383" s="2" t="s">
        <v>102</v>
      </c>
      <c r="BF2383" s="2" t="s">
        <v>102</v>
      </c>
      <c r="BG2383" s="2" t="s">
        <v>102</v>
      </c>
      <c r="BH2383" s="2" t="s">
        <v>102</v>
      </c>
      <c r="BI2383" s="2" t="s">
        <v>102</v>
      </c>
      <c r="BJ2383" s="2" t="s">
        <v>102</v>
      </c>
      <c r="BK2383" s="2" t="s">
        <v>102</v>
      </c>
      <c r="BL2383" s="2" t="s">
        <v>102</v>
      </c>
      <c r="BM2383" s="2" t="s">
        <v>102</v>
      </c>
      <c r="BN2383" s="2" t="s">
        <v>102</v>
      </c>
      <c r="BO2383" s="2" t="s">
        <v>102</v>
      </c>
      <c r="BP2383" s="2" t="s">
        <v>102</v>
      </c>
      <c r="BQ2383" s="2" t="s">
        <v>102</v>
      </c>
      <c r="BR2383" s="2" t="s">
        <v>102</v>
      </c>
      <c r="BS2383" s="2" t="s">
        <v>102</v>
      </c>
      <c r="BT2383" s="2" t="s">
        <v>102</v>
      </c>
      <c r="BU2383" s="2" t="s">
        <v>103</v>
      </c>
      <c r="BV2383" s="2" t="s">
        <v>103</v>
      </c>
      <c r="BW2383" s="2" t="s">
        <v>102</v>
      </c>
      <c r="BX2383" s="2" t="s">
        <v>102</v>
      </c>
      <c r="BY2383" s="2" t="s">
        <v>102</v>
      </c>
      <c r="BZ2383" s="2" t="s">
        <v>102</v>
      </c>
      <c r="CA2383" s="2" t="s">
        <v>102</v>
      </c>
      <c r="CB2383" s="2" t="s">
        <v>102</v>
      </c>
      <c r="CC2383" s="2" t="s">
        <v>102</v>
      </c>
      <c r="CD2383" s="2" t="s">
        <v>102</v>
      </c>
      <c r="CE2383" s="2" t="s">
        <v>102</v>
      </c>
      <c r="CF2383" s="2" t="s">
        <v>102</v>
      </c>
      <c r="CG2383" s="2" t="s">
        <v>102</v>
      </c>
      <c r="CH2383" s="2" t="s">
        <v>102</v>
      </c>
      <c r="CI2383" s="2" t="s">
        <v>102</v>
      </c>
      <c r="CJ2383" s="2" t="s">
        <v>102</v>
      </c>
      <c r="CK2383" s="2" t="s">
        <v>102</v>
      </c>
      <c r="CL2383" s="2" t="s">
        <v>102</v>
      </c>
      <c r="CM2383" s="2" t="s">
        <v>102</v>
      </c>
      <c r="CN2383" s="2" t="s">
        <v>102</v>
      </c>
      <c r="CO2383" s="2" t="s">
        <v>102</v>
      </c>
      <c r="CP2383" s="2" t="s">
        <v>102</v>
      </c>
      <c r="CQ2383" s="2" t="s">
        <v>102</v>
      </c>
      <c r="CR2383" s="2" t="s">
        <v>102</v>
      </c>
      <c r="CS2383" s="2" t="s">
        <v>102</v>
      </c>
      <c r="CT2383" s="2" t="s">
        <v>102</v>
      </c>
      <c r="CU2383" s="2" t="s">
        <v>102</v>
      </c>
    </row>
    <row r="2384" spans="1:99" x14ac:dyDescent="0.3">
      <c r="A2384" s="2" t="s">
        <v>379</v>
      </c>
      <c r="B2384" s="2">
        <v>167487</v>
      </c>
      <c r="C2384" s="2" t="s">
        <v>15600</v>
      </c>
      <c r="D2384" s="2" t="s">
        <v>792</v>
      </c>
      <c r="E2384" s="2" t="s">
        <v>15601</v>
      </c>
      <c r="F2384" s="2" t="s">
        <v>15601</v>
      </c>
      <c r="G2384" s="2" t="s">
        <v>15602</v>
      </c>
      <c r="I2384" s="2" t="s">
        <v>381</v>
      </c>
      <c r="K2384" s="2" t="s">
        <v>382</v>
      </c>
      <c r="L2384" s="2" t="s">
        <v>9374</v>
      </c>
      <c r="M2384" s="2" t="s">
        <v>15603</v>
      </c>
      <c r="N2384" s="2" t="s">
        <v>15604</v>
      </c>
      <c r="U2384" s="2" t="s">
        <v>798</v>
      </c>
      <c r="V2384" s="3">
        <v>41417</v>
      </c>
      <c r="W2384" s="3">
        <v>41417</v>
      </c>
      <c r="X2384" s="4">
        <v>41183</v>
      </c>
      <c r="Y2384" s="2" t="s">
        <v>103</v>
      </c>
      <c r="Z2384" s="2" t="s">
        <v>15605</v>
      </c>
      <c r="AA2384" s="2" t="s">
        <v>103</v>
      </c>
      <c r="AB2384" s="2" t="s">
        <v>102</v>
      </c>
      <c r="AD2384" s="2" t="s">
        <v>102</v>
      </c>
      <c r="AF2384" s="2" t="s">
        <v>102</v>
      </c>
      <c r="AG2384" s="2" t="s">
        <v>103</v>
      </c>
      <c r="AH2384" s="2" t="s">
        <v>102</v>
      </c>
      <c r="AI2384" s="2" t="s">
        <v>279</v>
      </c>
      <c r="AL2384" s="2" t="s">
        <v>382</v>
      </c>
      <c r="AM2384" s="2" t="s">
        <v>102</v>
      </c>
      <c r="AN2384" s="2" t="s">
        <v>102</v>
      </c>
      <c r="AO2384" s="2" t="s">
        <v>102</v>
      </c>
      <c r="AP2384" s="2" t="s">
        <v>102</v>
      </c>
      <c r="AQ2384" s="2" t="s">
        <v>102</v>
      </c>
      <c r="AR2384" s="2" t="s">
        <v>102</v>
      </c>
      <c r="AS2384" s="2" t="s">
        <v>102</v>
      </c>
      <c r="AT2384" s="2" t="s">
        <v>102</v>
      </c>
      <c r="AU2384" s="2" t="s">
        <v>102</v>
      </c>
      <c r="AV2384" s="2" t="s">
        <v>102</v>
      </c>
      <c r="AW2384" s="2" t="s">
        <v>102</v>
      </c>
      <c r="AX2384" s="2" t="s">
        <v>102</v>
      </c>
      <c r="AY2384" s="2" t="s">
        <v>102</v>
      </c>
      <c r="AZ2384" s="2" t="s">
        <v>102</v>
      </c>
      <c r="BB2384" s="2" t="s">
        <v>102</v>
      </c>
      <c r="BD2384" s="2" t="s">
        <v>102</v>
      </c>
      <c r="BE2384" s="2" t="s">
        <v>102</v>
      </c>
      <c r="BF2384" s="2" t="s">
        <v>103</v>
      </c>
      <c r="BG2384" s="2" t="s">
        <v>102</v>
      </c>
      <c r="BH2384" s="2" t="s">
        <v>102</v>
      </c>
      <c r="BI2384" s="2" t="s">
        <v>102</v>
      </c>
      <c r="BJ2384" s="2" t="s">
        <v>103</v>
      </c>
      <c r="BK2384" s="2" t="s">
        <v>102</v>
      </c>
      <c r="BL2384" s="2" t="s">
        <v>102</v>
      </c>
      <c r="BM2384" s="2" t="s">
        <v>102</v>
      </c>
      <c r="BN2384" s="2" t="s">
        <v>102</v>
      </c>
      <c r="BO2384" s="2" t="s">
        <v>102</v>
      </c>
      <c r="BP2384" s="2" t="s">
        <v>102</v>
      </c>
      <c r="BQ2384" s="2" t="s">
        <v>102</v>
      </c>
      <c r="BR2384" s="2" t="s">
        <v>102</v>
      </c>
      <c r="BS2384" s="2" t="s">
        <v>102</v>
      </c>
      <c r="BT2384" s="2" t="s">
        <v>103</v>
      </c>
      <c r="BU2384" s="2" t="s">
        <v>103</v>
      </c>
      <c r="BV2384" s="2" t="s">
        <v>102</v>
      </c>
      <c r="BW2384" s="2" t="s">
        <v>102</v>
      </c>
      <c r="BX2384" s="2" t="s">
        <v>102</v>
      </c>
      <c r="BY2384" s="2" t="s">
        <v>102</v>
      </c>
      <c r="BZ2384" s="2" t="s">
        <v>102</v>
      </c>
      <c r="CA2384" s="2" t="s">
        <v>102</v>
      </c>
      <c r="CB2384" s="2" t="s">
        <v>102</v>
      </c>
      <c r="CC2384" s="2" t="s">
        <v>102</v>
      </c>
      <c r="CD2384" s="2" t="s">
        <v>102</v>
      </c>
      <c r="CE2384" s="2" t="s">
        <v>102</v>
      </c>
      <c r="CF2384" s="2" t="s">
        <v>102</v>
      </c>
      <c r="CG2384" s="2" t="s">
        <v>102</v>
      </c>
      <c r="CH2384" s="2" t="s">
        <v>102</v>
      </c>
      <c r="CI2384" s="2" t="s">
        <v>102</v>
      </c>
      <c r="CJ2384" s="2" t="s">
        <v>102</v>
      </c>
      <c r="CK2384" s="2" t="s">
        <v>102</v>
      </c>
      <c r="CL2384" s="2" t="s">
        <v>102</v>
      </c>
      <c r="CM2384" s="2" t="s">
        <v>102</v>
      </c>
      <c r="CN2384" s="2" t="s">
        <v>102</v>
      </c>
      <c r="CO2384" s="2" t="s">
        <v>102</v>
      </c>
      <c r="CP2384" s="2" t="s">
        <v>102</v>
      </c>
      <c r="CQ2384" s="2" t="s">
        <v>102</v>
      </c>
      <c r="CR2384" s="2" t="s">
        <v>102</v>
      </c>
      <c r="CS2384" s="2" t="s">
        <v>102</v>
      </c>
      <c r="CT2384" s="2" t="s">
        <v>102</v>
      </c>
      <c r="CU2384" s="2" t="s">
        <v>102</v>
      </c>
    </row>
    <row r="2385" spans="1:99" x14ac:dyDescent="0.3">
      <c r="A2385" s="2" t="s">
        <v>98</v>
      </c>
      <c r="B2385" s="2">
        <v>167499</v>
      </c>
      <c r="C2385" s="2" t="s">
        <v>15351</v>
      </c>
      <c r="D2385" s="2" t="s">
        <v>792</v>
      </c>
      <c r="E2385" s="2" t="s">
        <v>15352</v>
      </c>
      <c r="F2385" s="2" t="s">
        <v>15352</v>
      </c>
      <c r="G2385" s="2" t="s">
        <v>8385</v>
      </c>
      <c r="I2385" s="2" t="s">
        <v>269</v>
      </c>
      <c r="J2385" s="2" t="s">
        <v>174</v>
      </c>
      <c r="K2385" s="2" t="s">
        <v>101</v>
      </c>
      <c r="L2385" s="2">
        <v>2494</v>
      </c>
      <c r="M2385" s="2" t="s">
        <v>15353</v>
      </c>
      <c r="N2385" s="2" t="s">
        <v>8386</v>
      </c>
      <c r="U2385" s="2" t="s">
        <v>798</v>
      </c>
      <c r="V2385" s="3">
        <v>41372</v>
      </c>
      <c r="W2385" s="3">
        <v>41372</v>
      </c>
      <c r="X2385" s="4">
        <v>41183</v>
      </c>
      <c r="Y2385" s="2" t="s">
        <v>103</v>
      </c>
      <c r="Z2385" s="2" t="s">
        <v>8387</v>
      </c>
      <c r="AA2385" s="2" t="s">
        <v>102</v>
      </c>
      <c r="AB2385" s="2" t="s">
        <v>102</v>
      </c>
      <c r="AD2385" s="2" t="s">
        <v>102</v>
      </c>
      <c r="AF2385" s="2" t="s">
        <v>102</v>
      </c>
      <c r="AG2385" s="2" t="s">
        <v>103</v>
      </c>
      <c r="AH2385" s="2" t="s">
        <v>102</v>
      </c>
      <c r="AI2385" s="2" t="s">
        <v>104</v>
      </c>
      <c r="AK2385" s="2" t="s">
        <v>105</v>
      </c>
      <c r="AL2385" s="2" t="s">
        <v>101</v>
      </c>
      <c r="AM2385" s="2" t="s">
        <v>102</v>
      </c>
      <c r="AN2385" s="2" t="s">
        <v>102</v>
      </c>
      <c r="AO2385" s="2" t="s">
        <v>102</v>
      </c>
      <c r="AP2385" s="2" t="s">
        <v>102</v>
      </c>
      <c r="AQ2385" s="2" t="s">
        <v>102</v>
      </c>
      <c r="AR2385" s="2" t="s">
        <v>102</v>
      </c>
      <c r="AS2385" s="2" t="s">
        <v>102</v>
      </c>
      <c r="AT2385" s="2" t="s">
        <v>102</v>
      </c>
      <c r="AU2385" s="2" t="s">
        <v>102</v>
      </c>
      <c r="AV2385" s="2" t="s">
        <v>102</v>
      </c>
      <c r="AW2385" s="2" t="s">
        <v>102</v>
      </c>
      <c r="AX2385" s="2" t="s">
        <v>102</v>
      </c>
      <c r="AY2385" s="2" t="s">
        <v>102</v>
      </c>
      <c r="AZ2385" s="2" t="s">
        <v>102</v>
      </c>
      <c r="BB2385" s="2" t="s">
        <v>102</v>
      </c>
      <c r="BD2385" s="2" t="s">
        <v>102</v>
      </c>
      <c r="BE2385" s="2" t="s">
        <v>102</v>
      </c>
      <c r="BF2385" s="2" t="s">
        <v>102</v>
      </c>
      <c r="BG2385" s="2" t="s">
        <v>102</v>
      </c>
      <c r="BH2385" s="2" t="s">
        <v>102</v>
      </c>
      <c r="BI2385" s="2" t="s">
        <v>102</v>
      </c>
      <c r="BJ2385" s="2" t="s">
        <v>102</v>
      </c>
      <c r="BK2385" s="2" t="s">
        <v>102</v>
      </c>
      <c r="BL2385" s="2" t="s">
        <v>102</v>
      </c>
      <c r="BM2385" s="2" t="s">
        <v>102</v>
      </c>
      <c r="BN2385" s="2" t="s">
        <v>102</v>
      </c>
      <c r="BO2385" s="2" t="s">
        <v>102</v>
      </c>
      <c r="BP2385" s="2" t="s">
        <v>102</v>
      </c>
      <c r="BQ2385" s="2" t="s">
        <v>102</v>
      </c>
      <c r="BR2385" s="2" t="s">
        <v>102</v>
      </c>
      <c r="BS2385" s="2" t="s">
        <v>102</v>
      </c>
      <c r="BT2385" s="2" t="s">
        <v>103</v>
      </c>
      <c r="BU2385" s="2" t="s">
        <v>103</v>
      </c>
      <c r="BV2385" s="2" t="s">
        <v>102</v>
      </c>
      <c r="BW2385" s="2" t="s">
        <v>102</v>
      </c>
      <c r="BX2385" s="2" t="s">
        <v>102</v>
      </c>
      <c r="BY2385" s="2" t="s">
        <v>102</v>
      </c>
      <c r="BZ2385" s="2" t="s">
        <v>102</v>
      </c>
      <c r="CA2385" s="2" t="s">
        <v>102</v>
      </c>
      <c r="CB2385" s="2" t="s">
        <v>102</v>
      </c>
      <c r="CC2385" s="2" t="s">
        <v>102</v>
      </c>
      <c r="CD2385" s="2" t="s">
        <v>102</v>
      </c>
      <c r="CE2385" s="2" t="s">
        <v>102</v>
      </c>
      <c r="CF2385" s="2" t="s">
        <v>102</v>
      </c>
      <c r="CG2385" s="2" t="s">
        <v>102</v>
      </c>
      <c r="CH2385" s="2" t="s">
        <v>102</v>
      </c>
      <c r="CI2385" s="2" t="s">
        <v>102</v>
      </c>
      <c r="CJ2385" s="2" t="s">
        <v>102</v>
      </c>
      <c r="CK2385" s="2" t="s">
        <v>102</v>
      </c>
      <c r="CL2385" s="2" t="s">
        <v>102</v>
      </c>
      <c r="CM2385" s="2" t="s">
        <v>102</v>
      </c>
      <c r="CN2385" s="2" t="s">
        <v>102</v>
      </c>
      <c r="CO2385" s="2" t="s">
        <v>102</v>
      </c>
      <c r="CP2385" s="2" t="s">
        <v>102</v>
      </c>
      <c r="CQ2385" s="2" t="s">
        <v>102</v>
      </c>
      <c r="CR2385" s="2" t="s">
        <v>102</v>
      </c>
      <c r="CS2385" s="2" t="s">
        <v>102</v>
      </c>
      <c r="CT2385" s="2" t="s">
        <v>102</v>
      </c>
      <c r="CU2385" s="2" t="s">
        <v>102</v>
      </c>
    </row>
    <row r="2386" spans="1:99" x14ac:dyDescent="0.3">
      <c r="A2386" s="2" t="s">
        <v>139</v>
      </c>
      <c r="B2386" s="2">
        <v>167502</v>
      </c>
      <c r="C2386" s="2" t="s">
        <v>15372</v>
      </c>
      <c r="D2386" s="2" t="s">
        <v>792</v>
      </c>
      <c r="E2386" s="2" t="s">
        <v>15373</v>
      </c>
      <c r="F2386" s="2" t="s">
        <v>15373</v>
      </c>
      <c r="G2386" s="2" t="s">
        <v>15374</v>
      </c>
      <c r="H2386" s="2" t="s">
        <v>15375</v>
      </c>
      <c r="I2386" s="2" t="s">
        <v>480</v>
      </c>
      <c r="J2386" s="2" t="s">
        <v>278</v>
      </c>
      <c r="K2386" s="2" t="s">
        <v>101</v>
      </c>
      <c r="L2386" s="2">
        <v>37215</v>
      </c>
      <c r="M2386" s="2" t="s">
        <v>15376</v>
      </c>
      <c r="N2386" s="2" t="s">
        <v>509</v>
      </c>
      <c r="O2386" s="2" t="s">
        <v>15377</v>
      </c>
      <c r="Q2386" s="2" t="s">
        <v>15378</v>
      </c>
      <c r="R2386" s="2" t="s">
        <v>140</v>
      </c>
      <c r="S2386" s="2" t="s">
        <v>101</v>
      </c>
      <c r="T2386" s="2">
        <v>39823</v>
      </c>
      <c r="U2386" s="2" t="s">
        <v>798</v>
      </c>
      <c r="V2386" s="3">
        <v>41373</v>
      </c>
      <c r="W2386" s="3">
        <v>41373</v>
      </c>
      <c r="X2386" s="4">
        <v>41183</v>
      </c>
      <c r="Y2386" s="2" t="s">
        <v>103</v>
      </c>
      <c r="Z2386" s="2" t="s">
        <v>15379</v>
      </c>
      <c r="AA2386" s="2" t="s">
        <v>102</v>
      </c>
      <c r="AB2386" s="2" t="s">
        <v>102</v>
      </c>
      <c r="AD2386" s="2" t="s">
        <v>102</v>
      </c>
      <c r="AF2386" s="2" t="s">
        <v>103</v>
      </c>
      <c r="AG2386" s="2" t="s">
        <v>103</v>
      </c>
      <c r="AH2386" s="2" t="s">
        <v>102</v>
      </c>
      <c r="AI2386" s="2" t="s">
        <v>104</v>
      </c>
      <c r="AK2386" s="2" t="s">
        <v>140</v>
      </c>
      <c r="AL2386" s="2" t="s">
        <v>101</v>
      </c>
      <c r="AM2386" s="2" t="s">
        <v>102</v>
      </c>
      <c r="AN2386" s="2" t="s">
        <v>102</v>
      </c>
      <c r="AO2386" s="2" t="s">
        <v>102</v>
      </c>
      <c r="AP2386" s="2" t="s">
        <v>102</v>
      </c>
      <c r="AQ2386" s="2" t="s">
        <v>102</v>
      </c>
      <c r="AR2386" s="2" t="s">
        <v>102</v>
      </c>
      <c r="AS2386" s="2" t="s">
        <v>102</v>
      </c>
      <c r="AT2386" s="2" t="s">
        <v>102</v>
      </c>
      <c r="AU2386" s="2" t="s">
        <v>102</v>
      </c>
      <c r="AV2386" s="2" t="s">
        <v>102</v>
      </c>
      <c r="AW2386" s="2" t="s">
        <v>102</v>
      </c>
      <c r="AX2386" s="2" t="s">
        <v>102</v>
      </c>
      <c r="AY2386" s="2" t="s">
        <v>102</v>
      </c>
      <c r="AZ2386" s="2" t="s">
        <v>102</v>
      </c>
      <c r="BB2386" s="2" t="s">
        <v>102</v>
      </c>
      <c r="BD2386" s="2" t="s">
        <v>102</v>
      </c>
      <c r="BE2386" s="2" t="s">
        <v>102</v>
      </c>
      <c r="BF2386" s="2" t="s">
        <v>102</v>
      </c>
      <c r="BG2386" s="2" t="s">
        <v>102</v>
      </c>
      <c r="BH2386" s="2" t="s">
        <v>102</v>
      </c>
      <c r="BI2386" s="2" t="s">
        <v>102</v>
      </c>
      <c r="BJ2386" s="2" t="s">
        <v>102</v>
      </c>
      <c r="BK2386" s="2" t="s">
        <v>102</v>
      </c>
      <c r="BL2386" s="2" t="s">
        <v>102</v>
      </c>
      <c r="BM2386" s="2" t="s">
        <v>102</v>
      </c>
      <c r="BN2386" s="2" t="s">
        <v>102</v>
      </c>
      <c r="BO2386" s="2" t="s">
        <v>102</v>
      </c>
      <c r="BP2386" s="2" t="s">
        <v>102</v>
      </c>
      <c r="BQ2386" s="2" t="s">
        <v>102</v>
      </c>
      <c r="BR2386" s="2" t="s">
        <v>102</v>
      </c>
      <c r="BS2386" s="2" t="s">
        <v>102</v>
      </c>
      <c r="BT2386" s="2" t="s">
        <v>102</v>
      </c>
      <c r="BU2386" s="2" t="s">
        <v>103</v>
      </c>
      <c r="BV2386" s="2" t="s">
        <v>102</v>
      </c>
      <c r="BW2386" s="2" t="s">
        <v>102</v>
      </c>
      <c r="BX2386" s="2" t="s">
        <v>102</v>
      </c>
      <c r="BY2386" s="2" t="s">
        <v>102</v>
      </c>
      <c r="BZ2386" s="2" t="s">
        <v>102</v>
      </c>
      <c r="CA2386" s="2" t="s">
        <v>102</v>
      </c>
      <c r="CB2386" s="2" t="s">
        <v>102</v>
      </c>
      <c r="CC2386" s="2" t="s">
        <v>102</v>
      </c>
      <c r="CD2386" s="2" t="s">
        <v>102</v>
      </c>
      <c r="CE2386" s="2" t="s">
        <v>102</v>
      </c>
      <c r="CF2386" s="2" t="s">
        <v>102</v>
      </c>
      <c r="CG2386" s="2" t="s">
        <v>102</v>
      </c>
      <c r="CH2386" s="2" t="s">
        <v>102</v>
      </c>
      <c r="CI2386" s="2" t="s">
        <v>102</v>
      </c>
      <c r="CJ2386" s="2" t="s">
        <v>102</v>
      </c>
      <c r="CK2386" s="2" t="s">
        <v>102</v>
      </c>
      <c r="CL2386" s="2" t="s">
        <v>102</v>
      </c>
      <c r="CM2386" s="2" t="s">
        <v>102</v>
      </c>
      <c r="CN2386" s="2" t="s">
        <v>102</v>
      </c>
      <c r="CO2386" s="2" t="s">
        <v>102</v>
      </c>
      <c r="CP2386" s="2" t="s">
        <v>102</v>
      </c>
      <c r="CQ2386" s="2" t="s">
        <v>102</v>
      </c>
      <c r="CR2386" s="2" t="s">
        <v>102</v>
      </c>
      <c r="CS2386" s="2" t="s">
        <v>102</v>
      </c>
      <c r="CT2386" s="2" t="s">
        <v>102</v>
      </c>
      <c r="CU2386" s="2" t="s">
        <v>102</v>
      </c>
    </row>
    <row r="2387" spans="1:99" x14ac:dyDescent="0.3">
      <c r="A2387" s="2" t="s">
        <v>109</v>
      </c>
      <c r="B2387" s="2">
        <v>167512</v>
      </c>
      <c r="C2387" s="2" t="s">
        <v>15515</v>
      </c>
      <c r="D2387" s="2" t="s">
        <v>792</v>
      </c>
      <c r="E2387" s="2" t="s">
        <v>15516</v>
      </c>
      <c r="F2387" s="2" t="s">
        <v>15516</v>
      </c>
      <c r="G2387" s="2" t="s">
        <v>2353</v>
      </c>
      <c r="H2387" s="2" t="s">
        <v>15517</v>
      </c>
      <c r="I2387" s="2" t="s">
        <v>130</v>
      </c>
      <c r="J2387" s="2" t="s">
        <v>131</v>
      </c>
      <c r="K2387" s="2" t="s">
        <v>101</v>
      </c>
      <c r="L2387" s="2">
        <v>10016</v>
      </c>
      <c r="M2387" s="2" t="s">
        <v>15518</v>
      </c>
      <c r="N2387" s="2" t="s">
        <v>15519</v>
      </c>
      <c r="U2387" s="2" t="s">
        <v>798</v>
      </c>
      <c r="V2387" s="3">
        <v>41400</v>
      </c>
      <c r="W2387" s="3">
        <v>41400</v>
      </c>
      <c r="X2387" s="4">
        <v>41183</v>
      </c>
      <c r="Y2387" s="2" t="s">
        <v>103</v>
      </c>
      <c r="Z2387" s="2" t="s">
        <v>15520</v>
      </c>
      <c r="AA2387" s="2" t="s">
        <v>102</v>
      </c>
      <c r="AB2387" s="2" t="s">
        <v>102</v>
      </c>
      <c r="AD2387" s="2" t="s">
        <v>102</v>
      </c>
      <c r="AF2387" s="2" t="s">
        <v>103</v>
      </c>
      <c r="AG2387" s="2" t="s">
        <v>103</v>
      </c>
      <c r="AH2387" s="2" t="s">
        <v>102</v>
      </c>
      <c r="AI2387" s="2" t="s">
        <v>104</v>
      </c>
      <c r="AK2387" s="2" t="s">
        <v>105</v>
      </c>
      <c r="AL2387" s="2" t="s">
        <v>101</v>
      </c>
      <c r="AM2387" s="2" t="s">
        <v>102</v>
      </c>
      <c r="AN2387" s="2" t="s">
        <v>102</v>
      </c>
      <c r="AO2387" s="2" t="s">
        <v>102</v>
      </c>
      <c r="AP2387" s="2" t="s">
        <v>102</v>
      </c>
      <c r="AQ2387" s="2" t="s">
        <v>102</v>
      </c>
      <c r="AR2387" s="2" t="s">
        <v>102</v>
      </c>
      <c r="AS2387" s="2" t="s">
        <v>102</v>
      </c>
      <c r="AT2387" s="2" t="s">
        <v>102</v>
      </c>
      <c r="AU2387" s="2" t="s">
        <v>102</v>
      </c>
      <c r="AV2387" s="2" t="s">
        <v>102</v>
      </c>
      <c r="AW2387" s="2" t="s">
        <v>102</v>
      </c>
      <c r="AX2387" s="2" t="s">
        <v>102</v>
      </c>
      <c r="AY2387" s="2" t="s">
        <v>102</v>
      </c>
      <c r="AZ2387" s="2" t="s">
        <v>102</v>
      </c>
      <c r="BB2387" s="2" t="s">
        <v>102</v>
      </c>
      <c r="BD2387" s="2" t="s">
        <v>102</v>
      </c>
      <c r="BE2387" s="2" t="s">
        <v>102</v>
      </c>
      <c r="BF2387" s="2" t="s">
        <v>102</v>
      </c>
      <c r="BG2387" s="2" t="s">
        <v>102</v>
      </c>
      <c r="BH2387" s="2" t="s">
        <v>102</v>
      </c>
      <c r="BI2387" s="2" t="s">
        <v>102</v>
      </c>
      <c r="BJ2387" s="2" t="s">
        <v>102</v>
      </c>
      <c r="BK2387" s="2" t="s">
        <v>102</v>
      </c>
      <c r="BL2387" s="2" t="s">
        <v>102</v>
      </c>
      <c r="BM2387" s="2" t="s">
        <v>102</v>
      </c>
      <c r="BN2387" s="2" t="s">
        <v>102</v>
      </c>
      <c r="BO2387" s="2" t="s">
        <v>102</v>
      </c>
      <c r="BP2387" s="2" t="s">
        <v>102</v>
      </c>
      <c r="BQ2387" s="2" t="s">
        <v>102</v>
      </c>
      <c r="BR2387" s="2" t="s">
        <v>102</v>
      </c>
      <c r="BS2387" s="2" t="s">
        <v>102</v>
      </c>
      <c r="BT2387" s="2" t="s">
        <v>102</v>
      </c>
      <c r="BU2387" s="2" t="s">
        <v>103</v>
      </c>
      <c r="BV2387" s="2" t="s">
        <v>102</v>
      </c>
      <c r="BW2387" s="2" t="s">
        <v>102</v>
      </c>
      <c r="BX2387" s="2" t="s">
        <v>102</v>
      </c>
      <c r="BY2387" s="2" t="s">
        <v>102</v>
      </c>
      <c r="BZ2387" s="2" t="s">
        <v>102</v>
      </c>
      <c r="CA2387" s="2" t="s">
        <v>102</v>
      </c>
      <c r="CB2387" s="2" t="s">
        <v>102</v>
      </c>
      <c r="CC2387" s="2" t="s">
        <v>102</v>
      </c>
      <c r="CD2387" s="2" t="s">
        <v>102</v>
      </c>
      <c r="CE2387" s="2" t="s">
        <v>102</v>
      </c>
      <c r="CF2387" s="2" t="s">
        <v>102</v>
      </c>
      <c r="CG2387" s="2" t="s">
        <v>102</v>
      </c>
      <c r="CH2387" s="2" t="s">
        <v>102</v>
      </c>
      <c r="CI2387" s="2" t="s">
        <v>102</v>
      </c>
      <c r="CJ2387" s="2" t="s">
        <v>102</v>
      </c>
      <c r="CK2387" s="2" t="s">
        <v>102</v>
      </c>
      <c r="CL2387" s="2" t="s">
        <v>102</v>
      </c>
      <c r="CM2387" s="2" t="s">
        <v>102</v>
      </c>
      <c r="CN2387" s="2" t="s">
        <v>102</v>
      </c>
      <c r="CO2387" s="2" t="s">
        <v>102</v>
      </c>
      <c r="CP2387" s="2" t="s">
        <v>102</v>
      </c>
      <c r="CQ2387" s="2" t="s">
        <v>102</v>
      </c>
      <c r="CR2387" s="2" t="s">
        <v>102</v>
      </c>
      <c r="CS2387" s="2" t="s">
        <v>102</v>
      </c>
      <c r="CT2387" s="2" t="s">
        <v>102</v>
      </c>
      <c r="CU2387" s="2" t="s">
        <v>102</v>
      </c>
    </row>
    <row r="2388" spans="1:99" x14ac:dyDescent="0.3">
      <c r="A2388" s="2" t="s">
        <v>112</v>
      </c>
      <c r="B2388" s="2">
        <v>167529</v>
      </c>
      <c r="C2388" s="2" t="s">
        <v>15367</v>
      </c>
      <c r="D2388" s="2" t="s">
        <v>792</v>
      </c>
      <c r="E2388" s="2" t="s">
        <v>15368</v>
      </c>
      <c r="F2388" s="2" t="s">
        <v>15369</v>
      </c>
      <c r="G2388" s="2" t="s">
        <v>15370</v>
      </c>
      <c r="H2388" s="2" t="s">
        <v>917</v>
      </c>
      <c r="I2388" s="2" t="s">
        <v>148</v>
      </c>
      <c r="J2388" s="2" t="s">
        <v>113</v>
      </c>
      <c r="K2388" s="2" t="s">
        <v>101</v>
      </c>
      <c r="L2388" s="2">
        <v>98004</v>
      </c>
      <c r="M2388" s="2" t="s">
        <v>2481</v>
      </c>
      <c r="N2388" s="2" t="s">
        <v>2482</v>
      </c>
      <c r="U2388" s="2" t="s">
        <v>798</v>
      </c>
      <c r="V2388" s="3">
        <v>41372</v>
      </c>
      <c r="W2388" s="3">
        <v>41372</v>
      </c>
      <c r="X2388" s="4">
        <v>41183</v>
      </c>
      <c r="Y2388" s="2" t="s">
        <v>103</v>
      </c>
      <c r="Z2388" s="2" t="s">
        <v>15371</v>
      </c>
      <c r="AA2388" s="2" t="s">
        <v>102</v>
      </c>
      <c r="AB2388" s="2" t="s">
        <v>102</v>
      </c>
      <c r="AD2388" s="2" t="s">
        <v>102</v>
      </c>
      <c r="AF2388" s="2" t="s">
        <v>103</v>
      </c>
      <c r="AG2388" s="2" t="s">
        <v>102</v>
      </c>
      <c r="AH2388" s="2" t="s">
        <v>102</v>
      </c>
      <c r="AI2388" s="2" t="s">
        <v>279</v>
      </c>
      <c r="AK2388" s="2" t="s">
        <v>113</v>
      </c>
      <c r="AL2388" s="2" t="s">
        <v>101</v>
      </c>
      <c r="AM2388" s="2" t="s">
        <v>102</v>
      </c>
      <c r="AN2388" s="2" t="s">
        <v>102</v>
      </c>
      <c r="AO2388" s="2" t="s">
        <v>102</v>
      </c>
      <c r="AP2388" s="2" t="s">
        <v>102</v>
      </c>
      <c r="AQ2388" s="2" t="s">
        <v>102</v>
      </c>
      <c r="AR2388" s="2" t="s">
        <v>102</v>
      </c>
      <c r="AS2388" s="2" t="s">
        <v>102</v>
      </c>
      <c r="AT2388" s="2" t="s">
        <v>102</v>
      </c>
      <c r="AU2388" s="2" t="s">
        <v>102</v>
      </c>
      <c r="AV2388" s="2" t="s">
        <v>102</v>
      </c>
      <c r="AW2388" s="2" t="s">
        <v>102</v>
      </c>
      <c r="AX2388" s="2" t="s">
        <v>102</v>
      </c>
      <c r="AY2388" s="2" t="s">
        <v>102</v>
      </c>
      <c r="AZ2388" s="2" t="s">
        <v>102</v>
      </c>
      <c r="BB2388" s="2" t="s">
        <v>102</v>
      </c>
      <c r="BD2388" s="2" t="s">
        <v>102</v>
      </c>
      <c r="BE2388" s="2" t="s">
        <v>102</v>
      </c>
      <c r="BF2388" s="2" t="s">
        <v>102</v>
      </c>
      <c r="BG2388" s="2" t="s">
        <v>102</v>
      </c>
      <c r="BH2388" s="2" t="s">
        <v>102</v>
      </c>
      <c r="BI2388" s="2" t="s">
        <v>102</v>
      </c>
      <c r="BJ2388" s="2" t="s">
        <v>102</v>
      </c>
      <c r="BK2388" s="2" t="s">
        <v>102</v>
      </c>
      <c r="BL2388" s="2" t="s">
        <v>102</v>
      </c>
      <c r="BM2388" s="2" t="s">
        <v>102</v>
      </c>
      <c r="BN2388" s="2" t="s">
        <v>102</v>
      </c>
      <c r="BO2388" s="2" t="s">
        <v>102</v>
      </c>
      <c r="BP2388" s="2" t="s">
        <v>102</v>
      </c>
      <c r="BQ2388" s="2" t="s">
        <v>102</v>
      </c>
      <c r="BR2388" s="2" t="s">
        <v>102</v>
      </c>
      <c r="BS2388" s="2" t="s">
        <v>102</v>
      </c>
      <c r="BT2388" s="2" t="s">
        <v>102</v>
      </c>
      <c r="BU2388" s="2" t="s">
        <v>103</v>
      </c>
      <c r="BV2388" s="2" t="s">
        <v>102</v>
      </c>
      <c r="BW2388" s="2" t="s">
        <v>102</v>
      </c>
      <c r="BX2388" s="2" t="s">
        <v>102</v>
      </c>
      <c r="BY2388" s="2" t="s">
        <v>102</v>
      </c>
      <c r="BZ2388" s="2" t="s">
        <v>102</v>
      </c>
      <c r="CA2388" s="2" t="s">
        <v>102</v>
      </c>
      <c r="CB2388" s="2" t="s">
        <v>102</v>
      </c>
      <c r="CC2388" s="2" t="s">
        <v>102</v>
      </c>
      <c r="CD2388" s="2" t="s">
        <v>102</v>
      </c>
      <c r="CE2388" s="2" t="s">
        <v>102</v>
      </c>
      <c r="CF2388" s="2" t="s">
        <v>102</v>
      </c>
      <c r="CG2388" s="2" t="s">
        <v>102</v>
      </c>
      <c r="CH2388" s="2" t="s">
        <v>102</v>
      </c>
      <c r="CI2388" s="2" t="s">
        <v>102</v>
      </c>
      <c r="CJ2388" s="2" t="s">
        <v>102</v>
      </c>
      <c r="CK2388" s="2" t="s">
        <v>102</v>
      </c>
      <c r="CL2388" s="2" t="s">
        <v>102</v>
      </c>
      <c r="CM2388" s="2" t="s">
        <v>102</v>
      </c>
      <c r="CN2388" s="2" t="s">
        <v>102</v>
      </c>
      <c r="CO2388" s="2" t="s">
        <v>102</v>
      </c>
      <c r="CP2388" s="2" t="s">
        <v>102</v>
      </c>
      <c r="CQ2388" s="2" t="s">
        <v>102</v>
      </c>
      <c r="CR2388" s="2" t="s">
        <v>102</v>
      </c>
      <c r="CS2388" s="2" t="s">
        <v>102</v>
      </c>
      <c r="CT2388" s="2" t="s">
        <v>102</v>
      </c>
      <c r="CU2388" s="2" t="s">
        <v>102</v>
      </c>
    </row>
    <row r="2389" spans="1:99" x14ac:dyDescent="0.3">
      <c r="A2389" s="2" t="s">
        <v>167</v>
      </c>
      <c r="B2389" s="2">
        <v>167541</v>
      </c>
      <c r="C2389" s="2" t="s">
        <v>15606</v>
      </c>
      <c r="D2389" s="2" t="s">
        <v>792</v>
      </c>
      <c r="E2389" s="2" t="s">
        <v>15607</v>
      </c>
      <c r="F2389" s="2" t="s">
        <v>15607</v>
      </c>
      <c r="G2389" s="2" t="s">
        <v>4243</v>
      </c>
      <c r="H2389" s="2" t="s">
        <v>15608</v>
      </c>
      <c r="I2389" s="2" t="s">
        <v>524</v>
      </c>
      <c r="J2389" s="2" t="s">
        <v>415</v>
      </c>
      <c r="K2389" s="2" t="s">
        <v>101</v>
      </c>
      <c r="L2389" s="2" t="s">
        <v>15609</v>
      </c>
      <c r="M2389" s="2" t="s">
        <v>15610</v>
      </c>
      <c r="N2389" s="2" t="s">
        <v>15611</v>
      </c>
      <c r="U2389" s="2" t="s">
        <v>798</v>
      </c>
      <c r="V2389" s="3">
        <v>41417</v>
      </c>
      <c r="W2389" s="3">
        <v>41417</v>
      </c>
      <c r="X2389" s="4">
        <v>41183</v>
      </c>
      <c r="Y2389" s="2" t="s">
        <v>103</v>
      </c>
      <c r="Z2389" s="2" t="s">
        <v>15612</v>
      </c>
      <c r="AA2389" s="2" t="s">
        <v>102</v>
      </c>
      <c r="AB2389" s="2" t="s">
        <v>102</v>
      </c>
      <c r="AD2389" s="2" t="s">
        <v>102</v>
      </c>
      <c r="AF2389" s="2" t="s">
        <v>103</v>
      </c>
      <c r="AG2389" s="2" t="s">
        <v>103</v>
      </c>
      <c r="AH2389" s="2" t="s">
        <v>102</v>
      </c>
      <c r="AI2389" s="2" t="s">
        <v>104</v>
      </c>
      <c r="AK2389" s="2" t="s">
        <v>105</v>
      </c>
      <c r="AL2389" s="2" t="s">
        <v>101</v>
      </c>
      <c r="AM2389" s="2" t="s">
        <v>102</v>
      </c>
      <c r="AN2389" s="2" t="s">
        <v>102</v>
      </c>
      <c r="AO2389" s="2" t="s">
        <v>102</v>
      </c>
      <c r="AP2389" s="2" t="s">
        <v>102</v>
      </c>
      <c r="AQ2389" s="2" t="s">
        <v>102</v>
      </c>
      <c r="AR2389" s="2" t="s">
        <v>102</v>
      </c>
      <c r="AS2389" s="2" t="s">
        <v>102</v>
      </c>
      <c r="AT2389" s="2" t="s">
        <v>102</v>
      </c>
      <c r="AU2389" s="2" t="s">
        <v>102</v>
      </c>
      <c r="AV2389" s="2" t="s">
        <v>102</v>
      </c>
      <c r="AW2389" s="2" t="s">
        <v>102</v>
      </c>
      <c r="AX2389" s="2" t="s">
        <v>102</v>
      </c>
      <c r="AY2389" s="2" t="s">
        <v>102</v>
      </c>
      <c r="AZ2389" s="2" t="s">
        <v>102</v>
      </c>
      <c r="BB2389" s="2" t="s">
        <v>102</v>
      </c>
      <c r="BD2389" s="2" t="s">
        <v>102</v>
      </c>
      <c r="BE2389" s="2" t="s">
        <v>102</v>
      </c>
      <c r="BF2389" s="2" t="s">
        <v>102</v>
      </c>
      <c r="BG2389" s="2" t="s">
        <v>102</v>
      </c>
      <c r="BH2389" s="2" t="s">
        <v>102</v>
      </c>
      <c r="BI2389" s="2" t="s">
        <v>102</v>
      </c>
      <c r="BJ2389" s="2" t="s">
        <v>102</v>
      </c>
      <c r="BK2389" s="2" t="s">
        <v>102</v>
      </c>
      <c r="BL2389" s="2" t="s">
        <v>102</v>
      </c>
      <c r="BM2389" s="2" t="s">
        <v>102</v>
      </c>
      <c r="BN2389" s="2" t="s">
        <v>102</v>
      </c>
      <c r="BO2389" s="2" t="s">
        <v>102</v>
      </c>
      <c r="BP2389" s="2" t="s">
        <v>102</v>
      </c>
      <c r="BQ2389" s="2" t="s">
        <v>102</v>
      </c>
      <c r="BR2389" s="2" t="s">
        <v>102</v>
      </c>
      <c r="BS2389" s="2" t="s">
        <v>102</v>
      </c>
      <c r="BT2389" s="2" t="s">
        <v>103</v>
      </c>
      <c r="BU2389" s="2" t="s">
        <v>103</v>
      </c>
      <c r="BV2389" s="2" t="s">
        <v>102</v>
      </c>
      <c r="BW2389" s="2" t="s">
        <v>102</v>
      </c>
      <c r="BX2389" s="2" t="s">
        <v>102</v>
      </c>
      <c r="BY2389" s="2" t="s">
        <v>102</v>
      </c>
      <c r="BZ2389" s="2" t="s">
        <v>102</v>
      </c>
      <c r="CA2389" s="2" t="s">
        <v>102</v>
      </c>
      <c r="CB2389" s="2" t="s">
        <v>102</v>
      </c>
      <c r="CC2389" s="2" t="s">
        <v>102</v>
      </c>
      <c r="CD2389" s="2" t="s">
        <v>102</v>
      </c>
      <c r="CE2389" s="2" t="s">
        <v>102</v>
      </c>
      <c r="CF2389" s="2" t="s">
        <v>102</v>
      </c>
      <c r="CG2389" s="2" t="s">
        <v>102</v>
      </c>
      <c r="CH2389" s="2" t="s">
        <v>102</v>
      </c>
      <c r="CI2389" s="2" t="s">
        <v>102</v>
      </c>
      <c r="CJ2389" s="2" t="s">
        <v>102</v>
      </c>
      <c r="CK2389" s="2" t="s">
        <v>102</v>
      </c>
      <c r="CL2389" s="2" t="s">
        <v>102</v>
      </c>
      <c r="CM2389" s="2" t="s">
        <v>102</v>
      </c>
      <c r="CN2389" s="2" t="s">
        <v>102</v>
      </c>
      <c r="CO2389" s="2" t="s">
        <v>102</v>
      </c>
      <c r="CP2389" s="2" t="s">
        <v>102</v>
      </c>
      <c r="CQ2389" s="2" t="s">
        <v>102</v>
      </c>
      <c r="CR2389" s="2" t="s">
        <v>102</v>
      </c>
      <c r="CS2389" s="2" t="s">
        <v>102</v>
      </c>
      <c r="CT2389" s="2" t="s">
        <v>102</v>
      </c>
      <c r="CU2389" s="2" t="s">
        <v>102</v>
      </c>
    </row>
    <row r="2390" spans="1:99" x14ac:dyDescent="0.3">
      <c r="A2390" s="2" t="s">
        <v>109</v>
      </c>
      <c r="B2390" s="2">
        <v>167548</v>
      </c>
      <c r="C2390" s="2" t="s">
        <v>15391</v>
      </c>
      <c r="D2390" s="2" t="s">
        <v>792</v>
      </c>
      <c r="E2390" s="2" t="s">
        <v>15392</v>
      </c>
      <c r="F2390" s="2" t="s">
        <v>15393</v>
      </c>
      <c r="G2390" s="2" t="s">
        <v>993</v>
      </c>
      <c r="H2390" s="2" t="s">
        <v>15394</v>
      </c>
      <c r="I2390" s="2" t="s">
        <v>130</v>
      </c>
      <c r="J2390" s="2" t="s">
        <v>131</v>
      </c>
      <c r="K2390" s="2" t="s">
        <v>101</v>
      </c>
      <c r="L2390" s="2">
        <v>10022</v>
      </c>
      <c r="M2390" s="2" t="s">
        <v>15395</v>
      </c>
      <c r="N2390" s="2" t="s">
        <v>15396</v>
      </c>
      <c r="U2390" s="2" t="s">
        <v>798</v>
      </c>
      <c r="V2390" s="3">
        <v>41375</v>
      </c>
      <c r="W2390" s="3">
        <v>41375</v>
      </c>
      <c r="X2390" s="4">
        <v>41183</v>
      </c>
      <c r="Y2390" s="2" t="s">
        <v>103</v>
      </c>
      <c r="Z2390" s="2" t="s">
        <v>15397</v>
      </c>
      <c r="AA2390" s="2" t="s">
        <v>102</v>
      </c>
      <c r="AB2390" s="2" t="s">
        <v>102</v>
      </c>
      <c r="AD2390" s="2" t="s">
        <v>102</v>
      </c>
      <c r="AF2390" s="2" t="s">
        <v>103</v>
      </c>
      <c r="AG2390" s="2" t="s">
        <v>102</v>
      </c>
      <c r="AH2390" s="2" t="s">
        <v>102</v>
      </c>
      <c r="AI2390" s="2" t="s">
        <v>104</v>
      </c>
      <c r="AK2390" s="2" t="s">
        <v>131</v>
      </c>
      <c r="AL2390" s="2" t="s">
        <v>101</v>
      </c>
      <c r="AM2390" s="2" t="s">
        <v>102</v>
      </c>
      <c r="AN2390" s="2" t="s">
        <v>102</v>
      </c>
      <c r="AO2390" s="2" t="s">
        <v>102</v>
      </c>
      <c r="AP2390" s="2" t="s">
        <v>102</v>
      </c>
      <c r="AQ2390" s="2" t="s">
        <v>102</v>
      </c>
      <c r="AR2390" s="2" t="s">
        <v>102</v>
      </c>
      <c r="AS2390" s="2" t="s">
        <v>102</v>
      </c>
      <c r="AT2390" s="2" t="s">
        <v>102</v>
      </c>
      <c r="AU2390" s="2" t="s">
        <v>102</v>
      </c>
      <c r="AV2390" s="2" t="s">
        <v>102</v>
      </c>
      <c r="AW2390" s="2" t="s">
        <v>102</v>
      </c>
      <c r="AX2390" s="2" t="s">
        <v>102</v>
      </c>
      <c r="AY2390" s="2" t="s">
        <v>102</v>
      </c>
      <c r="AZ2390" s="2" t="s">
        <v>102</v>
      </c>
      <c r="BB2390" s="2" t="s">
        <v>102</v>
      </c>
      <c r="BD2390" s="2" t="s">
        <v>102</v>
      </c>
      <c r="BE2390" s="2" t="s">
        <v>102</v>
      </c>
      <c r="BF2390" s="2" t="s">
        <v>102</v>
      </c>
      <c r="BG2390" s="2" t="s">
        <v>102</v>
      </c>
      <c r="BH2390" s="2" t="s">
        <v>102</v>
      </c>
      <c r="BI2390" s="2" t="s">
        <v>102</v>
      </c>
      <c r="BJ2390" s="2" t="s">
        <v>102</v>
      </c>
      <c r="BK2390" s="2" t="s">
        <v>102</v>
      </c>
      <c r="BL2390" s="2" t="s">
        <v>102</v>
      </c>
      <c r="BM2390" s="2" t="s">
        <v>102</v>
      </c>
      <c r="BN2390" s="2" t="s">
        <v>102</v>
      </c>
      <c r="BO2390" s="2" t="s">
        <v>102</v>
      </c>
      <c r="BP2390" s="2" t="s">
        <v>102</v>
      </c>
      <c r="BQ2390" s="2" t="s">
        <v>102</v>
      </c>
      <c r="BR2390" s="2" t="s">
        <v>102</v>
      </c>
      <c r="BS2390" s="2" t="s">
        <v>102</v>
      </c>
      <c r="BT2390" s="2" t="s">
        <v>102</v>
      </c>
      <c r="BU2390" s="2" t="s">
        <v>103</v>
      </c>
      <c r="BV2390" s="2" t="s">
        <v>102</v>
      </c>
      <c r="BW2390" s="2" t="s">
        <v>102</v>
      </c>
      <c r="BX2390" s="2" t="s">
        <v>102</v>
      </c>
      <c r="BY2390" s="2" t="s">
        <v>102</v>
      </c>
      <c r="BZ2390" s="2" t="s">
        <v>102</v>
      </c>
      <c r="CA2390" s="2" t="s">
        <v>102</v>
      </c>
      <c r="CB2390" s="2" t="s">
        <v>102</v>
      </c>
      <c r="CC2390" s="2" t="s">
        <v>102</v>
      </c>
      <c r="CD2390" s="2" t="s">
        <v>102</v>
      </c>
      <c r="CE2390" s="2" t="s">
        <v>102</v>
      </c>
      <c r="CF2390" s="2" t="s">
        <v>102</v>
      </c>
      <c r="CG2390" s="2" t="s">
        <v>102</v>
      </c>
      <c r="CH2390" s="2" t="s">
        <v>102</v>
      </c>
      <c r="CI2390" s="2" t="s">
        <v>102</v>
      </c>
      <c r="CJ2390" s="2" t="s">
        <v>102</v>
      </c>
      <c r="CK2390" s="2" t="s">
        <v>102</v>
      </c>
      <c r="CL2390" s="2" t="s">
        <v>102</v>
      </c>
      <c r="CM2390" s="2" t="s">
        <v>102</v>
      </c>
      <c r="CN2390" s="2" t="s">
        <v>102</v>
      </c>
      <c r="CO2390" s="2" t="s">
        <v>102</v>
      </c>
      <c r="CP2390" s="2" t="s">
        <v>102</v>
      </c>
      <c r="CQ2390" s="2" t="s">
        <v>102</v>
      </c>
      <c r="CR2390" s="2" t="s">
        <v>102</v>
      </c>
      <c r="CS2390" s="2" t="s">
        <v>102</v>
      </c>
      <c r="CT2390" s="2" t="s">
        <v>102</v>
      </c>
      <c r="CU2390" s="2" t="s">
        <v>102</v>
      </c>
    </row>
    <row r="2391" spans="1:99" x14ac:dyDescent="0.3">
      <c r="A2391" s="2" t="s">
        <v>379</v>
      </c>
      <c r="B2391" s="2">
        <v>167557</v>
      </c>
      <c r="C2391" s="2" t="s">
        <v>15696</v>
      </c>
      <c r="D2391" s="2" t="s">
        <v>792</v>
      </c>
      <c r="E2391" s="2" t="s">
        <v>15697</v>
      </c>
      <c r="F2391" s="2" t="s">
        <v>15697</v>
      </c>
      <c r="G2391" s="2" t="s">
        <v>1807</v>
      </c>
      <c r="H2391" s="2" t="s">
        <v>1808</v>
      </c>
      <c r="I2391" s="2" t="s">
        <v>1298</v>
      </c>
      <c r="K2391" s="2" t="s">
        <v>1299</v>
      </c>
      <c r="M2391" s="2" t="s">
        <v>6195</v>
      </c>
      <c r="N2391" s="2" t="s">
        <v>6196</v>
      </c>
      <c r="U2391" s="2" t="s">
        <v>798</v>
      </c>
      <c r="V2391" s="3">
        <v>41429</v>
      </c>
      <c r="W2391" s="3">
        <v>41541</v>
      </c>
      <c r="X2391" s="4">
        <v>41183</v>
      </c>
      <c r="Y2391" s="2" t="s">
        <v>103</v>
      </c>
      <c r="Z2391" s="2" t="s">
        <v>9025</v>
      </c>
      <c r="AA2391" s="2" t="s">
        <v>103</v>
      </c>
      <c r="AB2391" s="2" t="s">
        <v>102</v>
      </c>
      <c r="AD2391" s="2" t="s">
        <v>102</v>
      </c>
      <c r="AF2391" s="2" t="s">
        <v>103</v>
      </c>
      <c r="AG2391" s="2" t="s">
        <v>102</v>
      </c>
      <c r="AH2391" s="2" t="s">
        <v>102</v>
      </c>
      <c r="AI2391" s="2" t="s">
        <v>218</v>
      </c>
      <c r="AJ2391" s="2" t="s">
        <v>3270</v>
      </c>
      <c r="AL2391" s="2" t="s">
        <v>1299</v>
      </c>
      <c r="AM2391" s="2" t="s">
        <v>102</v>
      </c>
      <c r="AN2391" s="2" t="s">
        <v>102</v>
      </c>
      <c r="AO2391" s="2" t="s">
        <v>102</v>
      </c>
      <c r="AP2391" s="2" t="s">
        <v>102</v>
      </c>
      <c r="AQ2391" s="2" t="s">
        <v>102</v>
      </c>
      <c r="AR2391" s="2" t="s">
        <v>102</v>
      </c>
      <c r="AS2391" s="2" t="s">
        <v>102</v>
      </c>
      <c r="AT2391" s="2" t="s">
        <v>102</v>
      </c>
      <c r="AU2391" s="2" t="s">
        <v>102</v>
      </c>
      <c r="AV2391" s="2" t="s">
        <v>102</v>
      </c>
      <c r="AW2391" s="2" t="s">
        <v>102</v>
      </c>
      <c r="AX2391" s="2" t="s">
        <v>102</v>
      </c>
      <c r="AY2391" s="2" t="s">
        <v>102</v>
      </c>
      <c r="AZ2391" s="2" t="s">
        <v>102</v>
      </c>
      <c r="BB2391" s="2" t="s">
        <v>102</v>
      </c>
      <c r="BD2391" s="2" t="s">
        <v>102</v>
      </c>
      <c r="BE2391" s="2" t="s">
        <v>102</v>
      </c>
      <c r="BF2391" s="2" t="s">
        <v>103</v>
      </c>
      <c r="BG2391" s="2" t="s">
        <v>102</v>
      </c>
      <c r="BH2391" s="2" t="s">
        <v>102</v>
      </c>
      <c r="BI2391" s="2" t="s">
        <v>102</v>
      </c>
      <c r="BJ2391" s="2" t="s">
        <v>102</v>
      </c>
      <c r="BK2391" s="2" t="s">
        <v>102</v>
      </c>
      <c r="BL2391" s="2" t="s">
        <v>102</v>
      </c>
      <c r="BM2391" s="2" t="s">
        <v>102</v>
      </c>
      <c r="BN2391" s="2" t="s">
        <v>102</v>
      </c>
      <c r="BO2391" s="2" t="s">
        <v>102</v>
      </c>
      <c r="BP2391" s="2" t="s">
        <v>102</v>
      </c>
      <c r="BQ2391" s="2" t="s">
        <v>102</v>
      </c>
      <c r="BR2391" s="2" t="s">
        <v>102</v>
      </c>
      <c r="BS2391" s="2" t="s">
        <v>102</v>
      </c>
      <c r="BT2391" s="2" t="s">
        <v>102</v>
      </c>
      <c r="BU2391" s="2" t="s">
        <v>103</v>
      </c>
      <c r="BV2391" s="2" t="s">
        <v>102</v>
      </c>
      <c r="BW2391" s="2" t="s">
        <v>102</v>
      </c>
      <c r="BX2391" s="2" t="s">
        <v>102</v>
      </c>
      <c r="BY2391" s="2" t="s">
        <v>102</v>
      </c>
      <c r="BZ2391" s="2" t="s">
        <v>102</v>
      </c>
      <c r="CA2391" s="2" t="s">
        <v>102</v>
      </c>
      <c r="CB2391" s="2" t="s">
        <v>102</v>
      </c>
      <c r="CC2391" s="2" t="s">
        <v>102</v>
      </c>
      <c r="CD2391" s="2" t="s">
        <v>102</v>
      </c>
      <c r="CE2391" s="2" t="s">
        <v>102</v>
      </c>
      <c r="CF2391" s="2" t="s">
        <v>102</v>
      </c>
      <c r="CG2391" s="2" t="s">
        <v>102</v>
      </c>
      <c r="CH2391" s="2" t="s">
        <v>102</v>
      </c>
      <c r="CI2391" s="2" t="s">
        <v>102</v>
      </c>
      <c r="CJ2391" s="2" t="s">
        <v>102</v>
      </c>
      <c r="CK2391" s="2" t="s">
        <v>102</v>
      </c>
      <c r="CL2391" s="2" t="s">
        <v>102</v>
      </c>
      <c r="CM2391" s="2" t="s">
        <v>102</v>
      </c>
      <c r="CN2391" s="2" t="s">
        <v>102</v>
      </c>
      <c r="CO2391" s="2" t="s">
        <v>102</v>
      </c>
      <c r="CP2391" s="2" t="s">
        <v>102</v>
      </c>
      <c r="CQ2391" s="2" t="s">
        <v>102</v>
      </c>
      <c r="CR2391" s="2" t="s">
        <v>102</v>
      </c>
      <c r="CS2391" s="2" t="s">
        <v>102</v>
      </c>
      <c r="CT2391" s="2" t="s">
        <v>102</v>
      </c>
      <c r="CU2391" s="2" t="s">
        <v>102</v>
      </c>
    </row>
    <row r="2392" spans="1:99" x14ac:dyDescent="0.3">
      <c r="A2392" s="2" t="s">
        <v>112</v>
      </c>
      <c r="B2392" s="2">
        <v>167562</v>
      </c>
      <c r="C2392" s="2" t="s">
        <v>15407</v>
      </c>
      <c r="D2392" s="2" t="s">
        <v>792</v>
      </c>
      <c r="E2392" s="2" t="s">
        <v>15408</v>
      </c>
      <c r="F2392" s="2" t="s">
        <v>15408</v>
      </c>
      <c r="G2392" s="2" t="s">
        <v>15409</v>
      </c>
      <c r="I2392" s="2" t="s">
        <v>890</v>
      </c>
      <c r="J2392" s="2" t="s">
        <v>134</v>
      </c>
      <c r="K2392" s="2" t="s">
        <v>101</v>
      </c>
      <c r="L2392" s="2">
        <v>94010</v>
      </c>
      <c r="M2392" s="2" t="s">
        <v>15410</v>
      </c>
      <c r="N2392" s="2" t="s">
        <v>15411</v>
      </c>
      <c r="U2392" s="2" t="s">
        <v>798</v>
      </c>
      <c r="V2392" s="3">
        <v>41390</v>
      </c>
      <c r="W2392" s="3">
        <v>41544</v>
      </c>
      <c r="X2392" s="4">
        <v>41183</v>
      </c>
      <c r="Y2392" s="2" t="s">
        <v>103</v>
      </c>
      <c r="Z2392" s="2" t="s">
        <v>15412</v>
      </c>
      <c r="AA2392" s="2" t="s">
        <v>102</v>
      </c>
      <c r="AB2392" s="2" t="s">
        <v>102</v>
      </c>
      <c r="AD2392" s="2" t="s">
        <v>102</v>
      </c>
      <c r="AF2392" s="2" t="s">
        <v>103</v>
      </c>
      <c r="AG2392" s="2" t="s">
        <v>102</v>
      </c>
      <c r="AH2392" s="2" t="s">
        <v>102</v>
      </c>
      <c r="AI2392" s="2" t="s">
        <v>104</v>
      </c>
      <c r="AK2392" s="2" t="s">
        <v>105</v>
      </c>
      <c r="AL2392" s="2" t="s">
        <v>101</v>
      </c>
      <c r="AM2392" s="2" t="s">
        <v>102</v>
      </c>
      <c r="AN2392" s="2" t="s">
        <v>102</v>
      </c>
      <c r="AO2392" s="2" t="s">
        <v>102</v>
      </c>
      <c r="AP2392" s="2" t="s">
        <v>102</v>
      </c>
      <c r="AQ2392" s="2" t="s">
        <v>102</v>
      </c>
      <c r="AR2392" s="2" t="s">
        <v>102</v>
      </c>
      <c r="AS2392" s="2" t="s">
        <v>102</v>
      </c>
      <c r="AT2392" s="2" t="s">
        <v>102</v>
      </c>
      <c r="AU2392" s="2" t="s">
        <v>102</v>
      </c>
      <c r="AV2392" s="2" t="s">
        <v>102</v>
      </c>
      <c r="AW2392" s="2" t="s">
        <v>102</v>
      </c>
      <c r="AX2392" s="2" t="s">
        <v>102</v>
      </c>
      <c r="AY2392" s="2" t="s">
        <v>102</v>
      </c>
      <c r="AZ2392" s="2" t="s">
        <v>102</v>
      </c>
      <c r="BB2392" s="2" t="s">
        <v>102</v>
      </c>
      <c r="BD2392" s="2" t="s">
        <v>102</v>
      </c>
      <c r="BE2392" s="2" t="s">
        <v>103</v>
      </c>
      <c r="BF2392" s="2" t="s">
        <v>102</v>
      </c>
      <c r="BG2392" s="2" t="s">
        <v>102</v>
      </c>
      <c r="BH2392" s="2" t="s">
        <v>102</v>
      </c>
      <c r="BI2392" s="2" t="s">
        <v>102</v>
      </c>
      <c r="BJ2392" s="2" t="s">
        <v>102</v>
      </c>
      <c r="BK2392" s="2" t="s">
        <v>102</v>
      </c>
      <c r="BL2392" s="2" t="s">
        <v>102</v>
      </c>
      <c r="BM2392" s="2" t="s">
        <v>102</v>
      </c>
      <c r="BN2392" s="2" t="s">
        <v>102</v>
      </c>
      <c r="BO2392" s="2" t="s">
        <v>102</v>
      </c>
      <c r="BP2392" s="2" t="s">
        <v>102</v>
      </c>
      <c r="BQ2392" s="2" t="s">
        <v>102</v>
      </c>
      <c r="BR2392" s="2" t="s">
        <v>102</v>
      </c>
      <c r="BS2392" s="2" t="s">
        <v>102</v>
      </c>
      <c r="BT2392" s="2" t="s">
        <v>102</v>
      </c>
      <c r="BU2392" s="2" t="s">
        <v>102</v>
      </c>
      <c r="BV2392" s="2" t="s">
        <v>102</v>
      </c>
      <c r="BW2392" s="2" t="s">
        <v>102</v>
      </c>
      <c r="BX2392" s="2" t="s">
        <v>102</v>
      </c>
      <c r="BY2392" s="2" t="s">
        <v>102</v>
      </c>
      <c r="BZ2392" s="2" t="s">
        <v>102</v>
      </c>
      <c r="CA2392" s="2" t="s">
        <v>102</v>
      </c>
      <c r="CB2392" s="2" t="s">
        <v>102</v>
      </c>
      <c r="CC2392" s="2" t="s">
        <v>102</v>
      </c>
      <c r="CD2392" s="2" t="s">
        <v>102</v>
      </c>
      <c r="CE2392" s="2" t="s">
        <v>102</v>
      </c>
      <c r="CF2392" s="2" t="s">
        <v>102</v>
      </c>
      <c r="CG2392" s="2" t="s">
        <v>102</v>
      </c>
      <c r="CH2392" s="2" t="s">
        <v>102</v>
      </c>
      <c r="CI2392" s="2" t="s">
        <v>102</v>
      </c>
      <c r="CJ2392" s="2" t="s">
        <v>102</v>
      </c>
      <c r="CK2392" s="2" t="s">
        <v>102</v>
      </c>
      <c r="CL2392" s="2" t="s">
        <v>102</v>
      </c>
      <c r="CM2392" s="2" t="s">
        <v>102</v>
      </c>
      <c r="CN2392" s="2" t="s">
        <v>102</v>
      </c>
      <c r="CO2392" s="2" t="s">
        <v>102</v>
      </c>
      <c r="CP2392" s="2" t="s">
        <v>102</v>
      </c>
      <c r="CQ2392" s="2" t="s">
        <v>102</v>
      </c>
      <c r="CR2392" s="2" t="s">
        <v>102</v>
      </c>
      <c r="CS2392" s="2" t="s">
        <v>102</v>
      </c>
      <c r="CT2392" s="2" t="s">
        <v>102</v>
      </c>
      <c r="CU2392" s="2" t="s">
        <v>102</v>
      </c>
    </row>
    <row r="2393" spans="1:99" x14ac:dyDescent="0.3">
      <c r="A2393" s="2" t="s">
        <v>123</v>
      </c>
      <c r="B2393" s="2">
        <v>167572</v>
      </c>
      <c r="C2393" s="2" t="s">
        <v>16141</v>
      </c>
      <c r="D2393" s="2" t="s">
        <v>792</v>
      </c>
      <c r="E2393" s="2" t="s">
        <v>16142</v>
      </c>
      <c r="F2393" s="2" t="s">
        <v>16142</v>
      </c>
      <c r="G2393" s="2" t="s">
        <v>16143</v>
      </c>
      <c r="I2393" s="2" t="s">
        <v>16144</v>
      </c>
      <c r="J2393" s="2" t="s">
        <v>125</v>
      </c>
      <c r="K2393" s="2" t="s">
        <v>101</v>
      </c>
      <c r="L2393" s="2">
        <v>65279</v>
      </c>
      <c r="M2393" s="2" t="s">
        <v>16145</v>
      </c>
      <c r="U2393" s="2" t="s">
        <v>798</v>
      </c>
      <c r="V2393" s="3">
        <v>41507</v>
      </c>
      <c r="W2393" s="3">
        <v>41507</v>
      </c>
      <c r="X2393" s="4">
        <v>41183</v>
      </c>
      <c r="Y2393" s="2" t="s">
        <v>102</v>
      </c>
      <c r="AA2393" s="2" t="s">
        <v>102</v>
      </c>
      <c r="AB2393" s="2" t="s">
        <v>102</v>
      </c>
      <c r="AD2393" s="2" t="s">
        <v>102</v>
      </c>
      <c r="AF2393" s="2" t="s">
        <v>102</v>
      </c>
      <c r="AG2393" s="2" t="s">
        <v>103</v>
      </c>
      <c r="AH2393" s="2" t="s">
        <v>102</v>
      </c>
      <c r="AI2393" s="2" t="s">
        <v>104</v>
      </c>
      <c r="AK2393" s="2" t="s">
        <v>105</v>
      </c>
      <c r="AL2393" s="2" t="s">
        <v>101</v>
      </c>
      <c r="AM2393" s="2" t="s">
        <v>102</v>
      </c>
      <c r="AN2393" s="2" t="s">
        <v>102</v>
      </c>
      <c r="AO2393" s="2" t="s">
        <v>102</v>
      </c>
      <c r="AP2393" s="2" t="s">
        <v>102</v>
      </c>
      <c r="AQ2393" s="2" t="s">
        <v>102</v>
      </c>
      <c r="AR2393" s="2" t="s">
        <v>102</v>
      </c>
      <c r="AS2393" s="2" t="s">
        <v>102</v>
      </c>
      <c r="AT2393" s="2" t="s">
        <v>102</v>
      </c>
      <c r="AU2393" s="2" t="s">
        <v>102</v>
      </c>
      <c r="AV2393" s="2" t="s">
        <v>102</v>
      </c>
      <c r="AW2393" s="2" t="s">
        <v>102</v>
      </c>
      <c r="AX2393" s="2" t="s">
        <v>102</v>
      </c>
      <c r="AY2393" s="2" t="s">
        <v>102</v>
      </c>
      <c r="AZ2393" s="2" t="s">
        <v>102</v>
      </c>
      <c r="BB2393" s="2" t="s">
        <v>102</v>
      </c>
      <c r="BD2393" s="2" t="s">
        <v>102</v>
      </c>
      <c r="BE2393" s="2" t="s">
        <v>102</v>
      </c>
      <c r="BF2393" s="2" t="s">
        <v>102</v>
      </c>
      <c r="BG2393" s="2" t="s">
        <v>102</v>
      </c>
      <c r="BH2393" s="2" t="s">
        <v>102</v>
      </c>
      <c r="BI2393" s="2" t="s">
        <v>102</v>
      </c>
      <c r="BJ2393" s="2" t="s">
        <v>102</v>
      </c>
      <c r="BK2393" s="2" t="s">
        <v>102</v>
      </c>
      <c r="BL2393" s="2" t="s">
        <v>102</v>
      </c>
      <c r="BM2393" s="2" t="s">
        <v>102</v>
      </c>
      <c r="BN2393" s="2" t="s">
        <v>102</v>
      </c>
      <c r="BO2393" s="2" t="s">
        <v>102</v>
      </c>
      <c r="BP2393" s="2" t="s">
        <v>102</v>
      </c>
      <c r="BQ2393" s="2" t="s">
        <v>102</v>
      </c>
      <c r="BR2393" s="2" t="s">
        <v>102</v>
      </c>
      <c r="BS2393" s="2" t="s">
        <v>102</v>
      </c>
      <c r="BT2393" s="2" t="s">
        <v>103</v>
      </c>
      <c r="BU2393" s="2" t="s">
        <v>103</v>
      </c>
      <c r="BV2393" s="2" t="s">
        <v>102</v>
      </c>
      <c r="BW2393" s="2" t="s">
        <v>102</v>
      </c>
      <c r="BX2393" s="2" t="s">
        <v>102</v>
      </c>
      <c r="BY2393" s="2" t="s">
        <v>102</v>
      </c>
      <c r="BZ2393" s="2" t="s">
        <v>102</v>
      </c>
      <c r="CA2393" s="2" t="s">
        <v>102</v>
      </c>
      <c r="CB2393" s="2" t="s">
        <v>102</v>
      </c>
      <c r="CC2393" s="2" t="s">
        <v>102</v>
      </c>
      <c r="CD2393" s="2" t="s">
        <v>102</v>
      </c>
      <c r="CE2393" s="2" t="s">
        <v>102</v>
      </c>
      <c r="CF2393" s="2" t="s">
        <v>102</v>
      </c>
      <c r="CG2393" s="2" t="s">
        <v>102</v>
      </c>
      <c r="CH2393" s="2" t="s">
        <v>102</v>
      </c>
      <c r="CI2393" s="2" t="s">
        <v>102</v>
      </c>
      <c r="CJ2393" s="2" t="s">
        <v>102</v>
      </c>
      <c r="CK2393" s="2" t="s">
        <v>102</v>
      </c>
      <c r="CL2393" s="2" t="s">
        <v>102</v>
      </c>
      <c r="CM2393" s="2" t="s">
        <v>102</v>
      </c>
      <c r="CN2393" s="2" t="s">
        <v>102</v>
      </c>
      <c r="CO2393" s="2" t="s">
        <v>102</v>
      </c>
      <c r="CP2393" s="2" t="s">
        <v>102</v>
      </c>
      <c r="CQ2393" s="2" t="s">
        <v>102</v>
      </c>
      <c r="CR2393" s="2" t="s">
        <v>102</v>
      </c>
      <c r="CS2393" s="2" t="s">
        <v>102</v>
      </c>
      <c r="CT2393" s="2" t="s">
        <v>102</v>
      </c>
      <c r="CU2393" s="2" t="s">
        <v>102</v>
      </c>
    </row>
    <row r="2394" spans="1:99" x14ac:dyDescent="0.3">
      <c r="A2394" s="2" t="s">
        <v>109</v>
      </c>
      <c r="B2394" s="2">
        <v>167578</v>
      </c>
      <c r="C2394" s="2" t="s">
        <v>15840</v>
      </c>
      <c r="D2394" s="2" t="s">
        <v>792</v>
      </c>
      <c r="E2394" s="2" t="s">
        <v>15841</v>
      </c>
      <c r="F2394" s="2" t="s">
        <v>15842</v>
      </c>
      <c r="G2394" s="2" t="s">
        <v>1174</v>
      </c>
      <c r="H2394" s="2" t="s">
        <v>285</v>
      </c>
      <c r="I2394" s="2" t="s">
        <v>130</v>
      </c>
      <c r="J2394" s="2" t="s">
        <v>131</v>
      </c>
      <c r="K2394" s="2" t="s">
        <v>101</v>
      </c>
      <c r="L2394" s="2">
        <v>10004</v>
      </c>
      <c r="M2394" s="2" t="s">
        <v>15843</v>
      </c>
      <c r="N2394" s="2" t="s">
        <v>15844</v>
      </c>
      <c r="U2394" s="2" t="s">
        <v>798</v>
      </c>
      <c r="V2394" s="3">
        <v>41453</v>
      </c>
      <c r="W2394" s="3">
        <v>41453</v>
      </c>
      <c r="X2394" s="4">
        <v>41183</v>
      </c>
      <c r="Y2394" s="2" t="s">
        <v>102</v>
      </c>
      <c r="AA2394" s="2" t="s">
        <v>102</v>
      </c>
      <c r="AB2394" s="2" t="s">
        <v>102</v>
      </c>
      <c r="AD2394" s="2" t="s">
        <v>102</v>
      </c>
      <c r="AF2394" s="2" t="s">
        <v>102</v>
      </c>
      <c r="AG2394" s="2" t="s">
        <v>103</v>
      </c>
      <c r="AH2394" s="2" t="s">
        <v>102</v>
      </c>
      <c r="AI2394" s="2" t="s">
        <v>104</v>
      </c>
      <c r="AK2394" s="2" t="s">
        <v>105</v>
      </c>
      <c r="AL2394" s="2" t="s">
        <v>101</v>
      </c>
      <c r="AM2394" s="2" t="s">
        <v>102</v>
      </c>
      <c r="AN2394" s="2" t="s">
        <v>102</v>
      </c>
      <c r="AO2394" s="2" t="s">
        <v>102</v>
      </c>
      <c r="AP2394" s="2" t="s">
        <v>102</v>
      </c>
      <c r="AQ2394" s="2" t="s">
        <v>102</v>
      </c>
      <c r="AR2394" s="2" t="s">
        <v>102</v>
      </c>
      <c r="AS2394" s="2" t="s">
        <v>102</v>
      </c>
      <c r="AT2394" s="2" t="s">
        <v>102</v>
      </c>
      <c r="AU2394" s="2" t="s">
        <v>102</v>
      </c>
      <c r="AV2394" s="2" t="s">
        <v>102</v>
      </c>
      <c r="AW2394" s="2" t="s">
        <v>102</v>
      </c>
      <c r="AX2394" s="2" t="s">
        <v>102</v>
      </c>
      <c r="AY2394" s="2" t="s">
        <v>102</v>
      </c>
      <c r="AZ2394" s="2" t="s">
        <v>102</v>
      </c>
      <c r="BB2394" s="2" t="s">
        <v>102</v>
      </c>
      <c r="BD2394" s="2" t="s">
        <v>102</v>
      </c>
      <c r="BE2394" s="2" t="s">
        <v>102</v>
      </c>
      <c r="BF2394" s="2" t="s">
        <v>102</v>
      </c>
      <c r="BG2394" s="2" t="s">
        <v>102</v>
      </c>
      <c r="BH2394" s="2" t="s">
        <v>102</v>
      </c>
      <c r="BI2394" s="2" t="s">
        <v>102</v>
      </c>
      <c r="BJ2394" s="2" t="s">
        <v>102</v>
      </c>
      <c r="BK2394" s="2" t="s">
        <v>102</v>
      </c>
      <c r="BL2394" s="2" t="s">
        <v>102</v>
      </c>
      <c r="BM2394" s="2" t="s">
        <v>102</v>
      </c>
      <c r="BN2394" s="2" t="s">
        <v>102</v>
      </c>
      <c r="BO2394" s="2" t="s">
        <v>102</v>
      </c>
      <c r="BP2394" s="2" t="s">
        <v>102</v>
      </c>
      <c r="BQ2394" s="2" t="s">
        <v>102</v>
      </c>
      <c r="BR2394" s="2" t="s">
        <v>102</v>
      </c>
      <c r="BS2394" s="2" t="s">
        <v>102</v>
      </c>
      <c r="BT2394" s="2" t="s">
        <v>102</v>
      </c>
      <c r="BU2394" s="2" t="s">
        <v>103</v>
      </c>
      <c r="BV2394" s="2" t="s">
        <v>102</v>
      </c>
      <c r="BW2394" s="2" t="s">
        <v>102</v>
      </c>
      <c r="BX2394" s="2" t="s">
        <v>102</v>
      </c>
      <c r="BY2394" s="2" t="s">
        <v>102</v>
      </c>
      <c r="BZ2394" s="2" t="s">
        <v>102</v>
      </c>
      <c r="CA2394" s="2" t="s">
        <v>102</v>
      </c>
      <c r="CB2394" s="2" t="s">
        <v>102</v>
      </c>
      <c r="CC2394" s="2" t="s">
        <v>102</v>
      </c>
      <c r="CD2394" s="2" t="s">
        <v>102</v>
      </c>
      <c r="CE2394" s="2" t="s">
        <v>102</v>
      </c>
      <c r="CF2394" s="2" t="s">
        <v>102</v>
      </c>
      <c r="CG2394" s="2" t="s">
        <v>102</v>
      </c>
      <c r="CH2394" s="2" t="s">
        <v>102</v>
      </c>
      <c r="CI2394" s="2" t="s">
        <v>102</v>
      </c>
      <c r="CJ2394" s="2" t="s">
        <v>102</v>
      </c>
      <c r="CK2394" s="2" t="s">
        <v>102</v>
      </c>
      <c r="CL2394" s="2" t="s">
        <v>102</v>
      </c>
      <c r="CM2394" s="2" t="s">
        <v>102</v>
      </c>
      <c r="CN2394" s="2" t="s">
        <v>102</v>
      </c>
      <c r="CO2394" s="2" t="s">
        <v>102</v>
      </c>
      <c r="CP2394" s="2" t="s">
        <v>102</v>
      </c>
      <c r="CQ2394" s="2" t="s">
        <v>102</v>
      </c>
      <c r="CR2394" s="2" t="s">
        <v>102</v>
      </c>
      <c r="CS2394" s="2" t="s">
        <v>102</v>
      </c>
      <c r="CT2394" s="2" t="s">
        <v>102</v>
      </c>
      <c r="CU2394" s="2" t="s">
        <v>102</v>
      </c>
    </row>
    <row r="2395" spans="1:99" x14ac:dyDescent="0.3">
      <c r="A2395" s="2" t="s">
        <v>379</v>
      </c>
      <c r="B2395" s="2">
        <v>167586</v>
      </c>
      <c r="C2395" s="2" t="s">
        <v>15424</v>
      </c>
      <c r="D2395" s="2" t="s">
        <v>792</v>
      </c>
      <c r="E2395" s="2" t="s">
        <v>15425</v>
      </c>
      <c r="F2395" s="2" t="s">
        <v>15425</v>
      </c>
      <c r="G2395" s="2" t="s">
        <v>15426</v>
      </c>
      <c r="H2395" s="2" t="s">
        <v>260</v>
      </c>
      <c r="I2395" s="2" t="s">
        <v>381</v>
      </c>
      <c r="K2395" s="2" t="s">
        <v>382</v>
      </c>
      <c r="L2395" s="2" t="s">
        <v>15427</v>
      </c>
      <c r="M2395" s="2" t="s">
        <v>15428</v>
      </c>
      <c r="U2395" s="2" t="s">
        <v>798</v>
      </c>
      <c r="V2395" s="3">
        <v>41379</v>
      </c>
      <c r="W2395" s="3">
        <v>41379</v>
      </c>
      <c r="X2395" s="4">
        <v>41183</v>
      </c>
      <c r="Y2395" s="2" t="s">
        <v>103</v>
      </c>
      <c r="Z2395" s="2" t="s">
        <v>15429</v>
      </c>
      <c r="AA2395" s="2" t="s">
        <v>103</v>
      </c>
      <c r="AB2395" s="2" t="s">
        <v>102</v>
      </c>
      <c r="AD2395" s="2" t="s">
        <v>102</v>
      </c>
      <c r="AF2395" s="2" t="s">
        <v>102</v>
      </c>
      <c r="AG2395" s="2" t="s">
        <v>103</v>
      </c>
      <c r="AH2395" s="2" t="s">
        <v>102</v>
      </c>
      <c r="AI2395" s="2" t="s">
        <v>279</v>
      </c>
      <c r="AL2395" s="2" t="s">
        <v>382</v>
      </c>
      <c r="AM2395" s="2" t="s">
        <v>102</v>
      </c>
      <c r="AN2395" s="2" t="s">
        <v>102</v>
      </c>
      <c r="AO2395" s="2" t="s">
        <v>102</v>
      </c>
      <c r="AP2395" s="2" t="s">
        <v>102</v>
      </c>
      <c r="AQ2395" s="2" t="s">
        <v>102</v>
      </c>
      <c r="AR2395" s="2" t="s">
        <v>102</v>
      </c>
      <c r="AS2395" s="2" t="s">
        <v>102</v>
      </c>
      <c r="AT2395" s="2" t="s">
        <v>102</v>
      </c>
      <c r="AU2395" s="2" t="s">
        <v>102</v>
      </c>
      <c r="AV2395" s="2" t="s">
        <v>102</v>
      </c>
      <c r="AW2395" s="2" t="s">
        <v>102</v>
      </c>
      <c r="AX2395" s="2" t="s">
        <v>102</v>
      </c>
      <c r="AY2395" s="2" t="s">
        <v>102</v>
      </c>
      <c r="AZ2395" s="2" t="s">
        <v>102</v>
      </c>
      <c r="BB2395" s="2" t="s">
        <v>102</v>
      </c>
      <c r="BD2395" s="2" t="s">
        <v>102</v>
      </c>
      <c r="BE2395" s="2" t="s">
        <v>102</v>
      </c>
      <c r="BF2395" s="2" t="s">
        <v>103</v>
      </c>
      <c r="BG2395" s="2" t="s">
        <v>102</v>
      </c>
      <c r="BH2395" s="2" t="s">
        <v>102</v>
      </c>
      <c r="BI2395" s="2" t="s">
        <v>102</v>
      </c>
      <c r="BJ2395" s="2" t="s">
        <v>102</v>
      </c>
      <c r="BK2395" s="2" t="s">
        <v>102</v>
      </c>
      <c r="BL2395" s="2" t="s">
        <v>102</v>
      </c>
      <c r="BM2395" s="2" t="s">
        <v>102</v>
      </c>
      <c r="BN2395" s="2" t="s">
        <v>102</v>
      </c>
      <c r="BO2395" s="2" t="s">
        <v>102</v>
      </c>
      <c r="BP2395" s="2" t="s">
        <v>102</v>
      </c>
      <c r="BQ2395" s="2" t="s">
        <v>102</v>
      </c>
      <c r="BR2395" s="2" t="s">
        <v>102</v>
      </c>
      <c r="BS2395" s="2" t="s">
        <v>102</v>
      </c>
      <c r="BT2395" s="2" t="s">
        <v>103</v>
      </c>
      <c r="BU2395" s="2" t="s">
        <v>103</v>
      </c>
      <c r="BV2395" s="2" t="s">
        <v>102</v>
      </c>
      <c r="BW2395" s="2" t="s">
        <v>102</v>
      </c>
      <c r="BX2395" s="2" t="s">
        <v>102</v>
      </c>
      <c r="BY2395" s="2" t="s">
        <v>102</v>
      </c>
      <c r="BZ2395" s="2" t="s">
        <v>102</v>
      </c>
      <c r="CA2395" s="2" t="s">
        <v>102</v>
      </c>
      <c r="CB2395" s="2" t="s">
        <v>102</v>
      </c>
      <c r="CC2395" s="2" t="s">
        <v>102</v>
      </c>
      <c r="CD2395" s="2" t="s">
        <v>102</v>
      </c>
      <c r="CE2395" s="2" t="s">
        <v>102</v>
      </c>
      <c r="CF2395" s="2" t="s">
        <v>102</v>
      </c>
      <c r="CG2395" s="2" t="s">
        <v>102</v>
      </c>
      <c r="CH2395" s="2" t="s">
        <v>102</v>
      </c>
      <c r="CI2395" s="2" t="s">
        <v>102</v>
      </c>
      <c r="CJ2395" s="2" t="s">
        <v>102</v>
      </c>
      <c r="CK2395" s="2" t="s">
        <v>102</v>
      </c>
      <c r="CL2395" s="2" t="s">
        <v>102</v>
      </c>
      <c r="CM2395" s="2" t="s">
        <v>102</v>
      </c>
      <c r="CN2395" s="2" t="s">
        <v>102</v>
      </c>
      <c r="CO2395" s="2" t="s">
        <v>102</v>
      </c>
      <c r="CP2395" s="2" t="s">
        <v>102</v>
      </c>
      <c r="CQ2395" s="2" t="s">
        <v>102</v>
      </c>
      <c r="CR2395" s="2" t="s">
        <v>102</v>
      </c>
      <c r="CS2395" s="2" t="s">
        <v>102</v>
      </c>
      <c r="CT2395" s="2" t="s">
        <v>102</v>
      </c>
      <c r="CU2395" s="2" t="s">
        <v>102</v>
      </c>
    </row>
    <row r="2396" spans="1:99" x14ac:dyDescent="0.3">
      <c r="A2396" s="2" t="s">
        <v>112</v>
      </c>
      <c r="B2396" s="2">
        <v>167588</v>
      </c>
      <c r="C2396" s="2" t="s">
        <v>15492</v>
      </c>
      <c r="D2396" s="2" t="s">
        <v>792</v>
      </c>
      <c r="E2396" s="2" t="s">
        <v>15493</v>
      </c>
      <c r="F2396" s="2" t="s">
        <v>15493</v>
      </c>
      <c r="G2396" s="2" t="s">
        <v>15494</v>
      </c>
      <c r="I2396" s="2" t="s">
        <v>141</v>
      </c>
      <c r="J2396" s="2" t="s">
        <v>113</v>
      </c>
      <c r="K2396" s="2" t="s">
        <v>101</v>
      </c>
      <c r="L2396" s="2">
        <v>98101</v>
      </c>
      <c r="M2396" s="2" t="s">
        <v>1698</v>
      </c>
      <c r="N2396" s="2" t="s">
        <v>1699</v>
      </c>
      <c r="U2396" s="2" t="s">
        <v>798</v>
      </c>
      <c r="V2396" s="3">
        <v>41395</v>
      </c>
      <c r="W2396" s="3">
        <v>41395</v>
      </c>
      <c r="X2396" s="4">
        <v>41183</v>
      </c>
      <c r="Y2396" s="2" t="s">
        <v>102</v>
      </c>
      <c r="AA2396" s="2" t="s">
        <v>102</v>
      </c>
      <c r="AB2396" s="2" t="s">
        <v>102</v>
      </c>
      <c r="AD2396" s="2" t="s">
        <v>102</v>
      </c>
      <c r="AF2396" s="2" t="s">
        <v>102</v>
      </c>
      <c r="AG2396" s="2" t="s">
        <v>103</v>
      </c>
      <c r="AH2396" s="2" t="s">
        <v>102</v>
      </c>
      <c r="AI2396" s="2" t="s">
        <v>104</v>
      </c>
      <c r="AK2396" s="2" t="s">
        <v>105</v>
      </c>
      <c r="AL2396" s="2" t="s">
        <v>101</v>
      </c>
      <c r="AM2396" s="2" t="s">
        <v>102</v>
      </c>
      <c r="AN2396" s="2" t="s">
        <v>102</v>
      </c>
      <c r="AO2396" s="2" t="s">
        <v>102</v>
      </c>
      <c r="AP2396" s="2" t="s">
        <v>102</v>
      </c>
      <c r="AQ2396" s="2" t="s">
        <v>102</v>
      </c>
      <c r="AR2396" s="2" t="s">
        <v>102</v>
      </c>
      <c r="AS2396" s="2" t="s">
        <v>102</v>
      </c>
      <c r="AT2396" s="2" t="s">
        <v>102</v>
      </c>
      <c r="AU2396" s="2" t="s">
        <v>102</v>
      </c>
      <c r="AV2396" s="2" t="s">
        <v>102</v>
      </c>
      <c r="AW2396" s="2" t="s">
        <v>102</v>
      </c>
      <c r="AX2396" s="2" t="s">
        <v>102</v>
      </c>
      <c r="AY2396" s="2" t="s">
        <v>102</v>
      </c>
      <c r="AZ2396" s="2" t="s">
        <v>102</v>
      </c>
      <c r="BB2396" s="2" t="s">
        <v>102</v>
      </c>
      <c r="BD2396" s="2" t="s">
        <v>102</v>
      </c>
      <c r="BE2396" s="2" t="s">
        <v>103</v>
      </c>
      <c r="BF2396" s="2" t="s">
        <v>103</v>
      </c>
      <c r="BG2396" s="2" t="s">
        <v>102</v>
      </c>
      <c r="BH2396" s="2" t="s">
        <v>102</v>
      </c>
      <c r="BI2396" s="2" t="s">
        <v>102</v>
      </c>
      <c r="BJ2396" s="2" t="s">
        <v>103</v>
      </c>
      <c r="BK2396" s="2" t="s">
        <v>102</v>
      </c>
      <c r="BL2396" s="2" t="s">
        <v>102</v>
      </c>
      <c r="BM2396" s="2" t="s">
        <v>102</v>
      </c>
      <c r="BN2396" s="2" t="s">
        <v>102</v>
      </c>
      <c r="BO2396" s="2" t="s">
        <v>102</v>
      </c>
      <c r="BP2396" s="2" t="s">
        <v>102</v>
      </c>
      <c r="BQ2396" s="2" t="s">
        <v>102</v>
      </c>
      <c r="BR2396" s="2" t="s">
        <v>102</v>
      </c>
      <c r="BS2396" s="2" t="s">
        <v>102</v>
      </c>
      <c r="BT2396" s="2" t="s">
        <v>103</v>
      </c>
      <c r="BU2396" s="2" t="s">
        <v>103</v>
      </c>
      <c r="BV2396" s="2" t="s">
        <v>102</v>
      </c>
      <c r="BW2396" s="2" t="s">
        <v>102</v>
      </c>
      <c r="BX2396" s="2" t="s">
        <v>102</v>
      </c>
      <c r="BY2396" s="2" t="s">
        <v>102</v>
      </c>
      <c r="BZ2396" s="2" t="s">
        <v>102</v>
      </c>
      <c r="CA2396" s="2" t="s">
        <v>102</v>
      </c>
      <c r="CB2396" s="2" t="s">
        <v>102</v>
      </c>
      <c r="CC2396" s="2" t="s">
        <v>102</v>
      </c>
      <c r="CD2396" s="2" t="s">
        <v>102</v>
      </c>
      <c r="CE2396" s="2" t="s">
        <v>102</v>
      </c>
      <c r="CF2396" s="2" t="s">
        <v>102</v>
      </c>
      <c r="CG2396" s="2" t="s">
        <v>102</v>
      </c>
      <c r="CH2396" s="2" t="s">
        <v>102</v>
      </c>
      <c r="CI2396" s="2" t="s">
        <v>102</v>
      </c>
      <c r="CJ2396" s="2" t="s">
        <v>102</v>
      </c>
      <c r="CK2396" s="2" t="s">
        <v>102</v>
      </c>
      <c r="CL2396" s="2" t="s">
        <v>102</v>
      </c>
      <c r="CM2396" s="2" t="s">
        <v>102</v>
      </c>
      <c r="CN2396" s="2" t="s">
        <v>102</v>
      </c>
      <c r="CO2396" s="2" t="s">
        <v>102</v>
      </c>
      <c r="CP2396" s="2" t="s">
        <v>102</v>
      </c>
      <c r="CQ2396" s="2" t="s">
        <v>102</v>
      </c>
      <c r="CR2396" s="2" t="s">
        <v>102</v>
      </c>
      <c r="CS2396" s="2" t="s">
        <v>102</v>
      </c>
      <c r="CT2396" s="2" t="s">
        <v>102</v>
      </c>
      <c r="CU2396" s="2" t="s">
        <v>102</v>
      </c>
    </row>
    <row r="2397" spans="1:99" x14ac:dyDescent="0.3">
      <c r="A2397" s="2" t="s">
        <v>123</v>
      </c>
      <c r="B2397" s="2">
        <v>167589</v>
      </c>
      <c r="C2397" s="2" t="s">
        <v>15691</v>
      </c>
      <c r="D2397" s="2" t="s">
        <v>792</v>
      </c>
      <c r="E2397" s="2" t="s">
        <v>15692</v>
      </c>
      <c r="F2397" s="2" t="s">
        <v>15692</v>
      </c>
      <c r="G2397" s="2" t="s">
        <v>2254</v>
      </c>
      <c r="H2397" s="2" t="s">
        <v>15693</v>
      </c>
      <c r="I2397" s="2" t="s">
        <v>204</v>
      </c>
      <c r="J2397" s="2" t="s">
        <v>205</v>
      </c>
      <c r="K2397" s="2" t="s">
        <v>101</v>
      </c>
      <c r="L2397" s="2">
        <v>60611</v>
      </c>
      <c r="M2397" s="2" t="s">
        <v>15694</v>
      </c>
      <c r="N2397" s="2" t="s">
        <v>15694</v>
      </c>
      <c r="U2397" s="2" t="s">
        <v>798</v>
      </c>
      <c r="V2397" s="3">
        <v>41425</v>
      </c>
      <c r="W2397" s="3">
        <v>41425</v>
      </c>
      <c r="X2397" s="4">
        <v>41183</v>
      </c>
      <c r="Y2397" s="2" t="s">
        <v>103</v>
      </c>
      <c r="Z2397" s="2" t="s">
        <v>15695</v>
      </c>
      <c r="AA2397" s="2" t="s">
        <v>102</v>
      </c>
      <c r="AB2397" s="2" t="s">
        <v>102</v>
      </c>
      <c r="AD2397" s="2" t="s">
        <v>102</v>
      </c>
      <c r="AF2397" s="2" t="s">
        <v>102</v>
      </c>
      <c r="AG2397" s="2" t="s">
        <v>103</v>
      </c>
      <c r="AH2397" s="2" t="s">
        <v>102</v>
      </c>
      <c r="AI2397" s="2" t="s">
        <v>104</v>
      </c>
      <c r="AK2397" s="2" t="s">
        <v>205</v>
      </c>
      <c r="AL2397" s="2" t="s">
        <v>101</v>
      </c>
      <c r="AM2397" s="2" t="s">
        <v>102</v>
      </c>
      <c r="AN2397" s="2" t="s">
        <v>102</v>
      </c>
      <c r="AO2397" s="2" t="s">
        <v>102</v>
      </c>
      <c r="AP2397" s="2" t="s">
        <v>102</v>
      </c>
      <c r="AQ2397" s="2" t="s">
        <v>102</v>
      </c>
      <c r="AR2397" s="2" t="s">
        <v>102</v>
      </c>
      <c r="AS2397" s="2" t="s">
        <v>102</v>
      </c>
      <c r="AT2397" s="2" t="s">
        <v>102</v>
      </c>
      <c r="AU2397" s="2" t="s">
        <v>102</v>
      </c>
      <c r="AV2397" s="2" t="s">
        <v>102</v>
      </c>
      <c r="AW2397" s="2" t="s">
        <v>102</v>
      </c>
      <c r="AX2397" s="2" t="s">
        <v>102</v>
      </c>
      <c r="AY2397" s="2" t="s">
        <v>102</v>
      </c>
      <c r="AZ2397" s="2" t="s">
        <v>102</v>
      </c>
      <c r="BB2397" s="2" t="s">
        <v>102</v>
      </c>
      <c r="BD2397" s="2" t="s">
        <v>102</v>
      </c>
      <c r="BE2397" s="2" t="s">
        <v>102</v>
      </c>
      <c r="BF2397" s="2" t="s">
        <v>102</v>
      </c>
      <c r="BG2397" s="2" t="s">
        <v>102</v>
      </c>
      <c r="BH2397" s="2" t="s">
        <v>102</v>
      </c>
      <c r="BI2397" s="2" t="s">
        <v>102</v>
      </c>
      <c r="BJ2397" s="2" t="s">
        <v>102</v>
      </c>
      <c r="BK2397" s="2" t="s">
        <v>102</v>
      </c>
      <c r="BL2397" s="2" t="s">
        <v>102</v>
      </c>
      <c r="BM2397" s="2" t="s">
        <v>102</v>
      </c>
      <c r="BN2397" s="2" t="s">
        <v>102</v>
      </c>
      <c r="BO2397" s="2" t="s">
        <v>102</v>
      </c>
      <c r="BP2397" s="2" t="s">
        <v>102</v>
      </c>
      <c r="BQ2397" s="2" t="s">
        <v>102</v>
      </c>
      <c r="BR2397" s="2" t="s">
        <v>102</v>
      </c>
      <c r="BS2397" s="2" t="s">
        <v>102</v>
      </c>
      <c r="BT2397" s="2" t="s">
        <v>103</v>
      </c>
      <c r="BU2397" s="2" t="s">
        <v>103</v>
      </c>
      <c r="BV2397" s="2" t="s">
        <v>102</v>
      </c>
      <c r="BW2397" s="2" t="s">
        <v>102</v>
      </c>
      <c r="BX2397" s="2" t="s">
        <v>102</v>
      </c>
      <c r="BY2397" s="2" t="s">
        <v>102</v>
      </c>
      <c r="BZ2397" s="2" t="s">
        <v>102</v>
      </c>
      <c r="CA2397" s="2" t="s">
        <v>102</v>
      </c>
      <c r="CB2397" s="2" t="s">
        <v>102</v>
      </c>
      <c r="CC2397" s="2" t="s">
        <v>102</v>
      </c>
      <c r="CD2397" s="2" t="s">
        <v>102</v>
      </c>
      <c r="CE2397" s="2" t="s">
        <v>102</v>
      </c>
      <c r="CF2397" s="2" t="s">
        <v>102</v>
      </c>
      <c r="CG2397" s="2" t="s">
        <v>102</v>
      </c>
      <c r="CH2397" s="2" t="s">
        <v>102</v>
      </c>
      <c r="CI2397" s="2" t="s">
        <v>102</v>
      </c>
      <c r="CJ2397" s="2" t="s">
        <v>102</v>
      </c>
      <c r="CK2397" s="2" t="s">
        <v>102</v>
      </c>
      <c r="CL2397" s="2" t="s">
        <v>102</v>
      </c>
      <c r="CM2397" s="2" t="s">
        <v>102</v>
      </c>
      <c r="CN2397" s="2" t="s">
        <v>102</v>
      </c>
      <c r="CO2397" s="2" t="s">
        <v>102</v>
      </c>
      <c r="CP2397" s="2" t="s">
        <v>102</v>
      </c>
      <c r="CQ2397" s="2" t="s">
        <v>102</v>
      </c>
      <c r="CR2397" s="2" t="s">
        <v>102</v>
      </c>
      <c r="CS2397" s="2" t="s">
        <v>102</v>
      </c>
      <c r="CT2397" s="2" t="s">
        <v>102</v>
      </c>
      <c r="CU2397" s="2" t="s">
        <v>102</v>
      </c>
    </row>
    <row r="2398" spans="1:99" x14ac:dyDescent="0.3">
      <c r="A2398" s="2" t="s">
        <v>109</v>
      </c>
      <c r="B2398" s="2">
        <v>167615</v>
      </c>
      <c r="C2398" s="2" t="s">
        <v>15530</v>
      </c>
      <c r="D2398" s="2" t="s">
        <v>792</v>
      </c>
      <c r="E2398" s="2" t="s">
        <v>15531</v>
      </c>
      <c r="F2398" s="2" t="s">
        <v>15531</v>
      </c>
      <c r="G2398" s="2" t="s">
        <v>1017</v>
      </c>
      <c r="H2398" s="2" t="s">
        <v>640</v>
      </c>
      <c r="I2398" s="2" t="s">
        <v>130</v>
      </c>
      <c r="J2398" s="2" t="s">
        <v>131</v>
      </c>
      <c r="K2398" s="2" t="s">
        <v>101</v>
      </c>
      <c r="L2398" s="2">
        <v>10065</v>
      </c>
      <c r="M2398" s="2" t="s">
        <v>15532</v>
      </c>
      <c r="U2398" s="2" t="s">
        <v>798</v>
      </c>
      <c r="V2398" s="3">
        <v>41403</v>
      </c>
      <c r="W2398" s="3">
        <v>41403</v>
      </c>
      <c r="X2398" s="4">
        <v>41183</v>
      </c>
      <c r="Y2398" s="2" t="s">
        <v>102</v>
      </c>
      <c r="AA2398" s="2" t="s">
        <v>102</v>
      </c>
      <c r="AB2398" s="2" t="s">
        <v>102</v>
      </c>
      <c r="AD2398" s="2" t="s">
        <v>102</v>
      </c>
      <c r="AF2398" s="2" t="s">
        <v>102</v>
      </c>
      <c r="AG2398" s="2" t="s">
        <v>103</v>
      </c>
      <c r="AH2398" s="2" t="s">
        <v>102</v>
      </c>
      <c r="AI2398" s="2" t="s">
        <v>126</v>
      </c>
      <c r="AK2398" s="2" t="s">
        <v>105</v>
      </c>
      <c r="AL2398" s="2" t="s">
        <v>101</v>
      </c>
      <c r="AM2398" s="2" t="s">
        <v>102</v>
      </c>
      <c r="AN2398" s="2" t="s">
        <v>102</v>
      </c>
      <c r="AO2398" s="2" t="s">
        <v>103</v>
      </c>
      <c r="AP2398" s="2" t="s">
        <v>102</v>
      </c>
      <c r="AQ2398" s="2" t="s">
        <v>102</v>
      </c>
      <c r="AR2398" s="2" t="s">
        <v>102</v>
      </c>
      <c r="AS2398" s="2" t="s">
        <v>102</v>
      </c>
      <c r="AT2398" s="2" t="s">
        <v>102</v>
      </c>
      <c r="AU2398" s="2" t="s">
        <v>102</v>
      </c>
      <c r="AV2398" s="2" t="s">
        <v>102</v>
      </c>
      <c r="AW2398" s="2" t="s">
        <v>102</v>
      </c>
      <c r="AX2398" s="2" t="s">
        <v>102</v>
      </c>
      <c r="AY2398" s="2" t="s">
        <v>102</v>
      </c>
      <c r="AZ2398" s="2" t="s">
        <v>102</v>
      </c>
      <c r="BB2398" s="2" t="s">
        <v>102</v>
      </c>
      <c r="BD2398" s="2" t="s">
        <v>102</v>
      </c>
      <c r="BE2398" s="2" t="s">
        <v>102</v>
      </c>
      <c r="BF2398" s="2" t="s">
        <v>102</v>
      </c>
      <c r="BG2398" s="2" t="s">
        <v>102</v>
      </c>
      <c r="BH2398" s="2" t="s">
        <v>102</v>
      </c>
      <c r="BI2398" s="2" t="s">
        <v>102</v>
      </c>
      <c r="BJ2398" s="2" t="s">
        <v>103</v>
      </c>
      <c r="BK2398" s="2" t="s">
        <v>102</v>
      </c>
      <c r="BL2398" s="2" t="s">
        <v>102</v>
      </c>
      <c r="BM2398" s="2" t="s">
        <v>102</v>
      </c>
      <c r="BN2398" s="2" t="s">
        <v>102</v>
      </c>
      <c r="BO2398" s="2" t="s">
        <v>102</v>
      </c>
      <c r="BP2398" s="2" t="s">
        <v>102</v>
      </c>
      <c r="BQ2398" s="2" t="s">
        <v>102</v>
      </c>
      <c r="BR2398" s="2" t="s">
        <v>102</v>
      </c>
      <c r="BS2398" s="2" t="s">
        <v>102</v>
      </c>
      <c r="BT2398" s="2" t="s">
        <v>103</v>
      </c>
      <c r="BU2398" s="2" t="s">
        <v>103</v>
      </c>
      <c r="BV2398" s="2" t="s">
        <v>102</v>
      </c>
      <c r="BW2398" s="2" t="s">
        <v>102</v>
      </c>
      <c r="BX2398" s="2" t="s">
        <v>102</v>
      </c>
      <c r="BY2398" s="2" t="s">
        <v>102</v>
      </c>
      <c r="BZ2398" s="2" t="s">
        <v>102</v>
      </c>
      <c r="CA2398" s="2" t="s">
        <v>102</v>
      </c>
      <c r="CB2398" s="2" t="s">
        <v>102</v>
      </c>
      <c r="CC2398" s="2" t="s">
        <v>102</v>
      </c>
      <c r="CD2398" s="2" t="s">
        <v>102</v>
      </c>
      <c r="CE2398" s="2" t="s">
        <v>102</v>
      </c>
      <c r="CF2398" s="2" t="s">
        <v>102</v>
      </c>
      <c r="CG2398" s="2" t="s">
        <v>102</v>
      </c>
      <c r="CH2398" s="2" t="s">
        <v>102</v>
      </c>
      <c r="CI2398" s="2" t="s">
        <v>102</v>
      </c>
      <c r="CJ2398" s="2" t="s">
        <v>102</v>
      </c>
      <c r="CK2398" s="2" t="s">
        <v>102</v>
      </c>
      <c r="CL2398" s="2" t="s">
        <v>102</v>
      </c>
      <c r="CM2398" s="2" t="s">
        <v>102</v>
      </c>
      <c r="CN2398" s="2" t="s">
        <v>102</v>
      </c>
      <c r="CO2398" s="2" t="s">
        <v>102</v>
      </c>
      <c r="CP2398" s="2" t="s">
        <v>102</v>
      </c>
      <c r="CQ2398" s="2" t="s">
        <v>102</v>
      </c>
      <c r="CR2398" s="2" t="s">
        <v>102</v>
      </c>
      <c r="CS2398" s="2" t="s">
        <v>102</v>
      </c>
      <c r="CT2398" s="2" t="s">
        <v>102</v>
      </c>
      <c r="CU2398" s="2" t="s">
        <v>102</v>
      </c>
    </row>
    <row r="2399" spans="1:99" x14ac:dyDescent="0.3">
      <c r="A2399" s="2" t="s">
        <v>379</v>
      </c>
      <c r="B2399" s="2">
        <v>167616</v>
      </c>
      <c r="C2399" s="2" t="s">
        <v>16197</v>
      </c>
      <c r="D2399" s="2" t="s">
        <v>792</v>
      </c>
      <c r="E2399" s="2" t="s">
        <v>16198</v>
      </c>
      <c r="F2399" s="2" t="s">
        <v>16199</v>
      </c>
      <c r="G2399" s="2" t="s">
        <v>1093</v>
      </c>
      <c r="I2399" s="2" t="s">
        <v>1094</v>
      </c>
      <c r="K2399" s="2" t="s">
        <v>459</v>
      </c>
      <c r="L2399" s="2">
        <v>6300</v>
      </c>
      <c r="M2399" s="2" t="s">
        <v>16200</v>
      </c>
      <c r="N2399" s="2" t="s">
        <v>16201</v>
      </c>
      <c r="U2399" s="2" t="s">
        <v>798</v>
      </c>
      <c r="V2399" s="3">
        <v>41516</v>
      </c>
      <c r="W2399" s="3">
        <v>41516</v>
      </c>
      <c r="X2399" s="4">
        <v>41183</v>
      </c>
      <c r="Y2399" s="2" t="s">
        <v>103</v>
      </c>
      <c r="Z2399" s="2" t="s">
        <v>16202</v>
      </c>
      <c r="AA2399" s="2" t="s">
        <v>102</v>
      </c>
      <c r="AB2399" s="2" t="s">
        <v>102</v>
      </c>
      <c r="AD2399" s="2" t="s">
        <v>102</v>
      </c>
      <c r="AF2399" s="2" t="s">
        <v>102</v>
      </c>
      <c r="AG2399" s="2" t="s">
        <v>103</v>
      </c>
      <c r="AH2399" s="2" t="s">
        <v>102</v>
      </c>
      <c r="AI2399" s="2" t="s">
        <v>218</v>
      </c>
      <c r="AJ2399" s="2" t="s">
        <v>16203</v>
      </c>
      <c r="AL2399" s="2" t="s">
        <v>459</v>
      </c>
      <c r="AM2399" s="2" t="s">
        <v>102</v>
      </c>
      <c r="AN2399" s="2" t="s">
        <v>102</v>
      </c>
      <c r="AO2399" s="2" t="s">
        <v>103</v>
      </c>
      <c r="AP2399" s="2" t="s">
        <v>102</v>
      </c>
      <c r="AQ2399" s="2" t="s">
        <v>102</v>
      </c>
      <c r="AR2399" s="2" t="s">
        <v>102</v>
      </c>
      <c r="AS2399" s="2" t="s">
        <v>102</v>
      </c>
      <c r="AT2399" s="2" t="s">
        <v>102</v>
      </c>
      <c r="AU2399" s="2" t="s">
        <v>102</v>
      </c>
      <c r="AV2399" s="2" t="s">
        <v>102</v>
      </c>
      <c r="AW2399" s="2" t="s">
        <v>102</v>
      </c>
      <c r="AX2399" s="2" t="s">
        <v>102</v>
      </c>
      <c r="AY2399" s="2" t="s">
        <v>102</v>
      </c>
      <c r="AZ2399" s="2" t="s">
        <v>102</v>
      </c>
      <c r="BB2399" s="2" t="s">
        <v>102</v>
      </c>
      <c r="BD2399" s="2" t="s">
        <v>102</v>
      </c>
      <c r="BE2399" s="2" t="s">
        <v>102</v>
      </c>
      <c r="BF2399" s="2" t="s">
        <v>102</v>
      </c>
      <c r="BG2399" s="2" t="s">
        <v>102</v>
      </c>
      <c r="BH2399" s="2" t="s">
        <v>102</v>
      </c>
      <c r="BI2399" s="2" t="s">
        <v>102</v>
      </c>
      <c r="BJ2399" s="2" t="s">
        <v>102</v>
      </c>
      <c r="BK2399" s="2" t="s">
        <v>102</v>
      </c>
      <c r="BL2399" s="2" t="s">
        <v>102</v>
      </c>
      <c r="BM2399" s="2" t="s">
        <v>102</v>
      </c>
      <c r="BN2399" s="2" t="s">
        <v>102</v>
      </c>
      <c r="BO2399" s="2" t="s">
        <v>102</v>
      </c>
      <c r="BP2399" s="2" t="s">
        <v>102</v>
      </c>
      <c r="BQ2399" s="2" t="s">
        <v>102</v>
      </c>
      <c r="BR2399" s="2" t="s">
        <v>102</v>
      </c>
      <c r="BS2399" s="2" t="s">
        <v>102</v>
      </c>
      <c r="BT2399" s="2" t="s">
        <v>103</v>
      </c>
      <c r="BU2399" s="2" t="s">
        <v>103</v>
      </c>
      <c r="BV2399" s="2" t="s">
        <v>102</v>
      </c>
      <c r="BW2399" s="2" t="s">
        <v>102</v>
      </c>
      <c r="BX2399" s="2" t="s">
        <v>102</v>
      </c>
      <c r="BY2399" s="2" t="s">
        <v>102</v>
      </c>
      <c r="BZ2399" s="2" t="s">
        <v>102</v>
      </c>
      <c r="CA2399" s="2" t="s">
        <v>102</v>
      </c>
      <c r="CB2399" s="2" t="s">
        <v>102</v>
      </c>
      <c r="CC2399" s="2" t="s">
        <v>102</v>
      </c>
      <c r="CD2399" s="2" t="s">
        <v>102</v>
      </c>
      <c r="CE2399" s="2" t="s">
        <v>102</v>
      </c>
      <c r="CF2399" s="2" t="s">
        <v>102</v>
      </c>
      <c r="CG2399" s="2" t="s">
        <v>102</v>
      </c>
      <c r="CH2399" s="2" t="s">
        <v>102</v>
      </c>
      <c r="CI2399" s="2" t="s">
        <v>102</v>
      </c>
      <c r="CJ2399" s="2" t="s">
        <v>102</v>
      </c>
      <c r="CK2399" s="2" t="s">
        <v>102</v>
      </c>
      <c r="CL2399" s="2" t="s">
        <v>102</v>
      </c>
      <c r="CM2399" s="2" t="s">
        <v>102</v>
      </c>
      <c r="CN2399" s="2" t="s">
        <v>102</v>
      </c>
      <c r="CO2399" s="2" t="s">
        <v>102</v>
      </c>
      <c r="CP2399" s="2" t="s">
        <v>102</v>
      </c>
      <c r="CQ2399" s="2" t="s">
        <v>102</v>
      </c>
      <c r="CR2399" s="2" t="s">
        <v>102</v>
      </c>
      <c r="CS2399" s="2" t="s">
        <v>102</v>
      </c>
      <c r="CT2399" s="2" t="s">
        <v>102</v>
      </c>
      <c r="CU2399" s="2" t="s">
        <v>102</v>
      </c>
    </row>
    <row r="2400" spans="1:99" x14ac:dyDescent="0.3">
      <c r="A2400" s="2" t="s">
        <v>379</v>
      </c>
      <c r="B2400" s="2">
        <v>167624</v>
      </c>
      <c r="C2400" s="2" t="s">
        <v>16034</v>
      </c>
      <c r="D2400" s="2" t="s">
        <v>792</v>
      </c>
      <c r="E2400" s="2" t="s">
        <v>16035</v>
      </c>
      <c r="F2400" s="2" t="s">
        <v>16035</v>
      </c>
      <c r="G2400" s="2" t="s">
        <v>16036</v>
      </c>
      <c r="H2400" s="2" t="s">
        <v>1606</v>
      </c>
      <c r="I2400" s="2" t="s">
        <v>217</v>
      </c>
      <c r="K2400" s="2" t="s">
        <v>217</v>
      </c>
      <c r="M2400" s="2" t="s">
        <v>16037</v>
      </c>
      <c r="N2400" s="2" t="s">
        <v>16038</v>
      </c>
      <c r="U2400" s="2" t="s">
        <v>798</v>
      </c>
      <c r="V2400" s="3">
        <v>41494</v>
      </c>
      <c r="W2400" s="3">
        <v>41494</v>
      </c>
      <c r="X2400" s="4">
        <v>41183</v>
      </c>
      <c r="Y2400" s="2" t="s">
        <v>103</v>
      </c>
      <c r="Z2400" s="2" t="s">
        <v>16039</v>
      </c>
      <c r="AA2400" s="2" t="s">
        <v>103</v>
      </c>
      <c r="AB2400" s="2" t="s">
        <v>102</v>
      </c>
      <c r="AD2400" s="2" t="s">
        <v>102</v>
      </c>
      <c r="AF2400" s="2" t="s">
        <v>102</v>
      </c>
      <c r="AG2400" s="2" t="s">
        <v>103</v>
      </c>
      <c r="AH2400" s="2" t="s">
        <v>102</v>
      </c>
      <c r="AI2400" s="2" t="s">
        <v>108</v>
      </c>
      <c r="AL2400" s="2" t="s">
        <v>217</v>
      </c>
      <c r="AM2400" s="2" t="s">
        <v>102</v>
      </c>
      <c r="AN2400" s="2" t="s">
        <v>102</v>
      </c>
      <c r="AO2400" s="2" t="s">
        <v>102</v>
      </c>
      <c r="AP2400" s="2" t="s">
        <v>102</v>
      </c>
      <c r="AQ2400" s="2" t="s">
        <v>102</v>
      </c>
      <c r="AR2400" s="2" t="s">
        <v>102</v>
      </c>
      <c r="AS2400" s="2" t="s">
        <v>102</v>
      </c>
      <c r="AT2400" s="2" t="s">
        <v>102</v>
      </c>
      <c r="AU2400" s="2" t="s">
        <v>102</v>
      </c>
      <c r="AV2400" s="2" t="s">
        <v>102</v>
      </c>
      <c r="AW2400" s="2" t="s">
        <v>102</v>
      </c>
      <c r="AX2400" s="2" t="s">
        <v>102</v>
      </c>
      <c r="AY2400" s="2" t="s">
        <v>102</v>
      </c>
      <c r="AZ2400" s="2" t="s">
        <v>102</v>
      </c>
      <c r="BB2400" s="2" t="s">
        <v>102</v>
      </c>
      <c r="BD2400" s="2" t="s">
        <v>102</v>
      </c>
      <c r="BE2400" s="2" t="s">
        <v>102</v>
      </c>
      <c r="BF2400" s="2" t="s">
        <v>102</v>
      </c>
      <c r="BG2400" s="2" t="s">
        <v>102</v>
      </c>
      <c r="BH2400" s="2" t="s">
        <v>102</v>
      </c>
      <c r="BI2400" s="2" t="s">
        <v>102</v>
      </c>
      <c r="BJ2400" s="2" t="s">
        <v>102</v>
      </c>
      <c r="BK2400" s="2" t="s">
        <v>102</v>
      </c>
      <c r="BL2400" s="2" t="s">
        <v>102</v>
      </c>
      <c r="BM2400" s="2" t="s">
        <v>102</v>
      </c>
      <c r="BN2400" s="2" t="s">
        <v>102</v>
      </c>
      <c r="BO2400" s="2" t="s">
        <v>102</v>
      </c>
      <c r="BP2400" s="2" t="s">
        <v>102</v>
      </c>
      <c r="BQ2400" s="2" t="s">
        <v>102</v>
      </c>
      <c r="BR2400" s="2" t="s">
        <v>102</v>
      </c>
      <c r="BS2400" s="2" t="s">
        <v>102</v>
      </c>
      <c r="BT2400" s="2" t="s">
        <v>103</v>
      </c>
      <c r="BU2400" s="2" t="s">
        <v>103</v>
      </c>
      <c r="BV2400" s="2" t="s">
        <v>102</v>
      </c>
      <c r="BW2400" s="2" t="s">
        <v>102</v>
      </c>
      <c r="BX2400" s="2" t="s">
        <v>102</v>
      </c>
      <c r="BY2400" s="2" t="s">
        <v>102</v>
      </c>
      <c r="BZ2400" s="2" t="s">
        <v>102</v>
      </c>
      <c r="CA2400" s="2" t="s">
        <v>102</v>
      </c>
      <c r="CB2400" s="2" t="s">
        <v>102</v>
      </c>
      <c r="CC2400" s="2" t="s">
        <v>102</v>
      </c>
      <c r="CD2400" s="2" t="s">
        <v>102</v>
      </c>
      <c r="CE2400" s="2" t="s">
        <v>102</v>
      </c>
      <c r="CF2400" s="2" t="s">
        <v>102</v>
      </c>
      <c r="CG2400" s="2" t="s">
        <v>102</v>
      </c>
      <c r="CH2400" s="2" t="s">
        <v>102</v>
      </c>
      <c r="CI2400" s="2" t="s">
        <v>102</v>
      </c>
      <c r="CJ2400" s="2" t="s">
        <v>102</v>
      </c>
      <c r="CK2400" s="2" t="s">
        <v>102</v>
      </c>
      <c r="CL2400" s="2" t="s">
        <v>102</v>
      </c>
      <c r="CM2400" s="2" t="s">
        <v>102</v>
      </c>
      <c r="CN2400" s="2" t="s">
        <v>102</v>
      </c>
      <c r="CO2400" s="2" t="s">
        <v>102</v>
      </c>
      <c r="CP2400" s="2" t="s">
        <v>102</v>
      </c>
      <c r="CQ2400" s="2" t="s">
        <v>102</v>
      </c>
      <c r="CR2400" s="2" t="s">
        <v>102</v>
      </c>
      <c r="CS2400" s="2" t="s">
        <v>102</v>
      </c>
      <c r="CT2400" s="2" t="s">
        <v>102</v>
      </c>
      <c r="CU2400" s="2" t="s">
        <v>102</v>
      </c>
    </row>
    <row r="2401" spans="1:99" x14ac:dyDescent="0.3">
      <c r="A2401" s="2" t="s">
        <v>109</v>
      </c>
      <c r="B2401" s="2">
        <v>167625</v>
      </c>
      <c r="C2401" s="2" t="s">
        <v>15971</v>
      </c>
      <c r="D2401" s="2" t="s">
        <v>792</v>
      </c>
      <c r="E2401" s="2" t="s">
        <v>15972</v>
      </c>
      <c r="F2401" s="2" t="s">
        <v>15972</v>
      </c>
      <c r="G2401" s="2" t="s">
        <v>504</v>
      </c>
      <c r="H2401" s="2" t="s">
        <v>285</v>
      </c>
      <c r="I2401" s="2" t="s">
        <v>130</v>
      </c>
      <c r="J2401" s="2" t="s">
        <v>131</v>
      </c>
      <c r="K2401" s="2" t="s">
        <v>101</v>
      </c>
      <c r="L2401" s="2">
        <v>10022</v>
      </c>
      <c r="M2401" s="2" t="s">
        <v>15973</v>
      </c>
      <c r="U2401" s="2" t="s">
        <v>798</v>
      </c>
      <c r="V2401" s="3">
        <v>41487</v>
      </c>
      <c r="W2401" s="3">
        <v>41487</v>
      </c>
      <c r="X2401" s="4">
        <v>41183</v>
      </c>
      <c r="Y2401" s="2" t="s">
        <v>102</v>
      </c>
      <c r="AA2401" s="2" t="s">
        <v>102</v>
      </c>
      <c r="AB2401" s="2" t="s">
        <v>102</v>
      </c>
      <c r="AD2401" s="2" t="s">
        <v>102</v>
      </c>
      <c r="AF2401" s="2" t="s">
        <v>102</v>
      </c>
      <c r="AG2401" s="2" t="s">
        <v>103</v>
      </c>
      <c r="AH2401" s="2" t="s">
        <v>102</v>
      </c>
      <c r="AI2401" s="2" t="s">
        <v>104</v>
      </c>
      <c r="AK2401" s="2" t="s">
        <v>105</v>
      </c>
      <c r="AL2401" s="2" t="s">
        <v>101</v>
      </c>
      <c r="AM2401" s="2" t="s">
        <v>102</v>
      </c>
      <c r="AN2401" s="2" t="s">
        <v>102</v>
      </c>
      <c r="AO2401" s="2" t="s">
        <v>103</v>
      </c>
      <c r="AP2401" s="2" t="s">
        <v>102</v>
      </c>
      <c r="AQ2401" s="2" t="s">
        <v>102</v>
      </c>
      <c r="AR2401" s="2" t="s">
        <v>102</v>
      </c>
      <c r="AS2401" s="2" t="s">
        <v>102</v>
      </c>
      <c r="AT2401" s="2" t="s">
        <v>102</v>
      </c>
      <c r="AU2401" s="2" t="s">
        <v>102</v>
      </c>
      <c r="AV2401" s="2" t="s">
        <v>102</v>
      </c>
      <c r="AW2401" s="2" t="s">
        <v>102</v>
      </c>
      <c r="AX2401" s="2" t="s">
        <v>102</v>
      </c>
      <c r="AY2401" s="2" t="s">
        <v>102</v>
      </c>
      <c r="AZ2401" s="2" t="s">
        <v>102</v>
      </c>
      <c r="BB2401" s="2" t="s">
        <v>102</v>
      </c>
      <c r="BD2401" s="2" t="s">
        <v>102</v>
      </c>
      <c r="BE2401" s="2" t="s">
        <v>102</v>
      </c>
      <c r="BF2401" s="2" t="s">
        <v>102</v>
      </c>
      <c r="BG2401" s="2" t="s">
        <v>102</v>
      </c>
      <c r="BH2401" s="2" t="s">
        <v>102</v>
      </c>
      <c r="BI2401" s="2" t="s">
        <v>102</v>
      </c>
      <c r="BJ2401" s="2" t="s">
        <v>103</v>
      </c>
      <c r="BK2401" s="2" t="s">
        <v>102</v>
      </c>
      <c r="BL2401" s="2" t="s">
        <v>102</v>
      </c>
      <c r="BM2401" s="2" t="s">
        <v>102</v>
      </c>
      <c r="BN2401" s="2" t="s">
        <v>102</v>
      </c>
      <c r="BO2401" s="2" t="s">
        <v>102</v>
      </c>
      <c r="BP2401" s="2" t="s">
        <v>102</v>
      </c>
      <c r="BQ2401" s="2" t="s">
        <v>102</v>
      </c>
      <c r="BR2401" s="2" t="s">
        <v>102</v>
      </c>
      <c r="BS2401" s="2" t="s">
        <v>102</v>
      </c>
      <c r="BT2401" s="2" t="s">
        <v>103</v>
      </c>
      <c r="BU2401" s="2" t="s">
        <v>103</v>
      </c>
      <c r="BV2401" s="2" t="s">
        <v>102</v>
      </c>
      <c r="BW2401" s="2" t="s">
        <v>102</v>
      </c>
      <c r="BX2401" s="2" t="s">
        <v>102</v>
      </c>
      <c r="BY2401" s="2" t="s">
        <v>102</v>
      </c>
      <c r="BZ2401" s="2" t="s">
        <v>102</v>
      </c>
      <c r="CA2401" s="2" t="s">
        <v>102</v>
      </c>
      <c r="CB2401" s="2" t="s">
        <v>102</v>
      </c>
      <c r="CC2401" s="2" t="s">
        <v>102</v>
      </c>
      <c r="CD2401" s="2" t="s">
        <v>102</v>
      </c>
      <c r="CE2401" s="2" t="s">
        <v>102</v>
      </c>
      <c r="CF2401" s="2" t="s">
        <v>102</v>
      </c>
      <c r="CG2401" s="2" t="s">
        <v>102</v>
      </c>
      <c r="CH2401" s="2" t="s">
        <v>102</v>
      </c>
      <c r="CI2401" s="2" t="s">
        <v>102</v>
      </c>
      <c r="CJ2401" s="2" t="s">
        <v>102</v>
      </c>
      <c r="CK2401" s="2" t="s">
        <v>102</v>
      </c>
      <c r="CL2401" s="2" t="s">
        <v>102</v>
      </c>
      <c r="CM2401" s="2" t="s">
        <v>102</v>
      </c>
      <c r="CN2401" s="2" t="s">
        <v>102</v>
      </c>
      <c r="CO2401" s="2" t="s">
        <v>102</v>
      </c>
      <c r="CP2401" s="2" t="s">
        <v>102</v>
      </c>
      <c r="CQ2401" s="2" t="s">
        <v>102</v>
      </c>
      <c r="CR2401" s="2" t="s">
        <v>102</v>
      </c>
      <c r="CS2401" s="2" t="s">
        <v>102</v>
      </c>
      <c r="CT2401" s="2" t="s">
        <v>102</v>
      </c>
      <c r="CU2401" s="2" t="s">
        <v>102</v>
      </c>
    </row>
    <row r="2402" spans="1:99" x14ac:dyDescent="0.3">
      <c r="A2402" s="2" t="s">
        <v>379</v>
      </c>
      <c r="B2402" s="2">
        <v>167627</v>
      </c>
      <c r="C2402" s="2" t="s">
        <v>15500</v>
      </c>
      <c r="D2402" s="2" t="s">
        <v>792</v>
      </c>
      <c r="E2402" s="2" t="s">
        <v>15501</v>
      </c>
      <c r="F2402" s="2" t="s">
        <v>15501</v>
      </c>
      <c r="G2402" s="2" t="s">
        <v>15502</v>
      </c>
      <c r="H2402" s="2" t="s">
        <v>15503</v>
      </c>
      <c r="I2402" s="2" t="s">
        <v>710</v>
      </c>
      <c r="K2402" s="2" t="s">
        <v>710</v>
      </c>
      <c r="L2402" s="2">
        <v>238871</v>
      </c>
      <c r="M2402" s="2" t="s">
        <v>15504</v>
      </c>
      <c r="N2402" s="2" t="s">
        <v>15505</v>
      </c>
      <c r="U2402" s="2" t="s">
        <v>798</v>
      </c>
      <c r="V2402" s="3">
        <v>41396</v>
      </c>
      <c r="W2402" s="3">
        <v>41396</v>
      </c>
      <c r="X2402" s="4">
        <v>41183</v>
      </c>
      <c r="Y2402" s="2" t="s">
        <v>103</v>
      </c>
      <c r="Z2402" s="2" t="s">
        <v>15506</v>
      </c>
      <c r="AA2402" s="2" t="s">
        <v>103</v>
      </c>
      <c r="AB2402" s="2" t="s">
        <v>102</v>
      </c>
      <c r="AD2402" s="2" t="s">
        <v>102</v>
      </c>
      <c r="AF2402" s="2" t="s">
        <v>102</v>
      </c>
      <c r="AG2402" s="2" t="s">
        <v>103</v>
      </c>
      <c r="AH2402" s="2" t="s">
        <v>102</v>
      </c>
      <c r="AI2402" s="2" t="s">
        <v>108</v>
      </c>
      <c r="AL2402" s="2" t="s">
        <v>710</v>
      </c>
      <c r="AM2402" s="2" t="s">
        <v>102</v>
      </c>
      <c r="AN2402" s="2" t="s">
        <v>102</v>
      </c>
      <c r="AO2402" s="2" t="s">
        <v>102</v>
      </c>
      <c r="AP2402" s="2" t="s">
        <v>102</v>
      </c>
      <c r="AQ2402" s="2" t="s">
        <v>102</v>
      </c>
      <c r="AR2402" s="2" t="s">
        <v>102</v>
      </c>
      <c r="AS2402" s="2" t="s">
        <v>102</v>
      </c>
      <c r="AT2402" s="2" t="s">
        <v>102</v>
      </c>
      <c r="AU2402" s="2" t="s">
        <v>102</v>
      </c>
      <c r="AV2402" s="2" t="s">
        <v>102</v>
      </c>
      <c r="AW2402" s="2" t="s">
        <v>102</v>
      </c>
      <c r="AX2402" s="2" t="s">
        <v>102</v>
      </c>
      <c r="AY2402" s="2" t="s">
        <v>102</v>
      </c>
      <c r="AZ2402" s="2" t="s">
        <v>102</v>
      </c>
      <c r="BB2402" s="2" t="s">
        <v>102</v>
      </c>
      <c r="BD2402" s="2" t="s">
        <v>102</v>
      </c>
      <c r="BE2402" s="2" t="s">
        <v>102</v>
      </c>
      <c r="BF2402" s="2" t="s">
        <v>103</v>
      </c>
      <c r="BG2402" s="2" t="s">
        <v>102</v>
      </c>
      <c r="BH2402" s="2" t="s">
        <v>102</v>
      </c>
      <c r="BI2402" s="2" t="s">
        <v>102</v>
      </c>
      <c r="BJ2402" s="2" t="s">
        <v>102</v>
      </c>
      <c r="BK2402" s="2" t="s">
        <v>102</v>
      </c>
      <c r="BL2402" s="2" t="s">
        <v>102</v>
      </c>
      <c r="BM2402" s="2" t="s">
        <v>102</v>
      </c>
      <c r="BN2402" s="2" t="s">
        <v>102</v>
      </c>
      <c r="BO2402" s="2" t="s">
        <v>102</v>
      </c>
      <c r="BP2402" s="2" t="s">
        <v>102</v>
      </c>
      <c r="BQ2402" s="2" t="s">
        <v>102</v>
      </c>
      <c r="BR2402" s="2" t="s">
        <v>102</v>
      </c>
      <c r="BS2402" s="2" t="s">
        <v>102</v>
      </c>
      <c r="BT2402" s="2" t="s">
        <v>103</v>
      </c>
      <c r="BU2402" s="2" t="s">
        <v>103</v>
      </c>
      <c r="BV2402" s="2" t="s">
        <v>102</v>
      </c>
      <c r="BW2402" s="2" t="s">
        <v>102</v>
      </c>
      <c r="BX2402" s="2" t="s">
        <v>102</v>
      </c>
      <c r="BY2402" s="2" t="s">
        <v>102</v>
      </c>
      <c r="BZ2402" s="2" t="s">
        <v>102</v>
      </c>
      <c r="CA2402" s="2" t="s">
        <v>102</v>
      </c>
      <c r="CB2402" s="2" t="s">
        <v>102</v>
      </c>
      <c r="CC2402" s="2" t="s">
        <v>102</v>
      </c>
      <c r="CD2402" s="2" t="s">
        <v>102</v>
      </c>
      <c r="CE2402" s="2" t="s">
        <v>102</v>
      </c>
      <c r="CF2402" s="2" t="s">
        <v>102</v>
      </c>
      <c r="CG2402" s="2" t="s">
        <v>102</v>
      </c>
      <c r="CH2402" s="2" t="s">
        <v>102</v>
      </c>
      <c r="CI2402" s="2" t="s">
        <v>102</v>
      </c>
      <c r="CJ2402" s="2" t="s">
        <v>102</v>
      </c>
      <c r="CK2402" s="2" t="s">
        <v>102</v>
      </c>
      <c r="CL2402" s="2" t="s">
        <v>102</v>
      </c>
      <c r="CM2402" s="2" t="s">
        <v>102</v>
      </c>
      <c r="CN2402" s="2" t="s">
        <v>102</v>
      </c>
      <c r="CO2402" s="2" t="s">
        <v>102</v>
      </c>
      <c r="CP2402" s="2" t="s">
        <v>102</v>
      </c>
      <c r="CQ2402" s="2" t="s">
        <v>102</v>
      </c>
      <c r="CR2402" s="2" t="s">
        <v>102</v>
      </c>
      <c r="CS2402" s="2" t="s">
        <v>102</v>
      </c>
      <c r="CT2402" s="2" t="s">
        <v>102</v>
      </c>
      <c r="CU2402" s="2" t="s">
        <v>102</v>
      </c>
    </row>
    <row r="2403" spans="1:99" x14ac:dyDescent="0.3">
      <c r="A2403" s="2" t="s">
        <v>379</v>
      </c>
      <c r="B2403" s="2">
        <v>167637</v>
      </c>
      <c r="C2403" s="2" t="s">
        <v>15666</v>
      </c>
      <c r="D2403" s="2" t="s">
        <v>792</v>
      </c>
      <c r="E2403" s="2" t="s">
        <v>15667</v>
      </c>
      <c r="F2403" s="2" t="s">
        <v>15667</v>
      </c>
      <c r="G2403" s="2" t="s">
        <v>15668</v>
      </c>
      <c r="H2403" s="2" t="s">
        <v>15669</v>
      </c>
      <c r="I2403" s="2" t="s">
        <v>474</v>
      </c>
      <c r="K2403" s="2" t="s">
        <v>197</v>
      </c>
      <c r="L2403" s="2" t="s">
        <v>15670</v>
      </c>
      <c r="M2403" s="2" t="s">
        <v>15671</v>
      </c>
      <c r="U2403" s="2" t="s">
        <v>798</v>
      </c>
      <c r="V2403" s="3">
        <v>41424</v>
      </c>
      <c r="W2403" s="3">
        <v>41424</v>
      </c>
      <c r="X2403" s="4">
        <v>41183</v>
      </c>
      <c r="Y2403" s="2" t="s">
        <v>102</v>
      </c>
      <c r="AA2403" s="2" t="s">
        <v>103</v>
      </c>
      <c r="AB2403" s="2" t="s">
        <v>102</v>
      </c>
      <c r="AD2403" s="2" t="s">
        <v>102</v>
      </c>
      <c r="AF2403" s="2" t="s">
        <v>102</v>
      </c>
      <c r="AG2403" s="2" t="s">
        <v>103</v>
      </c>
      <c r="AH2403" s="2" t="s">
        <v>102</v>
      </c>
      <c r="AI2403" s="2" t="s">
        <v>108</v>
      </c>
      <c r="AL2403" s="2" t="s">
        <v>475</v>
      </c>
      <c r="AM2403" s="2" t="s">
        <v>102</v>
      </c>
      <c r="AN2403" s="2" t="s">
        <v>102</v>
      </c>
      <c r="AO2403" s="2" t="s">
        <v>103</v>
      </c>
      <c r="AP2403" s="2" t="s">
        <v>102</v>
      </c>
      <c r="AQ2403" s="2" t="s">
        <v>102</v>
      </c>
      <c r="AR2403" s="2" t="s">
        <v>102</v>
      </c>
      <c r="AS2403" s="2" t="s">
        <v>102</v>
      </c>
      <c r="AT2403" s="2" t="s">
        <v>102</v>
      </c>
      <c r="AU2403" s="2" t="s">
        <v>102</v>
      </c>
      <c r="AV2403" s="2" t="s">
        <v>102</v>
      </c>
      <c r="AW2403" s="2" t="s">
        <v>102</v>
      </c>
      <c r="AX2403" s="2" t="s">
        <v>102</v>
      </c>
      <c r="AY2403" s="2" t="s">
        <v>102</v>
      </c>
      <c r="AZ2403" s="2" t="s">
        <v>102</v>
      </c>
      <c r="BB2403" s="2" t="s">
        <v>102</v>
      </c>
      <c r="BD2403" s="2" t="s">
        <v>102</v>
      </c>
      <c r="BE2403" s="2" t="s">
        <v>102</v>
      </c>
      <c r="BF2403" s="2" t="s">
        <v>102</v>
      </c>
      <c r="BG2403" s="2" t="s">
        <v>102</v>
      </c>
      <c r="BH2403" s="2" t="s">
        <v>102</v>
      </c>
      <c r="BI2403" s="2" t="s">
        <v>102</v>
      </c>
      <c r="BJ2403" s="2" t="s">
        <v>102</v>
      </c>
      <c r="BK2403" s="2" t="s">
        <v>102</v>
      </c>
      <c r="BL2403" s="2" t="s">
        <v>102</v>
      </c>
      <c r="BM2403" s="2" t="s">
        <v>102</v>
      </c>
      <c r="BN2403" s="2" t="s">
        <v>102</v>
      </c>
      <c r="BO2403" s="2" t="s">
        <v>102</v>
      </c>
      <c r="BP2403" s="2" t="s">
        <v>102</v>
      </c>
      <c r="BQ2403" s="2" t="s">
        <v>102</v>
      </c>
      <c r="BR2403" s="2" t="s">
        <v>102</v>
      </c>
      <c r="BS2403" s="2" t="s">
        <v>102</v>
      </c>
      <c r="BT2403" s="2" t="s">
        <v>102</v>
      </c>
      <c r="BU2403" s="2" t="s">
        <v>103</v>
      </c>
      <c r="BV2403" s="2" t="s">
        <v>102</v>
      </c>
      <c r="BW2403" s="2" t="s">
        <v>102</v>
      </c>
      <c r="BX2403" s="2" t="s">
        <v>102</v>
      </c>
      <c r="BY2403" s="2" t="s">
        <v>102</v>
      </c>
      <c r="BZ2403" s="2" t="s">
        <v>102</v>
      </c>
      <c r="CA2403" s="2" t="s">
        <v>102</v>
      </c>
      <c r="CB2403" s="2" t="s">
        <v>102</v>
      </c>
      <c r="CC2403" s="2" t="s">
        <v>102</v>
      </c>
      <c r="CD2403" s="2" t="s">
        <v>102</v>
      </c>
      <c r="CE2403" s="2" t="s">
        <v>102</v>
      </c>
      <c r="CF2403" s="2" t="s">
        <v>102</v>
      </c>
      <c r="CG2403" s="2" t="s">
        <v>102</v>
      </c>
      <c r="CH2403" s="2" t="s">
        <v>102</v>
      </c>
      <c r="CI2403" s="2" t="s">
        <v>102</v>
      </c>
      <c r="CJ2403" s="2" t="s">
        <v>102</v>
      </c>
      <c r="CK2403" s="2" t="s">
        <v>102</v>
      </c>
      <c r="CL2403" s="2" t="s">
        <v>102</v>
      </c>
      <c r="CM2403" s="2" t="s">
        <v>102</v>
      </c>
      <c r="CN2403" s="2" t="s">
        <v>102</v>
      </c>
      <c r="CO2403" s="2" t="s">
        <v>102</v>
      </c>
      <c r="CP2403" s="2" t="s">
        <v>102</v>
      </c>
      <c r="CQ2403" s="2" t="s">
        <v>102</v>
      </c>
      <c r="CR2403" s="2" t="s">
        <v>102</v>
      </c>
      <c r="CS2403" s="2" t="s">
        <v>102</v>
      </c>
      <c r="CT2403" s="2" t="s">
        <v>102</v>
      </c>
      <c r="CU2403" s="2" t="s">
        <v>102</v>
      </c>
    </row>
    <row r="2404" spans="1:99" x14ac:dyDescent="0.3">
      <c r="A2404" s="2" t="s">
        <v>379</v>
      </c>
      <c r="B2404" s="2">
        <v>167646</v>
      </c>
      <c r="C2404" s="2" t="s">
        <v>15613</v>
      </c>
      <c r="D2404" s="2" t="s">
        <v>792</v>
      </c>
      <c r="E2404" s="2" t="s">
        <v>15614</v>
      </c>
      <c r="F2404" s="2" t="s">
        <v>15615</v>
      </c>
      <c r="G2404" s="2" t="s">
        <v>5380</v>
      </c>
      <c r="H2404" s="2" t="s">
        <v>232</v>
      </c>
      <c r="I2404" s="2" t="s">
        <v>381</v>
      </c>
      <c r="K2404" s="2" t="s">
        <v>382</v>
      </c>
      <c r="L2404" s="2" t="s">
        <v>5381</v>
      </c>
      <c r="M2404" s="2" t="s">
        <v>15616</v>
      </c>
      <c r="N2404" s="2" t="s">
        <v>15617</v>
      </c>
      <c r="U2404" s="2" t="s">
        <v>798</v>
      </c>
      <c r="V2404" s="3">
        <v>41417</v>
      </c>
      <c r="W2404" s="3">
        <v>41557</v>
      </c>
      <c r="X2404" s="4">
        <v>41183</v>
      </c>
      <c r="Y2404" s="2" t="s">
        <v>102</v>
      </c>
      <c r="AA2404" s="2" t="s">
        <v>103</v>
      </c>
      <c r="AB2404" s="2" t="s">
        <v>102</v>
      </c>
      <c r="AD2404" s="2" t="s">
        <v>102</v>
      </c>
      <c r="AF2404" s="2" t="s">
        <v>102</v>
      </c>
      <c r="AG2404" s="2" t="s">
        <v>103</v>
      </c>
      <c r="AH2404" s="2" t="s">
        <v>102</v>
      </c>
      <c r="AI2404" s="2" t="s">
        <v>218</v>
      </c>
      <c r="AJ2404" s="2" t="s">
        <v>15618</v>
      </c>
      <c r="AL2404" s="2" t="s">
        <v>382</v>
      </c>
      <c r="AM2404" s="2" t="s">
        <v>102</v>
      </c>
      <c r="AN2404" s="2" t="s">
        <v>102</v>
      </c>
      <c r="AO2404" s="2" t="s">
        <v>103</v>
      </c>
      <c r="AP2404" s="2" t="s">
        <v>102</v>
      </c>
      <c r="AQ2404" s="2" t="s">
        <v>102</v>
      </c>
      <c r="AR2404" s="2" t="s">
        <v>102</v>
      </c>
      <c r="AS2404" s="2" t="s">
        <v>102</v>
      </c>
      <c r="AT2404" s="2" t="s">
        <v>102</v>
      </c>
      <c r="AU2404" s="2" t="s">
        <v>102</v>
      </c>
      <c r="AV2404" s="2" t="s">
        <v>102</v>
      </c>
      <c r="AW2404" s="2" t="s">
        <v>102</v>
      </c>
      <c r="AX2404" s="2" t="s">
        <v>102</v>
      </c>
      <c r="AY2404" s="2" t="s">
        <v>102</v>
      </c>
      <c r="AZ2404" s="2" t="s">
        <v>102</v>
      </c>
      <c r="BB2404" s="2" t="s">
        <v>102</v>
      </c>
      <c r="BD2404" s="2" t="s">
        <v>102</v>
      </c>
      <c r="BE2404" s="2" t="s">
        <v>102</v>
      </c>
      <c r="BF2404" s="2" t="s">
        <v>102</v>
      </c>
      <c r="BG2404" s="2" t="s">
        <v>102</v>
      </c>
      <c r="BH2404" s="2" t="s">
        <v>102</v>
      </c>
      <c r="BI2404" s="2" t="s">
        <v>102</v>
      </c>
      <c r="BJ2404" s="2" t="s">
        <v>102</v>
      </c>
      <c r="BK2404" s="2" t="s">
        <v>102</v>
      </c>
      <c r="BL2404" s="2" t="s">
        <v>102</v>
      </c>
      <c r="BM2404" s="2" t="s">
        <v>102</v>
      </c>
      <c r="BN2404" s="2" t="s">
        <v>102</v>
      </c>
      <c r="BO2404" s="2" t="s">
        <v>102</v>
      </c>
      <c r="BP2404" s="2" t="s">
        <v>102</v>
      </c>
      <c r="BQ2404" s="2" t="s">
        <v>102</v>
      </c>
      <c r="BR2404" s="2" t="s">
        <v>102</v>
      </c>
      <c r="BS2404" s="2" t="s">
        <v>102</v>
      </c>
      <c r="BT2404" s="2" t="s">
        <v>103</v>
      </c>
      <c r="BU2404" s="2" t="s">
        <v>103</v>
      </c>
      <c r="BV2404" s="2" t="s">
        <v>102</v>
      </c>
      <c r="BW2404" s="2" t="s">
        <v>102</v>
      </c>
      <c r="BX2404" s="2" t="s">
        <v>102</v>
      </c>
      <c r="BY2404" s="2" t="s">
        <v>102</v>
      </c>
      <c r="BZ2404" s="2" t="s">
        <v>102</v>
      </c>
      <c r="CA2404" s="2" t="s">
        <v>102</v>
      </c>
      <c r="CB2404" s="2" t="s">
        <v>102</v>
      </c>
      <c r="CC2404" s="2" t="s">
        <v>102</v>
      </c>
      <c r="CD2404" s="2" t="s">
        <v>102</v>
      </c>
      <c r="CE2404" s="2" t="s">
        <v>102</v>
      </c>
      <c r="CF2404" s="2" t="s">
        <v>102</v>
      </c>
      <c r="CG2404" s="2" t="s">
        <v>102</v>
      </c>
      <c r="CH2404" s="2" t="s">
        <v>102</v>
      </c>
      <c r="CI2404" s="2" t="s">
        <v>102</v>
      </c>
      <c r="CJ2404" s="2" t="s">
        <v>102</v>
      </c>
      <c r="CK2404" s="2" t="s">
        <v>102</v>
      </c>
      <c r="CL2404" s="2" t="s">
        <v>102</v>
      </c>
      <c r="CM2404" s="2" t="s">
        <v>102</v>
      </c>
      <c r="CN2404" s="2" t="s">
        <v>102</v>
      </c>
      <c r="CO2404" s="2" t="s">
        <v>102</v>
      </c>
      <c r="CP2404" s="2" t="s">
        <v>102</v>
      </c>
      <c r="CQ2404" s="2" t="s">
        <v>102</v>
      </c>
      <c r="CR2404" s="2" t="s">
        <v>102</v>
      </c>
      <c r="CS2404" s="2" t="s">
        <v>102</v>
      </c>
      <c r="CT2404" s="2" t="s">
        <v>102</v>
      </c>
      <c r="CU2404" s="2" t="s">
        <v>102</v>
      </c>
    </row>
    <row r="2405" spans="1:99" x14ac:dyDescent="0.3">
      <c r="A2405" s="2" t="s">
        <v>123</v>
      </c>
      <c r="B2405" s="2">
        <v>167666</v>
      </c>
      <c r="C2405" s="2" t="s">
        <v>16404</v>
      </c>
      <c r="D2405" s="2" t="s">
        <v>792</v>
      </c>
      <c r="E2405" s="2" t="s">
        <v>16405</v>
      </c>
      <c r="F2405" s="2" t="s">
        <v>16405</v>
      </c>
      <c r="G2405" s="2" t="s">
        <v>16406</v>
      </c>
      <c r="I2405" s="2" t="s">
        <v>946</v>
      </c>
      <c r="J2405" s="2" t="s">
        <v>144</v>
      </c>
      <c r="K2405" s="2" t="s">
        <v>101</v>
      </c>
      <c r="L2405" s="2" t="s">
        <v>16407</v>
      </c>
      <c r="M2405" s="2" t="s">
        <v>16408</v>
      </c>
      <c r="N2405" s="2" t="s">
        <v>16409</v>
      </c>
      <c r="U2405" s="2" t="s">
        <v>798</v>
      </c>
      <c r="V2405" s="3">
        <v>41554</v>
      </c>
      <c r="W2405" s="3">
        <v>41554</v>
      </c>
      <c r="X2405" s="4">
        <v>41183</v>
      </c>
      <c r="Y2405" s="2" t="s">
        <v>102</v>
      </c>
      <c r="AA2405" s="2" t="s">
        <v>102</v>
      </c>
      <c r="AB2405" s="2" t="s">
        <v>102</v>
      </c>
      <c r="AD2405" s="2" t="s">
        <v>102</v>
      </c>
      <c r="AF2405" s="2" t="s">
        <v>102</v>
      </c>
      <c r="AG2405" s="2" t="s">
        <v>103</v>
      </c>
      <c r="AH2405" s="2" t="s">
        <v>102</v>
      </c>
      <c r="AI2405" s="2" t="s">
        <v>104</v>
      </c>
      <c r="AK2405" s="2" t="s">
        <v>105</v>
      </c>
      <c r="AL2405" s="2" t="s">
        <v>101</v>
      </c>
      <c r="AM2405" s="2" t="s">
        <v>102</v>
      </c>
      <c r="AN2405" s="2" t="s">
        <v>102</v>
      </c>
      <c r="AO2405" s="2" t="s">
        <v>102</v>
      </c>
      <c r="AP2405" s="2" t="s">
        <v>102</v>
      </c>
      <c r="AQ2405" s="2" t="s">
        <v>102</v>
      </c>
      <c r="AR2405" s="2" t="s">
        <v>102</v>
      </c>
      <c r="AS2405" s="2" t="s">
        <v>102</v>
      </c>
      <c r="AT2405" s="2" t="s">
        <v>102</v>
      </c>
      <c r="AU2405" s="2" t="s">
        <v>102</v>
      </c>
      <c r="AV2405" s="2" t="s">
        <v>102</v>
      </c>
      <c r="AW2405" s="2" t="s">
        <v>102</v>
      </c>
      <c r="AX2405" s="2" t="s">
        <v>102</v>
      </c>
      <c r="AY2405" s="2" t="s">
        <v>102</v>
      </c>
      <c r="AZ2405" s="2" t="s">
        <v>102</v>
      </c>
      <c r="BB2405" s="2" t="s">
        <v>102</v>
      </c>
      <c r="BD2405" s="2" t="s">
        <v>102</v>
      </c>
      <c r="BE2405" s="2" t="s">
        <v>102</v>
      </c>
      <c r="BF2405" s="2" t="s">
        <v>102</v>
      </c>
      <c r="BG2405" s="2" t="s">
        <v>102</v>
      </c>
      <c r="BH2405" s="2" t="s">
        <v>102</v>
      </c>
      <c r="BI2405" s="2" t="s">
        <v>102</v>
      </c>
      <c r="BJ2405" s="2" t="s">
        <v>102</v>
      </c>
      <c r="BK2405" s="2" t="s">
        <v>102</v>
      </c>
      <c r="BL2405" s="2" t="s">
        <v>102</v>
      </c>
      <c r="BM2405" s="2" t="s">
        <v>102</v>
      </c>
      <c r="BN2405" s="2" t="s">
        <v>102</v>
      </c>
      <c r="BO2405" s="2" t="s">
        <v>102</v>
      </c>
      <c r="BP2405" s="2" t="s">
        <v>102</v>
      </c>
      <c r="BQ2405" s="2" t="s">
        <v>102</v>
      </c>
      <c r="BR2405" s="2" t="s">
        <v>102</v>
      </c>
      <c r="BS2405" s="2" t="s">
        <v>103</v>
      </c>
      <c r="BT2405" s="2" t="s">
        <v>102</v>
      </c>
      <c r="BU2405" s="2" t="s">
        <v>103</v>
      </c>
      <c r="BV2405" s="2" t="s">
        <v>102</v>
      </c>
      <c r="BW2405" s="2" t="s">
        <v>102</v>
      </c>
      <c r="BX2405" s="2" t="s">
        <v>102</v>
      </c>
      <c r="BY2405" s="2" t="s">
        <v>102</v>
      </c>
      <c r="BZ2405" s="2" t="s">
        <v>102</v>
      </c>
      <c r="CA2405" s="2" t="s">
        <v>102</v>
      </c>
      <c r="CB2405" s="2" t="s">
        <v>102</v>
      </c>
      <c r="CC2405" s="2" t="s">
        <v>102</v>
      </c>
      <c r="CD2405" s="2" t="s">
        <v>102</v>
      </c>
      <c r="CE2405" s="2" t="s">
        <v>102</v>
      </c>
      <c r="CF2405" s="2" t="s">
        <v>102</v>
      </c>
      <c r="CG2405" s="2" t="s">
        <v>102</v>
      </c>
      <c r="CH2405" s="2" t="s">
        <v>102</v>
      </c>
      <c r="CI2405" s="2" t="s">
        <v>102</v>
      </c>
      <c r="CJ2405" s="2" t="s">
        <v>102</v>
      </c>
      <c r="CK2405" s="2" t="s">
        <v>102</v>
      </c>
      <c r="CL2405" s="2" t="s">
        <v>102</v>
      </c>
      <c r="CM2405" s="2" t="s">
        <v>102</v>
      </c>
      <c r="CN2405" s="2" t="s">
        <v>102</v>
      </c>
      <c r="CO2405" s="2" t="s">
        <v>102</v>
      </c>
      <c r="CP2405" s="2" t="s">
        <v>102</v>
      </c>
      <c r="CQ2405" s="2" t="s">
        <v>102</v>
      </c>
      <c r="CR2405" s="2" t="s">
        <v>102</v>
      </c>
      <c r="CS2405" s="2" t="s">
        <v>102</v>
      </c>
      <c r="CT2405" s="2" t="s">
        <v>102</v>
      </c>
      <c r="CU2405" s="2" t="s">
        <v>102</v>
      </c>
    </row>
    <row r="2406" spans="1:99" x14ac:dyDescent="0.3">
      <c r="A2406" s="2" t="s">
        <v>379</v>
      </c>
      <c r="B2406" s="2">
        <v>167668</v>
      </c>
      <c r="C2406" s="2" t="s">
        <v>16175</v>
      </c>
      <c r="D2406" s="2" t="s">
        <v>792</v>
      </c>
      <c r="E2406" s="2" t="s">
        <v>16176</v>
      </c>
      <c r="F2406" s="2" t="s">
        <v>16176</v>
      </c>
      <c r="G2406" s="2" t="s">
        <v>16177</v>
      </c>
      <c r="I2406" s="2" t="s">
        <v>381</v>
      </c>
      <c r="K2406" s="2" t="s">
        <v>382</v>
      </c>
      <c r="L2406" s="2" t="s">
        <v>6375</v>
      </c>
      <c r="M2406" s="2" t="s">
        <v>16178</v>
      </c>
      <c r="N2406" s="2" t="s">
        <v>16179</v>
      </c>
      <c r="U2406" s="2" t="s">
        <v>798</v>
      </c>
      <c r="V2406" s="3">
        <v>41515</v>
      </c>
      <c r="W2406" s="3">
        <v>41515</v>
      </c>
      <c r="X2406" s="4">
        <v>41183</v>
      </c>
      <c r="Y2406" s="2" t="s">
        <v>103</v>
      </c>
      <c r="Z2406" s="2" t="s">
        <v>16180</v>
      </c>
      <c r="AA2406" s="2" t="s">
        <v>103</v>
      </c>
      <c r="AB2406" s="2" t="s">
        <v>102</v>
      </c>
      <c r="AD2406" s="2" t="s">
        <v>102</v>
      </c>
      <c r="AE2406" s="2" t="s">
        <v>16181</v>
      </c>
      <c r="AF2406" s="2" t="s">
        <v>102</v>
      </c>
      <c r="AG2406" s="2" t="s">
        <v>103</v>
      </c>
      <c r="AH2406" s="2" t="s">
        <v>102</v>
      </c>
      <c r="AI2406" s="2" t="s">
        <v>279</v>
      </c>
      <c r="AL2406" s="2" t="s">
        <v>382</v>
      </c>
      <c r="AM2406" s="2" t="s">
        <v>102</v>
      </c>
      <c r="AN2406" s="2" t="s">
        <v>102</v>
      </c>
      <c r="AO2406" s="2" t="s">
        <v>102</v>
      </c>
      <c r="AP2406" s="2" t="s">
        <v>102</v>
      </c>
      <c r="AQ2406" s="2" t="s">
        <v>102</v>
      </c>
      <c r="AR2406" s="2" t="s">
        <v>102</v>
      </c>
      <c r="AS2406" s="2" t="s">
        <v>102</v>
      </c>
      <c r="AT2406" s="2" t="s">
        <v>102</v>
      </c>
      <c r="AU2406" s="2" t="s">
        <v>102</v>
      </c>
      <c r="AV2406" s="2" t="s">
        <v>102</v>
      </c>
      <c r="AW2406" s="2" t="s">
        <v>102</v>
      </c>
      <c r="AX2406" s="2" t="s">
        <v>102</v>
      </c>
      <c r="AY2406" s="2" t="s">
        <v>102</v>
      </c>
      <c r="AZ2406" s="2" t="s">
        <v>102</v>
      </c>
      <c r="BB2406" s="2" t="s">
        <v>102</v>
      </c>
      <c r="BD2406" s="2" t="s">
        <v>102</v>
      </c>
      <c r="BE2406" s="2" t="s">
        <v>102</v>
      </c>
      <c r="BF2406" s="2" t="s">
        <v>103</v>
      </c>
      <c r="BG2406" s="2" t="s">
        <v>102</v>
      </c>
      <c r="BH2406" s="2" t="s">
        <v>102</v>
      </c>
      <c r="BI2406" s="2" t="s">
        <v>102</v>
      </c>
      <c r="BJ2406" s="2" t="s">
        <v>102</v>
      </c>
      <c r="BK2406" s="2" t="s">
        <v>102</v>
      </c>
      <c r="BL2406" s="2" t="s">
        <v>102</v>
      </c>
      <c r="BM2406" s="2" t="s">
        <v>102</v>
      </c>
      <c r="BN2406" s="2" t="s">
        <v>102</v>
      </c>
      <c r="BO2406" s="2" t="s">
        <v>102</v>
      </c>
      <c r="BP2406" s="2" t="s">
        <v>102</v>
      </c>
      <c r="BQ2406" s="2" t="s">
        <v>102</v>
      </c>
      <c r="BR2406" s="2" t="s">
        <v>102</v>
      </c>
      <c r="BS2406" s="2" t="s">
        <v>102</v>
      </c>
      <c r="BT2406" s="2" t="s">
        <v>102</v>
      </c>
      <c r="BU2406" s="2" t="s">
        <v>103</v>
      </c>
      <c r="BV2406" s="2" t="s">
        <v>102</v>
      </c>
      <c r="BW2406" s="2" t="s">
        <v>102</v>
      </c>
      <c r="BX2406" s="2" t="s">
        <v>102</v>
      </c>
      <c r="BY2406" s="2" t="s">
        <v>102</v>
      </c>
      <c r="BZ2406" s="2" t="s">
        <v>102</v>
      </c>
      <c r="CA2406" s="2" t="s">
        <v>102</v>
      </c>
      <c r="CB2406" s="2" t="s">
        <v>102</v>
      </c>
      <c r="CC2406" s="2" t="s">
        <v>102</v>
      </c>
      <c r="CD2406" s="2" t="s">
        <v>102</v>
      </c>
      <c r="CE2406" s="2" t="s">
        <v>102</v>
      </c>
      <c r="CF2406" s="2" t="s">
        <v>102</v>
      </c>
      <c r="CG2406" s="2" t="s">
        <v>102</v>
      </c>
      <c r="CH2406" s="2" t="s">
        <v>102</v>
      </c>
      <c r="CI2406" s="2" t="s">
        <v>102</v>
      </c>
      <c r="CJ2406" s="2" t="s">
        <v>102</v>
      </c>
      <c r="CK2406" s="2" t="s">
        <v>102</v>
      </c>
      <c r="CL2406" s="2" t="s">
        <v>102</v>
      </c>
      <c r="CM2406" s="2" t="s">
        <v>102</v>
      </c>
      <c r="CN2406" s="2" t="s">
        <v>102</v>
      </c>
      <c r="CO2406" s="2" t="s">
        <v>102</v>
      </c>
      <c r="CP2406" s="2" t="s">
        <v>102</v>
      </c>
      <c r="CQ2406" s="2" t="s">
        <v>102</v>
      </c>
      <c r="CR2406" s="2" t="s">
        <v>102</v>
      </c>
      <c r="CS2406" s="2" t="s">
        <v>102</v>
      </c>
      <c r="CT2406" s="2" t="s">
        <v>102</v>
      </c>
      <c r="CU2406" s="2" t="s">
        <v>102</v>
      </c>
    </row>
    <row r="2407" spans="1:99" x14ac:dyDescent="0.3">
      <c r="A2407" s="2" t="s">
        <v>109</v>
      </c>
      <c r="B2407" s="2">
        <v>167671</v>
      </c>
      <c r="C2407" s="2" t="s">
        <v>15568</v>
      </c>
      <c r="D2407" s="2" t="s">
        <v>792</v>
      </c>
      <c r="E2407" s="2" t="s">
        <v>15569</v>
      </c>
      <c r="F2407" s="2" t="s">
        <v>15569</v>
      </c>
      <c r="G2407" s="2" t="s">
        <v>15570</v>
      </c>
      <c r="I2407" s="2" t="s">
        <v>1237</v>
      </c>
      <c r="J2407" s="2" t="s">
        <v>131</v>
      </c>
      <c r="K2407" s="2" t="s">
        <v>101</v>
      </c>
      <c r="L2407" s="2">
        <v>10314</v>
      </c>
      <c r="M2407" s="2" t="s">
        <v>15571</v>
      </c>
      <c r="N2407" s="2" t="s">
        <v>15572</v>
      </c>
      <c r="U2407" s="2" t="s">
        <v>798</v>
      </c>
      <c r="V2407" s="3">
        <v>41414</v>
      </c>
      <c r="W2407" s="3">
        <v>41414</v>
      </c>
      <c r="X2407" s="4">
        <v>41183</v>
      </c>
      <c r="Y2407" s="2" t="s">
        <v>102</v>
      </c>
      <c r="AA2407" s="2" t="s">
        <v>102</v>
      </c>
      <c r="AB2407" s="2" t="s">
        <v>102</v>
      </c>
      <c r="AD2407" s="2" t="s">
        <v>102</v>
      </c>
      <c r="AF2407" s="2" t="s">
        <v>102</v>
      </c>
      <c r="AG2407" s="2" t="s">
        <v>103</v>
      </c>
      <c r="AH2407" s="2" t="s">
        <v>102</v>
      </c>
      <c r="AI2407" s="2" t="s">
        <v>104</v>
      </c>
      <c r="AK2407" s="2" t="s">
        <v>105</v>
      </c>
      <c r="AL2407" s="2" t="s">
        <v>101</v>
      </c>
      <c r="AM2407" s="2" t="s">
        <v>102</v>
      </c>
      <c r="AN2407" s="2" t="s">
        <v>102</v>
      </c>
      <c r="AO2407" s="2" t="s">
        <v>102</v>
      </c>
      <c r="AP2407" s="2" t="s">
        <v>102</v>
      </c>
      <c r="AQ2407" s="2" t="s">
        <v>102</v>
      </c>
      <c r="AR2407" s="2" t="s">
        <v>102</v>
      </c>
      <c r="AS2407" s="2" t="s">
        <v>102</v>
      </c>
      <c r="AT2407" s="2" t="s">
        <v>102</v>
      </c>
      <c r="AU2407" s="2" t="s">
        <v>102</v>
      </c>
      <c r="AV2407" s="2" t="s">
        <v>102</v>
      </c>
      <c r="AW2407" s="2" t="s">
        <v>102</v>
      </c>
      <c r="AX2407" s="2" t="s">
        <v>102</v>
      </c>
      <c r="AY2407" s="2" t="s">
        <v>102</v>
      </c>
      <c r="AZ2407" s="2" t="s">
        <v>102</v>
      </c>
      <c r="BB2407" s="2" t="s">
        <v>102</v>
      </c>
      <c r="BD2407" s="2" t="s">
        <v>102</v>
      </c>
      <c r="BE2407" s="2" t="s">
        <v>102</v>
      </c>
      <c r="BF2407" s="2" t="s">
        <v>102</v>
      </c>
      <c r="BG2407" s="2" t="s">
        <v>102</v>
      </c>
      <c r="BH2407" s="2" t="s">
        <v>102</v>
      </c>
      <c r="BI2407" s="2" t="s">
        <v>102</v>
      </c>
      <c r="BJ2407" s="2" t="s">
        <v>102</v>
      </c>
      <c r="BK2407" s="2" t="s">
        <v>102</v>
      </c>
      <c r="BL2407" s="2" t="s">
        <v>102</v>
      </c>
      <c r="BM2407" s="2" t="s">
        <v>102</v>
      </c>
      <c r="BN2407" s="2" t="s">
        <v>102</v>
      </c>
      <c r="BO2407" s="2" t="s">
        <v>102</v>
      </c>
      <c r="BP2407" s="2" t="s">
        <v>102</v>
      </c>
      <c r="BQ2407" s="2" t="s">
        <v>102</v>
      </c>
      <c r="BR2407" s="2" t="s">
        <v>102</v>
      </c>
      <c r="BS2407" s="2" t="s">
        <v>102</v>
      </c>
      <c r="BT2407" s="2" t="s">
        <v>103</v>
      </c>
      <c r="BU2407" s="2" t="s">
        <v>103</v>
      </c>
      <c r="BV2407" s="2" t="s">
        <v>102</v>
      </c>
      <c r="BW2407" s="2" t="s">
        <v>102</v>
      </c>
      <c r="BX2407" s="2" t="s">
        <v>102</v>
      </c>
      <c r="BY2407" s="2" t="s">
        <v>102</v>
      </c>
      <c r="BZ2407" s="2" t="s">
        <v>102</v>
      </c>
      <c r="CA2407" s="2" t="s">
        <v>102</v>
      </c>
      <c r="CB2407" s="2" t="s">
        <v>102</v>
      </c>
      <c r="CC2407" s="2" t="s">
        <v>102</v>
      </c>
      <c r="CD2407" s="2" t="s">
        <v>102</v>
      </c>
      <c r="CE2407" s="2" t="s">
        <v>102</v>
      </c>
      <c r="CF2407" s="2" t="s">
        <v>102</v>
      </c>
      <c r="CG2407" s="2" t="s">
        <v>102</v>
      </c>
      <c r="CH2407" s="2" t="s">
        <v>102</v>
      </c>
      <c r="CI2407" s="2" t="s">
        <v>102</v>
      </c>
      <c r="CJ2407" s="2" t="s">
        <v>102</v>
      </c>
      <c r="CK2407" s="2" t="s">
        <v>102</v>
      </c>
      <c r="CL2407" s="2" t="s">
        <v>102</v>
      </c>
      <c r="CM2407" s="2" t="s">
        <v>102</v>
      </c>
      <c r="CN2407" s="2" t="s">
        <v>102</v>
      </c>
      <c r="CO2407" s="2" t="s">
        <v>102</v>
      </c>
      <c r="CP2407" s="2" t="s">
        <v>102</v>
      </c>
      <c r="CQ2407" s="2" t="s">
        <v>102</v>
      </c>
      <c r="CR2407" s="2" t="s">
        <v>102</v>
      </c>
      <c r="CS2407" s="2" t="s">
        <v>102</v>
      </c>
      <c r="CT2407" s="2" t="s">
        <v>102</v>
      </c>
      <c r="CU2407" s="2" t="s">
        <v>102</v>
      </c>
    </row>
    <row r="2408" spans="1:99" x14ac:dyDescent="0.3">
      <c r="A2408" s="2" t="s">
        <v>123</v>
      </c>
      <c r="B2408" s="2">
        <v>167672</v>
      </c>
      <c r="C2408" s="2" t="s">
        <v>16410</v>
      </c>
      <c r="D2408" s="2" t="s">
        <v>792</v>
      </c>
      <c r="E2408" s="2" t="s">
        <v>16411</v>
      </c>
      <c r="F2408" s="2" t="s">
        <v>16411</v>
      </c>
      <c r="G2408" s="2" t="s">
        <v>16406</v>
      </c>
      <c r="I2408" s="2" t="s">
        <v>946</v>
      </c>
      <c r="J2408" s="2" t="s">
        <v>144</v>
      </c>
      <c r="K2408" s="2" t="s">
        <v>101</v>
      </c>
      <c r="L2408" s="2" t="s">
        <v>16407</v>
      </c>
      <c r="M2408" s="2" t="s">
        <v>16408</v>
      </c>
      <c r="N2408" s="2" t="s">
        <v>16409</v>
      </c>
      <c r="U2408" s="2" t="s">
        <v>798</v>
      </c>
      <c r="V2408" s="3">
        <v>41554</v>
      </c>
      <c r="W2408" s="3">
        <v>41554</v>
      </c>
      <c r="X2408" s="4">
        <v>41183</v>
      </c>
      <c r="Y2408" s="2" t="s">
        <v>103</v>
      </c>
      <c r="Z2408" s="2" t="s">
        <v>16412</v>
      </c>
      <c r="AA2408" s="2" t="s">
        <v>102</v>
      </c>
      <c r="AB2408" s="2" t="s">
        <v>102</v>
      </c>
      <c r="AD2408" s="2" t="s">
        <v>102</v>
      </c>
      <c r="AF2408" s="2" t="s">
        <v>102</v>
      </c>
      <c r="AG2408" s="2" t="s">
        <v>103</v>
      </c>
      <c r="AH2408" s="2" t="s">
        <v>102</v>
      </c>
      <c r="AI2408" s="2" t="s">
        <v>218</v>
      </c>
      <c r="AJ2408" s="2" t="s">
        <v>2201</v>
      </c>
      <c r="AK2408" s="2" t="s">
        <v>144</v>
      </c>
      <c r="AL2408" s="2" t="s">
        <v>101</v>
      </c>
      <c r="AM2408" s="2" t="s">
        <v>102</v>
      </c>
      <c r="AN2408" s="2" t="s">
        <v>102</v>
      </c>
      <c r="AO2408" s="2" t="s">
        <v>102</v>
      </c>
      <c r="AP2408" s="2" t="s">
        <v>102</v>
      </c>
      <c r="AQ2408" s="2" t="s">
        <v>102</v>
      </c>
      <c r="AR2408" s="2" t="s">
        <v>102</v>
      </c>
      <c r="AS2408" s="2" t="s">
        <v>102</v>
      </c>
      <c r="AT2408" s="2" t="s">
        <v>102</v>
      </c>
      <c r="AU2408" s="2" t="s">
        <v>102</v>
      </c>
      <c r="AV2408" s="2" t="s">
        <v>102</v>
      </c>
      <c r="AW2408" s="2" t="s">
        <v>102</v>
      </c>
      <c r="AX2408" s="2" t="s">
        <v>102</v>
      </c>
      <c r="AY2408" s="2" t="s">
        <v>102</v>
      </c>
      <c r="AZ2408" s="2" t="s">
        <v>102</v>
      </c>
      <c r="BB2408" s="2" t="s">
        <v>103</v>
      </c>
      <c r="BC2408" s="2" t="s">
        <v>102</v>
      </c>
      <c r="BD2408" s="2" t="s">
        <v>102</v>
      </c>
      <c r="BE2408" s="2" t="s">
        <v>102</v>
      </c>
      <c r="BF2408" s="2" t="s">
        <v>102</v>
      </c>
      <c r="BG2408" s="2" t="s">
        <v>102</v>
      </c>
      <c r="BH2408" s="2" t="s">
        <v>102</v>
      </c>
      <c r="BI2408" s="2" t="s">
        <v>102</v>
      </c>
      <c r="BJ2408" s="2" t="s">
        <v>102</v>
      </c>
      <c r="BK2408" s="2" t="s">
        <v>102</v>
      </c>
      <c r="BL2408" s="2" t="s">
        <v>102</v>
      </c>
      <c r="BM2408" s="2" t="s">
        <v>102</v>
      </c>
      <c r="BN2408" s="2" t="s">
        <v>102</v>
      </c>
      <c r="BO2408" s="2" t="s">
        <v>102</v>
      </c>
      <c r="BP2408" s="2" t="s">
        <v>102</v>
      </c>
      <c r="BQ2408" s="2" t="s">
        <v>102</v>
      </c>
      <c r="BR2408" s="2" t="s">
        <v>102</v>
      </c>
      <c r="BS2408" s="2" t="s">
        <v>103</v>
      </c>
      <c r="BT2408" s="2" t="s">
        <v>102</v>
      </c>
      <c r="BU2408" s="2" t="s">
        <v>103</v>
      </c>
      <c r="BV2408" s="2" t="s">
        <v>102</v>
      </c>
      <c r="BW2408" s="2" t="s">
        <v>102</v>
      </c>
      <c r="BX2408" s="2" t="s">
        <v>102</v>
      </c>
      <c r="BY2408" s="2" t="s">
        <v>102</v>
      </c>
      <c r="BZ2408" s="2" t="s">
        <v>102</v>
      </c>
      <c r="CA2408" s="2" t="s">
        <v>102</v>
      </c>
      <c r="CB2408" s="2" t="s">
        <v>102</v>
      </c>
      <c r="CC2408" s="2" t="s">
        <v>102</v>
      </c>
      <c r="CD2408" s="2" t="s">
        <v>102</v>
      </c>
      <c r="CE2408" s="2" t="s">
        <v>102</v>
      </c>
      <c r="CF2408" s="2" t="s">
        <v>102</v>
      </c>
      <c r="CG2408" s="2" t="s">
        <v>102</v>
      </c>
      <c r="CH2408" s="2" t="s">
        <v>102</v>
      </c>
      <c r="CI2408" s="2" t="s">
        <v>102</v>
      </c>
      <c r="CJ2408" s="2" t="s">
        <v>102</v>
      </c>
      <c r="CK2408" s="2" t="s">
        <v>102</v>
      </c>
      <c r="CL2408" s="2" t="s">
        <v>102</v>
      </c>
      <c r="CM2408" s="2" t="s">
        <v>102</v>
      </c>
      <c r="CN2408" s="2" t="s">
        <v>102</v>
      </c>
      <c r="CO2408" s="2" t="s">
        <v>102</v>
      </c>
      <c r="CP2408" s="2" t="s">
        <v>102</v>
      </c>
      <c r="CQ2408" s="2" t="s">
        <v>102</v>
      </c>
      <c r="CR2408" s="2" t="s">
        <v>102</v>
      </c>
      <c r="CS2408" s="2" t="s">
        <v>102</v>
      </c>
      <c r="CT2408" s="2" t="s">
        <v>102</v>
      </c>
      <c r="CU2408" s="2" t="s">
        <v>102</v>
      </c>
    </row>
    <row r="2409" spans="1:99" x14ac:dyDescent="0.3">
      <c r="A2409" s="2" t="s">
        <v>379</v>
      </c>
      <c r="B2409" s="2">
        <v>167677</v>
      </c>
      <c r="C2409" s="2" t="s">
        <v>16371</v>
      </c>
      <c r="D2409" s="2" t="s">
        <v>792</v>
      </c>
      <c r="E2409" s="2" t="s">
        <v>16372</v>
      </c>
      <c r="F2409" s="2" t="s">
        <v>16373</v>
      </c>
      <c r="G2409" s="2" t="s">
        <v>2299</v>
      </c>
      <c r="I2409" s="2" t="s">
        <v>1133</v>
      </c>
      <c r="K2409" s="2" t="s">
        <v>761</v>
      </c>
      <c r="L2409" s="2" t="s">
        <v>2300</v>
      </c>
      <c r="M2409" s="2" t="s">
        <v>16374</v>
      </c>
      <c r="N2409" s="2" t="s">
        <v>16375</v>
      </c>
      <c r="U2409" s="2" t="s">
        <v>798</v>
      </c>
      <c r="V2409" s="3">
        <v>41550</v>
      </c>
      <c r="W2409" s="3">
        <v>41550</v>
      </c>
      <c r="X2409" s="4">
        <v>41183</v>
      </c>
      <c r="Y2409" s="2" t="s">
        <v>103</v>
      </c>
      <c r="Z2409" s="2" t="s">
        <v>16376</v>
      </c>
      <c r="AA2409" s="2" t="s">
        <v>102</v>
      </c>
      <c r="AB2409" s="2" t="s">
        <v>102</v>
      </c>
      <c r="AD2409" s="2" t="s">
        <v>102</v>
      </c>
      <c r="AF2409" s="2" t="s">
        <v>103</v>
      </c>
      <c r="AG2409" s="2" t="s">
        <v>102</v>
      </c>
      <c r="AH2409" s="2" t="s">
        <v>102</v>
      </c>
      <c r="AI2409" s="2" t="s">
        <v>218</v>
      </c>
      <c r="AJ2409" s="2" t="s">
        <v>16377</v>
      </c>
      <c r="AL2409" s="2" t="s">
        <v>761</v>
      </c>
      <c r="AM2409" s="2" t="s">
        <v>102</v>
      </c>
      <c r="AN2409" s="2" t="s">
        <v>102</v>
      </c>
      <c r="AO2409" s="2" t="s">
        <v>102</v>
      </c>
      <c r="AP2409" s="2" t="s">
        <v>102</v>
      </c>
      <c r="AQ2409" s="2" t="s">
        <v>102</v>
      </c>
      <c r="AR2409" s="2" t="s">
        <v>102</v>
      </c>
      <c r="AS2409" s="2" t="s">
        <v>102</v>
      </c>
      <c r="AT2409" s="2" t="s">
        <v>102</v>
      </c>
      <c r="AU2409" s="2" t="s">
        <v>102</v>
      </c>
      <c r="AV2409" s="2" t="s">
        <v>102</v>
      </c>
      <c r="AW2409" s="2" t="s">
        <v>102</v>
      </c>
      <c r="AX2409" s="2" t="s">
        <v>102</v>
      </c>
      <c r="AY2409" s="2" t="s">
        <v>102</v>
      </c>
      <c r="AZ2409" s="2" t="s">
        <v>102</v>
      </c>
      <c r="BB2409" s="2" t="s">
        <v>102</v>
      </c>
      <c r="BD2409" s="2" t="s">
        <v>102</v>
      </c>
      <c r="BE2409" s="2" t="s">
        <v>102</v>
      </c>
      <c r="BF2409" s="2" t="s">
        <v>103</v>
      </c>
      <c r="BG2409" s="2" t="s">
        <v>102</v>
      </c>
      <c r="BH2409" s="2" t="s">
        <v>102</v>
      </c>
      <c r="BI2409" s="2" t="s">
        <v>102</v>
      </c>
      <c r="BJ2409" s="2" t="s">
        <v>102</v>
      </c>
      <c r="BK2409" s="2" t="s">
        <v>102</v>
      </c>
      <c r="BL2409" s="2" t="s">
        <v>102</v>
      </c>
      <c r="BM2409" s="2" t="s">
        <v>102</v>
      </c>
      <c r="BN2409" s="2" t="s">
        <v>102</v>
      </c>
      <c r="BO2409" s="2" t="s">
        <v>102</v>
      </c>
      <c r="BP2409" s="2" t="s">
        <v>102</v>
      </c>
      <c r="BQ2409" s="2" t="s">
        <v>102</v>
      </c>
      <c r="BR2409" s="2" t="s">
        <v>102</v>
      </c>
      <c r="BS2409" s="2" t="s">
        <v>102</v>
      </c>
      <c r="BT2409" s="2" t="s">
        <v>103</v>
      </c>
      <c r="BU2409" s="2" t="s">
        <v>103</v>
      </c>
      <c r="BV2409" s="2" t="s">
        <v>102</v>
      </c>
      <c r="BW2409" s="2" t="s">
        <v>102</v>
      </c>
      <c r="BX2409" s="2" t="s">
        <v>102</v>
      </c>
      <c r="BY2409" s="2" t="s">
        <v>102</v>
      </c>
      <c r="BZ2409" s="2" t="s">
        <v>102</v>
      </c>
      <c r="CA2409" s="2" t="s">
        <v>102</v>
      </c>
      <c r="CB2409" s="2" t="s">
        <v>102</v>
      </c>
      <c r="CC2409" s="2" t="s">
        <v>102</v>
      </c>
      <c r="CD2409" s="2" t="s">
        <v>102</v>
      </c>
      <c r="CE2409" s="2" t="s">
        <v>102</v>
      </c>
      <c r="CF2409" s="2" t="s">
        <v>102</v>
      </c>
      <c r="CG2409" s="2" t="s">
        <v>102</v>
      </c>
      <c r="CH2409" s="2" t="s">
        <v>102</v>
      </c>
      <c r="CI2409" s="2" t="s">
        <v>102</v>
      </c>
      <c r="CJ2409" s="2" t="s">
        <v>102</v>
      </c>
      <c r="CK2409" s="2" t="s">
        <v>102</v>
      </c>
      <c r="CL2409" s="2" t="s">
        <v>102</v>
      </c>
      <c r="CM2409" s="2" t="s">
        <v>102</v>
      </c>
      <c r="CN2409" s="2" t="s">
        <v>102</v>
      </c>
      <c r="CO2409" s="2" t="s">
        <v>102</v>
      </c>
      <c r="CP2409" s="2" t="s">
        <v>102</v>
      </c>
      <c r="CQ2409" s="2" t="s">
        <v>102</v>
      </c>
      <c r="CR2409" s="2" t="s">
        <v>102</v>
      </c>
      <c r="CS2409" s="2" t="s">
        <v>102</v>
      </c>
      <c r="CT2409" s="2" t="s">
        <v>102</v>
      </c>
      <c r="CU2409" s="2" t="s">
        <v>102</v>
      </c>
    </row>
    <row r="2410" spans="1:99" x14ac:dyDescent="0.3">
      <c r="A2410" s="2" t="s">
        <v>379</v>
      </c>
      <c r="B2410" s="2">
        <v>167678</v>
      </c>
      <c r="C2410" s="2" t="s">
        <v>15994</v>
      </c>
      <c r="D2410" s="2" t="s">
        <v>792</v>
      </c>
      <c r="E2410" s="2" t="s">
        <v>15995</v>
      </c>
      <c r="F2410" s="2" t="s">
        <v>15995</v>
      </c>
      <c r="G2410" s="2" t="s">
        <v>15996</v>
      </c>
      <c r="I2410" s="2" t="s">
        <v>381</v>
      </c>
      <c r="K2410" s="2" t="s">
        <v>382</v>
      </c>
      <c r="L2410" s="2" t="s">
        <v>15997</v>
      </c>
      <c r="M2410" s="2" t="s">
        <v>15998</v>
      </c>
      <c r="U2410" s="2" t="s">
        <v>798</v>
      </c>
      <c r="V2410" s="3">
        <v>41488</v>
      </c>
      <c r="W2410" s="3">
        <v>41488</v>
      </c>
      <c r="X2410" s="4">
        <v>41183</v>
      </c>
      <c r="Y2410" s="2" t="s">
        <v>102</v>
      </c>
      <c r="AA2410" s="2" t="s">
        <v>103</v>
      </c>
      <c r="AB2410" s="2" t="s">
        <v>102</v>
      </c>
      <c r="AD2410" s="2" t="s">
        <v>102</v>
      </c>
      <c r="AF2410" s="2" t="s">
        <v>102</v>
      </c>
      <c r="AG2410" s="2" t="s">
        <v>103</v>
      </c>
      <c r="AH2410" s="2" t="s">
        <v>102</v>
      </c>
      <c r="AI2410" s="2" t="s">
        <v>279</v>
      </c>
      <c r="AL2410" s="2" t="s">
        <v>382</v>
      </c>
      <c r="AM2410" s="2" t="s">
        <v>102</v>
      </c>
      <c r="AN2410" s="2" t="s">
        <v>102</v>
      </c>
      <c r="AO2410" s="2" t="s">
        <v>103</v>
      </c>
      <c r="AP2410" s="2" t="s">
        <v>102</v>
      </c>
      <c r="AQ2410" s="2" t="s">
        <v>102</v>
      </c>
      <c r="AR2410" s="2" t="s">
        <v>102</v>
      </c>
      <c r="AS2410" s="2" t="s">
        <v>102</v>
      </c>
      <c r="AT2410" s="2" t="s">
        <v>102</v>
      </c>
      <c r="AU2410" s="2" t="s">
        <v>102</v>
      </c>
      <c r="AV2410" s="2" t="s">
        <v>102</v>
      </c>
      <c r="AW2410" s="2" t="s">
        <v>102</v>
      </c>
      <c r="AX2410" s="2" t="s">
        <v>102</v>
      </c>
      <c r="AY2410" s="2" t="s">
        <v>102</v>
      </c>
      <c r="AZ2410" s="2" t="s">
        <v>102</v>
      </c>
      <c r="BB2410" s="2" t="s">
        <v>102</v>
      </c>
      <c r="BD2410" s="2" t="s">
        <v>102</v>
      </c>
      <c r="BE2410" s="2" t="s">
        <v>102</v>
      </c>
      <c r="BF2410" s="2" t="s">
        <v>102</v>
      </c>
      <c r="BG2410" s="2" t="s">
        <v>102</v>
      </c>
      <c r="BH2410" s="2" t="s">
        <v>102</v>
      </c>
      <c r="BI2410" s="2" t="s">
        <v>102</v>
      </c>
      <c r="BJ2410" s="2" t="s">
        <v>103</v>
      </c>
      <c r="BK2410" s="2" t="s">
        <v>102</v>
      </c>
      <c r="BL2410" s="2" t="s">
        <v>102</v>
      </c>
      <c r="BM2410" s="2" t="s">
        <v>102</v>
      </c>
      <c r="BN2410" s="2" t="s">
        <v>102</v>
      </c>
      <c r="BO2410" s="2" t="s">
        <v>102</v>
      </c>
      <c r="BP2410" s="2" t="s">
        <v>102</v>
      </c>
      <c r="BQ2410" s="2" t="s">
        <v>102</v>
      </c>
      <c r="BR2410" s="2" t="s">
        <v>102</v>
      </c>
      <c r="BS2410" s="2" t="s">
        <v>102</v>
      </c>
      <c r="BT2410" s="2" t="s">
        <v>103</v>
      </c>
      <c r="BU2410" s="2" t="s">
        <v>103</v>
      </c>
      <c r="BV2410" s="2" t="s">
        <v>102</v>
      </c>
      <c r="BW2410" s="2" t="s">
        <v>102</v>
      </c>
      <c r="BX2410" s="2" t="s">
        <v>102</v>
      </c>
      <c r="BY2410" s="2" t="s">
        <v>102</v>
      </c>
      <c r="BZ2410" s="2" t="s">
        <v>102</v>
      </c>
      <c r="CA2410" s="2" t="s">
        <v>102</v>
      </c>
      <c r="CB2410" s="2" t="s">
        <v>102</v>
      </c>
      <c r="CC2410" s="2" t="s">
        <v>102</v>
      </c>
      <c r="CD2410" s="2" t="s">
        <v>102</v>
      </c>
      <c r="CE2410" s="2" t="s">
        <v>102</v>
      </c>
      <c r="CF2410" s="2" t="s">
        <v>102</v>
      </c>
      <c r="CG2410" s="2" t="s">
        <v>102</v>
      </c>
      <c r="CH2410" s="2" t="s">
        <v>102</v>
      </c>
      <c r="CI2410" s="2" t="s">
        <v>102</v>
      </c>
      <c r="CJ2410" s="2" t="s">
        <v>102</v>
      </c>
      <c r="CK2410" s="2" t="s">
        <v>102</v>
      </c>
      <c r="CL2410" s="2" t="s">
        <v>102</v>
      </c>
      <c r="CM2410" s="2" t="s">
        <v>102</v>
      </c>
      <c r="CN2410" s="2" t="s">
        <v>102</v>
      </c>
      <c r="CO2410" s="2" t="s">
        <v>102</v>
      </c>
      <c r="CP2410" s="2" t="s">
        <v>102</v>
      </c>
      <c r="CQ2410" s="2" t="s">
        <v>102</v>
      </c>
      <c r="CR2410" s="2" t="s">
        <v>102</v>
      </c>
      <c r="CS2410" s="2" t="s">
        <v>102</v>
      </c>
      <c r="CT2410" s="2" t="s">
        <v>102</v>
      </c>
      <c r="CU2410" s="2" t="s">
        <v>102</v>
      </c>
    </row>
    <row r="2411" spans="1:99" x14ac:dyDescent="0.3">
      <c r="A2411" s="2" t="s">
        <v>109</v>
      </c>
      <c r="B2411" s="2">
        <v>167680</v>
      </c>
      <c r="C2411" s="2" t="s">
        <v>15525</v>
      </c>
      <c r="D2411" s="2" t="s">
        <v>792</v>
      </c>
      <c r="E2411" s="2" t="s">
        <v>15526</v>
      </c>
      <c r="F2411" s="2" t="s">
        <v>15526</v>
      </c>
      <c r="G2411" s="2" t="s">
        <v>15527</v>
      </c>
      <c r="H2411" s="2" t="s">
        <v>164</v>
      </c>
      <c r="I2411" s="2" t="s">
        <v>1235</v>
      </c>
      <c r="J2411" s="2" t="s">
        <v>111</v>
      </c>
      <c r="K2411" s="2" t="s">
        <v>101</v>
      </c>
      <c r="L2411" s="2">
        <v>8648</v>
      </c>
      <c r="M2411" s="2" t="s">
        <v>15528</v>
      </c>
      <c r="N2411" s="2" t="s">
        <v>15529</v>
      </c>
      <c r="U2411" s="2" t="s">
        <v>798</v>
      </c>
      <c r="V2411" s="3">
        <v>41402</v>
      </c>
      <c r="W2411" s="3">
        <v>41402</v>
      </c>
      <c r="X2411" s="4">
        <v>41183</v>
      </c>
      <c r="Y2411" s="2" t="s">
        <v>103</v>
      </c>
      <c r="Z2411" s="2" t="s">
        <v>3066</v>
      </c>
      <c r="AA2411" s="2" t="s">
        <v>102</v>
      </c>
      <c r="AB2411" s="2" t="s">
        <v>102</v>
      </c>
      <c r="AD2411" s="2" t="s">
        <v>102</v>
      </c>
      <c r="AF2411" s="2" t="s">
        <v>103</v>
      </c>
      <c r="AG2411" s="2" t="s">
        <v>102</v>
      </c>
      <c r="AH2411" s="2" t="s">
        <v>102</v>
      </c>
      <c r="AI2411" s="2" t="s">
        <v>104</v>
      </c>
      <c r="AK2411" s="2" t="s">
        <v>105</v>
      </c>
      <c r="AL2411" s="2" t="s">
        <v>101</v>
      </c>
      <c r="AM2411" s="2" t="s">
        <v>102</v>
      </c>
      <c r="AN2411" s="2" t="s">
        <v>102</v>
      </c>
      <c r="AO2411" s="2" t="s">
        <v>102</v>
      </c>
      <c r="AP2411" s="2" t="s">
        <v>102</v>
      </c>
      <c r="AQ2411" s="2" t="s">
        <v>102</v>
      </c>
      <c r="AR2411" s="2" t="s">
        <v>102</v>
      </c>
      <c r="AS2411" s="2" t="s">
        <v>102</v>
      </c>
      <c r="AT2411" s="2" t="s">
        <v>102</v>
      </c>
      <c r="AU2411" s="2" t="s">
        <v>102</v>
      </c>
      <c r="AV2411" s="2" t="s">
        <v>102</v>
      </c>
      <c r="AW2411" s="2" t="s">
        <v>102</v>
      </c>
      <c r="AX2411" s="2" t="s">
        <v>102</v>
      </c>
      <c r="AY2411" s="2" t="s">
        <v>102</v>
      </c>
      <c r="AZ2411" s="2" t="s">
        <v>102</v>
      </c>
      <c r="BB2411" s="2" t="s">
        <v>102</v>
      </c>
      <c r="BD2411" s="2" t="s">
        <v>102</v>
      </c>
      <c r="BE2411" s="2" t="s">
        <v>102</v>
      </c>
      <c r="BF2411" s="2" t="s">
        <v>102</v>
      </c>
      <c r="BG2411" s="2" t="s">
        <v>102</v>
      </c>
      <c r="BH2411" s="2" t="s">
        <v>102</v>
      </c>
      <c r="BI2411" s="2" t="s">
        <v>102</v>
      </c>
      <c r="BJ2411" s="2" t="s">
        <v>102</v>
      </c>
      <c r="BK2411" s="2" t="s">
        <v>102</v>
      </c>
      <c r="BL2411" s="2" t="s">
        <v>102</v>
      </c>
      <c r="BM2411" s="2" t="s">
        <v>102</v>
      </c>
      <c r="BN2411" s="2" t="s">
        <v>102</v>
      </c>
      <c r="BO2411" s="2" t="s">
        <v>102</v>
      </c>
      <c r="BP2411" s="2" t="s">
        <v>102</v>
      </c>
      <c r="BQ2411" s="2" t="s">
        <v>102</v>
      </c>
      <c r="BR2411" s="2" t="s">
        <v>102</v>
      </c>
      <c r="BS2411" s="2" t="s">
        <v>102</v>
      </c>
      <c r="BT2411" s="2" t="s">
        <v>103</v>
      </c>
      <c r="BU2411" s="2" t="s">
        <v>103</v>
      </c>
      <c r="BV2411" s="2" t="s">
        <v>103</v>
      </c>
      <c r="BW2411" s="2" t="s">
        <v>102</v>
      </c>
      <c r="BX2411" s="2" t="s">
        <v>102</v>
      </c>
      <c r="BY2411" s="2" t="s">
        <v>102</v>
      </c>
      <c r="BZ2411" s="2" t="s">
        <v>102</v>
      </c>
      <c r="CA2411" s="2" t="s">
        <v>102</v>
      </c>
      <c r="CB2411" s="2" t="s">
        <v>102</v>
      </c>
      <c r="CC2411" s="2" t="s">
        <v>102</v>
      </c>
      <c r="CD2411" s="2" t="s">
        <v>102</v>
      </c>
      <c r="CE2411" s="2" t="s">
        <v>102</v>
      </c>
      <c r="CF2411" s="2" t="s">
        <v>102</v>
      </c>
      <c r="CG2411" s="2" t="s">
        <v>102</v>
      </c>
      <c r="CH2411" s="2" t="s">
        <v>102</v>
      </c>
      <c r="CI2411" s="2" t="s">
        <v>102</v>
      </c>
      <c r="CJ2411" s="2" t="s">
        <v>102</v>
      </c>
      <c r="CK2411" s="2" t="s">
        <v>102</v>
      </c>
      <c r="CL2411" s="2" t="s">
        <v>102</v>
      </c>
      <c r="CM2411" s="2" t="s">
        <v>102</v>
      </c>
      <c r="CN2411" s="2" t="s">
        <v>102</v>
      </c>
      <c r="CO2411" s="2" t="s">
        <v>102</v>
      </c>
      <c r="CP2411" s="2" t="s">
        <v>102</v>
      </c>
      <c r="CQ2411" s="2" t="s">
        <v>102</v>
      </c>
      <c r="CR2411" s="2" t="s">
        <v>102</v>
      </c>
      <c r="CS2411" s="2" t="s">
        <v>102</v>
      </c>
      <c r="CT2411" s="2" t="s">
        <v>102</v>
      </c>
      <c r="CU2411" s="2" t="s">
        <v>102</v>
      </c>
    </row>
    <row r="2412" spans="1:99" x14ac:dyDescent="0.3">
      <c r="A2412" s="2" t="s">
        <v>112</v>
      </c>
      <c r="B2412" s="2">
        <v>167687</v>
      </c>
      <c r="C2412" s="2" t="s">
        <v>15551</v>
      </c>
      <c r="D2412" s="2" t="s">
        <v>792</v>
      </c>
      <c r="E2412" s="2" t="s">
        <v>15552</v>
      </c>
      <c r="F2412" s="2" t="s">
        <v>15553</v>
      </c>
      <c r="G2412" s="2" t="s">
        <v>15554</v>
      </c>
      <c r="I2412" s="2" t="s">
        <v>211</v>
      </c>
      <c r="J2412" s="2" t="s">
        <v>134</v>
      </c>
      <c r="K2412" s="2" t="s">
        <v>101</v>
      </c>
      <c r="L2412" s="2">
        <v>94025</v>
      </c>
      <c r="M2412" s="2" t="s">
        <v>5989</v>
      </c>
      <c r="N2412" s="2" t="s">
        <v>5990</v>
      </c>
      <c r="U2412" s="2" t="s">
        <v>798</v>
      </c>
      <c r="V2412" s="3">
        <v>41409</v>
      </c>
      <c r="W2412" s="3">
        <v>41409</v>
      </c>
      <c r="X2412" s="4">
        <v>41183</v>
      </c>
      <c r="Y2412" s="2" t="s">
        <v>103</v>
      </c>
      <c r="Z2412" s="2" t="s">
        <v>15555</v>
      </c>
      <c r="AA2412" s="2" t="s">
        <v>102</v>
      </c>
      <c r="AB2412" s="2" t="s">
        <v>102</v>
      </c>
      <c r="AD2412" s="2" t="s">
        <v>102</v>
      </c>
      <c r="AF2412" s="2" t="s">
        <v>103</v>
      </c>
      <c r="AG2412" s="2" t="s">
        <v>103</v>
      </c>
      <c r="AH2412" s="2" t="s">
        <v>102</v>
      </c>
      <c r="AI2412" s="2" t="s">
        <v>104</v>
      </c>
      <c r="AK2412" s="2" t="s">
        <v>105</v>
      </c>
      <c r="AL2412" s="2" t="s">
        <v>101</v>
      </c>
      <c r="AM2412" s="2" t="s">
        <v>102</v>
      </c>
      <c r="AN2412" s="2" t="s">
        <v>102</v>
      </c>
      <c r="AO2412" s="2" t="s">
        <v>102</v>
      </c>
      <c r="AP2412" s="2" t="s">
        <v>102</v>
      </c>
      <c r="AQ2412" s="2" t="s">
        <v>102</v>
      </c>
      <c r="AR2412" s="2" t="s">
        <v>102</v>
      </c>
      <c r="AS2412" s="2" t="s">
        <v>102</v>
      </c>
      <c r="AT2412" s="2" t="s">
        <v>102</v>
      </c>
      <c r="AU2412" s="2" t="s">
        <v>102</v>
      </c>
      <c r="AV2412" s="2" t="s">
        <v>102</v>
      </c>
      <c r="AW2412" s="2" t="s">
        <v>102</v>
      </c>
      <c r="AX2412" s="2" t="s">
        <v>102</v>
      </c>
      <c r="AY2412" s="2" t="s">
        <v>102</v>
      </c>
      <c r="AZ2412" s="2" t="s">
        <v>102</v>
      </c>
      <c r="BB2412" s="2" t="s">
        <v>102</v>
      </c>
      <c r="BD2412" s="2" t="s">
        <v>102</v>
      </c>
      <c r="BE2412" s="2" t="s">
        <v>102</v>
      </c>
      <c r="BF2412" s="2" t="s">
        <v>103</v>
      </c>
      <c r="BG2412" s="2" t="s">
        <v>102</v>
      </c>
      <c r="BH2412" s="2" t="s">
        <v>102</v>
      </c>
      <c r="BI2412" s="2" t="s">
        <v>102</v>
      </c>
      <c r="BJ2412" s="2" t="s">
        <v>102</v>
      </c>
      <c r="BK2412" s="2" t="s">
        <v>102</v>
      </c>
      <c r="BL2412" s="2" t="s">
        <v>102</v>
      </c>
      <c r="BM2412" s="2" t="s">
        <v>102</v>
      </c>
      <c r="BN2412" s="2" t="s">
        <v>102</v>
      </c>
      <c r="BO2412" s="2" t="s">
        <v>102</v>
      </c>
      <c r="BP2412" s="2" t="s">
        <v>102</v>
      </c>
      <c r="BQ2412" s="2" t="s">
        <v>102</v>
      </c>
      <c r="BR2412" s="2" t="s">
        <v>102</v>
      </c>
      <c r="BS2412" s="2" t="s">
        <v>102</v>
      </c>
      <c r="BT2412" s="2" t="s">
        <v>103</v>
      </c>
      <c r="BU2412" s="2" t="s">
        <v>103</v>
      </c>
      <c r="BV2412" s="2" t="s">
        <v>102</v>
      </c>
      <c r="BW2412" s="2" t="s">
        <v>102</v>
      </c>
      <c r="BX2412" s="2" t="s">
        <v>102</v>
      </c>
      <c r="BY2412" s="2" t="s">
        <v>102</v>
      </c>
      <c r="BZ2412" s="2" t="s">
        <v>102</v>
      </c>
      <c r="CA2412" s="2" t="s">
        <v>102</v>
      </c>
      <c r="CB2412" s="2" t="s">
        <v>102</v>
      </c>
      <c r="CC2412" s="2" t="s">
        <v>102</v>
      </c>
      <c r="CD2412" s="2" t="s">
        <v>102</v>
      </c>
      <c r="CE2412" s="2" t="s">
        <v>102</v>
      </c>
      <c r="CF2412" s="2" t="s">
        <v>102</v>
      </c>
      <c r="CG2412" s="2" t="s">
        <v>102</v>
      </c>
      <c r="CH2412" s="2" t="s">
        <v>102</v>
      </c>
      <c r="CI2412" s="2" t="s">
        <v>102</v>
      </c>
      <c r="CJ2412" s="2" t="s">
        <v>102</v>
      </c>
      <c r="CK2412" s="2" t="s">
        <v>102</v>
      </c>
      <c r="CL2412" s="2" t="s">
        <v>102</v>
      </c>
      <c r="CM2412" s="2" t="s">
        <v>102</v>
      </c>
      <c r="CN2412" s="2" t="s">
        <v>102</v>
      </c>
      <c r="CO2412" s="2" t="s">
        <v>102</v>
      </c>
      <c r="CP2412" s="2" t="s">
        <v>102</v>
      </c>
      <c r="CQ2412" s="2" t="s">
        <v>102</v>
      </c>
      <c r="CR2412" s="2" t="s">
        <v>102</v>
      </c>
      <c r="CS2412" s="2" t="s">
        <v>102</v>
      </c>
      <c r="CT2412" s="2" t="s">
        <v>102</v>
      </c>
      <c r="CU2412" s="2" t="s">
        <v>102</v>
      </c>
    </row>
    <row r="2413" spans="1:99" x14ac:dyDescent="0.3">
      <c r="A2413" s="2" t="s">
        <v>379</v>
      </c>
      <c r="B2413" s="2">
        <v>167688</v>
      </c>
      <c r="C2413" s="2" t="s">
        <v>15869</v>
      </c>
      <c r="D2413" s="2" t="s">
        <v>792</v>
      </c>
      <c r="E2413" s="2" t="s">
        <v>15870</v>
      </c>
      <c r="F2413" s="2" t="s">
        <v>15870</v>
      </c>
      <c r="G2413" s="2" t="s">
        <v>15871</v>
      </c>
      <c r="I2413" s="2" t="s">
        <v>1927</v>
      </c>
      <c r="K2413" s="2" t="s">
        <v>1928</v>
      </c>
      <c r="L2413" s="2" t="s">
        <v>15872</v>
      </c>
      <c r="M2413" s="2" t="s">
        <v>15873</v>
      </c>
      <c r="U2413" s="2" t="s">
        <v>798</v>
      </c>
      <c r="V2413" s="3">
        <v>41463</v>
      </c>
      <c r="W2413" s="3">
        <v>41463</v>
      </c>
      <c r="X2413" s="4">
        <v>41183</v>
      </c>
      <c r="Y2413" s="2" t="s">
        <v>103</v>
      </c>
      <c r="Z2413" s="2" t="s">
        <v>15874</v>
      </c>
      <c r="AA2413" s="2" t="s">
        <v>103</v>
      </c>
      <c r="AB2413" s="2" t="s">
        <v>102</v>
      </c>
      <c r="AD2413" s="2" t="s">
        <v>102</v>
      </c>
      <c r="AF2413" s="2" t="s">
        <v>102</v>
      </c>
      <c r="AG2413" s="2" t="s">
        <v>103</v>
      </c>
      <c r="AH2413" s="2" t="s">
        <v>102</v>
      </c>
      <c r="AI2413" s="2" t="s">
        <v>218</v>
      </c>
      <c r="AJ2413" s="2" t="s">
        <v>15875</v>
      </c>
      <c r="AL2413" s="2" t="s">
        <v>1928</v>
      </c>
      <c r="AM2413" s="2" t="s">
        <v>102</v>
      </c>
      <c r="AN2413" s="2" t="s">
        <v>102</v>
      </c>
      <c r="AO2413" s="2" t="s">
        <v>102</v>
      </c>
      <c r="AP2413" s="2" t="s">
        <v>102</v>
      </c>
      <c r="AQ2413" s="2" t="s">
        <v>102</v>
      </c>
      <c r="AR2413" s="2" t="s">
        <v>102</v>
      </c>
      <c r="AS2413" s="2" t="s">
        <v>102</v>
      </c>
      <c r="AT2413" s="2" t="s">
        <v>102</v>
      </c>
      <c r="AU2413" s="2" t="s">
        <v>102</v>
      </c>
      <c r="AV2413" s="2" t="s">
        <v>102</v>
      </c>
      <c r="AW2413" s="2" t="s">
        <v>102</v>
      </c>
      <c r="AX2413" s="2" t="s">
        <v>102</v>
      </c>
      <c r="AY2413" s="2" t="s">
        <v>102</v>
      </c>
      <c r="AZ2413" s="2" t="s">
        <v>102</v>
      </c>
      <c r="BB2413" s="2" t="s">
        <v>102</v>
      </c>
      <c r="BD2413" s="2" t="s">
        <v>102</v>
      </c>
      <c r="BE2413" s="2" t="s">
        <v>102</v>
      </c>
      <c r="BF2413" s="2" t="s">
        <v>102</v>
      </c>
      <c r="BG2413" s="2" t="s">
        <v>102</v>
      </c>
      <c r="BH2413" s="2" t="s">
        <v>102</v>
      </c>
      <c r="BI2413" s="2" t="s">
        <v>102</v>
      </c>
      <c r="BJ2413" s="2" t="s">
        <v>102</v>
      </c>
      <c r="BK2413" s="2" t="s">
        <v>102</v>
      </c>
      <c r="BL2413" s="2" t="s">
        <v>102</v>
      </c>
      <c r="BM2413" s="2" t="s">
        <v>102</v>
      </c>
      <c r="BN2413" s="2" t="s">
        <v>102</v>
      </c>
      <c r="BO2413" s="2" t="s">
        <v>102</v>
      </c>
      <c r="BP2413" s="2" t="s">
        <v>102</v>
      </c>
      <c r="BQ2413" s="2" t="s">
        <v>102</v>
      </c>
      <c r="BR2413" s="2" t="s">
        <v>102</v>
      </c>
      <c r="BS2413" s="2" t="s">
        <v>102</v>
      </c>
      <c r="BT2413" s="2" t="s">
        <v>103</v>
      </c>
      <c r="BU2413" s="2" t="s">
        <v>103</v>
      </c>
      <c r="BV2413" s="2" t="s">
        <v>102</v>
      </c>
      <c r="BW2413" s="2" t="s">
        <v>102</v>
      </c>
      <c r="BX2413" s="2" t="s">
        <v>102</v>
      </c>
      <c r="BY2413" s="2" t="s">
        <v>102</v>
      </c>
      <c r="BZ2413" s="2" t="s">
        <v>102</v>
      </c>
      <c r="CA2413" s="2" t="s">
        <v>102</v>
      </c>
      <c r="CB2413" s="2" t="s">
        <v>102</v>
      </c>
      <c r="CC2413" s="2" t="s">
        <v>102</v>
      </c>
      <c r="CD2413" s="2" t="s">
        <v>102</v>
      </c>
      <c r="CE2413" s="2" t="s">
        <v>102</v>
      </c>
      <c r="CF2413" s="2" t="s">
        <v>102</v>
      </c>
      <c r="CG2413" s="2" t="s">
        <v>102</v>
      </c>
      <c r="CH2413" s="2" t="s">
        <v>102</v>
      </c>
      <c r="CI2413" s="2" t="s">
        <v>102</v>
      </c>
      <c r="CJ2413" s="2" t="s">
        <v>102</v>
      </c>
      <c r="CK2413" s="2" t="s">
        <v>102</v>
      </c>
      <c r="CL2413" s="2" t="s">
        <v>102</v>
      </c>
      <c r="CM2413" s="2" t="s">
        <v>102</v>
      </c>
      <c r="CN2413" s="2" t="s">
        <v>102</v>
      </c>
      <c r="CO2413" s="2" t="s">
        <v>102</v>
      </c>
      <c r="CP2413" s="2" t="s">
        <v>102</v>
      </c>
      <c r="CQ2413" s="2" t="s">
        <v>102</v>
      </c>
      <c r="CR2413" s="2" t="s">
        <v>102</v>
      </c>
      <c r="CS2413" s="2" t="s">
        <v>102</v>
      </c>
      <c r="CT2413" s="2" t="s">
        <v>102</v>
      </c>
      <c r="CU2413" s="2" t="s">
        <v>102</v>
      </c>
    </row>
    <row r="2414" spans="1:99" x14ac:dyDescent="0.3">
      <c r="A2414" s="2" t="s">
        <v>116</v>
      </c>
      <c r="B2414" s="2">
        <v>167699</v>
      </c>
      <c r="C2414" s="2" t="s">
        <v>15932</v>
      </c>
      <c r="D2414" s="2" t="s">
        <v>792</v>
      </c>
      <c r="E2414" s="2" t="s">
        <v>15933</v>
      </c>
      <c r="F2414" s="2" t="s">
        <v>15933</v>
      </c>
      <c r="G2414" s="2" t="s">
        <v>15934</v>
      </c>
      <c r="I2414" s="2" t="s">
        <v>120</v>
      </c>
      <c r="J2414" s="2" t="s">
        <v>117</v>
      </c>
      <c r="K2414" s="2" t="s">
        <v>101</v>
      </c>
      <c r="L2414" s="2">
        <v>77005</v>
      </c>
      <c r="M2414" s="2" t="s">
        <v>15935</v>
      </c>
      <c r="N2414" s="2" t="s">
        <v>15936</v>
      </c>
      <c r="O2414" s="2" t="s">
        <v>15937</v>
      </c>
      <c r="Q2414" s="2" t="s">
        <v>120</v>
      </c>
      <c r="R2414" s="2" t="s">
        <v>117</v>
      </c>
      <c r="S2414" s="2" t="s">
        <v>101</v>
      </c>
      <c r="T2414" s="2">
        <v>77027</v>
      </c>
      <c r="U2414" s="2" t="s">
        <v>798</v>
      </c>
      <c r="V2414" s="3">
        <v>41477</v>
      </c>
      <c r="W2414" s="3">
        <v>41477</v>
      </c>
      <c r="X2414" s="4">
        <v>41183</v>
      </c>
      <c r="Y2414" s="2" t="s">
        <v>103</v>
      </c>
      <c r="Z2414" s="2" t="s">
        <v>15938</v>
      </c>
      <c r="AA2414" s="2" t="s">
        <v>102</v>
      </c>
      <c r="AB2414" s="2" t="s">
        <v>102</v>
      </c>
      <c r="AD2414" s="2" t="s">
        <v>102</v>
      </c>
      <c r="AF2414" s="2" t="s">
        <v>102</v>
      </c>
      <c r="AG2414" s="2" t="s">
        <v>103</v>
      </c>
      <c r="AH2414" s="2" t="s">
        <v>102</v>
      </c>
      <c r="AI2414" s="2" t="s">
        <v>104</v>
      </c>
      <c r="AK2414" s="2" t="s">
        <v>105</v>
      </c>
      <c r="AL2414" s="2" t="s">
        <v>101</v>
      </c>
      <c r="AM2414" s="2" t="s">
        <v>102</v>
      </c>
      <c r="AN2414" s="2" t="s">
        <v>102</v>
      </c>
      <c r="AO2414" s="2" t="s">
        <v>102</v>
      </c>
      <c r="AP2414" s="2" t="s">
        <v>102</v>
      </c>
      <c r="AQ2414" s="2" t="s">
        <v>103</v>
      </c>
      <c r="AR2414" s="2" t="s">
        <v>102</v>
      </c>
      <c r="AS2414" s="2" t="s">
        <v>102</v>
      </c>
      <c r="AT2414" s="2" t="s">
        <v>102</v>
      </c>
      <c r="AU2414" s="2" t="s">
        <v>102</v>
      </c>
      <c r="AV2414" s="2" t="s">
        <v>102</v>
      </c>
      <c r="AW2414" s="2" t="s">
        <v>102</v>
      </c>
      <c r="AX2414" s="2" t="s">
        <v>102</v>
      </c>
      <c r="AY2414" s="2" t="s">
        <v>102</v>
      </c>
      <c r="AZ2414" s="2" t="s">
        <v>102</v>
      </c>
      <c r="BB2414" s="2" t="s">
        <v>103</v>
      </c>
      <c r="BC2414" s="2" t="s">
        <v>103</v>
      </c>
      <c r="BD2414" s="2" t="s">
        <v>102</v>
      </c>
      <c r="BE2414" s="2" t="s">
        <v>102</v>
      </c>
      <c r="BF2414" s="2" t="s">
        <v>102</v>
      </c>
      <c r="BG2414" s="2" t="s">
        <v>102</v>
      </c>
      <c r="BH2414" s="2" t="s">
        <v>102</v>
      </c>
      <c r="BI2414" s="2" t="s">
        <v>102</v>
      </c>
      <c r="BJ2414" s="2" t="s">
        <v>102</v>
      </c>
      <c r="BK2414" s="2" t="s">
        <v>102</v>
      </c>
      <c r="BL2414" s="2" t="s">
        <v>102</v>
      </c>
      <c r="BM2414" s="2" t="s">
        <v>102</v>
      </c>
      <c r="BN2414" s="2" t="s">
        <v>102</v>
      </c>
      <c r="BO2414" s="2" t="s">
        <v>102</v>
      </c>
      <c r="BP2414" s="2" t="s">
        <v>102</v>
      </c>
      <c r="BQ2414" s="2" t="s">
        <v>102</v>
      </c>
      <c r="BR2414" s="2" t="s">
        <v>102</v>
      </c>
      <c r="BS2414" s="2" t="s">
        <v>102</v>
      </c>
      <c r="BT2414" s="2" t="s">
        <v>102</v>
      </c>
      <c r="BU2414" s="2" t="s">
        <v>103</v>
      </c>
      <c r="BV2414" s="2" t="s">
        <v>102</v>
      </c>
      <c r="BW2414" s="2" t="s">
        <v>102</v>
      </c>
      <c r="BX2414" s="2" t="s">
        <v>102</v>
      </c>
      <c r="BY2414" s="2" t="s">
        <v>102</v>
      </c>
      <c r="BZ2414" s="2" t="s">
        <v>102</v>
      </c>
      <c r="CA2414" s="2" t="s">
        <v>102</v>
      </c>
      <c r="CB2414" s="2" t="s">
        <v>102</v>
      </c>
      <c r="CC2414" s="2" t="s">
        <v>102</v>
      </c>
      <c r="CD2414" s="2" t="s">
        <v>102</v>
      </c>
      <c r="CE2414" s="2" t="s">
        <v>102</v>
      </c>
      <c r="CF2414" s="2" t="s">
        <v>102</v>
      </c>
      <c r="CG2414" s="2" t="s">
        <v>102</v>
      </c>
      <c r="CH2414" s="2" t="s">
        <v>102</v>
      </c>
      <c r="CI2414" s="2" t="s">
        <v>102</v>
      </c>
      <c r="CJ2414" s="2" t="s">
        <v>102</v>
      </c>
      <c r="CK2414" s="2" t="s">
        <v>102</v>
      </c>
      <c r="CL2414" s="2" t="s">
        <v>102</v>
      </c>
      <c r="CM2414" s="2" t="s">
        <v>102</v>
      </c>
      <c r="CN2414" s="2" t="s">
        <v>102</v>
      </c>
      <c r="CO2414" s="2" t="s">
        <v>102</v>
      </c>
      <c r="CP2414" s="2" t="s">
        <v>102</v>
      </c>
      <c r="CQ2414" s="2" t="s">
        <v>102</v>
      </c>
      <c r="CR2414" s="2" t="s">
        <v>102</v>
      </c>
      <c r="CS2414" s="2" t="s">
        <v>102</v>
      </c>
      <c r="CT2414" s="2" t="s">
        <v>102</v>
      </c>
      <c r="CU2414" s="2" t="s">
        <v>102</v>
      </c>
    </row>
    <row r="2415" spans="1:99" x14ac:dyDescent="0.3">
      <c r="A2415" s="2" t="s">
        <v>112</v>
      </c>
      <c r="B2415" s="2">
        <v>167700</v>
      </c>
      <c r="C2415" s="2" t="s">
        <v>15627</v>
      </c>
      <c r="D2415" s="2" t="s">
        <v>792</v>
      </c>
      <c r="E2415" s="2" t="s">
        <v>15628</v>
      </c>
      <c r="F2415" s="2" t="s">
        <v>15629</v>
      </c>
      <c r="G2415" s="2" t="s">
        <v>15630</v>
      </c>
      <c r="H2415" s="2" t="s">
        <v>324</v>
      </c>
      <c r="I2415" s="2" t="s">
        <v>166</v>
      </c>
      <c r="J2415" s="2" t="s">
        <v>134</v>
      </c>
      <c r="K2415" s="2" t="s">
        <v>101</v>
      </c>
      <c r="L2415" s="2">
        <v>94105</v>
      </c>
      <c r="M2415" s="2" t="s">
        <v>15631</v>
      </c>
      <c r="N2415" s="2" t="s">
        <v>15632</v>
      </c>
      <c r="U2415" s="2" t="s">
        <v>798</v>
      </c>
      <c r="V2415" s="3">
        <v>41417</v>
      </c>
      <c r="W2415" s="3">
        <v>41417</v>
      </c>
      <c r="X2415" s="4">
        <v>41183</v>
      </c>
      <c r="Y2415" s="2" t="s">
        <v>103</v>
      </c>
      <c r="Z2415" s="2" t="s">
        <v>15633</v>
      </c>
      <c r="AA2415" s="2" t="s">
        <v>102</v>
      </c>
      <c r="AB2415" s="2" t="s">
        <v>102</v>
      </c>
      <c r="AD2415" s="2" t="s">
        <v>102</v>
      </c>
      <c r="AF2415" s="2" t="s">
        <v>103</v>
      </c>
      <c r="AG2415" s="2" t="s">
        <v>102</v>
      </c>
      <c r="AH2415" s="2" t="s">
        <v>102</v>
      </c>
      <c r="AI2415" s="2" t="s">
        <v>104</v>
      </c>
      <c r="AK2415" s="2" t="s">
        <v>105</v>
      </c>
      <c r="AL2415" s="2" t="s">
        <v>101</v>
      </c>
      <c r="AM2415" s="2" t="s">
        <v>102</v>
      </c>
      <c r="AN2415" s="2" t="s">
        <v>102</v>
      </c>
      <c r="AO2415" s="2" t="s">
        <v>102</v>
      </c>
      <c r="AP2415" s="2" t="s">
        <v>102</v>
      </c>
      <c r="AQ2415" s="2" t="s">
        <v>102</v>
      </c>
      <c r="AR2415" s="2" t="s">
        <v>102</v>
      </c>
      <c r="AS2415" s="2" t="s">
        <v>102</v>
      </c>
      <c r="AT2415" s="2" t="s">
        <v>102</v>
      </c>
      <c r="AU2415" s="2" t="s">
        <v>102</v>
      </c>
      <c r="AV2415" s="2" t="s">
        <v>102</v>
      </c>
      <c r="AW2415" s="2" t="s">
        <v>102</v>
      </c>
      <c r="AX2415" s="2" t="s">
        <v>102</v>
      </c>
      <c r="AY2415" s="2" t="s">
        <v>102</v>
      </c>
      <c r="AZ2415" s="2" t="s">
        <v>102</v>
      </c>
      <c r="BB2415" s="2" t="s">
        <v>102</v>
      </c>
      <c r="BD2415" s="2" t="s">
        <v>102</v>
      </c>
      <c r="BE2415" s="2" t="s">
        <v>102</v>
      </c>
      <c r="BF2415" s="2" t="s">
        <v>102</v>
      </c>
      <c r="BG2415" s="2" t="s">
        <v>102</v>
      </c>
      <c r="BH2415" s="2" t="s">
        <v>102</v>
      </c>
      <c r="BI2415" s="2" t="s">
        <v>102</v>
      </c>
      <c r="BJ2415" s="2" t="s">
        <v>102</v>
      </c>
      <c r="BK2415" s="2" t="s">
        <v>102</v>
      </c>
      <c r="BL2415" s="2" t="s">
        <v>102</v>
      </c>
      <c r="BM2415" s="2" t="s">
        <v>102</v>
      </c>
      <c r="BN2415" s="2" t="s">
        <v>102</v>
      </c>
      <c r="BO2415" s="2" t="s">
        <v>102</v>
      </c>
      <c r="BP2415" s="2" t="s">
        <v>102</v>
      </c>
      <c r="BQ2415" s="2" t="s">
        <v>102</v>
      </c>
      <c r="BR2415" s="2" t="s">
        <v>102</v>
      </c>
      <c r="BS2415" s="2" t="s">
        <v>102</v>
      </c>
      <c r="BT2415" s="2" t="s">
        <v>103</v>
      </c>
      <c r="BU2415" s="2" t="s">
        <v>102</v>
      </c>
      <c r="BV2415" s="2" t="s">
        <v>102</v>
      </c>
      <c r="BW2415" s="2" t="s">
        <v>102</v>
      </c>
      <c r="BX2415" s="2" t="s">
        <v>102</v>
      </c>
      <c r="BY2415" s="2" t="s">
        <v>102</v>
      </c>
      <c r="BZ2415" s="2" t="s">
        <v>102</v>
      </c>
      <c r="CA2415" s="2" t="s">
        <v>102</v>
      </c>
      <c r="CB2415" s="2" t="s">
        <v>102</v>
      </c>
      <c r="CC2415" s="2" t="s">
        <v>102</v>
      </c>
      <c r="CD2415" s="2" t="s">
        <v>102</v>
      </c>
      <c r="CE2415" s="2" t="s">
        <v>102</v>
      </c>
      <c r="CF2415" s="2" t="s">
        <v>102</v>
      </c>
      <c r="CG2415" s="2" t="s">
        <v>102</v>
      </c>
      <c r="CH2415" s="2" t="s">
        <v>102</v>
      </c>
      <c r="CI2415" s="2" t="s">
        <v>102</v>
      </c>
      <c r="CJ2415" s="2" t="s">
        <v>102</v>
      </c>
      <c r="CK2415" s="2" t="s">
        <v>102</v>
      </c>
      <c r="CL2415" s="2" t="s">
        <v>102</v>
      </c>
      <c r="CM2415" s="2" t="s">
        <v>102</v>
      </c>
      <c r="CN2415" s="2" t="s">
        <v>102</v>
      </c>
      <c r="CO2415" s="2" t="s">
        <v>102</v>
      </c>
      <c r="CP2415" s="2" t="s">
        <v>102</v>
      </c>
      <c r="CQ2415" s="2" t="s">
        <v>102</v>
      </c>
      <c r="CR2415" s="2" t="s">
        <v>102</v>
      </c>
      <c r="CS2415" s="2" t="s">
        <v>102</v>
      </c>
      <c r="CT2415" s="2" t="s">
        <v>102</v>
      </c>
      <c r="CU2415" s="2" t="s">
        <v>102</v>
      </c>
    </row>
    <row r="2416" spans="1:99" x14ac:dyDescent="0.3">
      <c r="A2416" s="2" t="s">
        <v>106</v>
      </c>
      <c r="B2416" s="2">
        <v>167712</v>
      </c>
      <c r="C2416" s="2" t="s">
        <v>15698</v>
      </c>
      <c r="D2416" s="2" t="s">
        <v>792</v>
      </c>
      <c r="E2416" s="2" t="s">
        <v>15699</v>
      </c>
      <c r="F2416" s="2" t="s">
        <v>15699</v>
      </c>
      <c r="G2416" s="2" t="s">
        <v>15700</v>
      </c>
      <c r="I2416" s="2" t="s">
        <v>220</v>
      </c>
      <c r="J2416" s="2" t="s">
        <v>114</v>
      </c>
      <c r="K2416" s="2" t="s">
        <v>101</v>
      </c>
      <c r="L2416" s="2">
        <v>20816</v>
      </c>
      <c r="M2416" s="2" t="s">
        <v>15701</v>
      </c>
      <c r="N2416" s="2" t="s">
        <v>15702</v>
      </c>
      <c r="U2416" s="2" t="s">
        <v>798</v>
      </c>
      <c r="V2416" s="3">
        <v>41430</v>
      </c>
      <c r="W2416" s="3">
        <v>41430</v>
      </c>
      <c r="X2416" s="4">
        <v>41183</v>
      </c>
      <c r="Y2416" s="2" t="s">
        <v>102</v>
      </c>
      <c r="AA2416" s="2" t="s">
        <v>102</v>
      </c>
      <c r="AB2416" s="2" t="s">
        <v>102</v>
      </c>
      <c r="AD2416" s="2" t="s">
        <v>102</v>
      </c>
      <c r="AF2416" s="2" t="s">
        <v>102</v>
      </c>
      <c r="AG2416" s="2" t="s">
        <v>103</v>
      </c>
      <c r="AH2416" s="2" t="s">
        <v>102</v>
      </c>
      <c r="AI2416" s="2" t="s">
        <v>238</v>
      </c>
      <c r="AK2416" s="2" t="s">
        <v>114</v>
      </c>
      <c r="AL2416" s="2" t="s">
        <v>101</v>
      </c>
      <c r="AM2416" s="2" t="s">
        <v>102</v>
      </c>
      <c r="AN2416" s="2" t="s">
        <v>102</v>
      </c>
      <c r="AO2416" s="2" t="s">
        <v>102</v>
      </c>
      <c r="AP2416" s="2" t="s">
        <v>102</v>
      </c>
      <c r="AQ2416" s="2" t="s">
        <v>102</v>
      </c>
      <c r="AR2416" s="2" t="s">
        <v>102</v>
      </c>
      <c r="AS2416" s="2" t="s">
        <v>102</v>
      </c>
      <c r="AT2416" s="2" t="s">
        <v>102</v>
      </c>
      <c r="AU2416" s="2" t="s">
        <v>102</v>
      </c>
      <c r="AV2416" s="2" t="s">
        <v>102</v>
      </c>
      <c r="AW2416" s="2" t="s">
        <v>102</v>
      </c>
      <c r="AX2416" s="2" t="s">
        <v>102</v>
      </c>
      <c r="AY2416" s="2" t="s">
        <v>102</v>
      </c>
      <c r="AZ2416" s="2" t="s">
        <v>102</v>
      </c>
      <c r="BB2416" s="2" t="s">
        <v>102</v>
      </c>
      <c r="BD2416" s="2" t="s">
        <v>102</v>
      </c>
      <c r="BE2416" s="2" t="s">
        <v>102</v>
      </c>
      <c r="BF2416" s="2" t="s">
        <v>102</v>
      </c>
      <c r="BG2416" s="2" t="s">
        <v>102</v>
      </c>
      <c r="BH2416" s="2" t="s">
        <v>102</v>
      </c>
      <c r="BI2416" s="2" t="s">
        <v>102</v>
      </c>
      <c r="BJ2416" s="2" t="s">
        <v>102</v>
      </c>
      <c r="BK2416" s="2" t="s">
        <v>102</v>
      </c>
      <c r="BL2416" s="2" t="s">
        <v>102</v>
      </c>
      <c r="BM2416" s="2" t="s">
        <v>102</v>
      </c>
      <c r="BN2416" s="2" t="s">
        <v>102</v>
      </c>
      <c r="BO2416" s="2" t="s">
        <v>102</v>
      </c>
      <c r="BP2416" s="2" t="s">
        <v>102</v>
      </c>
      <c r="BQ2416" s="2" t="s">
        <v>102</v>
      </c>
      <c r="BR2416" s="2" t="s">
        <v>102</v>
      </c>
      <c r="BS2416" s="2" t="s">
        <v>102</v>
      </c>
      <c r="BT2416" s="2" t="s">
        <v>102</v>
      </c>
      <c r="BU2416" s="2" t="s">
        <v>103</v>
      </c>
      <c r="BV2416" s="2" t="s">
        <v>102</v>
      </c>
      <c r="BW2416" s="2" t="s">
        <v>102</v>
      </c>
      <c r="BX2416" s="2" t="s">
        <v>102</v>
      </c>
      <c r="BY2416" s="2" t="s">
        <v>102</v>
      </c>
      <c r="BZ2416" s="2" t="s">
        <v>102</v>
      </c>
      <c r="CA2416" s="2" t="s">
        <v>102</v>
      </c>
      <c r="CB2416" s="2" t="s">
        <v>102</v>
      </c>
      <c r="CC2416" s="2" t="s">
        <v>102</v>
      </c>
      <c r="CD2416" s="2" t="s">
        <v>102</v>
      </c>
      <c r="CE2416" s="2" t="s">
        <v>102</v>
      </c>
      <c r="CF2416" s="2" t="s">
        <v>102</v>
      </c>
      <c r="CG2416" s="2" t="s">
        <v>102</v>
      </c>
      <c r="CH2416" s="2" t="s">
        <v>102</v>
      </c>
      <c r="CI2416" s="2" t="s">
        <v>102</v>
      </c>
      <c r="CJ2416" s="2" t="s">
        <v>102</v>
      </c>
      <c r="CK2416" s="2" t="s">
        <v>102</v>
      </c>
      <c r="CL2416" s="2" t="s">
        <v>102</v>
      </c>
      <c r="CM2416" s="2" t="s">
        <v>102</v>
      </c>
      <c r="CN2416" s="2" t="s">
        <v>102</v>
      </c>
      <c r="CO2416" s="2" t="s">
        <v>102</v>
      </c>
      <c r="CP2416" s="2" t="s">
        <v>102</v>
      </c>
      <c r="CQ2416" s="2" t="s">
        <v>102</v>
      </c>
      <c r="CR2416" s="2" t="s">
        <v>102</v>
      </c>
      <c r="CS2416" s="2" t="s">
        <v>102</v>
      </c>
      <c r="CT2416" s="2" t="s">
        <v>102</v>
      </c>
      <c r="CU2416" s="2" t="s">
        <v>102</v>
      </c>
    </row>
    <row r="2417" spans="1:99" x14ac:dyDescent="0.3">
      <c r="A2417" s="2" t="s">
        <v>109</v>
      </c>
      <c r="B2417" s="2">
        <v>167713</v>
      </c>
      <c r="C2417" s="2" t="s">
        <v>15556</v>
      </c>
      <c r="D2417" s="2" t="s">
        <v>792</v>
      </c>
      <c r="E2417" s="2" t="s">
        <v>15557</v>
      </c>
      <c r="F2417" s="2" t="s">
        <v>15557</v>
      </c>
      <c r="G2417" s="2" t="s">
        <v>10386</v>
      </c>
      <c r="I2417" s="2" t="s">
        <v>130</v>
      </c>
      <c r="J2417" s="2" t="s">
        <v>131</v>
      </c>
      <c r="K2417" s="2" t="s">
        <v>101</v>
      </c>
      <c r="L2417" s="2">
        <v>10017</v>
      </c>
      <c r="M2417" s="2" t="s">
        <v>15558</v>
      </c>
      <c r="N2417" s="2" t="s">
        <v>1261</v>
      </c>
      <c r="U2417" s="2" t="s">
        <v>798</v>
      </c>
      <c r="V2417" s="3">
        <v>41410</v>
      </c>
      <c r="W2417" s="3">
        <v>41410</v>
      </c>
      <c r="X2417" s="4">
        <v>41183</v>
      </c>
      <c r="Y2417" s="2" t="s">
        <v>102</v>
      </c>
      <c r="AA2417" s="2" t="s">
        <v>102</v>
      </c>
      <c r="AB2417" s="2" t="s">
        <v>102</v>
      </c>
      <c r="AD2417" s="2" t="s">
        <v>102</v>
      </c>
      <c r="AF2417" s="2" t="s">
        <v>102</v>
      </c>
      <c r="AG2417" s="2" t="s">
        <v>103</v>
      </c>
      <c r="AH2417" s="2" t="s">
        <v>102</v>
      </c>
      <c r="AI2417" s="2" t="s">
        <v>104</v>
      </c>
      <c r="AK2417" s="2" t="s">
        <v>105</v>
      </c>
      <c r="AL2417" s="2" t="s">
        <v>101</v>
      </c>
      <c r="AM2417" s="2" t="s">
        <v>102</v>
      </c>
      <c r="AN2417" s="2" t="s">
        <v>102</v>
      </c>
      <c r="AO2417" s="2" t="s">
        <v>102</v>
      </c>
      <c r="AP2417" s="2" t="s">
        <v>102</v>
      </c>
      <c r="AQ2417" s="2" t="s">
        <v>102</v>
      </c>
      <c r="AR2417" s="2" t="s">
        <v>102</v>
      </c>
      <c r="AS2417" s="2" t="s">
        <v>102</v>
      </c>
      <c r="AT2417" s="2" t="s">
        <v>102</v>
      </c>
      <c r="AU2417" s="2" t="s">
        <v>102</v>
      </c>
      <c r="AV2417" s="2" t="s">
        <v>102</v>
      </c>
      <c r="AW2417" s="2" t="s">
        <v>102</v>
      </c>
      <c r="AX2417" s="2" t="s">
        <v>102</v>
      </c>
      <c r="AY2417" s="2" t="s">
        <v>102</v>
      </c>
      <c r="AZ2417" s="2" t="s">
        <v>102</v>
      </c>
      <c r="BB2417" s="2" t="s">
        <v>102</v>
      </c>
      <c r="BD2417" s="2" t="s">
        <v>102</v>
      </c>
      <c r="BE2417" s="2" t="s">
        <v>102</v>
      </c>
      <c r="BF2417" s="2" t="s">
        <v>102</v>
      </c>
      <c r="BG2417" s="2" t="s">
        <v>102</v>
      </c>
      <c r="BH2417" s="2" t="s">
        <v>102</v>
      </c>
      <c r="BI2417" s="2" t="s">
        <v>102</v>
      </c>
      <c r="BJ2417" s="2" t="s">
        <v>102</v>
      </c>
      <c r="BK2417" s="2" t="s">
        <v>102</v>
      </c>
      <c r="BL2417" s="2" t="s">
        <v>102</v>
      </c>
      <c r="BM2417" s="2" t="s">
        <v>102</v>
      </c>
      <c r="BN2417" s="2" t="s">
        <v>102</v>
      </c>
      <c r="BO2417" s="2" t="s">
        <v>102</v>
      </c>
      <c r="BP2417" s="2" t="s">
        <v>102</v>
      </c>
      <c r="BQ2417" s="2" t="s">
        <v>102</v>
      </c>
      <c r="BR2417" s="2" t="s">
        <v>102</v>
      </c>
      <c r="BS2417" s="2" t="s">
        <v>102</v>
      </c>
      <c r="BT2417" s="2" t="s">
        <v>103</v>
      </c>
      <c r="BU2417" s="2" t="s">
        <v>103</v>
      </c>
      <c r="BV2417" s="2" t="s">
        <v>102</v>
      </c>
      <c r="BW2417" s="2" t="s">
        <v>102</v>
      </c>
      <c r="BX2417" s="2" t="s">
        <v>102</v>
      </c>
      <c r="BY2417" s="2" t="s">
        <v>102</v>
      </c>
      <c r="BZ2417" s="2" t="s">
        <v>102</v>
      </c>
      <c r="CA2417" s="2" t="s">
        <v>102</v>
      </c>
      <c r="CB2417" s="2" t="s">
        <v>102</v>
      </c>
      <c r="CC2417" s="2" t="s">
        <v>102</v>
      </c>
      <c r="CD2417" s="2" t="s">
        <v>102</v>
      </c>
      <c r="CE2417" s="2" t="s">
        <v>102</v>
      </c>
      <c r="CF2417" s="2" t="s">
        <v>102</v>
      </c>
      <c r="CG2417" s="2" t="s">
        <v>102</v>
      </c>
      <c r="CH2417" s="2" t="s">
        <v>102</v>
      </c>
      <c r="CI2417" s="2" t="s">
        <v>102</v>
      </c>
      <c r="CJ2417" s="2" t="s">
        <v>102</v>
      </c>
      <c r="CK2417" s="2" t="s">
        <v>102</v>
      </c>
      <c r="CL2417" s="2" t="s">
        <v>102</v>
      </c>
      <c r="CM2417" s="2" t="s">
        <v>102</v>
      </c>
      <c r="CN2417" s="2" t="s">
        <v>102</v>
      </c>
      <c r="CO2417" s="2" t="s">
        <v>102</v>
      </c>
      <c r="CP2417" s="2" t="s">
        <v>102</v>
      </c>
      <c r="CQ2417" s="2" t="s">
        <v>102</v>
      </c>
      <c r="CR2417" s="2" t="s">
        <v>102</v>
      </c>
      <c r="CS2417" s="2" t="s">
        <v>102</v>
      </c>
      <c r="CT2417" s="2" t="s">
        <v>102</v>
      </c>
      <c r="CU2417" s="2" t="s">
        <v>102</v>
      </c>
    </row>
    <row r="2418" spans="1:99" x14ac:dyDescent="0.3">
      <c r="A2418" s="2" t="s">
        <v>239</v>
      </c>
      <c r="B2418" s="2">
        <v>167717</v>
      </c>
      <c r="C2418" s="2" t="s">
        <v>16399</v>
      </c>
      <c r="D2418" s="2" t="s">
        <v>792</v>
      </c>
      <c r="E2418" s="2" t="s">
        <v>16400</v>
      </c>
      <c r="F2418" s="2" t="s">
        <v>16400</v>
      </c>
      <c r="G2418" s="2" t="s">
        <v>16401</v>
      </c>
      <c r="I2418" s="2" t="s">
        <v>16402</v>
      </c>
      <c r="J2418" s="2" t="s">
        <v>201</v>
      </c>
      <c r="K2418" s="2" t="s">
        <v>101</v>
      </c>
      <c r="L2418" s="2">
        <v>32514</v>
      </c>
      <c r="M2418" s="2" t="s">
        <v>16403</v>
      </c>
      <c r="N2418" s="2" t="s">
        <v>16403</v>
      </c>
      <c r="U2418" s="2" t="s">
        <v>798</v>
      </c>
      <c r="V2418" s="3">
        <v>41551</v>
      </c>
      <c r="W2418" s="3">
        <v>41551</v>
      </c>
      <c r="X2418" s="4">
        <v>41183</v>
      </c>
      <c r="Y2418" s="2" t="s">
        <v>102</v>
      </c>
      <c r="AA2418" s="2" t="s">
        <v>102</v>
      </c>
      <c r="AB2418" s="2" t="s">
        <v>102</v>
      </c>
      <c r="AD2418" s="2" t="s">
        <v>102</v>
      </c>
      <c r="AF2418" s="2" t="s">
        <v>102</v>
      </c>
      <c r="AG2418" s="2" t="s">
        <v>103</v>
      </c>
      <c r="AH2418" s="2" t="s">
        <v>102</v>
      </c>
      <c r="AI2418" s="2" t="s">
        <v>104</v>
      </c>
      <c r="AK2418" s="2" t="s">
        <v>201</v>
      </c>
      <c r="AL2418" s="2" t="s">
        <v>101</v>
      </c>
      <c r="AM2418" s="2" t="s">
        <v>102</v>
      </c>
      <c r="AN2418" s="2" t="s">
        <v>102</v>
      </c>
      <c r="AO2418" s="2" t="s">
        <v>102</v>
      </c>
      <c r="AP2418" s="2" t="s">
        <v>102</v>
      </c>
      <c r="AQ2418" s="2" t="s">
        <v>102</v>
      </c>
      <c r="AR2418" s="2" t="s">
        <v>102</v>
      </c>
      <c r="AS2418" s="2" t="s">
        <v>102</v>
      </c>
      <c r="AT2418" s="2" t="s">
        <v>103</v>
      </c>
      <c r="AU2418" s="2" t="s">
        <v>102</v>
      </c>
      <c r="AV2418" s="2" t="s">
        <v>102</v>
      </c>
      <c r="AW2418" s="2" t="s">
        <v>102</v>
      </c>
      <c r="AX2418" s="2" t="s">
        <v>102</v>
      </c>
      <c r="AY2418" s="2" t="s">
        <v>102</v>
      </c>
      <c r="AZ2418" s="2" t="s">
        <v>102</v>
      </c>
      <c r="BB2418" s="2" t="s">
        <v>102</v>
      </c>
      <c r="BD2418" s="2" t="s">
        <v>102</v>
      </c>
      <c r="BE2418" s="2" t="s">
        <v>102</v>
      </c>
      <c r="BF2418" s="2" t="s">
        <v>102</v>
      </c>
      <c r="BG2418" s="2" t="s">
        <v>102</v>
      </c>
      <c r="BH2418" s="2" t="s">
        <v>102</v>
      </c>
      <c r="BI2418" s="2" t="s">
        <v>102</v>
      </c>
      <c r="BJ2418" s="2" t="s">
        <v>102</v>
      </c>
      <c r="BK2418" s="2" t="s">
        <v>102</v>
      </c>
      <c r="BL2418" s="2" t="s">
        <v>102</v>
      </c>
      <c r="BM2418" s="2" t="s">
        <v>103</v>
      </c>
      <c r="BN2418" s="2" t="s">
        <v>102</v>
      </c>
      <c r="BO2418" s="2" t="s">
        <v>102</v>
      </c>
      <c r="BP2418" s="2" t="s">
        <v>102</v>
      </c>
      <c r="BQ2418" s="2" t="s">
        <v>102</v>
      </c>
      <c r="BR2418" s="2" t="s">
        <v>102</v>
      </c>
      <c r="BS2418" s="2" t="s">
        <v>102</v>
      </c>
      <c r="BT2418" s="2" t="s">
        <v>102</v>
      </c>
      <c r="BU2418" s="2" t="s">
        <v>102</v>
      </c>
      <c r="BV2418" s="2" t="s">
        <v>103</v>
      </c>
      <c r="BW2418" s="2" t="s">
        <v>102</v>
      </c>
      <c r="BX2418" s="2" t="s">
        <v>102</v>
      </c>
      <c r="BY2418" s="2" t="s">
        <v>102</v>
      </c>
      <c r="BZ2418" s="2" t="s">
        <v>102</v>
      </c>
      <c r="CA2418" s="2" t="s">
        <v>102</v>
      </c>
      <c r="CB2418" s="2" t="s">
        <v>102</v>
      </c>
      <c r="CC2418" s="2" t="s">
        <v>102</v>
      </c>
      <c r="CD2418" s="2" t="s">
        <v>102</v>
      </c>
      <c r="CE2418" s="2" t="s">
        <v>102</v>
      </c>
      <c r="CF2418" s="2" t="s">
        <v>102</v>
      </c>
      <c r="CG2418" s="2" t="s">
        <v>102</v>
      </c>
      <c r="CH2418" s="2" t="s">
        <v>102</v>
      </c>
      <c r="CI2418" s="2" t="s">
        <v>102</v>
      </c>
      <c r="CJ2418" s="2" t="s">
        <v>102</v>
      </c>
      <c r="CK2418" s="2" t="s">
        <v>102</v>
      </c>
      <c r="CL2418" s="2" t="s">
        <v>102</v>
      </c>
      <c r="CM2418" s="2" t="s">
        <v>102</v>
      </c>
      <c r="CN2418" s="2" t="s">
        <v>102</v>
      </c>
      <c r="CO2418" s="2" t="s">
        <v>102</v>
      </c>
      <c r="CP2418" s="2" t="s">
        <v>102</v>
      </c>
      <c r="CQ2418" s="2" t="s">
        <v>102</v>
      </c>
      <c r="CR2418" s="2" t="s">
        <v>102</v>
      </c>
      <c r="CS2418" s="2" t="s">
        <v>102</v>
      </c>
      <c r="CT2418" s="2" t="s">
        <v>102</v>
      </c>
      <c r="CU2418" s="2" t="s">
        <v>102</v>
      </c>
    </row>
    <row r="2419" spans="1:99" x14ac:dyDescent="0.3">
      <c r="A2419" s="2" t="s">
        <v>98</v>
      </c>
      <c r="B2419" s="2">
        <v>167722</v>
      </c>
      <c r="C2419" s="2" t="s">
        <v>15479</v>
      </c>
      <c r="D2419" s="2" t="s">
        <v>792</v>
      </c>
      <c r="E2419" s="2" t="s">
        <v>15480</v>
      </c>
      <c r="F2419" s="2" t="s">
        <v>15480</v>
      </c>
      <c r="G2419" s="2" t="s">
        <v>15481</v>
      </c>
      <c r="H2419" s="2" t="s">
        <v>298</v>
      </c>
      <c r="I2419" s="2" t="s">
        <v>214</v>
      </c>
      <c r="J2419" s="2" t="s">
        <v>100</v>
      </c>
      <c r="K2419" s="2" t="s">
        <v>101</v>
      </c>
      <c r="L2419" s="2" t="s">
        <v>15482</v>
      </c>
      <c r="M2419" s="2" t="s">
        <v>15483</v>
      </c>
      <c r="N2419" s="2" t="s">
        <v>15484</v>
      </c>
      <c r="U2419" s="2" t="s">
        <v>798</v>
      </c>
      <c r="V2419" s="3">
        <v>41394</v>
      </c>
      <c r="W2419" s="3">
        <v>41394</v>
      </c>
      <c r="X2419" s="4">
        <v>41183</v>
      </c>
      <c r="Y2419" s="2" t="s">
        <v>102</v>
      </c>
      <c r="AA2419" s="2" t="s">
        <v>102</v>
      </c>
      <c r="AB2419" s="2" t="s">
        <v>102</v>
      </c>
      <c r="AD2419" s="2" t="s">
        <v>102</v>
      </c>
      <c r="AF2419" s="2" t="s">
        <v>102</v>
      </c>
      <c r="AG2419" s="2" t="s">
        <v>103</v>
      </c>
      <c r="AH2419" s="2" t="s">
        <v>102</v>
      </c>
      <c r="AI2419" s="2" t="s">
        <v>104</v>
      </c>
      <c r="AK2419" s="2" t="s">
        <v>105</v>
      </c>
      <c r="AL2419" s="2" t="s">
        <v>101</v>
      </c>
      <c r="AM2419" s="2" t="s">
        <v>102</v>
      </c>
      <c r="AN2419" s="2" t="s">
        <v>102</v>
      </c>
      <c r="AO2419" s="2" t="s">
        <v>102</v>
      </c>
      <c r="AP2419" s="2" t="s">
        <v>102</v>
      </c>
      <c r="AQ2419" s="2" t="s">
        <v>102</v>
      </c>
      <c r="AR2419" s="2" t="s">
        <v>102</v>
      </c>
      <c r="AS2419" s="2" t="s">
        <v>102</v>
      </c>
      <c r="AT2419" s="2" t="s">
        <v>102</v>
      </c>
      <c r="AU2419" s="2" t="s">
        <v>102</v>
      </c>
      <c r="AV2419" s="2" t="s">
        <v>102</v>
      </c>
      <c r="AW2419" s="2" t="s">
        <v>102</v>
      </c>
      <c r="AX2419" s="2" t="s">
        <v>102</v>
      </c>
      <c r="AY2419" s="2" t="s">
        <v>102</v>
      </c>
      <c r="AZ2419" s="2" t="s">
        <v>102</v>
      </c>
      <c r="BB2419" s="2" t="s">
        <v>102</v>
      </c>
      <c r="BD2419" s="2" t="s">
        <v>102</v>
      </c>
      <c r="BE2419" s="2" t="s">
        <v>102</v>
      </c>
      <c r="BF2419" s="2" t="s">
        <v>102</v>
      </c>
      <c r="BG2419" s="2" t="s">
        <v>102</v>
      </c>
      <c r="BH2419" s="2" t="s">
        <v>102</v>
      </c>
      <c r="BI2419" s="2" t="s">
        <v>102</v>
      </c>
      <c r="BJ2419" s="2" t="s">
        <v>102</v>
      </c>
      <c r="BK2419" s="2" t="s">
        <v>102</v>
      </c>
      <c r="BL2419" s="2" t="s">
        <v>102</v>
      </c>
      <c r="BM2419" s="2" t="s">
        <v>102</v>
      </c>
      <c r="BN2419" s="2" t="s">
        <v>102</v>
      </c>
      <c r="BO2419" s="2" t="s">
        <v>102</v>
      </c>
      <c r="BP2419" s="2" t="s">
        <v>102</v>
      </c>
      <c r="BQ2419" s="2" t="s">
        <v>102</v>
      </c>
      <c r="BR2419" s="2" t="s">
        <v>102</v>
      </c>
      <c r="BS2419" s="2" t="s">
        <v>102</v>
      </c>
      <c r="BT2419" s="2" t="s">
        <v>103</v>
      </c>
      <c r="BU2419" s="2" t="s">
        <v>103</v>
      </c>
      <c r="BV2419" s="2" t="s">
        <v>102</v>
      </c>
      <c r="BW2419" s="2" t="s">
        <v>102</v>
      </c>
      <c r="BX2419" s="2" t="s">
        <v>102</v>
      </c>
      <c r="BY2419" s="2" t="s">
        <v>102</v>
      </c>
      <c r="BZ2419" s="2" t="s">
        <v>102</v>
      </c>
      <c r="CA2419" s="2" t="s">
        <v>102</v>
      </c>
      <c r="CB2419" s="2" t="s">
        <v>102</v>
      </c>
      <c r="CC2419" s="2" t="s">
        <v>102</v>
      </c>
      <c r="CD2419" s="2" t="s">
        <v>102</v>
      </c>
      <c r="CE2419" s="2" t="s">
        <v>102</v>
      </c>
      <c r="CF2419" s="2" t="s">
        <v>102</v>
      </c>
      <c r="CG2419" s="2" t="s">
        <v>102</v>
      </c>
      <c r="CH2419" s="2" t="s">
        <v>102</v>
      </c>
      <c r="CI2419" s="2" t="s">
        <v>102</v>
      </c>
      <c r="CJ2419" s="2" t="s">
        <v>102</v>
      </c>
      <c r="CK2419" s="2" t="s">
        <v>102</v>
      </c>
      <c r="CL2419" s="2" t="s">
        <v>102</v>
      </c>
      <c r="CM2419" s="2" t="s">
        <v>102</v>
      </c>
      <c r="CN2419" s="2" t="s">
        <v>102</v>
      </c>
      <c r="CO2419" s="2" t="s">
        <v>102</v>
      </c>
      <c r="CP2419" s="2" t="s">
        <v>102</v>
      </c>
      <c r="CQ2419" s="2" t="s">
        <v>102</v>
      </c>
      <c r="CR2419" s="2" t="s">
        <v>102</v>
      </c>
      <c r="CS2419" s="2" t="s">
        <v>102</v>
      </c>
      <c r="CT2419" s="2" t="s">
        <v>102</v>
      </c>
      <c r="CU2419" s="2" t="s">
        <v>102</v>
      </c>
    </row>
    <row r="2420" spans="1:99" x14ac:dyDescent="0.3">
      <c r="A2420" s="2" t="s">
        <v>98</v>
      </c>
      <c r="B2420" s="2">
        <v>167726</v>
      </c>
      <c r="C2420" s="2" t="s">
        <v>15741</v>
      </c>
      <c r="D2420" s="2" t="s">
        <v>792</v>
      </c>
      <c r="E2420" s="2" t="s">
        <v>15742</v>
      </c>
      <c r="F2420" s="2" t="s">
        <v>15742</v>
      </c>
      <c r="G2420" s="2" t="s">
        <v>15743</v>
      </c>
      <c r="I2420" s="2" t="s">
        <v>1063</v>
      </c>
      <c r="J2420" s="2" t="s">
        <v>100</v>
      </c>
      <c r="K2420" s="2" t="s">
        <v>101</v>
      </c>
      <c r="L2420" s="2">
        <v>6870</v>
      </c>
      <c r="M2420" s="2" t="s">
        <v>15744</v>
      </c>
      <c r="U2420" s="2" t="s">
        <v>798</v>
      </c>
      <c r="V2420" s="3">
        <v>41443</v>
      </c>
      <c r="W2420" s="3">
        <v>41443</v>
      </c>
      <c r="X2420" s="4">
        <v>41183</v>
      </c>
      <c r="Y2420" s="2" t="s">
        <v>102</v>
      </c>
      <c r="AA2420" s="2" t="s">
        <v>102</v>
      </c>
      <c r="AB2420" s="2" t="s">
        <v>102</v>
      </c>
      <c r="AD2420" s="2" t="s">
        <v>102</v>
      </c>
      <c r="AF2420" s="2" t="s">
        <v>102</v>
      </c>
      <c r="AG2420" s="2" t="s">
        <v>103</v>
      </c>
      <c r="AH2420" s="2" t="s">
        <v>102</v>
      </c>
      <c r="AI2420" s="2" t="s">
        <v>104</v>
      </c>
      <c r="AK2420" s="2" t="s">
        <v>105</v>
      </c>
      <c r="AL2420" s="2" t="s">
        <v>101</v>
      </c>
      <c r="AM2420" s="2" t="s">
        <v>102</v>
      </c>
      <c r="AN2420" s="2" t="s">
        <v>102</v>
      </c>
      <c r="AO2420" s="2" t="s">
        <v>102</v>
      </c>
      <c r="AP2420" s="2" t="s">
        <v>102</v>
      </c>
      <c r="AQ2420" s="2" t="s">
        <v>102</v>
      </c>
      <c r="AR2420" s="2" t="s">
        <v>102</v>
      </c>
      <c r="AS2420" s="2" t="s">
        <v>102</v>
      </c>
      <c r="AT2420" s="2" t="s">
        <v>102</v>
      </c>
      <c r="AU2420" s="2" t="s">
        <v>102</v>
      </c>
      <c r="AV2420" s="2" t="s">
        <v>102</v>
      </c>
      <c r="AW2420" s="2" t="s">
        <v>102</v>
      </c>
      <c r="AX2420" s="2" t="s">
        <v>102</v>
      </c>
      <c r="AY2420" s="2" t="s">
        <v>102</v>
      </c>
      <c r="AZ2420" s="2" t="s">
        <v>102</v>
      </c>
      <c r="BB2420" s="2" t="s">
        <v>102</v>
      </c>
      <c r="BD2420" s="2" t="s">
        <v>102</v>
      </c>
      <c r="BE2420" s="2" t="s">
        <v>102</v>
      </c>
      <c r="BF2420" s="2" t="s">
        <v>103</v>
      </c>
      <c r="BG2420" s="2" t="s">
        <v>102</v>
      </c>
      <c r="BH2420" s="2" t="s">
        <v>102</v>
      </c>
      <c r="BI2420" s="2" t="s">
        <v>102</v>
      </c>
      <c r="BJ2420" s="2" t="s">
        <v>102</v>
      </c>
      <c r="BK2420" s="2" t="s">
        <v>102</v>
      </c>
      <c r="BL2420" s="2" t="s">
        <v>102</v>
      </c>
      <c r="BM2420" s="2" t="s">
        <v>102</v>
      </c>
      <c r="BN2420" s="2" t="s">
        <v>102</v>
      </c>
      <c r="BO2420" s="2" t="s">
        <v>102</v>
      </c>
      <c r="BP2420" s="2" t="s">
        <v>102</v>
      </c>
      <c r="BQ2420" s="2" t="s">
        <v>102</v>
      </c>
      <c r="BR2420" s="2" t="s">
        <v>102</v>
      </c>
      <c r="BS2420" s="2" t="s">
        <v>102</v>
      </c>
      <c r="BT2420" s="2" t="s">
        <v>102</v>
      </c>
      <c r="BU2420" s="2" t="s">
        <v>103</v>
      </c>
      <c r="BV2420" s="2" t="s">
        <v>102</v>
      </c>
      <c r="BW2420" s="2" t="s">
        <v>102</v>
      </c>
      <c r="BX2420" s="2" t="s">
        <v>102</v>
      </c>
      <c r="BY2420" s="2" t="s">
        <v>102</v>
      </c>
      <c r="BZ2420" s="2" t="s">
        <v>102</v>
      </c>
      <c r="CA2420" s="2" t="s">
        <v>102</v>
      </c>
      <c r="CB2420" s="2" t="s">
        <v>102</v>
      </c>
      <c r="CC2420" s="2" t="s">
        <v>102</v>
      </c>
      <c r="CD2420" s="2" t="s">
        <v>102</v>
      </c>
      <c r="CE2420" s="2" t="s">
        <v>102</v>
      </c>
      <c r="CF2420" s="2" t="s">
        <v>102</v>
      </c>
      <c r="CG2420" s="2" t="s">
        <v>102</v>
      </c>
      <c r="CH2420" s="2" t="s">
        <v>102</v>
      </c>
      <c r="CI2420" s="2" t="s">
        <v>102</v>
      </c>
      <c r="CJ2420" s="2" t="s">
        <v>102</v>
      </c>
      <c r="CK2420" s="2" t="s">
        <v>102</v>
      </c>
      <c r="CL2420" s="2" t="s">
        <v>102</v>
      </c>
      <c r="CM2420" s="2" t="s">
        <v>102</v>
      </c>
      <c r="CN2420" s="2" t="s">
        <v>102</v>
      </c>
      <c r="CO2420" s="2" t="s">
        <v>102</v>
      </c>
      <c r="CP2420" s="2" t="s">
        <v>102</v>
      </c>
      <c r="CQ2420" s="2" t="s">
        <v>102</v>
      </c>
      <c r="CR2420" s="2" t="s">
        <v>102</v>
      </c>
      <c r="CS2420" s="2" t="s">
        <v>102</v>
      </c>
      <c r="CT2420" s="2" t="s">
        <v>102</v>
      </c>
      <c r="CU2420" s="2" t="s">
        <v>102</v>
      </c>
    </row>
    <row r="2421" spans="1:99" x14ac:dyDescent="0.3">
      <c r="A2421" s="2" t="s">
        <v>98</v>
      </c>
      <c r="B2421" s="2">
        <v>167760</v>
      </c>
      <c r="C2421" s="2" t="s">
        <v>16077</v>
      </c>
      <c r="D2421" s="2" t="s">
        <v>792</v>
      </c>
      <c r="E2421" s="2" t="s">
        <v>16078</v>
      </c>
      <c r="F2421" s="2" t="s">
        <v>16079</v>
      </c>
      <c r="G2421" s="2" t="s">
        <v>16080</v>
      </c>
      <c r="I2421" s="2" t="s">
        <v>214</v>
      </c>
      <c r="J2421" s="2" t="s">
        <v>100</v>
      </c>
      <c r="K2421" s="2" t="s">
        <v>101</v>
      </c>
      <c r="L2421" s="2" t="s">
        <v>2278</v>
      </c>
      <c r="M2421" s="2" t="s">
        <v>16081</v>
      </c>
      <c r="N2421" s="2" t="s">
        <v>16082</v>
      </c>
      <c r="U2421" s="2" t="s">
        <v>798</v>
      </c>
      <c r="V2421" s="3">
        <v>41500</v>
      </c>
      <c r="W2421" s="3">
        <v>41500</v>
      </c>
      <c r="X2421" s="4">
        <v>41183</v>
      </c>
      <c r="Y2421" s="2" t="s">
        <v>102</v>
      </c>
      <c r="AA2421" s="2" t="s">
        <v>102</v>
      </c>
      <c r="AB2421" s="2" t="s">
        <v>102</v>
      </c>
      <c r="AD2421" s="2" t="s">
        <v>102</v>
      </c>
      <c r="AF2421" s="2" t="s">
        <v>102</v>
      </c>
      <c r="AG2421" s="2" t="s">
        <v>103</v>
      </c>
      <c r="AH2421" s="2" t="s">
        <v>102</v>
      </c>
      <c r="AI2421" s="2" t="s">
        <v>126</v>
      </c>
      <c r="AK2421" s="2" t="s">
        <v>100</v>
      </c>
      <c r="AL2421" s="2" t="s">
        <v>101</v>
      </c>
      <c r="AM2421" s="2" t="s">
        <v>102</v>
      </c>
      <c r="AN2421" s="2" t="s">
        <v>102</v>
      </c>
      <c r="AO2421" s="2" t="s">
        <v>102</v>
      </c>
      <c r="AP2421" s="2" t="s">
        <v>102</v>
      </c>
      <c r="AQ2421" s="2" t="s">
        <v>102</v>
      </c>
      <c r="AR2421" s="2" t="s">
        <v>102</v>
      </c>
      <c r="AS2421" s="2" t="s">
        <v>102</v>
      </c>
      <c r="AT2421" s="2" t="s">
        <v>102</v>
      </c>
      <c r="AU2421" s="2" t="s">
        <v>102</v>
      </c>
      <c r="AV2421" s="2" t="s">
        <v>102</v>
      </c>
      <c r="AW2421" s="2" t="s">
        <v>102</v>
      </c>
      <c r="AX2421" s="2" t="s">
        <v>102</v>
      </c>
      <c r="AY2421" s="2" t="s">
        <v>102</v>
      </c>
      <c r="AZ2421" s="2" t="s">
        <v>102</v>
      </c>
      <c r="BB2421" s="2" t="s">
        <v>102</v>
      </c>
      <c r="BD2421" s="2" t="s">
        <v>102</v>
      </c>
      <c r="BE2421" s="2" t="s">
        <v>102</v>
      </c>
      <c r="BF2421" s="2" t="s">
        <v>102</v>
      </c>
      <c r="BG2421" s="2" t="s">
        <v>102</v>
      </c>
      <c r="BH2421" s="2" t="s">
        <v>102</v>
      </c>
      <c r="BI2421" s="2" t="s">
        <v>102</v>
      </c>
      <c r="BJ2421" s="2" t="s">
        <v>102</v>
      </c>
      <c r="BK2421" s="2" t="s">
        <v>102</v>
      </c>
      <c r="BL2421" s="2" t="s">
        <v>102</v>
      </c>
      <c r="BM2421" s="2" t="s">
        <v>102</v>
      </c>
      <c r="BN2421" s="2" t="s">
        <v>102</v>
      </c>
      <c r="BO2421" s="2" t="s">
        <v>102</v>
      </c>
      <c r="BP2421" s="2" t="s">
        <v>102</v>
      </c>
      <c r="BQ2421" s="2" t="s">
        <v>102</v>
      </c>
      <c r="BR2421" s="2" t="s">
        <v>102</v>
      </c>
      <c r="BS2421" s="2" t="s">
        <v>102</v>
      </c>
      <c r="BT2421" s="2" t="s">
        <v>102</v>
      </c>
      <c r="BU2421" s="2" t="s">
        <v>103</v>
      </c>
      <c r="BV2421" s="2" t="s">
        <v>102</v>
      </c>
      <c r="BW2421" s="2" t="s">
        <v>102</v>
      </c>
      <c r="BX2421" s="2" t="s">
        <v>102</v>
      </c>
      <c r="BY2421" s="2" t="s">
        <v>102</v>
      </c>
      <c r="BZ2421" s="2" t="s">
        <v>102</v>
      </c>
      <c r="CA2421" s="2" t="s">
        <v>102</v>
      </c>
      <c r="CB2421" s="2" t="s">
        <v>102</v>
      </c>
      <c r="CC2421" s="2" t="s">
        <v>102</v>
      </c>
      <c r="CD2421" s="2" t="s">
        <v>102</v>
      </c>
      <c r="CE2421" s="2" t="s">
        <v>102</v>
      </c>
      <c r="CF2421" s="2" t="s">
        <v>102</v>
      </c>
      <c r="CG2421" s="2" t="s">
        <v>102</v>
      </c>
      <c r="CH2421" s="2" t="s">
        <v>102</v>
      </c>
      <c r="CI2421" s="2" t="s">
        <v>102</v>
      </c>
      <c r="CJ2421" s="2" t="s">
        <v>102</v>
      </c>
      <c r="CK2421" s="2" t="s">
        <v>102</v>
      </c>
      <c r="CL2421" s="2" t="s">
        <v>102</v>
      </c>
      <c r="CM2421" s="2" t="s">
        <v>102</v>
      </c>
      <c r="CN2421" s="2" t="s">
        <v>102</v>
      </c>
      <c r="CO2421" s="2" t="s">
        <v>102</v>
      </c>
      <c r="CP2421" s="2" t="s">
        <v>102</v>
      </c>
      <c r="CQ2421" s="2" t="s">
        <v>102</v>
      </c>
      <c r="CR2421" s="2" t="s">
        <v>102</v>
      </c>
      <c r="CS2421" s="2" t="s">
        <v>102</v>
      </c>
      <c r="CT2421" s="2" t="s">
        <v>102</v>
      </c>
      <c r="CU2421" s="2" t="s">
        <v>102</v>
      </c>
    </row>
    <row r="2422" spans="1:99" x14ac:dyDescent="0.3">
      <c r="A2422" s="2" t="s">
        <v>106</v>
      </c>
      <c r="B2422" s="2">
        <v>167762</v>
      </c>
      <c r="C2422" s="2" t="s">
        <v>16210</v>
      </c>
      <c r="D2422" s="2" t="s">
        <v>792</v>
      </c>
      <c r="E2422" s="2" t="s">
        <v>16211</v>
      </c>
      <c r="F2422" s="2" t="s">
        <v>16211</v>
      </c>
      <c r="G2422" s="2" t="s">
        <v>16212</v>
      </c>
      <c r="H2422" s="2" t="s">
        <v>287</v>
      </c>
      <c r="I2422" s="2" t="s">
        <v>375</v>
      </c>
      <c r="J2422" s="2" t="s">
        <v>376</v>
      </c>
      <c r="K2422" s="2" t="s">
        <v>101</v>
      </c>
      <c r="L2422" s="2">
        <v>20036</v>
      </c>
      <c r="M2422" s="2" t="s">
        <v>16213</v>
      </c>
      <c r="N2422" s="2" t="s">
        <v>16214</v>
      </c>
      <c r="U2422" s="2" t="s">
        <v>798</v>
      </c>
      <c r="V2422" s="3">
        <v>41520</v>
      </c>
      <c r="W2422" s="3">
        <v>41520</v>
      </c>
      <c r="X2422" s="4">
        <v>41183</v>
      </c>
      <c r="Y2422" s="2" t="s">
        <v>103</v>
      </c>
      <c r="Z2422" s="2" t="s">
        <v>16215</v>
      </c>
      <c r="AA2422" s="2" t="s">
        <v>102</v>
      </c>
      <c r="AB2422" s="2" t="s">
        <v>102</v>
      </c>
      <c r="AD2422" s="2" t="s">
        <v>102</v>
      </c>
      <c r="AF2422" s="2" t="s">
        <v>103</v>
      </c>
      <c r="AG2422" s="2" t="s">
        <v>102</v>
      </c>
      <c r="AH2422" s="2" t="s">
        <v>102</v>
      </c>
      <c r="AI2422" s="2" t="s">
        <v>108</v>
      </c>
      <c r="AK2422" s="2" t="s">
        <v>105</v>
      </c>
      <c r="AL2422" s="2" t="s">
        <v>101</v>
      </c>
      <c r="AM2422" s="2" t="s">
        <v>102</v>
      </c>
      <c r="AN2422" s="2" t="s">
        <v>102</v>
      </c>
      <c r="AO2422" s="2" t="s">
        <v>102</v>
      </c>
      <c r="AP2422" s="2" t="s">
        <v>102</v>
      </c>
      <c r="AQ2422" s="2" t="s">
        <v>102</v>
      </c>
      <c r="AR2422" s="2" t="s">
        <v>102</v>
      </c>
      <c r="AS2422" s="2" t="s">
        <v>102</v>
      </c>
      <c r="AT2422" s="2" t="s">
        <v>102</v>
      </c>
      <c r="AU2422" s="2" t="s">
        <v>102</v>
      </c>
      <c r="AV2422" s="2" t="s">
        <v>102</v>
      </c>
      <c r="AW2422" s="2" t="s">
        <v>102</v>
      </c>
      <c r="AX2422" s="2" t="s">
        <v>102</v>
      </c>
      <c r="AY2422" s="2" t="s">
        <v>102</v>
      </c>
      <c r="AZ2422" s="2" t="s">
        <v>102</v>
      </c>
      <c r="BB2422" s="2" t="s">
        <v>102</v>
      </c>
      <c r="BD2422" s="2" t="s">
        <v>102</v>
      </c>
      <c r="BE2422" s="2" t="s">
        <v>102</v>
      </c>
      <c r="BF2422" s="2" t="s">
        <v>102</v>
      </c>
      <c r="BG2422" s="2" t="s">
        <v>102</v>
      </c>
      <c r="BH2422" s="2" t="s">
        <v>102</v>
      </c>
      <c r="BI2422" s="2" t="s">
        <v>102</v>
      </c>
      <c r="BJ2422" s="2" t="s">
        <v>102</v>
      </c>
      <c r="BK2422" s="2" t="s">
        <v>102</v>
      </c>
      <c r="BL2422" s="2" t="s">
        <v>102</v>
      </c>
      <c r="BM2422" s="2" t="s">
        <v>102</v>
      </c>
      <c r="BN2422" s="2" t="s">
        <v>102</v>
      </c>
      <c r="BO2422" s="2" t="s">
        <v>102</v>
      </c>
      <c r="BP2422" s="2" t="s">
        <v>102</v>
      </c>
      <c r="BQ2422" s="2" t="s">
        <v>102</v>
      </c>
      <c r="BR2422" s="2" t="s">
        <v>102</v>
      </c>
      <c r="BS2422" s="2" t="s">
        <v>102</v>
      </c>
      <c r="BT2422" s="2" t="s">
        <v>102</v>
      </c>
      <c r="BU2422" s="2" t="s">
        <v>102</v>
      </c>
      <c r="BV2422" s="2" t="s">
        <v>102</v>
      </c>
      <c r="BW2422" s="2" t="s">
        <v>102</v>
      </c>
      <c r="BX2422" s="2" t="s">
        <v>102</v>
      </c>
      <c r="BY2422" s="2" t="s">
        <v>102</v>
      </c>
      <c r="BZ2422" s="2" t="s">
        <v>102</v>
      </c>
      <c r="CA2422" s="2" t="s">
        <v>102</v>
      </c>
      <c r="CB2422" s="2" t="s">
        <v>102</v>
      </c>
      <c r="CC2422" s="2" t="s">
        <v>102</v>
      </c>
      <c r="CD2422" s="2" t="s">
        <v>102</v>
      </c>
      <c r="CE2422" s="2" t="s">
        <v>102</v>
      </c>
      <c r="CF2422" s="2" t="s">
        <v>102</v>
      </c>
      <c r="CG2422" s="2" t="s">
        <v>102</v>
      </c>
      <c r="CH2422" s="2" t="s">
        <v>102</v>
      </c>
      <c r="CI2422" s="2" t="s">
        <v>102</v>
      </c>
      <c r="CJ2422" s="2" t="s">
        <v>102</v>
      </c>
      <c r="CK2422" s="2" t="s">
        <v>102</v>
      </c>
      <c r="CL2422" s="2" t="s">
        <v>102</v>
      </c>
      <c r="CM2422" s="2" t="s">
        <v>102</v>
      </c>
      <c r="CN2422" s="2" t="s">
        <v>102</v>
      </c>
      <c r="CO2422" s="2" t="s">
        <v>102</v>
      </c>
      <c r="CP2422" s="2" t="s">
        <v>102</v>
      </c>
      <c r="CQ2422" s="2" t="s">
        <v>102</v>
      </c>
      <c r="CR2422" s="2" t="s">
        <v>102</v>
      </c>
      <c r="CS2422" s="2" t="s">
        <v>102</v>
      </c>
      <c r="CT2422" s="2" t="s">
        <v>102</v>
      </c>
      <c r="CU2422" s="2" t="s">
        <v>102</v>
      </c>
    </row>
    <row r="2423" spans="1:99" x14ac:dyDescent="0.3">
      <c r="A2423" s="2" t="s">
        <v>112</v>
      </c>
      <c r="B2423" s="2">
        <v>167770</v>
      </c>
      <c r="C2423" s="2" t="s">
        <v>15619</v>
      </c>
      <c r="D2423" s="2" t="s">
        <v>792</v>
      </c>
      <c r="E2423" s="2" t="s">
        <v>15620</v>
      </c>
      <c r="F2423" s="2" t="s">
        <v>15621</v>
      </c>
      <c r="G2423" s="2" t="s">
        <v>15622</v>
      </c>
      <c r="I2423" s="2" t="s">
        <v>972</v>
      </c>
      <c r="J2423" s="2" t="s">
        <v>134</v>
      </c>
      <c r="K2423" s="2" t="s">
        <v>101</v>
      </c>
      <c r="L2423" s="2">
        <v>94022</v>
      </c>
      <c r="M2423" s="2" t="s">
        <v>15623</v>
      </c>
      <c r="N2423" s="2" t="s">
        <v>15624</v>
      </c>
      <c r="O2423" s="2" t="s">
        <v>15625</v>
      </c>
      <c r="Q2423" s="2" t="s">
        <v>972</v>
      </c>
      <c r="R2423" s="2" t="s">
        <v>134</v>
      </c>
      <c r="S2423" s="2" t="s">
        <v>101</v>
      </c>
      <c r="T2423" s="2">
        <v>94022</v>
      </c>
      <c r="U2423" s="2" t="s">
        <v>798</v>
      </c>
      <c r="V2423" s="3">
        <v>41417</v>
      </c>
      <c r="W2423" s="3">
        <v>41417</v>
      </c>
      <c r="X2423" s="4">
        <v>41183</v>
      </c>
      <c r="Y2423" s="2" t="s">
        <v>103</v>
      </c>
      <c r="Z2423" s="2" t="s">
        <v>15626</v>
      </c>
      <c r="AA2423" s="2" t="s">
        <v>102</v>
      </c>
      <c r="AB2423" s="2" t="s">
        <v>102</v>
      </c>
      <c r="AD2423" s="2" t="s">
        <v>102</v>
      </c>
      <c r="AF2423" s="2" t="s">
        <v>103</v>
      </c>
      <c r="AG2423" s="2" t="s">
        <v>103</v>
      </c>
      <c r="AH2423" s="2" t="s">
        <v>102</v>
      </c>
      <c r="AI2423" s="2" t="s">
        <v>104</v>
      </c>
      <c r="AK2423" s="2" t="s">
        <v>105</v>
      </c>
      <c r="AL2423" s="2" t="s">
        <v>101</v>
      </c>
      <c r="AM2423" s="2" t="s">
        <v>102</v>
      </c>
      <c r="AN2423" s="2" t="s">
        <v>102</v>
      </c>
      <c r="AO2423" s="2" t="s">
        <v>102</v>
      </c>
      <c r="AP2423" s="2" t="s">
        <v>102</v>
      </c>
      <c r="AQ2423" s="2" t="s">
        <v>102</v>
      </c>
      <c r="AR2423" s="2" t="s">
        <v>102</v>
      </c>
      <c r="AS2423" s="2" t="s">
        <v>102</v>
      </c>
      <c r="AT2423" s="2" t="s">
        <v>102</v>
      </c>
      <c r="AU2423" s="2" t="s">
        <v>102</v>
      </c>
      <c r="AV2423" s="2" t="s">
        <v>102</v>
      </c>
      <c r="AW2423" s="2" t="s">
        <v>102</v>
      </c>
      <c r="AX2423" s="2" t="s">
        <v>102</v>
      </c>
      <c r="AY2423" s="2" t="s">
        <v>102</v>
      </c>
      <c r="AZ2423" s="2" t="s">
        <v>102</v>
      </c>
      <c r="BB2423" s="2" t="s">
        <v>102</v>
      </c>
      <c r="BD2423" s="2" t="s">
        <v>102</v>
      </c>
      <c r="BE2423" s="2" t="s">
        <v>102</v>
      </c>
      <c r="BF2423" s="2" t="s">
        <v>102</v>
      </c>
      <c r="BG2423" s="2" t="s">
        <v>102</v>
      </c>
      <c r="BH2423" s="2" t="s">
        <v>102</v>
      </c>
      <c r="BI2423" s="2" t="s">
        <v>102</v>
      </c>
      <c r="BJ2423" s="2" t="s">
        <v>102</v>
      </c>
      <c r="BK2423" s="2" t="s">
        <v>102</v>
      </c>
      <c r="BL2423" s="2" t="s">
        <v>102</v>
      </c>
      <c r="BM2423" s="2" t="s">
        <v>102</v>
      </c>
      <c r="BN2423" s="2" t="s">
        <v>102</v>
      </c>
      <c r="BO2423" s="2" t="s">
        <v>102</v>
      </c>
      <c r="BP2423" s="2" t="s">
        <v>102</v>
      </c>
      <c r="BQ2423" s="2" t="s">
        <v>102</v>
      </c>
      <c r="BR2423" s="2" t="s">
        <v>102</v>
      </c>
      <c r="BS2423" s="2" t="s">
        <v>102</v>
      </c>
      <c r="BT2423" s="2" t="s">
        <v>103</v>
      </c>
      <c r="BU2423" s="2" t="s">
        <v>103</v>
      </c>
      <c r="BV2423" s="2" t="s">
        <v>102</v>
      </c>
      <c r="BW2423" s="2" t="s">
        <v>102</v>
      </c>
      <c r="BX2423" s="2" t="s">
        <v>102</v>
      </c>
      <c r="BY2423" s="2" t="s">
        <v>102</v>
      </c>
      <c r="BZ2423" s="2" t="s">
        <v>102</v>
      </c>
      <c r="CA2423" s="2" t="s">
        <v>102</v>
      </c>
      <c r="CB2423" s="2" t="s">
        <v>102</v>
      </c>
      <c r="CC2423" s="2" t="s">
        <v>102</v>
      </c>
      <c r="CD2423" s="2" t="s">
        <v>102</v>
      </c>
      <c r="CE2423" s="2" t="s">
        <v>102</v>
      </c>
      <c r="CF2423" s="2" t="s">
        <v>102</v>
      </c>
      <c r="CG2423" s="2" t="s">
        <v>102</v>
      </c>
      <c r="CH2423" s="2" t="s">
        <v>102</v>
      </c>
      <c r="CI2423" s="2" t="s">
        <v>102</v>
      </c>
      <c r="CJ2423" s="2" t="s">
        <v>102</v>
      </c>
      <c r="CK2423" s="2" t="s">
        <v>102</v>
      </c>
      <c r="CL2423" s="2" t="s">
        <v>102</v>
      </c>
      <c r="CM2423" s="2" t="s">
        <v>102</v>
      </c>
      <c r="CN2423" s="2" t="s">
        <v>102</v>
      </c>
      <c r="CO2423" s="2" t="s">
        <v>102</v>
      </c>
      <c r="CP2423" s="2" t="s">
        <v>102</v>
      </c>
      <c r="CQ2423" s="2" t="s">
        <v>102</v>
      </c>
      <c r="CR2423" s="2" t="s">
        <v>102</v>
      </c>
      <c r="CS2423" s="2" t="s">
        <v>102</v>
      </c>
      <c r="CT2423" s="2" t="s">
        <v>102</v>
      </c>
      <c r="CU2423" s="2" t="s">
        <v>102</v>
      </c>
    </row>
    <row r="2424" spans="1:99" x14ac:dyDescent="0.3">
      <c r="A2424" s="2" t="s">
        <v>112</v>
      </c>
      <c r="B2424" s="2">
        <v>167772</v>
      </c>
      <c r="C2424" s="2" t="s">
        <v>16225</v>
      </c>
      <c r="D2424" s="2" t="s">
        <v>792</v>
      </c>
      <c r="E2424" s="2" t="s">
        <v>16226</v>
      </c>
      <c r="F2424" s="2" t="s">
        <v>16226</v>
      </c>
      <c r="G2424" s="2" t="s">
        <v>16227</v>
      </c>
      <c r="H2424" s="2" t="s">
        <v>309</v>
      </c>
      <c r="I2424" s="2" t="s">
        <v>566</v>
      </c>
      <c r="J2424" s="2" t="s">
        <v>134</v>
      </c>
      <c r="K2424" s="2" t="s">
        <v>101</v>
      </c>
      <c r="L2424" s="2">
        <v>95014</v>
      </c>
      <c r="M2424" s="2" t="s">
        <v>16228</v>
      </c>
      <c r="N2424" s="2" t="s">
        <v>16229</v>
      </c>
      <c r="U2424" s="2" t="s">
        <v>798</v>
      </c>
      <c r="V2424" s="3">
        <v>41521</v>
      </c>
      <c r="W2424" s="3">
        <v>41521</v>
      </c>
      <c r="X2424" s="4">
        <v>41183</v>
      </c>
      <c r="Y2424" s="2" t="s">
        <v>103</v>
      </c>
      <c r="Z2424" s="2" t="s">
        <v>16230</v>
      </c>
      <c r="AA2424" s="2" t="s">
        <v>102</v>
      </c>
      <c r="AB2424" s="2" t="s">
        <v>102</v>
      </c>
      <c r="AD2424" s="2" t="s">
        <v>102</v>
      </c>
      <c r="AF2424" s="2" t="s">
        <v>102</v>
      </c>
      <c r="AG2424" s="2" t="s">
        <v>103</v>
      </c>
      <c r="AH2424" s="2" t="s">
        <v>102</v>
      </c>
      <c r="AI2424" s="2" t="s">
        <v>104</v>
      </c>
      <c r="AK2424" s="2" t="s">
        <v>105</v>
      </c>
      <c r="AL2424" s="2" t="s">
        <v>101</v>
      </c>
      <c r="AM2424" s="2" t="s">
        <v>102</v>
      </c>
      <c r="AN2424" s="2" t="s">
        <v>102</v>
      </c>
      <c r="AO2424" s="2" t="s">
        <v>103</v>
      </c>
      <c r="AP2424" s="2" t="s">
        <v>102</v>
      </c>
      <c r="AQ2424" s="2" t="s">
        <v>102</v>
      </c>
      <c r="AR2424" s="2" t="s">
        <v>102</v>
      </c>
      <c r="AS2424" s="2" t="s">
        <v>102</v>
      </c>
      <c r="AT2424" s="2" t="s">
        <v>102</v>
      </c>
      <c r="AU2424" s="2" t="s">
        <v>102</v>
      </c>
      <c r="AV2424" s="2" t="s">
        <v>102</v>
      </c>
      <c r="AW2424" s="2" t="s">
        <v>102</v>
      </c>
      <c r="AX2424" s="2" t="s">
        <v>102</v>
      </c>
      <c r="AY2424" s="2" t="s">
        <v>102</v>
      </c>
      <c r="AZ2424" s="2" t="s">
        <v>102</v>
      </c>
      <c r="BB2424" s="2" t="s">
        <v>102</v>
      </c>
      <c r="BD2424" s="2" t="s">
        <v>102</v>
      </c>
      <c r="BE2424" s="2" t="s">
        <v>102</v>
      </c>
      <c r="BF2424" s="2" t="s">
        <v>102</v>
      </c>
      <c r="BG2424" s="2" t="s">
        <v>102</v>
      </c>
      <c r="BH2424" s="2" t="s">
        <v>102</v>
      </c>
      <c r="BI2424" s="2" t="s">
        <v>102</v>
      </c>
      <c r="BJ2424" s="2" t="s">
        <v>102</v>
      </c>
      <c r="BK2424" s="2" t="s">
        <v>102</v>
      </c>
      <c r="BL2424" s="2" t="s">
        <v>102</v>
      </c>
      <c r="BM2424" s="2" t="s">
        <v>102</v>
      </c>
      <c r="BN2424" s="2" t="s">
        <v>102</v>
      </c>
      <c r="BO2424" s="2" t="s">
        <v>102</v>
      </c>
      <c r="BP2424" s="2" t="s">
        <v>102</v>
      </c>
      <c r="BQ2424" s="2" t="s">
        <v>102</v>
      </c>
      <c r="BR2424" s="2" t="s">
        <v>102</v>
      </c>
      <c r="BS2424" s="2" t="s">
        <v>102</v>
      </c>
      <c r="BT2424" s="2" t="s">
        <v>103</v>
      </c>
      <c r="BU2424" s="2" t="s">
        <v>103</v>
      </c>
      <c r="BV2424" s="2" t="s">
        <v>102</v>
      </c>
      <c r="BW2424" s="2" t="s">
        <v>102</v>
      </c>
      <c r="BX2424" s="2" t="s">
        <v>102</v>
      </c>
      <c r="BY2424" s="2" t="s">
        <v>102</v>
      </c>
      <c r="BZ2424" s="2" t="s">
        <v>102</v>
      </c>
      <c r="CA2424" s="2" t="s">
        <v>102</v>
      </c>
      <c r="CB2424" s="2" t="s">
        <v>102</v>
      </c>
      <c r="CC2424" s="2" t="s">
        <v>102</v>
      </c>
      <c r="CD2424" s="2" t="s">
        <v>102</v>
      </c>
      <c r="CE2424" s="2" t="s">
        <v>102</v>
      </c>
      <c r="CF2424" s="2" t="s">
        <v>102</v>
      </c>
      <c r="CG2424" s="2" t="s">
        <v>102</v>
      </c>
      <c r="CH2424" s="2" t="s">
        <v>102</v>
      </c>
      <c r="CI2424" s="2" t="s">
        <v>102</v>
      </c>
      <c r="CJ2424" s="2" t="s">
        <v>102</v>
      </c>
      <c r="CK2424" s="2" t="s">
        <v>102</v>
      </c>
      <c r="CL2424" s="2" t="s">
        <v>102</v>
      </c>
      <c r="CM2424" s="2" t="s">
        <v>102</v>
      </c>
      <c r="CN2424" s="2" t="s">
        <v>102</v>
      </c>
      <c r="CO2424" s="2" t="s">
        <v>102</v>
      </c>
      <c r="CP2424" s="2" t="s">
        <v>102</v>
      </c>
      <c r="CQ2424" s="2" t="s">
        <v>102</v>
      </c>
      <c r="CR2424" s="2" t="s">
        <v>102</v>
      </c>
      <c r="CS2424" s="2" t="s">
        <v>102</v>
      </c>
      <c r="CT2424" s="2" t="s">
        <v>102</v>
      </c>
      <c r="CU2424" s="2" t="s">
        <v>102</v>
      </c>
    </row>
    <row r="2425" spans="1:99" x14ac:dyDescent="0.3">
      <c r="A2425" s="2" t="s">
        <v>98</v>
      </c>
      <c r="B2425" s="2">
        <v>167774</v>
      </c>
      <c r="C2425" s="2" t="s">
        <v>15814</v>
      </c>
      <c r="D2425" s="2" t="s">
        <v>792</v>
      </c>
      <c r="E2425" s="2" t="s">
        <v>15815</v>
      </c>
      <c r="F2425" s="2" t="s">
        <v>15815</v>
      </c>
      <c r="G2425" s="2" t="s">
        <v>15816</v>
      </c>
      <c r="I2425" s="2" t="s">
        <v>725</v>
      </c>
      <c r="J2425" s="2" t="s">
        <v>100</v>
      </c>
      <c r="K2425" s="2" t="s">
        <v>101</v>
      </c>
      <c r="L2425" s="2">
        <v>6897</v>
      </c>
      <c r="M2425" s="2" t="s">
        <v>15817</v>
      </c>
      <c r="U2425" s="2" t="s">
        <v>798</v>
      </c>
      <c r="V2425" s="3">
        <v>41451</v>
      </c>
      <c r="W2425" s="3">
        <v>41451</v>
      </c>
      <c r="X2425" s="4">
        <v>41183</v>
      </c>
      <c r="Y2425" s="2" t="s">
        <v>102</v>
      </c>
      <c r="AA2425" s="2" t="s">
        <v>102</v>
      </c>
      <c r="AB2425" s="2" t="s">
        <v>102</v>
      </c>
      <c r="AD2425" s="2" t="s">
        <v>102</v>
      </c>
      <c r="AF2425" s="2" t="s">
        <v>102</v>
      </c>
      <c r="AG2425" s="2" t="s">
        <v>103</v>
      </c>
      <c r="AH2425" s="2" t="s">
        <v>102</v>
      </c>
      <c r="AI2425" s="2" t="s">
        <v>104</v>
      </c>
      <c r="AK2425" s="2" t="s">
        <v>1779</v>
      </c>
      <c r="AL2425" s="2" t="s">
        <v>101</v>
      </c>
      <c r="AM2425" s="2" t="s">
        <v>102</v>
      </c>
      <c r="AN2425" s="2" t="s">
        <v>102</v>
      </c>
      <c r="AO2425" s="2" t="s">
        <v>102</v>
      </c>
      <c r="AP2425" s="2" t="s">
        <v>102</v>
      </c>
      <c r="AQ2425" s="2" t="s">
        <v>102</v>
      </c>
      <c r="AR2425" s="2" t="s">
        <v>102</v>
      </c>
      <c r="AS2425" s="2" t="s">
        <v>102</v>
      </c>
      <c r="AT2425" s="2" t="s">
        <v>102</v>
      </c>
      <c r="AU2425" s="2" t="s">
        <v>102</v>
      </c>
      <c r="AV2425" s="2" t="s">
        <v>102</v>
      </c>
      <c r="AW2425" s="2" t="s">
        <v>102</v>
      </c>
      <c r="AX2425" s="2" t="s">
        <v>102</v>
      </c>
      <c r="AY2425" s="2" t="s">
        <v>102</v>
      </c>
      <c r="AZ2425" s="2" t="s">
        <v>102</v>
      </c>
      <c r="BB2425" s="2" t="s">
        <v>102</v>
      </c>
      <c r="BD2425" s="2" t="s">
        <v>102</v>
      </c>
      <c r="BE2425" s="2" t="s">
        <v>102</v>
      </c>
      <c r="BF2425" s="2" t="s">
        <v>102</v>
      </c>
      <c r="BG2425" s="2" t="s">
        <v>102</v>
      </c>
      <c r="BH2425" s="2" t="s">
        <v>102</v>
      </c>
      <c r="BI2425" s="2" t="s">
        <v>102</v>
      </c>
      <c r="BJ2425" s="2" t="s">
        <v>102</v>
      </c>
      <c r="BK2425" s="2" t="s">
        <v>102</v>
      </c>
      <c r="BL2425" s="2" t="s">
        <v>102</v>
      </c>
      <c r="BM2425" s="2" t="s">
        <v>102</v>
      </c>
      <c r="BN2425" s="2" t="s">
        <v>102</v>
      </c>
      <c r="BO2425" s="2" t="s">
        <v>102</v>
      </c>
      <c r="BP2425" s="2" t="s">
        <v>102</v>
      </c>
      <c r="BQ2425" s="2" t="s">
        <v>102</v>
      </c>
      <c r="BR2425" s="2" t="s">
        <v>102</v>
      </c>
      <c r="BS2425" s="2" t="s">
        <v>102</v>
      </c>
      <c r="BT2425" s="2" t="s">
        <v>102</v>
      </c>
      <c r="BU2425" s="2" t="s">
        <v>103</v>
      </c>
      <c r="BV2425" s="2" t="s">
        <v>102</v>
      </c>
      <c r="BW2425" s="2" t="s">
        <v>102</v>
      </c>
      <c r="BX2425" s="2" t="s">
        <v>102</v>
      </c>
      <c r="BY2425" s="2" t="s">
        <v>102</v>
      </c>
      <c r="BZ2425" s="2" t="s">
        <v>102</v>
      </c>
      <c r="CA2425" s="2" t="s">
        <v>102</v>
      </c>
      <c r="CB2425" s="2" t="s">
        <v>102</v>
      </c>
      <c r="CC2425" s="2" t="s">
        <v>102</v>
      </c>
      <c r="CD2425" s="2" t="s">
        <v>102</v>
      </c>
      <c r="CE2425" s="2" t="s">
        <v>102</v>
      </c>
      <c r="CF2425" s="2" t="s">
        <v>102</v>
      </c>
      <c r="CG2425" s="2" t="s">
        <v>102</v>
      </c>
      <c r="CH2425" s="2" t="s">
        <v>102</v>
      </c>
      <c r="CI2425" s="2" t="s">
        <v>102</v>
      </c>
      <c r="CJ2425" s="2" t="s">
        <v>102</v>
      </c>
      <c r="CK2425" s="2" t="s">
        <v>102</v>
      </c>
      <c r="CL2425" s="2" t="s">
        <v>102</v>
      </c>
      <c r="CM2425" s="2" t="s">
        <v>102</v>
      </c>
      <c r="CN2425" s="2" t="s">
        <v>102</v>
      </c>
      <c r="CO2425" s="2" t="s">
        <v>102</v>
      </c>
      <c r="CP2425" s="2" t="s">
        <v>102</v>
      </c>
      <c r="CQ2425" s="2" t="s">
        <v>102</v>
      </c>
      <c r="CR2425" s="2" t="s">
        <v>102</v>
      </c>
      <c r="CS2425" s="2" t="s">
        <v>102</v>
      </c>
      <c r="CT2425" s="2" t="s">
        <v>102</v>
      </c>
      <c r="CU2425" s="2" t="s">
        <v>102</v>
      </c>
    </row>
    <row r="2426" spans="1:99" x14ac:dyDescent="0.3">
      <c r="A2426" s="2" t="s">
        <v>109</v>
      </c>
      <c r="B2426" s="2">
        <v>167788</v>
      </c>
      <c r="C2426" s="2" t="s">
        <v>15564</v>
      </c>
      <c r="D2426" s="2" t="s">
        <v>792</v>
      </c>
      <c r="E2426" s="2" t="s">
        <v>15565</v>
      </c>
      <c r="F2426" s="2" t="s">
        <v>15565</v>
      </c>
      <c r="G2426" s="2" t="s">
        <v>1136</v>
      </c>
      <c r="H2426" s="2" t="s">
        <v>247</v>
      </c>
      <c r="I2426" s="2" t="s">
        <v>470</v>
      </c>
      <c r="J2426" s="2" t="s">
        <v>131</v>
      </c>
      <c r="K2426" s="2" t="s">
        <v>101</v>
      </c>
      <c r="L2426" s="2">
        <v>11530</v>
      </c>
      <c r="M2426" s="2" t="s">
        <v>15566</v>
      </c>
      <c r="N2426" s="2" t="s">
        <v>15567</v>
      </c>
      <c r="U2426" s="2" t="s">
        <v>798</v>
      </c>
      <c r="V2426" s="3">
        <v>41414</v>
      </c>
      <c r="W2426" s="3">
        <v>41414</v>
      </c>
      <c r="X2426" s="4">
        <v>41183</v>
      </c>
      <c r="Y2426" s="2" t="s">
        <v>102</v>
      </c>
      <c r="AA2426" s="2" t="s">
        <v>102</v>
      </c>
      <c r="AB2426" s="2" t="s">
        <v>102</v>
      </c>
      <c r="AD2426" s="2" t="s">
        <v>102</v>
      </c>
      <c r="AF2426" s="2" t="s">
        <v>102</v>
      </c>
      <c r="AG2426" s="2" t="s">
        <v>103</v>
      </c>
      <c r="AH2426" s="2" t="s">
        <v>102</v>
      </c>
      <c r="AI2426" s="2" t="s">
        <v>104</v>
      </c>
      <c r="AK2426" s="2" t="s">
        <v>105</v>
      </c>
      <c r="AL2426" s="2" t="s">
        <v>101</v>
      </c>
      <c r="AM2426" s="2" t="s">
        <v>102</v>
      </c>
      <c r="AN2426" s="2" t="s">
        <v>102</v>
      </c>
      <c r="AO2426" s="2" t="s">
        <v>102</v>
      </c>
      <c r="AP2426" s="2" t="s">
        <v>102</v>
      </c>
      <c r="AQ2426" s="2" t="s">
        <v>102</v>
      </c>
      <c r="AR2426" s="2" t="s">
        <v>102</v>
      </c>
      <c r="AS2426" s="2" t="s">
        <v>102</v>
      </c>
      <c r="AT2426" s="2" t="s">
        <v>102</v>
      </c>
      <c r="AU2426" s="2" t="s">
        <v>102</v>
      </c>
      <c r="AV2426" s="2" t="s">
        <v>102</v>
      </c>
      <c r="AW2426" s="2" t="s">
        <v>102</v>
      </c>
      <c r="AX2426" s="2" t="s">
        <v>102</v>
      </c>
      <c r="AY2426" s="2" t="s">
        <v>102</v>
      </c>
      <c r="AZ2426" s="2" t="s">
        <v>102</v>
      </c>
      <c r="BB2426" s="2" t="s">
        <v>102</v>
      </c>
      <c r="BD2426" s="2" t="s">
        <v>102</v>
      </c>
      <c r="BE2426" s="2" t="s">
        <v>102</v>
      </c>
      <c r="BF2426" s="2" t="s">
        <v>102</v>
      </c>
      <c r="BG2426" s="2" t="s">
        <v>102</v>
      </c>
      <c r="BH2426" s="2" t="s">
        <v>102</v>
      </c>
      <c r="BI2426" s="2" t="s">
        <v>102</v>
      </c>
      <c r="BJ2426" s="2" t="s">
        <v>102</v>
      </c>
      <c r="BK2426" s="2" t="s">
        <v>102</v>
      </c>
      <c r="BL2426" s="2" t="s">
        <v>102</v>
      </c>
      <c r="BM2426" s="2" t="s">
        <v>102</v>
      </c>
      <c r="BN2426" s="2" t="s">
        <v>102</v>
      </c>
      <c r="BO2426" s="2" t="s">
        <v>102</v>
      </c>
      <c r="BP2426" s="2" t="s">
        <v>102</v>
      </c>
      <c r="BQ2426" s="2" t="s">
        <v>102</v>
      </c>
      <c r="BR2426" s="2" t="s">
        <v>102</v>
      </c>
      <c r="BS2426" s="2" t="s">
        <v>102</v>
      </c>
      <c r="BT2426" s="2" t="s">
        <v>102</v>
      </c>
      <c r="BU2426" s="2" t="s">
        <v>103</v>
      </c>
      <c r="BV2426" s="2" t="s">
        <v>102</v>
      </c>
      <c r="BW2426" s="2" t="s">
        <v>102</v>
      </c>
      <c r="BX2426" s="2" t="s">
        <v>102</v>
      </c>
      <c r="BY2426" s="2" t="s">
        <v>102</v>
      </c>
      <c r="BZ2426" s="2" t="s">
        <v>102</v>
      </c>
      <c r="CA2426" s="2" t="s">
        <v>102</v>
      </c>
      <c r="CB2426" s="2" t="s">
        <v>102</v>
      </c>
      <c r="CC2426" s="2" t="s">
        <v>102</v>
      </c>
      <c r="CD2426" s="2" t="s">
        <v>102</v>
      </c>
      <c r="CE2426" s="2" t="s">
        <v>102</v>
      </c>
      <c r="CF2426" s="2" t="s">
        <v>102</v>
      </c>
      <c r="CG2426" s="2" t="s">
        <v>102</v>
      </c>
      <c r="CH2426" s="2" t="s">
        <v>102</v>
      </c>
      <c r="CI2426" s="2" t="s">
        <v>102</v>
      </c>
      <c r="CJ2426" s="2" t="s">
        <v>102</v>
      </c>
      <c r="CK2426" s="2" t="s">
        <v>102</v>
      </c>
      <c r="CL2426" s="2" t="s">
        <v>102</v>
      </c>
      <c r="CM2426" s="2" t="s">
        <v>102</v>
      </c>
      <c r="CN2426" s="2" t="s">
        <v>102</v>
      </c>
      <c r="CO2426" s="2" t="s">
        <v>102</v>
      </c>
      <c r="CP2426" s="2" t="s">
        <v>102</v>
      </c>
      <c r="CQ2426" s="2" t="s">
        <v>102</v>
      </c>
      <c r="CR2426" s="2" t="s">
        <v>102</v>
      </c>
      <c r="CS2426" s="2" t="s">
        <v>102</v>
      </c>
      <c r="CT2426" s="2" t="s">
        <v>102</v>
      </c>
      <c r="CU2426" s="2" t="s">
        <v>102</v>
      </c>
    </row>
    <row r="2427" spans="1:99" x14ac:dyDescent="0.3">
      <c r="A2427" s="2" t="s">
        <v>98</v>
      </c>
      <c r="B2427" s="2">
        <v>167803</v>
      </c>
      <c r="C2427" s="2" t="s">
        <v>15573</v>
      </c>
      <c r="D2427" s="2" t="s">
        <v>792</v>
      </c>
      <c r="E2427" s="2" t="s">
        <v>15574</v>
      </c>
      <c r="F2427" s="2" t="s">
        <v>15575</v>
      </c>
      <c r="G2427" s="2" t="s">
        <v>15576</v>
      </c>
      <c r="H2427" s="2" t="s">
        <v>1056</v>
      </c>
      <c r="I2427" s="2" t="s">
        <v>404</v>
      </c>
      <c r="J2427" s="2" t="s">
        <v>174</v>
      </c>
      <c r="K2427" s="2" t="s">
        <v>101</v>
      </c>
      <c r="L2427" s="2">
        <v>2142</v>
      </c>
      <c r="M2427" s="2" t="s">
        <v>15577</v>
      </c>
      <c r="O2427" s="2" t="s">
        <v>15578</v>
      </c>
      <c r="Q2427" s="2" t="s">
        <v>404</v>
      </c>
      <c r="R2427" s="2" t="s">
        <v>174</v>
      </c>
      <c r="S2427" s="2" t="s">
        <v>101</v>
      </c>
      <c r="T2427" s="2">
        <v>2142</v>
      </c>
      <c r="U2427" s="2" t="s">
        <v>798</v>
      </c>
      <c r="V2427" s="3">
        <v>41414</v>
      </c>
      <c r="W2427" s="3">
        <v>41414</v>
      </c>
      <c r="X2427" s="4">
        <v>41183</v>
      </c>
      <c r="Y2427" s="2" t="s">
        <v>103</v>
      </c>
      <c r="Z2427" s="2" t="s">
        <v>15579</v>
      </c>
      <c r="AA2427" s="2" t="s">
        <v>102</v>
      </c>
      <c r="AB2427" s="2" t="s">
        <v>102</v>
      </c>
      <c r="AD2427" s="2" t="s">
        <v>102</v>
      </c>
      <c r="AF2427" s="2" t="s">
        <v>103</v>
      </c>
      <c r="AG2427" s="2" t="s">
        <v>102</v>
      </c>
      <c r="AH2427" s="2" t="s">
        <v>102</v>
      </c>
      <c r="AI2427" s="2" t="s">
        <v>104</v>
      </c>
      <c r="AK2427" s="2" t="s">
        <v>105</v>
      </c>
      <c r="AL2427" s="2" t="s">
        <v>101</v>
      </c>
      <c r="AM2427" s="2" t="s">
        <v>102</v>
      </c>
      <c r="AN2427" s="2" t="s">
        <v>102</v>
      </c>
      <c r="AO2427" s="2" t="s">
        <v>102</v>
      </c>
      <c r="AP2427" s="2" t="s">
        <v>102</v>
      </c>
      <c r="AQ2427" s="2" t="s">
        <v>102</v>
      </c>
      <c r="AR2427" s="2" t="s">
        <v>102</v>
      </c>
      <c r="AS2427" s="2" t="s">
        <v>102</v>
      </c>
      <c r="AT2427" s="2" t="s">
        <v>102</v>
      </c>
      <c r="AU2427" s="2" t="s">
        <v>102</v>
      </c>
      <c r="AV2427" s="2" t="s">
        <v>102</v>
      </c>
      <c r="AW2427" s="2" t="s">
        <v>102</v>
      </c>
      <c r="AX2427" s="2" t="s">
        <v>102</v>
      </c>
      <c r="AY2427" s="2" t="s">
        <v>102</v>
      </c>
      <c r="AZ2427" s="2" t="s">
        <v>102</v>
      </c>
      <c r="BB2427" s="2" t="s">
        <v>102</v>
      </c>
      <c r="BD2427" s="2" t="s">
        <v>102</v>
      </c>
      <c r="BE2427" s="2" t="s">
        <v>102</v>
      </c>
      <c r="BF2427" s="2" t="s">
        <v>102</v>
      </c>
      <c r="BG2427" s="2" t="s">
        <v>102</v>
      </c>
      <c r="BH2427" s="2" t="s">
        <v>102</v>
      </c>
      <c r="BI2427" s="2" t="s">
        <v>102</v>
      </c>
      <c r="BJ2427" s="2" t="s">
        <v>102</v>
      </c>
      <c r="BK2427" s="2" t="s">
        <v>102</v>
      </c>
      <c r="BL2427" s="2" t="s">
        <v>102</v>
      </c>
      <c r="BM2427" s="2" t="s">
        <v>102</v>
      </c>
      <c r="BN2427" s="2" t="s">
        <v>102</v>
      </c>
      <c r="BO2427" s="2" t="s">
        <v>102</v>
      </c>
      <c r="BP2427" s="2" t="s">
        <v>102</v>
      </c>
      <c r="BQ2427" s="2" t="s">
        <v>102</v>
      </c>
      <c r="BR2427" s="2" t="s">
        <v>102</v>
      </c>
      <c r="BS2427" s="2" t="s">
        <v>102</v>
      </c>
      <c r="BT2427" s="2" t="s">
        <v>102</v>
      </c>
      <c r="BU2427" s="2" t="s">
        <v>102</v>
      </c>
      <c r="BV2427" s="2" t="s">
        <v>102</v>
      </c>
      <c r="BW2427" s="2" t="s">
        <v>102</v>
      </c>
      <c r="BX2427" s="2" t="s">
        <v>102</v>
      </c>
      <c r="BY2427" s="2" t="s">
        <v>102</v>
      </c>
      <c r="BZ2427" s="2" t="s">
        <v>102</v>
      </c>
      <c r="CA2427" s="2" t="s">
        <v>102</v>
      </c>
      <c r="CB2427" s="2" t="s">
        <v>102</v>
      </c>
      <c r="CC2427" s="2" t="s">
        <v>102</v>
      </c>
      <c r="CD2427" s="2" t="s">
        <v>102</v>
      </c>
      <c r="CE2427" s="2" t="s">
        <v>102</v>
      </c>
      <c r="CF2427" s="2" t="s">
        <v>102</v>
      </c>
      <c r="CG2427" s="2" t="s">
        <v>102</v>
      </c>
      <c r="CH2427" s="2" t="s">
        <v>102</v>
      </c>
      <c r="CI2427" s="2" t="s">
        <v>102</v>
      </c>
      <c r="CJ2427" s="2" t="s">
        <v>102</v>
      </c>
      <c r="CK2427" s="2" t="s">
        <v>102</v>
      </c>
      <c r="CL2427" s="2" t="s">
        <v>102</v>
      </c>
      <c r="CM2427" s="2" t="s">
        <v>102</v>
      </c>
      <c r="CN2427" s="2" t="s">
        <v>102</v>
      </c>
      <c r="CO2427" s="2" t="s">
        <v>102</v>
      </c>
      <c r="CP2427" s="2" t="s">
        <v>102</v>
      </c>
      <c r="CQ2427" s="2" t="s">
        <v>102</v>
      </c>
      <c r="CR2427" s="2" t="s">
        <v>102</v>
      </c>
      <c r="CS2427" s="2" t="s">
        <v>102</v>
      </c>
      <c r="CT2427" s="2" t="s">
        <v>102</v>
      </c>
      <c r="CU2427" s="2" t="s">
        <v>102</v>
      </c>
    </row>
    <row r="2428" spans="1:99" x14ac:dyDescent="0.3">
      <c r="A2428" s="2" t="s">
        <v>379</v>
      </c>
      <c r="B2428" s="2">
        <v>167810</v>
      </c>
      <c r="C2428" s="2" t="s">
        <v>15789</v>
      </c>
      <c r="D2428" s="2" t="s">
        <v>792</v>
      </c>
      <c r="E2428" s="2" t="s">
        <v>15790</v>
      </c>
      <c r="F2428" s="2" t="s">
        <v>15790</v>
      </c>
      <c r="G2428" s="2" t="s">
        <v>15791</v>
      </c>
      <c r="I2428" s="2" t="s">
        <v>381</v>
      </c>
      <c r="K2428" s="2" t="s">
        <v>382</v>
      </c>
      <c r="L2428" s="2" t="s">
        <v>683</v>
      </c>
      <c r="M2428" s="2" t="s">
        <v>15792</v>
      </c>
      <c r="U2428" s="2" t="s">
        <v>798</v>
      </c>
      <c r="V2428" s="3">
        <v>41446</v>
      </c>
      <c r="W2428" s="3">
        <v>41446</v>
      </c>
      <c r="X2428" s="4">
        <v>41183</v>
      </c>
      <c r="Y2428" s="2" t="s">
        <v>102</v>
      </c>
      <c r="AA2428" s="2" t="s">
        <v>103</v>
      </c>
      <c r="AB2428" s="2" t="s">
        <v>102</v>
      </c>
      <c r="AD2428" s="2" t="s">
        <v>102</v>
      </c>
      <c r="AF2428" s="2" t="s">
        <v>102</v>
      </c>
      <c r="AG2428" s="2" t="s">
        <v>103</v>
      </c>
      <c r="AH2428" s="2" t="s">
        <v>102</v>
      </c>
      <c r="AI2428" s="2" t="s">
        <v>279</v>
      </c>
      <c r="AL2428" s="2" t="s">
        <v>766</v>
      </c>
      <c r="AM2428" s="2" t="s">
        <v>102</v>
      </c>
      <c r="AN2428" s="2" t="s">
        <v>102</v>
      </c>
      <c r="AO2428" s="2" t="s">
        <v>103</v>
      </c>
      <c r="AP2428" s="2" t="s">
        <v>102</v>
      </c>
      <c r="AQ2428" s="2" t="s">
        <v>102</v>
      </c>
      <c r="AR2428" s="2" t="s">
        <v>102</v>
      </c>
      <c r="AS2428" s="2" t="s">
        <v>102</v>
      </c>
      <c r="AT2428" s="2" t="s">
        <v>102</v>
      </c>
      <c r="AU2428" s="2" t="s">
        <v>102</v>
      </c>
      <c r="AV2428" s="2" t="s">
        <v>102</v>
      </c>
      <c r="AW2428" s="2" t="s">
        <v>102</v>
      </c>
      <c r="AX2428" s="2" t="s">
        <v>102</v>
      </c>
      <c r="AY2428" s="2" t="s">
        <v>102</v>
      </c>
      <c r="AZ2428" s="2" t="s">
        <v>102</v>
      </c>
      <c r="BB2428" s="2" t="s">
        <v>102</v>
      </c>
      <c r="BD2428" s="2" t="s">
        <v>102</v>
      </c>
      <c r="BE2428" s="2" t="s">
        <v>102</v>
      </c>
      <c r="BF2428" s="2" t="s">
        <v>103</v>
      </c>
      <c r="BG2428" s="2" t="s">
        <v>102</v>
      </c>
      <c r="BH2428" s="2" t="s">
        <v>102</v>
      </c>
      <c r="BI2428" s="2" t="s">
        <v>102</v>
      </c>
      <c r="BJ2428" s="2" t="s">
        <v>102</v>
      </c>
      <c r="BK2428" s="2" t="s">
        <v>102</v>
      </c>
      <c r="BL2428" s="2" t="s">
        <v>102</v>
      </c>
      <c r="BM2428" s="2" t="s">
        <v>102</v>
      </c>
      <c r="BN2428" s="2" t="s">
        <v>102</v>
      </c>
      <c r="BO2428" s="2" t="s">
        <v>102</v>
      </c>
      <c r="BP2428" s="2" t="s">
        <v>102</v>
      </c>
      <c r="BQ2428" s="2" t="s">
        <v>102</v>
      </c>
      <c r="BR2428" s="2" t="s">
        <v>102</v>
      </c>
      <c r="BS2428" s="2" t="s">
        <v>102</v>
      </c>
      <c r="BT2428" s="2" t="s">
        <v>102</v>
      </c>
      <c r="BU2428" s="2" t="s">
        <v>103</v>
      </c>
      <c r="BV2428" s="2" t="s">
        <v>102</v>
      </c>
      <c r="BW2428" s="2" t="s">
        <v>102</v>
      </c>
      <c r="BX2428" s="2" t="s">
        <v>102</v>
      </c>
      <c r="BY2428" s="2" t="s">
        <v>102</v>
      </c>
      <c r="BZ2428" s="2" t="s">
        <v>102</v>
      </c>
      <c r="CA2428" s="2" t="s">
        <v>102</v>
      </c>
      <c r="CB2428" s="2" t="s">
        <v>102</v>
      </c>
      <c r="CC2428" s="2" t="s">
        <v>102</v>
      </c>
      <c r="CD2428" s="2" t="s">
        <v>102</v>
      </c>
      <c r="CE2428" s="2" t="s">
        <v>102</v>
      </c>
      <c r="CF2428" s="2" t="s">
        <v>102</v>
      </c>
      <c r="CG2428" s="2" t="s">
        <v>102</v>
      </c>
      <c r="CH2428" s="2" t="s">
        <v>102</v>
      </c>
      <c r="CI2428" s="2" t="s">
        <v>102</v>
      </c>
      <c r="CJ2428" s="2" t="s">
        <v>102</v>
      </c>
      <c r="CK2428" s="2" t="s">
        <v>102</v>
      </c>
      <c r="CL2428" s="2" t="s">
        <v>102</v>
      </c>
      <c r="CM2428" s="2" t="s">
        <v>102</v>
      </c>
      <c r="CN2428" s="2" t="s">
        <v>102</v>
      </c>
      <c r="CO2428" s="2" t="s">
        <v>102</v>
      </c>
      <c r="CP2428" s="2" t="s">
        <v>102</v>
      </c>
      <c r="CQ2428" s="2" t="s">
        <v>102</v>
      </c>
      <c r="CR2428" s="2" t="s">
        <v>102</v>
      </c>
      <c r="CS2428" s="2" t="s">
        <v>102</v>
      </c>
      <c r="CT2428" s="2" t="s">
        <v>102</v>
      </c>
      <c r="CU2428" s="2" t="s">
        <v>102</v>
      </c>
    </row>
    <row r="2429" spans="1:99" x14ac:dyDescent="0.3">
      <c r="A2429" s="2" t="s">
        <v>98</v>
      </c>
      <c r="B2429" s="2">
        <v>167820</v>
      </c>
      <c r="C2429" s="2" t="s">
        <v>15730</v>
      </c>
      <c r="D2429" s="2" t="s">
        <v>792</v>
      </c>
      <c r="E2429" s="2" t="s">
        <v>15731</v>
      </c>
      <c r="F2429" s="2" t="s">
        <v>15731</v>
      </c>
      <c r="G2429" s="2" t="s">
        <v>15732</v>
      </c>
      <c r="I2429" s="2" t="s">
        <v>173</v>
      </c>
      <c r="J2429" s="2" t="s">
        <v>174</v>
      </c>
      <c r="K2429" s="2" t="s">
        <v>101</v>
      </c>
      <c r="L2429" s="2">
        <v>2110</v>
      </c>
      <c r="M2429" s="2" t="s">
        <v>15733</v>
      </c>
      <c r="N2429" s="2" t="s">
        <v>15734</v>
      </c>
      <c r="U2429" s="2" t="s">
        <v>798</v>
      </c>
      <c r="V2429" s="3">
        <v>41439</v>
      </c>
      <c r="W2429" s="3">
        <v>41439</v>
      </c>
      <c r="X2429" s="4">
        <v>41183</v>
      </c>
      <c r="Y2429" s="2" t="s">
        <v>102</v>
      </c>
      <c r="AA2429" s="2" t="s">
        <v>102</v>
      </c>
      <c r="AB2429" s="2" t="s">
        <v>102</v>
      </c>
      <c r="AD2429" s="2" t="s">
        <v>102</v>
      </c>
      <c r="AF2429" s="2" t="s">
        <v>102</v>
      </c>
      <c r="AG2429" s="2" t="s">
        <v>103</v>
      </c>
      <c r="AH2429" s="2" t="s">
        <v>102</v>
      </c>
      <c r="AI2429" s="2" t="s">
        <v>104</v>
      </c>
      <c r="AK2429" s="2" t="s">
        <v>105</v>
      </c>
      <c r="AL2429" s="2" t="s">
        <v>101</v>
      </c>
      <c r="AM2429" s="2" t="s">
        <v>102</v>
      </c>
      <c r="AN2429" s="2" t="s">
        <v>102</v>
      </c>
      <c r="AO2429" s="2" t="s">
        <v>103</v>
      </c>
      <c r="AP2429" s="2" t="s">
        <v>102</v>
      </c>
      <c r="AQ2429" s="2" t="s">
        <v>102</v>
      </c>
      <c r="AR2429" s="2" t="s">
        <v>102</v>
      </c>
      <c r="AS2429" s="2" t="s">
        <v>102</v>
      </c>
      <c r="AT2429" s="2" t="s">
        <v>102</v>
      </c>
      <c r="AU2429" s="2" t="s">
        <v>102</v>
      </c>
      <c r="AV2429" s="2" t="s">
        <v>102</v>
      </c>
      <c r="AW2429" s="2" t="s">
        <v>102</v>
      </c>
      <c r="AX2429" s="2" t="s">
        <v>102</v>
      </c>
      <c r="AY2429" s="2" t="s">
        <v>102</v>
      </c>
      <c r="AZ2429" s="2" t="s">
        <v>102</v>
      </c>
      <c r="BB2429" s="2" t="s">
        <v>102</v>
      </c>
      <c r="BD2429" s="2" t="s">
        <v>102</v>
      </c>
      <c r="BE2429" s="2" t="s">
        <v>102</v>
      </c>
      <c r="BF2429" s="2" t="s">
        <v>102</v>
      </c>
      <c r="BG2429" s="2" t="s">
        <v>102</v>
      </c>
      <c r="BH2429" s="2" t="s">
        <v>102</v>
      </c>
      <c r="BI2429" s="2" t="s">
        <v>102</v>
      </c>
      <c r="BJ2429" s="2" t="s">
        <v>102</v>
      </c>
      <c r="BK2429" s="2" t="s">
        <v>102</v>
      </c>
      <c r="BL2429" s="2" t="s">
        <v>102</v>
      </c>
      <c r="BM2429" s="2" t="s">
        <v>102</v>
      </c>
      <c r="BN2429" s="2" t="s">
        <v>102</v>
      </c>
      <c r="BO2429" s="2" t="s">
        <v>102</v>
      </c>
      <c r="BP2429" s="2" t="s">
        <v>102</v>
      </c>
      <c r="BQ2429" s="2" t="s">
        <v>102</v>
      </c>
      <c r="BR2429" s="2" t="s">
        <v>102</v>
      </c>
      <c r="BS2429" s="2" t="s">
        <v>102</v>
      </c>
      <c r="BT2429" s="2" t="s">
        <v>103</v>
      </c>
      <c r="BU2429" s="2" t="s">
        <v>103</v>
      </c>
      <c r="BV2429" s="2" t="s">
        <v>102</v>
      </c>
      <c r="BW2429" s="2" t="s">
        <v>102</v>
      </c>
      <c r="BX2429" s="2" t="s">
        <v>102</v>
      </c>
      <c r="BY2429" s="2" t="s">
        <v>102</v>
      </c>
      <c r="BZ2429" s="2" t="s">
        <v>102</v>
      </c>
      <c r="CA2429" s="2" t="s">
        <v>102</v>
      </c>
      <c r="CB2429" s="2" t="s">
        <v>102</v>
      </c>
      <c r="CC2429" s="2" t="s">
        <v>102</v>
      </c>
      <c r="CD2429" s="2" t="s">
        <v>102</v>
      </c>
      <c r="CE2429" s="2" t="s">
        <v>102</v>
      </c>
      <c r="CF2429" s="2" t="s">
        <v>102</v>
      </c>
      <c r="CG2429" s="2" t="s">
        <v>102</v>
      </c>
      <c r="CH2429" s="2" t="s">
        <v>102</v>
      </c>
      <c r="CI2429" s="2" t="s">
        <v>102</v>
      </c>
      <c r="CJ2429" s="2" t="s">
        <v>102</v>
      </c>
      <c r="CK2429" s="2" t="s">
        <v>102</v>
      </c>
      <c r="CL2429" s="2" t="s">
        <v>102</v>
      </c>
      <c r="CM2429" s="2" t="s">
        <v>102</v>
      </c>
      <c r="CN2429" s="2" t="s">
        <v>102</v>
      </c>
      <c r="CO2429" s="2" t="s">
        <v>102</v>
      </c>
      <c r="CP2429" s="2" t="s">
        <v>102</v>
      </c>
      <c r="CQ2429" s="2" t="s">
        <v>102</v>
      </c>
      <c r="CR2429" s="2" t="s">
        <v>102</v>
      </c>
      <c r="CS2429" s="2" t="s">
        <v>102</v>
      </c>
      <c r="CT2429" s="2" t="s">
        <v>102</v>
      </c>
      <c r="CU2429" s="2" t="s">
        <v>102</v>
      </c>
    </row>
    <row r="2430" spans="1:99" x14ac:dyDescent="0.3">
      <c r="A2430" s="2" t="s">
        <v>379</v>
      </c>
      <c r="B2430" s="2">
        <v>167843</v>
      </c>
      <c r="C2430" s="2" t="s">
        <v>15660</v>
      </c>
      <c r="D2430" s="2" t="s">
        <v>792</v>
      </c>
      <c r="E2430" s="2" t="s">
        <v>15661</v>
      </c>
      <c r="F2430" s="2" t="s">
        <v>15661</v>
      </c>
      <c r="G2430" s="2" t="s">
        <v>15662</v>
      </c>
      <c r="H2430" s="2" t="s">
        <v>13668</v>
      </c>
      <c r="I2430" s="2" t="s">
        <v>710</v>
      </c>
      <c r="K2430" s="2" t="s">
        <v>710</v>
      </c>
      <c r="L2430" s="2">
        <v>48624</v>
      </c>
      <c r="M2430" s="2" t="s">
        <v>15663</v>
      </c>
      <c r="N2430" s="2" t="s">
        <v>15664</v>
      </c>
      <c r="U2430" s="2" t="s">
        <v>798</v>
      </c>
      <c r="V2430" s="3">
        <v>41424</v>
      </c>
      <c r="W2430" s="3">
        <v>41424</v>
      </c>
      <c r="X2430" s="4">
        <v>41183</v>
      </c>
      <c r="Y2430" s="2" t="s">
        <v>102</v>
      </c>
      <c r="AA2430" s="2" t="s">
        <v>103</v>
      </c>
      <c r="AB2430" s="2" t="s">
        <v>102</v>
      </c>
      <c r="AD2430" s="2" t="s">
        <v>102</v>
      </c>
      <c r="AF2430" s="2" t="s">
        <v>102</v>
      </c>
      <c r="AG2430" s="2" t="s">
        <v>103</v>
      </c>
      <c r="AH2430" s="2" t="s">
        <v>102</v>
      </c>
      <c r="AI2430" s="2" t="s">
        <v>108</v>
      </c>
      <c r="AL2430" s="2" t="s">
        <v>710</v>
      </c>
      <c r="AM2430" s="2" t="s">
        <v>102</v>
      </c>
      <c r="AN2430" s="2" t="s">
        <v>102</v>
      </c>
      <c r="AO2430" s="2" t="s">
        <v>102</v>
      </c>
      <c r="AP2430" s="2" t="s">
        <v>102</v>
      </c>
      <c r="AQ2430" s="2" t="s">
        <v>102</v>
      </c>
      <c r="AR2430" s="2" t="s">
        <v>102</v>
      </c>
      <c r="AS2430" s="2" t="s">
        <v>102</v>
      </c>
      <c r="AT2430" s="2" t="s">
        <v>102</v>
      </c>
      <c r="AU2430" s="2" t="s">
        <v>102</v>
      </c>
      <c r="AV2430" s="2" t="s">
        <v>102</v>
      </c>
      <c r="AW2430" s="2" t="s">
        <v>102</v>
      </c>
      <c r="AX2430" s="2" t="s">
        <v>102</v>
      </c>
      <c r="AY2430" s="2" t="s">
        <v>102</v>
      </c>
      <c r="AZ2430" s="2" t="s">
        <v>103</v>
      </c>
      <c r="BA2430" s="2" t="s">
        <v>15665</v>
      </c>
      <c r="BB2430" s="2" t="s">
        <v>102</v>
      </c>
      <c r="BD2430" s="2" t="s">
        <v>102</v>
      </c>
      <c r="BE2430" s="2" t="s">
        <v>103</v>
      </c>
      <c r="BF2430" s="2" t="s">
        <v>103</v>
      </c>
      <c r="BG2430" s="2" t="s">
        <v>102</v>
      </c>
      <c r="BH2430" s="2" t="s">
        <v>102</v>
      </c>
      <c r="BI2430" s="2" t="s">
        <v>102</v>
      </c>
      <c r="BJ2430" s="2" t="s">
        <v>102</v>
      </c>
      <c r="BK2430" s="2" t="s">
        <v>103</v>
      </c>
      <c r="BL2430" s="2" t="s">
        <v>102</v>
      </c>
      <c r="BM2430" s="2" t="s">
        <v>102</v>
      </c>
      <c r="BN2430" s="2" t="s">
        <v>102</v>
      </c>
      <c r="BO2430" s="2" t="s">
        <v>102</v>
      </c>
      <c r="BP2430" s="2" t="s">
        <v>102</v>
      </c>
      <c r="BQ2430" s="2" t="s">
        <v>102</v>
      </c>
      <c r="BR2430" s="2" t="s">
        <v>102</v>
      </c>
      <c r="BS2430" s="2" t="s">
        <v>102</v>
      </c>
      <c r="BT2430" s="2" t="s">
        <v>103</v>
      </c>
      <c r="BU2430" s="2" t="s">
        <v>103</v>
      </c>
      <c r="BV2430" s="2" t="s">
        <v>102</v>
      </c>
      <c r="BW2430" s="2" t="s">
        <v>102</v>
      </c>
      <c r="BX2430" s="2" t="s">
        <v>102</v>
      </c>
      <c r="BY2430" s="2" t="s">
        <v>102</v>
      </c>
      <c r="BZ2430" s="2" t="s">
        <v>102</v>
      </c>
      <c r="CA2430" s="2" t="s">
        <v>102</v>
      </c>
      <c r="CB2430" s="2" t="s">
        <v>102</v>
      </c>
      <c r="CC2430" s="2" t="s">
        <v>102</v>
      </c>
      <c r="CD2430" s="2" t="s">
        <v>102</v>
      </c>
      <c r="CE2430" s="2" t="s">
        <v>102</v>
      </c>
      <c r="CF2430" s="2" t="s">
        <v>102</v>
      </c>
      <c r="CG2430" s="2" t="s">
        <v>102</v>
      </c>
      <c r="CH2430" s="2" t="s">
        <v>102</v>
      </c>
      <c r="CI2430" s="2" t="s">
        <v>102</v>
      </c>
      <c r="CJ2430" s="2" t="s">
        <v>102</v>
      </c>
      <c r="CK2430" s="2" t="s">
        <v>102</v>
      </c>
      <c r="CL2430" s="2" t="s">
        <v>102</v>
      </c>
      <c r="CM2430" s="2" t="s">
        <v>102</v>
      </c>
      <c r="CN2430" s="2" t="s">
        <v>102</v>
      </c>
      <c r="CO2430" s="2" t="s">
        <v>102</v>
      </c>
      <c r="CP2430" s="2" t="s">
        <v>102</v>
      </c>
      <c r="CQ2430" s="2" t="s">
        <v>102</v>
      </c>
      <c r="CR2430" s="2" t="s">
        <v>102</v>
      </c>
      <c r="CS2430" s="2" t="s">
        <v>102</v>
      </c>
      <c r="CT2430" s="2" t="s">
        <v>102</v>
      </c>
      <c r="CU2430" s="2" t="s">
        <v>102</v>
      </c>
    </row>
    <row r="2431" spans="1:99" x14ac:dyDescent="0.3">
      <c r="A2431" s="2" t="s">
        <v>112</v>
      </c>
      <c r="B2431" s="2">
        <v>167845</v>
      </c>
      <c r="C2431" s="2" t="s">
        <v>15537</v>
      </c>
      <c r="D2431" s="2" t="s">
        <v>792</v>
      </c>
      <c r="E2431" s="2" t="s">
        <v>15538</v>
      </c>
      <c r="F2431" s="2" t="s">
        <v>15539</v>
      </c>
      <c r="G2431" s="2" t="s">
        <v>15540</v>
      </c>
      <c r="I2431" s="2" t="s">
        <v>166</v>
      </c>
      <c r="J2431" s="2" t="s">
        <v>134</v>
      </c>
      <c r="K2431" s="2" t="s">
        <v>101</v>
      </c>
      <c r="L2431" s="2">
        <v>94107</v>
      </c>
      <c r="M2431" s="2" t="s">
        <v>15541</v>
      </c>
      <c r="N2431" s="2" t="s">
        <v>15542</v>
      </c>
      <c r="U2431" s="2" t="s">
        <v>798</v>
      </c>
      <c r="V2431" s="3">
        <v>41407</v>
      </c>
      <c r="W2431" s="3">
        <v>41407</v>
      </c>
      <c r="X2431" s="4">
        <v>41183</v>
      </c>
      <c r="Y2431" s="2" t="s">
        <v>103</v>
      </c>
      <c r="Z2431" s="2" t="s">
        <v>15543</v>
      </c>
      <c r="AA2431" s="2" t="s">
        <v>102</v>
      </c>
      <c r="AB2431" s="2" t="s">
        <v>102</v>
      </c>
      <c r="AD2431" s="2" t="s">
        <v>102</v>
      </c>
      <c r="AF2431" s="2" t="s">
        <v>103</v>
      </c>
      <c r="AG2431" s="2" t="s">
        <v>103</v>
      </c>
      <c r="AH2431" s="2" t="s">
        <v>102</v>
      </c>
      <c r="AI2431" s="2" t="s">
        <v>104</v>
      </c>
      <c r="AK2431" s="2" t="s">
        <v>105</v>
      </c>
      <c r="AL2431" s="2" t="s">
        <v>101</v>
      </c>
      <c r="AM2431" s="2" t="s">
        <v>102</v>
      </c>
      <c r="AN2431" s="2" t="s">
        <v>102</v>
      </c>
      <c r="AO2431" s="2" t="s">
        <v>102</v>
      </c>
      <c r="AP2431" s="2" t="s">
        <v>102</v>
      </c>
      <c r="AQ2431" s="2" t="s">
        <v>102</v>
      </c>
      <c r="AR2431" s="2" t="s">
        <v>102</v>
      </c>
      <c r="AS2431" s="2" t="s">
        <v>102</v>
      </c>
      <c r="AT2431" s="2" t="s">
        <v>102</v>
      </c>
      <c r="AU2431" s="2" t="s">
        <v>102</v>
      </c>
      <c r="AV2431" s="2" t="s">
        <v>102</v>
      </c>
      <c r="AW2431" s="2" t="s">
        <v>102</v>
      </c>
      <c r="AX2431" s="2" t="s">
        <v>102</v>
      </c>
      <c r="AY2431" s="2" t="s">
        <v>102</v>
      </c>
      <c r="AZ2431" s="2" t="s">
        <v>102</v>
      </c>
      <c r="BB2431" s="2" t="s">
        <v>102</v>
      </c>
      <c r="BD2431" s="2" t="s">
        <v>102</v>
      </c>
      <c r="BE2431" s="2" t="s">
        <v>102</v>
      </c>
      <c r="BF2431" s="2" t="s">
        <v>103</v>
      </c>
      <c r="BG2431" s="2" t="s">
        <v>102</v>
      </c>
      <c r="BH2431" s="2" t="s">
        <v>102</v>
      </c>
      <c r="BI2431" s="2" t="s">
        <v>102</v>
      </c>
      <c r="BJ2431" s="2" t="s">
        <v>102</v>
      </c>
      <c r="BK2431" s="2" t="s">
        <v>102</v>
      </c>
      <c r="BL2431" s="2" t="s">
        <v>102</v>
      </c>
      <c r="BM2431" s="2" t="s">
        <v>102</v>
      </c>
      <c r="BN2431" s="2" t="s">
        <v>102</v>
      </c>
      <c r="BO2431" s="2" t="s">
        <v>102</v>
      </c>
      <c r="BP2431" s="2" t="s">
        <v>102</v>
      </c>
      <c r="BQ2431" s="2" t="s">
        <v>102</v>
      </c>
      <c r="BR2431" s="2" t="s">
        <v>102</v>
      </c>
      <c r="BS2431" s="2" t="s">
        <v>102</v>
      </c>
      <c r="BT2431" s="2" t="s">
        <v>103</v>
      </c>
      <c r="BU2431" s="2" t="s">
        <v>103</v>
      </c>
      <c r="BV2431" s="2" t="s">
        <v>102</v>
      </c>
      <c r="BW2431" s="2" t="s">
        <v>102</v>
      </c>
      <c r="BX2431" s="2" t="s">
        <v>102</v>
      </c>
      <c r="BY2431" s="2" t="s">
        <v>102</v>
      </c>
      <c r="BZ2431" s="2" t="s">
        <v>102</v>
      </c>
      <c r="CA2431" s="2" t="s">
        <v>102</v>
      </c>
      <c r="CB2431" s="2" t="s">
        <v>102</v>
      </c>
      <c r="CC2431" s="2" t="s">
        <v>102</v>
      </c>
      <c r="CD2431" s="2" t="s">
        <v>102</v>
      </c>
      <c r="CE2431" s="2" t="s">
        <v>102</v>
      </c>
      <c r="CF2431" s="2" t="s">
        <v>102</v>
      </c>
      <c r="CG2431" s="2" t="s">
        <v>102</v>
      </c>
      <c r="CH2431" s="2" t="s">
        <v>102</v>
      </c>
      <c r="CI2431" s="2" t="s">
        <v>102</v>
      </c>
      <c r="CJ2431" s="2" t="s">
        <v>102</v>
      </c>
      <c r="CK2431" s="2" t="s">
        <v>102</v>
      </c>
      <c r="CL2431" s="2" t="s">
        <v>102</v>
      </c>
      <c r="CM2431" s="2" t="s">
        <v>102</v>
      </c>
      <c r="CN2431" s="2" t="s">
        <v>102</v>
      </c>
      <c r="CO2431" s="2" t="s">
        <v>102</v>
      </c>
      <c r="CP2431" s="2" t="s">
        <v>102</v>
      </c>
      <c r="CQ2431" s="2" t="s">
        <v>102</v>
      </c>
      <c r="CR2431" s="2" t="s">
        <v>102</v>
      </c>
      <c r="CS2431" s="2" t="s">
        <v>102</v>
      </c>
      <c r="CT2431" s="2" t="s">
        <v>102</v>
      </c>
      <c r="CU2431" s="2" t="s">
        <v>102</v>
      </c>
    </row>
    <row r="2432" spans="1:99" x14ac:dyDescent="0.3">
      <c r="A2432" s="2" t="s">
        <v>379</v>
      </c>
      <c r="B2432" s="2">
        <v>167850</v>
      </c>
      <c r="C2432" s="2" t="s">
        <v>15634</v>
      </c>
      <c r="D2432" s="2" t="s">
        <v>792</v>
      </c>
      <c r="E2432" s="2" t="s">
        <v>15635</v>
      </c>
      <c r="F2432" s="2" t="s">
        <v>15635</v>
      </c>
      <c r="G2432" s="2" t="s">
        <v>15636</v>
      </c>
      <c r="I2432" s="2" t="s">
        <v>381</v>
      </c>
      <c r="K2432" s="2" t="s">
        <v>382</v>
      </c>
      <c r="L2432" s="2" t="s">
        <v>15637</v>
      </c>
      <c r="M2432" s="2" t="s">
        <v>15638</v>
      </c>
      <c r="N2432" s="2" t="s">
        <v>15639</v>
      </c>
      <c r="U2432" s="2" t="s">
        <v>798</v>
      </c>
      <c r="V2432" s="3">
        <v>41418</v>
      </c>
      <c r="W2432" s="3">
        <v>41418</v>
      </c>
      <c r="X2432" s="4">
        <v>41183</v>
      </c>
      <c r="Y2432" s="2" t="s">
        <v>103</v>
      </c>
      <c r="Z2432" s="2" t="s">
        <v>15640</v>
      </c>
      <c r="AA2432" s="2" t="s">
        <v>103</v>
      </c>
      <c r="AB2432" s="2" t="s">
        <v>102</v>
      </c>
      <c r="AD2432" s="2" t="s">
        <v>102</v>
      </c>
      <c r="AF2432" s="2" t="s">
        <v>102</v>
      </c>
      <c r="AG2432" s="2" t="s">
        <v>103</v>
      </c>
      <c r="AH2432" s="2" t="s">
        <v>102</v>
      </c>
      <c r="AI2432" s="2" t="s">
        <v>279</v>
      </c>
      <c r="AL2432" s="2" t="s">
        <v>382</v>
      </c>
      <c r="AM2432" s="2" t="s">
        <v>102</v>
      </c>
      <c r="AN2432" s="2" t="s">
        <v>102</v>
      </c>
      <c r="AO2432" s="2" t="s">
        <v>102</v>
      </c>
      <c r="AP2432" s="2" t="s">
        <v>102</v>
      </c>
      <c r="AQ2432" s="2" t="s">
        <v>102</v>
      </c>
      <c r="AR2432" s="2" t="s">
        <v>102</v>
      </c>
      <c r="AS2432" s="2" t="s">
        <v>102</v>
      </c>
      <c r="AT2432" s="2" t="s">
        <v>102</v>
      </c>
      <c r="AU2432" s="2" t="s">
        <v>102</v>
      </c>
      <c r="AV2432" s="2" t="s">
        <v>102</v>
      </c>
      <c r="AW2432" s="2" t="s">
        <v>102</v>
      </c>
      <c r="AX2432" s="2" t="s">
        <v>102</v>
      </c>
      <c r="AY2432" s="2" t="s">
        <v>102</v>
      </c>
      <c r="AZ2432" s="2" t="s">
        <v>102</v>
      </c>
      <c r="BB2432" s="2" t="s">
        <v>102</v>
      </c>
      <c r="BD2432" s="2" t="s">
        <v>102</v>
      </c>
      <c r="BE2432" s="2" t="s">
        <v>102</v>
      </c>
      <c r="BF2432" s="2" t="s">
        <v>102</v>
      </c>
      <c r="BG2432" s="2" t="s">
        <v>102</v>
      </c>
      <c r="BH2432" s="2" t="s">
        <v>102</v>
      </c>
      <c r="BI2432" s="2" t="s">
        <v>102</v>
      </c>
      <c r="BJ2432" s="2" t="s">
        <v>102</v>
      </c>
      <c r="BK2432" s="2" t="s">
        <v>102</v>
      </c>
      <c r="BL2432" s="2" t="s">
        <v>102</v>
      </c>
      <c r="BM2432" s="2" t="s">
        <v>102</v>
      </c>
      <c r="BN2432" s="2" t="s">
        <v>102</v>
      </c>
      <c r="BO2432" s="2" t="s">
        <v>102</v>
      </c>
      <c r="BP2432" s="2" t="s">
        <v>102</v>
      </c>
      <c r="BQ2432" s="2" t="s">
        <v>102</v>
      </c>
      <c r="BR2432" s="2" t="s">
        <v>102</v>
      </c>
      <c r="BS2432" s="2" t="s">
        <v>102</v>
      </c>
      <c r="BT2432" s="2" t="s">
        <v>103</v>
      </c>
      <c r="BU2432" s="2" t="s">
        <v>103</v>
      </c>
      <c r="BV2432" s="2" t="s">
        <v>102</v>
      </c>
      <c r="BW2432" s="2" t="s">
        <v>102</v>
      </c>
      <c r="BX2432" s="2" t="s">
        <v>102</v>
      </c>
      <c r="BY2432" s="2" t="s">
        <v>102</v>
      </c>
      <c r="BZ2432" s="2" t="s">
        <v>102</v>
      </c>
      <c r="CA2432" s="2" t="s">
        <v>102</v>
      </c>
      <c r="CB2432" s="2" t="s">
        <v>102</v>
      </c>
      <c r="CC2432" s="2" t="s">
        <v>102</v>
      </c>
      <c r="CD2432" s="2" t="s">
        <v>102</v>
      </c>
      <c r="CE2432" s="2" t="s">
        <v>102</v>
      </c>
      <c r="CF2432" s="2" t="s">
        <v>102</v>
      </c>
      <c r="CG2432" s="2" t="s">
        <v>102</v>
      </c>
      <c r="CH2432" s="2" t="s">
        <v>102</v>
      </c>
      <c r="CI2432" s="2" t="s">
        <v>102</v>
      </c>
      <c r="CJ2432" s="2" t="s">
        <v>102</v>
      </c>
      <c r="CK2432" s="2" t="s">
        <v>102</v>
      </c>
      <c r="CL2432" s="2" t="s">
        <v>102</v>
      </c>
      <c r="CM2432" s="2" t="s">
        <v>102</v>
      </c>
      <c r="CN2432" s="2" t="s">
        <v>102</v>
      </c>
      <c r="CO2432" s="2" t="s">
        <v>102</v>
      </c>
      <c r="CP2432" s="2" t="s">
        <v>102</v>
      </c>
      <c r="CQ2432" s="2" t="s">
        <v>102</v>
      </c>
      <c r="CR2432" s="2" t="s">
        <v>102</v>
      </c>
      <c r="CS2432" s="2" t="s">
        <v>102</v>
      </c>
      <c r="CT2432" s="2" t="s">
        <v>102</v>
      </c>
      <c r="CU2432" s="2" t="s">
        <v>102</v>
      </c>
    </row>
    <row r="2433" spans="1:99" x14ac:dyDescent="0.3">
      <c r="A2433" s="2" t="s">
        <v>123</v>
      </c>
      <c r="B2433" s="2">
        <v>167864</v>
      </c>
      <c r="C2433" s="2" t="s">
        <v>15686</v>
      </c>
      <c r="D2433" s="2" t="s">
        <v>792</v>
      </c>
      <c r="E2433" s="2" t="s">
        <v>15687</v>
      </c>
      <c r="F2433" s="2" t="s">
        <v>15687</v>
      </c>
      <c r="G2433" s="2" t="s">
        <v>1836</v>
      </c>
      <c r="H2433" s="2" t="s">
        <v>1630</v>
      </c>
      <c r="I2433" s="2" t="s">
        <v>204</v>
      </c>
      <c r="J2433" s="2" t="s">
        <v>205</v>
      </c>
      <c r="K2433" s="2" t="s">
        <v>101</v>
      </c>
      <c r="L2433" s="2">
        <v>60606</v>
      </c>
      <c r="M2433" s="2" t="s">
        <v>15688</v>
      </c>
      <c r="N2433" s="2" t="s">
        <v>1632</v>
      </c>
      <c r="U2433" s="2" t="s">
        <v>798</v>
      </c>
      <c r="V2433" s="3">
        <v>41425</v>
      </c>
      <c r="W2433" s="3">
        <v>41425</v>
      </c>
      <c r="X2433" s="4">
        <v>41183</v>
      </c>
      <c r="Y2433" s="2" t="s">
        <v>103</v>
      </c>
      <c r="Z2433" s="2" t="s">
        <v>15689</v>
      </c>
      <c r="AA2433" s="2" t="s">
        <v>102</v>
      </c>
      <c r="AB2433" s="2" t="s">
        <v>102</v>
      </c>
      <c r="AD2433" s="2" t="s">
        <v>102</v>
      </c>
      <c r="AF2433" s="2" t="s">
        <v>102</v>
      </c>
      <c r="AG2433" s="2" t="s">
        <v>103</v>
      </c>
      <c r="AH2433" s="2" t="s">
        <v>102</v>
      </c>
      <c r="AI2433" s="2" t="s">
        <v>104</v>
      </c>
      <c r="AK2433" s="2" t="s">
        <v>105</v>
      </c>
      <c r="AL2433" s="2" t="s">
        <v>101</v>
      </c>
      <c r="AM2433" s="2" t="s">
        <v>102</v>
      </c>
      <c r="AN2433" s="2" t="s">
        <v>102</v>
      </c>
      <c r="AO2433" s="2" t="s">
        <v>102</v>
      </c>
      <c r="AP2433" s="2" t="s">
        <v>102</v>
      </c>
      <c r="AQ2433" s="2" t="s">
        <v>102</v>
      </c>
      <c r="AR2433" s="2" t="s">
        <v>102</v>
      </c>
      <c r="AS2433" s="2" t="s">
        <v>102</v>
      </c>
      <c r="AT2433" s="2" t="s">
        <v>102</v>
      </c>
      <c r="AU2433" s="2" t="s">
        <v>102</v>
      </c>
      <c r="AV2433" s="2" t="s">
        <v>102</v>
      </c>
      <c r="AW2433" s="2" t="s">
        <v>102</v>
      </c>
      <c r="AX2433" s="2" t="s">
        <v>102</v>
      </c>
      <c r="AY2433" s="2" t="s">
        <v>102</v>
      </c>
      <c r="AZ2433" s="2" t="s">
        <v>103</v>
      </c>
      <c r="BA2433" s="2" t="s">
        <v>15690</v>
      </c>
      <c r="BB2433" s="2" t="s">
        <v>102</v>
      </c>
      <c r="BD2433" s="2" t="s">
        <v>102</v>
      </c>
      <c r="BE2433" s="2" t="s">
        <v>102</v>
      </c>
      <c r="BF2433" s="2" t="s">
        <v>102</v>
      </c>
      <c r="BG2433" s="2" t="s">
        <v>102</v>
      </c>
      <c r="BH2433" s="2" t="s">
        <v>102</v>
      </c>
      <c r="BI2433" s="2" t="s">
        <v>102</v>
      </c>
      <c r="BJ2433" s="2" t="s">
        <v>102</v>
      </c>
      <c r="BK2433" s="2" t="s">
        <v>102</v>
      </c>
      <c r="BL2433" s="2" t="s">
        <v>102</v>
      </c>
      <c r="BM2433" s="2" t="s">
        <v>102</v>
      </c>
      <c r="BN2433" s="2" t="s">
        <v>102</v>
      </c>
      <c r="BO2433" s="2" t="s">
        <v>102</v>
      </c>
      <c r="BP2433" s="2" t="s">
        <v>102</v>
      </c>
      <c r="BQ2433" s="2" t="s">
        <v>102</v>
      </c>
      <c r="BR2433" s="2" t="s">
        <v>102</v>
      </c>
      <c r="BS2433" s="2" t="s">
        <v>102</v>
      </c>
      <c r="BT2433" s="2" t="s">
        <v>102</v>
      </c>
      <c r="BU2433" s="2" t="s">
        <v>103</v>
      </c>
      <c r="BV2433" s="2" t="s">
        <v>102</v>
      </c>
      <c r="BW2433" s="2" t="s">
        <v>102</v>
      </c>
      <c r="BX2433" s="2" t="s">
        <v>102</v>
      </c>
      <c r="BY2433" s="2" t="s">
        <v>102</v>
      </c>
      <c r="BZ2433" s="2" t="s">
        <v>102</v>
      </c>
      <c r="CA2433" s="2" t="s">
        <v>102</v>
      </c>
      <c r="CB2433" s="2" t="s">
        <v>102</v>
      </c>
      <c r="CC2433" s="2" t="s">
        <v>102</v>
      </c>
      <c r="CD2433" s="2" t="s">
        <v>102</v>
      </c>
      <c r="CE2433" s="2" t="s">
        <v>102</v>
      </c>
      <c r="CF2433" s="2" t="s">
        <v>102</v>
      </c>
      <c r="CG2433" s="2" t="s">
        <v>102</v>
      </c>
      <c r="CH2433" s="2" t="s">
        <v>102</v>
      </c>
      <c r="CI2433" s="2" t="s">
        <v>102</v>
      </c>
      <c r="CJ2433" s="2" t="s">
        <v>102</v>
      </c>
      <c r="CK2433" s="2" t="s">
        <v>102</v>
      </c>
      <c r="CL2433" s="2" t="s">
        <v>102</v>
      </c>
      <c r="CM2433" s="2" t="s">
        <v>102</v>
      </c>
      <c r="CN2433" s="2" t="s">
        <v>102</v>
      </c>
      <c r="CO2433" s="2" t="s">
        <v>102</v>
      </c>
      <c r="CP2433" s="2" t="s">
        <v>102</v>
      </c>
      <c r="CQ2433" s="2" t="s">
        <v>102</v>
      </c>
      <c r="CR2433" s="2" t="s">
        <v>102</v>
      </c>
      <c r="CS2433" s="2" t="s">
        <v>102</v>
      </c>
      <c r="CT2433" s="2" t="s">
        <v>102</v>
      </c>
      <c r="CU2433" s="2" t="s">
        <v>102</v>
      </c>
    </row>
    <row r="2434" spans="1:99" x14ac:dyDescent="0.3">
      <c r="A2434" s="2" t="s">
        <v>135</v>
      </c>
      <c r="B2434" s="2">
        <v>167874</v>
      </c>
      <c r="C2434" s="2" t="s">
        <v>15593</v>
      </c>
      <c r="D2434" s="2" t="s">
        <v>792</v>
      </c>
      <c r="E2434" s="2" t="s">
        <v>15594</v>
      </c>
      <c r="F2434" s="2" t="s">
        <v>15595</v>
      </c>
      <c r="G2434" s="2" t="s">
        <v>15596</v>
      </c>
      <c r="I2434" s="2" t="s">
        <v>767</v>
      </c>
      <c r="J2434" s="2" t="s">
        <v>134</v>
      </c>
      <c r="K2434" s="2" t="s">
        <v>101</v>
      </c>
      <c r="L2434" s="2">
        <v>90274</v>
      </c>
      <c r="M2434" s="2" t="s">
        <v>15597</v>
      </c>
      <c r="N2434" s="2" t="s">
        <v>15598</v>
      </c>
      <c r="U2434" s="2" t="s">
        <v>798</v>
      </c>
      <c r="V2434" s="3">
        <v>41416</v>
      </c>
      <c r="W2434" s="3">
        <v>41416</v>
      </c>
      <c r="X2434" s="4">
        <v>41183</v>
      </c>
      <c r="Y2434" s="2" t="s">
        <v>103</v>
      </c>
      <c r="Z2434" s="2" t="s">
        <v>15599</v>
      </c>
      <c r="AA2434" s="2" t="s">
        <v>102</v>
      </c>
      <c r="AB2434" s="2" t="s">
        <v>102</v>
      </c>
      <c r="AD2434" s="2" t="s">
        <v>102</v>
      </c>
      <c r="AF2434" s="2" t="s">
        <v>102</v>
      </c>
      <c r="AG2434" s="2" t="s">
        <v>103</v>
      </c>
      <c r="AH2434" s="2" t="s">
        <v>102</v>
      </c>
      <c r="AI2434" s="2" t="s">
        <v>104</v>
      </c>
      <c r="AK2434" s="2" t="s">
        <v>134</v>
      </c>
      <c r="AL2434" s="2" t="s">
        <v>101</v>
      </c>
      <c r="AM2434" s="2" t="s">
        <v>102</v>
      </c>
      <c r="AN2434" s="2" t="s">
        <v>102</v>
      </c>
      <c r="AO2434" s="2" t="s">
        <v>102</v>
      </c>
      <c r="AP2434" s="2" t="s">
        <v>102</v>
      </c>
      <c r="AQ2434" s="2" t="s">
        <v>102</v>
      </c>
      <c r="AR2434" s="2" t="s">
        <v>102</v>
      </c>
      <c r="AS2434" s="2" t="s">
        <v>102</v>
      </c>
      <c r="AT2434" s="2" t="s">
        <v>102</v>
      </c>
      <c r="AU2434" s="2" t="s">
        <v>102</v>
      </c>
      <c r="AV2434" s="2" t="s">
        <v>102</v>
      </c>
      <c r="AW2434" s="2" t="s">
        <v>102</v>
      </c>
      <c r="AX2434" s="2" t="s">
        <v>102</v>
      </c>
      <c r="AY2434" s="2" t="s">
        <v>102</v>
      </c>
      <c r="AZ2434" s="2" t="s">
        <v>102</v>
      </c>
      <c r="BB2434" s="2" t="s">
        <v>102</v>
      </c>
      <c r="BD2434" s="2" t="s">
        <v>102</v>
      </c>
      <c r="BE2434" s="2" t="s">
        <v>102</v>
      </c>
      <c r="BF2434" s="2" t="s">
        <v>102</v>
      </c>
      <c r="BG2434" s="2" t="s">
        <v>102</v>
      </c>
      <c r="BH2434" s="2" t="s">
        <v>102</v>
      </c>
      <c r="BI2434" s="2" t="s">
        <v>102</v>
      </c>
      <c r="BJ2434" s="2" t="s">
        <v>102</v>
      </c>
      <c r="BK2434" s="2" t="s">
        <v>102</v>
      </c>
      <c r="BL2434" s="2" t="s">
        <v>102</v>
      </c>
      <c r="BM2434" s="2" t="s">
        <v>102</v>
      </c>
      <c r="BN2434" s="2" t="s">
        <v>102</v>
      </c>
      <c r="BO2434" s="2" t="s">
        <v>102</v>
      </c>
      <c r="BP2434" s="2" t="s">
        <v>102</v>
      </c>
      <c r="BQ2434" s="2" t="s">
        <v>102</v>
      </c>
      <c r="BR2434" s="2" t="s">
        <v>102</v>
      </c>
      <c r="BS2434" s="2" t="s">
        <v>102</v>
      </c>
      <c r="BT2434" s="2" t="s">
        <v>103</v>
      </c>
      <c r="BU2434" s="2" t="s">
        <v>103</v>
      </c>
      <c r="BV2434" s="2" t="s">
        <v>102</v>
      </c>
      <c r="BW2434" s="2" t="s">
        <v>102</v>
      </c>
      <c r="BX2434" s="2" t="s">
        <v>102</v>
      </c>
      <c r="BY2434" s="2" t="s">
        <v>102</v>
      </c>
      <c r="BZ2434" s="2" t="s">
        <v>102</v>
      </c>
      <c r="CA2434" s="2" t="s">
        <v>102</v>
      </c>
      <c r="CB2434" s="2" t="s">
        <v>102</v>
      </c>
      <c r="CC2434" s="2" t="s">
        <v>102</v>
      </c>
      <c r="CD2434" s="2" t="s">
        <v>102</v>
      </c>
      <c r="CE2434" s="2" t="s">
        <v>102</v>
      </c>
      <c r="CF2434" s="2" t="s">
        <v>102</v>
      </c>
      <c r="CG2434" s="2" t="s">
        <v>102</v>
      </c>
      <c r="CH2434" s="2" t="s">
        <v>102</v>
      </c>
      <c r="CI2434" s="2" t="s">
        <v>102</v>
      </c>
      <c r="CJ2434" s="2" t="s">
        <v>102</v>
      </c>
      <c r="CK2434" s="2" t="s">
        <v>102</v>
      </c>
      <c r="CL2434" s="2" t="s">
        <v>102</v>
      </c>
      <c r="CM2434" s="2" t="s">
        <v>102</v>
      </c>
      <c r="CN2434" s="2" t="s">
        <v>102</v>
      </c>
      <c r="CO2434" s="2" t="s">
        <v>102</v>
      </c>
      <c r="CP2434" s="2" t="s">
        <v>102</v>
      </c>
      <c r="CQ2434" s="2" t="s">
        <v>102</v>
      </c>
      <c r="CR2434" s="2" t="s">
        <v>102</v>
      </c>
      <c r="CS2434" s="2" t="s">
        <v>102</v>
      </c>
      <c r="CT2434" s="2" t="s">
        <v>102</v>
      </c>
      <c r="CU2434" s="2" t="s">
        <v>102</v>
      </c>
    </row>
    <row r="2435" spans="1:99" x14ac:dyDescent="0.3">
      <c r="A2435" s="2" t="s">
        <v>379</v>
      </c>
      <c r="B2435" s="2">
        <v>167882</v>
      </c>
      <c r="C2435" s="2" t="s">
        <v>15793</v>
      </c>
      <c r="D2435" s="2" t="s">
        <v>792</v>
      </c>
      <c r="E2435" s="2" t="s">
        <v>15794</v>
      </c>
      <c r="F2435" s="2" t="s">
        <v>15794</v>
      </c>
      <c r="G2435" s="2" t="s">
        <v>936</v>
      </c>
      <c r="H2435" s="2" t="s">
        <v>937</v>
      </c>
      <c r="I2435" s="2" t="s">
        <v>381</v>
      </c>
      <c r="K2435" s="2" t="s">
        <v>382</v>
      </c>
      <c r="L2435" s="2" t="s">
        <v>938</v>
      </c>
      <c r="M2435" s="2" t="s">
        <v>15795</v>
      </c>
      <c r="N2435" s="2" t="s">
        <v>15796</v>
      </c>
      <c r="U2435" s="2" t="s">
        <v>798</v>
      </c>
      <c r="V2435" s="3">
        <v>41449</v>
      </c>
      <c r="W2435" s="3">
        <v>41449</v>
      </c>
      <c r="X2435" s="4">
        <v>41183</v>
      </c>
      <c r="Y2435" s="2" t="s">
        <v>103</v>
      </c>
      <c r="Z2435" s="2" t="s">
        <v>1556</v>
      </c>
      <c r="AA2435" s="2" t="s">
        <v>103</v>
      </c>
      <c r="AB2435" s="2" t="s">
        <v>102</v>
      </c>
      <c r="AD2435" s="2" t="s">
        <v>103</v>
      </c>
      <c r="AE2435" s="2">
        <v>593791</v>
      </c>
      <c r="AF2435" s="2" t="s">
        <v>102</v>
      </c>
      <c r="AG2435" s="2" t="s">
        <v>103</v>
      </c>
      <c r="AH2435" s="2" t="s">
        <v>102</v>
      </c>
      <c r="AI2435" s="2" t="s">
        <v>218</v>
      </c>
      <c r="AJ2435" s="2" t="s">
        <v>9030</v>
      </c>
      <c r="AL2435" s="2" t="s">
        <v>382</v>
      </c>
      <c r="AM2435" s="2" t="s">
        <v>102</v>
      </c>
      <c r="AN2435" s="2" t="s">
        <v>102</v>
      </c>
      <c r="AO2435" s="2" t="s">
        <v>103</v>
      </c>
      <c r="AP2435" s="2" t="s">
        <v>102</v>
      </c>
      <c r="AQ2435" s="2" t="s">
        <v>102</v>
      </c>
      <c r="AR2435" s="2" t="s">
        <v>102</v>
      </c>
      <c r="AS2435" s="2" t="s">
        <v>102</v>
      </c>
      <c r="AT2435" s="2" t="s">
        <v>102</v>
      </c>
      <c r="AU2435" s="2" t="s">
        <v>102</v>
      </c>
      <c r="AV2435" s="2" t="s">
        <v>102</v>
      </c>
      <c r="AW2435" s="2" t="s">
        <v>102</v>
      </c>
      <c r="AX2435" s="2" t="s">
        <v>102</v>
      </c>
      <c r="AY2435" s="2" t="s">
        <v>102</v>
      </c>
      <c r="AZ2435" s="2" t="s">
        <v>102</v>
      </c>
      <c r="BB2435" s="2" t="s">
        <v>102</v>
      </c>
      <c r="BD2435" s="2" t="s">
        <v>102</v>
      </c>
      <c r="BE2435" s="2" t="s">
        <v>103</v>
      </c>
      <c r="BF2435" s="2" t="s">
        <v>103</v>
      </c>
      <c r="BG2435" s="2" t="s">
        <v>102</v>
      </c>
      <c r="BH2435" s="2" t="s">
        <v>102</v>
      </c>
      <c r="BI2435" s="2" t="s">
        <v>102</v>
      </c>
      <c r="BJ2435" s="2" t="s">
        <v>103</v>
      </c>
      <c r="BK2435" s="2" t="s">
        <v>102</v>
      </c>
      <c r="BL2435" s="2" t="s">
        <v>102</v>
      </c>
      <c r="BM2435" s="2" t="s">
        <v>102</v>
      </c>
      <c r="BN2435" s="2" t="s">
        <v>102</v>
      </c>
      <c r="BO2435" s="2" t="s">
        <v>102</v>
      </c>
      <c r="BP2435" s="2" t="s">
        <v>102</v>
      </c>
      <c r="BQ2435" s="2" t="s">
        <v>102</v>
      </c>
      <c r="BR2435" s="2" t="s">
        <v>102</v>
      </c>
      <c r="BS2435" s="2" t="s">
        <v>102</v>
      </c>
      <c r="BT2435" s="2" t="s">
        <v>103</v>
      </c>
      <c r="BU2435" s="2" t="s">
        <v>103</v>
      </c>
      <c r="BV2435" s="2" t="s">
        <v>102</v>
      </c>
      <c r="BW2435" s="2" t="s">
        <v>102</v>
      </c>
      <c r="BX2435" s="2" t="s">
        <v>102</v>
      </c>
      <c r="BY2435" s="2" t="s">
        <v>102</v>
      </c>
      <c r="BZ2435" s="2" t="s">
        <v>102</v>
      </c>
      <c r="CA2435" s="2" t="s">
        <v>102</v>
      </c>
      <c r="CB2435" s="2" t="s">
        <v>102</v>
      </c>
      <c r="CC2435" s="2" t="s">
        <v>102</v>
      </c>
      <c r="CD2435" s="2" t="s">
        <v>102</v>
      </c>
      <c r="CE2435" s="2" t="s">
        <v>102</v>
      </c>
      <c r="CF2435" s="2" t="s">
        <v>102</v>
      </c>
      <c r="CG2435" s="2" t="s">
        <v>102</v>
      </c>
      <c r="CH2435" s="2" t="s">
        <v>102</v>
      </c>
      <c r="CI2435" s="2" t="s">
        <v>102</v>
      </c>
      <c r="CJ2435" s="2" t="s">
        <v>102</v>
      </c>
      <c r="CK2435" s="2" t="s">
        <v>102</v>
      </c>
      <c r="CL2435" s="2" t="s">
        <v>102</v>
      </c>
      <c r="CM2435" s="2" t="s">
        <v>103</v>
      </c>
      <c r="CN2435" s="2" t="s">
        <v>102</v>
      </c>
      <c r="CO2435" s="2" t="s">
        <v>102</v>
      </c>
      <c r="CP2435" s="2" t="s">
        <v>102</v>
      </c>
      <c r="CQ2435" s="2" t="s">
        <v>102</v>
      </c>
      <c r="CR2435" s="2" t="s">
        <v>102</v>
      </c>
      <c r="CS2435" s="2" t="s">
        <v>102</v>
      </c>
      <c r="CT2435" s="2" t="s">
        <v>102</v>
      </c>
      <c r="CU2435" s="2" t="s">
        <v>102</v>
      </c>
    </row>
    <row r="2436" spans="1:99" x14ac:dyDescent="0.3">
      <c r="A2436" s="2" t="s">
        <v>379</v>
      </c>
      <c r="B2436" s="2">
        <v>167888</v>
      </c>
      <c r="C2436" s="2" t="s">
        <v>15804</v>
      </c>
      <c r="D2436" s="2" t="s">
        <v>792</v>
      </c>
      <c r="E2436" s="2" t="s">
        <v>15805</v>
      </c>
      <c r="F2436" s="2" t="s">
        <v>15805</v>
      </c>
      <c r="G2436" s="2" t="s">
        <v>15806</v>
      </c>
      <c r="H2436" s="2" t="s">
        <v>15807</v>
      </c>
      <c r="I2436" s="2" t="s">
        <v>1729</v>
      </c>
      <c r="K2436" s="2" t="s">
        <v>489</v>
      </c>
      <c r="L2436" s="2">
        <v>22440032</v>
      </c>
      <c r="M2436" s="2" t="s">
        <v>15808</v>
      </c>
      <c r="N2436" s="2" t="s">
        <v>15809</v>
      </c>
      <c r="U2436" s="2" t="s">
        <v>798</v>
      </c>
      <c r="V2436" s="3">
        <v>41450</v>
      </c>
      <c r="W2436" s="3">
        <v>41450</v>
      </c>
      <c r="X2436" s="4">
        <v>41183</v>
      </c>
      <c r="Y2436" s="2" t="s">
        <v>103</v>
      </c>
      <c r="Z2436" s="2" t="s">
        <v>15810</v>
      </c>
      <c r="AA2436" s="2" t="s">
        <v>103</v>
      </c>
      <c r="AB2436" s="2" t="s">
        <v>102</v>
      </c>
      <c r="AD2436" s="2" t="s">
        <v>102</v>
      </c>
      <c r="AF2436" s="2" t="s">
        <v>102</v>
      </c>
      <c r="AG2436" s="2" t="s">
        <v>103</v>
      </c>
      <c r="AH2436" s="2" t="s">
        <v>102</v>
      </c>
      <c r="AI2436" s="2" t="s">
        <v>218</v>
      </c>
      <c r="AJ2436" s="2" t="s">
        <v>1774</v>
      </c>
      <c r="AL2436" s="2" t="s">
        <v>489</v>
      </c>
      <c r="AM2436" s="2" t="s">
        <v>102</v>
      </c>
      <c r="AN2436" s="2" t="s">
        <v>102</v>
      </c>
      <c r="AO2436" s="2" t="s">
        <v>102</v>
      </c>
      <c r="AP2436" s="2" t="s">
        <v>102</v>
      </c>
      <c r="AQ2436" s="2" t="s">
        <v>102</v>
      </c>
      <c r="AR2436" s="2" t="s">
        <v>102</v>
      </c>
      <c r="AS2436" s="2" t="s">
        <v>102</v>
      </c>
      <c r="AT2436" s="2" t="s">
        <v>102</v>
      </c>
      <c r="AU2436" s="2" t="s">
        <v>102</v>
      </c>
      <c r="AV2436" s="2" t="s">
        <v>102</v>
      </c>
      <c r="AW2436" s="2" t="s">
        <v>102</v>
      </c>
      <c r="AX2436" s="2" t="s">
        <v>102</v>
      </c>
      <c r="AY2436" s="2" t="s">
        <v>102</v>
      </c>
      <c r="AZ2436" s="2" t="s">
        <v>102</v>
      </c>
      <c r="BB2436" s="2" t="s">
        <v>102</v>
      </c>
      <c r="BD2436" s="2" t="s">
        <v>102</v>
      </c>
      <c r="BE2436" s="2" t="s">
        <v>102</v>
      </c>
      <c r="BF2436" s="2" t="s">
        <v>103</v>
      </c>
      <c r="BG2436" s="2" t="s">
        <v>102</v>
      </c>
      <c r="BH2436" s="2" t="s">
        <v>102</v>
      </c>
      <c r="BI2436" s="2" t="s">
        <v>102</v>
      </c>
      <c r="BJ2436" s="2" t="s">
        <v>102</v>
      </c>
      <c r="BK2436" s="2" t="s">
        <v>102</v>
      </c>
      <c r="BL2436" s="2" t="s">
        <v>102</v>
      </c>
      <c r="BM2436" s="2" t="s">
        <v>102</v>
      </c>
      <c r="BN2436" s="2" t="s">
        <v>102</v>
      </c>
      <c r="BO2436" s="2" t="s">
        <v>102</v>
      </c>
      <c r="BP2436" s="2" t="s">
        <v>102</v>
      </c>
      <c r="BQ2436" s="2" t="s">
        <v>102</v>
      </c>
      <c r="BR2436" s="2" t="s">
        <v>102</v>
      </c>
      <c r="BS2436" s="2" t="s">
        <v>102</v>
      </c>
      <c r="BT2436" s="2" t="s">
        <v>102</v>
      </c>
      <c r="BU2436" s="2" t="s">
        <v>103</v>
      </c>
      <c r="BV2436" s="2" t="s">
        <v>102</v>
      </c>
      <c r="BW2436" s="2" t="s">
        <v>102</v>
      </c>
      <c r="BX2436" s="2" t="s">
        <v>102</v>
      </c>
      <c r="BY2436" s="2" t="s">
        <v>102</v>
      </c>
      <c r="BZ2436" s="2" t="s">
        <v>102</v>
      </c>
      <c r="CA2436" s="2" t="s">
        <v>102</v>
      </c>
      <c r="CB2436" s="2" t="s">
        <v>102</v>
      </c>
      <c r="CC2436" s="2" t="s">
        <v>102</v>
      </c>
      <c r="CD2436" s="2" t="s">
        <v>102</v>
      </c>
      <c r="CE2436" s="2" t="s">
        <v>102</v>
      </c>
      <c r="CF2436" s="2" t="s">
        <v>102</v>
      </c>
      <c r="CG2436" s="2" t="s">
        <v>102</v>
      </c>
      <c r="CH2436" s="2" t="s">
        <v>102</v>
      </c>
      <c r="CI2436" s="2" t="s">
        <v>102</v>
      </c>
      <c r="CJ2436" s="2" t="s">
        <v>102</v>
      </c>
      <c r="CK2436" s="2" t="s">
        <v>102</v>
      </c>
      <c r="CL2436" s="2" t="s">
        <v>102</v>
      </c>
      <c r="CM2436" s="2" t="s">
        <v>102</v>
      </c>
      <c r="CN2436" s="2" t="s">
        <v>102</v>
      </c>
      <c r="CO2436" s="2" t="s">
        <v>102</v>
      </c>
      <c r="CP2436" s="2" t="s">
        <v>102</v>
      </c>
      <c r="CQ2436" s="2" t="s">
        <v>102</v>
      </c>
      <c r="CR2436" s="2" t="s">
        <v>102</v>
      </c>
      <c r="CS2436" s="2" t="s">
        <v>102</v>
      </c>
      <c r="CT2436" s="2" t="s">
        <v>102</v>
      </c>
      <c r="CU2436" s="2" t="s">
        <v>102</v>
      </c>
    </row>
    <row r="2437" spans="1:99" x14ac:dyDescent="0.3">
      <c r="A2437" s="2" t="s">
        <v>379</v>
      </c>
      <c r="B2437" s="2">
        <v>167904</v>
      </c>
      <c r="C2437" s="2" t="s">
        <v>15709</v>
      </c>
      <c r="D2437" s="2" t="s">
        <v>792</v>
      </c>
      <c r="E2437" s="2" t="s">
        <v>15710</v>
      </c>
      <c r="F2437" s="2" t="s">
        <v>15711</v>
      </c>
      <c r="G2437" s="2" t="s">
        <v>15712</v>
      </c>
      <c r="H2437" s="2" t="s">
        <v>15713</v>
      </c>
      <c r="I2437" s="2" t="s">
        <v>381</v>
      </c>
      <c r="K2437" s="2" t="s">
        <v>382</v>
      </c>
      <c r="L2437" s="2" t="s">
        <v>15714</v>
      </c>
      <c r="M2437" s="2" t="s">
        <v>15715</v>
      </c>
      <c r="N2437" s="2" t="s">
        <v>15716</v>
      </c>
      <c r="U2437" s="2" t="s">
        <v>798</v>
      </c>
      <c r="V2437" s="3">
        <v>41431</v>
      </c>
      <c r="W2437" s="3">
        <v>41431</v>
      </c>
      <c r="X2437" s="4">
        <v>41183</v>
      </c>
      <c r="Y2437" s="2" t="s">
        <v>103</v>
      </c>
      <c r="Z2437" s="2" t="s">
        <v>15717</v>
      </c>
      <c r="AA2437" s="2" t="s">
        <v>103</v>
      </c>
      <c r="AB2437" s="2" t="s">
        <v>102</v>
      </c>
      <c r="AD2437" s="2" t="s">
        <v>102</v>
      </c>
      <c r="AF2437" s="2" t="s">
        <v>102</v>
      </c>
      <c r="AG2437" s="2" t="s">
        <v>103</v>
      </c>
      <c r="AH2437" s="2" t="s">
        <v>102</v>
      </c>
      <c r="AI2437" s="2" t="s">
        <v>104</v>
      </c>
      <c r="AL2437" s="2" t="s">
        <v>382</v>
      </c>
      <c r="AM2437" s="2" t="s">
        <v>102</v>
      </c>
      <c r="AN2437" s="2" t="s">
        <v>102</v>
      </c>
      <c r="AO2437" s="2" t="s">
        <v>102</v>
      </c>
      <c r="AP2437" s="2" t="s">
        <v>102</v>
      </c>
      <c r="AQ2437" s="2" t="s">
        <v>102</v>
      </c>
      <c r="AR2437" s="2" t="s">
        <v>102</v>
      </c>
      <c r="AS2437" s="2" t="s">
        <v>102</v>
      </c>
      <c r="AT2437" s="2" t="s">
        <v>102</v>
      </c>
      <c r="AU2437" s="2" t="s">
        <v>102</v>
      </c>
      <c r="AV2437" s="2" t="s">
        <v>102</v>
      </c>
      <c r="AW2437" s="2" t="s">
        <v>102</v>
      </c>
      <c r="AX2437" s="2" t="s">
        <v>102</v>
      </c>
      <c r="AY2437" s="2" t="s">
        <v>102</v>
      </c>
      <c r="AZ2437" s="2" t="s">
        <v>102</v>
      </c>
      <c r="BB2437" s="2" t="s">
        <v>102</v>
      </c>
      <c r="BD2437" s="2" t="s">
        <v>102</v>
      </c>
      <c r="BE2437" s="2" t="s">
        <v>102</v>
      </c>
      <c r="BF2437" s="2" t="s">
        <v>102</v>
      </c>
      <c r="BG2437" s="2" t="s">
        <v>102</v>
      </c>
      <c r="BH2437" s="2" t="s">
        <v>102</v>
      </c>
      <c r="BI2437" s="2" t="s">
        <v>102</v>
      </c>
      <c r="BJ2437" s="2" t="s">
        <v>102</v>
      </c>
      <c r="BK2437" s="2" t="s">
        <v>102</v>
      </c>
      <c r="BL2437" s="2" t="s">
        <v>102</v>
      </c>
      <c r="BM2437" s="2" t="s">
        <v>102</v>
      </c>
      <c r="BN2437" s="2" t="s">
        <v>102</v>
      </c>
      <c r="BO2437" s="2" t="s">
        <v>102</v>
      </c>
      <c r="BP2437" s="2" t="s">
        <v>102</v>
      </c>
      <c r="BQ2437" s="2" t="s">
        <v>102</v>
      </c>
      <c r="BR2437" s="2" t="s">
        <v>102</v>
      </c>
      <c r="BS2437" s="2" t="s">
        <v>102</v>
      </c>
      <c r="BT2437" s="2" t="s">
        <v>102</v>
      </c>
      <c r="BU2437" s="2" t="s">
        <v>103</v>
      </c>
      <c r="BV2437" s="2" t="s">
        <v>102</v>
      </c>
      <c r="BW2437" s="2" t="s">
        <v>102</v>
      </c>
      <c r="BX2437" s="2" t="s">
        <v>102</v>
      </c>
      <c r="BY2437" s="2" t="s">
        <v>102</v>
      </c>
      <c r="BZ2437" s="2" t="s">
        <v>102</v>
      </c>
      <c r="CA2437" s="2" t="s">
        <v>102</v>
      </c>
      <c r="CB2437" s="2" t="s">
        <v>102</v>
      </c>
      <c r="CC2437" s="2" t="s">
        <v>102</v>
      </c>
      <c r="CD2437" s="2" t="s">
        <v>102</v>
      </c>
      <c r="CE2437" s="2" t="s">
        <v>102</v>
      </c>
      <c r="CF2437" s="2" t="s">
        <v>102</v>
      </c>
      <c r="CG2437" s="2" t="s">
        <v>102</v>
      </c>
      <c r="CH2437" s="2" t="s">
        <v>102</v>
      </c>
      <c r="CI2437" s="2" t="s">
        <v>102</v>
      </c>
      <c r="CJ2437" s="2" t="s">
        <v>102</v>
      </c>
      <c r="CK2437" s="2" t="s">
        <v>102</v>
      </c>
      <c r="CL2437" s="2" t="s">
        <v>102</v>
      </c>
      <c r="CM2437" s="2" t="s">
        <v>102</v>
      </c>
      <c r="CN2437" s="2" t="s">
        <v>102</v>
      </c>
      <c r="CO2437" s="2" t="s">
        <v>102</v>
      </c>
      <c r="CP2437" s="2" t="s">
        <v>102</v>
      </c>
      <c r="CQ2437" s="2" t="s">
        <v>102</v>
      </c>
      <c r="CR2437" s="2" t="s">
        <v>102</v>
      </c>
      <c r="CS2437" s="2" t="s">
        <v>102</v>
      </c>
      <c r="CT2437" s="2" t="s">
        <v>102</v>
      </c>
      <c r="CU2437" s="2" t="s">
        <v>102</v>
      </c>
    </row>
    <row r="2438" spans="1:99" x14ac:dyDescent="0.3">
      <c r="A2438" s="2" t="s">
        <v>112</v>
      </c>
      <c r="B2438" s="2">
        <v>167916</v>
      </c>
      <c r="C2438" s="2" t="s">
        <v>15927</v>
      </c>
      <c r="D2438" s="2" t="s">
        <v>792</v>
      </c>
      <c r="E2438" s="2" t="s">
        <v>15928</v>
      </c>
      <c r="F2438" s="2" t="s">
        <v>15929</v>
      </c>
      <c r="G2438" s="2" t="s">
        <v>7709</v>
      </c>
      <c r="I2438" s="2" t="s">
        <v>434</v>
      </c>
      <c r="J2438" s="2" t="s">
        <v>134</v>
      </c>
      <c r="K2438" s="2" t="s">
        <v>101</v>
      </c>
      <c r="L2438" s="2" t="s">
        <v>15930</v>
      </c>
      <c r="M2438" s="2" t="s">
        <v>7710</v>
      </c>
      <c r="N2438" s="2" t="s">
        <v>7711</v>
      </c>
      <c r="U2438" s="2" t="s">
        <v>798</v>
      </c>
      <c r="V2438" s="3">
        <v>41477</v>
      </c>
      <c r="W2438" s="3">
        <v>41477</v>
      </c>
      <c r="X2438" s="4">
        <v>41183</v>
      </c>
      <c r="Y2438" s="2" t="s">
        <v>103</v>
      </c>
      <c r="Z2438" s="2" t="s">
        <v>15931</v>
      </c>
      <c r="AA2438" s="2" t="s">
        <v>102</v>
      </c>
      <c r="AB2438" s="2" t="s">
        <v>102</v>
      </c>
      <c r="AD2438" s="2" t="s">
        <v>102</v>
      </c>
      <c r="AF2438" s="2" t="s">
        <v>103</v>
      </c>
      <c r="AG2438" s="2" t="s">
        <v>103</v>
      </c>
      <c r="AH2438" s="2" t="s">
        <v>102</v>
      </c>
      <c r="AI2438" s="2" t="s">
        <v>104</v>
      </c>
      <c r="AK2438" s="2" t="s">
        <v>105</v>
      </c>
      <c r="AL2438" s="2" t="s">
        <v>101</v>
      </c>
      <c r="AM2438" s="2" t="s">
        <v>102</v>
      </c>
      <c r="AN2438" s="2" t="s">
        <v>102</v>
      </c>
      <c r="AO2438" s="2" t="s">
        <v>102</v>
      </c>
      <c r="AP2438" s="2" t="s">
        <v>102</v>
      </c>
      <c r="AQ2438" s="2" t="s">
        <v>102</v>
      </c>
      <c r="AR2438" s="2" t="s">
        <v>102</v>
      </c>
      <c r="AS2438" s="2" t="s">
        <v>102</v>
      </c>
      <c r="AT2438" s="2" t="s">
        <v>102</v>
      </c>
      <c r="AU2438" s="2" t="s">
        <v>102</v>
      </c>
      <c r="AV2438" s="2" t="s">
        <v>102</v>
      </c>
      <c r="AW2438" s="2" t="s">
        <v>102</v>
      </c>
      <c r="AX2438" s="2" t="s">
        <v>102</v>
      </c>
      <c r="AY2438" s="2" t="s">
        <v>102</v>
      </c>
      <c r="AZ2438" s="2" t="s">
        <v>102</v>
      </c>
      <c r="BB2438" s="2" t="s">
        <v>102</v>
      </c>
      <c r="BD2438" s="2" t="s">
        <v>102</v>
      </c>
      <c r="BE2438" s="2" t="s">
        <v>102</v>
      </c>
      <c r="BF2438" s="2" t="s">
        <v>102</v>
      </c>
      <c r="BG2438" s="2" t="s">
        <v>102</v>
      </c>
      <c r="BH2438" s="2" t="s">
        <v>102</v>
      </c>
      <c r="BI2438" s="2" t="s">
        <v>102</v>
      </c>
      <c r="BJ2438" s="2" t="s">
        <v>102</v>
      </c>
      <c r="BK2438" s="2" t="s">
        <v>102</v>
      </c>
      <c r="BL2438" s="2" t="s">
        <v>102</v>
      </c>
      <c r="BM2438" s="2" t="s">
        <v>102</v>
      </c>
      <c r="BN2438" s="2" t="s">
        <v>102</v>
      </c>
      <c r="BO2438" s="2" t="s">
        <v>102</v>
      </c>
      <c r="BP2438" s="2" t="s">
        <v>102</v>
      </c>
      <c r="BQ2438" s="2" t="s">
        <v>102</v>
      </c>
      <c r="BR2438" s="2" t="s">
        <v>102</v>
      </c>
      <c r="BS2438" s="2" t="s">
        <v>102</v>
      </c>
      <c r="BT2438" s="2" t="s">
        <v>103</v>
      </c>
      <c r="BU2438" s="2" t="s">
        <v>103</v>
      </c>
      <c r="BV2438" s="2" t="s">
        <v>102</v>
      </c>
      <c r="BW2438" s="2" t="s">
        <v>102</v>
      </c>
      <c r="BX2438" s="2" t="s">
        <v>102</v>
      </c>
      <c r="BY2438" s="2" t="s">
        <v>102</v>
      </c>
      <c r="BZ2438" s="2" t="s">
        <v>102</v>
      </c>
      <c r="CA2438" s="2" t="s">
        <v>102</v>
      </c>
      <c r="CB2438" s="2" t="s">
        <v>102</v>
      </c>
      <c r="CC2438" s="2" t="s">
        <v>102</v>
      </c>
      <c r="CD2438" s="2" t="s">
        <v>102</v>
      </c>
      <c r="CE2438" s="2" t="s">
        <v>102</v>
      </c>
      <c r="CF2438" s="2" t="s">
        <v>102</v>
      </c>
      <c r="CG2438" s="2" t="s">
        <v>102</v>
      </c>
      <c r="CH2438" s="2" t="s">
        <v>102</v>
      </c>
      <c r="CI2438" s="2" t="s">
        <v>102</v>
      </c>
      <c r="CJ2438" s="2" t="s">
        <v>102</v>
      </c>
      <c r="CK2438" s="2" t="s">
        <v>102</v>
      </c>
      <c r="CL2438" s="2" t="s">
        <v>102</v>
      </c>
      <c r="CM2438" s="2" t="s">
        <v>102</v>
      </c>
      <c r="CN2438" s="2" t="s">
        <v>102</v>
      </c>
      <c r="CO2438" s="2" t="s">
        <v>102</v>
      </c>
      <c r="CP2438" s="2" t="s">
        <v>102</v>
      </c>
      <c r="CQ2438" s="2" t="s">
        <v>102</v>
      </c>
      <c r="CR2438" s="2" t="s">
        <v>102</v>
      </c>
      <c r="CS2438" s="2" t="s">
        <v>102</v>
      </c>
      <c r="CT2438" s="2" t="s">
        <v>102</v>
      </c>
      <c r="CU2438" s="2" t="s">
        <v>102</v>
      </c>
    </row>
    <row r="2439" spans="1:99" x14ac:dyDescent="0.3">
      <c r="A2439" s="2" t="s">
        <v>109</v>
      </c>
      <c r="B2439" s="2">
        <v>167929</v>
      </c>
      <c r="C2439" s="2" t="s">
        <v>15589</v>
      </c>
      <c r="D2439" s="2" t="s">
        <v>792</v>
      </c>
      <c r="E2439" s="2" t="s">
        <v>15590</v>
      </c>
      <c r="F2439" s="2" t="s">
        <v>15590</v>
      </c>
      <c r="G2439" s="2" t="s">
        <v>175</v>
      </c>
      <c r="H2439" s="2" t="s">
        <v>608</v>
      </c>
      <c r="I2439" s="2" t="s">
        <v>130</v>
      </c>
      <c r="J2439" s="2" t="s">
        <v>131</v>
      </c>
      <c r="K2439" s="2" t="s">
        <v>101</v>
      </c>
      <c r="L2439" s="2" t="s">
        <v>1405</v>
      </c>
      <c r="M2439" s="2" t="s">
        <v>15591</v>
      </c>
      <c r="N2439" s="2" t="s">
        <v>15592</v>
      </c>
      <c r="U2439" s="2" t="s">
        <v>798</v>
      </c>
      <c r="V2439" s="3">
        <v>41415</v>
      </c>
      <c r="W2439" s="3">
        <v>41415</v>
      </c>
      <c r="X2439" s="4">
        <v>41183</v>
      </c>
      <c r="Y2439" s="2" t="s">
        <v>102</v>
      </c>
      <c r="AA2439" s="2" t="s">
        <v>102</v>
      </c>
      <c r="AB2439" s="2" t="s">
        <v>102</v>
      </c>
      <c r="AD2439" s="2" t="s">
        <v>102</v>
      </c>
      <c r="AF2439" s="2" t="s">
        <v>102</v>
      </c>
      <c r="AG2439" s="2" t="s">
        <v>103</v>
      </c>
      <c r="AH2439" s="2" t="s">
        <v>102</v>
      </c>
      <c r="AI2439" s="2" t="s">
        <v>126</v>
      </c>
      <c r="AK2439" s="2" t="s">
        <v>105</v>
      </c>
      <c r="AL2439" s="2" t="s">
        <v>101</v>
      </c>
      <c r="AM2439" s="2" t="s">
        <v>102</v>
      </c>
      <c r="AN2439" s="2" t="s">
        <v>102</v>
      </c>
      <c r="AO2439" s="2" t="s">
        <v>103</v>
      </c>
      <c r="AP2439" s="2" t="s">
        <v>102</v>
      </c>
      <c r="AQ2439" s="2" t="s">
        <v>102</v>
      </c>
      <c r="AR2439" s="2" t="s">
        <v>102</v>
      </c>
      <c r="AS2439" s="2" t="s">
        <v>102</v>
      </c>
      <c r="AT2439" s="2" t="s">
        <v>102</v>
      </c>
      <c r="AU2439" s="2" t="s">
        <v>102</v>
      </c>
      <c r="AV2439" s="2" t="s">
        <v>102</v>
      </c>
      <c r="AW2439" s="2" t="s">
        <v>102</v>
      </c>
      <c r="AX2439" s="2" t="s">
        <v>102</v>
      </c>
      <c r="AY2439" s="2" t="s">
        <v>102</v>
      </c>
      <c r="AZ2439" s="2" t="s">
        <v>102</v>
      </c>
      <c r="BB2439" s="2" t="s">
        <v>102</v>
      </c>
      <c r="BD2439" s="2" t="s">
        <v>102</v>
      </c>
      <c r="BE2439" s="2" t="s">
        <v>102</v>
      </c>
      <c r="BF2439" s="2" t="s">
        <v>102</v>
      </c>
      <c r="BG2439" s="2" t="s">
        <v>102</v>
      </c>
      <c r="BH2439" s="2" t="s">
        <v>102</v>
      </c>
      <c r="BI2439" s="2" t="s">
        <v>102</v>
      </c>
      <c r="BJ2439" s="2" t="s">
        <v>102</v>
      </c>
      <c r="BK2439" s="2" t="s">
        <v>102</v>
      </c>
      <c r="BL2439" s="2" t="s">
        <v>102</v>
      </c>
      <c r="BM2439" s="2" t="s">
        <v>102</v>
      </c>
      <c r="BN2439" s="2" t="s">
        <v>102</v>
      </c>
      <c r="BO2439" s="2" t="s">
        <v>102</v>
      </c>
      <c r="BP2439" s="2" t="s">
        <v>102</v>
      </c>
      <c r="BQ2439" s="2" t="s">
        <v>102</v>
      </c>
      <c r="BR2439" s="2" t="s">
        <v>102</v>
      </c>
      <c r="BS2439" s="2" t="s">
        <v>102</v>
      </c>
      <c r="BT2439" s="2" t="s">
        <v>103</v>
      </c>
      <c r="BU2439" s="2" t="s">
        <v>103</v>
      </c>
      <c r="BV2439" s="2" t="s">
        <v>102</v>
      </c>
      <c r="BW2439" s="2" t="s">
        <v>102</v>
      </c>
      <c r="BX2439" s="2" t="s">
        <v>102</v>
      </c>
      <c r="BY2439" s="2" t="s">
        <v>102</v>
      </c>
      <c r="BZ2439" s="2" t="s">
        <v>102</v>
      </c>
      <c r="CA2439" s="2" t="s">
        <v>102</v>
      </c>
      <c r="CB2439" s="2" t="s">
        <v>102</v>
      </c>
      <c r="CC2439" s="2" t="s">
        <v>102</v>
      </c>
      <c r="CD2439" s="2" t="s">
        <v>102</v>
      </c>
      <c r="CE2439" s="2" t="s">
        <v>102</v>
      </c>
      <c r="CF2439" s="2" t="s">
        <v>102</v>
      </c>
      <c r="CG2439" s="2" t="s">
        <v>102</v>
      </c>
      <c r="CH2439" s="2" t="s">
        <v>102</v>
      </c>
      <c r="CI2439" s="2" t="s">
        <v>102</v>
      </c>
      <c r="CJ2439" s="2" t="s">
        <v>102</v>
      </c>
      <c r="CK2439" s="2" t="s">
        <v>102</v>
      </c>
      <c r="CL2439" s="2" t="s">
        <v>102</v>
      </c>
      <c r="CM2439" s="2" t="s">
        <v>102</v>
      </c>
      <c r="CN2439" s="2" t="s">
        <v>102</v>
      </c>
      <c r="CO2439" s="2" t="s">
        <v>102</v>
      </c>
      <c r="CP2439" s="2" t="s">
        <v>102</v>
      </c>
      <c r="CQ2439" s="2" t="s">
        <v>102</v>
      </c>
      <c r="CR2439" s="2" t="s">
        <v>102</v>
      </c>
      <c r="CS2439" s="2" t="s">
        <v>102</v>
      </c>
      <c r="CT2439" s="2" t="s">
        <v>102</v>
      </c>
      <c r="CU2439" s="2" t="s">
        <v>102</v>
      </c>
    </row>
    <row r="2440" spans="1:99" x14ac:dyDescent="0.3">
      <c r="A2440" s="2" t="s">
        <v>112</v>
      </c>
      <c r="B2440" s="2">
        <v>167937</v>
      </c>
      <c r="C2440" s="2" t="s">
        <v>15766</v>
      </c>
      <c r="D2440" s="2" t="s">
        <v>792</v>
      </c>
      <c r="E2440" s="2" t="s">
        <v>15767</v>
      </c>
      <c r="F2440" s="2" t="s">
        <v>15768</v>
      </c>
      <c r="G2440" s="2" t="s">
        <v>1930</v>
      </c>
      <c r="H2440" s="2" t="s">
        <v>324</v>
      </c>
      <c r="I2440" s="2" t="s">
        <v>166</v>
      </c>
      <c r="J2440" s="2" t="s">
        <v>134</v>
      </c>
      <c r="K2440" s="2" t="s">
        <v>101</v>
      </c>
      <c r="L2440" s="2">
        <v>94111</v>
      </c>
      <c r="M2440" s="2" t="s">
        <v>15769</v>
      </c>
      <c r="N2440" s="2" t="s">
        <v>15770</v>
      </c>
      <c r="U2440" s="2" t="s">
        <v>798</v>
      </c>
      <c r="V2440" s="3">
        <v>41445</v>
      </c>
      <c r="W2440" s="3">
        <v>41445</v>
      </c>
      <c r="X2440" s="4">
        <v>41183</v>
      </c>
      <c r="Y2440" s="2" t="s">
        <v>102</v>
      </c>
      <c r="AA2440" s="2" t="s">
        <v>102</v>
      </c>
      <c r="AB2440" s="2" t="s">
        <v>102</v>
      </c>
      <c r="AD2440" s="2" t="s">
        <v>102</v>
      </c>
      <c r="AF2440" s="2" t="s">
        <v>102</v>
      </c>
      <c r="AG2440" s="2" t="s">
        <v>103</v>
      </c>
      <c r="AH2440" s="2" t="s">
        <v>102</v>
      </c>
      <c r="AI2440" s="2" t="s">
        <v>104</v>
      </c>
      <c r="AK2440" s="2" t="s">
        <v>105</v>
      </c>
      <c r="AL2440" s="2" t="s">
        <v>101</v>
      </c>
      <c r="AM2440" s="2" t="s">
        <v>102</v>
      </c>
      <c r="AN2440" s="2" t="s">
        <v>102</v>
      </c>
      <c r="AO2440" s="2" t="s">
        <v>103</v>
      </c>
      <c r="AP2440" s="2" t="s">
        <v>102</v>
      </c>
      <c r="AQ2440" s="2" t="s">
        <v>102</v>
      </c>
      <c r="AR2440" s="2" t="s">
        <v>102</v>
      </c>
      <c r="AS2440" s="2" t="s">
        <v>102</v>
      </c>
      <c r="AT2440" s="2" t="s">
        <v>102</v>
      </c>
      <c r="AU2440" s="2" t="s">
        <v>102</v>
      </c>
      <c r="AV2440" s="2" t="s">
        <v>102</v>
      </c>
      <c r="AW2440" s="2" t="s">
        <v>102</v>
      </c>
      <c r="AX2440" s="2" t="s">
        <v>102</v>
      </c>
      <c r="AY2440" s="2" t="s">
        <v>102</v>
      </c>
      <c r="AZ2440" s="2" t="s">
        <v>102</v>
      </c>
      <c r="BB2440" s="2" t="s">
        <v>102</v>
      </c>
      <c r="BD2440" s="2" t="s">
        <v>102</v>
      </c>
      <c r="BE2440" s="2" t="s">
        <v>102</v>
      </c>
      <c r="BF2440" s="2" t="s">
        <v>102</v>
      </c>
      <c r="BG2440" s="2" t="s">
        <v>102</v>
      </c>
      <c r="BH2440" s="2" t="s">
        <v>102</v>
      </c>
      <c r="BI2440" s="2" t="s">
        <v>102</v>
      </c>
      <c r="BJ2440" s="2" t="s">
        <v>102</v>
      </c>
      <c r="BK2440" s="2" t="s">
        <v>102</v>
      </c>
      <c r="BL2440" s="2" t="s">
        <v>102</v>
      </c>
      <c r="BM2440" s="2" t="s">
        <v>102</v>
      </c>
      <c r="BN2440" s="2" t="s">
        <v>102</v>
      </c>
      <c r="BO2440" s="2" t="s">
        <v>102</v>
      </c>
      <c r="BP2440" s="2" t="s">
        <v>102</v>
      </c>
      <c r="BQ2440" s="2" t="s">
        <v>102</v>
      </c>
      <c r="BR2440" s="2" t="s">
        <v>102</v>
      </c>
      <c r="BS2440" s="2" t="s">
        <v>102</v>
      </c>
      <c r="BT2440" s="2" t="s">
        <v>103</v>
      </c>
      <c r="BU2440" s="2" t="s">
        <v>103</v>
      </c>
      <c r="BV2440" s="2" t="s">
        <v>102</v>
      </c>
      <c r="BW2440" s="2" t="s">
        <v>102</v>
      </c>
      <c r="BX2440" s="2" t="s">
        <v>102</v>
      </c>
      <c r="BY2440" s="2" t="s">
        <v>102</v>
      </c>
      <c r="BZ2440" s="2" t="s">
        <v>102</v>
      </c>
      <c r="CA2440" s="2" t="s">
        <v>102</v>
      </c>
      <c r="CB2440" s="2" t="s">
        <v>102</v>
      </c>
      <c r="CC2440" s="2" t="s">
        <v>102</v>
      </c>
      <c r="CD2440" s="2" t="s">
        <v>102</v>
      </c>
      <c r="CE2440" s="2" t="s">
        <v>102</v>
      </c>
      <c r="CF2440" s="2" t="s">
        <v>102</v>
      </c>
      <c r="CG2440" s="2" t="s">
        <v>102</v>
      </c>
      <c r="CH2440" s="2" t="s">
        <v>102</v>
      </c>
      <c r="CI2440" s="2" t="s">
        <v>102</v>
      </c>
      <c r="CJ2440" s="2" t="s">
        <v>102</v>
      </c>
      <c r="CK2440" s="2" t="s">
        <v>102</v>
      </c>
      <c r="CL2440" s="2" t="s">
        <v>102</v>
      </c>
      <c r="CM2440" s="2" t="s">
        <v>102</v>
      </c>
      <c r="CN2440" s="2" t="s">
        <v>102</v>
      </c>
      <c r="CO2440" s="2" t="s">
        <v>102</v>
      </c>
      <c r="CP2440" s="2" t="s">
        <v>102</v>
      </c>
      <c r="CQ2440" s="2" t="s">
        <v>102</v>
      </c>
      <c r="CR2440" s="2" t="s">
        <v>102</v>
      </c>
      <c r="CS2440" s="2" t="s">
        <v>102</v>
      </c>
      <c r="CT2440" s="2" t="s">
        <v>102</v>
      </c>
      <c r="CU2440" s="2" t="s">
        <v>102</v>
      </c>
    </row>
    <row r="2441" spans="1:99" x14ac:dyDescent="0.3">
      <c r="A2441" s="2" t="s">
        <v>379</v>
      </c>
      <c r="B2441" s="2">
        <v>167939</v>
      </c>
      <c r="C2441" s="2" t="s">
        <v>16068</v>
      </c>
      <c r="D2441" s="2" t="s">
        <v>792</v>
      </c>
      <c r="E2441" s="2" t="s">
        <v>16069</v>
      </c>
      <c r="F2441" s="2" t="s">
        <v>16069</v>
      </c>
      <c r="G2441" s="2" t="s">
        <v>16070</v>
      </c>
      <c r="I2441" s="2" t="s">
        <v>381</v>
      </c>
      <c r="K2441" s="2" t="s">
        <v>382</v>
      </c>
      <c r="L2441" s="2" t="s">
        <v>16071</v>
      </c>
      <c r="M2441" s="2" t="s">
        <v>16072</v>
      </c>
      <c r="N2441" s="2" t="s">
        <v>16073</v>
      </c>
      <c r="U2441" s="2" t="s">
        <v>798</v>
      </c>
      <c r="V2441" s="3">
        <v>41499</v>
      </c>
      <c r="W2441" s="3">
        <v>41499</v>
      </c>
      <c r="X2441" s="4">
        <v>41183</v>
      </c>
      <c r="Y2441" s="2" t="s">
        <v>102</v>
      </c>
      <c r="AA2441" s="2" t="s">
        <v>103</v>
      </c>
      <c r="AB2441" s="2" t="s">
        <v>102</v>
      </c>
      <c r="AD2441" s="2" t="s">
        <v>102</v>
      </c>
      <c r="AF2441" s="2" t="s">
        <v>102</v>
      </c>
      <c r="AG2441" s="2" t="s">
        <v>103</v>
      </c>
      <c r="AH2441" s="2" t="s">
        <v>102</v>
      </c>
      <c r="AI2441" s="2" t="s">
        <v>279</v>
      </c>
      <c r="AL2441" s="2" t="s">
        <v>382</v>
      </c>
      <c r="AM2441" s="2" t="s">
        <v>102</v>
      </c>
      <c r="AN2441" s="2" t="s">
        <v>102</v>
      </c>
      <c r="AO2441" s="2" t="s">
        <v>102</v>
      </c>
      <c r="AP2441" s="2" t="s">
        <v>102</v>
      </c>
      <c r="AQ2441" s="2" t="s">
        <v>102</v>
      </c>
      <c r="AR2441" s="2" t="s">
        <v>102</v>
      </c>
      <c r="AS2441" s="2" t="s">
        <v>102</v>
      </c>
      <c r="AT2441" s="2" t="s">
        <v>102</v>
      </c>
      <c r="AU2441" s="2" t="s">
        <v>102</v>
      </c>
      <c r="AV2441" s="2" t="s">
        <v>102</v>
      </c>
      <c r="AW2441" s="2" t="s">
        <v>102</v>
      </c>
      <c r="AX2441" s="2" t="s">
        <v>102</v>
      </c>
      <c r="AY2441" s="2" t="s">
        <v>102</v>
      </c>
      <c r="AZ2441" s="2" t="s">
        <v>102</v>
      </c>
      <c r="BB2441" s="2" t="s">
        <v>102</v>
      </c>
      <c r="BD2441" s="2" t="s">
        <v>102</v>
      </c>
      <c r="BE2441" s="2" t="s">
        <v>103</v>
      </c>
      <c r="BF2441" s="2" t="s">
        <v>103</v>
      </c>
      <c r="BG2441" s="2" t="s">
        <v>103</v>
      </c>
      <c r="BH2441" s="2" t="s">
        <v>102</v>
      </c>
      <c r="BI2441" s="2" t="s">
        <v>102</v>
      </c>
      <c r="BJ2441" s="2" t="s">
        <v>103</v>
      </c>
      <c r="BK2441" s="2" t="s">
        <v>102</v>
      </c>
      <c r="BL2441" s="2" t="s">
        <v>102</v>
      </c>
      <c r="BM2441" s="2" t="s">
        <v>103</v>
      </c>
      <c r="BN2441" s="2" t="s">
        <v>102</v>
      </c>
      <c r="BO2441" s="2" t="s">
        <v>102</v>
      </c>
      <c r="BP2441" s="2" t="s">
        <v>103</v>
      </c>
      <c r="BQ2441" s="2" t="s">
        <v>102</v>
      </c>
      <c r="BR2441" s="2" t="s">
        <v>102</v>
      </c>
      <c r="BS2441" s="2" t="s">
        <v>102</v>
      </c>
      <c r="BT2441" s="2" t="s">
        <v>103</v>
      </c>
      <c r="BU2441" s="2" t="s">
        <v>103</v>
      </c>
      <c r="BV2441" s="2" t="s">
        <v>102</v>
      </c>
      <c r="BW2441" s="2" t="s">
        <v>103</v>
      </c>
      <c r="BX2441" s="2" t="s">
        <v>102</v>
      </c>
      <c r="BY2441" s="2" t="s">
        <v>102</v>
      </c>
      <c r="BZ2441" s="2" t="s">
        <v>102</v>
      </c>
      <c r="CA2441" s="2" t="s">
        <v>102</v>
      </c>
      <c r="CB2441" s="2" t="s">
        <v>102</v>
      </c>
      <c r="CC2441" s="2" t="s">
        <v>102</v>
      </c>
      <c r="CD2441" s="2" t="s">
        <v>102</v>
      </c>
      <c r="CE2441" s="2" t="s">
        <v>102</v>
      </c>
      <c r="CF2441" s="2" t="s">
        <v>102</v>
      </c>
      <c r="CG2441" s="2" t="s">
        <v>102</v>
      </c>
      <c r="CH2441" s="2" t="s">
        <v>103</v>
      </c>
      <c r="CI2441" s="2" t="s">
        <v>102</v>
      </c>
      <c r="CJ2441" s="2" t="s">
        <v>103</v>
      </c>
      <c r="CK2441" s="2" t="s">
        <v>102</v>
      </c>
      <c r="CL2441" s="2" t="s">
        <v>102</v>
      </c>
      <c r="CM2441" s="2" t="s">
        <v>102</v>
      </c>
      <c r="CN2441" s="2" t="s">
        <v>102</v>
      </c>
      <c r="CO2441" s="2" t="s">
        <v>102</v>
      </c>
      <c r="CP2441" s="2" t="s">
        <v>102</v>
      </c>
      <c r="CQ2441" s="2" t="s">
        <v>102</v>
      </c>
      <c r="CR2441" s="2" t="s">
        <v>103</v>
      </c>
      <c r="CS2441" s="2" t="s">
        <v>102</v>
      </c>
      <c r="CT2441" s="2" t="s">
        <v>102</v>
      </c>
      <c r="CU2441" s="2" t="s">
        <v>102</v>
      </c>
    </row>
    <row r="2442" spans="1:99" x14ac:dyDescent="0.3">
      <c r="A2442" s="2" t="s">
        <v>379</v>
      </c>
      <c r="B2442" s="2">
        <v>167946</v>
      </c>
      <c r="C2442" s="2" t="s">
        <v>15890</v>
      </c>
      <c r="D2442" s="2" t="s">
        <v>792</v>
      </c>
      <c r="E2442" s="2" t="s">
        <v>15891</v>
      </c>
      <c r="F2442" s="2" t="s">
        <v>15891</v>
      </c>
      <c r="G2442" s="2" t="s">
        <v>15892</v>
      </c>
      <c r="H2442" s="2" t="s">
        <v>15893</v>
      </c>
      <c r="I2442" s="2" t="s">
        <v>692</v>
      </c>
      <c r="K2442" s="2" t="s">
        <v>693</v>
      </c>
      <c r="M2442" s="2" t="s">
        <v>15894</v>
      </c>
      <c r="O2442" s="2" t="s">
        <v>15895</v>
      </c>
      <c r="P2442" s="2" t="s">
        <v>15896</v>
      </c>
      <c r="Q2442" s="2" t="s">
        <v>217</v>
      </c>
      <c r="S2442" s="2" t="s">
        <v>217</v>
      </c>
      <c r="U2442" s="2" t="s">
        <v>798</v>
      </c>
      <c r="V2442" s="3">
        <v>41467</v>
      </c>
      <c r="W2442" s="3">
        <v>41470</v>
      </c>
      <c r="X2442" s="4">
        <v>41183</v>
      </c>
      <c r="Y2442" s="2" t="s">
        <v>102</v>
      </c>
      <c r="AA2442" s="2" t="s">
        <v>103</v>
      </c>
      <c r="AB2442" s="2" t="s">
        <v>102</v>
      </c>
      <c r="AD2442" s="2" t="s">
        <v>102</v>
      </c>
      <c r="AF2442" s="2" t="s">
        <v>102</v>
      </c>
      <c r="AG2442" s="2" t="s">
        <v>103</v>
      </c>
      <c r="AH2442" s="2" t="s">
        <v>102</v>
      </c>
      <c r="AI2442" s="2" t="s">
        <v>108</v>
      </c>
      <c r="AL2442" s="2" t="s">
        <v>693</v>
      </c>
      <c r="AM2442" s="2" t="s">
        <v>102</v>
      </c>
      <c r="AN2442" s="2" t="s">
        <v>102</v>
      </c>
      <c r="AO2442" s="2" t="s">
        <v>102</v>
      </c>
      <c r="AP2442" s="2" t="s">
        <v>102</v>
      </c>
      <c r="AQ2442" s="2" t="s">
        <v>102</v>
      </c>
      <c r="AR2442" s="2" t="s">
        <v>102</v>
      </c>
      <c r="AS2442" s="2" t="s">
        <v>102</v>
      </c>
      <c r="AT2442" s="2" t="s">
        <v>102</v>
      </c>
      <c r="AU2442" s="2" t="s">
        <v>102</v>
      </c>
      <c r="AV2442" s="2" t="s">
        <v>102</v>
      </c>
      <c r="AW2442" s="2" t="s">
        <v>102</v>
      </c>
      <c r="AX2442" s="2" t="s">
        <v>102</v>
      </c>
      <c r="AY2442" s="2" t="s">
        <v>102</v>
      </c>
      <c r="AZ2442" s="2" t="s">
        <v>102</v>
      </c>
      <c r="BB2442" s="2" t="s">
        <v>102</v>
      </c>
      <c r="BD2442" s="2" t="s">
        <v>102</v>
      </c>
      <c r="BE2442" s="2" t="s">
        <v>102</v>
      </c>
      <c r="BF2442" s="2" t="s">
        <v>102</v>
      </c>
      <c r="BG2442" s="2" t="s">
        <v>102</v>
      </c>
      <c r="BH2442" s="2" t="s">
        <v>102</v>
      </c>
      <c r="BI2442" s="2" t="s">
        <v>102</v>
      </c>
      <c r="BJ2442" s="2" t="s">
        <v>102</v>
      </c>
      <c r="BK2442" s="2" t="s">
        <v>102</v>
      </c>
      <c r="BL2442" s="2" t="s">
        <v>102</v>
      </c>
      <c r="BM2442" s="2" t="s">
        <v>102</v>
      </c>
      <c r="BN2442" s="2" t="s">
        <v>102</v>
      </c>
      <c r="BO2442" s="2" t="s">
        <v>102</v>
      </c>
      <c r="BP2442" s="2" t="s">
        <v>102</v>
      </c>
      <c r="BQ2442" s="2" t="s">
        <v>102</v>
      </c>
      <c r="BR2442" s="2" t="s">
        <v>102</v>
      </c>
      <c r="BS2442" s="2" t="s">
        <v>102</v>
      </c>
      <c r="BT2442" s="2" t="s">
        <v>102</v>
      </c>
      <c r="BU2442" s="2" t="s">
        <v>103</v>
      </c>
      <c r="BV2442" s="2" t="s">
        <v>102</v>
      </c>
      <c r="BW2442" s="2" t="s">
        <v>102</v>
      </c>
      <c r="BX2442" s="2" t="s">
        <v>102</v>
      </c>
      <c r="BY2442" s="2" t="s">
        <v>102</v>
      </c>
      <c r="BZ2442" s="2" t="s">
        <v>102</v>
      </c>
      <c r="CA2442" s="2" t="s">
        <v>102</v>
      </c>
      <c r="CB2442" s="2" t="s">
        <v>102</v>
      </c>
      <c r="CC2442" s="2" t="s">
        <v>102</v>
      </c>
      <c r="CD2442" s="2" t="s">
        <v>102</v>
      </c>
      <c r="CE2442" s="2" t="s">
        <v>102</v>
      </c>
      <c r="CF2442" s="2" t="s">
        <v>102</v>
      </c>
      <c r="CG2442" s="2" t="s">
        <v>102</v>
      </c>
      <c r="CH2442" s="2" t="s">
        <v>102</v>
      </c>
      <c r="CI2442" s="2" t="s">
        <v>102</v>
      </c>
      <c r="CJ2442" s="2" t="s">
        <v>102</v>
      </c>
      <c r="CK2442" s="2" t="s">
        <v>102</v>
      </c>
      <c r="CL2442" s="2" t="s">
        <v>102</v>
      </c>
      <c r="CM2442" s="2" t="s">
        <v>102</v>
      </c>
      <c r="CN2442" s="2" t="s">
        <v>102</v>
      </c>
      <c r="CO2442" s="2" t="s">
        <v>102</v>
      </c>
      <c r="CP2442" s="2" t="s">
        <v>102</v>
      </c>
      <c r="CQ2442" s="2" t="s">
        <v>102</v>
      </c>
      <c r="CR2442" s="2" t="s">
        <v>102</v>
      </c>
      <c r="CS2442" s="2" t="s">
        <v>102</v>
      </c>
      <c r="CT2442" s="2" t="s">
        <v>102</v>
      </c>
      <c r="CU2442" s="2" t="s">
        <v>102</v>
      </c>
    </row>
    <row r="2443" spans="1:99" x14ac:dyDescent="0.3">
      <c r="A2443" s="2" t="s">
        <v>109</v>
      </c>
      <c r="B2443" s="2">
        <v>167953</v>
      </c>
      <c r="C2443" s="2" t="s">
        <v>16064</v>
      </c>
      <c r="D2443" s="2" t="s">
        <v>792</v>
      </c>
      <c r="E2443" s="2" t="s">
        <v>16065</v>
      </c>
      <c r="F2443" s="2" t="s">
        <v>16066</v>
      </c>
      <c r="G2443" s="2" t="s">
        <v>535</v>
      </c>
      <c r="H2443" s="2" t="s">
        <v>136</v>
      </c>
      <c r="I2443" s="2" t="s">
        <v>131</v>
      </c>
      <c r="J2443" s="2" t="s">
        <v>131</v>
      </c>
      <c r="K2443" s="2" t="s">
        <v>101</v>
      </c>
      <c r="L2443" s="2">
        <v>10022</v>
      </c>
      <c r="M2443" s="2">
        <v>2125848700</v>
      </c>
      <c r="N2443" s="2">
        <v>2125838777</v>
      </c>
      <c r="U2443" s="2" t="s">
        <v>798</v>
      </c>
      <c r="V2443" s="3">
        <v>41499</v>
      </c>
      <c r="W2443" s="3">
        <v>41499</v>
      </c>
      <c r="X2443" s="4">
        <v>41183</v>
      </c>
      <c r="Y2443" s="2" t="s">
        <v>103</v>
      </c>
      <c r="Z2443" s="2" t="s">
        <v>16067</v>
      </c>
      <c r="AA2443" s="2" t="s">
        <v>102</v>
      </c>
      <c r="AB2443" s="2" t="s">
        <v>102</v>
      </c>
      <c r="AD2443" s="2" t="s">
        <v>102</v>
      </c>
      <c r="AF2443" s="2" t="s">
        <v>102</v>
      </c>
      <c r="AG2443" s="2" t="s">
        <v>103</v>
      </c>
      <c r="AH2443" s="2" t="s">
        <v>102</v>
      </c>
      <c r="AI2443" s="2" t="s">
        <v>238</v>
      </c>
      <c r="AK2443" s="2" t="s">
        <v>105</v>
      </c>
      <c r="AL2443" s="2" t="s">
        <v>101</v>
      </c>
      <c r="AM2443" s="2" t="s">
        <v>102</v>
      </c>
      <c r="AN2443" s="2" t="s">
        <v>102</v>
      </c>
      <c r="AO2443" s="2" t="s">
        <v>103</v>
      </c>
      <c r="AP2443" s="2" t="s">
        <v>102</v>
      </c>
      <c r="AQ2443" s="2" t="s">
        <v>102</v>
      </c>
      <c r="AR2443" s="2" t="s">
        <v>102</v>
      </c>
      <c r="AS2443" s="2" t="s">
        <v>102</v>
      </c>
      <c r="AT2443" s="2" t="s">
        <v>102</v>
      </c>
      <c r="AU2443" s="2" t="s">
        <v>102</v>
      </c>
      <c r="AV2443" s="2" t="s">
        <v>102</v>
      </c>
      <c r="AW2443" s="2" t="s">
        <v>102</v>
      </c>
      <c r="AX2443" s="2" t="s">
        <v>102</v>
      </c>
      <c r="AY2443" s="2" t="s">
        <v>102</v>
      </c>
      <c r="AZ2443" s="2" t="s">
        <v>102</v>
      </c>
      <c r="BB2443" s="2" t="s">
        <v>102</v>
      </c>
      <c r="BD2443" s="2" t="s">
        <v>102</v>
      </c>
      <c r="BE2443" s="2" t="s">
        <v>102</v>
      </c>
      <c r="BF2443" s="2" t="s">
        <v>103</v>
      </c>
      <c r="BG2443" s="2" t="s">
        <v>102</v>
      </c>
      <c r="BH2443" s="2" t="s">
        <v>102</v>
      </c>
      <c r="BI2443" s="2" t="s">
        <v>102</v>
      </c>
      <c r="BJ2443" s="2" t="s">
        <v>103</v>
      </c>
      <c r="BK2443" s="2" t="s">
        <v>102</v>
      </c>
      <c r="BL2443" s="2" t="s">
        <v>102</v>
      </c>
      <c r="BM2443" s="2" t="s">
        <v>102</v>
      </c>
      <c r="BN2443" s="2" t="s">
        <v>102</v>
      </c>
      <c r="BO2443" s="2" t="s">
        <v>102</v>
      </c>
      <c r="BP2443" s="2" t="s">
        <v>102</v>
      </c>
      <c r="BQ2443" s="2" t="s">
        <v>102</v>
      </c>
      <c r="BR2443" s="2" t="s">
        <v>102</v>
      </c>
      <c r="BS2443" s="2" t="s">
        <v>102</v>
      </c>
      <c r="BT2443" s="2" t="s">
        <v>103</v>
      </c>
      <c r="BU2443" s="2" t="s">
        <v>103</v>
      </c>
      <c r="BV2443" s="2" t="s">
        <v>102</v>
      </c>
      <c r="BW2443" s="2" t="s">
        <v>102</v>
      </c>
      <c r="BX2443" s="2" t="s">
        <v>102</v>
      </c>
      <c r="BY2443" s="2" t="s">
        <v>102</v>
      </c>
      <c r="BZ2443" s="2" t="s">
        <v>102</v>
      </c>
      <c r="CA2443" s="2" t="s">
        <v>102</v>
      </c>
      <c r="CB2443" s="2" t="s">
        <v>102</v>
      </c>
      <c r="CC2443" s="2" t="s">
        <v>102</v>
      </c>
      <c r="CD2443" s="2" t="s">
        <v>102</v>
      </c>
      <c r="CE2443" s="2" t="s">
        <v>102</v>
      </c>
      <c r="CF2443" s="2" t="s">
        <v>102</v>
      </c>
      <c r="CG2443" s="2" t="s">
        <v>102</v>
      </c>
      <c r="CH2443" s="2" t="s">
        <v>102</v>
      </c>
      <c r="CI2443" s="2" t="s">
        <v>102</v>
      </c>
      <c r="CJ2443" s="2" t="s">
        <v>102</v>
      </c>
      <c r="CK2443" s="2" t="s">
        <v>102</v>
      </c>
      <c r="CL2443" s="2" t="s">
        <v>102</v>
      </c>
      <c r="CM2443" s="2" t="s">
        <v>102</v>
      </c>
      <c r="CN2443" s="2" t="s">
        <v>102</v>
      </c>
      <c r="CO2443" s="2" t="s">
        <v>102</v>
      </c>
      <c r="CP2443" s="2" t="s">
        <v>102</v>
      </c>
      <c r="CQ2443" s="2" t="s">
        <v>102</v>
      </c>
      <c r="CR2443" s="2" t="s">
        <v>102</v>
      </c>
      <c r="CS2443" s="2" t="s">
        <v>102</v>
      </c>
      <c r="CT2443" s="2" t="s">
        <v>102</v>
      </c>
      <c r="CU2443" s="2" t="s">
        <v>102</v>
      </c>
    </row>
    <row r="2444" spans="1:99" x14ac:dyDescent="0.3">
      <c r="A2444" s="2" t="s">
        <v>379</v>
      </c>
      <c r="B2444" s="2">
        <v>167965</v>
      </c>
      <c r="C2444" s="2" t="s">
        <v>16169</v>
      </c>
      <c r="D2444" s="2" t="s">
        <v>792</v>
      </c>
      <c r="E2444" s="2" t="s">
        <v>16170</v>
      </c>
      <c r="F2444" s="2" t="s">
        <v>16170</v>
      </c>
      <c r="G2444" s="2" t="s">
        <v>16171</v>
      </c>
      <c r="H2444" s="2" t="s">
        <v>1297</v>
      </c>
      <c r="I2444" s="2" t="s">
        <v>1298</v>
      </c>
      <c r="K2444" s="2" t="s">
        <v>1299</v>
      </c>
      <c r="M2444" s="2" t="s">
        <v>16172</v>
      </c>
      <c r="N2444" s="2" t="s">
        <v>16173</v>
      </c>
      <c r="U2444" s="2" t="s">
        <v>798</v>
      </c>
      <c r="V2444" s="3">
        <v>41513</v>
      </c>
      <c r="W2444" s="3">
        <v>41513</v>
      </c>
      <c r="X2444" s="4">
        <v>41183</v>
      </c>
      <c r="Y2444" s="2" t="s">
        <v>103</v>
      </c>
      <c r="Z2444" s="2" t="s">
        <v>16174</v>
      </c>
      <c r="AA2444" s="2" t="s">
        <v>103</v>
      </c>
      <c r="AB2444" s="2" t="s">
        <v>102</v>
      </c>
      <c r="AD2444" s="2" t="s">
        <v>102</v>
      </c>
      <c r="AF2444" s="2" t="s">
        <v>102</v>
      </c>
      <c r="AG2444" s="2" t="s">
        <v>103</v>
      </c>
      <c r="AH2444" s="2" t="s">
        <v>102</v>
      </c>
      <c r="AI2444" s="2" t="s">
        <v>218</v>
      </c>
      <c r="AJ2444" s="2" t="s">
        <v>10460</v>
      </c>
      <c r="AL2444" s="2" t="s">
        <v>1299</v>
      </c>
      <c r="AM2444" s="2" t="s">
        <v>102</v>
      </c>
      <c r="AN2444" s="2" t="s">
        <v>102</v>
      </c>
      <c r="AO2444" s="2" t="s">
        <v>102</v>
      </c>
      <c r="AP2444" s="2" t="s">
        <v>102</v>
      </c>
      <c r="AQ2444" s="2" t="s">
        <v>102</v>
      </c>
      <c r="AR2444" s="2" t="s">
        <v>102</v>
      </c>
      <c r="AS2444" s="2" t="s">
        <v>102</v>
      </c>
      <c r="AT2444" s="2" t="s">
        <v>102</v>
      </c>
      <c r="AU2444" s="2" t="s">
        <v>102</v>
      </c>
      <c r="AV2444" s="2" t="s">
        <v>102</v>
      </c>
      <c r="AW2444" s="2" t="s">
        <v>102</v>
      </c>
      <c r="AX2444" s="2" t="s">
        <v>102</v>
      </c>
      <c r="AY2444" s="2" t="s">
        <v>102</v>
      </c>
      <c r="AZ2444" s="2" t="s">
        <v>102</v>
      </c>
      <c r="BB2444" s="2" t="s">
        <v>102</v>
      </c>
      <c r="BD2444" s="2" t="s">
        <v>102</v>
      </c>
      <c r="BE2444" s="2" t="s">
        <v>102</v>
      </c>
      <c r="BF2444" s="2" t="s">
        <v>103</v>
      </c>
      <c r="BG2444" s="2" t="s">
        <v>102</v>
      </c>
      <c r="BH2444" s="2" t="s">
        <v>102</v>
      </c>
      <c r="BI2444" s="2" t="s">
        <v>102</v>
      </c>
      <c r="BJ2444" s="2" t="s">
        <v>102</v>
      </c>
      <c r="BK2444" s="2" t="s">
        <v>102</v>
      </c>
      <c r="BL2444" s="2" t="s">
        <v>102</v>
      </c>
      <c r="BM2444" s="2" t="s">
        <v>102</v>
      </c>
      <c r="BN2444" s="2" t="s">
        <v>102</v>
      </c>
      <c r="BO2444" s="2" t="s">
        <v>102</v>
      </c>
      <c r="BP2444" s="2" t="s">
        <v>102</v>
      </c>
      <c r="BQ2444" s="2" t="s">
        <v>102</v>
      </c>
      <c r="BR2444" s="2" t="s">
        <v>102</v>
      </c>
      <c r="BS2444" s="2" t="s">
        <v>102</v>
      </c>
      <c r="BT2444" s="2" t="s">
        <v>102</v>
      </c>
      <c r="BU2444" s="2" t="s">
        <v>103</v>
      </c>
      <c r="BV2444" s="2" t="s">
        <v>102</v>
      </c>
      <c r="BW2444" s="2" t="s">
        <v>102</v>
      </c>
      <c r="BX2444" s="2" t="s">
        <v>102</v>
      </c>
      <c r="BY2444" s="2" t="s">
        <v>102</v>
      </c>
      <c r="BZ2444" s="2" t="s">
        <v>102</v>
      </c>
      <c r="CA2444" s="2" t="s">
        <v>102</v>
      </c>
      <c r="CB2444" s="2" t="s">
        <v>102</v>
      </c>
      <c r="CC2444" s="2" t="s">
        <v>102</v>
      </c>
      <c r="CD2444" s="2" t="s">
        <v>102</v>
      </c>
      <c r="CE2444" s="2" t="s">
        <v>102</v>
      </c>
      <c r="CF2444" s="2" t="s">
        <v>102</v>
      </c>
      <c r="CG2444" s="2" t="s">
        <v>102</v>
      </c>
      <c r="CH2444" s="2" t="s">
        <v>102</v>
      </c>
      <c r="CI2444" s="2" t="s">
        <v>102</v>
      </c>
      <c r="CJ2444" s="2" t="s">
        <v>102</v>
      </c>
      <c r="CK2444" s="2" t="s">
        <v>102</v>
      </c>
      <c r="CL2444" s="2" t="s">
        <v>102</v>
      </c>
      <c r="CM2444" s="2" t="s">
        <v>102</v>
      </c>
      <c r="CN2444" s="2" t="s">
        <v>102</v>
      </c>
      <c r="CO2444" s="2" t="s">
        <v>102</v>
      </c>
      <c r="CP2444" s="2" t="s">
        <v>102</v>
      </c>
      <c r="CQ2444" s="2" t="s">
        <v>102</v>
      </c>
      <c r="CR2444" s="2" t="s">
        <v>102</v>
      </c>
      <c r="CS2444" s="2" t="s">
        <v>102</v>
      </c>
      <c r="CT2444" s="2" t="s">
        <v>102</v>
      </c>
      <c r="CU2444" s="2" t="s">
        <v>102</v>
      </c>
    </row>
    <row r="2445" spans="1:99" x14ac:dyDescent="0.3">
      <c r="A2445" s="2" t="s">
        <v>379</v>
      </c>
      <c r="B2445" s="2">
        <v>167981</v>
      </c>
      <c r="C2445" s="2" t="s">
        <v>16012</v>
      </c>
      <c r="D2445" s="2" t="s">
        <v>792</v>
      </c>
      <c r="E2445" s="2" t="s">
        <v>16013</v>
      </c>
      <c r="F2445" s="2" t="s">
        <v>16013</v>
      </c>
      <c r="G2445" s="2" t="s">
        <v>16014</v>
      </c>
      <c r="I2445" s="2" t="s">
        <v>789</v>
      </c>
      <c r="K2445" s="2" t="s">
        <v>459</v>
      </c>
      <c r="L2445" s="2" t="s">
        <v>1281</v>
      </c>
      <c r="M2445" s="2" t="s">
        <v>16015</v>
      </c>
      <c r="N2445" s="2" t="s">
        <v>16016</v>
      </c>
      <c r="U2445" s="2" t="s">
        <v>798</v>
      </c>
      <c r="V2445" s="3">
        <v>41492</v>
      </c>
      <c r="W2445" s="3">
        <v>41492</v>
      </c>
      <c r="X2445" s="4">
        <v>41183</v>
      </c>
      <c r="Y2445" s="2" t="s">
        <v>103</v>
      </c>
      <c r="Z2445" s="2" t="s">
        <v>16017</v>
      </c>
      <c r="AA2445" s="2" t="s">
        <v>102</v>
      </c>
      <c r="AB2445" s="2" t="s">
        <v>102</v>
      </c>
      <c r="AD2445" s="2" t="s">
        <v>103</v>
      </c>
      <c r="AF2445" s="2" t="s">
        <v>102</v>
      </c>
      <c r="AG2445" s="2" t="s">
        <v>103</v>
      </c>
      <c r="AH2445" s="2" t="s">
        <v>102</v>
      </c>
      <c r="AI2445" s="2" t="s">
        <v>108</v>
      </c>
      <c r="AL2445" s="2" t="s">
        <v>459</v>
      </c>
      <c r="AM2445" s="2" t="s">
        <v>102</v>
      </c>
      <c r="AN2445" s="2" t="s">
        <v>102</v>
      </c>
      <c r="AO2445" s="2" t="s">
        <v>102</v>
      </c>
      <c r="AP2445" s="2" t="s">
        <v>102</v>
      </c>
      <c r="AQ2445" s="2" t="s">
        <v>102</v>
      </c>
      <c r="AR2445" s="2" t="s">
        <v>102</v>
      </c>
      <c r="AS2445" s="2" t="s">
        <v>102</v>
      </c>
      <c r="AT2445" s="2" t="s">
        <v>102</v>
      </c>
      <c r="AU2445" s="2" t="s">
        <v>102</v>
      </c>
      <c r="AV2445" s="2" t="s">
        <v>102</v>
      </c>
      <c r="AW2445" s="2" t="s">
        <v>102</v>
      </c>
      <c r="AX2445" s="2" t="s">
        <v>102</v>
      </c>
      <c r="AY2445" s="2" t="s">
        <v>102</v>
      </c>
      <c r="AZ2445" s="2" t="s">
        <v>102</v>
      </c>
      <c r="BB2445" s="2" t="s">
        <v>102</v>
      </c>
      <c r="BD2445" s="2" t="s">
        <v>102</v>
      </c>
      <c r="BE2445" s="2" t="s">
        <v>102</v>
      </c>
      <c r="BF2445" s="2" t="s">
        <v>102</v>
      </c>
      <c r="BG2445" s="2" t="s">
        <v>102</v>
      </c>
      <c r="BH2445" s="2" t="s">
        <v>102</v>
      </c>
      <c r="BI2445" s="2" t="s">
        <v>102</v>
      </c>
      <c r="BJ2445" s="2" t="s">
        <v>102</v>
      </c>
      <c r="BK2445" s="2" t="s">
        <v>102</v>
      </c>
      <c r="BL2445" s="2" t="s">
        <v>102</v>
      </c>
      <c r="BM2445" s="2" t="s">
        <v>102</v>
      </c>
      <c r="BN2445" s="2" t="s">
        <v>102</v>
      </c>
      <c r="BO2445" s="2" t="s">
        <v>102</v>
      </c>
      <c r="BP2445" s="2" t="s">
        <v>102</v>
      </c>
      <c r="BQ2445" s="2" t="s">
        <v>102</v>
      </c>
      <c r="BR2445" s="2" t="s">
        <v>102</v>
      </c>
      <c r="BS2445" s="2" t="s">
        <v>102</v>
      </c>
      <c r="BT2445" s="2" t="s">
        <v>102</v>
      </c>
      <c r="BU2445" s="2" t="s">
        <v>103</v>
      </c>
      <c r="BV2445" s="2" t="s">
        <v>102</v>
      </c>
      <c r="BW2445" s="2" t="s">
        <v>102</v>
      </c>
      <c r="BX2445" s="2" t="s">
        <v>102</v>
      </c>
      <c r="BY2445" s="2" t="s">
        <v>102</v>
      </c>
      <c r="BZ2445" s="2" t="s">
        <v>102</v>
      </c>
      <c r="CA2445" s="2" t="s">
        <v>102</v>
      </c>
      <c r="CB2445" s="2" t="s">
        <v>102</v>
      </c>
      <c r="CC2445" s="2" t="s">
        <v>102</v>
      </c>
      <c r="CD2445" s="2" t="s">
        <v>102</v>
      </c>
      <c r="CE2445" s="2" t="s">
        <v>102</v>
      </c>
      <c r="CF2445" s="2" t="s">
        <v>102</v>
      </c>
      <c r="CG2445" s="2" t="s">
        <v>102</v>
      </c>
      <c r="CH2445" s="2" t="s">
        <v>102</v>
      </c>
      <c r="CI2445" s="2" t="s">
        <v>102</v>
      </c>
      <c r="CJ2445" s="2" t="s">
        <v>102</v>
      </c>
      <c r="CK2445" s="2" t="s">
        <v>102</v>
      </c>
      <c r="CL2445" s="2" t="s">
        <v>102</v>
      </c>
      <c r="CM2445" s="2" t="s">
        <v>102</v>
      </c>
      <c r="CN2445" s="2" t="s">
        <v>102</v>
      </c>
      <c r="CO2445" s="2" t="s">
        <v>102</v>
      </c>
      <c r="CP2445" s="2" t="s">
        <v>102</v>
      </c>
      <c r="CQ2445" s="2" t="s">
        <v>102</v>
      </c>
      <c r="CR2445" s="2" t="s">
        <v>102</v>
      </c>
      <c r="CS2445" s="2" t="s">
        <v>102</v>
      </c>
      <c r="CT2445" s="2" t="s">
        <v>102</v>
      </c>
      <c r="CU2445" s="2" t="s">
        <v>102</v>
      </c>
    </row>
    <row r="2446" spans="1:99" x14ac:dyDescent="0.3">
      <c r="A2446" s="2" t="s">
        <v>109</v>
      </c>
      <c r="B2446" s="2">
        <v>167988</v>
      </c>
      <c r="C2446" s="2" t="s">
        <v>15672</v>
      </c>
      <c r="D2446" s="2" t="s">
        <v>792</v>
      </c>
      <c r="E2446" s="2" t="s">
        <v>15673</v>
      </c>
      <c r="F2446" s="2" t="s">
        <v>15674</v>
      </c>
      <c r="G2446" s="2" t="s">
        <v>15675</v>
      </c>
      <c r="H2446" s="2" t="s">
        <v>138</v>
      </c>
      <c r="I2446" s="2" t="s">
        <v>130</v>
      </c>
      <c r="J2446" s="2" t="s">
        <v>131</v>
      </c>
      <c r="K2446" s="2" t="s">
        <v>101</v>
      </c>
      <c r="L2446" s="2">
        <v>10003</v>
      </c>
      <c r="M2446" s="2" t="s">
        <v>15676</v>
      </c>
      <c r="N2446" s="2" t="s">
        <v>15677</v>
      </c>
      <c r="U2446" s="2" t="s">
        <v>798</v>
      </c>
      <c r="V2446" s="3">
        <v>41425</v>
      </c>
      <c r="W2446" s="3">
        <v>41527</v>
      </c>
      <c r="X2446" s="4">
        <v>41183</v>
      </c>
      <c r="Y2446" s="2" t="s">
        <v>102</v>
      </c>
      <c r="AA2446" s="2" t="s">
        <v>102</v>
      </c>
      <c r="AB2446" s="2" t="s">
        <v>102</v>
      </c>
      <c r="AD2446" s="2" t="s">
        <v>102</v>
      </c>
      <c r="AF2446" s="2" t="s">
        <v>102</v>
      </c>
      <c r="AG2446" s="2" t="s">
        <v>103</v>
      </c>
      <c r="AH2446" s="2" t="s">
        <v>102</v>
      </c>
      <c r="AI2446" s="2" t="s">
        <v>104</v>
      </c>
      <c r="AK2446" s="2" t="s">
        <v>105</v>
      </c>
      <c r="AL2446" s="2" t="s">
        <v>101</v>
      </c>
      <c r="AM2446" s="2" t="s">
        <v>102</v>
      </c>
      <c r="AN2446" s="2" t="s">
        <v>102</v>
      </c>
      <c r="AO2446" s="2" t="s">
        <v>102</v>
      </c>
      <c r="AP2446" s="2" t="s">
        <v>102</v>
      </c>
      <c r="AQ2446" s="2" t="s">
        <v>102</v>
      </c>
      <c r="AR2446" s="2" t="s">
        <v>102</v>
      </c>
      <c r="AS2446" s="2" t="s">
        <v>102</v>
      </c>
      <c r="AT2446" s="2" t="s">
        <v>102</v>
      </c>
      <c r="AU2446" s="2" t="s">
        <v>102</v>
      </c>
      <c r="AV2446" s="2" t="s">
        <v>102</v>
      </c>
      <c r="AW2446" s="2" t="s">
        <v>102</v>
      </c>
      <c r="AX2446" s="2" t="s">
        <v>102</v>
      </c>
      <c r="AY2446" s="2" t="s">
        <v>102</v>
      </c>
      <c r="AZ2446" s="2" t="s">
        <v>102</v>
      </c>
      <c r="BB2446" s="2" t="s">
        <v>102</v>
      </c>
      <c r="BD2446" s="2" t="s">
        <v>102</v>
      </c>
      <c r="BE2446" s="2" t="s">
        <v>102</v>
      </c>
      <c r="BF2446" s="2" t="s">
        <v>102</v>
      </c>
      <c r="BG2446" s="2" t="s">
        <v>102</v>
      </c>
      <c r="BH2446" s="2" t="s">
        <v>102</v>
      </c>
      <c r="BI2446" s="2" t="s">
        <v>102</v>
      </c>
      <c r="BJ2446" s="2" t="s">
        <v>102</v>
      </c>
      <c r="BK2446" s="2" t="s">
        <v>102</v>
      </c>
      <c r="BL2446" s="2" t="s">
        <v>102</v>
      </c>
      <c r="BM2446" s="2" t="s">
        <v>102</v>
      </c>
      <c r="BN2446" s="2" t="s">
        <v>102</v>
      </c>
      <c r="BO2446" s="2" t="s">
        <v>102</v>
      </c>
      <c r="BP2446" s="2" t="s">
        <v>102</v>
      </c>
      <c r="BQ2446" s="2" t="s">
        <v>102</v>
      </c>
      <c r="BR2446" s="2" t="s">
        <v>102</v>
      </c>
      <c r="BS2446" s="2" t="s">
        <v>102</v>
      </c>
      <c r="BT2446" s="2" t="s">
        <v>103</v>
      </c>
      <c r="BU2446" s="2" t="s">
        <v>103</v>
      </c>
      <c r="BV2446" s="2" t="s">
        <v>102</v>
      </c>
      <c r="BW2446" s="2" t="s">
        <v>102</v>
      </c>
      <c r="BX2446" s="2" t="s">
        <v>102</v>
      </c>
      <c r="BY2446" s="2" t="s">
        <v>102</v>
      </c>
      <c r="BZ2446" s="2" t="s">
        <v>102</v>
      </c>
      <c r="CA2446" s="2" t="s">
        <v>102</v>
      </c>
      <c r="CB2446" s="2" t="s">
        <v>102</v>
      </c>
      <c r="CC2446" s="2" t="s">
        <v>102</v>
      </c>
      <c r="CD2446" s="2" t="s">
        <v>102</v>
      </c>
      <c r="CE2446" s="2" t="s">
        <v>102</v>
      </c>
      <c r="CF2446" s="2" t="s">
        <v>102</v>
      </c>
      <c r="CG2446" s="2" t="s">
        <v>102</v>
      </c>
      <c r="CH2446" s="2" t="s">
        <v>102</v>
      </c>
      <c r="CI2446" s="2" t="s">
        <v>102</v>
      </c>
      <c r="CJ2446" s="2" t="s">
        <v>102</v>
      </c>
      <c r="CK2446" s="2" t="s">
        <v>102</v>
      </c>
      <c r="CL2446" s="2" t="s">
        <v>102</v>
      </c>
      <c r="CM2446" s="2" t="s">
        <v>102</v>
      </c>
      <c r="CN2446" s="2" t="s">
        <v>102</v>
      </c>
      <c r="CO2446" s="2" t="s">
        <v>102</v>
      </c>
      <c r="CP2446" s="2" t="s">
        <v>102</v>
      </c>
      <c r="CQ2446" s="2" t="s">
        <v>102</v>
      </c>
      <c r="CR2446" s="2" t="s">
        <v>102</v>
      </c>
      <c r="CS2446" s="2" t="s">
        <v>102</v>
      </c>
      <c r="CT2446" s="2" t="s">
        <v>102</v>
      </c>
      <c r="CU2446" s="2" t="s">
        <v>102</v>
      </c>
    </row>
    <row r="2447" spans="1:99" x14ac:dyDescent="0.3">
      <c r="A2447" s="2" t="s">
        <v>379</v>
      </c>
      <c r="B2447" s="2">
        <v>168000</v>
      </c>
      <c r="C2447" s="2" t="s">
        <v>15682</v>
      </c>
      <c r="D2447" s="2" t="s">
        <v>792</v>
      </c>
      <c r="E2447" s="2" t="s">
        <v>15683</v>
      </c>
      <c r="F2447" s="2" t="s">
        <v>15683</v>
      </c>
      <c r="G2447" s="2" t="s">
        <v>8580</v>
      </c>
      <c r="H2447" s="2" t="s">
        <v>2885</v>
      </c>
      <c r="I2447" s="2" t="s">
        <v>738</v>
      </c>
      <c r="K2447" s="2" t="s">
        <v>217</v>
      </c>
      <c r="M2447" s="2" t="s">
        <v>15684</v>
      </c>
      <c r="N2447" s="2" t="s">
        <v>15685</v>
      </c>
      <c r="U2447" s="2" t="s">
        <v>798</v>
      </c>
      <c r="V2447" s="3">
        <v>41425</v>
      </c>
      <c r="W2447" s="3">
        <v>41425</v>
      </c>
      <c r="X2447" s="4">
        <v>41183</v>
      </c>
      <c r="Y2447" s="2" t="s">
        <v>103</v>
      </c>
      <c r="Z2447" s="2" t="s">
        <v>8581</v>
      </c>
      <c r="AA2447" s="2" t="s">
        <v>102</v>
      </c>
      <c r="AB2447" s="2" t="s">
        <v>102</v>
      </c>
      <c r="AD2447" s="2" t="s">
        <v>102</v>
      </c>
      <c r="AF2447" s="2" t="s">
        <v>103</v>
      </c>
      <c r="AG2447" s="2" t="s">
        <v>102</v>
      </c>
      <c r="AH2447" s="2" t="s">
        <v>102</v>
      </c>
      <c r="AI2447" s="2" t="s">
        <v>108</v>
      </c>
      <c r="AL2447" s="2" t="s">
        <v>217</v>
      </c>
      <c r="AM2447" s="2" t="s">
        <v>102</v>
      </c>
      <c r="AN2447" s="2" t="s">
        <v>102</v>
      </c>
      <c r="AO2447" s="2" t="s">
        <v>102</v>
      </c>
      <c r="AP2447" s="2" t="s">
        <v>102</v>
      </c>
      <c r="AQ2447" s="2" t="s">
        <v>102</v>
      </c>
      <c r="AR2447" s="2" t="s">
        <v>102</v>
      </c>
      <c r="AS2447" s="2" t="s">
        <v>102</v>
      </c>
      <c r="AT2447" s="2" t="s">
        <v>102</v>
      </c>
      <c r="AU2447" s="2" t="s">
        <v>102</v>
      </c>
      <c r="AV2447" s="2" t="s">
        <v>102</v>
      </c>
      <c r="AW2447" s="2" t="s">
        <v>102</v>
      </c>
      <c r="AX2447" s="2" t="s">
        <v>102</v>
      </c>
      <c r="AY2447" s="2" t="s">
        <v>102</v>
      </c>
      <c r="AZ2447" s="2" t="s">
        <v>102</v>
      </c>
      <c r="BB2447" s="2" t="s">
        <v>102</v>
      </c>
      <c r="BD2447" s="2" t="s">
        <v>102</v>
      </c>
      <c r="BE2447" s="2" t="s">
        <v>102</v>
      </c>
      <c r="BF2447" s="2" t="s">
        <v>103</v>
      </c>
      <c r="BG2447" s="2" t="s">
        <v>102</v>
      </c>
      <c r="BH2447" s="2" t="s">
        <v>102</v>
      </c>
      <c r="BI2447" s="2" t="s">
        <v>102</v>
      </c>
      <c r="BJ2447" s="2" t="s">
        <v>102</v>
      </c>
      <c r="BK2447" s="2" t="s">
        <v>102</v>
      </c>
      <c r="BL2447" s="2" t="s">
        <v>102</v>
      </c>
      <c r="BM2447" s="2" t="s">
        <v>102</v>
      </c>
      <c r="BN2447" s="2" t="s">
        <v>102</v>
      </c>
      <c r="BO2447" s="2" t="s">
        <v>102</v>
      </c>
      <c r="BP2447" s="2" t="s">
        <v>102</v>
      </c>
      <c r="BQ2447" s="2" t="s">
        <v>102</v>
      </c>
      <c r="BR2447" s="2" t="s">
        <v>102</v>
      </c>
      <c r="BS2447" s="2" t="s">
        <v>102</v>
      </c>
      <c r="BT2447" s="2" t="s">
        <v>103</v>
      </c>
      <c r="BU2447" s="2" t="s">
        <v>103</v>
      </c>
      <c r="BV2447" s="2" t="s">
        <v>102</v>
      </c>
      <c r="BW2447" s="2" t="s">
        <v>102</v>
      </c>
      <c r="BX2447" s="2" t="s">
        <v>102</v>
      </c>
      <c r="BY2447" s="2" t="s">
        <v>102</v>
      </c>
      <c r="BZ2447" s="2" t="s">
        <v>102</v>
      </c>
      <c r="CA2447" s="2" t="s">
        <v>102</v>
      </c>
      <c r="CB2447" s="2" t="s">
        <v>102</v>
      </c>
      <c r="CC2447" s="2" t="s">
        <v>102</v>
      </c>
      <c r="CD2447" s="2" t="s">
        <v>102</v>
      </c>
      <c r="CE2447" s="2" t="s">
        <v>102</v>
      </c>
      <c r="CF2447" s="2" t="s">
        <v>102</v>
      </c>
      <c r="CG2447" s="2" t="s">
        <v>102</v>
      </c>
      <c r="CH2447" s="2" t="s">
        <v>102</v>
      </c>
      <c r="CI2447" s="2" t="s">
        <v>102</v>
      </c>
      <c r="CJ2447" s="2" t="s">
        <v>102</v>
      </c>
      <c r="CK2447" s="2" t="s">
        <v>102</v>
      </c>
      <c r="CL2447" s="2" t="s">
        <v>102</v>
      </c>
      <c r="CM2447" s="2" t="s">
        <v>102</v>
      </c>
      <c r="CN2447" s="2" t="s">
        <v>102</v>
      </c>
      <c r="CO2447" s="2" t="s">
        <v>102</v>
      </c>
      <c r="CP2447" s="2" t="s">
        <v>102</v>
      </c>
      <c r="CQ2447" s="2" t="s">
        <v>102</v>
      </c>
      <c r="CR2447" s="2" t="s">
        <v>102</v>
      </c>
      <c r="CS2447" s="2" t="s">
        <v>102</v>
      </c>
      <c r="CT2447" s="2" t="s">
        <v>102</v>
      </c>
      <c r="CU2447" s="2" t="s">
        <v>102</v>
      </c>
    </row>
    <row r="2448" spans="1:99" x14ac:dyDescent="0.3">
      <c r="A2448" s="2" t="s">
        <v>109</v>
      </c>
      <c r="B2448" s="2">
        <v>168014</v>
      </c>
      <c r="C2448" s="2" t="s">
        <v>15678</v>
      </c>
      <c r="D2448" s="2" t="s">
        <v>792</v>
      </c>
      <c r="E2448" s="2" t="s">
        <v>15679</v>
      </c>
      <c r="F2448" s="2" t="s">
        <v>15679</v>
      </c>
      <c r="G2448" s="2" t="s">
        <v>868</v>
      </c>
      <c r="H2448" s="2" t="s">
        <v>484</v>
      </c>
      <c r="I2448" s="2" t="s">
        <v>130</v>
      </c>
      <c r="J2448" s="2" t="s">
        <v>131</v>
      </c>
      <c r="K2448" s="2" t="s">
        <v>101</v>
      </c>
      <c r="L2448" s="2">
        <v>10022</v>
      </c>
      <c r="M2448" s="2" t="s">
        <v>15680</v>
      </c>
      <c r="N2448" s="2" t="s">
        <v>15681</v>
      </c>
      <c r="U2448" s="2" t="s">
        <v>798</v>
      </c>
      <c r="V2448" s="3">
        <v>41425</v>
      </c>
      <c r="W2448" s="3">
        <v>41425</v>
      </c>
      <c r="X2448" s="4">
        <v>41183</v>
      </c>
      <c r="Y2448" s="2" t="s">
        <v>102</v>
      </c>
      <c r="AA2448" s="2" t="s">
        <v>102</v>
      </c>
      <c r="AB2448" s="2" t="s">
        <v>102</v>
      </c>
      <c r="AD2448" s="2" t="s">
        <v>102</v>
      </c>
      <c r="AE2448" s="2" t="s">
        <v>509</v>
      </c>
      <c r="AF2448" s="2" t="s">
        <v>102</v>
      </c>
      <c r="AG2448" s="2" t="s">
        <v>103</v>
      </c>
      <c r="AH2448" s="2" t="s">
        <v>102</v>
      </c>
      <c r="AI2448" s="2" t="s">
        <v>108</v>
      </c>
      <c r="AK2448" s="2" t="s">
        <v>105</v>
      </c>
      <c r="AL2448" s="2" t="s">
        <v>101</v>
      </c>
      <c r="AM2448" s="2" t="s">
        <v>102</v>
      </c>
      <c r="AN2448" s="2" t="s">
        <v>102</v>
      </c>
      <c r="AO2448" s="2" t="s">
        <v>102</v>
      </c>
      <c r="AP2448" s="2" t="s">
        <v>102</v>
      </c>
      <c r="AQ2448" s="2" t="s">
        <v>102</v>
      </c>
      <c r="AR2448" s="2" t="s">
        <v>102</v>
      </c>
      <c r="AS2448" s="2" t="s">
        <v>102</v>
      </c>
      <c r="AT2448" s="2" t="s">
        <v>102</v>
      </c>
      <c r="AU2448" s="2" t="s">
        <v>102</v>
      </c>
      <c r="AV2448" s="2" t="s">
        <v>102</v>
      </c>
      <c r="AW2448" s="2" t="s">
        <v>102</v>
      </c>
      <c r="AX2448" s="2" t="s">
        <v>102</v>
      </c>
      <c r="AY2448" s="2" t="s">
        <v>102</v>
      </c>
      <c r="AZ2448" s="2" t="s">
        <v>102</v>
      </c>
      <c r="BB2448" s="2" t="s">
        <v>102</v>
      </c>
      <c r="BD2448" s="2" t="s">
        <v>102</v>
      </c>
      <c r="BE2448" s="2" t="s">
        <v>103</v>
      </c>
      <c r="BF2448" s="2" t="s">
        <v>103</v>
      </c>
      <c r="BG2448" s="2" t="s">
        <v>102</v>
      </c>
      <c r="BH2448" s="2" t="s">
        <v>102</v>
      </c>
      <c r="BI2448" s="2" t="s">
        <v>102</v>
      </c>
      <c r="BJ2448" s="2" t="s">
        <v>102</v>
      </c>
      <c r="BK2448" s="2" t="s">
        <v>102</v>
      </c>
      <c r="BL2448" s="2" t="s">
        <v>102</v>
      </c>
      <c r="BM2448" s="2" t="s">
        <v>102</v>
      </c>
      <c r="BN2448" s="2" t="s">
        <v>102</v>
      </c>
      <c r="BO2448" s="2" t="s">
        <v>102</v>
      </c>
      <c r="BP2448" s="2" t="s">
        <v>102</v>
      </c>
      <c r="BQ2448" s="2" t="s">
        <v>102</v>
      </c>
      <c r="BR2448" s="2" t="s">
        <v>102</v>
      </c>
      <c r="BS2448" s="2" t="s">
        <v>102</v>
      </c>
      <c r="BT2448" s="2" t="s">
        <v>103</v>
      </c>
      <c r="BU2448" s="2" t="s">
        <v>103</v>
      </c>
      <c r="BV2448" s="2" t="s">
        <v>102</v>
      </c>
      <c r="BW2448" s="2" t="s">
        <v>102</v>
      </c>
      <c r="BX2448" s="2" t="s">
        <v>102</v>
      </c>
      <c r="BY2448" s="2" t="s">
        <v>102</v>
      </c>
      <c r="BZ2448" s="2" t="s">
        <v>102</v>
      </c>
      <c r="CA2448" s="2" t="s">
        <v>102</v>
      </c>
      <c r="CB2448" s="2" t="s">
        <v>102</v>
      </c>
      <c r="CC2448" s="2" t="s">
        <v>102</v>
      </c>
      <c r="CD2448" s="2" t="s">
        <v>102</v>
      </c>
      <c r="CE2448" s="2" t="s">
        <v>102</v>
      </c>
      <c r="CF2448" s="2" t="s">
        <v>102</v>
      </c>
      <c r="CG2448" s="2" t="s">
        <v>102</v>
      </c>
      <c r="CH2448" s="2" t="s">
        <v>102</v>
      </c>
      <c r="CI2448" s="2" t="s">
        <v>102</v>
      </c>
      <c r="CJ2448" s="2" t="s">
        <v>102</v>
      </c>
      <c r="CK2448" s="2" t="s">
        <v>102</v>
      </c>
      <c r="CL2448" s="2" t="s">
        <v>102</v>
      </c>
      <c r="CM2448" s="2" t="s">
        <v>102</v>
      </c>
      <c r="CN2448" s="2" t="s">
        <v>102</v>
      </c>
      <c r="CO2448" s="2" t="s">
        <v>102</v>
      </c>
      <c r="CP2448" s="2" t="s">
        <v>102</v>
      </c>
      <c r="CQ2448" s="2" t="s">
        <v>102</v>
      </c>
      <c r="CR2448" s="2" t="s">
        <v>102</v>
      </c>
      <c r="CS2448" s="2" t="s">
        <v>102</v>
      </c>
      <c r="CT2448" s="2" t="s">
        <v>102</v>
      </c>
      <c r="CU2448" s="2" t="s">
        <v>102</v>
      </c>
    </row>
    <row r="2449" spans="1:99" x14ac:dyDescent="0.3">
      <c r="A2449" s="2" t="s">
        <v>239</v>
      </c>
      <c r="B2449" s="2">
        <v>168043</v>
      </c>
      <c r="C2449" s="2" t="s">
        <v>16099</v>
      </c>
      <c r="D2449" s="2" t="s">
        <v>792</v>
      </c>
      <c r="E2449" s="2" t="s">
        <v>16100</v>
      </c>
      <c r="F2449" s="2" t="s">
        <v>16100</v>
      </c>
      <c r="G2449" s="2" t="s">
        <v>16101</v>
      </c>
      <c r="H2449" s="2" t="s">
        <v>373</v>
      </c>
      <c r="I2449" s="2" t="s">
        <v>16102</v>
      </c>
      <c r="J2449" s="2" t="s">
        <v>1779</v>
      </c>
      <c r="K2449" s="2" t="s">
        <v>101</v>
      </c>
      <c r="L2449" s="2">
        <v>802</v>
      </c>
      <c r="M2449" s="2" t="s">
        <v>16103</v>
      </c>
      <c r="U2449" s="2" t="s">
        <v>798</v>
      </c>
      <c r="V2449" s="3">
        <v>41501</v>
      </c>
      <c r="W2449" s="3">
        <v>41502</v>
      </c>
      <c r="X2449" s="4">
        <v>41183</v>
      </c>
      <c r="Y2449" s="2" t="s">
        <v>102</v>
      </c>
      <c r="AA2449" s="2" t="s">
        <v>102</v>
      </c>
      <c r="AB2449" s="2" t="s">
        <v>102</v>
      </c>
      <c r="AD2449" s="2" t="s">
        <v>102</v>
      </c>
      <c r="AF2449" s="2" t="s">
        <v>102</v>
      </c>
      <c r="AG2449" s="2" t="s">
        <v>103</v>
      </c>
      <c r="AH2449" s="2" t="s">
        <v>102</v>
      </c>
      <c r="AI2449" s="2" t="s">
        <v>104</v>
      </c>
      <c r="AK2449" s="2" t="s">
        <v>1779</v>
      </c>
      <c r="AL2449" s="2" t="s">
        <v>101</v>
      </c>
      <c r="AM2449" s="2" t="s">
        <v>102</v>
      </c>
      <c r="AN2449" s="2" t="s">
        <v>102</v>
      </c>
      <c r="AO2449" s="2" t="s">
        <v>102</v>
      </c>
      <c r="AP2449" s="2" t="s">
        <v>102</v>
      </c>
      <c r="AQ2449" s="2" t="s">
        <v>102</v>
      </c>
      <c r="AR2449" s="2" t="s">
        <v>102</v>
      </c>
      <c r="AS2449" s="2" t="s">
        <v>102</v>
      </c>
      <c r="AT2449" s="2" t="s">
        <v>102</v>
      </c>
      <c r="AU2449" s="2" t="s">
        <v>102</v>
      </c>
      <c r="AV2449" s="2" t="s">
        <v>102</v>
      </c>
      <c r="AW2449" s="2" t="s">
        <v>102</v>
      </c>
      <c r="AX2449" s="2" t="s">
        <v>102</v>
      </c>
      <c r="AY2449" s="2" t="s">
        <v>102</v>
      </c>
      <c r="AZ2449" s="2" t="s">
        <v>102</v>
      </c>
      <c r="BB2449" s="2" t="s">
        <v>102</v>
      </c>
      <c r="BD2449" s="2" t="s">
        <v>102</v>
      </c>
      <c r="BE2449" s="2" t="s">
        <v>102</v>
      </c>
      <c r="BF2449" s="2" t="s">
        <v>102</v>
      </c>
      <c r="BG2449" s="2" t="s">
        <v>102</v>
      </c>
      <c r="BH2449" s="2" t="s">
        <v>102</v>
      </c>
      <c r="BI2449" s="2" t="s">
        <v>102</v>
      </c>
      <c r="BJ2449" s="2" t="s">
        <v>102</v>
      </c>
      <c r="BK2449" s="2" t="s">
        <v>102</v>
      </c>
      <c r="BL2449" s="2" t="s">
        <v>102</v>
      </c>
      <c r="BM2449" s="2" t="s">
        <v>102</v>
      </c>
      <c r="BN2449" s="2" t="s">
        <v>102</v>
      </c>
      <c r="BO2449" s="2" t="s">
        <v>102</v>
      </c>
      <c r="BP2449" s="2" t="s">
        <v>102</v>
      </c>
      <c r="BQ2449" s="2" t="s">
        <v>102</v>
      </c>
      <c r="BR2449" s="2" t="s">
        <v>102</v>
      </c>
      <c r="BS2449" s="2" t="s">
        <v>102</v>
      </c>
      <c r="BT2449" s="2" t="s">
        <v>102</v>
      </c>
      <c r="BU2449" s="2" t="s">
        <v>103</v>
      </c>
      <c r="BV2449" s="2" t="s">
        <v>102</v>
      </c>
      <c r="BW2449" s="2" t="s">
        <v>102</v>
      </c>
      <c r="BX2449" s="2" t="s">
        <v>102</v>
      </c>
      <c r="BY2449" s="2" t="s">
        <v>102</v>
      </c>
      <c r="BZ2449" s="2" t="s">
        <v>102</v>
      </c>
      <c r="CA2449" s="2" t="s">
        <v>102</v>
      </c>
      <c r="CB2449" s="2" t="s">
        <v>102</v>
      </c>
      <c r="CC2449" s="2" t="s">
        <v>102</v>
      </c>
      <c r="CD2449" s="2" t="s">
        <v>102</v>
      </c>
      <c r="CE2449" s="2" t="s">
        <v>102</v>
      </c>
      <c r="CF2449" s="2" t="s">
        <v>102</v>
      </c>
      <c r="CG2449" s="2" t="s">
        <v>102</v>
      </c>
      <c r="CH2449" s="2" t="s">
        <v>102</v>
      </c>
      <c r="CI2449" s="2" t="s">
        <v>102</v>
      </c>
      <c r="CJ2449" s="2" t="s">
        <v>102</v>
      </c>
      <c r="CK2449" s="2" t="s">
        <v>102</v>
      </c>
      <c r="CL2449" s="2" t="s">
        <v>102</v>
      </c>
      <c r="CM2449" s="2" t="s">
        <v>102</v>
      </c>
      <c r="CN2449" s="2" t="s">
        <v>102</v>
      </c>
      <c r="CO2449" s="2" t="s">
        <v>102</v>
      </c>
      <c r="CP2449" s="2" t="s">
        <v>102</v>
      </c>
      <c r="CQ2449" s="2" t="s">
        <v>102</v>
      </c>
      <c r="CR2449" s="2" t="s">
        <v>102</v>
      </c>
      <c r="CS2449" s="2" t="s">
        <v>102</v>
      </c>
      <c r="CT2449" s="2" t="s">
        <v>102</v>
      </c>
      <c r="CU2449" s="2" t="s">
        <v>102</v>
      </c>
    </row>
    <row r="2450" spans="1:99" x14ac:dyDescent="0.3">
      <c r="A2450" s="2" t="s">
        <v>379</v>
      </c>
      <c r="B2450" s="2">
        <v>168049</v>
      </c>
      <c r="C2450" s="2" t="s">
        <v>15945</v>
      </c>
      <c r="D2450" s="2" t="s">
        <v>792</v>
      </c>
      <c r="E2450" s="2" t="s">
        <v>15946</v>
      </c>
      <c r="F2450" s="2" t="s">
        <v>15946</v>
      </c>
      <c r="G2450" s="2" t="s">
        <v>15947</v>
      </c>
      <c r="H2450" s="2" t="s">
        <v>15948</v>
      </c>
      <c r="I2450" s="2" t="s">
        <v>217</v>
      </c>
      <c r="K2450" s="2" t="s">
        <v>217</v>
      </c>
      <c r="M2450" s="2">
        <v>85228108879</v>
      </c>
      <c r="N2450" s="2">
        <v>85228400977</v>
      </c>
      <c r="U2450" s="2" t="s">
        <v>798</v>
      </c>
      <c r="V2450" s="3">
        <v>41479</v>
      </c>
      <c r="W2450" s="3">
        <v>41479</v>
      </c>
      <c r="X2450" s="4">
        <v>41183</v>
      </c>
      <c r="Y2450" s="2" t="s">
        <v>103</v>
      </c>
      <c r="Z2450" s="2" t="s">
        <v>15949</v>
      </c>
      <c r="AA2450" s="2" t="s">
        <v>102</v>
      </c>
      <c r="AB2450" s="2" t="s">
        <v>102</v>
      </c>
      <c r="AD2450" s="2" t="s">
        <v>102</v>
      </c>
      <c r="AF2450" s="2" t="s">
        <v>103</v>
      </c>
      <c r="AG2450" s="2" t="s">
        <v>103</v>
      </c>
      <c r="AH2450" s="2" t="s">
        <v>102</v>
      </c>
      <c r="AI2450" s="2" t="s">
        <v>218</v>
      </c>
      <c r="AJ2450" s="2" t="s">
        <v>15950</v>
      </c>
      <c r="AL2450" s="2" t="s">
        <v>217</v>
      </c>
      <c r="AM2450" s="2" t="s">
        <v>102</v>
      </c>
      <c r="AN2450" s="2" t="s">
        <v>102</v>
      </c>
      <c r="AO2450" s="2" t="s">
        <v>102</v>
      </c>
      <c r="AP2450" s="2" t="s">
        <v>102</v>
      </c>
      <c r="AQ2450" s="2" t="s">
        <v>102</v>
      </c>
      <c r="AR2450" s="2" t="s">
        <v>102</v>
      </c>
      <c r="AS2450" s="2" t="s">
        <v>102</v>
      </c>
      <c r="AT2450" s="2" t="s">
        <v>102</v>
      </c>
      <c r="AU2450" s="2" t="s">
        <v>102</v>
      </c>
      <c r="AV2450" s="2" t="s">
        <v>102</v>
      </c>
      <c r="AW2450" s="2" t="s">
        <v>102</v>
      </c>
      <c r="AX2450" s="2" t="s">
        <v>102</v>
      </c>
      <c r="AY2450" s="2" t="s">
        <v>102</v>
      </c>
      <c r="AZ2450" s="2" t="s">
        <v>102</v>
      </c>
      <c r="BB2450" s="2" t="s">
        <v>102</v>
      </c>
      <c r="BD2450" s="2" t="s">
        <v>102</v>
      </c>
      <c r="BE2450" s="2" t="s">
        <v>102</v>
      </c>
      <c r="BF2450" s="2" t="s">
        <v>102</v>
      </c>
      <c r="BG2450" s="2" t="s">
        <v>102</v>
      </c>
      <c r="BH2450" s="2" t="s">
        <v>102</v>
      </c>
      <c r="BI2450" s="2" t="s">
        <v>102</v>
      </c>
      <c r="BJ2450" s="2" t="s">
        <v>102</v>
      </c>
      <c r="BK2450" s="2" t="s">
        <v>102</v>
      </c>
      <c r="BL2450" s="2" t="s">
        <v>102</v>
      </c>
      <c r="BM2450" s="2" t="s">
        <v>102</v>
      </c>
      <c r="BN2450" s="2" t="s">
        <v>102</v>
      </c>
      <c r="BO2450" s="2" t="s">
        <v>102</v>
      </c>
      <c r="BP2450" s="2" t="s">
        <v>102</v>
      </c>
      <c r="BQ2450" s="2" t="s">
        <v>102</v>
      </c>
      <c r="BR2450" s="2" t="s">
        <v>102</v>
      </c>
      <c r="BS2450" s="2" t="s">
        <v>102</v>
      </c>
      <c r="BT2450" s="2" t="s">
        <v>103</v>
      </c>
      <c r="BU2450" s="2" t="s">
        <v>103</v>
      </c>
      <c r="BV2450" s="2" t="s">
        <v>102</v>
      </c>
      <c r="BW2450" s="2" t="s">
        <v>102</v>
      </c>
      <c r="BX2450" s="2" t="s">
        <v>102</v>
      </c>
      <c r="BY2450" s="2" t="s">
        <v>102</v>
      </c>
      <c r="BZ2450" s="2" t="s">
        <v>102</v>
      </c>
      <c r="CA2450" s="2" t="s">
        <v>102</v>
      </c>
      <c r="CB2450" s="2" t="s">
        <v>102</v>
      </c>
      <c r="CC2450" s="2" t="s">
        <v>102</v>
      </c>
      <c r="CD2450" s="2" t="s">
        <v>102</v>
      </c>
      <c r="CE2450" s="2" t="s">
        <v>102</v>
      </c>
      <c r="CF2450" s="2" t="s">
        <v>102</v>
      </c>
      <c r="CG2450" s="2" t="s">
        <v>102</v>
      </c>
      <c r="CH2450" s="2" t="s">
        <v>102</v>
      </c>
      <c r="CI2450" s="2" t="s">
        <v>102</v>
      </c>
      <c r="CJ2450" s="2" t="s">
        <v>102</v>
      </c>
      <c r="CK2450" s="2" t="s">
        <v>102</v>
      </c>
      <c r="CL2450" s="2" t="s">
        <v>102</v>
      </c>
      <c r="CM2450" s="2" t="s">
        <v>102</v>
      </c>
      <c r="CN2450" s="2" t="s">
        <v>102</v>
      </c>
      <c r="CO2450" s="2" t="s">
        <v>102</v>
      </c>
      <c r="CP2450" s="2" t="s">
        <v>102</v>
      </c>
      <c r="CQ2450" s="2" t="s">
        <v>102</v>
      </c>
      <c r="CR2450" s="2" t="s">
        <v>102</v>
      </c>
      <c r="CS2450" s="2" t="s">
        <v>102</v>
      </c>
      <c r="CT2450" s="2" t="s">
        <v>102</v>
      </c>
      <c r="CU2450" s="2" t="s">
        <v>102</v>
      </c>
    </row>
    <row r="2451" spans="1:99" x14ac:dyDescent="0.3">
      <c r="A2451" s="2" t="s">
        <v>379</v>
      </c>
      <c r="B2451" s="2">
        <v>168055</v>
      </c>
      <c r="C2451" s="2" t="s">
        <v>15880</v>
      </c>
      <c r="D2451" s="2" t="s">
        <v>792</v>
      </c>
      <c r="E2451" s="2" t="s">
        <v>15881</v>
      </c>
      <c r="F2451" s="2" t="s">
        <v>15881</v>
      </c>
      <c r="G2451" s="2" t="s">
        <v>15882</v>
      </c>
      <c r="I2451" s="2" t="s">
        <v>381</v>
      </c>
      <c r="K2451" s="2" t="s">
        <v>382</v>
      </c>
      <c r="L2451" s="2" t="s">
        <v>5381</v>
      </c>
      <c r="M2451" s="2" t="s">
        <v>15883</v>
      </c>
      <c r="N2451" s="2" t="s">
        <v>15884</v>
      </c>
      <c r="U2451" s="2" t="s">
        <v>798</v>
      </c>
      <c r="V2451" s="3">
        <v>41465</v>
      </c>
      <c r="W2451" s="3">
        <v>41465</v>
      </c>
      <c r="X2451" s="4">
        <v>41183</v>
      </c>
      <c r="Y2451" s="2" t="s">
        <v>103</v>
      </c>
      <c r="Z2451" s="2" t="s">
        <v>15885</v>
      </c>
      <c r="AA2451" s="2" t="s">
        <v>103</v>
      </c>
      <c r="AB2451" s="2" t="s">
        <v>102</v>
      </c>
      <c r="AD2451" s="2" t="s">
        <v>102</v>
      </c>
      <c r="AF2451" s="2" t="s">
        <v>102</v>
      </c>
      <c r="AG2451" s="2" t="s">
        <v>103</v>
      </c>
      <c r="AH2451" s="2" t="s">
        <v>102</v>
      </c>
      <c r="AI2451" s="2" t="s">
        <v>279</v>
      </c>
      <c r="AL2451" s="2" t="s">
        <v>382</v>
      </c>
      <c r="AM2451" s="2" t="s">
        <v>102</v>
      </c>
      <c r="AN2451" s="2" t="s">
        <v>102</v>
      </c>
      <c r="AO2451" s="2" t="s">
        <v>103</v>
      </c>
      <c r="AP2451" s="2" t="s">
        <v>102</v>
      </c>
      <c r="AQ2451" s="2" t="s">
        <v>102</v>
      </c>
      <c r="AR2451" s="2" t="s">
        <v>102</v>
      </c>
      <c r="AS2451" s="2" t="s">
        <v>102</v>
      </c>
      <c r="AT2451" s="2" t="s">
        <v>102</v>
      </c>
      <c r="AU2451" s="2" t="s">
        <v>102</v>
      </c>
      <c r="AV2451" s="2" t="s">
        <v>102</v>
      </c>
      <c r="AW2451" s="2" t="s">
        <v>102</v>
      </c>
      <c r="AX2451" s="2" t="s">
        <v>102</v>
      </c>
      <c r="AY2451" s="2" t="s">
        <v>102</v>
      </c>
      <c r="AZ2451" s="2" t="s">
        <v>102</v>
      </c>
      <c r="BB2451" s="2" t="s">
        <v>102</v>
      </c>
      <c r="BD2451" s="2" t="s">
        <v>102</v>
      </c>
      <c r="BE2451" s="2" t="s">
        <v>102</v>
      </c>
      <c r="BF2451" s="2" t="s">
        <v>103</v>
      </c>
      <c r="BG2451" s="2" t="s">
        <v>102</v>
      </c>
      <c r="BH2451" s="2" t="s">
        <v>102</v>
      </c>
      <c r="BI2451" s="2" t="s">
        <v>102</v>
      </c>
      <c r="BJ2451" s="2" t="s">
        <v>102</v>
      </c>
      <c r="BK2451" s="2" t="s">
        <v>102</v>
      </c>
      <c r="BL2451" s="2" t="s">
        <v>102</v>
      </c>
      <c r="BM2451" s="2" t="s">
        <v>102</v>
      </c>
      <c r="BN2451" s="2" t="s">
        <v>102</v>
      </c>
      <c r="BO2451" s="2" t="s">
        <v>102</v>
      </c>
      <c r="BP2451" s="2" t="s">
        <v>102</v>
      </c>
      <c r="BQ2451" s="2" t="s">
        <v>102</v>
      </c>
      <c r="BR2451" s="2" t="s">
        <v>102</v>
      </c>
      <c r="BS2451" s="2" t="s">
        <v>102</v>
      </c>
      <c r="BT2451" s="2" t="s">
        <v>103</v>
      </c>
      <c r="BU2451" s="2" t="s">
        <v>103</v>
      </c>
      <c r="BV2451" s="2" t="s">
        <v>102</v>
      </c>
      <c r="BW2451" s="2" t="s">
        <v>102</v>
      </c>
      <c r="BX2451" s="2" t="s">
        <v>102</v>
      </c>
      <c r="BY2451" s="2" t="s">
        <v>102</v>
      </c>
      <c r="BZ2451" s="2" t="s">
        <v>102</v>
      </c>
      <c r="CA2451" s="2" t="s">
        <v>102</v>
      </c>
      <c r="CB2451" s="2" t="s">
        <v>102</v>
      </c>
      <c r="CC2451" s="2" t="s">
        <v>102</v>
      </c>
      <c r="CD2451" s="2" t="s">
        <v>102</v>
      </c>
      <c r="CE2451" s="2" t="s">
        <v>102</v>
      </c>
      <c r="CF2451" s="2" t="s">
        <v>102</v>
      </c>
      <c r="CG2451" s="2" t="s">
        <v>102</v>
      </c>
      <c r="CH2451" s="2" t="s">
        <v>102</v>
      </c>
      <c r="CI2451" s="2" t="s">
        <v>102</v>
      </c>
      <c r="CJ2451" s="2" t="s">
        <v>102</v>
      </c>
      <c r="CK2451" s="2" t="s">
        <v>102</v>
      </c>
      <c r="CL2451" s="2" t="s">
        <v>102</v>
      </c>
      <c r="CM2451" s="2" t="s">
        <v>102</v>
      </c>
      <c r="CN2451" s="2" t="s">
        <v>102</v>
      </c>
      <c r="CO2451" s="2" t="s">
        <v>102</v>
      </c>
      <c r="CP2451" s="2" t="s">
        <v>102</v>
      </c>
      <c r="CQ2451" s="2" t="s">
        <v>102</v>
      </c>
      <c r="CR2451" s="2" t="s">
        <v>102</v>
      </c>
      <c r="CS2451" s="2" t="s">
        <v>102</v>
      </c>
      <c r="CT2451" s="2" t="s">
        <v>102</v>
      </c>
      <c r="CU2451" s="2" t="s">
        <v>102</v>
      </c>
    </row>
    <row r="2452" spans="1:99" x14ac:dyDescent="0.3">
      <c r="A2452" s="2" t="s">
        <v>109</v>
      </c>
      <c r="B2452" s="2">
        <v>168066</v>
      </c>
      <c r="C2452" s="2" t="s">
        <v>15703</v>
      </c>
      <c r="D2452" s="2" t="s">
        <v>792</v>
      </c>
      <c r="E2452" s="2" t="s">
        <v>15704</v>
      </c>
      <c r="F2452" s="2" t="s">
        <v>15704</v>
      </c>
      <c r="G2452" s="2" t="s">
        <v>15705</v>
      </c>
      <c r="I2452" s="2" t="s">
        <v>130</v>
      </c>
      <c r="J2452" s="2" t="s">
        <v>131</v>
      </c>
      <c r="K2452" s="2" t="s">
        <v>101</v>
      </c>
      <c r="L2452" s="2">
        <v>10005</v>
      </c>
      <c r="M2452" s="2" t="s">
        <v>15706</v>
      </c>
      <c r="N2452" s="2" t="s">
        <v>15707</v>
      </c>
      <c r="U2452" s="2" t="s">
        <v>798</v>
      </c>
      <c r="V2452" s="3">
        <v>41431</v>
      </c>
      <c r="W2452" s="3">
        <v>41431</v>
      </c>
      <c r="X2452" s="4">
        <v>41183</v>
      </c>
      <c r="Y2452" s="2" t="s">
        <v>103</v>
      </c>
      <c r="Z2452" s="2" t="s">
        <v>15708</v>
      </c>
      <c r="AA2452" s="2" t="s">
        <v>102</v>
      </c>
      <c r="AB2452" s="2" t="s">
        <v>102</v>
      </c>
      <c r="AD2452" s="2" t="s">
        <v>102</v>
      </c>
      <c r="AF2452" s="2" t="s">
        <v>102</v>
      </c>
      <c r="AG2452" s="2" t="s">
        <v>103</v>
      </c>
      <c r="AH2452" s="2" t="s">
        <v>102</v>
      </c>
      <c r="AI2452" s="2" t="s">
        <v>259</v>
      </c>
      <c r="AK2452" s="2" t="s">
        <v>131</v>
      </c>
      <c r="AL2452" s="2" t="s">
        <v>101</v>
      </c>
      <c r="AM2452" s="2" t="s">
        <v>102</v>
      </c>
      <c r="AN2452" s="2" t="s">
        <v>102</v>
      </c>
      <c r="AO2452" s="2" t="s">
        <v>102</v>
      </c>
      <c r="AP2452" s="2" t="s">
        <v>102</v>
      </c>
      <c r="AQ2452" s="2" t="s">
        <v>102</v>
      </c>
      <c r="AR2452" s="2" t="s">
        <v>102</v>
      </c>
      <c r="AS2452" s="2" t="s">
        <v>102</v>
      </c>
      <c r="AT2452" s="2" t="s">
        <v>102</v>
      </c>
      <c r="AU2452" s="2" t="s">
        <v>102</v>
      </c>
      <c r="AV2452" s="2" t="s">
        <v>102</v>
      </c>
      <c r="AW2452" s="2" t="s">
        <v>102</v>
      </c>
      <c r="AX2452" s="2" t="s">
        <v>102</v>
      </c>
      <c r="AY2452" s="2" t="s">
        <v>102</v>
      </c>
      <c r="AZ2452" s="2" t="s">
        <v>102</v>
      </c>
      <c r="BB2452" s="2" t="s">
        <v>102</v>
      </c>
      <c r="BD2452" s="2" t="s">
        <v>102</v>
      </c>
      <c r="BE2452" s="2" t="s">
        <v>102</v>
      </c>
      <c r="BF2452" s="2" t="s">
        <v>103</v>
      </c>
      <c r="BG2452" s="2" t="s">
        <v>102</v>
      </c>
      <c r="BH2452" s="2" t="s">
        <v>102</v>
      </c>
      <c r="BI2452" s="2" t="s">
        <v>102</v>
      </c>
      <c r="BJ2452" s="2" t="s">
        <v>102</v>
      </c>
      <c r="BK2452" s="2" t="s">
        <v>102</v>
      </c>
      <c r="BL2452" s="2" t="s">
        <v>102</v>
      </c>
      <c r="BM2452" s="2" t="s">
        <v>102</v>
      </c>
      <c r="BN2452" s="2" t="s">
        <v>102</v>
      </c>
      <c r="BO2452" s="2" t="s">
        <v>102</v>
      </c>
      <c r="BP2452" s="2" t="s">
        <v>102</v>
      </c>
      <c r="BQ2452" s="2" t="s">
        <v>102</v>
      </c>
      <c r="BR2452" s="2" t="s">
        <v>102</v>
      </c>
      <c r="BS2452" s="2" t="s">
        <v>102</v>
      </c>
      <c r="BT2452" s="2" t="s">
        <v>102</v>
      </c>
      <c r="BU2452" s="2" t="s">
        <v>103</v>
      </c>
      <c r="BV2452" s="2" t="s">
        <v>102</v>
      </c>
      <c r="BW2452" s="2" t="s">
        <v>102</v>
      </c>
      <c r="BX2452" s="2" t="s">
        <v>102</v>
      </c>
      <c r="BY2452" s="2" t="s">
        <v>102</v>
      </c>
      <c r="BZ2452" s="2" t="s">
        <v>102</v>
      </c>
      <c r="CA2452" s="2" t="s">
        <v>102</v>
      </c>
      <c r="CB2452" s="2" t="s">
        <v>102</v>
      </c>
      <c r="CC2452" s="2" t="s">
        <v>102</v>
      </c>
      <c r="CD2452" s="2" t="s">
        <v>102</v>
      </c>
      <c r="CE2452" s="2" t="s">
        <v>102</v>
      </c>
      <c r="CF2452" s="2" t="s">
        <v>102</v>
      </c>
      <c r="CG2452" s="2" t="s">
        <v>102</v>
      </c>
      <c r="CH2452" s="2" t="s">
        <v>102</v>
      </c>
      <c r="CI2452" s="2" t="s">
        <v>102</v>
      </c>
      <c r="CJ2452" s="2" t="s">
        <v>102</v>
      </c>
      <c r="CK2452" s="2" t="s">
        <v>102</v>
      </c>
      <c r="CL2452" s="2" t="s">
        <v>102</v>
      </c>
      <c r="CM2452" s="2" t="s">
        <v>102</v>
      </c>
      <c r="CN2452" s="2" t="s">
        <v>102</v>
      </c>
      <c r="CO2452" s="2" t="s">
        <v>102</v>
      </c>
      <c r="CP2452" s="2" t="s">
        <v>102</v>
      </c>
      <c r="CQ2452" s="2" t="s">
        <v>102</v>
      </c>
      <c r="CR2452" s="2" t="s">
        <v>102</v>
      </c>
      <c r="CS2452" s="2" t="s">
        <v>102</v>
      </c>
      <c r="CT2452" s="2" t="s">
        <v>102</v>
      </c>
      <c r="CU2452" s="2" t="s">
        <v>102</v>
      </c>
    </row>
    <row r="2453" spans="1:99" x14ac:dyDescent="0.3">
      <c r="A2453" s="2" t="s">
        <v>167</v>
      </c>
      <c r="B2453" s="2">
        <v>168072</v>
      </c>
      <c r="C2453" s="2" t="s">
        <v>16130</v>
      </c>
      <c r="D2453" s="2" t="s">
        <v>792</v>
      </c>
      <c r="E2453" s="2" t="s">
        <v>16131</v>
      </c>
      <c r="F2453" s="2" t="s">
        <v>16131</v>
      </c>
      <c r="G2453" s="2" t="s">
        <v>16132</v>
      </c>
      <c r="I2453" s="2" t="s">
        <v>16133</v>
      </c>
      <c r="J2453" s="2" t="s">
        <v>169</v>
      </c>
      <c r="K2453" s="2" t="s">
        <v>101</v>
      </c>
      <c r="L2453" s="2">
        <v>80503</v>
      </c>
      <c r="M2453" s="2" t="s">
        <v>16134</v>
      </c>
      <c r="N2453" s="2" t="s">
        <v>16135</v>
      </c>
      <c r="U2453" s="2" t="s">
        <v>798</v>
      </c>
      <c r="V2453" s="3">
        <v>41506</v>
      </c>
      <c r="W2453" s="3">
        <v>41506</v>
      </c>
      <c r="X2453" s="4">
        <v>41183</v>
      </c>
      <c r="Y2453" s="2" t="s">
        <v>102</v>
      </c>
      <c r="AA2453" s="2" t="s">
        <v>102</v>
      </c>
      <c r="AB2453" s="2" t="s">
        <v>102</v>
      </c>
      <c r="AD2453" s="2" t="s">
        <v>102</v>
      </c>
      <c r="AF2453" s="2" t="s">
        <v>103</v>
      </c>
      <c r="AG2453" s="2" t="s">
        <v>103</v>
      </c>
      <c r="AH2453" s="2" t="s">
        <v>102</v>
      </c>
      <c r="AI2453" s="2" t="s">
        <v>259</v>
      </c>
      <c r="AK2453" s="2" t="s">
        <v>169</v>
      </c>
      <c r="AL2453" s="2" t="s">
        <v>101</v>
      </c>
      <c r="AM2453" s="2" t="s">
        <v>102</v>
      </c>
      <c r="AN2453" s="2" t="s">
        <v>102</v>
      </c>
      <c r="AO2453" s="2" t="s">
        <v>102</v>
      </c>
      <c r="AP2453" s="2" t="s">
        <v>102</v>
      </c>
      <c r="AQ2453" s="2" t="s">
        <v>102</v>
      </c>
      <c r="AR2453" s="2" t="s">
        <v>102</v>
      </c>
      <c r="AS2453" s="2" t="s">
        <v>102</v>
      </c>
      <c r="AT2453" s="2" t="s">
        <v>102</v>
      </c>
      <c r="AU2453" s="2" t="s">
        <v>102</v>
      </c>
      <c r="AV2453" s="2" t="s">
        <v>102</v>
      </c>
      <c r="AW2453" s="2" t="s">
        <v>102</v>
      </c>
      <c r="AX2453" s="2" t="s">
        <v>102</v>
      </c>
      <c r="AY2453" s="2" t="s">
        <v>102</v>
      </c>
      <c r="AZ2453" s="2" t="s">
        <v>102</v>
      </c>
      <c r="BB2453" s="2" t="s">
        <v>102</v>
      </c>
      <c r="BD2453" s="2" t="s">
        <v>102</v>
      </c>
      <c r="BE2453" s="2" t="s">
        <v>102</v>
      </c>
      <c r="BF2453" s="2" t="s">
        <v>102</v>
      </c>
      <c r="BG2453" s="2" t="s">
        <v>102</v>
      </c>
      <c r="BH2453" s="2" t="s">
        <v>102</v>
      </c>
      <c r="BI2453" s="2" t="s">
        <v>102</v>
      </c>
      <c r="BJ2453" s="2" t="s">
        <v>102</v>
      </c>
      <c r="BK2453" s="2" t="s">
        <v>102</v>
      </c>
      <c r="BL2453" s="2" t="s">
        <v>102</v>
      </c>
      <c r="BM2453" s="2" t="s">
        <v>102</v>
      </c>
      <c r="BN2453" s="2" t="s">
        <v>102</v>
      </c>
      <c r="BO2453" s="2" t="s">
        <v>102</v>
      </c>
      <c r="BP2453" s="2" t="s">
        <v>102</v>
      </c>
      <c r="BQ2453" s="2" t="s">
        <v>102</v>
      </c>
      <c r="BR2453" s="2" t="s">
        <v>102</v>
      </c>
      <c r="BS2453" s="2" t="s">
        <v>102</v>
      </c>
      <c r="BT2453" s="2" t="s">
        <v>102</v>
      </c>
      <c r="BU2453" s="2" t="s">
        <v>103</v>
      </c>
      <c r="BV2453" s="2" t="s">
        <v>102</v>
      </c>
      <c r="BW2453" s="2" t="s">
        <v>102</v>
      </c>
      <c r="BX2453" s="2" t="s">
        <v>102</v>
      </c>
      <c r="BY2453" s="2" t="s">
        <v>102</v>
      </c>
      <c r="BZ2453" s="2" t="s">
        <v>102</v>
      </c>
      <c r="CA2453" s="2" t="s">
        <v>102</v>
      </c>
      <c r="CB2453" s="2" t="s">
        <v>102</v>
      </c>
      <c r="CC2453" s="2" t="s">
        <v>102</v>
      </c>
      <c r="CD2453" s="2" t="s">
        <v>102</v>
      </c>
      <c r="CE2453" s="2" t="s">
        <v>102</v>
      </c>
      <c r="CF2453" s="2" t="s">
        <v>102</v>
      </c>
      <c r="CG2453" s="2" t="s">
        <v>102</v>
      </c>
      <c r="CH2453" s="2" t="s">
        <v>102</v>
      </c>
      <c r="CI2453" s="2" t="s">
        <v>102</v>
      </c>
      <c r="CJ2453" s="2" t="s">
        <v>102</v>
      </c>
      <c r="CK2453" s="2" t="s">
        <v>102</v>
      </c>
      <c r="CL2453" s="2" t="s">
        <v>102</v>
      </c>
      <c r="CM2453" s="2" t="s">
        <v>102</v>
      </c>
      <c r="CN2453" s="2" t="s">
        <v>102</v>
      </c>
      <c r="CO2453" s="2" t="s">
        <v>102</v>
      </c>
      <c r="CP2453" s="2" t="s">
        <v>102</v>
      </c>
      <c r="CQ2453" s="2" t="s">
        <v>102</v>
      </c>
      <c r="CR2453" s="2" t="s">
        <v>102</v>
      </c>
      <c r="CS2453" s="2" t="s">
        <v>102</v>
      </c>
      <c r="CT2453" s="2" t="s">
        <v>102</v>
      </c>
      <c r="CU2453" s="2" t="s">
        <v>102</v>
      </c>
    </row>
    <row r="2454" spans="1:99" x14ac:dyDescent="0.3">
      <c r="A2454" s="2" t="s">
        <v>123</v>
      </c>
      <c r="B2454" s="2">
        <v>168082</v>
      </c>
      <c r="C2454" s="2" t="s">
        <v>16413</v>
      </c>
      <c r="D2454" s="2" t="s">
        <v>792</v>
      </c>
      <c r="E2454" s="2" t="s">
        <v>16414</v>
      </c>
      <c r="F2454" s="2" t="s">
        <v>16415</v>
      </c>
      <c r="G2454" s="2" t="s">
        <v>16051</v>
      </c>
      <c r="H2454" s="2" t="s">
        <v>2200</v>
      </c>
      <c r="I2454" s="2" t="s">
        <v>496</v>
      </c>
      <c r="J2454" s="2" t="s">
        <v>144</v>
      </c>
      <c r="K2454" s="2" t="s">
        <v>101</v>
      </c>
      <c r="L2454" s="2">
        <v>48302</v>
      </c>
      <c r="M2454" s="2" t="s">
        <v>16416</v>
      </c>
      <c r="N2454" s="2" t="s">
        <v>16417</v>
      </c>
      <c r="U2454" s="2" t="s">
        <v>798</v>
      </c>
      <c r="V2454" s="3">
        <v>41555</v>
      </c>
      <c r="W2454" s="3">
        <v>41555</v>
      </c>
      <c r="X2454" s="4">
        <v>41183</v>
      </c>
      <c r="Y2454" s="2" t="s">
        <v>103</v>
      </c>
      <c r="Z2454" s="2" t="s">
        <v>16418</v>
      </c>
      <c r="AA2454" s="2" t="s">
        <v>102</v>
      </c>
      <c r="AB2454" s="2" t="s">
        <v>102</v>
      </c>
      <c r="AD2454" s="2" t="s">
        <v>102</v>
      </c>
      <c r="AF2454" s="2" t="s">
        <v>102</v>
      </c>
      <c r="AG2454" s="2" t="s">
        <v>103</v>
      </c>
      <c r="AH2454" s="2" t="s">
        <v>102</v>
      </c>
      <c r="AI2454" s="2" t="s">
        <v>104</v>
      </c>
      <c r="AK2454" s="2" t="s">
        <v>144</v>
      </c>
      <c r="AL2454" s="2" t="s">
        <v>101</v>
      </c>
      <c r="AM2454" s="2" t="s">
        <v>102</v>
      </c>
      <c r="AN2454" s="2" t="s">
        <v>102</v>
      </c>
      <c r="AO2454" s="2" t="s">
        <v>102</v>
      </c>
      <c r="AP2454" s="2" t="s">
        <v>102</v>
      </c>
      <c r="AQ2454" s="2" t="s">
        <v>102</v>
      </c>
      <c r="AR2454" s="2" t="s">
        <v>102</v>
      </c>
      <c r="AS2454" s="2" t="s">
        <v>102</v>
      </c>
      <c r="AT2454" s="2" t="s">
        <v>102</v>
      </c>
      <c r="AU2454" s="2" t="s">
        <v>102</v>
      </c>
      <c r="AV2454" s="2" t="s">
        <v>102</v>
      </c>
      <c r="AW2454" s="2" t="s">
        <v>102</v>
      </c>
      <c r="AX2454" s="2" t="s">
        <v>102</v>
      </c>
      <c r="AY2454" s="2" t="s">
        <v>102</v>
      </c>
      <c r="AZ2454" s="2" t="s">
        <v>102</v>
      </c>
      <c r="BB2454" s="2" t="s">
        <v>103</v>
      </c>
      <c r="BC2454" s="2" t="s">
        <v>102</v>
      </c>
      <c r="BD2454" s="2" t="s">
        <v>102</v>
      </c>
      <c r="BE2454" s="2" t="s">
        <v>102</v>
      </c>
      <c r="BF2454" s="2" t="s">
        <v>102</v>
      </c>
      <c r="BG2454" s="2" t="s">
        <v>102</v>
      </c>
      <c r="BH2454" s="2" t="s">
        <v>102</v>
      </c>
      <c r="BI2454" s="2" t="s">
        <v>102</v>
      </c>
      <c r="BJ2454" s="2" t="s">
        <v>102</v>
      </c>
      <c r="BK2454" s="2" t="s">
        <v>102</v>
      </c>
      <c r="BL2454" s="2" t="s">
        <v>102</v>
      </c>
      <c r="BM2454" s="2" t="s">
        <v>102</v>
      </c>
      <c r="BN2454" s="2" t="s">
        <v>102</v>
      </c>
      <c r="BO2454" s="2" t="s">
        <v>102</v>
      </c>
      <c r="BP2454" s="2" t="s">
        <v>102</v>
      </c>
      <c r="BQ2454" s="2" t="s">
        <v>102</v>
      </c>
      <c r="BR2454" s="2" t="s">
        <v>102</v>
      </c>
      <c r="BS2454" s="2" t="s">
        <v>102</v>
      </c>
      <c r="BT2454" s="2" t="s">
        <v>102</v>
      </c>
      <c r="BU2454" s="2" t="s">
        <v>103</v>
      </c>
      <c r="BV2454" s="2" t="s">
        <v>102</v>
      </c>
      <c r="BW2454" s="2" t="s">
        <v>102</v>
      </c>
      <c r="BX2454" s="2" t="s">
        <v>102</v>
      </c>
      <c r="BY2454" s="2" t="s">
        <v>102</v>
      </c>
      <c r="BZ2454" s="2" t="s">
        <v>102</v>
      </c>
      <c r="CA2454" s="2" t="s">
        <v>102</v>
      </c>
      <c r="CB2454" s="2" t="s">
        <v>102</v>
      </c>
      <c r="CC2454" s="2" t="s">
        <v>102</v>
      </c>
      <c r="CD2454" s="2" t="s">
        <v>102</v>
      </c>
      <c r="CE2454" s="2" t="s">
        <v>102</v>
      </c>
      <c r="CF2454" s="2" t="s">
        <v>102</v>
      </c>
      <c r="CG2454" s="2" t="s">
        <v>102</v>
      </c>
      <c r="CH2454" s="2" t="s">
        <v>102</v>
      </c>
      <c r="CI2454" s="2" t="s">
        <v>102</v>
      </c>
      <c r="CJ2454" s="2" t="s">
        <v>102</v>
      </c>
      <c r="CK2454" s="2" t="s">
        <v>102</v>
      </c>
      <c r="CL2454" s="2" t="s">
        <v>102</v>
      </c>
      <c r="CM2454" s="2" t="s">
        <v>102</v>
      </c>
      <c r="CN2454" s="2" t="s">
        <v>102</v>
      </c>
      <c r="CO2454" s="2" t="s">
        <v>102</v>
      </c>
      <c r="CP2454" s="2" t="s">
        <v>102</v>
      </c>
      <c r="CQ2454" s="2" t="s">
        <v>102</v>
      </c>
      <c r="CR2454" s="2" t="s">
        <v>102</v>
      </c>
      <c r="CS2454" s="2" t="s">
        <v>102</v>
      </c>
      <c r="CT2454" s="2" t="s">
        <v>102</v>
      </c>
      <c r="CU2454" s="2" t="s">
        <v>102</v>
      </c>
    </row>
    <row r="2455" spans="1:99" x14ac:dyDescent="0.3">
      <c r="A2455" s="2" t="s">
        <v>98</v>
      </c>
      <c r="B2455" s="2">
        <v>168121</v>
      </c>
      <c r="C2455" s="2" t="s">
        <v>15718</v>
      </c>
      <c r="D2455" s="2" t="s">
        <v>792</v>
      </c>
      <c r="E2455" s="2" t="s">
        <v>15719</v>
      </c>
      <c r="F2455" s="2" t="s">
        <v>15720</v>
      </c>
      <c r="G2455" s="2" t="s">
        <v>540</v>
      </c>
      <c r="H2455" s="2" t="s">
        <v>1932</v>
      </c>
      <c r="I2455" s="2" t="s">
        <v>173</v>
      </c>
      <c r="J2455" s="2" t="s">
        <v>174</v>
      </c>
      <c r="K2455" s="2" t="s">
        <v>101</v>
      </c>
      <c r="L2455" s="2">
        <v>2116</v>
      </c>
      <c r="M2455" s="2" t="s">
        <v>15721</v>
      </c>
      <c r="N2455" s="2" t="s">
        <v>15722</v>
      </c>
      <c r="U2455" s="2" t="s">
        <v>798</v>
      </c>
      <c r="V2455" s="3">
        <v>41436</v>
      </c>
      <c r="W2455" s="3">
        <v>41436</v>
      </c>
      <c r="X2455" s="4">
        <v>41183</v>
      </c>
      <c r="Y2455" s="2" t="s">
        <v>103</v>
      </c>
      <c r="Z2455" s="2" t="s">
        <v>15723</v>
      </c>
      <c r="AA2455" s="2" t="s">
        <v>102</v>
      </c>
      <c r="AB2455" s="2" t="s">
        <v>102</v>
      </c>
      <c r="AD2455" s="2" t="s">
        <v>102</v>
      </c>
      <c r="AF2455" s="2" t="s">
        <v>103</v>
      </c>
      <c r="AG2455" s="2" t="s">
        <v>102</v>
      </c>
      <c r="AH2455" s="2" t="s">
        <v>102</v>
      </c>
      <c r="AI2455" s="2" t="s">
        <v>104</v>
      </c>
      <c r="AK2455" s="2" t="s">
        <v>105</v>
      </c>
      <c r="AL2455" s="2" t="s">
        <v>101</v>
      </c>
      <c r="AM2455" s="2" t="s">
        <v>102</v>
      </c>
      <c r="AN2455" s="2" t="s">
        <v>102</v>
      </c>
      <c r="AO2455" s="2" t="s">
        <v>102</v>
      </c>
      <c r="AP2455" s="2" t="s">
        <v>102</v>
      </c>
      <c r="AQ2455" s="2" t="s">
        <v>102</v>
      </c>
      <c r="AR2455" s="2" t="s">
        <v>102</v>
      </c>
      <c r="AS2455" s="2" t="s">
        <v>102</v>
      </c>
      <c r="AT2455" s="2" t="s">
        <v>102</v>
      </c>
      <c r="AU2455" s="2" t="s">
        <v>102</v>
      </c>
      <c r="AV2455" s="2" t="s">
        <v>102</v>
      </c>
      <c r="AW2455" s="2" t="s">
        <v>102</v>
      </c>
      <c r="AX2455" s="2" t="s">
        <v>102</v>
      </c>
      <c r="AY2455" s="2" t="s">
        <v>102</v>
      </c>
      <c r="AZ2455" s="2" t="s">
        <v>102</v>
      </c>
      <c r="BB2455" s="2" t="s">
        <v>102</v>
      </c>
      <c r="BD2455" s="2" t="s">
        <v>102</v>
      </c>
      <c r="BE2455" s="2" t="s">
        <v>102</v>
      </c>
      <c r="BF2455" s="2" t="s">
        <v>103</v>
      </c>
      <c r="BG2455" s="2" t="s">
        <v>102</v>
      </c>
      <c r="BH2455" s="2" t="s">
        <v>102</v>
      </c>
      <c r="BI2455" s="2" t="s">
        <v>102</v>
      </c>
      <c r="BJ2455" s="2" t="s">
        <v>102</v>
      </c>
      <c r="BK2455" s="2" t="s">
        <v>102</v>
      </c>
      <c r="BL2455" s="2" t="s">
        <v>102</v>
      </c>
      <c r="BM2455" s="2" t="s">
        <v>102</v>
      </c>
      <c r="BN2455" s="2" t="s">
        <v>102</v>
      </c>
      <c r="BO2455" s="2" t="s">
        <v>102</v>
      </c>
      <c r="BP2455" s="2" t="s">
        <v>102</v>
      </c>
      <c r="BQ2455" s="2" t="s">
        <v>102</v>
      </c>
      <c r="BR2455" s="2" t="s">
        <v>102</v>
      </c>
      <c r="BS2455" s="2" t="s">
        <v>102</v>
      </c>
      <c r="BT2455" s="2" t="s">
        <v>103</v>
      </c>
      <c r="BU2455" s="2" t="s">
        <v>103</v>
      </c>
      <c r="BV2455" s="2" t="s">
        <v>102</v>
      </c>
      <c r="BW2455" s="2" t="s">
        <v>102</v>
      </c>
      <c r="BX2455" s="2" t="s">
        <v>102</v>
      </c>
      <c r="BY2455" s="2" t="s">
        <v>102</v>
      </c>
      <c r="BZ2455" s="2" t="s">
        <v>102</v>
      </c>
      <c r="CA2455" s="2" t="s">
        <v>102</v>
      </c>
      <c r="CB2455" s="2" t="s">
        <v>102</v>
      </c>
      <c r="CC2455" s="2" t="s">
        <v>102</v>
      </c>
      <c r="CD2455" s="2" t="s">
        <v>102</v>
      </c>
      <c r="CE2455" s="2" t="s">
        <v>102</v>
      </c>
      <c r="CF2455" s="2" t="s">
        <v>102</v>
      </c>
      <c r="CG2455" s="2" t="s">
        <v>102</v>
      </c>
      <c r="CH2455" s="2" t="s">
        <v>102</v>
      </c>
      <c r="CI2455" s="2" t="s">
        <v>102</v>
      </c>
      <c r="CJ2455" s="2" t="s">
        <v>102</v>
      </c>
      <c r="CK2455" s="2" t="s">
        <v>102</v>
      </c>
      <c r="CL2455" s="2" t="s">
        <v>102</v>
      </c>
      <c r="CM2455" s="2" t="s">
        <v>102</v>
      </c>
      <c r="CN2455" s="2" t="s">
        <v>102</v>
      </c>
      <c r="CO2455" s="2" t="s">
        <v>102</v>
      </c>
      <c r="CP2455" s="2" t="s">
        <v>102</v>
      </c>
      <c r="CQ2455" s="2" t="s">
        <v>102</v>
      </c>
      <c r="CR2455" s="2" t="s">
        <v>102</v>
      </c>
      <c r="CS2455" s="2" t="s">
        <v>102</v>
      </c>
      <c r="CT2455" s="2" t="s">
        <v>102</v>
      </c>
      <c r="CU2455" s="2" t="s">
        <v>102</v>
      </c>
    </row>
    <row r="2456" spans="1:99" x14ac:dyDescent="0.3">
      <c r="A2456" s="2" t="s">
        <v>135</v>
      </c>
      <c r="B2456" s="2">
        <v>168124</v>
      </c>
      <c r="C2456" s="2" t="s">
        <v>15826</v>
      </c>
      <c r="D2456" s="2" t="s">
        <v>792</v>
      </c>
      <c r="E2456" s="2" t="s">
        <v>15827</v>
      </c>
      <c r="F2456" s="2" t="s">
        <v>15827</v>
      </c>
      <c r="G2456" s="2" t="s">
        <v>15828</v>
      </c>
      <c r="I2456" s="2" t="s">
        <v>146</v>
      </c>
      <c r="J2456" s="2" t="s">
        <v>134</v>
      </c>
      <c r="K2456" s="2" t="s">
        <v>101</v>
      </c>
      <c r="L2456" s="2" t="s">
        <v>15829</v>
      </c>
      <c r="M2456" s="2" t="s">
        <v>15830</v>
      </c>
      <c r="N2456" s="2" t="s">
        <v>2248</v>
      </c>
      <c r="U2456" s="2" t="s">
        <v>798</v>
      </c>
      <c r="V2456" s="3">
        <v>41452</v>
      </c>
      <c r="W2456" s="3">
        <v>41452</v>
      </c>
      <c r="X2456" s="4">
        <v>41183</v>
      </c>
      <c r="Y2456" s="2" t="s">
        <v>102</v>
      </c>
      <c r="AA2456" s="2" t="s">
        <v>102</v>
      </c>
      <c r="AB2456" s="2" t="s">
        <v>102</v>
      </c>
      <c r="AD2456" s="2" t="s">
        <v>102</v>
      </c>
      <c r="AF2456" s="2" t="s">
        <v>103</v>
      </c>
      <c r="AG2456" s="2" t="s">
        <v>103</v>
      </c>
      <c r="AH2456" s="2" t="s">
        <v>102</v>
      </c>
      <c r="AI2456" s="2" t="s">
        <v>104</v>
      </c>
      <c r="AK2456" s="2" t="s">
        <v>105</v>
      </c>
      <c r="AL2456" s="2" t="s">
        <v>101</v>
      </c>
      <c r="AM2456" s="2" t="s">
        <v>102</v>
      </c>
      <c r="AN2456" s="2" t="s">
        <v>102</v>
      </c>
      <c r="AO2456" s="2" t="s">
        <v>102</v>
      </c>
      <c r="AP2456" s="2" t="s">
        <v>102</v>
      </c>
      <c r="AQ2456" s="2" t="s">
        <v>102</v>
      </c>
      <c r="AR2456" s="2" t="s">
        <v>102</v>
      </c>
      <c r="AS2456" s="2" t="s">
        <v>102</v>
      </c>
      <c r="AT2456" s="2" t="s">
        <v>102</v>
      </c>
      <c r="AU2456" s="2" t="s">
        <v>102</v>
      </c>
      <c r="AV2456" s="2" t="s">
        <v>102</v>
      </c>
      <c r="AW2456" s="2" t="s">
        <v>102</v>
      </c>
      <c r="AX2456" s="2" t="s">
        <v>102</v>
      </c>
      <c r="AY2456" s="2" t="s">
        <v>102</v>
      </c>
      <c r="AZ2456" s="2" t="s">
        <v>102</v>
      </c>
      <c r="BB2456" s="2" t="s">
        <v>102</v>
      </c>
      <c r="BD2456" s="2" t="s">
        <v>102</v>
      </c>
      <c r="BE2456" s="2" t="s">
        <v>102</v>
      </c>
      <c r="BF2456" s="2" t="s">
        <v>103</v>
      </c>
      <c r="BG2456" s="2" t="s">
        <v>102</v>
      </c>
      <c r="BH2456" s="2" t="s">
        <v>102</v>
      </c>
      <c r="BI2456" s="2" t="s">
        <v>102</v>
      </c>
      <c r="BJ2456" s="2" t="s">
        <v>102</v>
      </c>
      <c r="BK2456" s="2" t="s">
        <v>102</v>
      </c>
      <c r="BL2456" s="2" t="s">
        <v>102</v>
      </c>
      <c r="BM2456" s="2" t="s">
        <v>102</v>
      </c>
      <c r="BN2456" s="2" t="s">
        <v>102</v>
      </c>
      <c r="BO2456" s="2" t="s">
        <v>102</v>
      </c>
      <c r="BP2456" s="2" t="s">
        <v>102</v>
      </c>
      <c r="BQ2456" s="2" t="s">
        <v>102</v>
      </c>
      <c r="BR2456" s="2" t="s">
        <v>102</v>
      </c>
      <c r="BS2456" s="2" t="s">
        <v>102</v>
      </c>
      <c r="BT2456" s="2" t="s">
        <v>103</v>
      </c>
      <c r="BU2456" s="2" t="s">
        <v>103</v>
      </c>
      <c r="BV2456" s="2" t="s">
        <v>102</v>
      </c>
      <c r="BW2456" s="2" t="s">
        <v>102</v>
      </c>
      <c r="BX2456" s="2" t="s">
        <v>102</v>
      </c>
      <c r="BY2456" s="2" t="s">
        <v>102</v>
      </c>
      <c r="BZ2456" s="2" t="s">
        <v>102</v>
      </c>
      <c r="CA2456" s="2" t="s">
        <v>102</v>
      </c>
      <c r="CB2456" s="2" t="s">
        <v>102</v>
      </c>
      <c r="CC2456" s="2" t="s">
        <v>102</v>
      </c>
      <c r="CD2456" s="2" t="s">
        <v>102</v>
      </c>
      <c r="CE2456" s="2" t="s">
        <v>102</v>
      </c>
      <c r="CF2456" s="2" t="s">
        <v>102</v>
      </c>
      <c r="CG2456" s="2" t="s">
        <v>102</v>
      </c>
      <c r="CH2456" s="2" t="s">
        <v>102</v>
      </c>
      <c r="CI2456" s="2" t="s">
        <v>102</v>
      </c>
      <c r="CJ2456" s="2" t="s">
        <v>102</v>
      </c>
      <c r="CK2456" s="2" t="s">
        <v>102</v>
      </c>
      <c r="CL2456" s="2" t="s">
        <v>102</v>
      </c>
      <c r="CM2456" s="2" t="s">
        <v>102</v>
      </c>
      <c r="CN2456" s="2" t="s">
        <v>102</v>
      </c>
      <c r="CO2456" s="2" t="s">
        <v>102</v>
      </c>
      <c r="CP2456" s="2" t="s">
        <v>102</v>
      </c>
      <c r="CQ2456" s="2" t="s">
        <v>102</v>
      </c>
      <c r="CR2456" s="2" t="s">
        <v>102</v>
      </c>
      <c r="CS2456" s="2" t="s">
        <v>102</v>
      </c>
      <c r="CT2456" s="2" t="s">
        <v>102</v>
      </c>
      <c r="CU2456" s="2" t="s">
        <v>102</v>
      </c>
    </row>
    <row r="2457" spans="1:99" x14ac:dyDescent="0.3">
      <c r="A2457" s="2" t="s">
        <v>139</v>
      </c>
      <c r="B2457" s="2">
        <v>168127</v>
      </c>
      <c r="C2457" s="2" t="s">
        <v>15749</v>
      </c>
      <c r="D2457" s="2" t="s">
        <v>792</v>
      </c>
      <c r="E2457" s="2" t="s">
        <v>15750</v>
      </c>
      <c r="F2457" s="2" t="s">
        <v>15750</v>
      </c>
      <c r="G2457" s="2" t="s">
        <v>2205</v>
      </c>
      <c r="H2457" s="2" t="s">
        <v>234</v>
      </c>
      <c r="I2457" s="2" t="s">
        <v>216</v>
      </c>
      <c r="J2457" s="2" t="s">
        <v>178</v>
      </c>
      <c r="K2457" s="2" t="s">
        <v>101</v>
      </c>
      <c r="L2457" s="2">
        <v>28202</v>
      </c>
      <c r="M2457" s="2" t="s">
        <v>15751</v>
      </c>
      <c r="N2457" s="2" t="s">
        <v>15752</v>
      </c>
      <c r="U2457" s="2" t="s">
        <v>798</v>
      </c>
      <c r="V2457" s="3">
        <v>41445</v>
      </c>
      <c r="W2457" s="3">
        <v>41484</v>
      </c>
      <c r="X2457" s="4">
        <v>41183</v>
      </c>
      <c r="Y2457" s="2" t="s">
        <v>103</v>
      </c>
      <c r="Z2457" s="2" t="s">
        <v>15753</v>
      </c>
      <c r="AA2457" s="2" t="s">
        <v>102</v>
      </c>
      <c r="AB2457" s="2" t="s">
        <v>102</v>
      </c>
      <c r="AD2457" s="2" t="s">
        <v>102</v>
      </c>
      <c r="AF2457" s="2" t="s">
        <v>102</v>
      </c>
      <c r="AG2457" s="2" t="s">
        <v>103</v>
      </c>
      <c r="AH2457" s="2" t="s">
        <v>102</v>
      </c>
      <c r="AI2457" s="2" t="s">
        <v>104</v>
      </c>
      <c r="AK2457" s="2" t="s">
        <v>178</v>
      </c>
      <c r="AL2457" s="2" t="s">
        <v>101</v>
      </c>
      <c r="AM2457" s="2" t="s">
        <v>102</v>
      </c>
      <c r="AN2457" s="2" t="s">
        <v>102</v>
      </c>
      <c r="AO2457" s="2" t="s">
        <v>102</v>
      </c>
      <c r="AP2457" s="2" t="s">
        <v>102</v>
      </c>
      <c r="AQ2457" s="2" t="s">
        <v>102</v>
      </c>
      <c r="AR2457" s="2" t="s">
        <v>102</v>
      </c>
      <c r="AS2457" s="2" t="s">
        <v>102</v>
      </c>
      <c r="AT2457" s="2" t="s">
        <v>102</v>
      </c>
      <c r="AU2457" s="2" t="s">
        <v>102</v>
      </c>
      <c r="AV2457" s="2" t="s">
        <v>102</v>
      </c>
      <c r="AW2457" s="2" t="s">
        <v>102</v>
      </c>
      <c r="AX2457" s="2" t="s">
        <v>102</v>
      </c>
      <c r="AY2457" s="2" t="s">
        <v>102</v>
      </c>
      <c r="AZ2457" s="2" t="s">
        <v>102</v>
      </c>
      <c r="BB2457" s="2" t="s">
        <v>102</v>
      </c>
      <c r="BD2457" s="2" t="s">
        <v>102</v>
      </c>
      <c r="BE2457" s="2" t="s">
        <v>102</v>
      </c>
      <c r="BF2457" s="2" t="s">
        <v>102</v>
      </c>
      <c r="BG2457" s="2" t="s">
        <v>102</v>
      </c>
      <c r="BH2457" s="2" t="s">
        <v>102</v>
      </c>
      <c r="BI2457" s="2" t="s">
        <v>102</v>
      </c>
      <c r="BJ2457" s="2" t="s">
        <v>102</v>
      </c>
      <c r="BK2457" s="2" t="s">
        <v>102</v>
      </c>
      <c r="BL2457" s="2" t="s">
        <v>102</v>
      </c>
      <c r="BM2457" s="2" t="s">
        <v>102</v>
      </c>
      <c r="BN2457" s="2" t="s">
        <v>102</v>
      </c>
      <c r="BO2457" s="2" t="s">
        <v>102</v>
      </c>
      <c r="BP2457" s="2" t="s">
        <v>102</v>
      </c>
      <c r="BQ2457" s="2" t="s">
        <v>102</v>
      </c>
      <c r="BR2457" s="2" t="s">
        <v>102</v>
      </c>
      <c r="BS2457" s="2" t="s">
        <v>102</v>
      </c>
      <c r="BT2457" s="2" t="s">
        <v>102</v>
      </c>
      <c r="BU2457" s="2" t="s">
        <v>103</v>
      </c>
      <c r="BV2457" s="2" t="s">
        <v>102</v>
      </c>
      <c r="BW2457" s="2" t="s">
        <v>102</v>
      </c>
      <c r="BX2457" s="2" t="s">
        <v>102</v>
      </c>
      <c r="BY2457" s="2" t="s">
        <v>102</v>
      </c>
      <c r="BZ2457" s="2" t="s">
        <v>102</v>
      </c>
      <c r="CA2457" s="2" t="s">
        <v>102</v>
      </c>
      <c r="CB2457" s="2" t="s">
        <v>102</v>
      </c>
      <c r="CC2457" s="2" t="s">
        <v>102</v>
      </c>
      <c r="CD2457" s="2" t="s">
        <v>102</v>
      </c>
      <c r="CE2457" s="2" t="s">
        <v>102</v>
      </c>
      <c r="CF2457" s="2" t="s">
        <v>102</v>
      </c>
      <c r="CG2457" s="2" t="s">
        <v>102</v>
      </c>
      <c r="CH2457" s="2" t="s">
        <v>102</v>
      </c>
      <c r="CI2457" s="2" t="s">
        <v>102</v>
      </c>
      <c r="CJ2457" s="2" t="s">
        <v>102</v>
      </c>
      <c r="CK2457" s="2" t="s">
        <v>102</v>
      </c>
      <c r="CL2457" s="2" t="s">
        <v>102</v>
      </c>
      <c r="CM2457" s="2" t="s">
        <v>102</v>
      </c>
      <c r="CN2457" s="2" t="s">
        <v>102</v>
      </c>
      <c r="CO2457" s="2" t="s">
        <v>102</v>
      </c>
      <c r="CP2457" s="2" t="s">
        <v>102</v>
      </c>
      <c r="CQ2457" s="2" t="s">
        <v>102</v>
      </c>
      <c r="CR2457" s="2" t="s">
        <v>102</v>
      </c>
      <c r="CS2457" s="2" t="s">
        <v>102</v>
      </c>
      <c r="CT2457" s="2" t="s">
        <v>102</v>
      </c>
      <c r="CU2457" s="2" t="s">
        <v>102</v>
      </c>
    </row>
    <row r="2458" spans="1:99" x14ac:dyDescent="0.3">
      <c r="A2458" s="2" t="s">
        <v>239</v>
      </c>
      <c r="B2458" s="2">
        <v>168160</v>
      </c>
      <c r="C2458" s="2" t="s">
        <v>15903</v>
      </c>
      <c r="D2458" s="2" t="s">
        <v>792</v>
      </c>
      <c r="E2458" s="2" t="s">
        <v>15904</v>
      </c>
      <c r="F2458" s="2" t="s">
        <v>15904</v>
      </c>
      <c r="G2458" s="2" t="s">
        <v>15905</v>
      </c>
      <c r="I2458" s="2" t="s">
        <v>1066</v>
      </c>
      <c r="J2458" s="2" t="s">
        <v>201</v>
      </c>
      <c r="K2458" s="2" t="s">
        <v>101</v>
      </c>
      <c r="L2458" s="2">
        <v>33140</v>
      </c>
      <c r="M2458" s="2" t="s">
        <v>15906</v>
      </c>
      <c r="N2458" s="2" t="s">
        <v>15907</v>
      </c>
      <c r="U2458" s="2" t="s">
        <v>798</v>
      </c>
      <c r="V2458" s="3">
        <v>41467</v>
      </c>
      <c r="W2458" s="3">
        <v>41467</v>
      </c>
      <c r="X2458" s="4">
        <v>41183</v>
      </c>
      <c r="Y2458" s="2" t="s">
        <v>103</v>
      </c>
      <c r="Z2458" s="2" t="s">
        <v>15908</v>
      </c>
      <c r="AA2458" s="2" t="s">
        <v>102</v>
      </c>
      <c r="AB2458" s="2" t="s">
        <v>102</v>
      </c>
      <c r="AD2458" s="2" t="s">
        <v>102</v>
      </c>
      <c r="AF2458" s="2" t="s">
        <v>102</v>
      </c>
      <c r="AG2458" s="2" t="s">
        <v>103</v>
      </c>
      <c r="AH2458" s="2" t="s">
        <v>102</v>
      </c>
      <c r="AI2458" s="2" t="s">
        <v>104</v>
      </c>
      <c r="AK2458" s="2" t="s">
        <v>105</v>
      </c>
      <c r="AL2458" s="2" t="s">
        <v>101</v>
      </c>
      <c r="AM2458" s="2" t="s">
        <v>102</v>
      </c>
      <c r="AN2458" s="2" t="s">
        <v>102</v>
      </c>
      <c r="AO2458" s="2" t="s">
        <v>102</v>
      </c>
      <c r="AP2458" s="2" t="s">
        <v>102</v>
      </c>
      <c r="AQ2458" s="2" t="s">
        <v>102</v>
      </c>
      <c r="AR2458" s="2" t="s">
        <v>102</v>
      </c>
      <c r="AS2458" s="2" t="s">
        <v>102</v>
      </c>
      <c r="AT2458" s="2" t="s">
        <v>102</v>
      </c>
      <c r="AU2458" s="2" t="s">
        <v>102</v>
      </c>
      <c r="AV2458" s="2" t="s">
        <v>102</v>
      </c>
      <c r="AW2458" s="2" t="s">
        <v>102</v>
      </c>
      <c r="AX2458" s="2" t="s">
        <v>102</v>
      </c>
      <c r="AY2458" s="2" t="s">
        <v>102</v>
      </c>
      <c r="AZ2458" s="2" t="s">
        <v>102</v>
      </c>
      <c r="BB2458" s="2" t="s">
        <v>102</v>
      </c>
      <c r="BD2458" s="2" t="s">
        <v>102</v>
      </c>
      <c r="BE2458" s="2" t="s">
        <v>102</v>
      </c>
      <c r="BF2458" s="2" t="s">
        <v>102</v>
      </c>
      <c r="BG2458" s="2" t="s">
        <v>102</v>
      </c>
      <c r="BH2458" s="2" t="s">
        <v>102</v>
      </c>
      <c r="BI2458" s="2" t="s">
        <v>102</v>
      </c>
      <c r="BJ2458" s="2" t="s">
        <v>102</v>
      </c>
      <c r="BK2458" s="2" t="s">
        <v>102</v>
      </c>
      <c r="BL2458" s="2" t="s">
        <v>102</v>
      </c>
      <c r="BM2458" s="2" t="s">
        <v>102</v>
      </c>
      <c r="BN2458" s="2" t="s">
        <v>102</v>
      </c>
      <c r="BO2458" s="2" t="s">
        <v>102</v>
      </c>
      <c r="BP2458" s="2" t="s">
        <v>102</v>
      </c>
      <c r="BQ2458" s="2" t="s">
        <v>102</v>
      </c>
      <c r="BR2458" s="2" t="s">
        <v>102</v>
      </c>
      <c r="BS2458" s="2" t="s">
        <v>102</v>
      </c>
      <c r="BT2458" s="2" t="s">
        <v>103</v>
      </c>
      <c r="BU2458" s="2" t="s">
        <v>103</v>
      </c>
      <c r="BV2458" s="2" t="s">
        <v>102</v>
      </c>
      <c r="BW2458" s="2" t="s">
        <v>102</v>
      </c>
      <c r="BX2458" s="2" t="s">
        <v>102</v>
      </c>
      <c r="BY2458" s="2" t="s">
        <v>102</v>
      </c>
      <c r="BZ2458" s="2" t="s">
        <v>102</v>
      </c>
      <c r="CA2458" s="2" t="s">
        <v>102</v>
      </c>
      <c r="CB2458" s="2" t="s">
        <v>102</v>
      </c>
      <c r="CC2458" s="2" t="s">
        <v>102</v>
      </c>
      <c r="CD2458" s="2" t="s">
        <v>102</v>
      </c>
      <c r="CE2458" s="2" t="s">
        <v>102</v>
      </c>
      <c r="CF2458" s="2" t="s">
        <v>102</v>
      </c>
      <c r="CG2458" s="2" t="s">
        <v>102</v>
      </c>
      <c r="CH2458" s="2" t="s">
        <v>102</v>
      </c>
      <c r="CI2458" s="2" t="s">
        <v>102</v>
      </c>
      <c r="CJ2458" s="2" t="s">
        <v>102</v>
      </c>
      <c r="CK2458" s="2" t="s">
        <v>102</v>
      </c>
      <c r="CL2458" s="2" t="s">
        <v>102</v>
      </c>
      <c r="CM2458" s="2" t="s">
        <v>102</v>
      </c>
      <c r="CN2458" s="2" t="s">
        <v>102</v>
      </c>
      <c r="CO2458" s="2" t="s">
        <v>102</v>
      </c>
      <c r="CP2458" s="2" t="s">
        <v>102</v>
      </c>
      <c r="CQ2458" s="2" t="s">
        <v>102</v>
      </c>
      <c r="CR2458" s="2" t="s">
        <v>102</v>
      </c>
      <c r="CS2458" s="2" t="s">
        <v>102</v>
      </c>
      <c r="CT2458" s="2" t="s">
        <v>102</v>
      </c>
      <c r="CU2458" s="2" t="s">
        <v>102</v>
      </c>
    </row>
    <row r="2459" spans="1:99" x14ac:dyDescent="0.3">
      <c r="A2459" s="2" t="s">
        <v>123</v>
      </c>
      <c r="B2459" s="2">
        <v>168165</v>
      </c>
      <c r="C2459" s="2" t="s">
        <v>15771</v>
      </c>
      <c r="D2459" s="2" t="s">
        <v>792</v>
      </c>
      <c r="E2459" s="2" t="s">
        <v>15772</v>
      </c>
      <c r="F2459" s="2" t="s">
        <v>15773</v>
      </c>
      <c r="G2459" s="2" t="s">
        <v>360</v>
      </c>
      <c r="H2459" s="2" t="s">
        <v>176</v>
      </c>
      <c r="I2459" s="2" t="s">
        <v>359</v>
      </c>
      <c r="J2459" s="2" t="s">
        <v>205</v>
      </c>
      <c r="K2459" s="2" t="s">
        <v>101</v>
      </c>
      <c r="L2459" s="2">
        <v>60062</v>
      </c>
      <c r="M2459" s="2" t="s">
        <v>15774</v>
      </c>
      <c r="N2459" s="2" t="s">
        <v>15775</v>
      </c>
      <c r="U2459" s="2" t="s">
        <v>798</v>
      </c>
      <c r="V2459" s="3">
        <v>41445</v>
      </c>
      <c r="W2459" s="3">
        <v>41445</v>
      </c>
      <c r="X2459" s="4">
        <v>41183</v>
      </c>
      <c r="Y2459" s="2" t="s">
        <v>103</v>
      </c>
      <c r="Z2459" s="2" t="s">
        <v>15776</v>
      </c>
      <c r="AA2459" s="2" t="s">
        <v>102</v>
      </c>
      <c r="AB2459" s="2" t="s">
        <v>102</v>
      </c>
      <c r="AD2459" s="2" t="s">
        <v>102</v>
      </c>
      <c r="AF2459" s="2" t="s">
        <v>103</v>
      </c>
      <c r="AG2459" s="2" t="s">
        <v>102</v>
      </c>
      <c r="AH2459" s="2" t="s">
        <v>102</v>
      </c>
      <c r="AI2459" s="2" t="s">
        <v>104</v>
      </c>
      <c r="AK2459" s="2" t="s">
        <v>105</v>
      </c>
      <c r="AL2459" s="2" t="s">
        <v>101</v>
      </c>
      <c r="AM2459" s="2" t="s">
        <v>102</v>
      </c>
      <c r="AN2459" s="2" t="s">
        <v>102</v>
      </c>
      <c r="AO2459" s="2" t="s">
        <v>102</v>
      </c>
      <c r="AP2459" s="2" t="s">
        <v>102</v>
      </c>
      <c r="AQ2459" s="2" t="s">
        <v>102</v>
      </c>
      <c r="AR2459" s="2" t="s">
        <v>102</v>
      </c>
      <c r="AS2459" s="2" t="s">
        <v>102</v>
      </c>
      <c r="AT2459" s="2" t="s">
        <v>102</v>
      </c>
      <c r="AU2459" s="2" t="s">
        <v>102</v>
      </c>
      <c r="AV2459" s="2" t="s">
        <v>102</v>
      </c>
      <c r="AW2459" s="2" t="s">
        <v>102</v>
      </c>
      <c r="AX2459" s="2" t="s">
        <v>102</v>
      </c>
      <c r="AY2459" s="2" t="s">
        <v>102</v>
      </c>
      <c r="AZ2459" s="2" t="s">
        <v>102</v>
      </c>
      <c r="BB2459" s="2" t="s">
        <v>103</v>
      </c>
      <c r="BC2459" s="2" t="s">
        <v>103</v>
      </c>
      <c r="BD2459" s="2" t="s">
        <v>102</v>
      </c>
      <c r="BE2459" s="2" t="s">
        <v>102</v>
      </c>
      <c r="BF2459" s="2" t="s">
        <v>102</v>
      </c>
      <c r="BG2459" s="2" t="s">
        <v>102</v>
      </c>
      <c r="BH2459" s="2" t="s">
        <v>102</v>
      </c>
      <c r="BI2459" s="2" t="s">
        <v>102</v>
      </c>
      <c r="BJ2459" s="2" t="s">
        <v>102</v>
      </c>
      <c r="BK2459" s="2" t="s">
        <v>102</v>
      </c>
      <c r="BL2459" s="2" t="s">
        <v>102</v>
      </c>
      <c r="BM2459" s="2" t="s">
        <v>102</v>
      </c>
      <c r="BN2459" s="2" t="s">
        <v>102</v>
      </c>
      <c r="BO2459" s="2" t="s">
        <v>102</v>
      </c>
      <c r="BP2459" s="2" t="s">
        <v>102</v>
      </c>
      <c r="BQ2459" s="2" t="s">
        <v>102</v>
      </c>
      <c r="BR2459" s="2" t="s">
        <v>102</v>
      </c>
      <c r="BS2459" s="2" t="s">
        <v>102</v>
      </c>
      <c r="BT2459" s="2" t="s">
        <v>102</v>
      </c>
      <c r="BU2459" s="2" t="s">
        <v>103</v>
      </c>
      <c r="BV2459" s="2" t="s">
        <v>102</v>
      </c>
      <c r="BW2459" s="2" t="s">
        <v>102</v>
      </c>
      <c r="BX2459" s="2" t="s">
        <v>102</v>
      </c>
      <c r="BY2459" s="2" t="s">
        <v>102</v>
      </c>
      <c r="BZ2459" s="2" t="s">
        <v>102</v>
      </c>
      <c r="CA2459" s="2" t="s">
        <v>102</v>
      </c>
      <c r="CB2459" s="2" t="s">
        <v>102</v>
      </c>
      <c r="CC2459" s="2" t="s">
        <v>102</v>
      </c>
      <c r="CD2459" s="2" t="s">
        <v>102</v>
      </c>
      <c r="CE2459" s="2" t="s">
        <v>102</v>
      </c>
      <c r="CF2459" s="2" t="s">
        <v>102</v>
      </c>
      <c r="CG2459" s="2" t="s">
        <v>102</v>
      </c>
      <c r="CH2459" s="2" t="s">
        <v>102</v>
      </c>
      <c r="CI2459" s="2" t="s">
        <v>102</v>
      </c>
      <c r="CJ2459" s="2" t="s">
        <v>102</v>
      </c>
      <c r="CK2459" s="2" t="s">
        <v>102</v>
      </c>
      <c r="CL2459" s="2" t="s">
        <v>102</v>
      </c>
      <c r="CM2459" s="2" t="s">
        <v>102</v>
      </c>
      <c r="CN2459" s="2" t="s">
        <v>102</v>
      </c>
      <c r="CO2459" s="2" t="s">
        <v>102</v>
      </c>
      <c r="CP2459" s="2" t="s">
        <v>102</v>
      </c>
      <c r="CQ2459" s="2" t="s">
        <v>102</v>
      </c>
      <c r="CR2459" s="2" t="s">
        <v>102</v>
      </c>
      <c r="CS2459" s="2" t="s">
        <v>102</v>
      </c>
      <c r="CT2459" s="2" t="s">
        <v>102</v>
      </c>
      <c r="CU2459" s="2" t="s">
        <v>102</v>
      </c>
    </row>
    <row r="2460" spans="1:99" x14ac:dyDescent="0.3">
      <c r="A2460" s="2" t="s">
        <v>109</v>
      </c>
      <c r="B2460" s="2">
        <v>168169</v>
      </c>
      <c r="C2460" s="2" t="s">
        <v>15864</v>
      </c>
      <c r="D2460" s="2" t="s">
        <v>792</v>
      </c>
      <c r="E2460" s="2" t="s">
        <v>15865</v>
      </c>
      <c r="F2460" s="2" t="s">
        <v>15865</v>
      </c>
      <c r="G2460" s="2" t="s">
        <v>760</v>
      </c>
      <c r="I2460" s="2" t="s">
        <v>130</v>
      </c>
      <c r="J2460" s="2" t="s">
        <v>131</v>
      </c>
      <c r="K2460" s="2" t="s">
        <v>101</v>
      </c>
      <c r="L2460" s="2">
        <v>10022</v>
      </c>
      <c r="M2460" s="2" t="s">
        <v>15866</v>
      </c>
      <c r="N2460" s="2" t="s">
        <v>15867</v>
      </c>
      <c r="U2460" s="2" t="s">
        <v>798</v>
      </c>
      <c r="V2460" s="3">
        <v>41460</v>
      </c>
      <c r="W2460" s="3">
        <v>41460</v>
      </c>
      <c r="X2460" s="4">
        <v>41183</v>
      </c>
      <c r="Y2460" s="2" t="s">
        <v>103</v>
      </c>
      <c r="Z2460" s="2" t="s">
        <v>15868</v>
      </c>
      <c r="AA2460" s="2" t="s">
        <v>102</v>
      </c>
      <c r="AB2460" s="2" t="s">
        <v>102</v>
      </c>
      <c r="AD2460" s="2" t="s">
        <v>102</v>
      </c>
      <c r="AF2460" s="2" t="s">
        <v>102</v>
      </c>
      <c r="AG2460" s="2" t="s">
        <v>103</v>
      </c>
      <c r="AH2460" s="2" t="s">
        <v>102</v>
      </c>
      <c r="AI2460" s="2" t="s">
        <v>126</v>
      </c>
      <c r="AK2460" s="2" t="s">
        <v>105</v>
      </c>
      <c r="AL2460" s="2" t="s">
        <v>101</v>
      </c>
      <c r="AM2460" s="2" t="s">
        <v>102</v>
      </c>
      <c r="AN2460" s="2" t="s">
        <v>102</v>
      </c>
      <c r="AO2460" s="2" t="s">
        <v>102</v>
      </c>
      <c r="AP2460" s="2" t="s">
        <v>102</v>
      </c>
      <c r="AQ2460" s="2" t="s">
        <v>102</v>
      </c>
      <c r="AR2460" s="2" t="s">
        <v>102</v>
      </c>
      <c r="AS2460" s="2" t="s">
        <v>102</v>
      </c>
      <c r="AT2460" s="2" t="s">
        <v>102</v>
      </c>
      <c r="AU2460" s="2" t="s">
        <v>102</v>
      </c>
      <c r="AV2460" s="2" t="s">
        <v>102</v>
      </c>
      <c r="AW2460" s="2" t="s">
        <v>102</v>
      </c>
      <c r="AX2460" s="2" t="s">
        <v>102</v>
      </c>
      <c r="AY2460" s="2" t="s">
        <v>102</v>
      </c>
      <c r="AZ2460" s="2" t="s">
        <v>102</v>
      </c>
      <c r="BB2460" s="2" t="s">
        <v>102</v>
      </c>
      <c r="BD2460" s="2" t="s">
        <v>102</v>
      </c>
      <c r="BE2460" s="2" t="s">
        <v>102</v>
      </c>
      <c r="BF2460" s="2" t="s">
        <v>102</v>
      </c>
      <c r="BG2460" s="2" t="s">
        <v>102</v>
      </c>
      <c r="BH2460" s="2" t="s">
        <v>102</v>
      </c>
      <c r="BI2460" s="2" t="s">
        <v>102</v>
      </c>
      <c r="BJ2460" s="2" t="s">
        <v>102</v>
      </c>
      <c r="BK2460" s="2" t="s">
        <v>102</v>
      </c>
      <c r="BL2460" s="2" t="s">
        <v>102</v>
      </c>
      <c r="BM2460" s="2" t="s">
        <v>102</v>
      </c>
      <c r="BN2460" s="2" t="s">
        <v>102</v>
      </c>
      <c r="BO2460" s="2" t="s">
        <v>102</v>
      </c>
      <c r="BP2460" s="2" t="s">
        <v>102</v>
      </c>
      <c r="BQ2460" s="2" t="s">
        <v>102</v>
      </c>
      <c r="BR2460" s="2" t="s">
        <v>102</v>
      </c>
      <c r="BS2460" s="2" t="s">
        <v>102</v>
      </c>
      <c r="BT2460" s="2" t="s">
        <v>103</v>
      </c>
      <c r="BU2460" s="2" t="s">
        <v>103</v>
      </c>
      <c r="BV2460" s="2" t="s">
        <v>102</v>
      </c>
      <c r="BW2460" s="2" t="s">
        <v>102</v>
      </c>
      <c r="BX2460" s="2" t="s">
        <v>102</v>
      </c>
      <c r="BY2460" s="2" t="s">
        <v>102</v>
      </c>
      <c r="BZ2460" s="2" t="s">
        <v>102</v>
      </c>
      <c r="CA2460" s="2" t="s">
        <v>102</v>
      </c>
      <c r="CB2460" s="2" t="s">
        <v>102</v>
      </c>
      <c r="CC2460" s="2" t="s">
        <v>102</v>
      </c>
      <c r="CD2460" s="2" t="s">
        <v>102</v>
      </c>
      <c r="CE2460" s="2" t="s">
        <v>102</v>
      </c>
      <c r="CF2460" s="2" t="s">
        <v>102</v>
      </c>
      <c r="CG2460" s="2" t="s">
        <v>102</v>
      </c>
      <c r="CH2460" s="2" t="s">
        <v>102</v>
      </c>
      <c r="CI2460" s="2" t="s">
        <v>102</v>
      </c>
      <c r="CJ2460" s="2" t="s">
        <v>102</v>
      </c>
      <c r="CK2460" s="2" t="s">
        <v>102</v>
      </c>
      <c r="CL2460" s="2" t="s">
        <v>102</v>
      </c>
      <c r="CM2460" s="2" t="s">
        <v>102</v>
      </c>
      <c r="CN2460" s="2" t="s">
        <v>102</v>
      </c>
      <c r="CO2460" s="2" t="s">
        <v>102</v>
      </c>
      <c r="CP2460" s="2" t="s">
        <v>102</v>
      </c>
      <c r="CQ2460" s="2" t="s">
        <v>102</v>
      </c>
      <c r="CR2460" s="2" t="s">
        <v>102</v>
      </c>
      <c r="CS2460" s="2" t="s">
        <v>102</v>
      </c>
      <c r="CT2460" s="2" t="s">
        <v>102</v>
      </c>
      <c r="CU2460" s="2" t="s">
        <v>102</v>
      </c>
    </row>
    <row r="2461" spans="1:99" x14ac:dyDescent="0.3">
      <c r="A2461" s="2" t="s">
        <v>98</v>
      </c>
      <c r="B2461" s="2">
        <v>168170</v>
      </c>
      <c r="C2461" s="2" t="s">
        <v>15915</v>
      </c>
      <c r="D2461" s="2" t="s">
        <v>792</v>
      </c>
      <c r="E2461" s="2" t="s">
        <v>15916</v>
      </c>
      <c r="F2461" s="2" t="s">
        <v>15916</v>
      </c>
      <c r="G2461" s="2" t="s">
        <v>15917</v>
      </c>
      <c r="I2461" s="2" t="s">
        <v>481</v>
      </c>
      <c r="J2461" s="2" t="s">
        <v>174</v>
      </c>
      <c r="K2461" s="2" t="s">
        <v>101</v>
      </c>
      <c r="L2461" s="2">
        <v>2466</v>
      </c>
      <c r="M2461" s="2" t="s">
        <v>15918</v>
      </c>
      <c r="N2461" s="2" t="s">
        <v>15919</v>
      </c>
      <c r="U2461" s="2" t="s">
        <v>798</v>
      </c>
      <c r="V2461" s="3">
        <v>41471</v>
      </c>
      <c r="W2461" s="3">
        <v>41526</v>
      </c>
      <c r="X2461" s="4">
        <v>41183</v>
      </c>
      <c r="Y2461" s="2" t="s">
        <v>103</v>
      </c>
      <c r="Z2461" s="2" t="s">
        <v>15920</v>
      </c>
      <c r="AA2461" s="2" t="s">
        <v>102</v>
      </c>
      <c r="AB2461" s="2" t="s">
        <v>102</v>
      </c>
      <c r="AD2461" s="2" t="s">
        <v>102</v>
      </c>
      <c r="AF2461" s="2" t="s">
        <v>102</v>
      </c>
      <c r="AG2461" s="2" t="s">
        <v>103</v>
      </c>
      <c r="AH2461" s="2" t="s">
        <v>102</v>
      </c>
      <c r="AI2461" s="2" t="s">
        <v>104</v>
      </c>
      <c r="AK2461" s="2" t="s">
        <v>105</v>
      </c>
      <c r="AL2461" s="2" t="s">
        <v>101</v>
      </c>
      <c r="AM2461" s="2" t="s">
        <v>102</v>
      </c>
      <c r="AN2461" s="2" t="s">
        <v>102</v>
      </c>
      <c r="AO2461" s="2" t="s">
        <v>102</v>
      </c>
      <c r="AP2461" s="2" t="s">
        <v>102</v>
      </c>
      <c r="AQ2461" s="2" t="s">
        <v>102</v>
      </c>
      <c r="AR2461" s="2" t="s">
        <v>102</v>
      </c>
      <c r="AS2461" s="2" t="s">
        <v>102</v>
      </c>
      <c r="AT2461" s="2" t="s">
        <v>102</v>
      </c>
      <c r="AU2461" s="2" t="s">
        <v>102</v>
      </c>
      <c r="AV2461" s="2" t="s">
        <v>102</v>
      </c>
      <c r="AW2461" s="2" t="s">
        <v>102</v>
      </c>
      <c r="AX2461" s="2" t="s">
        <v>102</v>
      </c>
      <c r="AY2461" s="2" t="s">
        <v>102</v>
      </c>
      <c r="AZ2461" s="2" t="s">
        <v>102</v>
      </c>
      <c r="BB2461" s="2" t="s">
        <v>102</v>
      </c>
      <c r="BD2461" s="2" t="s">
        <v>102</v>
      </c>
      <c r="BE2461" s="2" t="s">
        <v>102</v>
      </c>
      <c r="BF2461" s="2" t="s">
        <v>102</v>
      </c>
      <c r="BG2461" s="2" t="s">
        <v>102</v>
      </c>
      <c r="BH2461" s="2" t="s">
        <v>102</v>
      </c>
      <c r="BI2461" s="2" t="s">
        <v>102</v>
      </c>
      <c r="BJ2461" s="2" t="s">
        <v>102</v>
      </c>
      <c r="BK2461" s="2" t="s">
        <v>102</v>
      </c>
      <c r="BL2461" s="2" t="s">
        <v>102</v>
      </c>
      <c r="BM2461" s="2" t="s">
        <v>102</v>
      </c>
      <c r="BN2461" s="2" t="s">
        <v>102</v>
      </c>
      <c r="BO2461" s="2" t="s">
        <v>102</v>
      </c>
      <c r="BP2461" s="2" t="s">
        <v>102</v>
      </c>
      <c r="BQ2461" s="2" t="s">
        <v>102</v>
      </c>
      <c r="BR2461" s="2" t="s">
        <v>102</v>
      </c>
      <c r="BS2461" s="2" t="s">
        <v>102</v>
      </c>
      <c r="BT2461" s="2" t="s">
        <v>103</v>
      </c>
      <c r="BU2461" s="2" t="s">
        <v>103</v>
      </c>
      <c r="BV2461" s="2" t="s">
        <v>102</v>
      </c>
      <c r="BW2461" s="2" t="s">
        <v>102</v>
      </c>
      <c r="BX2461" s="2" t="s">
        <v>102</v>
      </c>
      <c r="BY2461" s="2" t="s">
        <v>102</v>
      </c>
      <c r="BZ2461" s="2" t="s">
        <v>102</v>
      </c>
      <c r="CA2461" s="2" t="s">
        <v>102</v>
      </c>
      <c r="CB2461" s="2" t="s">
        <v>102</v>
      </c>
      <c r="CC2461" s="2" t="s">
        <v>102</v>
      </c>
      <c r="CD2461" s="2" t="s">
        <v>102</v>
      </c>
      <c r="CE2461" s="2" t="s">
        <v>102</v>
      </c>
      <c r="CF2461" s="2" t="s">
        <v>102</v>
      </c>
      <c r="CG2461" s="2" t="s">
        <v>102</v>
      </c>
      <c r="CH2461" s="2" t="s">
        <v>102</v>
      </c>
      <c r="CI2461" s="2" t="s">
        <v>102</v>
      </c>
      <c r="CJ2461" s="2" t="s">
        <v>102</v>
      </c>
      <c r="CK2461" s="2" t="s">
        <v>102</v>
      </c>
      <c r="CL2461" s="2" t="s">
        <v>102</v>
      </c>
      <c r="CM2461" s="2" t="s">
        <v>102</v>
      </c>
      <c r="CN2461" s="2" t="s">
        <v>102</v>
      </c>
      <c r="CO2461" s="2" t="s">
        <v>102</v>
      </c>
      <c r="CP2461" s="2" t="s">
        <v>102</v>
      </c>
      <c r="CQ2461" s="2" t="s">
        <v>102</v>
      </c>
      <c r="CR2461" s="2" t="s">
        <v>102</v>
      </c>
      <c r="CS2461" s="2" t="s">
        <v>102</v>
      </c>
      <c r="CT2461" s="2" t="s">
        <v>102</v>
      </c>
      <c r="CU2461" s="2" t="s">
        <v>102</v>
      </c>
    </row>
    <row r="2462" spans="1:99" x14ac:dyDescent="0.3">
      <c r="A2462" s="2" t="s">
        <v>379</v>
      </c>
      <c r="B2462" s="2">
        <v>168175</v>
      </c>
      <c r="C2462" s="2" t="s">
        <v>15857</v>
      </c>
      <c r="D2462" s="2" t="s">
        <v>792</v>
      </c>
      <c r="E2462" s="2" t="s">
        <v>15858</v>
      </c>
      <c r="F2462" s="2" t="s">
        <v>15859</v>
      </c>
      <c r="G2462" s="2" t="s">
        <v>15860</v>
      </c>
      <c r="H2462" s="2" t="s">
        <v>506</v>
      </c>
      <c r="I2462" s="2" t="s">
        <v>381</v>
      </c>
      <c r="K2462" s="2" t="s">
        <v>382</v>
      </c>
      <c r="L2462" s="2" t="s">
        <v>15861</v>
      </c>
      <c r="M2462" s="2" t="s">
        <v>15862</v>
      </c>
      <c r="N2462" s="2" t="s">
        <v>15863</v>
      </c>
      <c r="U2462" s="2" t="s">
        <v>798</v>
      </c>
      <c r="V2462" s="3">
        <v>41458</v>
      </c>
      <c r="W2462" s="3">
        <v>41458</v>
      </c>
      <c r="X2462" s="4">
        <v>41183</v>
      </c>
      <c r="Y2462" s="2" t="s">
        <v>102</v>
      </c>
      <c r="AA2462" s="2" t="s">
        <v>103</v>
      </c>
      <c r="AB2462" s="2" t="s">
        <v>102</v>
      </c>
      <c r="AD2462" s="2" t="s">
        <v>102</v>
      </c>
      <c r="AF2462" s="2" t="s">
        <v>102</v>
      </c>
      <c r="AG2462" s="2" t="s">
        <v>103</v>
      </c>
      <c r="AH2462" s="2" t="s">
        <v>102</v>
      </c>
      <c r="AI2462" s="2" t="s">
        <v>279</v>
      </c>
      <c r="AL2462" s="2" t="s">
        <v>382</v>
      </c>
      <c r="AM2462" s="2" t="s">
        <v>102</v>
      </c>
      <c r="AN2462" s="2" t="s">
        <v>102</v>
      </c>
      <c r="AO2462" s="2" t="s">
        <v>102</v>
      </c>
      <c r="AP2462" s="2" t="s">
        <v>102</v>
      </c>
      <c r="AQ2462" s="2" t="s">
        <v>102</v>
      </c>
      <c r="AR2462" s="2" t="s">
        <v>102</v>
      </c>
      <c r="AS2462" s="2" t="s">
        <v>102</v>
      </c>
      <c r="AT2462" s="2" t="s">
        <v>102</v>
      </c>
      <c r="AU2462" s="2" t="s">
        <v>102</v>
      </c>
      <c r="AV2462" s="2" t="s">
        <v>102</v>
      </c>
      <c r="AW2462" s="2" t="s">
        <v>102</v>
      </c>
      <c r="AX2462" s="2" t="s">
        <v>102</v>
      </c>
      <c r="AY2462" s="2" t="s">
        <v>102</v>
      </c>
      <c r="AZ2462" s="2" t="s">
        <v>102</v>
      </c>
      <c r="BB2462" s="2" t="s">
        <v>102</v>
      </c>
      <c r="BD2462" s="2" t="s">
        <v>102</v>
      </c>
      <c r="BE2462" s="2" t="s">
        <v>102</v>
      </c>
      <c r="BF2462" s="2" t="s">
        <v>103</v>
      </c>
      <c r="BG2462" s="2" t="s">
        <v>102</v>
      </c>
      <c r="BH2462" s="2" t="s">
        <v>102</v>
      </c>
      <c r="BI2462" s="2" t="s">
        <v>102</v>
      </c>
      <c r="BJ2462" s="2" t="s">
        <v>103</v>
      </c>
      <c r="BK2462" s="2" t="s">
        <v>102</v>
      </c>
      <c r="BL2462" s="2" t="s">
        <v>102</v>
      </c>
      <c r="BM2462" s="2" t="s">
        <v>102</v>
      </c>
      <c r="BN2462" s="2" t="s">
        <v>102</v>
      </c>
      <c r="BO2462" s="2" t="s">
        <v>102</v>
      </c>
      <c r="BP2462" s="2" t="s">
        <v>102</v>
      </c>
      <c r="BQ2462" s="2" t="s">
        <v>102</v>
      </c>
      <c r="BR2462" s="2" t="s">
        <v>102</v>
      </c>
      <c r="BS2462" s="2" t="s">
        <v>102</v>
      </c>
      <c r="BT2462" s="2" t="s">
        <v>103</v>
      </c>
      <c r="BU2462" s="2" t="s">
        <v>103</v>
      </c>
      <c r="BV2462" s="2" t="s">
        <v>102</v>
      </c>
      <c r="BW2462" s="2" t="s">
        <v>102</v>
      </c>
      <c r="BX2462" s="2" t="s">
        <v>102</v>
      </c>
      <c r="BY2462" s="2" t="s">
        <v>102</v>
      </c>
      <c r="BZ2462" s="2" t="s">
        <v>102</v>
      </c>
      <c r="CA2462" s="2" t="s">
        <v>102</v>
      </c>
      <c r="CB2462" s="2" t="s">
        <v>102</v>
      </c>
      <c r="CC2462" s="2" t="s">
        <v>102</v>
      </c>
      <c r="CD2462" s="2" t="s">
        <v>102</v>
      </c>
      <c r="CE2462" s="2" t="s">
        <v>102</v>
      </c>
      <c r="CF2462" s="2" t="s">
        <v>102</v>
      </c>
      <c r="CG2462" s="2" t="s">
        <v>102</v>
      </c>
      <c r="CH2462" s="2" t="s">
        <v>102</v>
      </c>
      <c r="CI2462" s="2" t="s">
        <v>102</v>
      </c>
      <c r="CJ2462" s="2" t="s">
        <v>102</v>
      </c>
      <c r="CK2462" s="2" t="s">
        <v>102</v>
      </c>
      <c r="CL2462" s="2" t="s">
        <v>102</v>
      </c>
      <c r="CM2462" s="2" t="s">
        <v>102</v>
      </c>
      <c r="CN2462" s="2" t="s">
        <v>102</v>
      </c>
      <c r="CO2462" s="2" t="s">
        <v>102</v>
      </c>
      <c r="CP2462" s="2" t="s">
        <v>102</v>
      </c>
      <c r="CQ2462" s="2" t="s">
        <v>102</v>
      </c>
      <c r="CR2462" s="2" t="s">
        <v>102</v>
      </c>
      <c r="CS2462" s="2" t="s">
        <v>102</v>
      </c>
      <c r="CT2462" s="2" t="s">
        <v>102</v>
      </c>
      <c r="CU2462" s="2" t="s">
        <v>102</v>
      </c>
    </row>
    <row r="2463" spans="1:99" x14ac:dyDescent="0.3">
      <c r="A2463" s="2" t="s">
        <v>109</v>
      </c>
      <c r="B2463" s="2">
        <v>168179</v>
      </c>
      <c r="C2463" s="2" t="s">
        <v>15909</v>
      </c>
      <c r="D2463" s="2" t="s">
        <v>792</v>
      </c>
      <c r="E2463" s="2" t="s">
        <v>15910</v>
      </c>
      <c r="F2463" s="2" t="s">
        <v>15910</v>
      </c>
      <c r="G2463" s="2" t="s">
        <v>15911</v>
      </c>
      <c r="I2463" s="2" t="s">
        <v>1067</v>
      </c>
      <c r="J2463" s="2" t="s">
        <v>111</v>
      </c>
      <c r="K2463" s="2" t="s">
        <v>101</v>
      </c>
      <c r="L2463" s="2">
        <v>8501</v>
      </c>
      <c r="M2463" s="2" t="s">
        <v>15912</v>
      </c>
      <c r="N2463" s="2" t="s">
        <v>15913</v>
      </c>
      <c r="U2463" s="2" t="s">
        <v>798</v>
      </c>
      <c r="V2463" s="3">
        <v>41470</v>
      </c>
      <c r="W2463" s="3">
        <v>41470</v>
      </c>
      <c r="X2463" s="4">
        <v>41183</v>
      </c>
      <c r="Y2463" s="2" t="s">
        <v>103</v>
      </c>
      <c r="Z2463" s="2" t="s">
        <v>15914</v>
      </c>
      <c r="AA2463" s="2" t="s">
        <v>102</v>
      </c>
      <c r="AB2463" s="2" t="s">
        <v>102</v>
      </c>
      <c r="AD2463" s="2" t="s">
        <v>102</v>
      </c>
      <c r="AF2463" s="2" t="s">
        <v>102</v>
      </c>
      <c r="AG2463" s="2" t="s">
        <v>103</v>
      </c>
      <c r="AH2463" s="2" t="s">
        <v>102</v>
      </c>
      <c r="AI2463" s="2" t="s">
        <v>104</v>
      </c>
      <c r="AK2463" s="2" t="s">
        <v>105</v>
      </c>
      <c r="AL2463" s="2" t="s">
        <v>101</v>
      </c>
      <c r="AM2463" s="2" t="s">
        <v>102</v>
      </c>
      <c r="AN2463" s="2" t="s">
        <v>102</v>
      </c>
      <c r="AO2463" s="2" t="s">
        <v>102</v>
      </c>
      <c r="AP2463" s="2" t="s">
        <v>102</v>
      </c>
      <c r="AQ2463" s="2" t="s">
        <v>102</v>
      </c>
      <c r="AR2463" s="2" t="s">
        <v>102</v>
      </c>
      <c r="AS2463" s="2" t="s">
        <v>102</v>
      </c>
      <c r="AT2463" s="2" t="s">
        <v>102</v>
      </c>
      <c r="AU2463" s="2" t="s">
        <v>102</v>
      </c>
      <c r="AV2463" s="2" t="s">
        <v>102</v>
      </c>
      <c r="AW2463" s="2" t="s">
        <v>102</v>
      </c>
      <c r="AX2463" s="2" t="s">
        <v>102</v>
      </c>
      <c r="AY2463" s="2" t="s">
        <v>102</v>
      </c>
      <c r="AZ2463" s="2" t="s">
        <v>102</v>
      </c>
      <c r="BB2463" s="2" t="s">
        <v>102</v>
      </c>
      <c r="BD2463" s="2" t="s">
        <v>102</v>
      </c>
      <c r="BE2463" s="2" t="s">
        <v>102</v>
      </c>
      <c r="BF2463" s="2" t="s">
        <v>102</v>
      </c>
      <c r="BG2463" s="2" t="s">
        <v>102</v>
      </c>
      <c r="BH2463" s="2" t="s">
        <v>102</v>
      </c>
      <c r="BI2463" s="2" t="s">
        <v>102</v>
      </c>
      <c r="BJ2463" s="2" t="s">
        <v>102</v>
      </c>
      <c r="BK2463" s="2" t="s">
        <v>102</v>
      </c>
      <c r="BL2463" s="2" t="s">
        <v>102</v>
      </c>
      <c r="BM2463" s="2" t="s">
        <v>102</v>
      </c>
      <c r="BN2463" s="2" t="s">
        <v>102</v>
      </c>
      <c r="BO2463" s="2" t="s">
        <v>102</v>
      </c>
      <c r="BP2463" s="2" t="s">
        <v>102</v>
      </c>
      <c r="BQ2463" s="2" t="s">
        <v>102</v>
      </c>
      <c r="BR2463" s="2" t="s">
        <v>102</v>
      </c>
      <c r="BS2463" s="2" t="s">
        <v>102</v>
      </c>
      <c r="BT2463" s="2" t="s">
        <v>102</v>
      </c>
      <c r="BU2463" s="2" t="s">
        <v>103</v>
      </c>
      <c r="BV2463" s="2" t="s">
        <v>102</v>
      </c>
      <c r="BW2463" s="2" t="s">
        <v>102</v>
      </c>
      <c r="BX2463" s="2" t="s">
        <v>102</v>
      </c>
      <c r="BY2463" s="2" t="s">
        <v>102</v>
      </c>
      <c r="BZ2463" s="2" t="s">
        <v>102</v>
      </c>
      <c r="CA2463" s="2" t="s">
        <v>102</v>
      </c>
      <c r="CB2463" s="2" t="s">
        <v>102</v>
      </c>
      <c r="CC2463" s="2" t="s">
        <v>102</v>
      </c>
      <c r="CD2463" s="2" t="s">
        <v>102</v>
      </c>
      <c r="CE2463" s="2" t="s">
        <v>102</v>
      </c>
      <c r="CF2463" s="2" t="s">
        <v>102</v>
      </c>
      <c r="CG2463" s="2" t="s">
        <v>102</v>
      </c>
      <c r="CH2463" s="2" t="s">
        <v>102</v>
      </c>
      <c r="CI2463" s="2" t="s">
        <v>102</v>
      </c>
      <c r="CJ2463" s="2" t="s">
        <v>102</v>
      </c>
      <c r="CK2463" s="2" t="s">
        <v>102</v>
      </c>
      <c r="CL2463" s="2" t="s">
        <v>102</v>
      </c>
      <c r="CM2463" s="2" t="s">
        <v>102</v>
      </c>
      <c r="CN2463" s="2" t="s">
        <v>102</v>
      </c>
      <c r="CO2463" s="2" t="s">
        <v>102</v>
      </c>
      <c r="CP2463" s="2" t="s">
        <v>102</v>
      </c>
      <c r="CQ2463" s="2" t="s">
        <v>102</v>
      </c>
      <c r="CR2463" s="2" t="s">
        <v>102</v>
      </c>
      <c r="CS2463" s="2" t="s">
        <v>102</v>
      </c>
      <c r="CT2463" s="2" t="s">
        <v>102</v>
      </c>
      <c r="CU2463" s="2" t="s">
        <v>102</v>
      </c>
    </row>
    <row r="2464" spans="1:99" x14ac:dyDescent="0.3">
      <c r="A2464" s="2" t="s">
        <v>379</v>
      </c>
      <c r="B2464" s="2">
        <v>168184</v>
      </c>
      <c r="C2464" s="2" t="s">
        <v>16052</v>
      </c>
      <c r="D2464" s="2" t="s">
        <v>792</v>
      </c>
      <c r="E2464" s="2" t="s">
        <v>16053</v>
      </c>
      <c r="F2464" s="2" t="s">
        <v>16053</v>
      </c>
      <c r="G2464" s="2" t="s">
        <v>16054</v>
      </c>
      <c r="I2464" s="2" t="s">
        <v>217</v>
      </c>
      <c r="K2464" s="2" t="s">
        <v>217</v>
      </c>
      <c r="M2464" s="2">
        <v>85225378833</v>
      </c>
      <c r="N2464" s="2">
        <v>85228937080</v>
      </c>
      <c r="U2464" s="2" t="s">
        <v>798</v>
      </c>
      <c r="V2464" s="3">
        <v>41498</v>
      </c>
      <c r="W2464" s="3">
        <v>41498</v>
      </c>
      <c r="X2464" s="4">
        <v>41183</v>
      </c>
      <c r="Y2464" s="2" t="s">
        <v>103</v>
      </c>
      <c r="Z2464" s="2" t="s">
        <v>16055</v>
      </c>
      <c r="AA2464" s="2" t="s">
        <v>103</v>
      </c>
      <c r="AB2464" s="2" t="s">
        <v>102</v>
      </c>
      <c r="AD2464" s="2" t="s">
        <v>102</v>
      </c>
      <c r="AF2464" s="2" t="s">
        <v>102</v>
      </c>
      <c r="AG2464" s="2" t="s">
        <v>103</v>
      </c>
      <c r="AH2464" s="2" t="s">
        <v>102</v>
      </c>
      <c r="AI2464" s="2" t="s">
        <v>108</v>
      </c>
      <c r="AL2464" s="2" t="s">
        <v>699</v>
      </c>
      <c r="AM2464" s="2" t="s">
        <v>102</v>
      </c>
      <c r="AN2464" s="2" t="s">
        <v>102</v>
      </c>
      <c r="AO2464" s="2" t="s">
        <v>103</v>
      </c>
      <c r="AP2464" s="2" t="s">
        <v>102</v>
      </c>
      <c r="AQ2464" s="2" t="s">
        <v>102</v>
      </c>
      <c r="AR2464" s="2" t="s">
        <v>102</v>
      </c>
      <c r="AS2464" s="2" t="s">
        <v>102</v>
      </c>
      <c r="AT2464" s="2" t="s">
        <v>102</v>
      </c>
      <c r="AU2464" s="2" t="s">
        <v>102</v>
      </c>
      <c r="AV2464" s="2" t="s">
        <v>102</v>
      </c>
      <c r="AW2464" s="2" t="s">
        <v>102</v>
      </c>
      <c r="AX2464" s="2" t="s">
        <v>102</v>
      </c>
      <c r="AY2464" s="2" t="s">
        <v>102</v>
      </c>
      <c r="AZ2464" s="2" t="s">
        <v>102</v>
      </c>
      <c r="BB2464" s="2" t="s">
        <v>102</v>
      </c>
      <c r="BD2464" s="2" t="s">
        <v>102</v>
      </c>
      <c r="BE2464" s="2" t="s">
        <v>102</v>
      </c>
      <c r="BF2464" s="2" t="s">
        <v>102</v>
      </c>
      <c r="BG2464" s="2" t="s">
        <v>102</v>
      </c>
      <c r="BH2464" s="2" t="s">
        <v>102</v>
      </c>
      <c r="BI2464" s="2" t="s">
        <v>102</v>
      </c>
      <c r="BJ2464" s="2" t="s">
        <v>103</v>
      </c>
      <c r="BK2464" s="2" t="s">
        <v>102</v>
      </c>
      <c r="BL2464" s="2" t="s">
        <v>102</v>
      </c>
      <c r="BM2464" s="2" t="s">
        <v>102</v>
      </c>
      <c r="BN2464" s="2" t="s">
        <v>102</v>
      </c>
      <c r="BO2464" s="2" t="s">
        <v>102</v>
      </c>
      <c r="BP2464" s="2" t="s">
        <v>102</v>
      </c>
      <c r="BQ2464" s="2" t="s">
        <v>102</v>
      </c>
      <c r="BR2464" s="2" t="s">
        <v>102</v>
      </c>
      <c r="BS2464" s="2" t="s">
        <v>102</v>
      </c>
      <c r="BT2464" s="2" t="s">
        <v>103</v>
      </c>
      <c r="BU2464" s="2" t="s">
        <v>103</v>
      </c>
      <c r="BV2464" s="2" t="s">
        <v>102</v>
      </c>
      <c r="BW2464" s="2" t="s">
        <v>102</v>
      </c>
      <c r="BX2464" s="2" t="s">
        <v>102</v>
      </c>
      <c r="BY2464" s="2" t="s">
        <v>102</v>
      </c>
      <c r="BZ2464" s="2" t="s">
        <v>102</v>
      </c>
      <c r="CA2464" s="2" t="s">
        <v>102</v>
      </c>
      <c r="CB2464" s="2" t="s">
        <v>102</v>
      </c>
      <c r="CC2464" s="2" t="s">
        <v>102</v>
      </c>
      <c r="CD2464" s="2" t="s">
        <v>102</v>
      </c>
      <c r="CE2464" s="2" t="s">
        <v>102</v>
      </c>
      <c r="CF2464" s="2" t="s">
        <v>102</v>
      </c>
      <c r="CG2464" s="2" t="s">
        <v>102</v>
      </c>
      <c r="CH2464" s="2" t="s">
        <v>102</v>
      </c>
      <c r="CI2464" s="2" t="s">
        <v>102</v>
      </c>
      <c r="CJ2464" s="2" t="s">
        <v>102</v>
      </c>
      <c r="CK2464" s="2" t="s">
        <v>102</v>
      </c>
      <c r="CL2464" s="2" t="s">
        <v>102</v>
      </c>
      <c r="CM2464" s="2" t="s">
        <v>102</v>
      </c>
      <c r="CN2464" s="2" t="s">
        <v>102</v>
      </c>
      <c r="CO2464" s="2" t="s">
        <v>102</v>
      </c>
      <c r="CP2464" s="2" t="s">
        <v>102</v>
      </c>
      <c r="CQ2464" s="2" t="s">
        <v>102</v>
      </c>
      <c r="CR2464" s="2" t="s">
        <v>102</v>
      </c>
      <c r="CS2464" s="2" t="s">
        <v>102</v>
      </c>
      <c r="CT2464" s="2" t="s">
        <v>102</v>
      </c>
      <c r="CU2464" s="2" t="s">
        <v>102</v>
      </c>
    </row>
    <row r="2465" spans="1:99" x14ac:dyDescent="0.3">
      <c r="A2465" s="2" t="s">
        <v>109</v>
      </c>
      <c r="B2465" s="2">
        <v>168194</v>
      </c>
      <c r="C2465" s="2" t="s">
        <v>16275</v>
      </c>
      <c r="D2465" s="2" t="s">
        <v>792</v>
      </c>
      <c r="E2465" s="2" t="s">
        <v>16276</v>
      </c>
      <c r="F2465" s="2" t="s">
        <v>16276</v>
      </c>
      <c r="G2465" s="2" t="s">
        <v>16277</v>
      </c>
      <c r="H2465" s="2" t="s">
        <v>531</v>
      </c>
      <c r="I2465" s="2" t="s">
        <v>130</v>
      </c>
      <c r="J2465" s="2" t="s">
        <v>131</v>
      </c>
      <c r="K2465" s="2" t="s">
        <v>101</v>
      </c>
      <c r="L2465" s="2">
        <v>10036</v>
      </c>
      <c r="M2465" s="2" t="s">
        <v>16278</v>
      </c>
      <c r="U2465" s="2" t="s">
        <v>798</v>
      </c>
      <c r="V2465" s="3">
        <v>41534</v>
      </c>
      <c r="W2465" s="3">
        <v>41534</v>
      </c>
      <c r="X2465" s="4">
        <v>41183</v>
      </c>
      <c r="Y2465" s="2" t="s">
        <v>102</v>
      </c>
      <c r="AA2465" s="2" t="s">
        <v>102</v>
      </c>
      <c r="AB2465" s="2" t="s">
        <v>102</v>
      </c>
      <c r="AD2465" s="2" t="s">
        <v>102</v>
      </c>
      <c r="AF2465" s="2" t="s">
        <v>102</v>
      </c>
      <c r="AG2465" s="2" t="s">
        <v>103</v>
      </c>
      <c r="AH2465" s="2" t="s">
        <v>102</v>
      </c>
      <c r="AI2465" s="2" t="s">
        <v>104</v>
      </c>
      <c r="AK2465" s="2" t="s">
        <v>105</v>
      </c>
      <c r="AL2465" s="2" t="s">
        <v>101</v>
      </c>
      <c r="AM2465" s="2" t="s">
        <v>102</v>
      </c>
      <c r="AN2465" s="2" t="s">
        <v>102</v>
      </c>
      <c r="AO2465" s="2" t="s">
        <v>103</v>
      </c>
      <c r="AP2465" s="2" t="s">
        <v>102</v>
      </c>
      <c r="AQ2465" s="2" t="s">
        <v>102</v>
      </c>
      <c r="AR2465" s="2" t="s">
        <v>102</v>
      </c>
      <c r="AS2465" s="2" t="s">
        <v>102</v>
      </c>
      <c r="AT2465" s="2" t="s">
        <v>102</v>
      </c>
      <c r="AU2465" s="2" t="s">
        <v>102</v>
      </c>
      <c r="AV2465" s="2" t="s">
        <v>102</v>
      </c>
      <c r="AW2465" s="2" t="s">
        <v>102</v>
      </c>
      <c r="AX2465" s="2" t="s">
        <v>102</v>
      </c>
      <c r="AY2465" s="2" t="s">
        <v>102</v>
      </c>
      <c r="AZ2465" s="2" t="s">
        <v>102</v>
      </c>
      <c r="BB2465" s="2" t="s">
        <v>102</v>
      </c>
      <c r="BD2465" s="2" t="s">
        <v>102</v>
      </c>
      <c r="BE2465" s="2" t="s">
        <v>102</v>
      </c>
      <c r="BF2465" s="2" t="s">
        <v>103</v>
      </c>
      <c r="BG2465" s="2" t="s">
        <v>102</v>
      </c>
      <c r="BH2465" s="2" t="s">
        <v>102</v>
      </c>
      <c r="BI2465" s="2" t="s">
        <v>102</v>
      </c>
      <c r="BJ2465" s="2" t="s">
        <v>103</v>
      </c>
      <c r="BK2465" s="2" t="s">
        <v>102</v>
      </c>
      <c r="BL2465" s="2" t="s">
        <v>102</v>
      </c>
      <c r="BM2465" s="2" t="s">
        <v>102</v>
      </c>
      <c r="BN2465" s="2" t="s">
        <v>102</v>
      </c>
      <c r="BO2465" s="2" t="s">
        <v>102</v>
      </c>
      <c r="BP2465" s="2" t="s">
        <v>102</v>
      </c>
      <c r="BQ2465" s="2" t="s">
        <v>102</v>
      </c>
      <c r="BR2465" s="2" t="s">
        <v>102</v>
      </c>
      <c r="BS2465" s="2" t="s">
        <v>102</v>
      </c>
      <c r="BT2465" s="2" t="s">
        <v>103</v>
      </c>
      <c r="BU2465" s="2" t="s">
        <v>103</v>
      </c>
      <c r="BV2465" s="2" t="s">
        <v>102</v>
      </c>
      <c r="BW2465" s="2" t="s">
        <v>102</v>
      </c>
      <c r="BX2465" s="2" t="s">
        <v>102</v>
      </c>
      <c r="BY2465" s="2" t="s">
        <v>102</v>
      </c>
      <c r="BZ2465" s="2" t="s">
        <v>102</v>
      </c>
      <c r="CA2465" s="2" t="s">
        <v>102</v>
      </c>
      <c r="CB2465" s="2" t="s">
        <v>102</v>
      </c>
      <c r="CC2465" s="2" t="s">
        <v>102</v>
      </c>
      <c r="CD2465" s="2" t="s">
        <v>102</v>
      </c>
      <c r="CE2465" s="2" t="s">
        <v>102</v>
      </c>
      <c r="CF2465" s="2" t="s">
        <v>102</v>
      </c>
      <c r="CG2465" s="2" t="s">
        <v>102</v>
      </c>
      <c r="CH2465" s="2" t="s">
        <v>102</v>
      </c>
      <c r="CI2465" s="2" t="s">
        <v>102</v>
      </c>
      <c r="CJ2465" s="2" t="s">
        <v>102</v>
      </c>
      <c r="CK2465" s="2" t="s">
        <v>102</v>
      </c>
      <c r="CL2465" s="2" t="s">
        <v>102</v>
      </c>
      <c r="CM2465" s="2" t="s">
        <v>102</v>
      </c>
      <c r="CN2465" s="2" t="s">
        <v>102</v>
      </c>
      <c r="CO2465" s="2" t="s">
        <v>102</v>
      </c>
      <c r="CP2465" s="2" t="s">
        <v>102</v>
      </c>
      <c r="CQ2465" s="2" t="s">
        <v>102</v>
      </c>
      <c r="CR2465" s="2" t="s">
        <v>102</v>
      </c>
      <c r="CS2465" s="2" t="s">
        <v>102</v>
      </c>
      <c r="CT2465" s="2" t="s">
        <v>102</v>
      </c>
      <c r="CU2465" s="2" t="s">
        <v>102</v>
      </c>
    </row>
    <row r="2466" spans="1:99" x14ac:dyDescent="0.3">
      <c r="A2466" s="2" t="s">
        <v>135</v>
      </c>
      <c r="B2466" s="2">
        <v>168197</v>
      </c>
      <c r="C2466" s="2" t="s">
        <v>16023</v>
      </c>
      <c r="D2466" s="2" t="s">
        <v>792</v>
      </c>
      <c r="E2466" s="2" t="s">
        <v>16024</v>
      </c>
      <c r="F2466" s="2" t="s">
        <v>16024</v>
      </c>
      <c r="G2466" s="2" t="s">
        <v>16025</v>
      </c>
      <c r="H2466" s="2" t="s">
        <v>164</v>
      </c>
      <c r="I2466" s="2" t="s">
        <v>446</v>
      </c>
      <c r="J2466" s="2" t="s">
        <v>134</v>
      </c>
      <c r="K2466" s="2" t="s">
        <v>101</v>
      </c>
      <c r="L2466" s="2">
        <v>92618</v>
      </c>
      <c r="M2466" s="2" t="s">
        <v>16026</v>
      </c>
      <c r="N2466" s="2" t="s">
        <v>16027</v>
      </c>
      <c r="U2466" s="2" t="s">
        <v>798</v>
      </c>
      <c r="V2466" s="3">
        <v>41492</v>
      </c>
      <c r="W2466" s="3">
        <v>41492</v>
      </c>
      <c r="X2466" s="4">
        <v>41183</v>
      </c>
      <c r="Y2466" s="2" t="s">
        <v>103</v>
      </c>
      <c r="Z2466" s="2" t="s">
        <v>16028</v>
      </c>
      <c r="AA2466" s="2" t="s">
        <v>102</v>
      </c>
      <c r="AB2466" s="2" t="s">
        <v>102</v>
      </c>
      <c r="AD2466" s="2" t="s">
        <v>102</v>
      </c>
      <c r="AF2466" s="2" t="s">
        <v>102</v>
      </c>
      <c r="AG2466" s="2" t="s">
        <v>103</v>
      </c>
      <c r="AH2466" s="2" t="s">
        <v>102</v>
      </c>
      <c r="AI2466" s="2" t="s">
        <v>104</v>
      </c>
      <c r="AK2466" s="2" t="s">
        <v>134</v>
      </c>
      <c r="AL2466" s="2" t="s">
        <v>101</v>
      </c>
      <c r="AM2466" s="2" t="s">
        <v>102</v>
      </c>
      <c r="AN2466" s="2" t="s">
        <v>102</v>
      </c>
      <c r="AO2466" s="2" t="s">
        <v>102</v>
      </c>
      <c r="AP2466" s="2" t="s">
        <v>102</v>
      </c>
      <c r="AQ2466" s="2" t="s">
        <v>102</v>
      </c>
      <c r="AR2466" s="2" t="s">
        <v>102</v>
      </c>
      <c r="AS2466" s="2" t="s">
        <v>102</v>
      </c>
      <c r="AT2466" s="2" t="s">
        <v>102</v>
      </c>
      <c r="AU2466" s="2" t="s">
        <v>102</v>
      </c>
      <c r="AV2466" s="2" t="s">
        <v>102</v>
      </c>
      <c r="AW2466" s="2" t="s">
        <v>102</v>
      </c>
      <c r="AX2466" s="2" t="s">
        <v>102</v>
      </c>
      <c r="AY2466" s="2" t="s">
        <v>102</v>
      </c>
      <c r="AZ2466" s="2" t="s">
        <v>102</v>
      </c>
      <c r="BB2466" s="2" t="s">
        <v>102</v>
      </c>
      <c r="BD2466" s="2" t="s">
        <v>102</v>
      </c>
      <c r="BE2466" s="2" t="s">
        <v>102</v>
      </c>
      <c r="BF2466" s="2" t="s">
        <v>102</v>
      </c>
      <c r="BG2466" s="2" t="s">
        <v>102</v>
      </c>
      <c r="BH2466" s="2" t="s">
        <v>102</v>
      </c>
      <c r="BI2466" s="2" t="s">
        <v>102</v>
      </c>
      <c r="BJ2466" s="2" t="s">
        <v>102</v>
      </c>
      <c r="BK2466" s="2" t="s">
        <v>102</v>
      </c>
      <c r="BL2466" s="2" t="s">
        <v>102</v>
      </c>
      <c r="BM2466" s="2" t="s">
        <v>102</v>
      </c>
      <c r="BN2466" s="2" t="s">
        <v>102</v>
      </c>
      <c r="BO2466" s="2" t="s">
        <v>102</v>
      </c>
      <c r="BP2466" s="2" t="s">
        <v>102</v>
      </c>
      <c r="BQ2466" s="2" t="s">
        <v>102</v>
      </c>
      <c r="BR2466" s="2" t="s">
        <v>103</v>
      </c>
      <c r="BS2466" s="2" t="s">
        <v>102</v>
      </c>
      <c r="BT2466" s="2" t="s">
        <v>102</v>
      </c>
      <c r="BU2466" s="2" t="s">
        <v>103</v>
      </c>
      <c r="BV2466" s="2" t="s">
        <v>102</v>
      </c>
      <c r="BW2466" s="2" t="s">
        <v>102</v>
      </c>
      <c r="BX2466" s="2" t="s">
        <v>102</v>
      </c>
      <c r="BY2466" s="2" t="s">
        <v>102</v>
      </c>
      <c r="BZ2466" s="2" t="s">
        <v>102</v>
      </c>
      <c r="CA2466" s="2" t="s">
        <v>102</v>
      </c>
      <c r="CB2466" s="2" t="s">
        <v>102</v>
      </c>
      <c r="CC2466" s="2" t="s">
        <v>102</v>
      </c>
      <c r="CD2466" s="2" t="s">
        <v>102</v>
      </c>
      <c r="CE2466" s="2" t="s">
        <v>102</v>
      </c>
      <c r="CF2466" s="2" t="s">
        <v>102</v>
      </c>
      <c r="CG2466" s="2" t="s">
        <v>102</v>
      </c>
      <c r="CH2466" s="2" t="s">
        <v>102</v>
      </c>
      <c r="CI2466" s="2" t="s">
        <v>102</v>
      </c>
      <c r="CJ2466" s="2" t="s">
        <v>102</v>
      </c>
      <c r="CK2466" s="2" t="s">
        <v>102</v>
      </c>
      <c r="CL2466" s="2" t="s">
        <v>102</v>
      </c>
      <c r="CM2466" s="2" t="s">
        <v>102</v>
      </c>
      <c r="CN2466" s="2" t="s">
        <v>102</v>
      </c>
      <c r="CO2466" s="2" t="s">
        <v>102</v>
      </c>
      <c r="CP2466" s="2" t="s">
        <v>102</v>
      </c>
      <c r="CQ2466" s="2" t="s">
        <v>102</v>
      </c>
      <c r="CR2466" s="2" t="s">
        <v>102</v>
      </c>
      <c r="CS2466" s="2" t="s">
        <v>102</v>
      </c>
      <c r="CT2466" s="2" t="s">
        <v>102</v>
      </c>
      <c r="CU2466" s="2" t="s">
        <v>102</v>
      </c>
    </row>
    <row r="2467" spans="1:99" x14ac:dyDescent="0.3">
      <c r="A2467" s="2" t="s">
        <v>98</v>
      </c>
      <c r="B2467" s="2">
        <v>168224</v>
      </c>
      <c r="C2467" s="2" t="s">
        <v>15876</v>
      </c>
      <c r="D2467" s="2" t="s">
        <v>792</v>
      </c>
      <c r="E2467" s="2" t="s">
        <v>15877</v>
      </c>
      <c r="F2467" s="2" t="s">
        <v>15877</v>
      </c>
      <c r="G2467" s="2" t="s">
        <v>15878</v>
      </c>
      <c r="H2467" s="2" t="s">
        <v>213</v>
      </c>
      <c r="I2467" s="2" t="s">
        <v>725</v>
      </c>
      <c r="J2467" s="2" t="s">
        <v>100</v>
      </c>
      <c r="K2467" s="2" t="s">
        <v>101</v>
      </c>
      <c r="L2467" s="2">
        <v>6897</v>
      </c>
      <c r="M2467" s="2" t="s">
        <v>15879</v>
      </c>
      <c r="U2467" s="2" t="s">
        <v>798</v>
      </c>
      <c r="V2467" s="3">
        <v>41463</v>
      </c>
      <c r="W2467" s="3">
        <v>41536</v>
      </c>
      <c r="X2467" s="4">
        <v>41183</v>
      </c>
      <c r="Y2467" s="2" t="s">
        <v>102</v>
      </c>
      <c r="AA2467" s="2" t="s">
        <v>102</v>
      </c>
      <c r="AB2467" s="2" t="s">
        <v>102</v>
      </c>
      <c r="AD2467" s="2" t="s">
        <v>102</v>
      </c>
      <c r="AF2467" s="2" t="s">
        <v>102</v>
      </c>
      <c r="AG2467" s="2" t="s">
        <v>103</v>
      </c>
      <c r="AH2467" s="2" t="s">
        <v>102</v>
      </c>
      <c r="AI2467" s="2" t="s">
        <v>104</v>
      </c>
      <c r="AK2467" s="2" t="s">
        <v>100</v>
      </c>
      <c r="AL2467" s="2" t="s">
        <v>101</v>
      </c>
      <c r="AM2467" s="2" t="s">
        <v>102</v>
      </c>
      <c r="AN2467" s="2" t="s">
        <v>102</v>
      </c>
      <c r="AO2467" s="2" t="s">
        <v>102</v>
      </c>
      <c r="AP2467" s="2" t="s">
        <v>102</v>
      </c>
      <c r="AQ2467" s="2" t="s">
        <v>102</v>
      </c>
      <c r="AR2467" s="2" t="s">
        <v>102</v>
      </c>
      <c r="AS2467" s="2" t="s">
        <v>102</v>
      </c>
      <c r="AT2467" s="2" t="s">
        <v>102</v>
      </c>
      <c r="AU2467" s="2" t="s">
        <v>102</v>
      </c>
      <c r="AV2467" s="2" t="s">
        <v>102</v>
      </c>
      <c r="AW2467" s="2" t="s">
        <v>102</v>
      </c>
      <c r="AX2467" s="2" t="s">
        <v>102</v>
      </c>
      <c r="AY2467" s="2" t="s">
        <v>102</v>
      </c>
      <c r="AZ2467" s="2" t="s">
        <v>102</v>
      </c>
      <c r="BB2467" s="2" t="s">
        <v>102</v>
      </c>
      <c r="BD2467" s="2" t="s">
        <v>102</v>
      </c>
      <c r="BE2467" s="2" t="s">
        <v>102</v>
      </c>
      <c r="BF2467" s="2" t="s">
        <v>102</v>
      </c>
      <c r="BG2467" s="2" t="s">
        <v>102</v>
      </c>
      <c r="BH2467" s="2" t="s">
        <v>102</v>
      </c>
      <c r="BI2467" s="2" t="s">
        <v>102</v>
      </c>
      <c r="BJ2467" s="2" t="s">
        <v>102</v>
      </c>
      <c r="BK2467" s="2" t="s">
        <v>102</v>
      </c>
      <c r="BL2467" s="2" t="s">
        <v>102</v>
      </c>
      <c r="BM2467" s="2" t="s">
        <v>102</v>
      </c>
      <c r="BN2467" s="2" t="s">
        <v>102</v>
      </c>
      <c r="BO2467" s="2" t="s">
        <v>102</v>
      </c>
      <c r="BP2467" s="2" t="s">
        <v>102</v>
      </c>
      <c r="BQ2467" s="2" t="s">
        <v>102</v>
      </c>
      <c r="BR2467" s="2" t="s">
        <v>102</v>
      </c>
      <c r="BS2467" s="2" t="s">
        <v>102</v>
      </c>
      <c r="BT2467" s="2" t="s">
        <v>102</v>
      </c>
      <c r="BU2467" s="2" t="s">
        <v>103</v>
      </c>
      <c r="BV2467" s="2" t="s">
        <v>102</v>
      </c>
      <c r="BW2467" s="2" t="s">
        <v>102</v>
      </c>
      <c r="BX2467" s="2" t="s">
        <v>102</v>
      </c>
      <c r="BY2467" s="2" t="s">
        <v>102</v>
      </c>
      <c r="BZ2467" s="2" t="s">
        <v>102</v>
      </c>
      <c r="CA2467" s="2" t="s">
        <v>102</v>
      </c>
      <c r="CB2467" s="2" t="s">
        <v>102</v>
      </c>
      <c r="CC2467" s="2" t="s">
        <v>102</v>
      </c>
      <c r="CD2467" s="2" t="s">
        <v>102</v>
      </c>
      <c r="CE2467" s="2" t="s">
        <v>102</v>
      </c>
      <c r="CF2467" s="2" t="s">
        <v>102</v>
      </c>
      <c r="CG2467" s="2" t="s">
        <v>102</v>
      </c>
      <c r="CH2467" s="2" t="s">
        <v>102</v>
      </c>
      <c r="CI2467" s="2" t="s">
        <v>102</v>
      </c>
      <c r="CJ2467" s="2" t="s">
        <v>102</v>
      </c>
      <c r="CK2467" s="2" t="s">
        <v>102</v>
      </c>
      <c r="CL2467" s="2" t="s">
        <v>102</v>
      </c>
      <c r="CM2467" s="2" t="s">
        <v>102</v>
      </c>
      <c r="CN2467" s="2" t="s">
        <v>102</v>
      </c>
      <c r="CO2467" s="2" t="s">
        <v>102</v>
      </c>
      <c r="CP2467" s="2" t="s">
        <v>102</v>
      </c>
      <c r="CQ2467" s="2" t="s">
        <v>102</v>
      </c>
      <c r="CR2467" s="2" t="s">
        <v>102</v>
      </c>
      <c r="CS2467" s="2" t="s">
        <v>102</v>
      </c>
      <c r="CT2467" s="2" t="s">
        <v>102</v>
      </c>
      <c r="CU2467" s="2" t="s">
        <v>102</v>
      </c>
    </row>
    <row r="2468" spans="1:99" x14ac:dyDescent="0.3">
      <c r="A2468" s="2" t="s">
        <v>379</v>
      </c>
      <c r="B2468" s="2">
        <v>168265</v>
      </c>
      <c r="C2468" s="2" t="s">
        <v>15777</v>
      </c>
      <c r="D2468" s="2" t="s">
        <v>792</v>
      </c>
      <c r="E2468" s="2" t="s">
        <v>15778</v>
      </c>
      <c r="F2468" s="2" t="s">
        <v>15779</v>
      </c>
      <c r="G2468" s="2" t="s">
        <v>15780</v>
      </c>
      <c r="H2468" s="2" t="s">
        <v>15781</v>
      </c>
      <c r="I2468" s="2" t="s">
        <v>710</v>
      </c>
      <c r="K2468" s="2" t="s">
        <v>710</v>
      </c>
      <c r="L2468" s="2">
        <v>38989</v>
      </c>
      <c r="M2468" s="2" t="s">
        <v>15782</v>
      </c>
      <c r="U2468" s="2" t="s">
        <v>798</v>
      </c>
      <c r="V2468" s="3">
        <v>41446</v>
      </c>
      <c r="W2468" s="3">
        <v>41446</v>
      </c>
      <c r="X2468" s="4">
        <v>41183</v>
      </c>
      <c r="Y2468" s="2" t="s">
        <v>103</v>
      </c>
      <c r="Z2468" s="2" t="s">
        <v>15783</v>
      </c>
      <c r="AA2468" s="2" t="s">
        <v>103</v>
      </c>
      <c r="AB2468" s="2" t="s">
        <v>102</v>
      </c>
      <c r="AD2468" s="2" t="s">
        <v>102</v>
      </c>
      <c r="AF2468" s="2" t="s">
        <v>102</v>
      </c>
      <c r="AG2468" s="2" t="s">
        <v>103</v>
      </c>
      <c r="AH2468" s="2" t="s">
        <v>102</v>
      </c>
      <c r="AI2468" s="2" t="s">
        <v>108</v>
      </c>
      <c r="AL2468" s="2" t="s">
        <v>710</v>
      </c>
      <c r="AM2468" s="2" t="s">
        <v>102</v>
      </c>
      <c r="AN2468" s="2" t="s">
        <v>102</v>
      </c>
      <c r="AO2468" s="2" t="s">
        <v>102</v>
      </c>
      <c r="AP2468" s="2" t="s">
        <v>102</v>
      </c>
      <c r="AQ2468" s="2" t="s">
        <v>102</v>
      </c>
      <c r="AR2468" s="2" t="s">
        <v>102</v>
      </c>
      <c r="AS2468" s="2" t="s">
        <v>102</v>
      </c>
      <c r="AT2468" s="2" t="s">
        <v>102</v>
      </c>
      <c r="AU2468" s="2" t="s">
        <v>102</v>
      </c>
      <c r="AV2468" s="2" t="s">
        <v>102</v>
      </c>
      <c r="AW2468" s="2" t="s">
        <v>102</v>
      </c>
      <c r="AX2468" s="2" t="s">
        <v>102</v>
      </c>
      <c r="AY2468" s="2" t="s">
        <v>102</v>
      </c>
      <c r="AZ2468" s="2" t="s">
        <v>102</v>
      </c>
      <c r="BB2468" s="2" t="s">
        <v>102</v>
      </c>
      <c r="BD2468" s="2" t="s">
        <v>102</v>
      </c>
      <c r="BE2468" s="2" t="s">
        <v>102</v>
      </c>
      <c r="BF2468" s="2" t="s">
        <v>102</v>
      </c>
      <c r="BG2468" s="2" t="s">
        <v>102</v>
      </c>
      <c r="BH2468" s="2" t="s">
        <v>102</v>
      </c>
      <c r="BI2468" s="2" t="s">
        <v>102</v>
      </c>
      <c r="BJ2468" s="2" t="s">
        <v>102</v>
      </c>
      <c r="BK2468" s="2" t="s">
        <v>102</v>
      </c>
      <c r="BL2468" s="2" t="s">
        <v>102</v>
      </c>
      <c r="BM2468" s="2" t="s">
        <v>102</v>
      </c>
      <c r="BN2468" s="2" t="s">
        <v>102</v>
      </c>
      <c r="BO2468" s="2" t="s">
        <v>102</v>
      </c>
      <c r="BP2468" s="2" t="s">
        <v>102</v>
      </c>
      <c r="BQ2468" s="2" t="s">
        <v>102</v>
      </c>
      <c r="BR2468" s="2" t="s">
        <v>102</v>
      </c>
      <c r="BS2468" s="2" t="s">
        <v>102</v>
      </c>
      <c r="BT2468" s="2" t="s">
        <v>102</v>
      </c>
      <c r="BU2468" s="2" t="s">
        <v>103</v>
      </c>
      <c r="BV2468" s="2" t="s">
        <v>102</v>
      </c>
      <c r="BW2468" s="2" t="s">
        <v>102</v>
      </c>
      <c r="BX2468" s="2" t="s">
        <v>102</v>
      </c>
      <c r="BY2468" s="2" t="s">
        <v>102</v>
      </c>
      <c r="BZ2468" s="2" t="s">
        <v>102</v>
      </c>
      <c r="CA2468" s="2" t="s">
        <v>102</v>
      </c>
      <c r="CB2468" s="2" t="s">
        <v>102</v>
      </c>
      <c r="CC2468" s="2" t="s">
        <v>102</v>
      </c>
      <c r="CD2468" s="2" t="s">
        <v>102</v>
      </c>
      <c r="CE2468" s="2" t="s">
        <v>102</v>
      </c>
      <c r="CF2468" s="2" t="s">
        <v>102</v>
      </c>
      <c r="CG2468" s="2" t="s">
        <v>102</v>
      </c>
      <c r="CH2468" s="2" t="s">
        <v>102</v>
      </c>
      <c r="CI2468" s="2" t="s">
        <v>102</v>
      </c>
      <c r="CJ2468" s="2" t="s">
        <v>102</v>
      </c>
      <c r="CK2468" s="2" t="s">
        <v>102</v>
      </c>
      <c r="CL2468" s="2" t="s">
        <v>102</v>
      </c>
      <c r="CM2468" s="2" t="s">
        <v>102</v>
      </c>
      <c r="CN2468" s="2" t="s">
        <v>102</v>
      </c>
      <c r="CO2468" s="2" t="s">
        <v>102</v>
      </c>
      <c r="CP2468" s="2" t="s">
        <v>102</v>
      </c>
      <c r="CQ2468" s="2" t="s">
        <v>102</v>
      </c>
      <c r="CR2468" s="2" t="s">
        <v>102</v>
      </c>
      <c r="CS2468" s="2" t="s">
        <v>102</v>
      </c>
      <c r="CT2468" s="2" t="s">
        <v>102</v>
      </c>
      <c r="CU2468" s="2" t="s">
        <v>102</v>
      </c>
    </row>
    <row r="2469" spans="1:99" x14ac:dyDescent="0.3">
      <c r="A2469" s="2" t="s">
        <v>109</v>
      </c>
      <c r="B2469" s="2">
        <v>168273</v>
      </c>
      <c r="C2469" s="2" t="s">
        <v>15850</v>
      </c>
      <c r="D2469" s="2" t="s">
        <v>792</v>
      </c>
      <c r="E2469" s="2" t="s">
        <v>15851</v>
      </c>
      <c r="F2469" s="2" t="s">
        <v>15852</v>
      </c>
      <c r="G2469" s="2" t="s">
        <v>15853</v>
      </c>
      <c r="I2469" s="2" t="s">
        <v>130</v>
      </c>
      <c r="J2469" s="2" t="s">
        <v>131</v>
      </c>
      <c r="K2469" s="2" t="s">
        <v>101</v>
      </c>
      <c r="L2469" s="2" t="s">
        <v>15854</v>
      </c>
      <c r="M2469" s="2" t="s">
        <v>15855</v>
      </c>
      <c r="U2469" s="2" t="s">
        <v>798</v>
      </c>
      <c r="V2469" s="3">
        <v>41457</v>
      </c>
      <c r="W2469" s="3">
        <v>41457</v>
      </c>
      <c r="X2469" s="4">
        <v>41183</v>
      </c>
      <c r="Y2469" s="2" t="s">
        <v>103</v>
      </c>
      <c r="Z2469" s="2" t="s">
        <v>15856</v>
      </c>
      <c r="AA2469" s="2" t="s">
        <v>102</v>
      </c>
      <c r="AB2469" s="2" t="s">
        <v>102</v>
      </c>
      <c r="AD2469" s="2" t="s">
        <v>102</v>
      </c>
      <c r="AF2469" s="2" t="s">
        <v>103</v>
      </c>
      <c r="AG2469" s="2" t="s">
        <v>103</v>
      </c>
      <c r="AH2469" s="2" t="s">
        <v>102</v>
      </c>
      <c r="AI2469" s="2" t="s">
        <v>104</v>
      </c>
      <c r="AK2469" s="2" t="s">
        <v>105</v>
      </c>
      <c r="AL2469" s="2" t="s">
        <v>101</v>
      </c>
      <c r="AM2469" s="2" t="s">
        <v>102</v>
      </c>
      <c r="AN2469" s="2" t="s">
        <v>102</v>
      </c>
      <c r="AO2469" s="2" t="s">
        <v>102</v>
      </c>
      <c r="AP2469" s="2" t="s">
        <v>102</v>
      </c>
      <c r="AQ2469" s="2" t="s">
        <v>102</v>
      </c>
      <c r="AR2469" s="2" t="s">
        <v>102</v>
      </c>
      <c r="AS2469" s="2" t="s">
        <v>102</v>
      </c>
      <c r="AT2469" s="2" t="s">
        <v>102</v>
      </c>
      <c r="AU2469" s="2" t="s">
        <v>102</v>
      </c>
      <c r="AV2469" s="2" t="s">
        <v>102</v>
      </c>
      <c r="AW2469" s="2" t="s">
        <v>102</v>
      </c>
      <c r="AX2469" s="2" t="s">
        <v>102</v>
      </c>
      <c r="AY2469" s="2" t="s">
        <v>102</v>
      </c>
      <c r="AZ2469" s="2" t="s">
        <v>102</v>
      </c>
      <c r="BB2469" s="2" t="s">
        <v>102</v>
      </c>
      <c r="BD2469" s="2" t="s">
        <v>102</v>
      </c>
      <c r="BE2469" s="2" t="s">
        <v>102</v>
      </c>
      <c r="BF2469" s="2" t="s">
        <v>102</v>
      </c>
      <c r="BG2469" s="2" t="s">
        <v>102</v>
      </c>
      <c r="BH2469" s="2" t="s">
        <v>102</v>
      </c>
      <c r="BI2469" s="2" t="s">
        <v>102</v>
      </c>
      <c r="BJ2469" s="2" t="s">
        <v>102</v>
      </c>
      <c r="BK2469" s="2" t="s">
        <v>102</v>
      </c>
      <c r="BL2469" s="2" t="s">
        <v>102</v>
      </c>
      <c r="BM2469" s="2" t="s">
        <v>102</v>
      </c>
      <c r="BN2469" s="2" t="s">
        <v>102</v>
      </c>
      <c r="BO2469" s="2" t="s">
        <v>102</v>
      </c>
      <c r="BP2469" s="2" t="s">
        <v>102</v>
      </c>
      <c r="BQ2469" s="2" t="s">
        <v>102</v>
      </c>
      <c r="BR2469" s="2" t="s">
        <v>102</v>
      </c>
      <c r="BS2469" s="2" t="s">
        <v>102</v>
      </c>
      <c r="BT2469" s="2" t="s">
        <v>103</v>
      </c>
      <c r="BU2469" s="2" t="s">
        <v>103</v>
      </c>
      <c r="BV2469" s="2" t="s">
        <v>102</v>
      </c>
      <c r="BW2469" s="2" t="s">
        <v>102</v>
      </c>
      <c r="BX2469" s="2" t="s">
        <v>102</v>
      </c>
      <c r="BY2469" s="2" t="s">
        <v>102</v>
      </c>
      <c r="BZ2469" s="2" t="s">
        <v>102</v>
      </c>
      <c r="CA2469" s="2" t="s">
        <v>102</v>
      </c>
      <c r="CB2469" s="2" t="s">
        <v>102</v>
      </c>
      <c r="CC2469" s="2" t="s">
        <v>102</v>
      </c>
      <c r="CD2469" s="2" t="s">
        <v>102</v>
      </c>
      <c r="CE2469" s="2" t="s">
        <v>102</v>
      </c>
      <c r="CF2469" s="2" t="s">
        <v>102</v>
      </c>
      <c r="CG2469" s="2" t="s">
        <v>102</v>
      </c>
      <c r="CH2469" s="2" t="s">
        <v>102</v>
      </c>
      <c r="CI2469" s="2" t="s">
        <v>102</v>
      </c>
      <c r="CJ2469" s="2" t="s">
        <v>102</v>
      </c>
      <c r="CK2469" s="2" t="s">
        <v>102</v>
      </c>
      <c r="CL2469" s="2" t="s">
        <v>102</v>
      </c>
      <c r="CM2469" s="2" t="s">
        <v>102</v>
      </c>
      <c r="CN2469" s="2" t="s">
        <v>102</v>
      </c>
      <c r="CO2469" s="2" t="s">
        <v>102</v>
      </c>
      <c r="CP2469" s="2" t="s">
        <v>102</v>
      </c>
      <c r="CQ2469" s="2" t="s">
        <v>102</v>
      </c>
      <c r="CR2469" s="2" t="s">
        <v>102</v>
      </c>
      <c r="CS2469" s="2" t="s">
        <v>102</v>
      </c>
      <c r="CT2469" s="2" t="s">
        <v>102</v>
      </c>
      <c r="CU2469" s="2" t="s">
        <v>102</v>
      </c>
    </row>
    <row r="2470" spans="1:99" x14ac:dyDescent="0.3">
      <c r="A2470" s="2" t="s">
        <v>379</v>
      </c>
      <c r="B2470" s="2">
        <v>168309</v>
      </c>
      <c r="C2470" s="2" t="s">
        <v>15939</v>
      </c>
      <c r="D2470" s="2" t="s">
        <v>792</v>
      </c>
      <c r="E2470" s="2" t="s">
        <v>15940</v>
      </c>
      <c r="F2470" s="2" t="s">
        <v>15940</v>
      </c>
      <c r="G2470" s="2" t="s">
        <v>506</v>
      </c>
      <c r="H2470" s="2" t="s">
        <v>15941</v>
      </c>
      <c r="I2470" s="2" t="s">
        <v>381</v>
      </c>
      <c r="K2470" s="2" t="s">
        <v>382</v>
      </c>
      <c r="L2470" s="2" t="s">
        <v>637</v>
      </c>
      <c r="M2470" s="2" t="s">
        <v>15942</v>
      </c>
      <c r="N2470" s="2" t="s">
        <v>15943</v>
      </c>
      <c r="U2470" s="2" t="s">
        <v>798</v>
      </c>
      <c r="V2470" s="3">
        <v>41478</v>
      </c>
      <c r="W2470" s="3">
        <v>41478</v>
      </c>
      <c r="X2470" s="4">
        <v>41183</v>
      </c>
      <c r="Y2470" s="2" t="s">
        <v>103</v>
      </c>
      <c r="Z2470" s="2" t="s">
        <v>15944</v>
      </c>
      <c r="AA2470" s="2" t="s">
        <v>103</v>
      </c>
      <c r="AB2470" s="2" t="s">
        <v>102</v>
      </c>
      <c r="AD2470" s="2" t="s">
        <v>102</v>
      </c>
      <c r="AF2470" s="2" t="s">
        <v>102</v>
      </c>
      <c r="AG2470" s="2" t="s">
        <v>103</v>
      </c>
      <c r="AH2470" s="2" t="s">
        <v>102</v>
      </c>
      <c r="AI2470" s="2" t="s">
        <v>279</v>
      </c>
      <c r="AL2470" s="2" t="s">
        <v>382</v>
      </c>
      <c r="AM2470" s="2" t="s">
        <v>102</v>
      </c>
      <c r="AN2470" s="2" t="s">
        <v>102</v>
      </c>
      <c r="AO2470" s="2" t="s">
        <v>102</v>
      </c>
      <c r="AP2470" s="2" t="s">
        <v>102</v>
      </c>
      <c r="AQ2470" s="2" t="s">
        <v>102</v>
      </c>
      <c r="AR2470" s="2" t="s">
        <v>102</v>
      </c>
      <c r="AS2470" s="2" t="s">
        <v>102</v>
      </c>
      <c r="AT2470" s="2" t="s">
        <v>102</v>
      </c>
      <c r="AU2470" s="2" t="s">
        <v>102</v>
      </c>
      <c r="AV2470" s="2" t="s">
        <v>102</v>
      </c>
      <c r="AW2470" s="2" t="s">
        <v>102</v>
      </c>
      <c r="AX2470" s="2" t="s">
        <v>102</v>
      </c>
      <c r="AY2470" s="2" t="s">
        <v>102</v>
      </c>
      <c r="AZ2470" s="2" t="s">
        <v>102</v>
      </c>
      <c r="BB2470" s="2" t="s">
        <v>102</v>
      </c>
      <c r="BD2470" s="2" t="s">
        <v>102</v>
      </c>
      <c r="BE2470" s="2" t="s">
        <v>102</v>
      </c>
      <c r="BF2470" s="2" t="s">
        <v>102</v>
      </c>
      <c r="BG2470" s="2" t="s">
        <v>102</v>
      </c>
      <c r="BH2470" s="2" t="s">
        <v>102</v>
      </c>
      <c r="BI2470" s="2" t="s">
        <v>102</v>
      </c>
      <c r="BJ2470" s="2" t="s">
        <v>102</v>
      </c>
      <c r="BK2470" s="2" t="s">
        <v>102</v>
      </c>
      <c r="BL2470" s="2" t="s">
        <v>102</v>
      </c>
      <c r="BM2470" s="2" t="s">
        <v>102</v>
      </c>
      <c r="BN2470" s="2" t="s">
        <v>102</v>
      </c>
      <c r="BO2470" s="2" t="s">
        <v>102</v>
      </c>
      <c r="BP2470" s="2" t="s">
        <v>102</v>
      </c>
      <c r="BQ2470" s="2" t="s">
        <v>102</v>
      </c>
      <c r="BR2470" s="2" t="s">
        <v>102</v>
      </c>
      <c r="BS2470" s="2" t="s">
        <v>102</v>
      </c>
      <c r="BT2470" s="2" t="s">
        <v>103</v>
      </c>
      <c r="BU2470" s="2" t="s">
        <v>103</v>
      </c>
      <c r="BV2470" s="2" t="s">
        <v>102</v>
      </c>
      <c r="BW2470" s="2" t="s">
        <v>102</v>
      </c>
      <c r="BX2470" s="2" t="s">
        <v>102</v>
      </c>
      <c r="BY2470" s="2" t="s">
        <v>102</v>
      </c>
      <c r="BZ2470" s="2" t="s">
        <v>102</v>
      </c>
      <c r="CA2470" s="2" t="s">
        <v>102</v>
      </c>
      <c r="CB2470" s="2" t="s">
        <v>102</v>
      </c>
      <c r="CC2470" s="2" t="s">
        <v>102</v>
      </c>
      <c r="CD2470" s="2" t="s">
        <v>102</v>
      </c>
      <c r="CE2470" s="2" t="s">
        <v>102</v>
      </c>
      <c r="CF2470" s="2" t="s">
        <v>102</v>
      </c>
      <c r="CG2470" s="2" t="s">
        <v>102</v>
      </c>
      <c r="CH2470" s="2" t="s">
        <v>102</v>
      </c>
      <c r="CI2470" s="2" t="s">
        <v>102</v>
      </c>
      <c r="CJ2470" s="2" t="s">
        <v>102</v>
      </c>
      <c r="CK2470" s="2" t="s">
        <v>102</v>
      </c>
      <c r="CL2470" s="2" t="s">
        <v>102</v>
      </c>
      <c r="CM2470" s="2" t="s">
        <v>102</v>
      </c>
      <c r="CN2470" s="2" t="s">
        <v>102</v>
      </c>
      <c r="CO2470" s="2" t="s">
        <v>102</v>
      </c>
      <c r="CP2470" s="2" t="s">
        <v>102</v>
      </c>
      <c r="CQ2470" s="2" t="s">
        <v>102</v>
      </c>
      <c r="CR2470" s="2" t="s">
        <v>102</v>
      </c>
      <c r="CS2470" s="2" t="s">
        <v>102</v>
      </c>
      <c r="CT2470" s="2" t="s">
        <v>102</v>
      </c>
      <c r="CU2470" s="2" t="s">
        <v>102</v>
      </c>
    </row>
    <row r="2471" spans="1:99" x14ac:dyDescent="0.3">
      <c r="A2471" s="2" t="s">
        <v>109</v>
      </c>
      <c r="B2471" s="2">
        <v>168315</v>
      </c>
      <c r="C2471" s="2" t="s">
        <v>15762</v>
      </c>
      <c r="D2471" s="2" t="s">
        <v>792</v>
      </c>
      <c r="E2471" s="2" t="s">
        <v>15763</v>
      </c>
      <c r="F2471" s="2" t="s">
        <v>15763</v>
      </c>
      <c r="G2471" s="2" t="s">
        <v>15764</v>
      </c>
      <c r="I2471" s="2" t="s">
        <v>130</v>
      </c>
      <c r="J2471" s="2" t="s">
        <v>131</v>
      </c>
      <c r="K2471" s="2" t="s">
        <v>101</v>
      </c>
      <c r="L2471" s="2">
        <v>10018</v>
      </c>
      <c r="M2471" s="2" t="s">
        <v>15765</v>
      </c>
      <c r="U2471" s="2" t="s">
        <v>798</v>
      </c>
      <c r="V2471" s="3">
        <v>41445</v>
      </c>
      <c r="W2471" s="3">
        <v>41446</v>
      </c>
      <c r="X2471" s="4">
        <v>41183</v>
      </c>
      <c r="Y2471" s="2" t="s">
        <v>102</v>
      </c>
      <c r="AA2471" s="2" t="s">
        <v>102</v>
      </c>
      <c r="AB2471" s="2" t="s">
        <v>102</v>
      </c>
      <c r="AD2471" s="2" t="s">
        <v>102</v>
      </c>
      <c r="AF2471" s="2" t="s">
        <v>102</v>
      </c>
      <c r="AG2471" s="2" t="s">
        <v>103</v>
      </c>
      <c r="AH2471" s="2" t="s">
        <v>102</v>
      </c>
      <c r="AI2471" s="2" t="s">
        <v>104</v>
      </c>
      <c r="AK2471" s="2" t="s">
        <v>105</v>
      </c>
      <c r="AL2471" s="2" t="s">
        <v>101</v>
      </c>
      <c r="AM2471" s="2" t="s">
        <v>102</v>
      </c>
      <c r="AN2471" s="2" t="s">
        <v>102</v>
      </c>
      <c r="AO2471" s="2" t="s">
        <v>103</v>
      </c>
      <c r="AP2471" s="2" t="s">
        <v>102</v>
      </c>
      <c r="AQ2471" s="2" t="s">
        <v>102</v>
      </c>
      <c r="AR2471" s="2" t="s">
        <v>102</v>
      </c>
      <c r="AS2471" s="2" t="s">
        <v>102</v>
      </c>
      <c r="AT2471" s="2" t="s">
        <v>102</v>
      </c>
      <c r="AU2471" s="2" t="s">
        <v>102</v>
      </c>
      <c r="AV2471" s="2" t="s">
        <v>102</v>
      </c>
      <c r="AW2471" s="2" t="s">
        <v>102</v>
      </c>
      <c r="AX2471" s="2" t="s">
        <v>102</v>
      </c>
      <c r="AY2471" s="2" t="s">
        <v>102</v>
      </c>
      <c r="AZ2471" s="2" t="s">
        <v>102</v>
      </c>
      <c r="BB2471" s="2" t="s">
        <v>102</v>
      </c>
      <c r="BD2471" s="2" t="s">
        <v>102</v>
      </c>
      <c r="BE2471" s="2" t="s">
        <v>102</v>
      </c>
      <c r="BF2471" s="2" t="s">
        <v>102</v>
      </c>
      <c r="BG2471" s="2" t="s">
        <v>102</v>
      </c>
      <c r="BH2471" s="2" t="s">
        <v>102</v>
      </c>
      <c r="BI2471" s="2" t="s">
        <v>102</v>
      </c>
      <c r="BJ2471" s="2" t="s">
        <v>102</v>
      </c>
      <c r="BK2471" s="2" t="s">
        <v>102</v>
      </c>
      <c r="BL2471" s="2" t="s">
        <v>102</v>
      </c>
      <c r="BM2471" s="2" t="s">
        <v>102</v>
      </c>
      <c r="BN2471" s="2" t="s">
        <v>102</v>
      </c>
      <c r="BO2471" s="2" t="s">
        <v>102</v>
      </c>
      <c r="BP2471" s="2" t="s">
        <v>102</v>
      </c>
      <c r="BQ2471" s="2" t="s">
        <v>102</v>
      </c>
      <c r="BR2471" s="2" t="s">
        <v>102</v>
      </c>
      <c r="BS2471" s="2" t="s">
        <v>102</v>
      </c>
      <c r="BT2471" s="2" t="s">
        <v>103</v>
      </c>
      <c r="BU2471" s="2" t="s">
        <v>103</v>
      </c>
      <c r="BV2471" s="2" t="s">
        <v>102</v>
      </c>
      <c r="BW2471" s="2" t="s">
        <v>102</v>
      </c>
      <c r="BX2471" s="2" t="s">
        <v>102</v>
      </c>
      <c r="BY2471" s="2" t="s">
        <v>102</v>
      </c>
      <c r="BZ2471" s="2" t="s">
        <v>102</v>
      </c>
      <c r="CA2471" s="2" t="s">
        <v>102</v>
      </c>
      <c r="CB2471" s="2" t="s">
        <v>102</v>
      </c>
      <c r="CC2471" s="2" t="s">
        <v>102</v>
      </c>
      <c r="CD2471" s="2" t="s">
        <v>102</v>
      </c>
      <c r="CE2471" s="2" t="s">
        <v>102</v>
      </c>
      <c r="CF2471" s="2" t="s">
        <v>102</v>
      </c>
      <c r="CG2471" s="2" t="s">
        <v>102</v>
      </c>
      <c r="CH2471" s="2" t="s">
        <v>102</v>
      </c>
      <c r="CI2471" s="2" t="s">
        <v>102</v>
      </c>
      <c r="CJ2471" s="2" t="s">
        <v>102</v>
      </c>
      <c r="CK2471" s="2" t="s">
        <v>102</v>
      </c>
      <c r="CL2471" s="2" t="s">
        <v>102</v>
      </c>
      <c r="CM2471" s="2" t="s">
        <v>102</v>
      </c>
      <c r="CN2471" s="2" t="s">
        <v>102</v>
      </c>
      <c r="CO2471" s="2" t="s">
        <v>102</v>
      </c>
      <c r="CP2471" s="2" t="s">
        <v>102</v>
      </c>
      <c r="CQ2471" s="2" t="s">
        <v>102</v>
      </c>
      <c r="CR2471" s="2" t="s">
        <v>102</v>
      </c>
      <c r="CS2471" s="2" t="s">
        <v>102</v>
      </c>
      <c r="CT2471" s="2" t="s">
        <v>102</v>
      </c>
      <c r="CU2471" s="2" t="s">
        <v>102</v>
      </c>
    </row>
    <row r="2472" spans="1:99" x14ac:dyDescent="0.3">
      <c r="A2472" s="2" t="s">
        <v>379</v>
      </c>
      <c r="B2472" s="2">
        <v>168319</v>
      </c>
      <c r="C2472" s="2" t="s">
        <v>16264</v>
      </c>
      <c r="D2472" s="2" t="s">
        <v>792</v>
      </c>
      <c r="E2472" s="2" t="s">
        <v>16265</v>
      </c>
      <c r="F2472" s="2" t="s">
        <v>16265</v>
      </c>
      <c r="G2472" s="2">
        <v>78</v>
      </c>
      <c r="H2472" s="2" t="s">
        <v>16266</v>
      </c>
      <c r="I2472" s="2" t="s">
        <v>381</v>
      </c>
      <c r="K2472" s="2" t="s">
        <v>382</v>
      </c>
      <c r="L2472" s="2" t="s">
        <v>7560</v>
      </c>
      <c r="M2472" s="2" t="s">
        <v>16267</v>
      </c>
      <c r="U2472" s="2" t="s">
        <v>798</v>
      </c>
      <c r="V2472" s="3">
        <v>41533</v>
      </c>
      <c r="W2472" s="3">
        <v>41533</v>
      </c>
      <c r="X2472" s="4">
        <v>41183</v>
      </c>
      <c r="Y2472" s="2" t="s">
        <v>103</v>
      </c>
      <c r="Z2472" s="2" t="s">
        <v>16268</v>
      </c>
      <c r="AA2472" s="2" t="s">
        <v>103</v>
      </c>
      <c r="AB2472" s="2" t="s">
        <v>102</v>
      </c>
      <c r="AD2472" s="2" t="s">
        <v>102</v>
      </c>
      <c r="AF2472" s="2" t="s">
        <v>102</v>
      </c>
      <c r="AG2472" s="2" t="s">
        <v>103</v>
      </c>
      <c r="AH2472" s="2" t="s">
        <v>102</v>
      </c>
      <c r="AI2472" s="2" t="s">
        <v>279</v>
      </c>
      <c r="AL2472" s="2" t="s">
        <v>382</v>
      </c>
      <c r="AM2472" s="2" t="s">
        <v>102</v>
      </c>
      <c r="AN2472" s="2" t="s">
        <v>102</v>
      </c>
      <c r="AO2472" s="2" t="s">
        <v>103</v>
      </c>
      <c r="AP2472" s="2" t="s">
        <v>102</v>
      </c>
      <c r="AQ2472" s="2" t="s">
        <v>102</v>
      </c>
      <c r="AR2472" s="2" t="s">
        <v>102</v>
      </c>
      <c r="AS2472" s="2" t="s">
        <v>102</v>
      </c>
      <c r="AT2472" s="2" t="s">
        <v>102</v>
      </c>
      <c r="AU2472" s="2" t="s">
        <v>102</v>
      </c>
      <c r="AV2472" s="2" t="s">
        <v>102</v>
      </c>
      <c r="AW2472" s="2" t="s">
        <v>102</v>
      </c>
      <c r="AX2472" s="2" t="s">
        <v>102</v>
      </c>
      <c r="AY2472" s="2" t="s">
        <v>102</v>
      </c>
      <c r="AZ2472" s="2" t="s">
        <v>102</v>
      </c>
      <c r="BB2472" s="2" t="s">
        <v>102</v>
      </c>
      <c r="BD2472" s="2" t="s">
        <v>102</v>
      </c>
      <c r="BE2472" s="2" t="s">
        <v>102</v>
      </c>
      <c r="BF2472" s="2" t="s">
        <v>103</v>
      </c>
      <c r="BG2472" s="2" t="s">
        <v>102</v>
      </c>
      <c r="BH2472" s="2" t="s">
        <v>102</v>
      </c>
      <c r="BI2472" s="2" t="s">
        <v>102</v>
      </c>
      <c r="BJ2472" s="2" t="s">
        <v>103</v>
      </c>
      <c r="BK2472" s="2" t="s">
        <v>102</v>
      </c>
      <c r="BL2472" s="2" t="s">
        <v>102</v>
      </c>
      <c r="BM2472" s="2" t="s">
        <v>102</v>
      </c>
      <c r="BN2472" s="2" t="s">
        <v>102</v>
      </c>
      <c r="BO2472" s="2" t="s">
        <v>102</v>
      </c>
      <c r="BP2472" s="2" t="s">
        <v>102</v>
      </c>
      <c r="BQ2472" s="2" t="s">
        <v>102</v>
      </c>
      <c r="BR2472" s="2" t="s">
        <v>102</v>
      </c>
      <c r="BS2472" s="2" t="s">
        <v>102</v>
      </c>
      <c r="BT2472" s="2" t="s">
        <v>103</v>
      </c>
      <c r="BU2472" s="2" t="s">
        <v>103</v>
      </c>
      <c r="BV2472" s="2" t="s">
        <v>102</v>
      </c>
      <c r="BW2472" s="2" t="s">
        <v>102</v>
      </c>
      <c r="BX2472" s="2" t="s">
        <v>102</v>
      </c>
      <c r="BY2472" s="2" t="s">
        <v>102</v>
      </c>
      <c r="BZ2472" s="2" t="s">
        <v>102</v>
      </c>
      <c r="CA2472" s="2" t="s">
        <v>102</v>
      </c>
      <c r="CB2472" s="2" t="s">
        <v>102</v>
      </c>
      <c r="CC2472" s="2" t="s">
        <v>102</v>
      </c>
      <c r="CD2472" s="2" t="s">
        <v>102</v>
      </c>
      <c r="CE2472" s="2" t="s">
        <v>102</v>
      </c>
      <c r="CF2472" s="2" t="s">
        <v>102</v>
      </c>
      <c r="CG2472" s="2" t="s">
        <v>102</v>
      </c>
      <c r="CH2472" s="2" t="s">
        <v>102</v>
      </c>
      <c r="CI2472" s="2" t="s">
        <v>102</v>
      </c>
      <c r="CJ2472" s="2" t="s">
        <v>102</v>
      </c>
      <c r="CK2472" s="2" t="s">
        <v>102</v>
      </c>
      <c r="CL2472" s="2" t="s">
        <v>102</v>
      </c>
      <c r="CM2472" s="2" t="s">
        <v>102</v>
      </c>
      <c r="CN2472" s="2" t="s">
        <v>102</v>
      </c>
      <c r="CO2472" s="2" t="s">
        <v>102</v>
      </c>
      <c r="CP2472" s="2" t="s">
        <v>102</v>
      </c>
      <c r="CQ2472" s="2" t="s">
        <v>102</v>
      </c>
      <c r="CR2472" s="2" t="s">
        <v>102</v>
      </c>
      <c r="CS2472" s="2" t="s">
        <v>102</v>
      </c>
      <c r="CT2472" s="2" t="s">
        <v>102</v>
      </c>
      <c r="CU2472" s="2" t="s">
        <v>102</v>
      </c>
    </row>
    <row r="2473" spans="1:99" x14ac:dyDescent="0.3">
      <c r="A2473" s="2" t="s">
        <v>98</v>
      </c>
      <c r="B2473" s="2">
        <v>168320</v>
      </c>
      <c r="C2473" s="2" t="s">
        <v>16074</v>
      </c>
      <c r="D2473" s="2" t="s">
        <v>792</v>
      </c>
      <c r="E2473" s="2" t="s">
        <v>16075</v>
      </c>
      <c r="F2473" s="2" t="s">
        <v>16075</v>
      </c>
      <c r="G2473" s="2" t="s">
        <v>1693</v>
      </c>
      <c r="H2473" s="2" t="s">
        <v>226</v>
      </c>
      <c r="I2473" s="2" t="s">
        <v>173</v>
      </c>
      <c r="J2473" s="2" t="s">
        <v>174</v>
      </c>
      <c r="K2473" s="2" t="s">
        <v>101</v>
      </c>
      <c r="L2473" s="2">
        <v>2108</v>
      </c>
      <c r="M2473" s="2" t="s">
        <v>16076</v>
      </c>
      <c r="U2473" s="2" t="s">
        <v>798</v>
      </c>
      <c r="V2473" s="3">
        <v>41500</v>
      </c>
      <c r="W2473" s="3">
        <v>41500</v>
      </c>
      <c r="X2473" s="4">
        <v>41183</v>
      </c>
      <c r="Y2473" s="2" t="s">
        <v>102</v>
      </c>
      <c r="AA2473" s="2" t="s">
        <v>102</v>
      </c>
      <c r="AB2473" s="2" t="s">
        <v>102</v>
      </c>
      <c r="AD2473" s="2" t="s">
        <v>102</v>
      </c>
      <c r="AF2473" s="2" t="s">
        <v>102</v>
      </c>
      <c r="AG2473" s="2" t="s">
        <v>103</v>
      </c>
      <c r="AH2473" s="2" t="s">
        <v>102</v>
      </c>
      <c r="AI2473" s="2" t="s">
        <v>104</v>
      </c>
      <c r="AK2473" s="2" t="s">
        <v>105</v>
      </c>
      <c r="AL2473" s="2" t="s">
        <v>101</v>
      </c>
      <c r="AM2473" s="2" t="s">
        <v>102</v>
      </c>
      <c r="AN2473" s="2" t="s">
        <v>102</v>
      </c>
      <c r="AO2473" s="2" t="s">
        <v>102</v>
      </c>
      <c r="AP2473" s="2" t="s">
        <v>102</v>
      </c>
      <c r="AQ2473" s="2" t="s">
        <v>102</v>
      </c>
      <c r="AR2473" s="2" t="s">
        <v>102</v>
      </c>
      <c r="AS2473" s="2" t="s">
        <v>102</v>
      </c>
      <c r="AT2473" s="2" t="s">
        <v>102</v>
      </c>
      <c r="AU2473" s="2" t="s">
        <v>102</v>
      </c>
      <c r="AV2473" s="2" t="s">
        <v>102</v>
      </c>
      <c r="AW2473" s="2" t="s">
        <v>102</v>
      </c>
      <c r="AX2473" s="2" t="s">
        <v>102</v>
      </c>
      <c r="AY2473" s="2" t="s">
        <v>102</v>
      </c>
      <c r="AZ2473" s="2" t="s">
        <v>102</v>
      </c>
      <c r="BB2473" s="2" t="s">
        <v>102</v>
      </c>
      <c r="BD2473" s="2" t="s">
        <v>102</v>
      </c>
      <c r="BE2473" s="2" t="s">
        <v>102</v>
      </c>
      <c r="BF2473" s="2" t="s">
        <v>102</v>
      </c>
      <c r="BG2473" s="2" t="s">
        <v>102</v>
      </c>
      <c r="BH2473" s="2" t="s">
        <v>102</v>
      </c>
      <c r="BI2473" s="2" t="s">
        <v>102</v>
      </c>
      <c r="BJ2473" s="2" t="s">
        <v>102</v>
      </c>
      <c r="BK2473" s="2" t="s">
        <v>102</v>
      </c>
      <c r="BL2473" s="2" t="s">
        <v>102</v>
      </c>
      <c r="BM2473" s="2" t="s">
        <v>102</v>
      </c>
      <c r="BN2473" s="2" t="s">
        <v>102</v>
      </c>
      <c r="BO2473" s="2" t="s">
        <v>102</v>
      </c>
      <c r="BP2473" s="2" t="s">
        <v>102</v>
      </c>
      <c r="BQ2473" s="2" t="s">
        <v>102</v>
      </c>
      <c r="BR2473" s="2" t="s">
        <v>102</v>
      </c>
      <c r="BS2473" s="2" t="s">
        <v>102</v>
      </c>
      <c r="BT2473" s="2" t="s">
        <v>102</v>
      </c>
      <c r="BU2473" s="2" t="s">
        <v>103</v>
      </c>
      <c r="BV2473" s="2" t="s">
        <v>102</v>
      </c>
      <c r="BW2473" s="2" t="s">
        <v>102</v>
      </c>
      <c r="BX2473" s="2" t="s">
        <v>102</v>
      </c>
      <c r="BY2473" s="2" t="s">
        <v>102</v>
      </c>
      <c r="BZ2473" s="2" t="s">
        <v>102</v>
      </c>
      <c r="CA2473" s="2" t="s">
        <v>102</v>
      </c>
      <c r="CB2473" s="2" t="s">
        <v>102</v>
      </c>
      <c r="CC2473" s="2" t="s">
        <v>102</v>
      </c>
      <c r="CD2473" s="2" t="s">
        <v>102</v>
      </c>
      <c r="CE2473" s="2" t="s">
        <v>102</v>
      </c>
      <c r="CF2473" s="2" t="s">
        <v>102</v>
      </c>
      <c r="CG2473" s="2" t="s">
        <v>102</v>
      </c>
      <c r="CH2473" s="2" t="s">
        <v>102</v>
      </c>
      <c r="CI2473" s="2" t="s">
        <v>102</v>
      </c>
      <c r="CJ2473" s="2" t="s">
        <v>102</v>
      </c>
      <c r="CK2473" s="2" t="s">
        <v>102</v>
      </c>
      <c r="CL2473" s="2" t="s">
        <v>102</v>
      </c>
      <c r="CM2473" s="2" t="s">
        <v>102</v>
      </c>
      <c r="CN2473" s="2" t="s">
        <v>102</v>
      </c>
      <c r="CO2473" s="2" t="s">
        <v>102</v>
      </c>
      <c r="CP2473" s="2" t="s">
        <v>102</v>
      </c>
      <c r="CQ2473" s="2" t="s">
        <v>102</v>
      </c>
      <c r="CR2473" s="2" t="s">
        <v>102</v>
      </c>
      <c r="CS2473" s="2" t="s">
        <v>102</v>
      </c>
      <c r="CT2473" s="2" t="s">
        <v>102</v>
      </c>
      <c r="CU2473" s="2" t="s">
        <v>102</v>
      </c>
    </row>
    <row r="2474" spans="1:99" x14ac:dyDescent="0.3">
      <c r="A2474" s="2" t="s">
        <v>109</v>
      </c>
      <c r="B2474" s="2">
        <v>168330</v>
      </c>
      <c r="C2474" s="2" t="s">
        <v>15818</v>
      </c>
      <c r="D2474" s="2" t="s">
        <v>792</v>
      </c>
      <c r="E2474" s="2" t="s">
        <v>15819</v>
      </c>
      <c r="F2474" s="2" t="s">
        <v>15819</v>
      </c>
      <c r="G2474" s="2" t="s">
        <v>206</v>
      </c>
      <c r="H2474" s="2" t="s">
        <v>576</v>
      </c>
      <c r="I2474" s="2" t="s">
        <v>130</v>
      </c>
      <c r="J2474" s="2" t="s">
        <v>131</v>
      </c>
      <c r="K2474" s="2" t="s">
        <v>101</v>
      </c>
      <c r="L2474" s="2">
        <v>10017</v>
      </c>
      <c r="M2474" s="2" t="s">
        <v>15820</v>
      </c>
      <c r="U2474" s="2" t="s">
        <v>798</v>
      </c>
      <c r="V2474" s="3">
        <v>41451</v>
      </c>
      <c r="W2474" s="3">
        <v>41451</v>
      </c>
      <c r="X2474" s="4">
        <v>41183</v>
      </c>
      <c r="Y2474" s="2" t="s">
        <v>103</v>
      </c>
      <c r="Z2474" s="2" t="s">
        <v>15821</v>
      </c>
      <c r="AA2474" s="2" t="s">
        <v>102</v>
      </c>
      <c r="AB2474" s="2" t="s">
        <v>102</v>
      </c>
      <c r="AD2474" s="2" t="s">
        <v>102</v>
      </c>
      <c r="AF2474" s="2" t="s">
        <v>102</v>
      </c>
      <c r="AG2474" s="2" t="s">
        <v>103</v>
      </c>
      <c r="AH2474" s="2" t="s">
        <v>102</v>
      </c>
      <c r="AI2474" s="2" t="s">
        <v>104</v>
      </c>
      <c r="AK2474" s="2" t="s">
        <v>105</v>
      </c>
      <c r="AL2474" s="2" t="s">
        <v>101</v>
      </c>
      <c r="AM2474" s="2" t="s">
        <v>102</v>
      </c>
      <c r="AN2474" s="2" t="s">
        <v>102</v>
      </c>
      <c r="AO2474" s="2" t="s">
        <v>102</v>
      </c>
      <c r="AP2474" s="2" t="s">
        <v>102</v>
      </c>
      <c r="AQ2474" s="2" t="s">
        <v>102</v>
      </c>
      <c r="AR2474" s="2" t="s">
        <v>102</v>
      </c>
      <c r="AS2474" s="2" t="s">
        <v>102</v>
      </c>
      <c r="AT2474" s="2" t="s">
        <v>102</v>
      </c>
      <c r="AU2474" s="2" t="s">
        <v>102</v>
      </c>
      <c r="AV2474" s="2" t="s">
        <v>102</v>
      </c>
      <c r="AW2474" s="2" t="s">
        <v>102</v>
      </c>
      <c r="AX2474" s="2" t="s">
        <v>102</v>
      </c>
      <c r="AY2474" s="2" t="s">
        <v>102</v>
      </c>
      <c r="AZ2474" s="2" t="s">
        <v>102</v>
      </c>
      <c r="BB2474" s="2" t="s">
        <v>102</v>
      </c>
      <c r="BD2474" s="2" t="s">
        <v>102</v>
      </c>
      <c r="BE2474" s="2" t="s">
        <v>102</v>
      </c>
      <c r="BF2474" s="2" t="s">
        <v>102</v>
      </c>
      <c r="BG2474" s="2" t="s">
        <v>102</v>
      </c>
      <c r="BH2474" s="2" t="s">
        <v>102</v>
      </c>
      <c r="BI2474" s="2" t="s">
        <v>102</v>
      </c>
      <c r="BJ2474" s="2" t="s">
        <v>103</v>
      </c>
      <c r="BK2474" s="2" t="s">
        <v>102</v>
      </c>
      <c r="BL2474" s="2" t="s">
        <v>102</v>
      </c>
      <c r="BM2474" s="2" t="s">
        <v>102</v>
      </c>
      <c r="BN2474" s="2" t="s">
        <v>102</v>
      </c>
      <c r="BO2474" s="2" t="s">
        <v>102</v>
      </c>
      <c r="BP2474" s="2" t="s">
        <v>102</v>
      </c>
      <c r="BQ2474" s="2" t="s">
        <v>102</v>
      </c>
      <c r="BR2474" s="2" t="s">
        <v>102</v>
      </c>
      <c r="BS2474" s="2" t="s">
        <v>102</v>
      </c>
      <c r="BT2474" s="2" t="s">
        <v>103</v>
      </c>
      <c r="BU2474" s="2" t="s">
        <v>103</v>
      </c>
      <c r="BV2474" s="2" t="s">
        <v>102</v>
      </c>
      <c r="BW2474" s="2" t="s">
        <v>102</v>
      </c>
      <c r="BX2474" s="2" t="s">
        <v>102</v>
      </c>
      <c r="BY2474" s="2" t="s">
        <v>102</v>
      </c>
      <c r="BZ2474" s="2" t="s">
        <v>102</v>
      </c>
      <c r="CA2474" s="2" t="s">
        <v>102</v>
      </c>
      <c r="CB2474" s="2" t="s">
        <v>102</v>
      </c>
      <c r="CC2474" s="2" t="s">
        <v>102</v>
      </c>
      <c r="CD2474" s="2" t="s">
        <v>102</v>
      </c>
      <c r="CE2474" s="2" t="s">
        <v>102</v>
      </c>
      <c r="CF2474" s="2" t="s">
        <v>102</v>
      </c>
      <c r="CG2474" s="2" t="s">
        <v>102</v>
      </c>
      <c r="CH2474" s="2" t="s">
        <v>102</v>
      </c>
      <c r="CI2474" s="2" t="s">
        <v>102</v>
      </c>
      <c r="CJ2474" s="2" t="s">
        <v>102</v>
      </c>
      <c r="CK2474" s="2" t="s">
        <v>102</v>
      </c>
      <c r="CL2474" s="2" t="s">
        <v>102</v>
      </c>
      <c r="CM2474" s="2" t="s">
        <v>102</v>
      </c>
      <c r="CN2474" s="2" t="s">
        <v>102</v>
      </c>
      <c r="CO2474" s="2" t="s">
        <v>102</v>
      </c>
      <c r="CP2474" s="2" t="s">
        <v>102</v>
      </c>
      <c r="CQ2474" s="2" t="s">
        <v>102</v>
      </c>
      <c r="CR2474" s="2" t="s">
        <v>102</v>
      </c>
      <c r="CS2474" s="2" t="s">
        <v>102</v>
      </c>
      <c r="CT2474" s="2" t="s">
        <v>102</v>
      </c>
      <c r="CU2474" s="2" t="s">
        <v>102</v>
      </c>
    </row>
    <row r="2475" spans="1:99" x14ac:dyDescent="0.3">
      <c r="A2475" s="2" t="s">
        <v>123</v>
      </c>
      <c r="B2475" s="2">
        <v>168331</v>
      </c>
      <c r="C2475" s="2" t="s">
        <v>15784</v>
      </c>
      <c r="D2475" s="2" t="s">
        <v>792</v>
      </c>
      <c r="E2475" s="2" t="s">
        <v>15785</v>
      </c>
      <c r="F2475" s="2" t="s">
        <v>15785</v>
      </c>
      <c r="G2475" s="2" t="s">
        <v>1471</v>
      </c>
      <c r="H2475" s="2" t="s">
        <v>905</v>
      </c>
      <c r="I2475" s="2" t="s">
        <v>204</v>
      </c>
      <c r="J2475" s="2" t="s">
        <v>205</v>
      </c>
      <c r="K2475" s="2" t="s">
        <v>101</v>
      </c>
      <c r="L2475" s="2">
        <v>60611</v>
      </c>
      <c r="M2475" s="2" t="s">
        <v>15786</v>
      </c>
      <c r="N2475" s="2" t="s">
        <v>15787</v>
      </c>
      <c r="U2475" s="2" t="s">
        <v>798</v>
      </c>
      <c r="V2475" s="3">
        <v>41446</v>
      </c>
      <c r="W2475" s="3">
        <v>41446</v>
      </c>
      <c r="X2475" s="4">
        <v>41183</v>
      </c>
      <c r="Y2475" s="2" t="s">
        <v>103</v>
      </c>
      <c r="Z2475" s="2" t="s">
        <v>15788</v>
      </c>
      <c r="AA2475" s="2" t="s">
        <v>102</v>
      </c>
      <c r="AB2475" s="2" t="s">
        <v>102</v>
      </c>
      <c r="AD2475" s="2" t="s">
        <v>102</v>
      </c>
      <c r="AF2475" s="2" t="s">
        <v>102</v>
      </c>
      <c r="AG2475" s="2" t="s">
        <v>103</v>
      </c>
      <c r="AH2475" s="2" t="s">
        <v>102</v>
      </c>
      <c r="AI2475" s="2" t="s">
        <v>126</v>
      </c>
      <c r="AK2475" s="2" t="s">
        <v>105</v>
      </c>
      <c r="AL2475" s="2" t="s">
        <v>101</v>
      </c>
      <c r="AM2475" s="2" t="s">
        <v>102</v>
      </c>
      <c r="AN2475" s="2" t="s">
        <v>102</v>
      </c>
      <c r="AO2475" s="2" t="s">
        <v>102</v>
      </c>
      <c r="AP2475" s="2" t="s">
        <v>102</v>
      </c>
      <c r="AQ2475" s="2" t="s">
        <v>102</v>
      </c>
      <c r="AR2475" s="2" t="s">
        <v>102</v>
      </c>
      <c r="AS2475" s="2" t="s">
        <v>102</v>
      </c>
      <c r="AT2475" s="2" t="s">
        <v>102</v>
      </c>
      <c r="AU2475" s="2" t="s">
        <v>102</v>
      </c>
      <c r="AV2475" s="2" t="s">
        <v>102</v>
      </c>
      <c r="AW2475" s="2" t="s">
        <v>102</v>
      </c>
      <c r="AX2475" s="2" t="s">
        <v>102</v>
      </c>
      <c r="AY2475" s="2" t="s">
        <v>102</v>
      </c>
      <c r="AZ2475" s="2" t="s">
        <v>102</v>
      </c>
      <c r="BB2475" s="2" t="s">
        <v>102</v>
      </c>
      <c r="BD2475" s="2" t="s">
        <v>102</v>
      </c>
      <c r="BE2475" s="2" t="s">
        <v>102</v>
      </c>
      <c r="BF2475" s="2" t="s">
        <v>102</v>
      </c>
      <c r="BG2475" s="2" t="s">
        <v>102</v>
      </c>
      <c r="BH2475" s="2" t="s">
        <v>102</v>
      </c>
      <c r="BI2475" s="2" t="s">
        <v>102</v>
      </c>
      <c r="BJ2475" s="2" t="s">
        <v>102</v>
      </c>
      <c r="BK2475" s="2" t="s">
        <v>102</v>
      </c>
      <c r="BL2475" s="2" t="s">
        <v>102</v>
      </c>
      <c r="BM2475" s="2" t="s">
        <v>102</v>
      </c>
      <c r="BN2475" s="2" t="s">
        <v>102</v>
      </c>
      <c r="BO2475" s="2" t="s">
        <v>102</v>
      </c>
      <c r="BP2475" s="2" t="s">
        <v>102</v>
      </c>
      <c r="BQ2475" s="2" t="s">
        <v>102</v>
      </c>
      <c r="BR2475" s="2" t="s">
        <v>102</v>
      </c>
      <c r="BS2475" s="2" t="s">
        <v>102</v>
      </c>
      <c r="BT2475" s="2" t="s">
        <v>103</v>
      </c>
      <c r="BU2475" s="2" t="s">
        <v>103</v>
      </c>
      <c r="BV2475" s="2" t="s">
        <v>102</v>
      </c>
      <c r="BW2475" s="2" t="s">
        <v>102</v>
      </c>
      <c r="BX2475" s="2" t="s">
        <v>102</v>
      </c>
      <c r="BY2475" s="2" t="s">
        <v>102</v>
      </c>
      <c r="BZ2475" s="2" t="s">
        <v>102</v>
      </c>
      <c r="CA2475" s="2" t="s">
        <v>102</v>
      </c>
      <c r="CB2475" s="2" t="s">
        <v>102</v>
      </c>
      <c r="CC2475" s="2" t="s">
        <v>102</v>
      </c>
      <c r="CD2475" s="2" t="s">
        <v>102</v>
      </c>
      <c r="CE2475" s="2" t="s">
        <v>102</v>
      </c>
      <c r="CF2475" s="2" t="s">
        <v>102</v>
      </c>
      <c r="CG2475" s="2" t="s">
        <v>102</v>
      </c>
      <c r="CH2475" s="2" t="s">
        <v>102</v>
      </c>
      <c r="CI2475" s="2" t="s">
        <v>102</v>
      </c>
      <c r="CJ2475" s="2" t="s">
        <v>102</v>
      </c>
      <c r="CK2475" s="2" t="s">
        <v>102</v>
      </c>
      <c r="CL2475" s="2" t="s">
        <v>102</v>
      </c>
      <c r="CM2475" s="2" t="s">
        <v>102</v>
      </c>
      <c r="CN2475" s="2" t="s">
        <v>102</v>
      </c>
      <c r="CO2475" s="2" t="s">
        <v>102</v>
      </c>
      <c r="CP2475" s="2" t="s">
        <v>102</v>
      </c>
      <c r="CQ2475" s="2" t="s">
        <v>102</v>
      </c>
      <c r="CR2475" s="2" t="s">
        <v>102</v>
      </c>
      <c r="CS2475" s="2" t="s">
        <v>102</v>
      </c>
      <c r="CT2475" s="2" t="s">
        <v>102</v>
      </c>
      <c r="CU2475" s="2" t="s">
        <v>102</v>
      </c>
    </row>
    <row r="2476" spans="1:99" x14ac:dyDescent="0.3">
      <c r="A2476" s="2" t="s">
        <v>379</v>
      </c>
      <c r="B2476" s="2">
        <v>168350</v>
      </c>
      <c r="C2476" s="2" t="s">
        <v>15831</v>
      </c>
      <c r="D2476" s="2" t="s">
        <v>792</v>
      </c>
      <c r="E2476" s="2" t="s">
        <v>15832</v>
      </c>
      <c r="F2476" s="2" t="s">
        <v>15832</v>
      </c>
      <c r="G2476" s="2" t="s">
        <v>15833</v>
      </c>
      <c r="H2476" s="2" t="s">
        <v>889</v>
      </c>
      <c r="I2476" s="2" t="s">
        <v>692</v>
      </c>
      <c r="K2476" s="2" t="s">
        <v>693</v>
      </c>
      <c r="L2476" s="2" t="s">
        <v>15834</v>
      </c>
      <c r="M2476" s="2" t="s">
        <v>15835</v>
      </c>
      <c r="N2476" s="2" t="s">
        <v>15836</v>
      </c>
      <c r="O2476" s="2" t="s">
        <v>15837</v>
      </c>
      <c r="P2476" s="2" t="s">
        <v>15838</v>
      </c>
      <c r="Q2476" s="2" t="s">
        <v>1076</v>
      </c>
      <c r="S2476" s="2" t="s">
        <v>615</v>
      </c>
      <c r="T2476" s="2">
        <v>200127</v>
      </c>
      <c r="U2476" s="2" t="s">
        <v>798</v>
      </c>
      <c r="V2476" s="3">
        <v>41453</v>
      </c>
      <c r="W2476" s="3">
        <v>41453</v>
      </c>
      <c r="X2476" s="4">
        <v>41183</v>
      </c>
      <c r="Y2476" s="2" t="s">
        <v>103</v>
      </c>
      <c r="Z2476" s="2" t="s">
        <v>15839</v>
      </c>
      <c r="AA2476" s="2" t="s">
        <v>102</v>
      </c>
      <c r="AB2476" s="2" t="s">
        <v>102</v>
      </c>
      <c r="AD2476" s="2" t="s">
        <v>102</v>
      </c>
      <c r="AF2476" s="2" t="s">
        <v>102</v>
      </c>
      <c r="AG2476" s="2" t="s">
        <v>103</v>
      </c>
      <c r="AH2476" s="2" t="s">
        <v>102</v>
      </c>
      <c r="AI2476" s="2" t="s">
        <v>108</v>
      </c>
      <c r="AL2476" s="2" t="s">
        <v>693</v>
      </c>
      <c r="AM2476" s="2" t="s">
        <v>102</v>
      </c>
      <c r="AN2476" s="2" t="s">
        <v>102</v>
      </c>
      <c r="AO2476" s="2" t="s">
        <v>102</v>
      </c>
      <c r="AP2476" s="2" t="s">
        <v>102</v>
      </c>
      <c r="AQ2476" s="2" t="s">
        <v>102</v>
      </c>
      <c r="AR2476" s="2" t="s">
        <v>102</v>
      </c>
      <c r="AS2476" s="2" t="s">
        <v>102</v>
      </c>
      <c r="AT2476" s="2" t="s">
        <v>102</v>
      </c>
      <c r="AU2476" s="2" t="s">
        <v>102</v>
      </c>
      <c r="AV2476" s="2" t="s">
        <v>102</v>
      </c>
      <c r="AW2476" s="2" t="s">
        <v>102</v>
      </c>
      <c r="AX2476" s="2" t="s">
        <v>102</v>
      </c>
      <c r="AY2476" s="2" t="s">
        <v>102</v>
      </c>
      <c r="AZ2476" s="2" t="s">
        <v>102</v>
      </c>
      <c r="BB2476" s="2" t="s">
        <v>102</v>
      </c>
      <c r="BD2476" s="2" t="s">
        <v>102</v>
      </c>
      <c r="BE2476" s="2" t="s">
        <v>102</v>
      </c>
      <c r="BF2476" s="2" t="s">
        <v>103</v>
      </c>
      <c r="BG2476" s="2" t="s">
        <v>102</v>
      </c>
      <c r="BH2476" s="2" t="s">
        <v>102</v>
      </c>
      <c r="BI2476" s="2" t="s">
        <v>102</v>
      </c>
      <c r="BJ2476" s="2" t="s">
        <v>102</v>
      </c>
      <c r="BK2476" s="2" t="s">
        <v>102</v>
      </c>
      <c r="BL2476" s="2" t="s">
        <v>102</v>
      </c>
      <c r="BM2476" s="2" t="s">
        <v>102</v>
      </c>
      <c r="BN2476" s="2" t="s">
        <v>102</v>
      </c>
      <c r="BO2476" s="2" t="s">
        <v>102</v>
      </c>
      <c r="BP2476" s="2" t="s">
        <v>102</v>
      </c>
      <c r="BQ2476" s="2" t="s">
        <v>102</v>
      </c>
      <c r="BR2476" s="2" t="s">
        <v>102</v>
      </c>
      <c r="BS2476" s="2" t="s">
        <v>102</v>
      </c>
      <c r="BT2476" s="2" t="s">
        <v>103</v>
      </c>
      <c r="BU2476" s="2" t="s">
        <v>103</v>
      </c>
      <c r="BV2476" s="2" t="s">
        <v>102</v>
      </c>
      <c r="BW2476" s="2" t="s">
        <v>102</v>
      </c>
      <c r="BX2476" s="2" t="s">
        <v>102</v>
      </c>
      <c r="BY2476" s="2" t="s">
        <v>102</v>
      </c>
      <c r="BZ2476" s="2" t="s">
        <v>102</v>
      </c>
      <c r="CA2476" s="2" t="s">
        <v>102</v>
      </c>
      <c r="CB2476" s="2" t="s">
        <v>102</v>
      </c>
      <c r="CC2476" s="2" t="s">
        <v>102</v>
      </c>
      <c r="CD2476" s="2" t="s">
        <v>102</v>
      </c>
      <c r="CE2476" s="2" t="s">
        <v>102</v>
      </c>
      <c r="CF2476" s="2" t="s">
        <v>102</v>
      </c>
      <c r="CG2476" s="2" t="s">
        <v>102</v>
      </c>
      <c r="CH2476" s="2" t="s">
        <v>102</v>
      </c>
      <c r="CI2476" s="2" t="s">
        <v>102</v>
      </c>
      <c r="CJ2476" s="2" t="s">
        <v>102</v>
      </c>
      <c r="CK2476" s="2" t="s">
        <v>102</v>
      </c>
      <c r="CL2476" s="2" t="s">
        <v>102</v>
      </c>
      <c r="CM2476" s="2" t="s">
        <v>102</v>
      </c>
      <c r="CN2476" s="2" t="s">
        <v>102</v>
      </c>
      <c r="CO2476" s="2" t="s">
        <v>102</v>
      </c>
      <c r="CP2476" s="2" t="s">
        <v>102</v>
      </c>
      <c r="CQ2476" s="2" t="s">
        <v>102</v>
      </c>
      <c r="CR2476" s="2" t="s">
        <v>102</v>
      </c>
      <c r="CS2476" s="2" t="s">
        <v>102</v>
      </c>
      <c r="CT2476" s="2" t="s">
        <v>102</v>
      </c>
      <c r="CU2476" s="2" t="s">
        <v>102</v>
      </c>
    </row>
    <row r="2477" spans="1:99" x14ac:dyDescent="0.3">
      <c r="A2477" s="2" t="s">
        <v>109</v>
      </c>
      <c r="B2477" s="2">
        <v>168370</v>
      </c>
      <c r="C2477" s="2" t="s">
        <v>16323</v>
      </c>
      <c r="D2477" s="2" t="s">
        <v>792</v>
      </c>
      <c r="E2477" s="2" t="s">
        <v>16324</v>
      </c>
      <c r="F2477" s="2" t="s">
        <v>16324</v>
      </c>
      <c r="G2477" s="2" t="s">
        <v>16325</v>
      </c>
      <c r="H2477" s="2" t="s">
        <v>716</v>
      </c>
      <c r="I2477" s="2" t="s">
        <v>478</v>
      </c>
      <c r="J2477" s="2" t="s">
        <v>131</v>
      </c>
      <c r="K2477" s="2" t="s">
        <v>101</v>
      </c>
      <c r="L2477" s="2">
        <v>10580</v>
      </c>
      <c r="M2477" s="2" t="s">
        <v>16326</v>
      </c>
      <c r="N2477" s="2" t="s">
        <v>16327</v>
      </c>
      <c r="U2477" s="2" t="s">
        <v>798</v>
      </c>
      <c r="V2477" s="3">
        <v>41541</v>
      </c>
      <c r="W2477" s="3">
        <v>41541</v>
      </c>
      <c r="X2477" s="4">
        <v>41183</v>
      </c>
      <c r="Y2477" s="2" t="s">
        <v>103</v>
      </c>
      <c r="Z2477" s="2" t="s">
        <v>16328</v>
      </c>
      <c r="AA2477" s="2" t="s">
        <v>102</v>
      </c>
      <c r="AB2477" s="2" t="s">
        <v>102</v>
      </c>
      <c r="AD2477" s="2" t="s">
        <v>102</v>
      </c>
      <c r="AF2477" s="2" t="s">
        <v>102</v>
      </c>
      <c r="AG2477" s="2" t="s">
        <v>103</v>
      </c>
      <c r="AH2477" s="2" t="s">
        <v>102</v>
      </c>
      <c r="AI2477" s="2" t="s">
        <v>104</v>
      </c>
      <c r="AK2477" s="2" t="s">
        <v>105</v>
      </c>
      <c r="AL2477" s="2" t="s">
        <v>101</v>
      </c>
      <c r="AM2477" s="2" t="s">
        <v>102</v>
      </c>
      <c r="AN2477" s="2" t="s">
        <v>102</v>
      </c>
      <c r="AO2477" s="2" t="s">
        <v>103</v>
      </c>
      <c r="AP2477" s="2" t="s">
        <v>102</v>
      </c>
      <c r="AQ2477" s="2" t="s">
        <v>102</v>
      </c>
      <c r="AR2477" s="2" t="s">
        <v>102</v>
      </c>
      <c r="AS2477" s="2" t="s">
        <v>102</v>
      </c>
      <c r="AT2477" s="2" t="s">
        <v>102</v>
      </c>
      <c r="AU2477" s="2" t="s">
        <v>102</v>
      </c>
      <c r="AV2477" s="2" t="s">
        <v>102</v>
      </c>
      <c r="AW2477" s="2" t="s">
        <v>102</v>
      </c>
      <c r="AX2477" s="2" t="s">
        <v>102</v>
      </c>
      <c r="AY2477" s="2" t="s">
        <v>102</v>
      </c>
      <c r="AZ2477" s="2" t="s">
        <v>102</v>
      </c>
      <c r="BB2477" s="2" t="s">
        <v>102</v>
      </c>
      <c r="BD2477" s="2" t="s">
        <v>102</v>
      </c>
      <c r="BE2477" s="2" t="s">
        <v>102</v>
      </c>
      <c r="BF2477" s="2" t="s">
        <v>102</v>
      </c>
      <c r="BG2477" s="2" t="s">
        <v>102</v>
      </c>
      <c r="BH2477" s="2" t="s">
        <v>102</v>
      </c>
      <c r="BI2477" s="2" t="s">
        <v>102</v>
      </c>
      <c r="BJ2477" s="2" t="s">
        <v>102</v>
      </c>
      <c r="BK2477" s="2" t="s">
        <v>102</v>
      </c>
      <c r="BL2477" s="2" t="s">
        <v>102</v>
      </c>
      <c r="BM2477" s="2" t="s">
        <v>102</v>
      </c>
      <c r="BN2477" s="2" t="s">
        <v>102</v>
      </c>
      <c r="BO2477" s="2" t="s">
        <v>102</v>
      </c>
      <c r="BP2477" s="2" t="s">
        <v>102</v>
      </c>
      <c r="BQ2477" s="2" t="s">
        <v>102</v>
      </c>
      <c r="BR2477" s="2" t="s">
        <v>102</v>
      </c>
      <c r="BS2477" s="2" t="s">
        <v>102</v>
      </c>
      <c r="BT2477" s="2" t="s">
        <v>102</v>
      </c>
      <c r="BU2477" s="2" t="s">
        <v>103</v>
      </c>
      <c r="BV2477" s="2" t="s">
        <v>102</v>
      </c>
      <c r="BW2477" s="2" t="s">
        <v>102</v>
      </c>
      <c r="BX2477" s="2" t="s">
        <v>102</v>
      </c>
      <c r="BY2477" s="2" t="s">
        <v>102</v>
      </c>
      <c r="BZ2477" s="2" t="s">
        <v>102</v>
      </c>
      <c r="CA2477" s="2" t="s">
        <v>102</v>
      </c>
      <c r="CB2477" s="2" t="s">
        <v>102</v>
      </c>
      <c r="CC2477" s="2" t="s">
        <v>102</v>
      </c>
      <c r="CD2477" s="2" t="s">
        <v>102</v>
      </c>
      <c r="CE2477" s="2" t="s">
        <v>102</v>
      </c>
      <c r="CF2477" s="2" t="s">
        <v>102</v>
      </c>
      <c r="CG2477" s="2" t="s">
        <v>102</v>
      </c>
      <c r="CH2477" s="2" t="s">
        <v>102</v>
      </c>
      <c r="CI2477" s="2" t="s">
        <v>102</v>
      </c>
      <c r="CJ2477" s="2" t="s">
        <v>102</v>
      </c>
      <c r="CK2477" s="2" t="s">
        <v>102</v>
      </c>
      <c r="CL2477" s="2" t="s">
        <v>102</v>
      </c>
      <c r="CM2477" s="2" t="s">
        <v>102</v>
      </c>
      <c r="CN2477" s="2" t="s">
        <v>102</v>
      </c>
      <c r="CO2477" s="2" t="s">
        <v>102</v>
      </c>
      <c r="CP2477" s="2" t="s">
        <v>102</v>
      </c>
      <c r="CQ2477" s="2" t="s">
        <v>102</v>
      </c>
      <c r="CR2477" s="2" t="s">
        <v>102</v>
      </c>
      <c r="CS2477" s="2" t="s">
        <v>102</v>
      </c>
      <c r="CT2477" s="2" t="s">
        <v>102</v>
      </c>
      <c r="CU2477" s="2" t="s">
        <v>102</v>
      </c>
    </row>
    <row r="2478" spans="1:99" x14ac:dyDescent="0.3">
      <c r="A2478" s="2" t="s">
        <v>106</v>
      </c>
      <c r="B2478" s="2">
        <v>168373</v>
      </c>
      <c r="C2478" s="2" t="s">
        <v>15979</v>
      </c>
      <c r="D2478" s="2" t="s">
        <v>792</v>
      </c>
      <c r="E2478" s="2" t="s">
        <v>15980</v>
      </c>
      <c r="F2478" s="2" t="s">
        <v>15981</v>
      </c>
      <c r="G2478" s="2" t="s">
        <v>15982</v>
      </c>
      <c r="H2478" s="2" t="s">
        <v>657</v>
      </c>
      <c r="I2478" s="2" t="s">
        <v>1241</v>
      </c>
      <c r="J2478" s="2" t="s">
        <v>153</v>
      </c>
      <c r="K2478" s="2" t="s">
        <v>101</v>
      </c>
      <c r="L2478" s="2">
        <v>20176</v>
      </c>
      <c r="M2478" s="2" t="s">
        <v>15983</v>
      </c>
      <c r="N2478" s="2" t="s">
        <v>15984</v>
      </c>
      <c r="U2478" s="2" t="s">
        <v>798</v>
      </c>
      <c r="V2478" s="3">
        <v>41488</v>
      </c>
      <c r="W2478" s="3">
        <v>41488</v>
      </c>
      <c r="X2478" s="4">
        <v>41183</v>
      </c>
      <c r="Y2478" s="2" t="s">
        <v>102</v>
      </c>
      <c r="AA2478" s="2" t="s">
        <v>102</v>
      </c>
      <c r="AB2478" s="2" t="s">
        <v>102</v>
      </c>
      <c r="AD2478" s="2" t="s">
        <v>102</v>
      </c>
      <c r="AF2478" s="2" t="s">
        <v>102</v>
      </c>
      <c r="AG2478" s="2" t="s">
        <v>103</v>
      </c>
      <c r="AH2478" s="2" t="s">
        <v>102</v>
      </c>
      <c r="AI2478" s="2" t="s">
        <v>104</v>
      </c>
      <c r="AK2478" s="2" t="s">
        <v>153</v>
      </c>
      <c r="AL2478" s="2" t="s">
        <v>101</v>
      </c>
      <c r="AM2478" s="2" t="s">
        <v>102</v>
      </c>
      <c r="AN2478" s="2" t="s">
        <v>102</v>
      </c>
      <c r="AO2478" s="2" t="s">
        <v>102</v>
      </c>
      <c r="AP2478" s="2" t="s">
        <v>102</v>
      </c>
      <c r="AQ2478" s="2" t="s">
        <v>102</v>
      </c>
      <c r="AR2478" s="2" t="s">
        <v>102</v>
      </c>
      <c r="AS2478" s="2" t="s">
        <v>102</v>
      </c>
      <c r="AT2478" s="2" t="s">
        <v>102</v>
      </c>
      <c r="AU2478" s="2" t="s">
        <v>102</v>
      </c>
      <c r="AV2478" s="2" t="s">
        <v>102</v>
      </c>
      <c r="AW2478" s="2" t="s">
        <v>102</v>
      </c>
      <c r="AX2478" s="2" t="s">
        <v>102</v>
      </c>
      <c r="AY2478" s="2" t="s">
        <v>102</v>
      </c>
      <c r="AZ2478" s="2" t="s">
        <v>102</v>
      </c>
      <c r="BB2478" s="2" t="s">
        <v>102</v>
      </c>
      <c r="BD2478" s="2" t="s">
        <v>102</v>
      </c>
      <c r="BE2478" s="2" t="s">
        <v>102</v>
      </c>
      <c r="BF2478" s="2" t="s">
        <v>103</v>
      </c>
      <c r="BG2478" s="2" t="s">
        <v>102</v>
      </c>
      <c r="BH2478" s="2" t="s">
        <v>102</v>
      </c>
      <c r="BI2478" s="2" t="s">
        <v>102</v>
      </c>
      <c r="BJ2478" s="2" t="s">
        <v>102</v>
      </c>
      <c r="BK2478" s="2" t="s">
        <v>102</v>
      </c>
      <c r="BL2478" s="2" t="s">
        <v>102</v>
      </c>
      <c r="BM2478" s="2" t="s">
        <v>102</v>
      </c>
      <c r="BN2478" s="2" t="s">
        <v>102</v>
      </c>
      <c r="BO2478" s="2" t="s">
        <v>102</v>
      </c>
      <c r="BP2478" s="2" t="s">
        <v>102</v>
      </c>
      <c r="BQ2478" s="2" t="s">
        <v>102</v>
      </c>
      <c r="BR2478" s="2" t="s">
        <v>102</v>
      </c>
      <c r="BS2478" s="2" t="s">
        <v>102</v>
      </c>
      <c r="BT2478" s="2" t="s">
        <v>103</v>
      </c>
      <c r="BU2478" s="2" t="s">
        <v>102</v>
      </c>
      <c r="BV2478" s="2" t="s">
        <v>102</v>
      </c>
      <c r="BW2478" s="2" t="s">
        <v>102</v>
      </c>
      <c r="BX2478" s="2" t="s">
        <v>102</v>
      </c>
      <c r="BY2478" s="2" t="s">
        <v>102</v>
      </c>
      <c r="BZ2478" s="2" t="s">
        <v>102</v>
      </c>
      <c r="CA2478" s="2" t="s">
        <v>102</v>
      </c>
      <c r="CB2478" s="2" t="s">
        <v>102</v>
      </c>
      <c r="CC2478" s="2" t="s">
        <v>102</v>
      </c>
      <c r="CD2478" s="2" t="s">
        <v>102</v>
      </c>
      <c r="CE2478" s="2" t="s">
        <v>102</v>
      </c>
      <c r="CF2478" s="2" t="s">
        <v>102</v>
      </c>
      <c r="CG2478" s="2" t="s">
        <v>102</v>
      </c>
      <c r="CH2478" s="2" t="s">
        <v>102</v>
      </c>
      <c r="CI2478" s="2" t="s">
        <v>102</v>
      </c>
      <c r="CJ2478" s="2" t="s">
        <v>102</v>
      </c>
      <c r="CK2478" s="2" t="s">
        <v>102</v>
      </c>
      <c r="CL2478" s="2" t="s">
        <v>102</v>
      </c>
      <c r="CM2478" s="2" t="s">
        <v>102</v>
      </c>
      <c r="CN2478" s="2" t="s">
        <v>102</v>
      </c>
      <c r="CO2478" s="2" t="s">
        <v>102</v>
      </c>
      <c r="CP2478" s="2" t="s">
        <v>102</v>
      </c>
      <c r="CQ2478" s="2" t="s">
        <v>102</v>
      </c>
      <c r="CR2478" s="2" t="s">
        <v>102</v>
      </c>
      <c r="CS2478" s="2" t="s">
        <v>102</v>
      </c>
      <c r="CT2478" s="2" t="s">
        <v>102</v>
      </c>
      <c r="CU2478" s="2" t="s">
        <v>102</v>
      </c>
    </row>
    <row r="2479" spans="1:99" x14ac:dyDescent="0.3">
      <c r="A2479" s="2" t="s">
        <v>239</v>
      </c>
      <c r="B2479" s="2">
        <v>168398</v>
      </c>
      <c r="C2479" s="2" t="s">
        <v>15988</v>
      </c>
      <c r="D2479" s="2" t="s">
        <v>792</v>
      </c>
      <c r="E2479" s="2" t="s">
        <v>15989</v>
      </c>
      <c r="F2479" s="2" t="s">
        <v>15989</v>
      </c>
      <c r="G2479" s="2" t="s">
        <v>15990</v>
      </c>
      <c r="H2479" s="2" t="s">
        <v>164</v>
      </c>
      <c r="I2479" s="2" t="s">
        <v>396</v>
      </c>
      <c r="J2479" s="2" t="s">
        <v>201</v>
      </c>
      <c r="K2479" s="2" t="s">
        <v>101</v>
      </c>
      <c r="L2479" s="2">
        <v>33131</v>
      </c>
      <c r="M2479" s="2" t="s">
        <v>15991</v>
      </c>
      <c r="N2479" s="2" t="s">
        <v>15992</v>
      </c>
      <c r="U2479" s="2" t="s">
        <v>798</v>
      </c>
      <c r="V2479" s="3">
        <v>41488</v>
      </c>
      <c r="W2479" s="3">
        <v>41488</v>
      </c>
      <c r="X2479" s="4">
        <v>41183</v>
      </c>
      <c r="Y2479" s="2" t="s">
        <v>103</v>
      </c>
      <c r="Z2479" s="2" t="s">
        <v>15993</v>
      </c>
      <c r="AA2479" s="2" t="s">
        <v>102</v>
      </c>
      <c r="AB2479" s="2" t="s">
        <v>102</v>
      </c>
      <c r="AD2479" s="2" t="s">
        <v>102</v>
      </c>
      <c r="AF2479" s="2" t="s">
        <v>102</v>
      </c>
      <c r="AG2479" s="2" t="s">
        <v>103</v>
      </c>
      <c r="AH2479" s="2" t="s">
        <v>102</v>
      </c>
      <c r="AI2479" s="2" t="s">
        <v>104</v>
      </c>
      <c r="AK2479" s="2" t="s">
        <v>105</v>
      </c>
      <c r="AL2479" s="2" t="s">
        <v>101</v>
      </c>
      <c r="AM2479" s="2" t="s">
        <v>102</v>
      </c>
      <c r="AN2479" s="2" t="s">
        <v>102</v>
      </c>
      <c r="AO2479" s="2" t="s">
        <v>102</v>
      </c>
      <c r="AP2479" s="2" t="s">
        <v>102</v>
      </c>
      <c r="AQ2479" s="2" t="s">
        <v>102</v>
      </c>
      <c r="AR2479" s="2" t="s">
        <v>102</v>
      </c>
      <c r="AS2479" s="2" t="s">
        <v>102</v>
      </c>
      <c r="AT2479" s="2" t="s">
        <v>102</v>
      </c>
      <c r="AU2479" s="2" t="s">
        <v>102</v>
      </c>
      <c r="AV2479" s="2" t="s">
        <v>102</v>
      </c>
      <c r="AW2479" s="2" t="s">
        <v>102</v>
      </c>
      <c r="AX2479" s="2" t="s">
        <v>102</v>
      </c>
      <c r="AY2479" s="2" t="s">
        <v>102</v>
      </c>
      <c r="AZ2479" s="2" t="s">
        <v>102</v>
      </c>
      <c r="BB2479" s="2" t="s">
        <v>102</v>
      </c>
      <c r="BD2479" s="2" t="s">
        <v>102</v>
      </c>
      <c r="BE2479" s="2" t="s">
        <v>102</v>
      </c>
      <c r="BF2479" s="2" t="s">
        <v>102</v>
      </c>
      <c r="BG2479" s="2" t="s">
        <v>102</v>
      </c>
      <c r="BH2479" s="2" t="s">
        <v>102</v>
      </c>
      <c r="BI2479" s="2" t="s">
        <v>102</v>
      </c>
      <c r="BJ2479" s="2" t="s">
        <v>102</v>
      </c>
      <c r="BK2479" s="2" t="s">
        <v>102</v>
      </c>
      <c r="BL2479" s="2" t="s">
        <v>102</v>
      </c>
      <c r="BM2479" s="2" t="s">
        <v>102</v>
      </c>
      <c r="BN2479" s="2" t="s">
        <v>102</v>
      </c>
      <c r="BO2479" s="2" t="s">
        <v>102</v>
      </c>
      <c r="BP2479" s="2" t="s">
        <v>102</v>
      </c>
      <c r="BQ2479" s="2" t="s">
        <v>102</v>
      </c>
      <c r="BR2479" s="2" t="s">
        <v>102</v>
      </c>
      <c r="BS2479" s="2" t="s">
        <v>102</v>
      </c>
      <c r="BT2479" s="2" t="s">
        <v>103</v>
      </c>
      <c r="BU2479" s="2" t="s">
        <v>103</v>
      </c>
      <c r="BV2479" s="2" t="s">
        <v>102</v>
      </c>
      <c r="BW2479" s="2" t="s">
        <v>102</v>
      </c>
      <c r="BX2479" s="2" t="s">
        <v>102</v>
      </c>
      <c r="BY2479" s="2" t="s">
        <v>102</v>
      </c>
      <c r="BZ2479" s="2" t="s">
        <v>102</v>
      </c>
      <c r="CA2479" s="2" t="s">
        <v>102</v>
      </c>
      <c r="CB2479" s="2" t="s">
        <v>102</v>
      </c>
      <c r="CC2479" s="2" t="s">
        <v>102</v>
      </c>
      <c r="CD2479" s="2" t="s">
        <v>102</v>
      </c>
      <c r="CE2479" s="2" t="s">
        <v>102</v>
      </c>
      <c r="CF2479" s="2" t="s">
        <v>102</v>
      </c>
      <c r="CG2479" s="2" t="s">
        <v>102</v>
      </c>
      <c r="CH2479" s="2" t="s">
        <v>102</v>
      </c>
      <c r="CI2479" s="2" t="s">
        <v>102</v>
      </c>
      <c r="CJ2479" s="2" t="s">
        <v>102</v>
      </c>
      <c r="CK2479" s="2" t="s">
        <v>102</v>
      </c>
      <c r="CL2479" s="2" t="s">
        <v>102</v>
      </c>
      <c r="CM2479" s="2" t="s">
        <v>102</v>
      </c>
      <c r="CN2479" s="2" t="s">
        <v>102</v>
      </c>
      <c r="CO2479" s="2" t="s">
        <v>102</v>
      </c>
      <c r="CP2479" s="2" t="s">
        <v>102</v>
      </c>
      <c r="CQ2479" s="2" t="s">
        <v>102</v>
      </c>
      <c r="CR2479" s="2" t="s">
        <v>102</v>
      </c>
      <c r="CS2479" s="2" t="s">
        <v>102</v>
      </c>
      <c r="CT2479" s="2" t="s">
        <v>102</v>
      </c>
      <c r="CU2479" s="2" t="s">
        <v>102</v>
      </c>
    </row>
    <row r="2480" spans="1:99" x14ac:dyDescent="0.3">
      <c r="A2480" s="2" t="s">
        <v>379</v>
      </c>
      <c r="B2480" s="2">
        <v>168400</v>
      </c>
      <c r="C2480" s="2" t="s">
        <v>16242</v>
      </c>
      <c r="D2480" s="2" t="s">
        <v>792</v>
      </c>
      <c r="E2480" s="2" t="s">
        <v>16243</v>
      </c>
      <c r="F2480" s="2" t="s">
        <v>16243</v>
      </c>
      <c r="G2480" s="2" t="s">
        <v>16244</v>
      </c>
      <c r="I2480" s="2" t="s">
        <v>381</v>
      </c>
      <c r="K2480" s="2" t="s">
        <v>382</v>
      </c>
      <c r="L2480" s="2" t="s">
        <v>16245</v>
      </c>
      <c r="M2480" s="2" t="s">
        <v>16246</v>
      </c>
      <c r="N2480" s="2" t="s">
        <v>16247</v>
      </c>
      <c r="U2480" s="2" t="s">
        <v>798</v>
      </c>
      <c r="V2480" s="3">
        <v>41530</v>
      </c>
      <c r="W2480" s="3">
        <v>41530</v>
      </c>
      <c r="X2480" s="4">
        <v>41183</v>
      </c>
      <c r="Y2480" s="2" t="s">
        <v>103</v>
      </c>
      <c r="Z2480" s="2" t="s">
        <v>16248</v>
      </c>
      <c r="AA2480" s="2" t="s">
        <v>103</v>
      </c>
      <c r="AB2480" s="2" t="s">
        <v>102</v>
      </c>
      <c r="AD2480" s="2" t="s">
        <v>102</v>
      </c>
      <c r="AF2480" s="2" t="s">
        <v>102</v>
      </c>
      <c r="AG2480" s="2" t="s">
        <v>103</v>
      </c>
      <c r="AH2480" s="2" t="s">
        <v>102</v>
      </c>
      <c r="AI2480" s="2" t="s">
        <v>279</v>
      </c>
      <c r="AL2480" s="2" t="s">
        <v>382</v>
      </c>
      <c r="AM2480" s="2" t="s">
        <v>102</v>
      </c>
      <c r="AN2480" s="2" t="s">
        <v>102</v>
      </c>
      <c r="AO2480" s="2" t="s">
        <v>102</v>
      </c>
      <c r="AP2480" s="2" t="s">
        <v>102</v>
      </c>
      <c r="AQ2480" s="2" t="s">
        <v>102</v>
      </c>
      <c r="AR2480" s="2" t="s">
        <v>102</v>
      </c>
      <c r="AS2480" s="2" t="s">
        <v>102</v>
      </c>
      <c r="AT2480" s="2" t="s">
        <v>102</v>
      </c>
      <c r="AU2480" s="2" t="s">
        <v>102</v>
      </c>
      <c r="AV2480" s="2" t="s">
        <v>102</v>
      </c>
      <c r="AW2480" s="2" t="s">
        <v>102</v>
      </c>
      <c r="AX2480" s="2" t="s">
        <v>102</v>
      </c>
      <c r="AY2480" s="2" t="s">
        <v>102</v>
      </c>
      <c r="AZ2480" s="2" t="s">
        <v>102</v>
      </c>
      <c r="BB2480" s="2" t="s">
        <v>102</v>
      </c>
      <c r="BD2480" s="2" t="s">
        <v>102</v>
      </c>
      <c r="BE2480" s="2" t="s">
        <v>102</v>
      </c>
      <c r="BF2480" s="2" t="s">
        <v>102</v>
      </c>
      <c r="BG2480" s="2" t="s">
        <v>102</v>
      </c>
      <c r="BH2480" s="2" t="s">
        <v>102</v>
      </c>
      <c r="BI2480" s="2" t="s">
        <v>102</v>
      </c>
      <c r="BJ2480" s="2" t="s">
        <v>102</v>
      </c>
      <c r="BK2480" s="2" t="s">
        <v>102</v>
      </c>
      <c r="BL2480" s="2" t="s">
        <v>102</v>
      </c>
      <c r="BM2480" s="2" t="s">
        <v>102</v>
      </c>
      <c r="BN2480" s="2" t="s">
        <v>102</v>
      </c>
      <c r="BO2480" s="2" t="s">
        <v>102</v>
      </c>
      <c r="BP2480" s="2" t="s">
        <v>102</v>
      </c>
      <c r="BQ2480" s="2" t="s">
        <v>102</v>
      </c>
      <c r="BR2480" s="2" t="s">
        <v>102</v>
      </c>
      <c r="BS2480" s="2" t="s">
        <v>102</v>
      </c>
      <c r="BT2480" s="2" t="s">
        <v>102</v>
      </c>
      <c r="BU2480" s="2" t="s">
        <v>103</v>
      </c>
      <c r="BV2480" s="2" t="s">
        <v>102</v>
      </c>
      <c r="BW2480" s="2" t="s">
        <v>102</v>
      </c>
      <c r="BX2480" s="2" t="s">
        <v>102</v>
      </c>
      <c r="BY2480" s="2" t="s">
        <v>102</v>
      </c>
      <c r="BZ2480" s="2" t="s">
        <v>102</v>
      </c>
      <c r="CA2480" s="2" t="s">
        <v>102</v>
      </c>
      <c r="CB2480" s="2" t="s">
        <v>102</v>
      </c>
      <c r="CC2480" s="2" t="s">
        <v>102</v>
      </c>
      <c r="CD2480" s="2" t="s">
        <v>102</v>
      </c>
      <c r="CE2480" s="2" t="s">
        <v>102</v>
      </c>
      <c r="CF2480" s="2" t="s">
        <v>102</v>
      </c>
      <c r="CG2480" s="2" t="s">
        <v>102</v>
      </c>
      <c r="CH2480" s="2" t="s">
        <v>102</v>
      </c>
      <c r="CI2480" s="2" t="s">
        <v>102</v>
      </c>
      <c r="CJ2480" s="2" t="s">
        <v>102</v>
      </c>
      <c r="CK2480" s="2" t="s">
        <v>102</v>
      </c>
      <c r="CL2480" s="2" t="s">
        <v>102</v>
      </c>
      <c r="CM2480" s="2" t="s">
        <v>102</v>
      </c>
      <c r="CN2480" s="2" t="s">
        <v>102</v>
      </c>
      <c r="CO2480" s="2" t="s">
        <v>102</v>
      </c>
      <c r="CP2480" s="2" t="s">
        <v>102</v>
      </c>
      <c r="CQ2480" s="2" t="s">
        <v>102</v>
      </c>
      <c r="CR2480" s="2" t="s">
        <v>102</v>
      </c>
      <c r="CS2480" s="2" t="s">
        <v>102</v>
      </c>
      <c r="CT2480" s="2" t="s">
        <v>102</v>
      </c>
      <c r="CU2480" s="2" t="s">
        <v>102</v>
      </c>
    </row>
    <row r="2481" spans="1:99" x14ac:dyDescent="0.3">
      <c r="A2481" s="2" t="s">
        <v>109</v>
      </c>
      <c r="B2481" s="2">
        <v>168424</v>
      </c>
      <c r="C2481" s="2" t="s">
        <v>15951</v>
      </c>
      <c r="D2481" s="2" t="s">
        <v>792</v>
      </c>
      <c r="E2481" s="2" t="s">
        <v>15952</v>
      </c>
      <c r="F2481" s="2" t="s">
        <v>15952</v>
      </c>
      <c r="G2481" s="2" t="s">
        <v>14903</v>
      </c>
      <c r="I2481" s="2" t="s">
        <v>130</v>
      </c>
      <c r="J2481" s="2" t="s">
        <v>131</v>
      </c>
      <c r="K2481" s="2" t="s">
        <v>101</v>
      </c>
      <c r="L2481" s="2">
        <v>10005</v>
      </c>
      <c r="M2481" s="2" t="s">
        <v>15953</v>
      </c>
      <c r="N2481" s="2" t="s">
        <v>15954</v>
      </c>
      <c r="U2481" s="2" t="s">
        <v>798</v>
      </c>
      <c r="V2481" s="3">
        <v>41480</v>
      </c>
      <c r="W2481" s="3">
        <v>41480</v>
      </c>
      <c r="X2481" s="4">
        <v>41183</v>
      </c>
      <c r="Y2481" s="2" t="s">
        <v>103</v>
      </c>
      <c r="Z2481" s="2" t="s">
        <v>15955</v>
      </c>
      <c r="AA2481" s="2" t="s">
        <v>102</v>
      </c>
      <c r="AB2481" s="2" t="s">
        <v>102</v>
      </c>
      <c r="AD2481" s="2" t="s">
        <v>102</v>
      </c>
      <c r="AF2481" s="2" t="s">
        <v>102</v>
      </c>
      <c r="AG2481" s="2" t="s">
        <v>103</v>
      </c>
      <c r="AH2481" s="2" t="s">
        <v>102</v>
      </c>
      <c r="AI2481" s="2" t="s">
        <v>104</v>
      </c>
      <c r="AK2481" s="2" t="s">
        <v>105</v>
      </c>
      <c r="AL2481" s="2" t="s">
        <v>101</v>
      </c>
      <c r="AM2481" s="2" t="s">
        <v>102</v>
      </c>
      <c r="AN2481" s="2" t="s">
        <v>102</v>
      </c>
      <c r="AO2481" s="2" t="s">
        <v>102</v>
      </c>
      <c r="AP2481" s="2" t="s">
        <v>102</v>
      </c>
      <c r="AQ2481" s="2" t="s">
        <v>102</v>
      </c>
      <c r="AR2481" s="2" t="s">
        <v>102</v>
      </c>
      <c r="AS2481" s="2" t="s">
        <v>102</v>
      </c>
      <c r="AT2481" s="2" t="s">
        <v>102</v>
      </c>
      <c r="AU2481" s="2" t="s">
        <v>102</v>
      </c>
      <c r="AV2481" s="2" t="s">
        <v>102</v>
      </c>
      <c r="AW2481" s="2" t="s">
        <v>102</v>
      </c>
      <c r="AX2481" s="2" t="s">
        <v>102</v>
      </c>
      <c r="AY2481" s="2" t="s">
        <v>102</v>
      </c>
      <c r="AZ2481" s="2" t="s">
        <v>102</v>
      </c>
      <c r="BB2481" s="2" t="s">
        <v>102</v>
      </c>
      <c r="BD2481" s="2" t="s">
        <v>102</v>
      </c>
      <c r="BE2481" s="2" t="s">
        <v>102</v>
      </c>
      <c r="BF2481" s="2" t="s">
        <v>102</v>
      </c>
      <c r="BG2481" s="2" t="s">
        <v>102</v>
      </c>
      <c r="BH2481" s="2" t="s">
        <v>102</v>
      </c>
      <c r="BI2481" s="2" t="s">
        <v>102</v>
      </c>
      <c r="BJ2481" s="2" t="s">
        <v>102</v>
      </c>
      <c r="BK2481" s="2" t="s">
        <v>102</v>
      </c>
      <c r="BL2481" s="2" t="s">
        <v>102</v>
      </c>
      <c r="BM2481" s="2" t="s">
        <v>102</v>
      </c>
      <c r="BN2481" s="2" t="s">
        <v>102</v>
      </c>
      <c r="BO2481" s="2" t="s">
        <v>102</v>
      </c>
      <c r="BP2481" s="2" t="s">
        <v>102</v>
      </c>
      <c r="BQ2481" s="2" t="s">
        <v>102</v>
      </c>
      <c r="BR2481" s="2" t="s">
        <v>102</v>
      </c>
      <c r="BS2481" s="2" t="s">
        <v>102</v>
      </c>
      <c r="BT2481" s="2" t="s">
        <v>102</v>
      </c>
      <c r="BU2481" s="2" t="s">
        <v>102</v>
      </c>
      <c r="BV2481" s="2" t="s">
        <v>102</v>
      </c>
      <c r="BW2481" s="2" t="s">
        <v>102</v>
      </c>
      <c r="BX2481" s="2" t="s">
        <v>102</v>
      </c>
      <c r="BY2481" s="2" t="s">
        <v>102</v>
      </c>
      <c r="BZ2481" s="2" t="s">
        <v>102</v>
      </c>
      <c r="CA2481" s="2" t="s">
        <v>102</v>
      </c>
      <c r="CB2481" s="2" t="s">
        <v>102</v>
      </c>
      <c r="CC2481" s="2" t="s">
        <v>102</v>
      </c>
      <c r="CD2481" s="2" t="s">
        <v>102</v>
      </c>
      <c r="CE2481" s="2" t="s">
        <v>102</v>
      </c>
      <c r="CF2481" s="2" t="s">
        <v>102</v>
      </c>
      <c r="CG2481" s="2" t="s">
        <v>102</v>
      </c>
      <c r="CH2481" s="2" t="s">
        <v>102</v>
      </c>
      <c r="CI2481" s="2" t="s">
        <v>102</v>
      </c>
      <c r="CJ2481" s="2" t="s">
        <v>102</v>
      </c>
      <c r="CK2481" s="2" t="s">
        <v>102</v>
      </c>
      <c r="CL2481" s="2" t="s">
        <v>102</v>
      </c>
      <c r="CM2481" s="2" t="s">
        <v>102</v>
      </c>
      <c r="CN2481" s="2" t="s">
        <v>102</v>
      </c>
      <c r="CO2481" s="2" t="s">
        <v>102</v>
      </c>
      <c r="CP2481" s="2" t="s">
        <v>102</v>
      </c>
      <c r="CQ2481" s="2" t="s">
        <v>102</v>
      </c>
      <c r="CR2481" s="2" t="s">
        <v>102</v>
      </c>
      <c r="CS2481" s="2" t="s">
        <v>102</v>
      </c>
      <c r="CT2481" s="2" t="s">
        <v>102</v>
      </c>
      <c r="CU2481" s="2" t="s">
        <v>102</v>
      </c>
    </row>
    <row r="2482" spans="1:99" x14ac:dyDescent="0.3">
      <c r="A2482" s="2" t="s">
        <v>379</v>
      </c>
      <c r="B2482" s="2">
        <v>168441</v>
      </c>
      <c r="C2482" s="2" t="s">
        <v>15961</v>
      </c>
      <c r="D2482" s="2" t="s">
        <v>792</v>
      </c>
      <c r="E2482" s="2" t="s">
        <v>15962</v>
      </c>
      <c r="F2482" s="2" t="s">
        <v>15962</v>
      </c>
      <c r="G2482" s="2" t="s">
        <v>8085</v>
      </c>
      <c r="I2482" s="2" t="s">
        <v>692</v>
      </c>
      <c r="K2482" s="2" t="s">
        <v>693</v>
      </c>
      <c r="L2482" s="2" t="s">
        <v>1533</v>
      </c>
      <c r="M2482" s="2" t="s">
        <v>15963</v>
      </c>
      <c r="N2482" s="2" t="s">
        <v>8638</v>
      </c>
      <c r="O2482" s="2" t="s">
        <v>15964</v>
      </c>
      <c r="Q2482" s="2" t="s">
        <v>1076</v>
      </c>
      <c r="S2482" s="2" t="s">
        <v>615</v>
      </c>
      <c r="T2482" s="2">
        <v>200031</v>
      </c>
      <c r="U2482" s="2" t="s">
        <v>798</v>
      </c>
      <c r="V2482" s="3">
        <v>41484</v>
      </c>
      <c r="W2482" s="3">
        <v>41484</v>
      </c>
      <c r="X2482" s="4">
        <v>41183</v>
      </c>
      <c r="Y2482" s="2" t="s">
        <v>102</v>
      </c>
      <c r="AA2482" s="2" t="s">
        <v>102</v>
      </c>
      <c r="AB2482" s="2" t="s">
        <v>102</v>
      </c>
      <c r="AD2482" s="2" t="s">
        <v>102</v>
      </c>
      <c r="AF2482" s="2" t="s">
        <v>102</v>
      </c>
      <c r="AG2482" s="2" t="s">
        <v>103</v>
      </c>
      <c r="AH2482" s="2" t="s">
        <v>102</v>
      </c>
      <c r="AI2482" s="2" t="s">
        <v>218</v>
      </c>
      <c r="AJ2482" s="2" t="s">
        <v>2601</v>
      </c>
      <c r="AL2482" s="2" t="s">
        <v>693</v>
      </c>
      <c r="AM2482" s="2" t="s">
        <v>102</v>
      </c>
      <c r="AN2482" s="2" t="s">
        <v>102</v>
      </c>
      <c r="AO2482" s="2" t="s">
        <v>102</v>
      </c>
      <c r="AP2482" s="2" t="s">
        <v>102</v>
      </c>
      <c r="AQ2482" s="2" t="s">
        <v>102</v>
      </c>
      <c r="AR2482" s="2" t="s">
        <v>102</v>
      </c>
      <c r="AS2482" s="2" t="s">
        <v>102</v>
      </c>
      <c r="AT2482" s="2" t="s">
        <v>102</v>
      </c>
      <c r="AU2482" s="2" t="s">
        <v>102</v>
      </c>
      <c r="AV2482" s="2" t="s">
        <v>102</v>
      </c>
      <c r="AW2482" s="2" t="s">
        <v>102</v>
      </c>
      <c r="AX2482" s="2" t="s">
        <v>102</v>
      </c>
      <c r="AY2482" s="2" t="s">
        <v>102</v>
      </c>
      <c r="AZ2482" s="2" t="s">
        <v>102</v>
      </c>
      <c r="BB2482" s="2" t="s">
        <v>102</v>
      </c>
      <c r="BD2482" s="2" t="s">
        <v>102</v>
      </c>
      <c r="BE2482" s="2" t="s">
        <v>102</v>
      </c>
      <c r="BF2482" s="2" t="s">
        <v>103</v>
      </c>
      <c r="BG2482" s="2" t="s">
        <v>102</v>
      </c>
      <c r="BH2482" s="2" t="s">
        <v>102</v>
      </c>
      <c r="BI2482" s="2" t="s">
        <v>102</v>
      </c>
      <c r="BJ2482" s="2" t="s">
        <v>102</v>
      </c>
      <c r="BK2482" s="2" t="s">
        <v>102</v>
      </c>
      <c r="BL2482" s="2" t="s">
        <v>102</v>
      </c>
      <c r="BM2482" s="2" t="s">
        <v>102</v>
      </c>
      <c r="BN2482" s="2" t="s">
        <v>102</v>
      </c>
      <c r="BO2482" s="2" t="s">
        <v>102</v>
      </c>
      <c r="BP2482" s="2" t="s">
        <v>102</v>
      </c>
      <c r="BQ2482" s="2" t="s">
        <v>102</v>
      </c>
      <c r="BR2482" s="2" t="s">
        <v>102</v>
      </c>
      <c r="BS2482" s="2" t="s">
        <v>102</v>
      </c>
      <c r="BT2482" s="2" t="s">
        <v>103</v>
      </c>
      <c r="BU2482" s="2" t="s">
        <v>103</v>
      </c>
      <c r="BV2482" s="2" t="s">
        <v>102</v>
      </c>
      <c r="BW2482" s="2" t="s">
        <v>102</v>
      </c>
      <c r="BX2482" s="2" t="s">
        <v>102</v>
      </c>
      <c r="BY2482" s="2" t="s">
        <v>102</v>
      </c>
      <c r="BZ2482" s="2" t="s">
        <v>102</v>
      </c>
      <c r="CA2482" s="2" t="s">
        <v>102</v>
      </c>
      <c r="CB2482" s="2" t="s">
        <v>102</v>
      </c>
      <c r="CC2482" s="2" t="s">
        <v>102</v>
      </c>
      <c r="CD2482" s="2" t="s">
        <v>102</v>
      </c>
      <c r="CE2482" s="2" t="s">
        <v>102</v>
      </c>
      <c r="CF2482" s="2" t="s">
        <v>102</v>
      </c>
      <c r="CG2482" s="2" t="s">
        <v>102</v>
      </c>
      <c r="CH2482" s="2" t="s">
        <v>102</v>
      </c>
      <c r="CI2482" s="2" t="s">
        <v>102</v>
      </c>
      <c r="CJ2482" s="2" t="s">
        <v>102</v>
      </c>
      <c r="CK2482" s="2" t="s">
        <v>102</v>
      </c>
      <c r="CL2482" s="2" t="s">
        <v>102</v>
      </c>
      <c r="CM2482" s="2" t="s">
        <v>102</v>
      </c>
      <c r="CN2482" s="2" t="s">
        <v>102</v>
      </c>
      <c r="CO2482" s="2" t="s">
        <v>102</v>
      </c>
      <c r="CP2482" s="2" t="s">
        <v>102</v>
      </c>
      <c r="CQ2482" s="2" t="s">
        <v>102</v>
      </c>
      <c r="CR2482" s="2" t="s">
        <v>102</v>
      </c>
      <c r="CS2482" s="2" t="s">
        <v>102</v>
      </c>
      <c r="CT2482" s="2" t="s">
        <v>102</v>
      </c>
      <c r="CU2482" s="2" t="s">
        <v>102</v>
      </c>
    </row>
    <row r="2483" spans="1:99" x14ac:dyDescent="0.3">
      <c r="A2483" s="2" t="s">
        <v>106</v>
      </c>
      <c r="B2483" s="2">
        <v>168454</v>
      </c>
      <c r="C2483" s="2" t="s">
        <v>15886</v>
      </c>
      <c r="D2483" s="2" t="s">
        <v>792</v>
      </c>
      <c r="E2483" s="2" t="s">
        <v>15887</v>
      </c>
      <c r="F2483" s="2" t="s">
        <v>15887</v>
      </c>
      <c r="G2483" s="2" t="s">
        <v>15888</v>
      </c>
      <c r="H2483" s="2" t="s">
        <v>596</v>
      </c>
      <c r="I2483" s="2" t="s">
        <v>283</v>
      </c>
      <c r="J2483" s="2" t="s">
        <v>107</v>
      </c>
      <c r="K2483" s="2" t="s">
        <v>101</v>
      </c>
      <c r="L2483" s="2">
        <v>15220</v>
      </c>
      <c r="M2483" s="2" t="s">
        <v>15889</v>
      </c>
      <c r="N2483" s="2" t="s">
        <v>598</v>
      </c>
      <c r="U2483" s="2" t="s">
        <v>798</v>
      </c>
      <c r="V2483" s="3">
        <v>41465</v>
      </c>
      <c r="W2483" s="3">
        <v>41465</v>
      </c>
      <c r="X2483" s="4">
        <v>41183</v>
      </c>
      <c r="Y2483" s="2" t="s">
        <v>102</v>
      </c>
      <c r="AA2483" s="2" t="s">
        <v>102</v>
      </c>
      <c r="AB2483" s="2" t="s">
        <v>102</v>
      </c>
      <c r="AD2483" s="2" t="s">
        <v>102</v>
      </c>
      <c r="AF2483" s="2" t="s">
        <v>102</v>
      </c>
      <c r="AG2483" s="2" t="s">
        <v>103</v>
      </c>
      <c r="AH2483" s="2" t="s">
        <v>102</v>
      </c>
      <c r="AI2483" s="2" t="s">
        <v>104</v>
      </c>
      <c r="AK2483" s="2" t="s">
        <v>105</v>
      </c>
      <c r="AL2483" s="2" t="s">
        <v>101</v>
      </c>
      <c r="AM2483" s="2" t="s">
        <v>102</v>
      </c>
      <c r="AN2483" s="2" t="s">
        <v>102</v>
      </c>
      <c r="AO2483" s="2" t="s">
        <v>102</v>
      </c>
      <c r="AP2483" s="2" t="s">
        <v>102</v>
      </c>
      <c r="AQ2483" s="2" t="s">
        <v>102</v>
      </c>
      <c r="AR2483" s="2" t="s">
        <v>102</v>
      </c>
      <c r="AS2483" s="2" t="s">
        <v>102</v>
      </c>
      <c r="AT2483" s="2" t="s">
        <v>102</v>
      </c>
      <c r="AU2483" s="2" t="s">
        <v>102</v>
      </c>
      <c r="AV2483" s="2" t="s">
        <v>102</v>
      </c>
      <c r="AW2483" s="2" t="s">
        <v>102</v>
      </c>
      <c r="AX2483" s="2" t="s">
        <v>102</v>
      </c>
      <c r="AY2483" s="2" t="s">
        <v>102</v>
      </c>
      <c r="AZ2483" s="2" t="s">
        <v>102</v>
      </c>
      <c r="BB2483" s="2" t="s">
        <v>102</v>
      </c>
      <c r="BD2483" s="2" t="s">
        <v>102</v>
      </c>
      <c r="BE2483" s="2" t="s">
        <v>102</v>
      </c>
      <c r="BF2483" s="2" t="s">
        <v>102</v>
      </c>
      <c r="BG2483" s="2" t="s">
        <v>102</v>
      </c>
      <c r="BH2483" s="2" t="s">
        <v>102</v>
      </c>
      <c r="BI2483" s="2" t="s">
        <v>102</v>
      </c>
      <c r="BJ2483" s="2" t="s">
        <v>102</v>
      </c>
      <c r="BK2483" s="2" t="s">
        <v>102</v>
      </c>
      <c r="BL2483" s="2" t="s">
        <v>102</v>
      </c>
      <c r="BM2483" s="2" t="s">
        <v>102</v>
      </c>
      <c r="BN2483" s="2" t="s">
        <v>102</v>
      </c>
      <c r="BO2483" s="2" t="s">
        <v>102</v>
      </c>
      <c r="BP2483" s="2" t="s">
        <v>102</v>
      </c>
      <c r="BQ2483" s="2" t="s">
        <v>102</v>
      </c>
      <c r="BR2483" s="2" t="s">
        <v>102</v>
      </c>
      <c r="BS2483" s="2" t="s">
        <v>102</v>
      </c>
      <c r="BT2483" s="2" t="s">
        <v>102</v>
      </c>
      <c r="BU2483" s="2" t="s">
        <v>103</v>
      </c>
      <c r="BV2483" s="2" t="s">
        <v>102</v>
      </c>
      <c r="BW2483" s="2" t="s">
        <v>102</v>
      </c>
      <c r="BX2483" s="2" t="s">
        <v>102</v>
      </c>
      <c r="BY2483" s="2" t="s">
        <v>102</v>
      </c>
      <c r="BZ2483" s="2" t="s">
        <v>102</v>
      </c>
      <c r="CA2483" s="2" t="s">
        <v>102</v>
      </c>
      <c r="CB2483" s="2" t="s">
        <v>102</v>
      </c>
      <c r="CC2483" s="2" t="s">
        <v>102</v>
      </c>
      <c r="CD2483" s="2" t="s">
        <v>102</v>
      </c>
      <c r="CE2483" s="2" t="s">
        <v>102</v>
      </c>
      <c r="CF2483" s="2" t="s">
        <v>102</v>
      </c>
      <c r="CG2483" s="2" t="s">
        <v>102</v>
      </c>
      <c r="CH2483" s="2" t="s">
        <v>102</v>
      </c>
      <c r="CI2483" s="2" t="s">
        <v>102</v>
      </c>
      <c r="CJ2483" s="2" t="s">
        <v>102</v>
      </c>
      <c r="CK2483" s="2" t="s">
        <v>102</v>
      </c>
      <c r="CL2483" s="2" t="s">
        <v>102</v>
      </c>
      <c r="CM2483" s="2" t="s">
        <v>102</v>
      </c>
      <c r="CN2483" s="2" t="s">
        <v>102</v>
      </c>
      <c r="CO2483" s="2" t="s">
        <v>102</v>
      </c>
      <c r="CP2483" s="2" t="s">
        <v>102</v>
      </c>
      <c r="CQ2483" s="2" t="s">
        <v>102</v>
      </c>
      <c r="CR2483" s="2" t="s">
        <v>102</v>
      </c>
      <c r="CS2483" s="2" t="s">
        <v>102</v>
      </c>
      <c r="CT2483" s="2" t="s">
        <v>102</v>
      </c>
      <c r="CU2483" s="2" t="s">
        <v>102</v>
      </c>
    </row>
    <row r="2484" spans="1:99" x14ac:dyDescent="0.3">
      <c r="A2484" s="2" t="s">
        <v>112</v>
      </c>
      <c r="B2484" s="2">
        <v>168461</v>
      </c>
      <c r="C2484" s="2" t="s">
        <v>16150</v>
      </c>
      <c r="D2484" s="2" t="s">
        <v>792</v>
      </c>
      <c r="E2484" s="2" t="s">
        <v>16151</v>
      </c>
      <c r="F2484" s="2" t="s">
        <v>16152</v>
      </c>
      <c r="G2484" s="2" t="s">
        <v>16153</v>
      </c>
      <c r="I2484" s="2" t="s">
        <v>211</v>
      </c>
      <c r="J2484" s="2" t="s">
        <v>134</v>
      </c>
      <c r="K2484" s="2" t="s">
        <v>101</v>
      </c>
      <c r="L2484" s="2">
        <v>94025</v>
      </c>
      <c r="M2484" s="2" t="s">
        <v>16154</v>
      </c>
      <c r="U2484" s="2" t="s">
        <v>798</v>
      </c>
      <c r="V2484" s="3">
        <v>41507</v>
      </c>
      <c r="W2484" s="3">
        <v>41507</v>
      </c>
      <c r="X2484" s="4">
        <v>41183</v>
      </c>
      <c r="Y2484" s="2" t="s">
        <v>103</v>
      </c>
      <c r="Z2484" s="2" t="s">
        <v>16155</v>
      </c>
      <c r="AA2484" s="2" t="s">
        <v>102</v>
      </c>
      <c r="AB2484" s="2" t="s">
        <v>102</v>
      </c>
      <c r="AD2484" s="2" t="s">
        <v>102</v>
      </c>
      <c r="AF2484" s="2" t="s">
        <v>103</v>
      </c>
      <c r="AG2484" s="2" t="s">
        <v>102</v>
      </c>
      <c r="AH2484" s="2" t="s">
        <v>102</v>
      </c>
      <c r="AI2484" s="2" t="s">
        <v>104</v>
      </c>
      <c r="AK2484" s="2" t="s">
        <v>105</v>
      </c>
      <c r="AL2484" s="2" t="s">
        <v>101</v>
      </c>
      <c r="AM2484" s="2" t="s">
        <v>102</v>
      </c>
      <c r="AN2484" s="2" t="s">
        <v>102</v>
      </c>
      <c r="AO2484" s="2" t="s">
        <v>102</v>
      </c>
      <c r="AP2484" s="2" t="s">
        <v>102</v>
      </c>
      <c r="AQ2484" s="2" t="s">
        <v>102</v>
      </c>
      <c r="AR2484" s="2" t="s">
        <v>102</v>
      </c>
      <c r="AS2484" s="2" t="s">
        <v>102</v>
      </c>
      <c r="AT2484" s="2" t="s">
        <v>102</v>
      </c>
      <c r="AU2484" s="2" t="s">
        <v>102</v>
      </c>
      <c r="AV2484" s="2" t="s">
        <v>102</v>
      </c>
      <c r="AW2484" s="2" t="s">
        <v>102</v>
      </c>
      <c r="AX2484" s="2" t="s">
        <v>102</v>
      </c>
      <c r="AY2484" s="2" t="s">
        <v>102</v>
      </c>
      <c r="AZ2484" s="2" t="s">
        <v>102</v>
      </c>
      <c r="BB2484" s="2" t="s">
        <v>102</v>
      </c>
      <c r="BD2484" s="2" t="s">
        <v>102</v>
      </c>
      <c r="BE2484" s="2" t="s">
        <v>102</v>
      </c>
      <c r="BF2484" s="2" t="s">
        <v>102</v>
      </c>
      <c r="BG2484" s="2" t="s">
        <v>102</v>
      </c>
      <c r="BH2484" s="2" t="s">
        <v>102</v>
      </c>
      <c r="BI2484" s="2" t="s">
        <v>102</v>
      </c>
      <c r="BJ2484" s="2" t="s">
        <v>102</v>
      </c>
      <c r="BK2484" s="2" t="s">
        <v>102</v>
      </c>
      <c r="BL2484" s="2" t="s">
        <v>102</v>
      </c>
      <c r="BM2484" s="2" t="s">
        <v>102</v>
      </c>
      <c r="BN2484" s="2" t="s">
        <v>102</v>
      </c>
      <c r="BO2484" s="2" t="s">
        <v>102</v>
      </c>
      <c r="BP2484" s="2" t="s">
        <v>102</v>
      </c>
      <c r="BQ2484" s="2" t="s">
        <v>102</v>
      </c>
      <c r="BR2484" s="2" t="s">
        <v>102</v>
      </c>
      <c r="BS2484" s="2" t="s">
        <v>102</v>
      </c>
      <c r="BT2484" s="2" t="s">
        <v>102</v>
      </c>
      <c r="BU2484" s="2" t="s">
        <v>103</v>
      </c>
      <c r="BV2484" s="2" t="s">
        <v>102</v>
      </c>
      <c r="BW2484" s="2" t="s">
        <v>102</v>
      </c>
      <c r="BX2484" s="2" t="s">
        <v>102</v>
      </c>
      <c r="BY2484" s="2" t="s">
        <v>102</v>
      </c>
      <c r="BZ2484" s="2" t="s">
        <v>102</v>
      </c>
      <c r="CA2484" s="2" t="s">
        <v>102</v>
      </c>
      <c r="CB2484" s="2" t="s">
        <v>102</v>
      </c>
      <c r="CC2484" s="2" t="s">
        <v>102</v>
      </c>
      <c r="CD2484" s="2" t="s">
        <v>102</v>
      </c>
      <c r="CE2484" s="2" t="s">
        <v>102</v>
      </c>
      <c r="CF2484" s="2" t="s">
        <v>102</v>
      </c>
      <c r="CG2484" s="2" t="s">
        <v>102</v>
      </c>
      <c r="CH2484" s="2" t="s">
        <v>102</v>
      </c>
      <c r="CI2484" s="2" t="s">
        <v>102</v>
      </c>
      <c r="CJ2484" s="2" t="s">
        <v>102</v>
      </c>
      <c r="CK2484" s="2" t="s">
        <v>102</v>
      </c>
      <c r="CL2484" s="2" t="s">
        <v>102</v>
      </c>
      <c r="CM2484" s="2" t="s">
        <v>102</v>
      </c>
      <c r="CN2484" s="2" t="s">
        <v>102</v>
      </c>
      <c r="CO2484" s="2" t="s">
        <v>102</v>
      </c>
      <c r="CP2484" s="2" t="s">
        <v>102</v>
      </c>
      <c r="CQ2484" s="2" t="s">
        <v>102</v>
      </c>
      <c r="CR2484" s="2" t="s">
        <v>102</v>
      </c>
      <c r="CS2484" s="2" t="s">
        <v>102</v>
      </c>
      <c r="CT2484" s="2" t="s">
        <v>102</v>
      </c>
      <c r="CU2484" s="2" t="s">
        <v>102</v>
      </c>
    </row>
    <row r="2485" spans="1:99" x14ac:dyDescent="0.3">
      <c r="A2485" s="2" t="s">
        <v>379</v>
      </c>
      <c r="B2485" s="2">
        <v>168499</v>
      </c>
      <c r="C2485" s="2" t="s">
        <v>16089</v>
      </c>
      <c r="D2485" s="2" t="s">
        <v>792</v>
      </c>
      <c r="E2485" s="2" t="s">
        <v>16090</v>
      </c>
      <c r="F2485" s="2" t="s">
        <v>16090</v>
      </c>
      <c r="G2485" s="2" t="s">
        <v>1830</v>
      </c>
      <c r="I2485" s="2" t="s">
        <v>2238</v>
      </c>
      <c r="K2485" s="2" t="s">
        <v>699</v>
      </c>
      <c r="L2485" s="2" t="s">
        <v>16091</v>
      </c>
      <c r="M2485" s="2" t="s">
        <v>16092</v>
      </c>
      <c r="N2485" s="2" t="s">
        <v>16093</v>
      </c>
      <c r="U2485" s="2" t="s">
        <v>798</v>
      </c>
      <c r="V2485" s="3">
        <v>41501</v>
      </c>
      <c r="W2485" s="3">
        <v>41501</v>
      </c>
      <c r="X2485" s="4">
        <v>41183</v>
      </c>
      <c r="Y2485" s="2" t="s">
        <v>102</v>
      </c>
      <c r="AA2485" s="2" t="s">
        <v>103</v>
      </c>
      <c r="AB2485" s="2" t="s">
        <v>102</v>
      </c>
      <c r="AD2485" s="2" t="s">
        <v>102</v>
      </c>
      <c r="AF2485" s="2" t="s">
        <v>102</v>
      </c>
      <c r="AG2485" s="2" t="s">
        <v>103</v>
      </c>
      <c r="AH2485" s="2" t="s">
        <v>102</v>
      </c>
      <c r="AI2485" s="2" t="s">
        <v>218</v>
      </c>
      <c r="AJ2485" s="2" t="s">
        <v>16094</v>
      </c>
      <c r="AL2485" s="2" t="s">
        <v>699</v>
      </c>
      <c r="AM2485" s="2" t="s">
        <v>102</v>
      </c>
      <c r="AN2485" s="2" t="s">
        <v>102</v>
      </c>
      <c r="AO2485" s="2" t="s">
        <v>102</v>
      </c>
      <c r="AP2485" s="2" t="s">
        <v>102</v>
      </c>
      <c r="AQ2485" s="2" t="s">
        <v>102</v>
      </c>
      <c r="AR2485" s="2" t="s">
        <v>102</v>
      </c>
      <c r="AS2485" s="2" t="s">
        <v>102</v>
      </c>
      <c r="AT2485" s="2" t="s">
        <v>102</v>
      </c>
      <c r="AU2485" s="2" t="s">
        <v>102</v>
      </c>
      <c r="AV2485" s="2" t="s">
        <v>102</v>
      </c>
      <c r="AW2485" s="2" t="s">
        <v>102</v>
      </c>
      <c r="AX2485" s="2" t="s">
        <v>102</v>
      </c>
      <c r="AY2485" s="2" t="s">
        <v>102</v>
      </c>
      <c r="AZ2485" s="2" t="s">
        <v>102</v>
      </c>
      <c r="BB2485" s="2" t="s">
        <v>102</v>
      </c>
      <c r="BD2485" s="2" t="s">
        <v>102</v>
      </c>
      <c r="BE2485" s="2" t="s">
        <v>102</v>
      </c>
      <c r="BF2485" s="2" t="s">
        <v>103</v>
      </c>
      <c r="BG2485" s="2" t="s">
        <v>102</v>
      </c>
      <c r="BH2485" s="2" t="s">
        <v>102</v>
      </c>
      <c r="BI2485" s="2" t="s">
        <v>102</v>
      </c>
      <c r="BJ2485" s="2" t="s">
        <v>102</v>
      </c>
      <c r="BK2485" s="2" t="s">
        <v>102</v>
      </c>
      <c r="BL2485" s="2" t="s">
        <v>102</v>
      </c>
      <c r="BM2485" s="2" t="s">
        <v>102</v>
      </c>
      <c r="BN2485" s="2" t="s">
        <v>102</v>
      </c>
      <c r="BO2485" s="2" t="s">
        <v>102</v>
      </c>
      <c r="BP2485" s="2" t="s">
        <v>102</v>
      </c>
      <c r="BQ2485" s="2" t="s">
        <v>102</v>
      </c>
      <c r="BR2485" s="2" t="s">
        <v>102</v>
      </c>
      <c r="BS2485" s="2" t="s">
        <v>102</v>
      </c>
      <c r="BT2485" s="2" t="s">
        <v>103</v>
      </c>
      <c r="BU2485" s="2" t="s">
        <v>103</v>
      </c>
      <c r="BV2485" s="2" t="s">
        <v>102</v>
      </c>
      <c r="BW2485" s="2" t="s">
        <v>102</v>
      </c>
      <c r="BX2485" s="2" t="s">
        <v>102</v>
      </c>
      <c r="BY2485" s="2" t="s">
        <v>102</v>
      </c>
      <c r="BZ2485" s="2" t="s">
        <v>102</v>
      </c>
      <c r="CA2485" s="2" t="s">
        <v>102</v>
      </c>
      <c r="CB2485" s="2" t="s">
        <v>102</v>
      </c>
      <c r="CC2485" s="2" t="s">
        <v>102</v>
      </c>
      <c r="CD2485" s="2" t="s">
        <v>102</v>
      </c>
      <c r="CE2485" s="2" t="s">
        <v>102</v>
      </c>
      <c r="CF2485" s="2" t="s">
        <v>102</v>
      </c>
      <c r="CG2485" s="2" t="s">
        <v>102</v>
      </c>
      <c r="CH2485" s="2" t="s">
        <v>102</v>
      </c>
      <c r="CI2485" s="2" t="s">
        <v>102</v>
      </c>
      <c r="CJ2485" s="2" t="s">
        <v>102</v>
      </c>
      <c r="CK2485" s="2" t="s">
        <v>102</v>
      </c>
      <c r="CL2485" s="2" t="s">
        <v>102</v>
      </c>
      <c r="CM2485" s="2" t="s">
        <v>102</v>
      </c>
      <c r="CN2485" s="2" t="s">
        <v>102</v>
      </c>
      <c r="CO2485" s="2" t="s">
        <v>102</v>
      </c>
      <c r="CP2485" s="2" t="s">
        <v>102</v>
      </c>
      <c r="CQ2485" s="2" t="s">
        <v>102</v>
      </c>
      <c r="CR2485" s="2" t="s">
        <v>102</v>
      </c>
      <c r="CS2485" s="2" t="s">
        <v>102</v>
      </c>
      <c r="CT2485" s="2" t="s">
        <v>102</v>
      </c>
      <c r="CU2485" s="2" t="s">
        <v>102</v>
      </c>
    </row>
    <row r="2486" spans="1:99" x14ac:dyDescent="0.3">
      <c r="A2486" s="2" t="s">
        <v>379</v>
      </c>
      <c r="B2486" s="2">
        <v>168504</v>
      </c>
      <c r="C2486" s="2" t="s">
        <v>16095</v>
      </c>
      <c r="D2486" s="2" t="s">
        <v>792</v>
      </c>
      <c r="E2486" s="2" t="s">
        <v>16096</v>
      </c>
      <c r="F2486" s="2" t="s">
        <v>16096</v>
      </c>
      <c r="G2486" s="2" t="s">
        <v>1830</v>
      </c>
      <c r="I2486" s="2" t="s">
        <v>2238</v>
      </c>
      <c r="K2486" s="2" t="s">
        <v>699</v>
      </c>
      <c r="L2486" s="2" t="s">
        <v>16091</v>
      </c>
      <c r="M2486" s="2" t="s">
        <v>16097</v>
      </c>
      <c r="N2486" s="2" t="s">
        <v>16098</v>
      </c>
      <c r="U2486" s="2" t="s">
        <v>798</v>
      </c>
      <c r="V2486" s="3">
        <v>41501</v>
      </c>
      <c r="W2486" s="3">
        <v>41501</v>
      </c>
      <c r="X2486" s="4">
        <v>41183</v>
      </c>
      <c r="Y2486" s="2" t="s">
        <v>102</v>
      </c>
      <c r="AA2486" s="2" t="s">
        <v>102</v>
      </c>
      <c r="AB2486" s="2" t="s">
        <v>102</v>
      </c>
      <c r="AD2486" s="2" t="s">
        <v>102</v>
      </c>
      <c r="AF2486" s="2" t="s">
        <v>102</v>
      </c>
      <c r="AG2486" s="2" t="s">
        <v>103</v>
      </c>
      <c r="AH2486" s="2" t="s">
        <v>102</v>
      </c>
      <c r="AI2486" s="2" t="s">
        <v>218</v>
      </c>
      <c r="AJ2486" s="2" t="s">
        <v>16094</v>
      </c>
      <c r="AL2486" s="2" t="s">
        <v>699</v>
      </c>
      <c r="AM2486" s="2" t="s">
        <v>102</v>
      </c>
      <c r="AN2486" s="2" t="s">
        <v>102</v>
      </c>
      <c r="AO2486" s="2" t="s">
        <v>102</v>
      </c>
      <c r="AP2486" s="2" t="s">
        <v>102</v>
      </c>
      <c r="AQ2486" s="2" t="s">
        <v>102</v>
      </c>
      <c r="AR2486" s="2" t="s">
        <v>102</v>
      </c>
      <c r="AS2486" s="2" t="s">
        <v>102</v>
      </c>
      <c r="AT2486" s="2" t="s">
        <v>102</v>
      </c>
      <c r="AU2486" s="2" t="s">
        <v>102</v>
      </c>
      <c r="AV2486" s="2" t="s">
        <v>102</v>
      </c>
      <c r="AW2486" s="2" t="s">
        <v>102</v>
      </c>
      <c r="AX2486" s="2" t="s">
        <v>102</v>
      </c>
      <c r="AY2486" s="2" t="s">
        <v>102</v>
      </c>
      <c r="AZ2486" s="2" t="s">
        <v>102</v>
      </c>
      <c r="BB2486" s="2" t="s">
        <v>102</v>
      </c>
      <c r="BD2486" s="2" t="s">
        <v>102</v>
      </c>
      <c r="BE2486" s="2" t="s">
        <v>102</v>
      </c>
      <c r="BF2486" s="2" t="s">
        <v>103</v>
      </c>
      <c r="BG2486" s="2" t="s">
        <v>102</v>
      </c>
      <c r="BH2486" s="2" t="s">
        <v>102</v>
      </c>
      <c r="BI2486" s="2" t="s">
        <v>102</v>
      </c>
      <c r="BJ2486" s="2" t="s">
        <v>102</v>
      </c>
      <c r="BK2486" s="2" t="s">
        <v>102</v>
      </c>
      <c r="BL2486" s="2" t="s">
        <v>102</v>
      </c>
      <c r="BM2486" s="2" t="s">
        <v>102</v>
      </c>
      <c r="BN2486" s="2" t="s">
        <v>102</v>
      </c>
      <c r="BO2486" s="2" t="s">
        <v>102</v>
      </c>
      <c r="BP2486" s="2" t="s">
        <v>102</v>
      </c>
      <c r="BQ2486" s="2" t="s">
        <v>102</v>
      </c>
      <c r="BR2486" s="2" t="s">
        <v>102</v>
      </c>
      <c r="BS2486" s="2" t="s">
        <v>102</v>
      </c>
      <c r="BT2486" s="2" t="s">
        <v>103</v>
      </c>
      <c r="BU2486" s="2" t="s">
        <v>103</v>
      </c>
      <c r="BV2486" s="2" t="s">
        <v>102</v>
      </c>
      <c r="BW2486" s="2" t="s">
        <v>102</v>
      </c>
      <c r="BX2486" s="2" t="s">
        <v>102</v>
      </c>
      <c r="BY2486" s="2" t="s">
        <v>102</v>
      </c>
      <c r="BZ2486" s="2" t="s">
        <v>102</v>
      </c>
      <c r="CA2486" s="2" t="s">
        <v>102</v>
      </c>
      <c r="CB2486" s="2" t="s">
        <v>102</v>
      </c>
      <c r="CC2486" s="2" t="s">
        <v>102</v>
      </c>
      <c r="CD2486" s="2" t="s">
        <v>102</v>
      </c>
      <c r="CE2486" s="2" t="s">
        <v>102</v>
      </c>
      <c r="CF2486" s="2" t="s">
        <v>102</v>
      </c>
      <c r="CG2486" s="2" t="s">
        <v>102</v>
      </c>
      <c r="CH2486" s="2" t="s">
        <v>102</v>
      </c>
      <c r="CI2486" s="2" t="s">
        <v>102</v>
      </c>
      <c r="CJ2486" s="2" t="s">
        <v>102</v>
      </c>
      <c r="CK2486" s="2" t="s">
        <v>102</v>
      </c>
      <c r="CL2486" s="2" t="s">
        <v>102</v>
      </c>
      <c r="CM2486" s="2" t="s">
        <v>102</v>
      </c>
      <c r="CN2486" s="2" t="s">
        <v>102</v>
      </c>
      <c r="CO2486" s="2" t="s">
        <v>102</v>
      </c>
      <c r="CP2486" s="2" t="s">
        <v>102</v>
      </c>
      <c r="CQ2486" s="2" t="s">
        <v>102</v>
      </c>
      <c r="CR2486" s="2" t="s">
        <v>102</v>
      </c>
      <c r="CS2486" s="2" t="s">
        <v>102</v>
      </c>
      <c r="CT2486" s="2" t="s">
        <v>102</v>
      </c>
      <c r="CU2486" s="2" t="s">
        <v>102</v>
      </c>
    </row>
    <row r="2487" spans="1:99" x14ac:dyDescent="0.3">
      <c r="A2487" s="2" t="s">
        <v>109</v>
      </c>
      <c r="B2487" s="2">
        <v>168523</v>
      </c>
      <c r="C2487" s="2" t="s">
        <v>16216</v>
      </c>
      <c r="D2487" s="2" t="s">
        <v>792</v>
      </c>
      <c r="E2487" s="2" t="s">
        <v>16217</v>
      </c>
      <c r="F2487" s="2" t="s">
        <v>16217</v>
      </c>
      <c r="G2487" s="2" t="s">
        <v>818</v>
      </c>
      <c r="H2487" s="2" t="s">
        <v>409</v>
      </c>
      <c r="I2487" s="2" t="s">
        <v>130</v>
      </c>
      <c r="J2487" s="2" t="s">
        <v>131</v>
      </c>
      <c r="K2487" s="2" t="s">
        <v>101</v>
      </c>
      <c r="L2487" s="2">
        <v>10019</v>
      </c>
      <c r="M2487" s="2" t="s">
        <v>16218</v>
      </c>
      <c r="N2487" s="2" t="s">
        <v>16219</v>
      </c>
      <c r="U2487" s="2" t="s">
        <v>798</v>
      </c>
      <c r="V2487" s="3">
        <v>41520</v>
      </c>
      <c r="W2487" s="3">
        <v>41520</v>
      </c>
      <c r="X2487" s="4">
        <v>41183</v>
      </c>
      <c r="Y2487" s="2" t="s">
        <v>102</v>
      </c>
      <c r="AA2487" s="2" t="s">
        <v>102</v>
      </c>
      <c r="AB2487" s="2" t="s">
        <v>102</v>
      </c>
      <c r="AD2487" s="2" t="s">
        <v>102</v>
      </c>
      <c r="AF2487" s="2" t="s">
        <v>102</v>
      </c>
      <c r="AG2487" s="2" t="s">
        <v>103</v>
      </c>
      <c r="AH2487" s="2" t="s">
        <v>102</v>
      </c>
      <c r="AI2487" s="2" t="s">
        <v>104</v>
      </c>
      <c r="AK2487" s="2" t="s">
        <v>105</v>
      </c>
      <c r="AL2487" s="2" t="s">
        <v>101</v>
      </c>
      <c r="AM2487" s="2" t="s">
        <v>102</v>
      </c>
      <c r="AN2487" s="2" t="s">
        <v>102</v>
      </c>
      <c r="AO2487" s="2" t="s">
        <v>103</v>
      </c>
      <c r="AP2487" s="2" t="s">
        <v>102</v>
      </c>
      <c r="AQ2487" s="2" t="s">
        <v>102</v>
      </c>
      <c r="AR2487" s="2" t="s">
        <v>102</v>
      </c>
      <c r="AS2487" s="2" t="s">
        <v>102</v>
      </c>
      <c r="AT2487" s="2" t="s">
        <v>102</v>
      </c>
      <c r="AU2487" s="2" t="s">
        <v>102</v>
      </c>
      <c r="AV2487" s="2" t="s">
        <v>102</v>
      </c>
      <c r="AW2487" s="2" t="s">
        <v>102</v>
      </c>
      <c r="AX2487" s="2" t="s">
        <v>102</v>
      </c>
      <c r="AY2487" s="2" t="s">
        <v>102</v>
      </c>
      <c r="AZ2487" s="2" t="s">
        <v>102</v>
      </c>
      <c r="BB2487" s="2" t="s">
        <v>102</v>
      </c>
      <c r="BD2487" s="2" t="s">
        <v>102</v>
      </c>
      <c r="BE2487" s="2" t="s">
        <v>102</v>
      </c>
      <c r="BF2487" s="2" t="s">
        <v>102</v>
      </c>
      <c r="BG2487" s="2" t="s">
        <v>102</v>
      </c>
      <c r="BH2487" s="2" t="s">
        <v>102</v>
      </c>
      <c r="BI2487" s="2" t="s">
        <v>102</v>
      </c>
      <c r="BJ2487" s="2" t="s">
        <v>103</v>
      </c>
      <c r="BK2487" s="2" t="s">
        <v>102</v>
      </c>
      <c r="BL2487" s="2" t="s">
        <v>102</v>
      </c>
      <c r="BM2487" s="2" t="s">
        <v>102</v>
      </c>
      <c r="BN2487" s="2" t="s">
        <v>102</v>
      </c>
      <c r="BO2487" s="2" t="s">
        <v>102</v>
      </c>
      <c r="BP2487" s="2" t="s">
        <v>102</v>
      </c>
      <c r="BQ2487" s="2" t="s">
        <v>102</v>
      </c>
      <c r="BR2487" s="2" t="s">
        <v>102</v>
      </c>
      <c r="BS2487" s="2" t="s">
        <v>102</v>
      </c>
      <c r="BT2487" s="2" t="s">
        <v>103</v>
      </c>
      <c r="BU2487" s="2" t="s">
        <v>103</v>
      </c>
      <c r="BV2487" s="2" t="s">
        <v>102</v>
      </c>
      <c r="BW2487" s="2" t="s">
        <v>102</v>
      </c>
      <c r="BX2487" s="2" t="s">
        <v>102</v>
      </c>
      <c r="BY2487" s="2" t="s">
        <v>102</v>
      </c>
      <c r="BZ2487" s="2" t="s">
        <v>102</v>
      </c>
      <c r="CA2487" s="2" t="s">
        <v>102</v>
      </c>
      <c r="CB2487" s="2" t="s">
        <v>102</v>
      </c>
      <c r="CC2487" s="2" t="s">
        <v>102</v>
      </c>
      <c r="CD2487" s="2" t="s">
        <v>102</v>
      </c>
      <c r="CE2487" s="2" t="s">
        <v>102</v>
      </c>
      <c r="CF2487" s="2" t="s">
        <v>102</v>
      </c>
      <c r="CG2487" s="2" t="s">
        <v>102</v>
      </c>
      <c r="CH2487" s="2" t="s">
        <v>102</v>
      </c>
      <c r="CI2487" s="2" t="s">
        <v>102</v>
      </c>
      <c r="CJ2487" s="2" t="s">
        <v>102</v>
      </c>
      <c r="CK2487" s="2" t="s">
        <v>102</v>
      </c>
      <c r="CL2487" s="2" t="s">
        <v>102</v>
      </c>
      <c r="CM2487" s="2" t="s">
        <v>102</v>
      </c>
      <c r="CN2487" s="2" t="s">
        <v>102</v>
      </c>
      <c r="CO2487" s="2" t="s">
        <v>102</v>
      </c>
      <c r="CP2487" s="2" t="s">
        <v>102</v>
      </c>
      <c r="CQ2487" s="2" t="s">
        <v>102</v>
      </c>
      <c r="CR2487" s="2" t="s">
        <v>102</v>
      </c>
      <c r="CS2487" s="2" t="s">
        <v>102</v>
      </c>
      <c r="CT2487" s="2" t="s">
        <v>102</v>
      </c>
      <c r="CU2487" s="2" t="s">
        <v>102</v>
      </c>
    </row>
    <row r="2488" spans="1:99" x14ac:dyDescent="0.3">
      <c r="A2488" s="2" t="s">
        <v>112</v>
      </c>
      <c r="B2488" s="2">
        <v>168532</v>
      </c>
      <c r="C2488" s="2" t="s">
        <v>16305</v>
      </c>
      <c r="D2488" s="2" t="s">
        <v>792</v>
      </c>
      <c r="E2488" s="2" t="s">
        <v>16306</v>
      </c>
      <c r="F2488" s="2" t="s">
        <v>16306</v>
      </c>
      <c r="G2488" s="2" t="s">
        <v>2286</v>
      </c>
      <c r="H2488" s="2" t="s">
        <v>149</v>
      </c>
      <c r="I2488" s="2" t="s">
        <v>211</v>
      </c>
      <c r="J2488" s="2" t="s">
        <v>134</v>
      </c>
      <c r="K2488" s="2" t="s">
        <v>101</v>
      </c>
      <c r="L2488" s="2">
        <v>94025</v>
      </c>
      <c r="M2488" s="2" t="s">
        <v>2288</v>
      </c>
      <c r="N2488" s="2" t="s">
        <v>2289</v>
      </c>
      <c r="U2488" s="2" t="s">
        <v>798</v>
      </c>
      <c r="V2488" s="3">
        <v>41537</v>
      </c>
      <c r="W2488" s="3">
        <v>41537</v>
      </c>
      <c r="X2488" s="4">
        <v>41183</v>
      </c>
      <c r="Y2488" s="2" t="s">
        <v>103</v>
      </c>
      <c r="Z2488" s="2" t="s">
        <v>16307</v>
      </c>
      <c r="AA2488" s="2" t="s">
        <v>102</v>
      </c>
      <c r="AB2488" s="2" t="s">
        <v>102</v>
      </c>
      <c r="AD2488" s="2" t="s">
        <v>102</v>
      </c>
      <c r="AF2488" s="2" t="s">
        <v>103</v>
      </c>
      <c r="AG2488" s="2" t="s">
        <v>102</v>
      </c>
      <c r="AH2488" s="2" t="s">
        <v>102</v>
      </c>
      <c r="AI2488" s="2" t="s">
        <v>104</v>
      </c>
      <c r="AK2488" s="2" t="s">
        <v>105</v>
      </c>
      <c r="AL2488" s="2" t="s">
        <v>101</v>
      </c>
      <c r="AM2488" s="2" t="s">
        <v>102</v>
      </c>
      <c r="AN2488" s="2" t="s">
        <v>102</v>
      </c>
      <c r="AO2488" s="2" t="s">
        <v>102</v>
      </c>
      <c r="AP2488" s="2" t="s">
        <v>102</v>
      </c>
      <c r="AQ2488" s="2" t="s">
        <v>102</v>
      </c>
      <c r="AR2488" s="2" t="s">
        <v>102</v>
      </c>
      <c r="AS2488" s="2" t="s">
        <v>102</v>
      </c>
      <c r="AT2488" s="2" t="s">
        <v>102</v>
      </c>
      <c r="AU2488" s="2" t="s">
        <v>102</v>
      </c>
      <c r="AV2488" s="2" t="s">
        <v>102</v>
      </c>
      <c r="AW2488" s="2" t="s">
        <v>102</v>
      </c>
      <c r="AX2488" s="2" t="s">
        <v>102</v>
      </c>
      <c r="AY2488" s="2" t="s">
        <v>102</v>
      </c>
      <c r="AZ2488" s="2" t="s">
        <v>102</v>
      </c>
      <c r="BB2488" s="2" t="s">
        <v>102</v>
      </c>
      <c r="BD2488" s="2" t="s">
        <v>102</v>
      </c>
      <c r="BE2488" s="2" t="s">
        <v>102</v>
      </c>
      <c r="BF2488" s="2" t="s">
        <v>102</v>
      </c>
      <c r="BG2488" s="2" t="s">
        <v>102</v>
      </c>
      <c r="BH2488" s="2" t="s">
        <v>102</v>
      </c>
      <c r="BI2488" s="2" t="s">
        <v>102</v>
      </c>
      <c r="BJ2488" s="2" t="s">
        <v>102</v>
      </c>
      <c r="BK2488" s="2" t="s">
        <v>102</v>
      </c>
      <c r="BL2488" s="2" t="s">
        <v>102</v>
      </c>
      <c r="BM2488" s="2" t="s">
        <v>102</v>
      </c>
      <c r="BN2488" s="2" t="s">
        <v>102</v>
      </c>
      <c r="BO2488" s="2" t="s">
        <v>102</v>
      </c>
      <c r="BP2488" s="2" t="s">
        <v>102</v>
      </c>
      <c r="BQ2488" s="2" t="s">
        <v>102</v>
      </c>
      <c r="BR2488" s="2" t="s">
        <v>102</v>
      </c>
      <c r="BS2488" s="2" t="s">
        <v>102</v>
      </c>
      <c r="BT2488" s="2" t="s">
        <v>103</v>
      </c>
      <c r="BU2488" s="2" t="s">
        <v>103</v>
      </c>
      <c r="BV2488" s="2" t="s">
        <v>102</v>
      </c>
      <c r="BW2488" s="2" t="s">
        <v>102</v>
      </c>
      <c r="BX2488" s="2" t="s">
        <v>102</v>
      </c>
      <c r="BY2488" s="2" t="s">
        <v>102</v>
      </c>
      <c r="BZ2488" s="2" t="s">
        <v>102</v>
      </c>
      <c r="CA2488" s="2" t="s">
        <v>102</v>
      </c>
      <c r="CB2488" s="2" t="s">
        <v>102</v>
      </c>
      <c r="CC2488" s="2" t="s">
        <v>102</v>
      </c>
      <c r="CD2488" s="2" t="s">
        <v>102</v>
      </c>
      <c r="CE2488" s="2" t="s">
        <v>102</v>
      </c>
      <c r="CF2488" s="2" t="s">
        <v>102</v>
      </c>
      <c r="CG2488" s="2" t="s">
        <v>102</v>
      </c>
      <c r="CH2488" s="2" t="s">
        <v>102</v>
      </c>
      <c r="CI2488" s="2" t="s">
        <v>102</v>
      </c>
      <c r="CJ2488" s="2" t="s">
        <v>102</v>
      </c>
      <c r="CK2488" s="2" t="s">
        <v>102</v>
      </c>
      <c r="CL2488" s="2" t="s">
        <v>102</v>
      </c>
      <c r="CM2488" s="2" t="s">
        <v>102</v>
      </c>
      <c r="CN2488" s="2" t="s">
        <v>102</v>
      </c>
      <c r="CO2488" s="2" t="s">
        <v>102</v>
      </c>
      <c r="CP2488" s="2" t="s">
        <v>102</v>
      </c>
      <c r="CQ2488" s="2" t="s">
        <v>102</v>
      </c>
      <c r="CR2488" s="2" t="s">
        <v>102</v>
      </c>
      <c r="CS2488" s="2" t="s">
        <v>102</v>
      </c>
      <c r="CT2488" s="2" t="s">
        <v>102</v>
      </c>
      <c r="CU2488" s="2" t="s">
        <v>102</v>
      </c>
    </row>
    <row r="2489" spans="1:99" x14ac:dyDescent="0.3">
      <c r="A2489" s="2" t="s">
        <v>112</v>
      </c>
      <c r="B2489" s="2">
        <v>168538</v>
      </c>
      <c r="C2489" s="2" t="s">
        <v>16006</v>
      </c>
      <c r="D2489" s="2" t="s">
        <v>792</v>
      </c>
      <c r="E2489" s="2" t="s">
        <v>16007</v>
      </c>
      <c r="F2489" s="2" t="s">
        <v>16008</v>
      </c>
      <c r="G2489" s="2" t="s">
        <v>5115</v>
      </c>
      <c r="H2489" s="2" t="s">
        <v>156</v>
      </c>
      <c r="I2489" s="2" t="s">
        <v>211</v>
      </c>
      <c r="J2489" s="2" t="s">
        <v>134</v>
      </c>
      <c r="K2489" s="2" t="s">
        <v>101</v>
      </c>
      <c r="L2489" s="2">
        <v>94025</v>
      </c>
      <c r="M2489" s="2" t="s">
        <v>16009</v>
      </c>
      <c r="N2489" s="2" t="s">
        <v>16010</v>
      </c>
      <c r="U2489" s="2" t="s">
        <v>798</v>
      </c>
      <c r="V2489" s="3">
        <v>41491</v>
      </c>
      <c r="W2489" s="3">
        <v>41491</v>
      </c>
      <c r="X2489" s="4">
        <v>41183</v>
      </c>
      <c r="Y2489" s="2" t="s">
        <v>103</v>
      </c>
      <c r="Z2489" s="2" t="s">
        <v>16011</v>
      </c>
      <c r="AA2489" s="2" t="s">
        <v>102</v>
      </c>
      <c r="AB2489" s="2" t="s">
        <v>102</v>
      </c>
      <c r="AD2489" s="2" t="s">
        <v>102</v>
      </c>
      <c r="AF2489" s="2" t="s">
        <v>103</v>
      </c>
      <c r="AG2489" s="2" t="s">
        <v>103</v>
      </c>
      <c r="AH2489" s="2" t="s">
        <v>102</v>
      </c>
      <c r="AI2489" s="2" t="s">
        <v>104</v>
      </c>
      <c r="AK2489" s="2" t="s">
        <v>105</v>
      </c>
      <c r="AL2489" s="2" t="s">
        <v>101</v>
      </c>
      <c r="AM2489" s="2" t="s">
        <v>102</v>
      </c>
      <c r="AN2489" s="2" t="s">
        <v>102</v>
      </c>
      <c r="AO2489" s="2" t="s">
        <v>102</v>
      </c>
      <c r="AP2489" s="2" t="s">
        <v>102</v>
      </c>
      <c r="AQ2489" s="2" t="s">
        <v>102</v>
      </c>
      <c r="AR2489" s="2" t="s">
        <v>102</v>
      </c>
      <c r="AS2489" s="2" t="s">
        <v>102</v>
      </c>
      <c r="AT2489" s="2" t="s">
        <v>102</v>
      </c>
      <c r="AU2489" s="2" t="s">
        <v>102</v>
      </c>
      <c r="AV2489" s="2" t="s">
        <v>102</v>
      </c>
      <c r="AW2489" s="2" t="s">
        <v>102</v>
      </c>
      <c r="AX2489" s="2" t="s">
        <v>102</v>
      </c>
      <c r="AY2489" s="2" t="s">
        <v>102</v>
      </c>
      <c r="AZ2489" s="2" t="s">
        <v>102</v>
      </c>
      <c r="BB2489" s="2" t="s">
        <v>102</v>
      </c>
      <c r="BD2489" s="2" t="s">
        <v>102</v>
      </c>
      <c r="BE2489" s="2" t="s">
        <v>102</v>
      </c>
      <c r="BF2489" s="2" t="s">
        <v>103</v>
      </c>
      <c r="BG2489" s="2" t="s">
        <v>102</v>
      </c>
      <c r="BH2489" s="2" t="s">
        <v>102</v>
      </c>
      <c r="BI2489" s="2" t="s">
        <v>102</v>
      </c>
      <c r="BJ2489" s="2" t="s">
        <v>102</v>
      </c>
      <c r="BK2489" s="2" t="s">
        <v>102</v>
      </c>
      <c r="BL2489" s="2" t="s">
        <v>102</v>
      </c>
      <c r="BM2489" s="2" t="s">
        <v>102</v>
      </c>
      <c r="BN2489" s="2" t="s">
        <v>102</v>
      </c>
      <c r="BO2489" s="2" t="s">
        <v>102</v>
      </c>
      <c r="BP2489" s="2" t="s">
        <v>102</v>
      </c>
      <c r="BQ2489" s="2" t="s">
        <v>102</v>
      </c>
      <c r="BR2489" s="2" t="s">
        <v>102</v>
      </c>
      <c r="BS2489" s="2" t="s">
        <v>102</v>
      </c>
      <c r="BT2489" s="2" t="s">
        <v>103</v>
      </c>
      <c r="BU2489" s="2" t="s">
        <v>103</v>
      </c>
      <c r="BV2489" s="2" t="s">
        <v>102</v>
      </c>
      <c r="BW2489" s="2" t="s">
        <v>102</v>
      </c>
      <c r="BX2489" s="2" t="s">
        <v>102</v>
      </c>
      <c r="BY2489" s="2" t="s">
        <v>102</v>
      </c>
      <c r="BZ2489" s="2" t="s">
        <v>102</v>
      </c>
      <c r="CA2489" s="2" t="s">
        <v>102</v>
      </c>
      <c r="CB2489" s="2" t="s">
        <v>102</v>
      </c>
      <c r="CC2489" s="2" t="s">
        <v>102</v>
      </c>
      <c r="CD2489" s="2" t="s">
        <v>102</v>
      </c>
      <c r="CE2489" s="2" t="s">
        <v>102</v>
      </c>
      <c r="CF2489" s="2" t="s">
        <v>102</v>
      </c>
      <c r="CG2489" s="2" t="s">
        <v>102</v>
      </c>
      <c r="CH2489" s="2" t="s">
        <v>102</v>
      </c>
      <c r="CI2489" s="2" t="s">
        <v>102</v>
      </c>
      <c r="CJ2489" s="2" t="s">
        <v>102</v>
      </c>
      <c r="CK2489" s="2" t="s">
        <v>102</v>
      </c>
      <c r="CL2489" s="2" t="s">
        <v>102</v>
      </c>
      <c r="CM2489" s="2" t="s">
        <v>102</v>
      </c>
      <c r="CN2489" s="2" t="s">
        <v>102</v>
      </c>
      <c r="CO2489" s="2" t="s">
        <v>102</v>
      </c>
      <c r="CP2489" s="2" t="s">
        <v>102</v>
      </c>
      <c r="CQ2489" s="2" t="s">
        <v>102</v>
      </c>
      <c r="CR2489" s="2" t="s">
        <v>102</v>
      </c>
      <c r="CS2489" s="2" t="s">
        <v>102</v>
      </c>
      <c r="CT2489" s="2" t="s">
        <v>102</v>
      </c>
      <c r="CU2489" s="2" t="s">
        <v>102</v>
      </c>
    </row>
    <row r="2490" spans="1:99" x14ac:dyDescent="0.3">
      <c r="A2490" s="2" t="s">
        <v>109</v>
      </c>
      <c r="B2490" s="2">
        <v>168569</v>
      </c>
      <c r="C2490" s="2" t="s">
        <v>15985</v>
      </c>
      <c r="D2490" s="2" t="s">
        <v>792</v>
      </c>
      <c r="E2490" s="2" t="s">
        <v>15986</v>
      </c>
      <c r="F2490" s="2" t="s">
        <v>15986</v>
      </c>
      <c r="G2490" s="2" t="s">
        <v>2252</v>
      </c>
      <c r="H2490" s="2" t="s">
        <v>1379</v>
      </c>
      <c r="I2490" s="2" t="s">
        <v>130</v>
      </c>
      <c r="J2490" s="2" t="s">
        <v>131</v>
      </c>
      <c r="K2490" s="2" t="s">
        <v>101</v>
      </c>
      <c r="L2490" s="2">
        <v>10006</v>
      </c>
      <c r="M2490" s="2" t="s">
        <v>15987</v>
      </c>
      <c r="U2490" s="2" t="s">
        <v>798</v>
      </c>
      <c r="V2490" s="3">
        <v>41488</v>
      </c>
      <c r="W2490" s="3">
        <v>41488</v>
      </c>
      <c r="X2490" s="4">
        <v>41183</v>
      </c>
      <c r="Y2490" s="2" t="s">
        <v>102</v>
      </c>
      <c r="AA2490" s="2" t="s">
        <v>102</v>
      </c>
      <c r="AB2490" s="2" t="s">
        <v>102</v>
      </c>
      <c r="AD2490" s="2" t="s">
        <v>102</v>
      </c>
      <c r="AF2490" s="2" t="s">
        <v>102</v>
      </c>
      <c r="AG2490" s="2" t="s">
        <v>103</v>
      </c>
      <c r="AH2490" s="2" t="s">
        <v>102</v>
      </c>
      <c r="AI2490" s="2" t="s">
        <v>104</v>
      </c>
      <c r="AK2490" s="2" t="s">
        <v>105</v>
      </c>
      <c r="AL2490" s="2" t="s">
        <v>101</v>
      </c>
      <c r="AM2490" s="2" t="s">
        <v>102</v>
      </c>
      <c r="AN2490" s="2" t="s">
        <v>102</v>
      </c>
      <c r="AO2490" s="2" t="s">
        <v>102</v>
      </c>
      <c r="AP2490" s="2" t="s">
        <v>102</v>
      </c>
      <c r="AQ2490" s="2" t="s">
        <v>102</v>
      </c>
      <c r="AR2490" s="2" t="s">
        <v>102</v>
      </c>
      <c r="AS2490" s="2" t="s">
        <v>102</v>
      </c>
      <c r="AT2490" s="2" t="s">
        <v>102</v>
      </c>
      <c r="AU2490" s="2" t="s">
        <v>102</v>
      </c>
      <c r="AV2490" s="2" t="s">
        <v>102</v>
      </c>
      <c r="AW2490" s="2" t="s">
        <v>102</v>
      </c>
      <c r="AX2490" s="2" t="s">
        <v>102</v>
      </c>
      <c r="AY2490" s="2" t="s">
        <v>102</v>
      </c>
      <c r="AZ2490" s="2" t="s">
        <v>102</v>
      </c>
      <c r="BB2490" s="2" t="s">
        <v>102</v>
      </c>
      <c r="BD2490" s="2" t="s">
        <v>102</v>
      </c>
      <c r="BE2490" s="2" t="s">
        <v>102</v>
      </c>
      <c r="BF2490" s="2" t="s">
        <v>102</v>
      </c>
      <c r="BG2490" s="2" t="s">
        <v>102</v>
      </c>
      <c r="BH2490" s="2" t="s">
        <v>102</v>
      </c>
      <c r="BI2490" s="2" t="s">
        <v>102</v>
      </c>
      <c r="BJ2490" s="2" t="s">
        <v>103</v>
      </c>
      <c r="BK2490" s="2" t="s">
        <v>102</v>
      </c>
      <c r="BL2490" s="2" t="s">
        <v>102</v>
      </c>
      <c r="BM2490" s="2" t="s">
        <v>102</v>
      </c>
      <c r="BN2490" s="2" t="s">
        <v>102</v>
      </c>
      <c r="BO2490" s="2" t="s">
        <v>102</v>
      </c>
      <c r="BP2490" s="2" t="s">
        <v>102</v>
      </c>
      <c r="BQ2490" s="2" t="s">
        <v>102</v>
      </c>
      <c r="BR2490" s="2" t="s">
        <v>102</v>
      </c>
      <c r="BS2490" s="2" t="s">
        <v>102</v>
      </c>
      <c r="BT2490" s="2" t="s">
        <v>102</v>
      </c>
      <c r="BU2490" s="2" t="s">
        <v>103</v>
      </c>
      <c r="BV2490" s="2" t="s">
        <v>102</v>
      </c>
      <c r="BW2490" s="2" t="s">
        <v>102</v>
      </c>
      <c r="BX2490" s="2" t="s">
        <v>102</v>
      </c>
      <c r="BY2490" s="2" t="s">
        <v>102</v>
      </c>
      <c r="BZ2490" s="2" t="s">
        <v>102</v>
      </c>
      <c r="CA2490" s="2" t="s">
        <v>102</v>
      </c>
      <c r="CB2490" s="2" t="s">
        <v>102</v>
      </c>
      <c r="CC2490" s="2" t="s">
        <v>102</v>
      </c>
      <c r="CD2490" s="2" t="s">
        <v>102</v>
      </c>
      <c r="CE2490" s="2" t="s">
        <v>102</v>
      </c>
      <c r="CF2490" s="2" t="s">
        <v>102</v>
      </c>
      <c r="CG2490" s="2" t="s">
        <v>102</v>
      </c>
      <c r="CH2490" s="2" t="s">
        <v>102</v>
      </c>
      <c r="CI2490" s="2" t="s">
        <v>102</v>
      </c>
      <c r="CJ2490" s="2" t="s">
        <v>102</v>
      </c>
      <c r="CK2490" s="2" t="s">
        <v>102</v>
      </c>
      <c r="CL2490" s="2" t="s">
        <v>102</v>
      </c>
      <c r="CM2490" s="2" t="s">
        <v>102</v>
      </c>
      <c r="CN2490" s="2" t="s">
        <v>102</v>
      </c>
      <c r="CO2490" s="2" t="s">
        <v>102</v>
      </c>
      <c r="CP2490" s="2" t="s">
        <v>102</v>
      </c>
      <c r="CQ2490" s="2" t="s">
        <v>102</v>
      </c>
      <c r="CR2490" s="2" t="s">
        <v>102</v>
      </c>
      <c r="CS2490" s="2" t="s">
        <v>102</v>
      </c>
      <c r="CT2490" s="2" t="s">
        <v>102</v>
      </c>
      <c r="CU2490" s="2" t="s">
        <v>102</v>
      </c>
    </row>
    <row r="2491" spans="1:99" x14ac:dyDescent="0.3">
      <c r="A2491" s="2" t="s">
        <v>123</v>
      </c>
      <c r="B2491" s="2">
        <v>168592</v>
      </c>
      <c r="C2491" s="2" t="s">
        <v>16018</v>
      </c>
      <c r="D2491" s="2" t="s">
        <v>792</v>
      </c>
      <c r="E2491" s="2" t="s">
        <v>16019</v>
      </c>
      <c r="F2491" s="2" t="s">
        <v>16019</v>
      </c>
      <c r="G2491" s="2" t="s">
        <v>16020</v>
      </c>
      <c r="H2491" s="2" t="s">
        <v>364</v>
      </c>
      <c r="I2491" s="2" t="s">
        <v>204</v>
      </c>
      <c r="J2491" s="2" t="s">
        <v>205</v>
      </c>
      <c r="K2491" s="2" t="s">
        <v>101</v>
      </c>
      <c r="L2491" s="2">
        <v>60606</v>
      </c>
      <c r="M2491" s="2" t="s">
        <v>16021</v>
      </c>
      <c r="N2491" s="2" t="s">
        <v>16022</v>
      </c>
      <c r="U2491" s="2" t="s">
        <v>798</v>
      </c>
      <c r="V2491" s="3">
        <v>41492</v>
      </c>
      <c r="W2491" s="3">
        <v>41492</v>
      </c>
      <c r="X2491" s="4">
        <v>41183</v>
      </c>
      <c r="Y2491" s="2" t="s">
        <v>102</v>
      </c>
      <c r="AA2491" s="2" t="s">
        <v>102</v>
      </c>
      <c r="AB2491" s="2" t="s">
        <v>102</v>
      </c>
      <c r="AD2491" s="2" t="s">
        <v>102</v>
      </c>
      <c r="AF2491" s="2" t="s">
        <v>102</v>
      </c>
      <c r="AG2491" s="2" t="s">
        <v>103</v>
      </c>
      <c r="AH2491" s="2" t="s">
        <v>102</v>
      </c>
      <c r="AI2491" s="2" t="s">
        <v>104</v>
      </c>
      <c r="AK2491" s="2" t="s">
        <v>105</v>
      </c>
      <c r="AL2491" s="2" t="s">
        <v>101</v>
      </c>
      <c r="AM2491" s="2" t="s">
        <v>102</v>
      </c>
      <c r="AN2491" s="2" t="s">
        <v>102</v>
      </c>
      <c r="AO2491" s="2" t="s">
        <v>102</v>
      </c>
      <c r="AP2491" s="2" t="s">
        <v>102</v>
      </c>
      <c r="AQ2491" s="2" t="s">
        <v>102</v>
      </c>
      <c r="AR2491" s="2" t="s">
        <v>102</v>
      </c>
      <c r="AS2491" s="2" t="s">
        <v>102</v>
      </c>
      <c r="AT2491" s="2" t="s">
        <v>102</v>
      </c>
      <c r="AU2491" s="2" t="s">
        <v>102</v>
      </c>
      <c r="AV2491" s="2" t="s">
        <v>102</v>
      </c>
      <c r="AW2491" s="2" t="s">
        <v>102</v>
      </c>
      <c r="AX2491" s="2" t="s">
        <v>102</v>
      </c>
      <c r="AY2491" s="2" t="s">
        <v>102</v>
      </c>
      <c r="AZ2491" s="2" t="s">
        <v>102</v>
      </c>
      <c r="BB2491" s="2" t="s">
        <v>102</v>
      </c>
      <c r="BD2491" s="2" t="s">
        <v>102</v>
      </c>
      <c r="BE2491" s="2" t="s">
        <v>102</v>
      </c>
      <c r="BF2491" s="2" t="s">
        <v>102</v>
      </c>
      <c r="BG2491" s="2" t="s">
        <v>102</v>
      </c>
      <c r="BH2491" s="2" t="s">
        <v>102</v>
      </c>
      <c r="BI2491" s="2" t="s">
        <v>102</v>
      </c>
      <c r="BJ2491" s="2" t="s">
        <v>102</v>
      </c>
      <c r="BK2491" s="2" t="s">
        <v>102</v>
      </c>
      <c r="BL2491" s="2" t="s">
        <v>102</v>
      </c>
      <c r="BM2491" s="2" t="s">
        <v>102</v>
      </c>
      <c r="BN2491" s="2" t="s">
        <v>102</v>
      </c>
      <c r="BO2491" s="2" t="s">
        <v>102</v>
      </c>
      <c r="BP2491" s="2" t="s">
        <v>102</v>
      </c>
      <c r="BQ2491" s="2" t="s">
        <v>102</v>
      </c>
      <c r="BR2491" s="2" t="s">
        <v>102</v>
      </c>
      <c r="BS2491" s="2" t="s">
        <v>102</v>
      </c>
      <c r="BT2491" s="2" t="s">
        <v>102</v>
      </c>
      <c r="BU2491" s="2" t="s">
        <v>103</v>
      </c>
      <c r="BV2491" s="2" t="s">
        <v>102</v>
      </c>
      <c r="BW2491" s="2" t="s">
        <v>102</v>
      </c>
      <c r="BX2491" s="2" t="s">
        <v>102</v>
      </c>
      <c r="BY2491" s="2" t="s">
        <v>102</v>
      </c>
      <c r="BZ2491" s="2" t="s">
        <v>102</v>
      </c>
      <c r="CA2491" s="2" t="s">
        <v>102</v>
      </c>
      <c r="CB2491" s="2" t="s">
        <v>102</v>
      </c>
      <c r="CC2491" s="2" t="s">
        <v>102</v>
      </c>
      <c r="CD2491" s="2" t="s">
        <v>102</v>
      </c>
      <c r="CE2491" s="2" t="s">
        <v>102</v>
      </c>
      <c r="CF2491" s="2" t="s">
        <v>102</v>
      </c>
      <c r="CG2491" s="2" t="s">
        <v>102</v>
      </c>
      <c r="CH2491" s="2" t="s">
        <v>102</v>
      </c>
      <c r="CI2491" s="2" t="s">
        <v>102</v>
      </c>
      <c r="CJ2491" s="2" t="s">
        <v>102</v>
      </c>
      <c r="CK2491" s="2" t="s">
        <v>102</v>
      </c>
      <c r="CL2491" s="2" t="s">
        <v>102</v>
      </c>
      <c r="CM2491" s="2" t="s">
        <v>102</v>
      </c>
      <c r="CN2491" s="2" t="s">
        <v>102</v>
      </c>
      <c r="CO2491" s="2" t="s">
        <v>102</v>
      </c>
      <c r="CP2491" s="2" t="s">
        <v>102</v>
      </c>
      <c r="CQ2491" s="2" t="s">
        <v>102</v>
      </c>
      <c r="CR2491" s="2" t="s">
        <v>102</v>
      </c>
      <c r="CS2491" s="2" t="s">
        <v>102</v>
      </c>
      <c r="CT2491" s="2" t="s">
        <v>102</v>
      </c>
      <c r="CU2491" s="2" t="s">
        <v>102</v>
      </c>
    </row>
    <row r="2492" spans="1:99" x14ac:dyDescent="0.3">
      <c r="A2492" s="2" t="s">
        <v>379</v>
      </c>
      <c r="B2492" s="2">
        <v>168598</v>
      </c>
      <c r="C2492" s="2" t="s">
        <v>15921</v>
      </c>
      <c r="D2492" s="2" t="s">
        <v>792</v>
      </c>
      <c r="E2492" s="2" t="s">
        <v>15922</v>
      </c>
      <c r="F2492" s="2" t="s">
        <v>15922</v>
      </c>
      <c r="G2492" s="2" t="s">
        <v>15923</v>
      </c>
      <c r="I2492" s="2" t="s">
        <v>710</v>
      </c>
      <c r="K2492" s="2" t="s">
        <v>710</v>
      </c>
      <c r="L2492" s="2">
        <v>79914</v>
      </c>
      <c r="M2492" s="2" t="s">
        <v>15924</v>
      </c>
      <c r="N2492" s="2" t="s">
        <v>15925</v>
      </c>
      <c r="U2492" s="2" t="s">
        <v>798</v>
      </c>
      <c r="V2492" s="3">
        <v>41474</v>
      </c>
      <c r="W2492" s="3">
        <v>41474</v>
      </c>
      <c r="X2492" s="4">
        <v>41183</v>
      </c>
      <c r="Y2492" s="2" t="s">
        <v>102</v>
      </c>
      <c r="AA2492" s="2" t="s">
        <v>102</v>
      </c>
      <c r="AB2492" s="2" t="s">
        <v>102</v>
      </c>
      <c r="AD2492" s="2" t="s">
        <v>103</v>
      </c>
      <c r="AE2492" s="2" t="s">
        <v>15926</v>
      </c>
      <c r="AF2492" s="2" t="s">
        <v>102</v>
      </c>
      <c r="AG2492" s="2" t="s">
        <v>103</v>
      </c>
      <c r="AH2492" s="2" t="s">
        <v>102</v>
      </c>
      <c r="AI2492" s="2" t="s">
        <v>108</v>
      </c>
      <c r="AL2492" s="2" t="s">
        <v>710</v>
      </c>
      <c r="AM2492" s="2" t="s">
        <v>102</v>
      </c>
      <c r="AN2492" s="2" t="s">
        <v>102</v>
      </c>
      <c r="AO2492" s="2" t="s">
        <v>102</v>
      </c>
      <c r="AP2492" s="2" t="s">
        <v>102</v>
      </c>
      <c r="AQ2492" s="2" t="s">
        <v>102</v>
      </c>
      <c r="AR2492" s="2" t="s">
        <v>102</v>
      </c>
      <c r="AS2492" s="2" t="s">
        <v>102</v>
      </c>
      <c r="AT2492" s="2" t="s">
        <v>102</v>
      </c>
      <c r="AU2492" s="2" t="s">
        <v>102</v>
      </c>
      <c r="AV2492" s="2" t="s">
        <v>102</v>
      </c>
      <c r="AW2492" s="2" t="s">
        <v>102</v>
      </c>
      <c r="AX2492" s="2" t="s">
        <v>102</v>
      </c>
      <c r="AY2492" s="2" t="s">
        <v>102</v>
      </c>
      <c r="AZ2492" s="2" t="s">
        <v>102</v>
      </c>
      <c r="BB2492" s="2" t="s">
        <v>103</v>
      </c>
      <c r="BC2492" s="2" t="s">
        <v>102</v>
      </c>
      <c r="BD2492" s="2" t="s">
        <v>102</v>
      </c>
      <c r="BE2492" s="2" t="s">
        <v>102</v>
      </c>
      <c r="BF2492" s="2" t="s">
        <v>103</v>
      </c>
      <c r="BG2492" s="2" t="s">
        <v>102</v>
      </c>
      <c r="BH2492" s="2" t="s">
        <v>102</v>
      </c>
      <c r="BI2492" s="2" t="s">
        <v>102</v>
      </c>
      <c r="BJ2492" s="2" t="s">
        <v>102</v>
      </c>
      <c r="BK2492" s="2" t="s">
        <v>102</v>
      </c>
      <c r="BL2492" s="2" t="s">
        <v>102</v>
      </c>
      <c r="BM2492" s="2" t="s">
        <v>102</v>
      </c>
      <c r="BN2492" s="2" t="s">
        <v>102</v>
      </c>
      <c r="BO2492" s="2" t="s">
        <v>102</v>
      </c>
      <c r="BP2492" s="2" t="s">
        <v>102</v>
      </c>
      <c r="BQ2492" s="2" t="s">
        <v>102</v>
      </c>
      <c r="BR2492" s="2" t="s">
        <v>102</v>
      </c>
      <c r="BS2492" s="2" t="s">
        <v>102</v>
      </c>
      <c r="BT2492" s="2" t="s">
        <v>102</v>
      </c>
      <c r="BU2492" s="2" t="s">
        <v>103</v>
      </c>
      <c r="BV2492" s="2" t="s">
        <v>102</v>
      </c>
      <c r="BW2492" s="2" t="s">
        <v>102</v>
      </c>
      <c r="BX2492" s="2" t="s">
        <v>102</v>
      </c>
      <c r="BY2492" s="2" t="s">
        <v>102</v>
      </c>
      <c r="BZ2492" s="2" t="s">
        <v>102</v>
      </c>
      <c r="CA2492" s="2" t="s">
        <v>102</v>
      </c>
      <c r="CB2492" s="2" t="s">
        <v>102</v>
      </c>
      <c r="CC2492" s="2" t="s">
        <v>102</v>
      </c>
      <c r="CD2492" s="2" t="s">
        <v>102</v>
      </c>
      <c r="CE2492" s="2" t="s">
        <v>102</v>
      </c>
      <c r="CF2492" s="2" t="s">
        <v>102</v>
      </c>
      <c r="CG2492" s="2" t="s">
        <v>102</v>
      </c>
      <c r="CH2492" s="2" t="s">
        <v>102</v>
      </c>
      <c r="CI2492" s="2" t="s">
        <v>102</v>
      </c>
      <c r="CJ2492" s="2" t="s">
        <v>102</v>
      </c>
      <c r="CK2492" s="2" t="s">
        <v>102</v>
      </c>
      <c r="CL2492" s="2" t="s">
        <v>102</v>
      </c>
      <c r="CM2492" s="2" t="s">
        <v>102</v>
      </c>
      <c r="CN2492" s="2" t="s">
        <v>102</v>
      </c>
      <c r="CO2492" s="2" t="s">
        <v>102</v>
      </c>
      <c r="CP2492" s="2" t="s">
        <v>102</v>
      </c>
      <c r="CQ2492" s="2" t="s">
        <v>102</v>
      </c>
      <c r="CR2492" s="2" t="s">
        <v>102</v>
      </c>
      <c r="CS2492" s="2" t="s">
        <v>102</v>
      </c>
      <c r="CT2492" s="2" t="s">
        <v>102</v>
      </c>
      <c r="CU2492" s="2" t="s">
        <v>102</v>
      </c>
    </row>
    <row r="2493" spans="1:99" x14ac:dyDescent="0.3">
      <c r="A2493" s="2" t="s">
        <v>135</v>
      </c>
      <c r="B2493" s="2">
        <v>168618</v>
      </c>
      <c r="C2493" s="2" t="s">
        <v>16029</v>
      </c>
      <c r="D2493" s="2" t="s">
        <v>792</v>
      </c>
      <c r="E2493" s="2" t="s">
        <v>16030</v>
      </c>
      <c r="F2493" s="2" t="s">
        <v>16030</v>
      </c>
      <c r="G2493" s="2" t="s">
        <v>16031</v>
      </c>
      <c r="I2493" s="2" t="s">
        <v>1863</v>
      </c>
      <c r="J2493" s="2" t="s">
        <v>251</v>
      </c>
      <c r="K2493" s="2" t="s">
        <v>101</v>
      </c>
      <c r="L2493" s="2">
        <v>89052</v>
      </c>
      <c r="M2493" s="2" t="s">
        <v>16032</v>
      </c>
      <c r="N2493" s="2" t="s">
        <v>16032</v>
      </c>
      <c r="U2493" s="2" t="s">
        <v>798</v>
      </c>
      <c r="V2493" s="3">
        <v>41493</v>
      </c>
      <c r="W2493" s="3">
        <v>41493</v>
      </c>
      <c r="X2493" s="4">
        <v>41183</v>
      </c>
      <c r="Y2493" s="2" t="s">
        <v>102</v>
      </c>
      <c r="AA2493" s="2" t="s">
        <v>102</v>
      </c>
      <c r="AB2493" s="2" t="s">
        <v>102</v>
      </c>
      <c r="AD2493" s="2" t="s">
        <v>102</v>
      </c>
      <c r="AE2493" s="2" t="s">
        <v>16033</v>
      </c>
      <c r="AF2493" s="2" t="s">
        <v>102</v>
      </c>
      <c r="AG2493" s="2" t="s">
        <v>103</v>
      </c>
      <c r="AH2493" s="2" t="s">
        <v>102</v>
      </c>
      <c r="AI2493" s="2" t="s">
        <v>126</v>
      </c>
      <c r="AK2493" s="2" t="s">
        <v>105</v>
      </c>
      <c r="AL2493" s="2" t="s">
        <v>101</v>
      </c>
      <c r="AM2493" s="2" t="s">
        <v>102</v>
      </c>
      <c r="AN2493" s="2" t="s">
        <v>102</v>
      </c>
      <c r="AO2493" s="2" t="s">
        <v>102</v>
      </c>
      <c r="AP2493" s="2" t="s">
        <v>102</v>
      </c>
      <c r="AQ2493" s="2" t="s">
        <v>102</v>
      </c>
      <c r="AR2493" s="2" t="s">
        <v>102</v>
      </c>
      <c r="AS2493" s="2" t="s">
        <v>102</v>
      </c>
      <c r="AT2493" s="2" t="s">
        <v>102</v>
      </c>
      <c r="AU2493" s="2" t="s">
        <v>102</v>
      </c>
      <c r="AV2493" s="2" t="s">
        <v>102</v>
      </c>
      <c r="AW2493" s="2" t="s">
        <v>102</v>
      </c>
      <c r="AX2493" s="2" t="s">
        <v>102</v>
      </c>
      <c r="AY2493" s="2" t="s">
        <v>102</v>
      </c>
      <c r="AZ2493" s="2" t="s">
        <v>102</v>
      </c>
      <c r="BB2493" s="2" t="s">
        <v>102</v>
      </c>
      <c r="BD2493" s="2" t="s">
        <v>102</v>
      </c>
      <c r="BE2493" s="2" t="s">
        <v>102</v>
      </c>
      <c r="BF2493" s="2" t="s">
        <v>102</v>
      </c>
      <c r="BG2493" s="2" t="s">
        <v>102</v>
      </c>
      <c r="BH2493" s="2" t="s">
        <v>102</v>
      </c>
      <c r="BI2493" s="2" t="s">
        <v>102</v>
      </c>
      <c r="BJ2493" s="2" t="s">
        <v>102</v>
      </c>
      <c r="BK2493" s="2" t="s">
        <v>102</v>
      </c>
      <c r="BL2493" s="2" t="s">
        <v>102</v>
      </c>
      <c r="BM2493" s="2" t="s">
        <v>102</v>
      </c>
      <c r="BN2493" s="2" t="s">
        <v>102</v>
      </c>
      <c r="BO2493" s="2" t="s">
        <v>102</v>
      </c>
      <c r="BP2493" s="2" t="s">
        <v>102</v>
      </c>
      <c r="BQ2493" s="2" t="s">
        <v>102</v>
      </c>
      <c r="BR2493" s="2" t="s">
        <v>102</v>
      </c>
      <c r="BS2493" s="2" t="s">
        <v>102</v>
      </c>
      <c r="BT2493" s="2" t="s">
        <v>102</v>
      </c>
      <c r="BU2493" s="2" t="s">
        <v>103</v>
      </c>
      <c r="BV2493" s="2" t="s">
        <v>102</v>
      </c>
      <c r="BW2493" s="2" t="s">
        <v>102</v>
      </c>
      <c r="BX2493" s="2" t="s">
        <v>102</v>
      </c>
      <c r="BY2493" s="2" t="s">
        <v>102</v>
      </c>
      <c r="BZ2493" s="2" t="s">
        <v>102</v>
      </c>
      <c r="CA2493" s="2" t="s">
        <v>102</v>
      </c>
      <c r="CB2493" s="2" t="s">
        <v>102</v>
      </c>
      <c r="CC2493" s="2" t="s">
        <v>102</v>
      </c>
      <c r="CD2493" s="2" t="s">
        <v>102</v>
      </c>
      <c r="CE2493" s="2" t="s">
        <v>102</v>
      </c>
      <c r="CF2493" s="2" t="s">
        <v>102</v>
      </c>
      <c r="CG2493" s="2" t="s">
        <v>102</v>
      </c>
      <c r="CH2493" s="2" t="s">
        <v>102</v>
      </c>
      <c r="CI2493" s="2" t="s">
        <v>102</v>
      </c>
      <c r="CJ2493" s="2" t="s">
        <v>102</v>
      </c>
      <c r="CK2493" s="2" t="s">
        <v>102</v>
      </c>
      <c r="CL2493" s="2" t="s">
        <v>102</v>
      </c>
      <c r="CM2493" s="2" t="s">
        <v>102</v>
      </c>
      <c r="CN2493" s="2" t="s">
        <v>102</v>
      </c>
      <c r="CO2493" s="2" t="s">
        <v>102</v>
      </c>
      <c r="CP2493" s="2" t="s">
        <v>102</v>
      </c>
      <c r="CQ2493" s="2" t="s">
        <v>102</v>
      </c>
      <c r="CR2493" s="2" t="s">
        <v>102</v>
      </c>
      <c r="CS2493" s="2" t="s">
        <v>102</v>
      </c>
      <c r="CT2493" s="2" t="s">
        <v>102</v>
      </c>
      <c r="CU2493" s="2" t="s">
        <v>102</v>
      </c>
    </row>
    <row r="2494" spans="1:99" x14ac:dyDescent="0.3">
      <c r="A2494" s="2" t="s">
        <v>239</v>
      </c>
      <c r="B2494" s="2">
        <v>168630</v>
      </c>
      <c r="C2494" s="2" t="s">
        <v>16231</v>
      </c>
      <c r="D2494" s="2" t="s">
        <v>792</v>
      </c>
      <c r="E2494" s="2" t="s">
        <v>16232</v>
      </c>
      <c r="F2494" s="2" t="s">
        <v>16232</v>
      </c>
      <c r="G2494" s="2" t="s">
        <v>2247</v>
      </c>
      <c r="H2494" s="2" t="s">
        <v>164</v>
      </c>
      <c r="I2494" s="2" t="s">
        <v>1066</v>
      </c>
      <c r="J2494" s="2" t="s">
        <v>201</v>
      </c>
      <c r="K2494" s="2" t="s">
        <v>101</v>
      </c>
      <c r="L2494" s="2">
        <v>33139</v>
      </c>
      <c r="M2494" s="2" t="s">
        <v>16233</v>
      </c>
      <c r="N2494" s="2" t="s">
        <v>16234</v>
      </c>
      <c r="U2494" s="2" t="s">
        <v>798</v>
      </c>
      <c r="V2494" s="3">
        <v>41523</v>
      </c>
      <c r="W2494" s="3">
        <v>41523</v>
      </c>
      <c r="X2494" s="4">
        <v>41183</v>
      </c>
      <c r="Y2494" s="2" t="s">
        <v>103</v>
      </c>
      <c r="Z2494" s="2" t="s">
        <v>16235</v>
      </c>
      <c r="AA2494" s="2" t="s">
        <v>102</v>
      </c>
      <c r="AB2494" s="2" t="s">
        <v>102</v>
      </c>
      <c r="AD2494" s="2" t="s">
        <v>102</v>
      </c>
      <c r="AF2494" s="2" t="s">
        <v>102</v>
      </c>
      <c r="AG2494" s="2" t="s">
        <v>103</v>
      </c>
      <c r="AH2494" s="2" t="s">
        <v>102</v>
      </c>
      <c r="AI2494" s="2" t="s">
        <v>104</v>
      </c>
      <c r="AK2494" s="2" t="s">
        <v>105</v>
      </c>
      <c r="AL2494" s="2" t="s">
        <v>101</v>
      </c>
      <c r="AM2494" s="2" t="s">
        <v>102</v>
      </c>
      <c r="AN2494" s="2" t="s">
        <v>102</v>
      </c>
      <c r="AO2494" s="2" t="s">
        <v>102</v>
      </c>
      <c r="AP2494" s="2" t="s">
        <v>102</v>
      </c>
      <c r="AQ2494" s="2" t="s">
        <v>102</v>
      </c>
      <c r="AR2494" s="2" t="s">
        <v>102</v>
      </c>
      <c r="AS2494" s="2" t="s">
        <v>102</v>
      </c>
      <c r="AT2494" s="2" t="s">
        <v>102</v>
      </c>
      <c r="AU2494" s="2" t="s">
        <v>102</v>
      </c>
      <c r="AV2494" s="2" t="s">
        <v>102</v>
      </c>
      <c r="AW2494" s="2" t="s">
        <v>102</v>
      </c>
      <c r="AX2494" s="2" t="s">
        <v>102</v>
      </c>
      <c r="AY2494" s="2" t="s">
        <v>102</v>
      </c>
      <c r="AZ2494" s="2" t="s">
        <v>102</v>
      </c>
      <c r="BB2494" s="2" t="s">
        <v>102</v>
      </c>
      <c r="BD2494" s="2" t="s">
        <v>102</v>
      </c>
      <c r="BE2494" s="2" t="s">
        <v>102</v>
      </c>
      <c r="BF2494" s="2" t="s">
        <v>102</v>
      </c>
      <c r="BG2494" s="2" t="s">
        <v>102</v>
      </c>
      <c r="BH2494" s="2" t="s">
        <v>102</v>
      </c>
      <c r="BI2494" s="2" t="s">
        <v>102</v>
      </c>
      <c r="BJ2494" s="2" t="s">
        <v>102</v>
      </c>
      <c r="BK2494" s="2" t="s">
        <v>102</v>
      </c>
      <c r="BL2494" s="2" t="s">
        <v>102</v>
      </c>
      <c r="BM2494" s="2" t="s">
        <v>102</v>
      </c>
      <c r="BN2494" s="2" t="s">
        <v>102</v>
      </c>
      <c r="BO2494" s="2" t="s">
        <v>102</v>
      </c>
      <c r="BP2494" s="2" t="s">
        <v>102</v>
      </c>
      <c r="BQ2494" s="2" t="s">
        <v>102</v>
      </c>
      <c r="BR2494" s="2" t="s">
        <v>102</v>
      </c>
      <c r="BS2494" s="2" t="s">
        <v>102</v>
      </c>
      <c r="BT2494" s="2" t="s">
        <v>103</v>
      </c>
      <c r="BU2494" s="2" t="s">
        <v>103</v>
      </c>
      <c r="BV2494" s="2" t="s">
        <v>102</v>
      </c>
      <c r="BW2494" s="2" t="s">
        <v>102</v>
      </c>
      <c r="BX2494" s="2" t="s">
        <v>102</v>
      </c>
      <c r="BY2494" s="2" t="s">
        <v>102</v>
      </c>
      <c r="BZ2494" s="2" t="s">
        <v>102</v>
      </c>
      <c r="CA2494" s="2" t="s">
        <v>102</v>
      </c>
      <c r="CB2494" s="2" t="s">
        <v>102</v>
      </c>
      <c r="CC2494" s="2" t="s">
        <v>102</v>
      </c>
      <c r="CD2494" s="2" t="s">
        <v>102</v>
      </c>
      <c r="CE2494" s="2" t="s">
        <v>102</v>
      </c>
      <c r="CF2494" s="2" t="s">
        <v>102</v>
      </c>
      <c r="CG2494" s="2" t="s">
        <v>102</v>
      </c>
      <c r="CH2494" s="2" t="s">
        <v>102</v>
      </c>
      <c r="CI2494" s="2" t="s">
        <v>102</v>
      </c>
      <c r="CJ2494" s="2" t="s">
        <v>102</v>
      </c>
      <c r="CK2494" s="2" t="s">
        <v>102</v>
      </c>
      <c r="CL2494" s="2" t="s">
        <v>102</v>
      </c>
      <c r="CM2494" s="2" t="s">
        <v>102</v>
      </c>
      <c r="CN2494" s="2" t="s">
        <v>102</v>
      </c>
      <c r="CO2494" s="2" t="s">
        <v>102</v>
      </c>
      <c r="CP2494" s="2" t="s">
        <v>102</v>
      </c>
      <c r="CQ2494" s="2" t="s">
        <v>102</v>
      </c>
      <c r="CR2494" s="2" t="s">
        <v>102</v>
      </c>
      <c r="CS2494" s="2" t="s">
        <v>102</v>
      </c>
      <c r="CT2494" s="2" t="s">
        <v>102</v>
      </c>
      <c r="CU2494" s="2" t="s">
        <v>102</v>
      </c>
    </row>
    <row r="2495" spans="1:99" x14ac:dyDescent="0.3">
      <c r="A2495" s="2" t="s">
        <v>379</v>
      </c>
      <c r="B2495" s="2">
        <v>168646</v>
      </c>
      <c r="C2495" s="2" t="s">
        <v>16450</v>
      </c>
      <c r="D2495" s="2" t="s">
        <v>792</v>
      </c>
      <c r="E2495" s="2" t="s">
        <v>16451</v>
      </c>
      <c r="F2495" s="2" t="s">
        <v>16451</v>
      </c>
      <c r="G2495" s="2" t="s">
        <v>15155</v>
      </c>
      <c r="H2495" s="2" t="s">
        <v>16452</v>
      </c>
      <c r="I2495" s="2" t="s">
        <v>1949</v>
      </c>
      <c r="K2495" s="2" t="s">
        <v>489</v>
      </c>
      <c r="L2495" s="2" t="s">
        <v>14242</v>
      </c>
      <c r="M2495" s="2" t="s">
        <v>16453</v>
      </c>
      <c r="U2495" s="2" t="s">
        <v>798</v>
      </c>
      <c r="V2495" s="3">
        <v>41569</v>
      </c>
      <c r="W2495" s="3">
        <v>41569</v>
      </c>
      <c r="X2495" s="4">
        <v>41183</v>
      </c>
      <c r="Y2495" s="2" t="s">
        <v>103</v>
      </c>
      <c r="Z2495" s="2" t="s">
        <v>16454</v>
      </c>
      <c r="AA2495" s="2" t="s">
        <v>102</v>
      </c>
      <c r="AB2495" s="2" t="s">
        <v>102</v>
      </c>
      <c r="AD2495" s="2" t="s">
        <v>102</v>
      </c>
      <c r="AF2495" s="2" t="s">
        <v>102</v>
      </c>
      <c r="AG2495" s="2" t="s">
        <v>103</v>
      </c>
      <c r="AH2495" s="2" t="s">
        <v>102</v>
      </c>
      <c r="AI2495" s="2" t="s">
        <v>218</v>
      </c>
      <c r="AJ2495" s="2" t="s">
        <v>16455</v>
      </c>
      <c r="AL2495" s="2" t="s">
        <v>693</v>
      </c>
      <c r="AM2495" s="2" t="s">
        <v>102</v>
      </c>
      <c r="AN2495" s="2" t="s">
        <v>102</v>
      </c>
      <c r="AO2495" s="2" t="s">
        <v>103</v>
      </c>
      <c r="AP2495" s="2" t="s">
        <v>102</v>
      </c>
      <c r="AQ2495" s="2" t="s">
        <v>102</v>
      </c>
      <c r="AR2495" s="2" t="s">
        <v>102</v>
      </c>
      <c r="AS2495" s="2" t="s">
        <v>102</v>
      </c>
      <c r="AT2495" s="2" t="s">
        <v>102</v>
      </c>
      <c r="AU2495" s="2" t="s">
        <v>102</v>
      </c>
      <c r="AV2495" s="2" t="s">
        <v>102</v>
      </c>
      <c r="AW2495" s="2" t="s">
        <v>102</v>
      </c>
      <c r="AX2495" s="2" t="s">
        <v>102</v>
      </c>
      <c r="AY2495" s="2" t="s">
        <v>102</v>
      </c>
      <c r="AZ2495" s="2" t="s">
        <v>102</v>
      </c>
      <c r="BB2495" s="2" t="s">
        <v>102</v>
      </c>
      <c r="BD2495" s="2" t="s">
        <v>102</v>
      </c>
      <c r="BE2495" s="2" t="s">
        <v>102</v>
      </c>
      <c r="BF2495" s="2" t="s">
        <v>103</v>
      </c>
      <c r="BG2495" s="2" t="s">
        <v>102</v>
      </c>
      <c r="BH2495" s="2" t="s">
        <v>102</v>
      </c>
      <c r="BI2495" s="2" t="s">
        <v>102</v>
      </c>
      <c r="BJ2495" s="2" t="s">
        <v>102</v>
      </c>
      <c r="BK2495" s="2" t="s">
        <v>102</v>
      </c>
      <c r="BL2495" s="2" t="s">
        <v>102</v>
      </c>
      <c r="BM2495" s="2" t="s">
        <v>102</v>
      </c>
      <c r="BN2495" s="2" t="s">
        <v>102</v>
      </c>
      <c r="BO2495" s="2" t="s">
        <v>102</v>
      </c>
      <c r="BP2495" s="2" t="s">
        <v>102</v>
      </c>
      <c r="BQ2495" s="2" t="s">
        <v>102</v>
      </c>
      <c r="BR2495" s="2" t="s">
        <v>102</v>
      </c>
      <c r="BS2495" s="2" t="s">
        <v>102</v>
      </c>
      <c r="BT2495" s="2" t="s">
        <v>102</v>
      </c>
      <c r="BU2495" s="2" t="s">
        <v>103</v>
      </c>
      <c r="BV2495" s="2" t="s">
        <v>102</v>
      </c>
      <c r="BW2495" s="2" t="s">
        <v>102</v>
      </c>
      <c r="BX2495" s="2" t="s">
        <v>102</v>
      </c>
      <c r="BY2495" s="2" t="s">
        <v>102</v>
      </c>
      <c r="BZ2495" s="2" t="s">
        <v>102</v>
      </c>
      <c r="CA2495" s="2" t="s">
        <v>102</v>
      </c>
      <c r="CB2495" s="2" t="s">
        <v>102</v>
      </c>
      <c r="CC2495" s="2" t="s">
        <v>102</v>
      </c>
      <c r="CD2495" s="2" t="s">
        <v>102</v>
      </c>
      <c r="CE2495" s="2" t="s">
        <v>102</v>
      </c>
      <c r="CF2495" s="2" t="s">
        <v>102</v>
      </c>
      <c r="CG2495" s="2" t="s">
        <v>102</v>
      </c>
      <c r="CH2495" s="2" t="s">
        <v>102</v>
      </c>
      <c r="CI2495" s="2" t="s">
        <v>102</v>
      </c>
      <c r="CJ2495" s="2" t="s">
        <v>102</v>
      </c>
      <c r="CK2495" s="2" t="s">
        <v>102</v>
      </c>
      <c r="CL2495" s="2" t="s">
        <v>102</v>
      </c>
      <c r="CM2495" s="2" t="s">
        <v>102</v>
      </c>
      <c r="CN2495" s="2" t="s">
        <v>102</v>
      </c>
      <c r="CO2495" s="2" t="s">
        <v>102</v>
      </c>
      <c r="CP2495" s="2" t="s">
        <v>102</v>
      </c>
      <c r="CQ2495" s="2" t="s">
        <v>102</v>
      </c>
      <c r="CR2495" s="2" t="s">
        <v>102</v>
      </c>
      <c r="CS2495" s="2" t="s">
        <v>102</v>
      </c>
      <c r="CT2495" s="2" t="s">
        <v>102</v>
      </c>
      <c r="CU2495" s="2" t="s">
        <v>102</v>
      </c>
    </row>
    <row r="2496" spans="1:99" x14ac:dyDescent="0.3">
      <c r="A2496" s="2" t="s">
        <v>379</v>
      </c>
      <c r="B2496" s="2">
        <v>168654</v>
      </c>
      <c r="C2496" s="2" t="s">
        <v>16269</v>
      </c>
      <c r="D2496" s="2" t="s">
        <v>792</v>
      </c>
      <c r="E2496" s="2" t="s">
        <v>16270</v>
      </c>
      <c r="F2496" s="2" t="s">
        <v>16271</v>
      </c>
      <c r="G2496" s="2" t="s">
        <v>16272</v>
      </c>
      <c r="I2496" s="2" t="s">
        <v>1089</v>
      </c>
      <c r="K2496" s="2" t="s">
        <v>1090</v>
      </c>
      <c r="L2496" s="2">
        <v>61291</v>
      </c>
      <c r="M2496" s="2">
        <f>972-3-679-8700</f>
        <v>-8410</v>
      </c>
      <c r="N2496" s="2">
        <f>972-3-6798701</f>
        <v>-6797732</v>
      </c>
      <c r="U2496" s="2" t="s">
        <v>798</v>
      </c>
      <c r="V2496" s="3">
        <v>41533</v>
      </c>
      <c r="W2496" s="3">
        <v>41533</v>
      </c>
      <c r="X2496" s="4">
        <v>41183</v>
      </c>
      <c r="Y2496" s="2" t="s">
        <v>103</v>
      </c>
      <c r="Z2496" s="2" t="s">
        <v>16273</v>
      </c>
      <c r="AA2496" s="2" t="s">
        <v>102</v>
      </c>
      <c r="AB2496" s="2" t="s">
        <v>102</v>
      </c>
      <c r="AD2496" s="2" t="s">
        <v>102</v>
      </c>
      <c r="AF2496" s="2" t="s">
        <v>103</v>
      </c>
      <c r="AG2496" s="2" t="s">
        <v>103</v>
      </c>
      <c r="AH2496" s="2" t="s">
        <v>102</v>
      </c>
      <c r="AI2496" s="2" t="s">
        <v>218</v>
      </c>
      <c r="AJ2496" s="2" t="s">
        <v>16274</v>
      </c>
      <c r="AL2496" s="2" t="s">
        <v>1090</v>
      </c>
      <c r="AM2496" s="2" t="s">
        <v>102</v>
      </c>
      <c r="AN2496" s="2" t="s">
        <v>102</v>
      </c>
      <c r="AO2496" s="2" t="s">
        <v>102</v>
      </c>
      <c r="AP2496" s="2" t="s">
        <v>102</v>
      </c>
      <c r="AQ2496" s="2" t="s">
        <v>102</v>
      </c>
      <c r="AR2496" s="2" t="s">
        <v>102</v>
      </c>
      <c r="AS2496" s="2" t="s">
        <v>102</v>
      </c>
      <c r="AT2496" s="2" t="s">
        <v>102</v>
      </c>
      <c r="AU2496" s="2" t="s">
        <v>102</v>
      </c>
      <c r="AV2496" s="2" t="s">
        <v>102</v>
      </c>
      <c r="AW2496" s="2" t="s">
        <v>102</v>
      </c>
      <c r="AX2496" s="2" t="s">
        <v>102</v>
      </c>
      <c r="AY2496" s="2" t="s">
        <v>102</v>
      </c>
      <c r="AZ2496" s="2" t="s">
        <v>102</v>
      </c>
      <c r="BB2496" s="2" t="s">
        <v>102</v>
      </c>
      <c r="BD2496" s="2" t="s">
        <v>102</v>
      </c>
      <c r="BE2496" s="2" t="s">
        <v>102</v>
      </c>
      <c r="BF2496" s="2" t="s">
        <v>102</v>
      </c>
      <c r="BG2496" s="2" t="s">
        <v>102</v>
      </c>
      <c r="BH2496" s="2" t="s">
        <v>102</v>
      </c>
      <c r="BI2496" s="2" t="s">
        <v>102</v>
      </c>
      <c r="BJ2496" s="2" t="s">
        <v>102</v>
      </c>
      <c r="BK2496" s="2" t="s">
        <v>102</v>
      </c>
      <c r="BL2496" s="2" t="s">
        <v>102</v>
      </c>
      <c r="BM2496" s="2" t="s">
        <v>102</v>
      </c>
      <c r="BN2496" s="2" t="s">
        <v>102</v>
      </c>
      <c r="BO2496" s="2" t="s">
        <v>102</v>
      </c>
      <c r="BP2496" s="2" t="s">
        <v>102</v>
      </c>
      <c r="BQ2496" s="2" t="s">
        <v>102</v>
      </c>
      <c r="BR2496" s="2" t="s">
        <v>102</v>
      </c>
      <c r="BS2496" s="2" t="s">
        <v>102</v>
      </c>
      <c r="BT2496" s="2" t="s">
        <v>103</v>
      </c>
      <c r="BU2496" s="2" t="s">
        <v>103</v>
      </c>
      <c r="BV2496" s="2" t="s">
        <v>102</v>
      </c>
      <c r="BW2496" s="2" t="s">
        <v>102</v>
      </c>
      <c r="BX2496" s="2" t="s">
        <v>102</v>
      </c>
      <c r="BY2496" s="2" t="s">
        <v>102</v>
      </c>
      <c r="BZ2496" s="2" t="s">
        <v>102</v>
      </c>
      <c r="CA2496" s="2" t="s">
        <v>102</v>
      </c>
      <c r="CB2496" s="2" t="s">
        <v>102</v>
      </c>
      <c r="CC2496" s="2" t="s">
        <v>102</v>
      </c>
      <c r="CD2496" s="2" t="s">
        <v>102</v>
      </c>
      <c r="CE2496" s="2" t="s">
        <v>102</v>
      </c>
      <c r="CF2496" s="2" t="s">
        <v>102</v>
      </c>
      <c r="CG2496" s="2" t="s">
        <v>102</v>
      </c>
      <c r="CH2496" s="2" t="s">
        <v>102</v>
      </c>
      <c r="CI2496" s="2" t="s">
        <v>102</v>
      </c>
      <c r="CJ2496" s="2" t="s">
        <v>102</v>
      </c>
      <c r="CK2496" s="2" t="s">
        <v>102</v>
      </c>
      <c r="CL2496" s="2" t="s">
        <v>102</v>
      </c>
      <c r="CM2496" s="2" t="s">
        <v>102</v>
      </c>
      <c r="CN2496" s="2" t="s">
        <v>102</v>
      </c>
      <c r="CO2496" s="2" t="s">
        <v>102</v>
      </c>
      <c r="CP2496" s="2" t="s">
        <v>102</v>
      </c>
      <c r="CQ2496" s="2" t="s">
        <v>102</v>
      </c>
      <c r="CR2496" s="2" t="s">
        <v>102</v>
      </c>
      <c r="CS2496" s="2" t="s">
        <v>102</v>
      </c>
      <c r="CT2496" s="2" t="s">
        <v>102</v>
      </c>
      <c r="CU2496" s="2" t="s">
        <v>102</v>
      </c>
    </row>
    <row r="2497" spans="1:99" x14ac:dyDescent="0.3">
      <c r="A2497" s="2" t="s">
        <v>109</v>
      </c>
      <c r="B2497" s="2">
        <v>168658</v>
      </c>
      <c r="C2497" s="2" t="s">
        <v>16083</v>
      </c>
      <c r="D2497" s="2" t="s">
        <v>792</v>
      </c>
      <c r="E2497" s="2" t="s">
        <v>16084</v>
      </c>
      <c r="F2497" s="2" t="s">
        <v>16084</v>
      </c>
      <c r="G2497" s="2" t="s">
        <v>16085</v>
      </c>
      <c r="I2497" s="2" t="s">
        <v>2546</v>
      </c>
      <c r="J2497" s="2" t="s">
        <v>131</v>
      </c>
      <c r="K2497" s="2" t="s">
        <v>101</v>
      </c>
      <c r="L2497" s="2" t="s">
        <v>16086</v>
      </c>
      <c r="M2497" s="2" t="s">
        <v>16087</v>
      </c>
      <c r="N2497" s="2" t="s">
        <v>16088</v>
      </c>
      <c r="U2497" s="2" t="s">
        <v>798</v>
      </c>
      <c r="V2497" s="3">
        <v>41501</v>
      </c>
      <c r="W2497" s="3">
        <v>41501</v>
      </c>
      <c r="X2497" s="4">
        <v>41183</v>
      </c>
      <c r="Y2497" s="2" t="s">
        <v>102</v>
      </c>
      <c r="AA2497" s="2" t="s">
        <v>102</v>
      </c>
      <c r="AB2497" s="2" t="s">
        <v>102</v>
      </c>
      <c r="AD2497" s="2" t="s">
        <v>102</v>
      </c>
      <c r="AF2497" s="2" t="s">
        <v>102</v>
      </c>
      <c r="AG2497" s="2" t="s">
        <v>103</v>
      </c>
      <c r="AH2497" s="2" t="s">
        <v>102</v>
      </c>
      <c r="AI2497" s="2" t="s">
        <v>104</v>
      </c>
      <c r="AK2497" s="2" t="s">
        <v>131</v>
      </c>
      <c r="AL2497" s="2" t="s">
        <v>101</v>
      </c>
      <c r="AM2497" s="2" t="s">
        <v>102</v>
      </c>
      <c r="AN2497" s="2" t="s">
        <v>102</v>
      </c>
      <c r="AO2497" s="2" t="s">
        <v>102</v>
      </c>
      <c r="AP2497" s="2" t="s">
        <v>102</v>
      </c>
      <c r="AQ2497" s="2" t="s">
        <v>102</v>
      </c>
      <c r="AR2497" s="2" t="s">
        <v>102</v>
      </c>
      <c r="AS2497" s="2" t="s">
        <v>102</v>
      </c>
      <c r="AT2497" s="2" t="s">
        <v>102</v>
      </c>
      <c r="AU2497" s="2" t="s">
        <v>102</v>
      </c>
      <c r="AV2497" s="2" t="s">
        <v>102</v>
      </c>
      <c r="AW2497" s="2" t="s">
        <v>102</v>
      </c>
      <c r="AX2497" s="2" t="s">
        <v>102</v>
      </c>
      <c r="AY2497" s="2" t="s">
        <v>102</v>
      </c>
      <c r="AZ2497" s="2" t="s">
        <v>102</v>
      </c>
      <c r="BB2497" s="2" t="s">
        <v>102</v>
      </c>
      <c r="BD2497" s="2" t="s">
        <v>102</v>
      </c>
      <c r="BE2497" s="2" t="s">
        <v>102</v>
      </c>
      <c r="BF2497" s="2" t="s">
        <v>102</v>
      </c>
      <c r="BG2497" s="2" t="s">
        <v>102</v>
      </c>
      <c r="BH2497" s="2" t="s">
        <v>102</v>
      </c>
      <c r="BI2497" s="2" t="s">
        <v>102</v>
      </c>
      <c r="BJ2497" s="2" t="s">
        <v>102</v>
      </c>
      <c r="BK2497" s="2" t="s">
        <v>102</v>
      </c>
      <c r="BL2497" s="2" t="s">
        <v>102</v>
      </c>
      <c r="BM2497" s="2" t="s">
        <v>102</v>
      </c>
      <c r="BN2497" s="2" t="s">
        <v>102</v>
      </c>
      <c r="BO2497" s="2" t="s">
        <v>102</v>
      </c>
      <c r="BP2497" s="2" t="s">
        <v>102</v>
      </c>
      <c r="BQ2497" s="2" t="s">
        <v>102</v>
      </c>
      <c r="BR2497" s="2" t="s">
        <v>102</v>
      </c>
      <c r="BS2497" s="2" t="s">
        <v>102</v>
      </c>
      <c r="BT2497" s="2" t="s">
        <v>102</v>
      </c>
      <c r="BU2497" s="2" t="s">
        <v>103</v>
      </c>
      <c r="BV2497" s="2" t="s">
        <v>102</v>
      </c>
      <c r="BW2497" s="2" t="s">
        <v>102</v>
      </c>
      <c r="BX2497" s="2" t="s">
        <v>102</v>
      </c>
      <c r="BY2497" s="2" t="s">
        <v>102</v>
      </c>
      <c r="BZ2497" s="2" t="s">
        <v>102</v>
      </c>
      <c r="CA2497" s="2" t="s">
        <v>102</v>
      </c>
      <c r="CB2497" s="2" t="s">
        <v>102</v>
      </c>
      <c r="CC2497" s="2" t="s">
        <v>102</v>
      </c>
      <c r="CD2497" s="2" t="s">
        <v>102</v>
      </c>
      <c r="CE2497" s="2" t="s">
        <v>102</v>
      </c>
      <c r="CF2497" s="2" t="s">
        <v>102</v>
      </c>
      <c r="CG2497" s="2" t="s">
        <v>102</v>
      </c>
      <c r="CH2497" s="2" t="s">
        <v>102</v>
      </c>
      <c r="CI2497" s="2" t="s">
        <v>102</v>
      </c>
      <c r="CJ2497" s="2" t="s">
        <v>102</v>
      </c>
      <c r="CK2497" s="2" t="s">
        <v>102</v>
      </c>
      <c r="CL2497" s="2" t="s">
        <v>102</v>
      </c>
      <c r="CM2497" s="2" t="s">
        <v>102</v>
      </c>
      <c r="CN2497" s="2" t="s">
        <v>102</v>
      </c>
      <c r="CO2497" s="2" t="s">
        <v>102</v>
      </c>
      <c r="CP2497" s="2" t="s">
        <v>102</v>
      </c>
      <c r="CQ2497" s="2" t="s">
        <v>102</v>
      </c>
      <c r="CR2497" s="2" t="s">
        <v>102</v>
      </c>
      <c r="CS2497" s="2" t="s">
        <v>102</v>
      </c>
      <c r="CT2497" s="2" t="s">
        <v>102</v>
      </c>
      <c r="CU2497" s="2" t="s">
        <v>102</v>
      </c>
    </row>
    <row r="2498" spans="1:99" x14ac:dyDescent="0.3">
      <c r="A2498" s="2" t="s">
        <v>109</v>
      </c>
      <c r="B2498" s="2">
        <v>168671</v>
      </c>
      <c r="C2498" s="2" t="s">
        <v>15974</v>
      </c>
      <c r="D2498" s="2" t="s">
        <v>792</v>
      </c>
      <c r="E2498" s="2" t="s">
        <v>15975</v>
      </c>
      <c r="F2498" s="2" t="s">
        <v>15975</v>
      </c>
      <c r="G2498" s="2" t="s">
        <v>15976</v>
      </c>
      <c r="I2498" s="2" t="s">
        <v>130</v>
      </c>
      <c r="J2498" s="2" t="s">
        <v>131</v>
      </c>
      <c r="K2498" s="2" t="s">
        <v>101</v>
      </c>
      <c r="L2498" s="2">
        <v>10022</v>
      </c>
      <c r="M2498" s="2" t="s">
        <v>15977</v>
      </c>
      <c r="N2498" s="2" t="s">
        <v>15978</v>
      </c>
      <c r="U2498" s="2" t="s">
        <v>798</v>
      </c>
      <c r="V2498" s="3">
        <v>41487</v>
      </c>
      <c r="W2498" s="3">
        <v>41487</v>
      </c>
      <c r="X2498" s="4">
        <v>41183</v>
      </c>
      <c r="Y2498" s="2" t="s">
        <v>102</v>
      </c>
      <c r="AA2498" s="2" t="s">
        <v>102</v>
      </c>
      <c r="AB2498" s="2" t="s">
        <v>102</v>
      </c>
      <c r="AD2498" s="2" t="s">
        <v>102</v>
      </c>
      <c r="AF2498" s="2" t="s">
        <v>102</v>
      </c>
      <c r="AG2498" s="2" t="s">
        <v>103</v>
      </c>
      <c r="AH2498" s="2" t="s">
        <v>102</v>
      </c>
      <c r="AI2498" s="2" t="s">
        <v>104</v>
      </c>
      <c r="AK2498" s="2" t="s">
        <v>105</v>
      </c>
      <c r="AL2498" s="2" t="s">
        <v>101</v>
      </c>
      <c r="AM2498" s="2" t="s">
        <v>102</v>
      </c>
      <c r="AN2498" s="2" t="s">
        <v>102</v>
      </c>
      <c r="AO2498" s="2" t="s">
        <v>102</v>
      </c>
      <c r="AP2498" s="2" t="s">
        <v>102</v>
      </c>
      <c r="AQ2498" s="2" t="s">
        <v>102</v>
      </c>
      <c r="AR2498" s="2" t="s">
        <v>102</v>
      </c>
      <c r="AS2498" s="2" t="s">
        <v>102</v>
      </c>
      <c r="AT2498" s="2" t="s">
        <v>102</v>
      </c>
      <c r="AU2498" s="2" t="s">
        <v>102</v>
      </c>
      <c r="AV2498" s="2" t="s">
        <v>102</v>
      </c>
      <c r="AW2498" s="2" t="s">
        <v>102</v>
      </c>
      <c r="AX2498" s="2" t="s">
        <v>102</v>
      </c>
      <c r="AY2498" s="2" t="s">
        <v>102</v>
      </c>
      <c r="AZ2498" s="2" t="s">
        <v>102</v>
      </c>
      <c r="BB2498" s="2" t="s">
        <v>102</v>
      </c>
      <c r="BD2498" s="2" t="s">
        <v>102</v>
      </c>
      <c r="BE2498" s="2" t="s">
        <v>102</v>
      </c>
      <c r="BF2498" s="2" t="s">
        <v>103</v>
      </c>
      <c r="BG2498" s="2" t="s">
        <v>102</v>
      </c>
      <c r="BH2498" s="2" t="s">
        <v>102</v>
      </c>
      <c r="BI2498" s="2" t="s">
        <v>102</v>
      </c>
      <c r="BJ2498" s="2" t="s">
        <v>102</v>
      </c>
      <c r="BK2498" s="2" t="s">
        <v>102</v>
      </c>
      <c r="BL2498" s="2" t="s">
        <v>102</v>
      </c>
      <c r="BM2498" s="2" t="s">
        <v>102</v>
      </c>
      <c r="BN2498" s="2" t="s">
        <v>102</v>
      </c>
      <c r="BO2498" s="2" t="s">
        <v>102</v>
      </c>
      <c r="BP2498" s="2" t="s">
        <v>102</v>
      </c>
      <c r="BQ2498" s="2" t="s">
        <v>102</v>
      </c>
      <c r="BR2498" s="2" t="s">
        <v>102</v>
      </c>
      <c r="BS2498" s="2" t="s">
        <v>102</v>
      </c>
      <c r="BT2498" s="2" t="s">
        <v>103</v>
      </c>
      <c r="BU2498" s="2" t="s">
        <v>103</v>
      </c>
      <c r="BV2498" s="2" t="s">
        <v>102</v>
      </c>
      <c r="BW2498" s="2" t="s">
        <v>102</v>
      </c>
      <c r="BX2498" s="2" t="s">
        <v>102</v>
      </c>
      <c r="BY2498" s="2" t="s">
        <v>102</v>
      </c>
      <c r="BZ2498" s="2" t="s">
        <v>102</v>
      </c>
      <c r="CA2498" s="2" t="s">
        <v>102</v>
      </c>
      <c r="CB2498" s="2" t="s">
        <v>102</v>
      </c>
      <c r="CC2498" s="2" t="s">
        <v>102</v>
      </c>
      <c r="CD2498" s="2" t="s">
        <v>102</v>
      </c>
      <c r="CE2498" s="2" t="s">
        <v>102</v>
      </c>
      <c r="CF2498" s="2" t="s">
        <v>102</v>
      </c>
      <c r="CG2498" s="2" t="s">
        <v>102</v>
      </c>
      <c r="CH2498" s="2" t="s">
        <v>102</v>
      </c>
      <c r="CI2498" s="2" t="s">
        <v>102</v>
      </c>
      <c r="CJ2498" s="2" t="s">
        <v>102</v>
      </c>
      <c r="CK2498" s="2" t="s">
        <v>102</v>
      </c>
      <c r="CL2498" s="2" t="s">
        <v>102</v>
      </c>
      <c r="CM2498" s="2" t="s">
        <v>102</v>
      </c>
      <c r="CN2498" s="2" t="s">
        <v>102</v>
      </c>
      <c r="CO2498" s="2" t="s">
        <v>102</v>
      </c>
      <c r="CP2498" s="2" t="s">
        <v>102</v>
      </c>
      <c r="CQ2498" s="2" t="s">
        <v>102</v>
      </c>
      <c r="CR2498" s="2" t="s">
        <v>102</v>
      </c>
      <c r="CS2498" s="2" t="s">
        <v>102</v>
      </c>
      <c r="CT2498" s="2" t="s">
        <v>102</v>
      </c>
      <c r="CU2498" s="2" t="s">
        <v>102</v>
      </c>
    </row>
    <row r="2499" spans="1:99" x14ac:dyDescent="0.3">
      <c r="A2499" s="2" t="s">
        <v>109</v>
      </c>
      <c r="B2499" s="2">
        <v>168677</v>
      </c>
      <c r="C2499" s="2" t="s">
        <v>16160</v>
      </c>
      <c r="D2499" s="2" t="s">
        <v>792</v>
      </c>
      <c r="E2499" s="2" t="s">
        <v>16161</v>
      </c>
      <c r="F2499" s="2" t="s">
        <v>16161</v>
      </c>
      <c r="G2499" s="2" t="s">
        <v>811</v>
      </c>
      <c r="H2499" s="2" t="s">
        <v>531</v>
      </c>
      <c r="I2499" s="2" t="s">
        <v>130</v>
      </c>
      <c r="J2499" s="2" t="s">
        <v>131</v>
      </c>
      <c r="K2499" s="2" t="s">
        <v>101</v>
      </c>
      <c r="L2499" s="2">
        <v>10106</v>
      </c>
      <c r="M2499" s="2" t="s">
        <v>16162</v>
      </c>
      <c r="N2499" s="2" t="s">
        <v>16163</v>
      </c>
      <c r="U2499" s="2" t="s">
        <v>798</v>
      </c>
      <c r="V2499" s="3">
        <v>41509</v>
      </c>
      <c r="W2499" s="3">
        <v>41509</v>
      </c>
      <c r="X2499" s="4">
        <v>41183</v>
      </c>
      <c r="Y2499" s="2" t="s">
        <v>102</v>
      </c>
      <c r="AA2499" s="2" t="s">
        <v>102</v>
      </c>
      <c r="AB2499" s="2" t="s">
        <v>102</v>
      </c>
      <c r="AD2499" s="2" t="s">
        <v>102</v>
      </c>
      <c r="AF2499" s="2" t="s">
        <v>102</v>
      </c>
      <c r="AG2499" s="2" t="s">
        <v>103</v>
      </c>
      <c r="AH2499" s="2" t="s">
        <v>102</v>
      </c>
      <c r="AI2499" s="2" t="s">
        <v>104</v>
      </c>
      <c r="AK2499" s="2" t="s">
        <v>105</v>
      </c>
      <c r="AL2499" s="2" t="s">
        <v>101</v>
      </c>
      <c r="AM2499" s="2" t="s">
        <v>102</v>
      </c>
      <c r="AN2499" s="2" t="s">
        <v>102</v>
      </c>
      <c r="AO2499" s="2" t="s">
        <v>103</v>
      </c>
      <c r="AP2499" s="2" t="s">
        <v>102</v>
      </c>
      <c r="AQ2499" s="2" t="s">
        <v>102</v>
      </c>
      <c r="AR2499" s="2" t="s">
        <v>102</v>
      </c>
      <c r="AS2499" s="2" t="s">
        <v>102</v>
      </c>
      <c r="AT2499" s="2" t="s">
        <v>102</v>
      </c>
      <c r="AU2499" s="2" t="s">
        <v>102</v>
      </c>
      <c r="AV2499" s="2" t="s">
        <v>102</v>
      </c>
      <c r="AW2499" s="2" t="s">
        <v>102</v>
      </c>
      <c r="AX2499" s="2" t="s">
        <v>102</v>
      </c>
      <c r="AY2499" s="2" t="s">
        <v>102</v>
      </c>
      <c r="AZ2499" s="2" t="s">
        <v>102</v>
      </c>
      <c r="BB2499" s="2" t="s">
        <v>102</v>
      </c>
      <c r="BD2499" s="2" t="s">
        <v>102</v>
      </c>
      <c r="BE2499" s="2" t="s">
        <v>102</v>
      </c>
      <c r="BF2499" s="2" t="s">
        <v>102</v>
      </c>
      <c r="BG2499" s="2" t="s">
        <v>102</v>
      </c>
      <c r="BH2499" s="2" t="s">
        <v>102</v>
      </c>
      <c r="BI2499" s="2" t="s">
        <v>102</v>
      </c>
      <c r="BJ2499" s="2" t="s">
        <v>102</v>
      </c>
      <c r="BK2499" s="2" t="s">
        <v>102</v>
      </c>
      <c r="BL2499" s="2" t="s">
        <v>102</v>
      </c>
      <c r="BM2499" s="2" t="s">
        <v>102</v>
      </c>
      <c r="BN2499" s="2" t="s">
        <v>102</v>
      </c>
      <c r="BO2499" s="2" t="s">
        <v>102</v>
      </c>
      <c r="BP2499" s="2" t="s">
        <v>102</v>
      </c>
      <c r="BQ2499" s="2" t="s">
        <v>102</v>
      </c>
      <c r="BR2499" s="2" t="s">
        <v>102</v>
      </c>
      <c r="BS2499" s="2" t="s">
        <v>102</v>
      </c>
      <c r="BT2499" s="2" t="s">
        <v>102</v>
      </c>
      <c r="BU2499" s="2" t="s">
        <v>103</v>
      </c>
      <c r="BV2499" s="2" t="s">
        <v>102</v>
      </c>
      <c r="BW2499" s="2" t="s">
        <v>102</v>
      </c>
      <c r="BX2499" s="2" t="s">
        <v>102</v>
      </c>
      <c r="BY2499" s="2" t="s">
        <v>102</v>
      </c>
      <c r="BZ2499" s="2" t="s">
        <v>102</v>
      </c>
      <c r="CA2499" s="2" t="s">
        <v>102</v>
      </c>
      <c r="CB2499" s="2" t="s">
        <v>102</v>
      </c>
      <c r="CC2499" s="2" t="s">
        <v>102</v>
      </c>
      <c r="CD2499" s="2" t="s">
        <v>102</v>
      </c>
      <c r="CE2499" s="2" t="s">
        <v>102</v>
      </c>
      <c r="CF2499" s="2" t="s">
        <v>102</v>
      </c>
      <c r="CG2499" s="2" t="s">
        <v>102</v>
      </c>
      <c r="CH2499" s="2" t="s">
        <v>102</v>
      </c>
      <c r="CI2499" s="2" t="s">
        <v>102</v>
      </c>
      <c r="CJ2499" s="2" t="s">
        <v>102</v>
      </c>
      <c r="CK2499" s="2" t="s">
        <v>102</v>
      </c>
      <c r="CL2499" s="2" t="s">
        <v>102</v>
      </c>
      <c r="CM2499" s="2" t="s">
        <v>102</v>
      </c>
      <c r="CN2499" s="2" t="s">
        <v>102</v>
      </c>
      <c r="CO2499" s="2" t="s">
        <v>102</v>
      </c>
      <c r="CP2499" s="2" t="s">
        <v>102</v>
      </c>
      <c r="CQ2499" s="2" t="s">
        <v>102</v>
      </c>
      <c r="CR2499" s="2" t="s">
        <v>102</v>
      </c>
      <c r="CS2499" s="2" t="s">
        <v>102</v>
      </c>
      <c r="CT2499" s="2" t="s">
        <v>102</v>
      </c>
      <c r="CU2499" s="2" t="s">
        <v>102</v>
      </c>
    </row>
    <row r="2500" spans="1:99" x14ac:dyDescent="0.3">
      <c r="A2500" s="2" t="s">
        <v>123</v>
      </c>
      <c r="B2500" s="2">
        <v>168681</v>
      </c>
      <c r="C2500" s="2" t="s">
        <v>16146</v>
      </c>
      <c r="D2500" s="2" t="s">
        <v>792</v>
      </c>
      <c r="E2500" s="2" t="s">
        <v>16147</v>
      </c>
      <c r="F2500" s="2" t="s">
        <v>16147</v>
      </c>
      <c r="G2500" s="2" t="s">
        <v>16148</v>
      </c>
      <c r="I2500" s="2" t="s">
        <v>204</v>
      </c>
      <c r="J2500" s="2" t="s">
        <v>205</v>
      </c>
      <c r="K2500" s="2" t="s">
        <v>101</v>
      </c>
      <c r="L2500" s="2">
        <v>60614</v>
      </c>
      <c r="M2500" s="2" t="s">
        <v>16149</v>
      </c>
      <c r="U2500" s="2" t="s">
        <v>798</v>
      </c>
      <c r="V2500" s="3">
        <v>41507</v>
      </c>
      <c r="W2500" s="3">
        <v>41507</v>
      </c>
      <c r="X2500" s="4">
        <v>41183</v>
      </c>
      <c r="Y2500" s="2" t="s">
        <v>102</v>
      </c>
      <c r="AA2500" s="2" t="s">
        <v>102</v>
      </c>
      <c r="AB2500" s="2" t="s">
        <v>102</v>
      </c>
      <c r="AD2500" s="2" t="s">
        <v>102</v>
      </c>
      <c r="AF2500" s="2" t="s">
        <v>102</v>
      </c>
      <c r="AG2500" s="2" t="s">
        <v>103</v>
      </c>
      <c r="AH2500" s="2" t="s">
        <v>102</v>
      </c>
      <c r="AI2500" s="2" t="s">
        <v>104</v>
      </c>
      <c r="AK2500" s="2" t="s">
        <v>205</v>
      </c>
      <c r="AL2500" s="2" t="s">
        <v>101</v>
      </c>
      <c r="AM2500" s="2" t="s">
        <v>102</v>
      </c>
      <c r="AN2500" s="2" t="s">
        <v>102</v>
      </c>
      <c r="AO2500" s="2" t="s">
        <v>102</v>
      </c>
      <c r="AP2500" s="2" t="s">
        <v>102</v>
      </c>
      <c r="AQ2500" s="2" t="s">
        <v>102</v>
      </c>
      <c r="AR2500" s="2" t="s">
        <v>102</v>
      </c>
      <c r="AS2500" s="2" t="s">
        <v>102</v>
      </c>
      <c r="AT2500" s="2" t="s">
        <v>102</v>
      </c>
      <c r="AU2500" s="2" t="s">
        <v>102</v>
      </c>
      <c r="AV2500" s="2" t="s">
        <v>102</v>
      </c>
      <c r="AW2500" s="2" t="s">
        <v>102</v>
      </c>
      <c r="AX2500" s="2" t="s">
        <v>102</v>
      </c>
      <c r="AY2500" s="2" t="s">
        <v>102</v>
      </c>
      <c r="AZ2500" s="2" t="s">
        <v>102</v>
      </c>
      <c r="BB2500" s="2" t="s">
        <v>102</v>
      </c>
      <c r="BD2500" s="2" t="s">
        <v>102</v>
      </c>
      <c r="BE2500" s="2" t="s">
        <v>102</v>
      </c>
      <c r="BF2500" s="2" t="s">
        <v>102</v>
      </c>
      <c r="BG2500" s="2" t="s">
        <v>102</v>
      </c>
      <c r="BH2500" s="2" t="s">
        <v>102</v>
      </c>
      <c r="BI2500" s="2" t="s">
        <v>102</v>
      </c>
      <c r="BJ2500" s="2" t="s">
        <v>102</v>
      </c>
      <c r="BK2500" s="2" t="s">
        <v>102</v>
      </c>
      <c r="BL2500" s="2" t="s">
        <v>102</v>
      </c>
      <c r="BM2500" s="2" t="s">
        <v>102</v>
      </c>
      <c r="BN2500" s="2" t="s">
        <v>103</v>
      </c>
      <c r="BO2500" s="2" t="s">
        <v>102</v>
      </c>
      <c r="BP2500" s="2" t="s">
        <v>102</v>
      </c>
      <c r="BQ2500" s="2" t="s">
        <v>102</v>
      </c>
      <c r="BR2500" s="2" t="s">
        <v>103</v>
      </c>
      <c r="BS2500" s="2" t="s">
        <v>102</v>
      </c>
      <c r="BT2500" s="2" t="s">
        <v>102</v>
      </c>
      <c r="BU2500" s="2" t="s">
        <v>103</v>
      </c>
      <c r="BV2500" s="2" t="s">
        <v>102</v>
      </c>
      <c r="BW2500" s="2" t="s">
        <v>102</v>
      </c>
      <c r="BX2500" s="2" t="s">
        <v>102</v>
      </c>
      <c r="BY2500" s="2" t="s">
        <v>102</v>
      </c>
      <c r="BZ2500" s="2" t="s">
        <v>102</v>
      </c>
      <c r="CA2500" s="2" t="s">
        <v>102</v>
      </c>
      <c r="CB2500" s="2" t="s">
        <v>102</v>
      </c>
      <c r="CC2500" s="2" t="s">
        <v>102</v>
      </c>
      <c r="CD2500" s="2" t="s">
        <v>102</v>
      </c>
      <c r="CE2500" s="2" t="s">
        <v>102</v>
      </c>
      <c r="CF2500" s="2" t="s">
        <v>102</v>
      </c>
      <c r="CG2500" s="2" t="s">
        <v>102</v>
      </c>
      <c r="CH2500" s="2" t="s">
        <v>102</v>
      </c>
      <c r="CI2500" s="2" t="s">
        <v>102</v>
      </c>
      <c r="CJ2500" s="2" t="s">
        <v>102</v>
      </c>
      <c r="CK2500" s="2" t="s">
        <v>102</v>
      </c>
      <c r="CL2500" s="2" t="s">
        <v>102</v>
      </c>
      <c r="CM2500" s="2" t="s">
        <v>102</v>
      </c>
      <c r="CN2500" s="2" t="s">
        <v>102</v>
      </c>
      <c r="CO2500" s="2" t="s">
        <v>102</v>
      </c>
      <c r="CP2500" s="2" t="s">
        <v>102</v>
      </c>
      <c r="CQ2500" s="2" t="s">
        <v>102</v>
      </c>
      <c r="CR2500" s="2" t="s">
        <v>102</v>
      </c>
      <c r="CS2500" s="2" t="s">
        <v>102</v>
      </c>
      <c r="CT2500" s="2" t="s">
        <v>102</v>
      </c>
      <c r="CU2500" s="2" t="s">
        <v>102</v>
      </c>
    </row>
    <row r="2501" spans="1:99" x14ac:dyDescent="0.3">
      <c r="A2501" s="2" t="s">
        <v>379</v>
      </c>
      <c r="B2501" s="2">
        <v>168684</v>
      </c>
      <c r="C2501" s="2" t="s">
        <v>16335</v>
      </c>
      <c r="D2501" s="2" t="s">
        <v>792</v>
      </c>
      <c r="E2501" s="2" t="s">
        <v>16336</v>
      </c>
      <c r="F2501" s="2" t="s">
        <v>16336</v>
      </c>
      <c r="G2501" s="2" t="s">
        <v>16290</v>
      </c>
      <c r="I2501" s="2" t="s">
        <v>381</v>
      </c>
      <c r="K2501" s="2" t="s">
        <v>382</v>
      </c>
      <c r="L2501" s="2" t="s">
        <v>16291</v>
      </c>
      <c r="M2501" s="2" t="s">
        <v>16337</v>
      </c>
      <c r="N2501" s="2" t="s">
        <v>16338</v>
      </c>
      <c r="U2501" s="2" t="s">
        <v>798</v>
      </c>
      <c r="V2501" s="3">
        <v>41543</v>
      </c>
      <c r="W2501" s="3">
        <v>41543</v>
      </c>
      <c r="X2501" s="4">
        <v>41183</v>
      </c>
      <c r="Y2501" s="2" t="s">
        <v>103</v>
      </c>
      <c r="Z2501" s="2" t="s">
        <v>16339</v>
      </c>
      <c r="AA2501" s="2" t="s">
        <v>103</v>
      </c>
      <c r="AB2501" s="2" t="s">
        <v>102</v>
      </c>
      <c r="AD2501" s="2" t="s">
        <v>102</v>
      </c>
      <c r="AF2501" s="2" t="s">
        <v>102</v>
      </c>
      <c r="AG2501" s="2" t="s">
        <v>103</v>
      </c>
      <c r="AH2501" s="2" t="s">
        <v>102</v>
      </c>
      <c r="AI2501" s="2" t="s">
        <v>218</v>
      </c>
      <c r="AJ2501" s="2" t="s">
        <v>1374</v>
      </c>
      <c r="AL2501" s="2" t="s">
        <v>382</v>
      </c>
      <c r="AM2501" s="2" t="s">
        <v>102</v>
      </c>
      <c r="AN2501" s="2" t="s">
        <v>102</v>
      </c>
      <c r="AO2501" s="2" t="s">
        <v>102</v>
      </c>
      <c r="AP2501" s="2" t="s">
        <v>102</v>
      </c>
      <c r="AQ2501" s="2" t="s">
        <v>102</v>
      </c>
      <c r="AR2501" s="2" t="s">
        <v>102</v>
      </c>
      <c r="AS2501" s="2" t="s">
        <v>102</v>
      </c>
      <c r="AT2501" s="2" t="s">
        <v>102</v>
      </c>
      <c r="AU2501" s="2" t="s">
        <v>102</v>
      </c>
      <c r="AV2501" s="2" t="s">
        <v>102</v>
      </c>
      <c r="AW2501" s="2" t="s">
        <v>102</v>
      </c>
      <c r="AX2501" s="2" t="s">
        <v>102</v>
      </c>
      <c r="AY2501" s="2" t="s">
        <v>102</v>
      </c>
      <c r="AZ2501" s="2" t="s">
        <v>102</v>
      </c>
      <c r="BB2501" s="2" t="s">
        <v>102</v>
      </c>
      <c r="BD2501" s="2" t="s">
        <v>102</v>
      </c>
      <c r="BE2501" s="2" t="s">
        <v>102</v>
      </c>
      <c r="BF2501" s="2" t="s">
        <v>103</v>
      </c>
      <c r="BG2501" s="2" t="s">
        <v>102</v>
      </c>
      <c r="BH2501" s="2" t="s">
        <v>102</v>
      </c>
      <c r="BI2501" s="2" t="s">
        <v>102</v>
      </c>
      <c r="BJ2501" s="2" t="s">
        <v>103</v>
      </c>
      <c r="BK2501" s="2" t="s">
        <v>102</v>
      </c>
      <c r="BL2501" s="2" t="s">
        <v>102</v>
      </c>
      <c r="BM2501" s="2" t="s">
        <v>102</v>
      </c>
      <c r="BN2501" s="2" t="s">
        <v>102</v>
      </c>
      <c r="BO2501" s="2" t="s">
        <v>102</v>
      </c>
      <c r="BP2501" s="2" t="s">
        <v>102</v>
      </c>
      <c r="BQ2501" s="2" t="s">
        <v>102</v>
      </c>
      <c r="BR2501" s="2" t="s">
        <v>102</v>
      </c>
      <c r="BS2501" s="2" t="s">
        <v>103</v>
      </c>
      <c r="BT2501" s="2" t="s">
        <v>103</v>
      </c>
      <c r="BU2501" s="2" t="s">
        <v>103</v>
      </c>
      <c r="BV2501" s="2" t="s">
        <v>103</v>
      </c>
      <c r="BW2501" s="2" t="s">
        <v>102</v>
      </c>
      <c r="BX2501" s="2" t="s">
        <v>102</v>
      </c>
      <c r="BY2501" s="2" t="s">
        <v>102</v>
      </c>
      <c r="BZ2501" s="2" t="s">
        <v>102</v>
      </c>
      <c r="CA2501" s="2" t="s">
        <v>102</v>
      </c>
      <c r="CB2501" s="2" t="s">
        <v>102</v>
      </c>
      <c r="CC2501" s="2" t="s">
        <v>102</v>
      </c>
      <c r="CD2501" s="2" t="s">
        <v>102</v>
      </c>
      <c r="CE2501" s="2" t="s">
        <v>102</v>
      </c>
      <c r="CF2501" s="2" t="s">
        <v>102</v>
      </c>
      <c r="CG2501" s="2" t="s">
        <v>102</v>
      </c>
      <c r="CH2501" s="2" t="s">
        <v>102</v>
      </c>
      <c r="CI2501" s="2" t="s">
        <v>102</v>
      </c>
      <c r="CJ2501" s="2" t="s">
        <v>102</v>
      </c>
      <c r="CK2501" s="2" t="s">
        <v>102</v>
      </c>
      <c r="CL2501" s="2" t="s">
        <v>102</v>
      </c>
      <c r="CM2501" s="2" t="s">
        <v>102</v>
      </c>
      <c r="CN2501" s="2" t="s">
        <v>102</v>
      </c>
      <c r="CO2501" s="2" t="s">
        <v>102</v>
      </c>
      <c r="CP2501" s="2" t="s">
        <v>102</v>
      </c>
      <c r="CQ2501" s="2" t="s">
        <v>102</v>
      </c>
      <c r="CR2501" s="2" t="s">
        <v>102</v>
      </c>
      <c r="CS2501" s="2" t="s">
        <v>102</v>
      </c>
      <c r="CT2501" s="2" t="s">
        <v>102</v>
      </c>
      <c r="CU2501" s="2" t="s">
        <v>102</v>
      </c>
    </row>
    <row r="2502" spans="1:99" x14ac:dyDescent="0.3">
      <c r="A2502" s="2" t="s">
        <v>379</v>
      </c>
      <c r="B2502" s="2">
        <v>168712</v>
      </c>
      <c r="C2502" s="2" t="s">
        <v>16104</v>
      </c>
      <c r="D2502" s="2" t="s">
        <v>792</v>
      </c>
      <c r="E2502" s="2" t="s">
        <v>16105</v>
      </c>
      <c r="F2502" s="2" t="s">
        <v>16106</v>
      </c>
      <c r="G2502" s="2" t="s">
        <v>3142</v>
      </c>
      <c r="I2502" s="2" t="s">
        <v>381</v>
      </c>
      <c r="K2502" s="2" t="s">
        <v>382</v>
      </c>
      <c r="L2502" s="2" t="s">
        <v>3143</v>
      </c>
      <c r="M2502" s="2" t="s">
        <v>16107</v>
      </c>
      <c r="U2502" s="2" t="s">
        <v>798</v>
      </c>
      <c r="V2502" s="3">
        <v>41502</v>
      </c>
      <c r="W2502" s="3">
        <v>41502</v>
      </c>
      <c r="X2502" s="4">
        <v>41183</v>
      </c>
      <c r="Y2502" s="2" t="s">
        <v>103</v>
      </c>
      <c r="Z2502" s="2" t="s">
        <v>3146</v>
      </c>
      <c r="AA2502" s="2" t="s">
        <v>103</v>
      </c>
      <c r="AB2502" s="2" t="s">
        <v>102</v>
      </c>
      <c r="AD2502" s="2" t="s">
        <v>102</v>
      </c>
      <c r="AF2502" s="2" t="s">
        <v>102</v>
      </c>
      <c r="AG2502" s="2" t="s">
        <v>103</v>
      </c>
      <c r="AH2502" s="2" t="s">
        <v>102</v>
      </c>
      <c r="AI2502" s="2" t="s">
        <v>279</v>
      </c>
      <c r="AL2502" s="2" t="s">
        <v>382</v>
      </c>
      <c r="AM2502" s="2" t="s">
        <v>102</v>
      </c>
      <c r="AN2502" s="2" t="s">
        <v>102</v>
      </c>
      <c r="AO2502" s="2" t="s">
        <v>102</v>
      </c>
      <c r="AP2502" s="2" t="s">
        <v>102</v>
      </c>
      <c r="AQ2502" s="2" t="s">
        <v>102</v>
      </c>
      <c r="AR2502" s="2" t="s">
        <v>102</v>
      </c>
      <c r="AS2502" s="2" t="s">
        <v>102</v>
      </c>
      <c r="AT2502" s="2" t="s">
        <v>102</v>
      </c>
      <c r="AU2502" s="2" t="s">
        <v>102</v>
      </c>
      <c r="AV2502" s="2" t="s">
        <v>102</v>
      </c>
      <c r="AW2502" s="2" t="s">
        <v>102</v>
      </c>
      <c r="AX2502" s="2" t="s">
        <v>102</v>
      </c>
      <c r="AY2502" s="2" t="s">
        <v>102</v>
      </c>
      <c r="AZ2502" s="2" t="s">
        <v>102</v>
      </c>
      <c r="BB2502" s="2" t="s">
        <v>102</v>
      </c>
      <c r="BD2502" s="2" t="s">
        <v>102</v>
      </c>
      <c r="BE2502" s="2" t="s">
        <v>102</v>
      </c>
      <c r="BF2502" s="2" t="s">
        <v>103</v>
      </c>
      <c r="BG2502" s="2" t="s">
        <v>102</v>
      </c>
      <c r="BH2502" s="2" t="s">
        <v>102</v>
      </c>
      <c r="BI2502" s="2" t="s">
        <v>102</v>
      </c>
      <c r="BJ2502" s="2" t="s">
        <v>102</v>
      </c>
      <c r="BK2502" s="2" t="s">
        <v>102</v>
      </c>
      <c r="BL2502" s="2" t="s">
        <v>102</v>
      </c>
      <c r="BM2502" s="2" t="s">
        <v>102</v>
      </c>
      <c r="BN2502" s="2" t="s">
        <v>102</v>
      </c>
      <c r="BO2502" s="2" t="s">
        <v>102</v>
      </c>
      <c r="BP2502" s="2" t="s">
        <v>102</v>
      </c>
      <c r="BQ2502" s="2" t="s">
        <v>102</v>
      </c>
      <c r="BR2502" s="2" t="s">
        <v>102</v>
      </c>
      <c r="BS2502" s="2" t="s">
        <v>102</v>
      </c>
      <c r="BT2502" s="2" t="s">
        <v>103</v>
      </c>
      <c r="BU2502" s="2" t="s">
        <v>103</v>
      </c>
      <c r="BV2502" s="2" t="s">
        <v>102</v>
      </c>
      <c r="BW2502" s="2" t="s">
        <v>102</v>
      </c>
      <c r="BX2502" s="2" t="s">
        <v>102</v>
      </c>
      <c r="BY2502" s="2" t="s">
        <v>102</v>
      </c>
      <c r="BZ2502" s="2" t="s">
        <v>102</v>
      </c>
      <c r="CA2502" s="2" t="s">
        <v>102</v>
      </c>
      <c r="CB2502" s="2" t="s">
        <v>102</v>
      </c>
      <c r="CC2502" s="2" t="s">
        <v>102</v>
      </c>
      <c r="CD2502" s="2" t="s">
        <v>102</v>
      </c>
      <c r="CE2502" s="2" t="s">
        <v>102</v>
      </c>
      <c r="CF2502" s="2" t="s">
        <v>102</v>
      </c>
      <c r="CG2502" s="2" t="s">
        <v>102</v>
      </c>
      <c r="CH2502" s="2" t="s">
        <v>102</v>
      </c>
      <c r="CI2502" s="2" t="s">
        <v>102</v>
      </c>
      <c r="CJ2502" s="2" t="s">
        <v>102</v>
      </c>
      <c r="CK2502" s="2" t="s">
        <v>102</v>
      </c>
      <c r="CL2502" s="2" t="s">
        <v>102</v>
      </c>
      <c r="CM2502" s="2" t="s">
        <v>102</v>
      </c>
      <c r="CN2502" s="2" t="s">
        <v>102</v>
      </c>
      <c r="CO2502" s="2" t="s">
        <v>102</v>
      </c>
      <c r="CP2502" s="2" t="s">
        <v>102</v>
      </c>
      <c r="CQ2502" s="2" t="s">
        <v>102</v>
      </c>
      <c r="CR2502" s="2" t="s">
        <v>102</v>
      </c>
      <c r="CS2502" s="2" t="s">
        <v>102</v>
      </c>
      <c r="CT2502" s="2" t="s">
        <v>102</v>
      </c>
      <c r="CU2502" s="2" t="s">
        <v>102</v>
      </c>
    </row>
    <row r="2503" spans="1:99" x14ac:dyDescent="0.3">
      <c r="A2503" s="2" t="s">
        <v>109</v>
      </c>
      <c r="B2503" s="2">
        <v>168721</v>
      </c>
      <c r="C2503" s="2" t="s">
        <v>16444</v>
      </c>
      <c r="D2503" s="2" t="s">
        <v>792</v>
      </c>
      <c r="E2503" s="2" t="s">
        <v>16445</v>
      </c>
      <c r="F2503" s="2" t="s">
        <v>16445</v>
      </c>
      <c r="G2503" s="2" t="s">
        <v>16446</v>
      </c>
      <c r="H2503" s="2" t="s">
        <v>16447</v>
      </c>
      <c r="I2503" s="2" t="s">
        <v>1639</v>
      </c>
      <c r="J2503" s="2" t="s">
        <v>131</v>
      </c>
      <c r="K2503" s="2" t="s">
        <v>101</v>
      </c>
      <c r="L2503" s="2">
        <v>10510</v>
      </c>
      <c r="M2503" s="2" t="s">
        <v>16448</v>
      </c>
      <c r="N2503" s="2" t="s">
        <v>16448</v>
      </c>
      <c r="U2503" s="2" t="s">
        <v>798</v>
      </c>
      <c r="V2503" s="3">
        <v>41569</v>
      </c>
      <c r="W2503" s="3">
        <v>41569</v>
      </c>
      <c r="X2503" s="4">
        <v>41183</v>
      </c>
      <c r="Y2503" s="2" t="s">
        <v>102</v>
      </c>
      <c r="AA2503" s="2" t="s">
        <v>102</v>
      </c>
      <c r="AB2503" s="2" t="s">
        <v>102</v>
      </c>
      <c r="AD2503" s="2" t="s">
        <v>102</v>
      </c>
      <c r="AF2503" s="2" t="s">
        <v>102</v>
      </c>
      <c r="AG2503" s="2" t="s">
        <v>103</v>
      </c>
      <c r="AH2503" s="2" t="s">
        <v>102</v>
      </c>
      <c r="AI2503" s="2" t="s">
        <v>104</v>
      </c>
      <c r="AK2503" s="2" t="s">
        <v>131</v>
      </c>
      <c r="AL2503" s="2" t="s">
        <v>101</v>
      </c>
      <c r="AM2503" s="2" t="s">
        <v>102</v>
      </c>
      <c r="AN2503" s="2" t="s">
        <v>102</v>
      </c>
      <c r="AO2503" s="2" t="s">
        <v>102</v>
      </c>
      <c r="AP2503" s="2" t="s">
        <v>102</v>
      </c>
      <c r="AQ2503" s="2" t="s">
        <v>102</v>
      </c>
      <c r="AR2503" s="2" t="s">
        <v>102</v>
      </c>
      <c r="AS2503" s="2" t="s">
        <v>102</v>
      </c>
      <c r="AT2503" s="2" t="s">
        <v>102</v>
      </c>
      <c r="AU2503" s="2" t="s">
        <v>102</v>
      </c>
      <c r="AV2503" s="2" t="s">
        <v>102</v>
      </c>
      <c r="AW2503" s="2" t="s">
        <v>102</v>
      </c>
      <c r="AX2503" s="2" t="s">
        <v>102</v>
      </c>
      <c r="AY2503" s="2" t="s">
        <v>102</v>
      </c>
      <c r="AZ2503" s="2" t="s">
        <v>103</v>
      </c>
      <c r="BA2503" s="2" t="s">
        <v>16449</v>
      </c>
      <c r="BB2503" s="2" t="s">
        <v>102</v>
      </c>
      <c r="BD2503" s="2" t="s">
        <v>102</v>
      </c>
      <c r="BE2503" s="2" t="s">
        <v>102</v>
      </c>
      <c r="BF2503" s="2" t="s">
        <v>102</v>
      </c>
      <c r="BG2503" s="2" t="s">
        <v>102</v>
      </c>
      <c r="BH2503" s="2" t="s">
        <v>102</v>
      </c>
      <c r="BI2503" s="2" t="s">
        <v>102</v>
      </c>
      <c r="BJ2503" s="2" t="s">
        <v>102</v>
      </c>
      <c r="BK2503" s="2" t="s">
        <v>102</v>
      </c>
      <c r="BL2503" s="2" t="s">
        <v>102</v>
      </c>
      <c r="BM2503" s="2" t="s">
        <v>102</v>
      </c>
      <c r="BN2503" s="2" t="s">
        <v>102</v>
      </c>
      <c r="BO2503" s="2" t="s">
        <v>102</v>
      </c>
      <c r="BP2503" s="2" t="s">
        <v>102</v>
      </c>
      <c r="BQ2503" s="2" t="s">
        <v>102</v>
      </c>
      <c r="BR2503" s="2" t="s">
        <v>102</v>
      </c>
      <c r="BS2503" s="2" t="s">
        <v>102</v>
      </c>
      <c r="BT2503" s="2" t="s">
        <v>102</v>
      </c>
      <c r="BU2503" s="2" t="s">
        <v>103</v>
      </c>
      <c r="BV2503" s="2" t="s">
        <v>102</v>
      </c>
      <c r="BW2503" s="2" t="s">
        <v>102</v>
      </c>
      <c r="BX2503" s="2" t="s">
        <v>102</v>
      </c>
      <c r="BY2503" s="2" t="s">
        <v>102</v>
      </c>
      <c r="BZ2503" s="2" t="s">
        <v>102</v>
      </c>
      <c r="CA2503" s="2" t="s">
        <v>102</v>
      </c>
      <c r="CB2503" s="2" t="s">
        <v>102</v>
      </c>
      <c r="CC2503" s="2" t="s">
        <v>102</v>
      </c>
      <c r="CD2503" s="2" t="s">
        <v>102</v>
      </c>
      <c r="CE2503" s="2" t="s">
        <v>102</v>
      </c>
      <c r="CF2503" s="2" t="s">
        <v>102</v>
      </c>
      <c r="CG2503" s="2" t="s">
        <v>102</v>
      </c>
      <c r="CH2503" s="2" t="s">
        <v>102</v>
      </c>
      <c r="CI2503" s="2" t="s">
        <v>102</v>
      </c>
      <c r="CJ2503" s="2" t="s">
        <v>102</v>
      </c>
      <c r="CK2503" s="2" t="s">
        <v>102</v>
      </c>
      <c r="CL2503" s="2" t="s">
        <v>102</v>
      </c>
      <c r="CM2503" s="2" t="s">
        <v>102</v>
      </c>
      <c r="CN2503" s="2" t="s">
        <v>102</v>
      </c>
      <c r="CO2503" s="2" t="s">
        <v>102</v>
      </c>
      <c r="CP2503" s="2" t="s">
        <v>102</v>
      </c>
      <c r="CQ2503" s="2" t="s">
        <v>102</v>
      </c>
      <c r="CR2503" s="2" t="s">
        <v>102</v>
      </c>
      <c r="CS2503" s="2" t="s">
        <v>102</v>
      </c>
      <c r="CT2503" s="2" t="s">
        <v>102</v>
      </c>
      <c r="CU2503" s="2" t="s">
        <v>102</v>
      </c>
    </row>
    <row r="2504" spans="1:99" x14ac:dyDescent="0.3">
      <c r="A2504" s="2" t="s">
        <v>379</v>
      </c>
      <c r="B2504" s="2">
        <v>168724</v>
      </c>
      <c r="C2504" s="2" t="s">
        <v>16122</v>
      </c>
      <c r="D2504" s="2" t="s">
        <v>792</v>
      </c>
      <c r="E2504" s="2" t="s">
        <v>16123</v>
      </c>
      <c r="F2504" s="2" t="s">
        <v>16124</v>
      </c>
      <c r="G2504" s="2" t="s">
        <v>16125</v>
      </c>
      <c r="I2504" s="2" t="s">
        <v>16126</v>
      </c>
      <c r="K2504" s="2" t="s">
        <v>975</v>
      </c>
      <c r="M2504" s="2" t="s">
        <v>16127</v>
      </c>
      <c r="N2504" s="2" t="s">
        <v>16128</v>
      </c>
      <c r="U2504" s="2" t="s">
        <v>798</v>
      </c>
      <c r="V2504" s="3">
        <v>41506</v>
      </c>
      <c r="W2504" s="3">
        <v>41506</v>
      </c>
      <c r="X2504" s="4">
        <v>41183</v>
      </c>
      <c r="Y2504" s="2" t="s">
        <v>103</v>
      </c>
      <c r="Z2504" s="2" t="s">
        <v>16129</v>
      </c>
      <c r="AA2504" s="2" t="s">
        <v>102</v>
      </c>
      <c r="AB2504" s="2" t="s">
        <v>102</v>
      </c>
      <c r="AD2504" s="2" t="s">
        <v>102</v>
      </c>
      <c r="AF2504" s="2" t="s">
        <v>102</v>
      </c>
      <c r="AG2504" s="2" t="s">
        <v>103</v>
      </c>
      <c r="AH2504" s="2" t="s">
        <v>102</v>
      </c>
      <c r="AI2504" s="2" t="s">
        <v>108</v>
      </c>
      <c r="AL2504" s="2" t="s">
        <v>975</v>
      </c>
      <c r="AM2504" s="2" t="s">
        <v>102</v>
      </c>
      <c r="AN2504" s="2" t="s">
        <v>102</v>
      </c>
      <c r="AO2504" s="2" t="s">
        <v>102</v>
      </c>
      <c r="AP2504" s="2" t="s">
        <v>102</v>
      </c>
      <c r="AQ2504" s="2" t="s">
        <v>102</v>
      </c>
      <c r="AR2504" s="2" t="s">
        <v>102</v>
      </c>
      <c r="AS2504" s="2" t="s">
        <v>102</v>
      </c>
      <c r="AT2504" s="2" t="s">
        <v>102</v>
      </c>
      <c r="AU2504" s="2" t="s">
        <v>102</v>
      </c>
      <c r="AV2504" s="2" t="s">
        <v>102</v>
      </c>
      <c r="AW2504" s="2" t="s">
        <v>102</v>
      </c>
      <c r="AX2504" s="2" t="s">
        <v>102</v>
      </c>
      <c r="AY2504" s="2" t="s">
        <v>102</v>
      </c>
      <c r="AZ2504" s="2" t="s">
        <v>102</v>
      </c>
      <c r="BB2504" s="2" t="s">
        <v>102</v>
      </c>
      <c r="BD2504" s="2" t="s">
        <v>102</v>
      </c>
      <c r="BE2504" s="2" t="s">
        <v>102</v>
      </c>
      <c r="BF2504" s="2" t="s">
        <v>102</v>
      </c>
      <c r="BG2504" s="2" t="s">
        <v>102</v>
      </c>
      <c r="BH2504" s="2" t="s">
        <v>102</v>
      </c>
      <c r="BI2504" s="2" t="s">
        <v>102</v>
      </c>
      <c r="BJ2504" s="2" t="s">
        <v>102</v>
      </c>
      <c r="BK2504" s="2" t="s">
        <v>102</v>
      </c>
      <c r="BL2504" s="2" t="s">
        <v>102</v>
      </c>
      <c r="BM2504" s="2" t="s">
        <v>102</v>
      </c>
      <c r="BN2504" s="2" t="s">
        <v>102</v>
      </c>
      <c r="BO2504" s="2" t="s">
        <v>102</v>
      </c>
      <c r="BP2504" s="2" t="s">
        <v>102</v>
      </c>
      <c r="BQ2504" s="2" t="s">
        <v>102</v>
      </c>
      <c r="BR2504" s="2" t="s">
        <v>102</v>
      </c>
      <c r="BS2504" s="2" t="s">
        <v>102</v>
      </c>
      <c r="BT2504" s="2" t="s">
        <v>102</v>
      </c>
      <c r="BU2504" s="2" t="s">
        <v>103</v>
      </c>
      <c r="BV2504" s="2" t="s">
        <v>102</v>
      </c>
      <c r="BW2504" s="2" t="s">
        <v>102</v>
      </c>
      <c r="BX2504" s="2" t="s">
        <v>102</v>
      </c>
      <c r="BY2504" s="2" t="s">
        <v>102</v>
      </c>
      <c r="BZ2504" s="2" t="s">
        <v>102</v>
      </c>
      <c r="CA2504" s="2" t="s">
        <v>102</v>
      </c>
      <c r="CB2504" s="2" t="s">
        <v>102</v>
      </c>
      <c r="CC2504" s="2" t="s">
        <v>102</v>
      </c>
      <c r="CD2504" s="2" t="s">
        <v>102</v>
      </c>
      <c r="CE2504" s="2" t="s">
        <v>102</v>
      </c>
      <c r="CF2504" s="2" t="s">
        <v>102</v>
      </c>
      <c r="CG2504" s="2" t="s">
        <v>102</v>
      </c>
      <c r="CH2504" s="2" t="s">
        <v>102</v>
      </c>
      <c r="CI2504" s="2" t="s">
        <v>102</v>
      </c>
      <c r="CJ2504" s="2" t="s">
        <v>102</v>
      </c>
      <c r="CK2504" s="2" t="s">
        <v>102</v>
      </c>
      <c r="CL2504" s="2" t="s">
        <v>102</v>
      </c>
      <c r="CM2504" s="2" t="s">
        <v>102</v>
      </c>
      <c r="CN2504" s="2" t="s">
        <v>102</v>
      </c>
      <c r="CO2504" s="2" t="s">
        <v>102</v>
      </c>
      <c r="CP2504" s="2" t="s">
        <v>102</v>
      </c>
      <c r="CQ2504" s="2" t="s">
        <v>102</v>
      </c>
      <c r="CR2504" s="2" t="s">
        <v>102</v>
      </c>
      <c r="CS2504" s="2" t="s">
        <v>102</v>
      </c>
      <c r="CT2504" s="2" t="s">
        <v>102</v>
      </c>
      <c r="CU2504" s="2" t="s">
        <v>102</v>
      </c>
    </row>
    <row r="2505" spans="1:99" x14ac:dyDescent="0.3">
      <c r="A2505" s="2" t="s">
        <v>112</v>
      </c>
      <c r="B2505" s="2">
        <v>168737</v>
      </c>
      <c r="C2505" s="2" t="s">
        <v>16480</v>
      </c>
      <c r="D2505" s="2" t="s">
        <v>792</v>
      </c>
      <c r="E2505" s="2" t="s">
        <v>16481</v>
      </c>
      <c r="F2505" s="2" t="s">
        <v>16481</v>
      </c>
      <c r="G2505" s="2" t="s">
        <v>16482</v>
      </c>
      <c r="I2505" s="2" t="s">
        <v>211</v>
      </c>
      <c r="J2505" s="2" t="s">
        <v>134</v>
      </c>
      <c r="K2505" s="2" t="s">
        <v>101</v>
      </c>
      <c r="L2505" s="2">
        <v>94025</v>
      </c>
      <c r="M2505" s="2" t="s">
        <v>16483</v>
      </c>
      <c r="N2505" s="2" t="s">
        <v>16484</v>
      </c>
      <c r="U2505" s="2" t="s">
        <v>798</v>
      </c>
      <c r="V2505" s="3">
        <v>41575</v>
      </c>
      <c r="W2505" s="3">
        <v>41575</v>
      </c>
      <c r="X2505" s="4">
        <v>41183</v>
      </c>
      <c r="Y2505" s="2" t="s">
        <v>103</v>
      </c>
      <c r="Z2505" s="2" t="s">
        <v>16485</v>
      </c>
      <c r="AA2505" s="2" t="s">
        <v>102</v>
      </c>
      <c r="AB2505" s="2" t="s">
        <v>102</v>
      </c>
      <c r="AD2505" s="2" t="s">
        <v>102</v>
      </c>
      <c r="AF2505" s="2" t="s">
        <v>103</v>
      </c>
      <c r="AG2505" s="2" t="s">
        <v>103</v>
      </c>
      <c r="AH2505" s="2" t="s">
        <v>102</v>
      </c>
      <c r="AI2505" s="2" t="s">
        <v>108</v>
      </c>
      <c r="AK2505" s="2" t="s">
        <v>105</v>
      </c>
      <c r="AL2505" s="2" t="s">
        <v>101</v>
      </c>
      <c r="AM2505" s="2" t="s">
        <v>102</v>
      </c>
      <c r="AN2505" s="2" t="s">
        <v>102</v>
      </c>
      <c r="AO2505" s="2" t="s">
        <v>102</v>
      </c>
      <c r="AP2505" s="2" t="s">
        <v>102</v>
      </c>
      <c r="AQ2505" s="2" t="s">
        <v>102</v>
      </c>
      <c r="AR2505" s="2" t="s">
        <v>102</v>
      </c>
      <c r="AS2505" s="2" t="s">
        <v>102</v>
      </c>
      <c r="AT2505" s="2" t="s">
        <v>102</v>
      </c>
      <c r="AU2505" s="2" t="s">
        <v>102</v>
      </c>
      <c r="AV2505" s="2" t="s">
        <v>102</v>
      </c>
      <c r="AW2505" s="2" t="s">
        <v>102</v>
      </c>
      <c r="AX2505" s="2" t="s">
        <v>102</v>
      </c>
      <c r="AY2505" s="2" t="s">
        <v>102</v>
      </c>
      <c r="AZ2505" s="2" t="s">
        <v>102</v>
      </c>
      <c r="BB2505" s="2" t="s">
        <v>102</v>
      </c>
      <c r="BD2505" s="2" t="s">
        <v>102</v>
      </c>
      <c r="BE2505" s="2" t="s">
        <v>102</v>
      </c>
      <c r="BF2505" s="2" t="s">
        <v>102</v>
      </c>
      <c r="BG2505" s="2" t="s">
        <v>102</v>
      </c>
      <c r="BH2505" s="2" t="s">
        <v>102</v>
      </c>
      <c r="BI2505" s="2" t="s">
        <v>102</v>
      </c>
      <c r="BJ2505" s="2" t="s">
        <v>102</v>
      </c>
      <c r="BK2505" s="2" t="s">
        <v>102</v>
      </c>
      <c r="BL2505" s="2" t="s">
        <v>102</v>
      </c>
      <c r="BM2505" s="2" t="s">
        <v>102</v>
      </c>
      <c r="BN2505" s="2" t="s">
        <v>102</v>
      </c>
      <c r="BO2505" s="2" t="s">
        <v>102</v>
      </c>
      <c r="BP2505" s="2" t="s">
        <v>102</v>
      </c>
      <c r="BQ2505" s="2" t="s">
        <v>102</v>
      </c>
      <c r="BR2505" s="2" t="s">
        <v>102</v>
      </c>
      <c r="BS2505" s="2" t="s">
        <v>102</v>
      </c>
      <c r="BT2505" s="2" t="s">
        <v>103</v>
      </c>
      <c r="BU2505" s="2" t="s">
        <v>103</v>
      </c>
      <c r="BV2505" s="2" t="s">
        <v>102</v>
      </c>
      <c r="BW2505" s="2" t="s">
        <v>102</v>
      </c>
      <c r="BX2505" s="2" t="s">
        <v>102</v>
      </c>
      <c r="BY2505" s="2" t="s">
        <v>102</v>
      </c>
      <c r="BZ2505" s="2" t="s">
        <v>102</v>
      </c>
      <c r="CA2505" s="2" t="s">
        <v>102</v>
      </c>
      <c r="CB2505" s="2" t="s">
        <v>102</v>
      </c>
      <c r="CC2505" s="2" t="s">
        <v>102</v>
      </c>
      <c r="CD2505" s="2" t="s">
        <v>102</v>
      </c>
      <c r="CE2505" s="2" t="s">
        <v>102</v>
      </c>
      <c r="CF2505" s="2" t="s">
        <v>102</v>
      </c>
      <c r="CG2505" s="2" t="s">
        <v>102</v>
      </c>
      <c r="CH2505" s="2" t="s">
        <v>102</v>
      </c>
      <c r="CI2505" s="2" t="s">
        <v>102</v>
      </c>
      <c r="CJ2505" s="2" t="s">
        <v>102</v>
      </c>
      <c r="CK2505" s="2" t="s">
        <v>102</v>
      </c>
      <c r="CL2505" s="2" t="s">
        <v>102</v>
      </c>
      <c r="CM2505" s="2" t="s">
        <v>102</v>
      </c>
      <c r="CN2505" s="2" t="s">
        <v>102</v>
      </c>
      <c r="CO2505" s="2" t="s">
        <v>102</v>
      </c>
      <c r="CP2505" s="2" t="s">
        <v>102</v>
      </c>
      <c r="CQ2505" s="2" t="s">
        <v>102</v>
      </c>
      <c r="CR2505" s="2" t="s">
        <v>102</v>
      </c>
      <c r="CS2505" s="2" t="s">
        <v>102</v>
      </c>
      <c r="CT2505" s="2" t="s">
        <v>102</v>
      </c>
      <c r="CU2505" s="2" t="s">
        <v>102</v>
      </c>
    </row>
    <row r="2506" spans="1:99" x14ac:dyDescent="0.3">
      <c r="A2506" s="2" t="s">
        <v>112</v>
      </c>
      <c r="B2506" s="2">
        <v>168740</v>
      </c>
      <c r="C2506" s="2" t="s">
        <v>16045</v>
      </c>
      <c r="D2506" s="2" t="s">
        <v>792</v>
      </c>
      <c r="E2506" s="2" t="s">
        <v>16046</v>
      </c>
      <c r="F2506" s="2" t="s">
        <v>16046</v>
      </c>
      <c r="G2506" s="2" t="s">
        <v>16047</v>
      </c>
      <c r="I2506" s="2" t="s">
        <v>454</v>
      </c>
      <c r="J2506" s="2" t="s">
        <v>134</v>
      </c>
      <c r="K2506" s="2" t="s">
        <v>101</v>
      </c>
      <c r="L2506" s="2">
        <v>94941</v>
      </c>
      <c r="M2506" s="2" t="s">
        <v>16048</v>
      </c>
      <c r="N2506" s="2" t="s">
        <v>16049</v>
      </c>
      <c r="U2506" s="2" t="s">
        <v>798</v>
      </c>
      <c r="V2506" s="3">
        <v>41521</v>
      </c>
      <c r="W2506" s="3">
        <v>41521</v>
      </c>
      <c r="X2506" s="4">
        <v>41183</v>
      </c>
      <c r="Y2506" s="2" t="s">
        <v>103</v>
      </c>
      <c r="Z2506" s="2" t="s">
        <v>16050</v>
      </c>
      <c r="AA2506" s="2" t="s">
        <v>102</v>
      </c>
      <c r="AB2506" s="2" t="s">
        <v>102</v>
      </c>
      <c r="AD2506" s="2" t="s">
        <v>102</v>
      </c>
      <c r="AF2506" s="2" t="s">
        <v>103</v>
      </c>
      <c r="AG2506" s="2" t="s">
        <v>102</v>
      </c>
      <c r="AH2506" s="2" t="s">
        <v>102</v>
      </c>
      <c r="AI2506" s="2" t="s">
        <v>218</v>
      </c>
      <c r="AJ2506" s="2" t="s">
        <v>2432</v>
      </c>
      <c r="AL2506" s="2" t="s">
        <v>693</v>
      </c>
      <c r="AM2506" s="2" t="s">
        <v>102</v>
      </c>
      <c r="AN2506" s="2" t="s">
        <v>102</v>
      </c>
      <c r="AO2506" s="2" t="s">
        <v>102</v>
      </c>
      <c r="AP2506" s="2" t="s">
        <v>102</v>
      </c>
      <c r="AQ2506" s="2" t="s">
        <v>102</v>
      </c>
      <c r="AR2506" s="2" t="s">
        <v>102</v>
      </c>
      <c r="AS2506" s="2" t="s">
        <v>102</v>
      </c>
      <c r="AT2506" s="2" t="s">
        <v>102</v>
      </c>
      <c r="AU2506" s="2" t="s">
        <v>102</v>
      </c>
      <c r="AV2506" s="2" t="s">
        <v>102</v>
      </c>
      <c r="AW2506" s="2" t="s">
        <v>102</v>
      </c>
      <c r="AX2506" s="2" t="s">
        <v>102</v>
      </c>
      <c r="AY2506" s="2" t="s">
        <v>102</v>
      </c>
      <c r="AZ2506" s="2" t="s">
        <v>102</v>
      </c>
      <c r="BB2506" s="2" t="s">
        <v>102</v>
      </c>
      <c r="BD2506" s="2" t="s">
        <v>102</v>
      </c>
      <c r="BE2506" s="2" t="s">
        <v>102</v>
      </c>
      <c r="BF2506" s="2" t="s">
        <v>103</v>
      </c>
      <c r="BG2506" s="2" t="s">
        <v>102</v>
      </c>
      <c r="BH2506" s="2" t="s">
        <v>102</v>
      </c>
      <c r="BI2506" s="2" t="s">
        <v>102</v>
      </c>
      <c r="BJ2506" s="2" t="s">
        <v>102</v>
      </c>
      <c r="BK2506" s="2" t="s">
        <v>102</v>
      </c>
      <c r="BL2506" s="2" t="s">
        <v>102</v>
      </c>
      <c r="BM2506" s="2" t="s">
        <v>102</v>
      </c>
      <c r="BN2506" s="2" t="s">
        <v>102</v>
      </c>
      <c r="BO2506" s="2" t="s">
        <v>102</v>
      </c>
      <c r="BP2506" s="2" t="s">
        <v>102</v>
      </c>
      <c r="BQ2506" s="2" t="s">
        <v>102</v>
      </c>
      <c r="BR2506" s="2" t="s">
        <v>102</v>
      </c>
      <c r="BS2506" s="2" t="s">
        <v>102</v>
      </c>
      <c r="BT2506" s="2" t="s">
        <v>103</v>
      </c>
      <c r="BU2506" s="2" t="s">
        <v>103</v>
      </c>
      <c r="BV2506" s="2" t="s">
        <v>102</v>
      </c>
      <c r="BW2506" s="2" t="s">
        <v>102</v>
      </c>
      <c r="BX2506" s="2" t="s">
        <v>102</v>
      </c>
      <c r="BY2506" s="2" t="s">
        <v>102</v>
      </c>
      <c r="BZ2506" s="2" t="s">
        <v>102</v>
      </c>
      <c r="CA2506" s="2" t="s">
        <v>102</v>
      </c>
      <c r="CB2506" s="2" t="s">
        <v>102</v>
      </c>
      <c r="CC2506" s="2" t="s">
        <v>102</v>
      </c>
      <c r="CD2506" s="2" t="s">
        <v>102</v>
      </c>
      <c r="CE2506" s="2" t="s">
        <v>102</v>
      </c>
      <c r="CF2506" s="2" t="s">
        <v>102</v>
      </c>
      <c r="CG2506" s="2" t="s">
        <v>102</v>
      </c>
      <c r="CH2506" s="2" t="s">
        <v>102</v>
      </c>
      <c r="CI2506" s="2" t="s">
        <v>102</v>
      </c>
      <c r="CJ2506" s="2" t="s">
        <v>102</v>
      </c>
      <c r="CK2506" s="2" t="s">
        <v>102</v>
      </c>
      <c r="CL2506" s="2" t="s">
        <v>102</v>
      </c>
      <c r="CM2506" s="2" t="s">
        <v>102</v>
      </c>
      <c r="CN2506" s="2" t="s">
        <v>102</v>
      </c>
      <c r="CO2506" s="2" t="s">
        <v>102</v>
      </c>
      <c r="CP2506" s="2" t="s">
        <v>102</v>
      </c>
      <c r="CQ2506" s="2" t="s">
        <v>102</v>
      </c>
      <c r="CR2506" s="2" t="s">
        <v>102</v>
      </c>
      <c r="CS2506" s="2" t="s">
        <v>102</v>
      </c>
      <c r="CT2506" s="2" t="s">
        <v>102</v>
      </c>
      <c r="CU2506" s="2" t="s">
        <v>102</v>
      </c>
    </row>
    <row r="2507" spans="1:99" x14ac:dyDescent="0.3">
      <c r="A2507" s="2" t="s">
        <v>379</v>
      </c>
      <c r="B2507" s="2">
        <v>168758</v>
      </c>
      <c r="C2507" s="2" t="s">
        <v>16236</v>
      </c>
      <c r="D2507" s="2" t="s">
        <v>792</v>
      </c>
      <c r="E2507" s="2" t="s">
        <v>16237</v>
      </c>
      <c r="F2507" s="2" t="s">
        <v>16237</v>
      </c>
      <c r="G2507" s="2" t="s">
        <v>16238</v>
      </c>
      <c r="I2507" s="2" t="s">
        <v>594</v>
      </c>
      <c r="K2507" s="2" t="s">
        <v>814</v>
      </c>
      <c r="L2507" s="2" t="s">
        <v>1168</v>
      </c>
      <c r="M2507" s="2" t="s">
        <v>16239</v>
      </c>
      <c r="N2507" s="2" t="s">
        <v>16240</v>
      </c>
      <c r="U2507" s="2" t="s">
        <v>798</v>
      </c>
      <c r="V2507" s="3">
        <v>41528</v>
      </c>
      <c r="W2507" s="3">
        <v>41528</v>
      </c>
      <c r="X2507" s="4">
        <v>41183</v>
      </c>
      <c r="Y2507" s="2" t="s">
        <v>102</v>
      </c>
      <c r="AA2507" s="2" t="s">
        <v>102</v>
      </c>
      <c r="AB2507" s="2" t="s">
        <v>102</v>
      </c>
      <c r="AD2507" s="2" t="s">
        <v>102</v>
      </c>
      <c r="AF2507" s="2" t="s">
        <v>102</v>
      </c>
      <c r="AG2507" s="2" t="s">
        <v>103</v>
      </c>
      <c r="AH2507" s="2" t="s">
        <v>102</v>
      </c>
      <c r="AI2507" s="2" t="s">
        <v>218</v>
      </c>
      <c r="AJ2507" s="2" t="s">
        <v>16241</v>
      </c>
      <c r="AL2507" s="2" t="s">
        <v>814</v>
      </c>
      <c r="AM2507" s="2" t="s">
        <v>102</v>
      </c>
      <c r="AN2507" s="2" t="s">
        <v>102</v>
      </c>
      <c r="AO2507" s="2" t="s">
        <v>102</v>
      </c>
      <c r="AP2507" s="2" t="s">
        <v>102</v>
      </c>
      <c r="AQ2507" s="2" t="s">
        <v>102</v>
      </c>
      <c r="AR2507" s="2" t="s">
        <v>102</v>
      </c>
      <c r="AS2507" s="2" t="s">
        <v>102</v>
      </c>
      <c r="AT2507" s="2" t="s">
        <v>102</v>
      </c>
      <c r="AU2507" s="2" t="s">
        <v>102</v>
      </c>
      <c r="AV2507" s="2" t="s">
        <v>102</v>
      </c>
      <c r="AW2507" s="2" t="s">
        <v>102</v>
      </c>
      <c r="AX2507" s="2" t="s">
        <v>102</v>
      </c>
      <c r="AY2507" s="2" t="s">
        <v>102</v>
      </c>
      <c r="AZ2507" s="2" t="s">
        <v>102</v>
      </c>
      <c r="BB2507" s="2" t="s">
        <v>102</v>
      </c>
      <c r="BD2507" s="2" t="s">
        <v>102</v>
      </c>
      <c r="BE2507" s="2" t="s">
        <v>102</v>
      </c>
      <c r="BF2507" s="2" t="s">
        <v>102</v>
      </c>
      <c r="BG2507" s="2" t="s">
        <v>102</v>
      </c>
      <c r="BH2507" s="2" t="s">
        <v>102</v>
      </c>
      <c r="BI2507" s="2" t="s">
        <v>102</v>
      </c>
      <c r="BJ2507" s="2" t="s">
        <v>102</v>
      </c>
      <c r="BK2507" s="2" t="s">
        <v>102</v>
      </c>
      <c r="BL2507" s="2" t="s">
        <v>102</v>
      </c>
      <c r="BM2507" s="2" t="s">
        <v>103</v>
      </c>
      <c r="BN2507" s="2" t="s">
        <v>102</v>
      </c>
      <c r="BO2507" s="2" t="s">
        <v>102</v>
      </c>
      <c r="BP2507" s="2" t="s">
        <v>102</v>
      </c>
      <c r="BQ2507" s="2" t="s">
        <v>102</v>
      </c>
      <c r="BR2507" s="2" t="s">
        <v>102</v>
      </c>
      <c r="BS2507" s="2" t="s">
        <v>102</v>
      </c>
      <c r="BT2507" s="2" t="s">
        <v>102</v>
      </c>
      <c r="BU2507" s="2" t="s">
        <v>103</v>
      </c>
      <c r="BV2507" s="2" t="s">
        <v>102</v>
      </c>
      <c r="BW2507" s="2" t="s">
        <v>102</v>
      </c>
      <c r="BX2507" s="2" t="s">
        <v>102</v>
      </c>
      <c r="BY2507" s="2" t="s">
        <v>102</v>
      </c>
      <c r="BZ2507" s="2" t="s">
        <v>102</v>
      </c>
      <c r="CA2507" s="2" t="s">
        <v>102</v>
      </c>
      <c r="CB2507" s="2" t="s">
        <v>102</v>
      </c>
      <c r="CC2507" s="2" t="s">
        <v>102</v>
      </c>
      <c r="CD2507" s="2" t="s">
        <v>102</v>
      </c>
      <c r="CE2507" s="2" t="s">
        <v>102</v>
      </c>
      <c r="CF2507" s="2" t="s">
        <v>102</v>
      </c>
      <c r="CG2507" s="2" t="s">
        <v>102</v>
      </c>
      <c r="CH2507" s="2" t="s">
        <v>102</v>
      </c>
      <c r="CI2507" s="2" t="s">
        <v>102</v>
      </c>
      <c r="CJ2507" s="2" t="s">
        <v>102</v>
      </c>
      <c r="CK2507" s="2" t="s">
        <v>102</v>
      </c>
      <c r="CL2507" s="2" t="s">
        <v>102</v>
      </c>
      <c r="CM2507" s="2" t="s">
        <v>102</v>
      </c>
      <c r="CN2507" s="2" t="s">
        <v>102</v>
      </c>
      <c r="CO2507" s="2" t="s">
        <v>102</v>
      </c>
      <c r="CP2507" s="2" t="s">
        <v>102</v>
      </c>
      <c r="CQ2507" s="2" t="s">
        <v>102</v>
      </c>
      <c r="CR2507" s="2" t="s">
        <v>102</v>
      </c>
      <c r="CS2507" s="2" t="s">
        <v>102</v>
      </c>
      <c r="CT2507" s="2" t="s">
        <v>102</v>
      </c>
      <c r="CU2507" s="2" t="s">
        <v>102</v>
      </c>
    </row>
    <row r="2508" spans="1:99" x14ac:dyDescent="0.3">
      <c r="A2508" s="2" t="s">
        <v>98</v>
      </c>
      <c r="B2508" s="2">
        <v>168776</v>
      </c>
      <c r="C2508" s="2" t="s">
        <v>16108</v>
      </c>
      <c r="D2508" s="2" t="s">
        <v>792</v>
      </c>
      <c r="E2508" s="2" t="s">
        <v>16109</v>
      </c>
      <c r="F2508" s="2" t="s">
        <v>16109</v>
      </c>
      <c r="G2508" s="2" t="s">
        <v>16110</v>
      </c>
      <c r="I2508" s="2" t="s">
        <v>404</v>
      </c>
      <c r="J2508" s="2" t="s">
        <v>174</v>
      </c>
      <c r="K2508" s="2" t="s">
        <v>101</v>
      </c>
      <c r="L2508" s="2">
        <v>2138</v>
      </c>
      <c r="M2508" s="2" t="s">
        <v>16111</v>
      </c>
      <c r="U2508" s="2" t="s">
        <v>798</v>
      </c>
      <c r="V2508" s="3">
        <v>41502</v>
      </c>
      <c r="W2508" s="3">
        <v>41514</v>
      </c>
      <c r="X2508" s="4">
        <v>41183</v>
      </c>
      <c r="Y2508" s="2" t="s">
        <v>102</v>
      </c>
      <c r="AA2508" s="2" t="s">
        <v>102</v>
      </c>
      <c r="AB2508" s="2" t="s">
        <v>102</v>
      </c>
      <c r="AD2508" s="2" t="s">
        <v>102</v>
      </c>
      <c r="AF2508" s="2" t="s">
        <v>103</v>
      </c>
      <c r="AG2508" s="2" t="s">
        <v>103</v>
      </c>
      <c r="AH2508" s="2" t="s">
        <v>102</v>
      </c>
      <c r="AI2508" s="2" t="s">
        <v>104</v>
      </c>
      <c r="AK2508" s="2" t="s">
        <v>105</v>
      </c>
      <c r="AL2508" s="2" t="s">
        <v>101</v>
      </c>
      <c r="AM2508" s="2" t="s">
        <v>102</v>
      </c>
      <c r="AN2508" s="2" t="s">
        <v>102</v>
      </c>
      <c r="AO2508" s="2" t="s">
        <v>102</v>
      </c>
      <c r="AP2508" s="2" t="s">
        <v>102</v>
      </c>
      <c r="AQ2508" s="2" t="s">
        <v>102</v>
      </c>
      <c r="AR2508" s="2" t="s">
        <v>102</v>
      </c>
      <c r="AS2508" s="2" t="s">
        <v>102</v>
      </c>
      <c r="AT2508" s="2" t="s">
        <v>102</v>
      </c>
      <c r="AU2508" s="2" t="s">
        <v>102</v>
      </c>
      <c r="AV2508" s="2" t="s">
        <v>102</v>
      </c>
      <c r="AW2508" s="2" t="s">
        <v>102</v>
      </c>
      <c r="AX2508" s="2" t="s">
        <v>102</v>
      </c>
      <c r="AY2508" s="2" t="s">
        <v>102</v>
      </c>
      <c r="AZ2508" s="2" t="s">
        <v>103</v>
      </c>
      <c r="BA2508" s="2" t="s">
        <v>16112</v>
      </c>
      <c r="BB2508" s="2" t="s">
        <v>102</v>
      </c>
      <c r="BD2508" s="2" t="s">
        <v>102</v>
      </c>
      <c r="BE2508" s="2" t="s">
        <v>102</v>
      </c>
      <c r="BF2508" s="2" t="s">
        <v>102</v>
      </c>
      <c r="BG2508" s="2" t="s">
        <v>102</v>
      </c>
      <c r="BH2508" s="2" t="s">
        <v>102</v>
      </c>
      <c r="BI2508" s="2" t="s">
        <v>102</v>
      </c>
      <c r="BJ2508" s="2" t="s">
        <v>102</v>
      </c>
      <c r="BK2508" s="2" t="s">
        <v>102</v>
      </c>
      <c r="BL2508" s="2" t="s">
        <v>102</v>
      </c>
      <c r="BM2508" s="2" t="s">
        <v>102</v>
      </c>
      <c r="BN2508" s="2" t="s">
        <v>102</v>
      </c>
      <c r="BO2508" s="2" t="s">
        <v>102</v>
      </c>
      <c r="BP2508" s="2" t="s">
        <v>102</v>
      </c>
      <c r="BQ2508" s="2" t="s">
        <v>102</v>
      </c>
      <c r="BR2508" s="2" t="s">
        <v>102</v>
      </c>
      <c r="BS2508" s="2" t="s">
        <v>102</v>
      </c>
      <c r="BT2508" s="2" t="s">
        <v>102</v>
      </c>
      <c r="BU2508" s="2" t="s">
        <v>103</v>
      </c>
      <c r="BV2508" s="2" t="s">
        <v>102</v>
      </c>
      <c r="BW2508" s="2" t="s">
        <v>102</v>
      </c>
      <c r="BX2508" s="2" t="s">
        <v>102</v>
      </c>
      <c r="BY2508" s="2" t="s">
        <v>102</v>
      </c>
      <c r="BZ2508" s="2" t="s">
        <v>102</v>
      </c>
      <c r="CA2508" s="2" t="s">
        <v>102</v>
      </c>
      <c r="CB2508" s="2" t="s">
        <v>102</v>
      </c>
      <c r="CC2508" s="2" t="s">
        <v>102</v>
      </c>
      <c r="CD2508" s="2" t="s">
        <v>102</v>
      </c>
      <c r="CE2508" s="2" t="s">
        <v>102</v>
      </c>
      <c r="CF2508" s="2" t="s">
        <v>102</v>
      </c>
      <c r="CG2508" s="2" t="s">
        <v>102</v>
      </c>
      <c r="CH2508" s="2" t="s">
        <v>102</v>
      </c>
      <c r="CI2508" s="2" t="s">
        <v>102</v>
      </c>
      <c r="CJ2508" s="2" t="s">
        <v>102</v>
      </c>
      <c r="CK2508" s="2" t="s">
        <v>102</v>
      </c>
      <c r="CL2508" s="2" t="s">
        <v>102</v>
      </c>
      <c r="CM2508" s="2" t="s">
        <v>102</v>
      </c>
      <c r="CN2508" s="2" t="s">
        <v>102</v>
      </c>
      <c r="CO2508" s="2" t="s">
        <v>102</v>
      </c>
      <c r="CP2508" s="2" t="s">
        <v>102</v>
      </c>
      <c r="CQ2508" s="2" t="s">
        <v>102</v>
      </c>
      <c r="CR2508" s="2" t="s">
        <v>102</v>
      </c>
      <c r="CS2508" s="2" t="s">
        <v>102</v>
      </c>
      <c r="CT2508" s="2" t="s">
        <v>102</v>
      </c>
      <c r="CU2508" s="2" t="s">
        <v>102</v>
      </c>
    </row>
    <row r="2509" spans="1:99" x14ac:dyDescent="0.3">
      <c r="A2509" s="2" t="s">
        <v>379</v>
      </c>
      <c r="B2509" s="2">
        <v>168804</v>
      </c>
      <c r="C2509" s="2" t="s">
        <v>16113</v>
      </c>
      <c r="D2509" s="2" t="s">
        <v>792</v>
      </c>
      <c r="E2509" s="2" t="s">
        <v>16114</v>
      </c>
      <c r="F2509" s="2" t="s">
        <v>16114</v>
      </c>
      <c r="G2509" s="2" t="s">
        <v>16115</v>
      </c>
      <c r="H2509" s="2" t="s">
        <v>692</v>
      </c>
      <c r="I2509" s="2" t="s">
        <v>889</v>
      </c>
      <c r="K2509" s="2" t="s">
        <v>693</v>
      </c>
      <c r="L2509" s="2" t="s">
        <v>16116</v>
      </c>
      <c r="M2509" s="2" t="s">
        <v>16117</v>
      </c>
      <c r="N2509" s="2" t="s">
        <v>16118</v>
      </c>
      <c r="O2509" s="2" t="s">
        <v>16119</v>
      </c>
      <c r="P2509" s="2" t="s">
        <v>16120</v>
      </c>
      <c r="Q2509" s="2" t="s">
        <v>1163</v>
      </c>
      <c r="S2509" s="2" t="s">
        <v>1164</v>
      </c>
      <c r="T2509" s="2" t="s">
        <v>16121</v>
      </c>
      <c r="U2509" s="2" t="s">
        <v>798</v>
      </c>
      <c r="V2509" s="3">
        <v>41505</v>
      </c>
      <c r="W2509" s="3">
        <v>41555</v>
      </c>
      <c r="X2509" s="4">
        <v>41183</v>
      </c>
      <c r="Y2509" s="2" t="s">
        <v>102</v>
      </c>
      <c r="AA2509" s="2" t="s">
        <v>102</v>
      </c>
      <c r="AB2509" s="2" t="s">
        <v>102</v>
      </c>
      <c r="AD2509" s="2" t="s">
        <v>102</v>
      </c>
      <c r="AF2509" s="2" t="s">
        <v>102</v>
      </c>
      <c r="AG2509" s="2" t="s">
        <v>103</v>
      </c>
      <c r="AH2509" s="2" t="s">
        <v>102</v>
      </c>
      <c r="AI2509" s="2" t="s">
        <v>108</v>
      </c>
      <c r="AL2509" s="2" t="s">
        <v>693</v>
      </c>
      <c r="AM2509" s="2" t="s">
        <v>102</v>
      </c>
      <c r="AN2509" s="2" t="s">
        <v>102</v>
      </c>
      <c r="AO2509" s="2" t="s">
        <v>102</v>
      </c>
      <c r="AP2509" s="2" t="s">
        <v>102</v>
      </c>
      <c r="AQ2509" s="2" t="s">
        <v>102</v>
      </c>
      <c r="AR2509" s="2" t="s">
        <v>102</v>
      </c>
      <c r="AS2509" s="2" t="s">
        <v>102</v>
      </c>
      <c r="AT2509" s="2" t="s">
        <v>102</v>
      </c>
      <c r="AU2509" s="2" t="s">
        <v>102</v>
      </c>
      <c r="AV2509" s="2" t="s">
        <v>102</v>
      </c>
      <c r="AW2509" s="2" t="s">
        <v>102</v>
      </c>
      <c r="AX2509" s="2" t="s">
        <v>102</v>
      </c>
      <c r="AY2509" s="2" t="s">
        <v>102</v>
      </c>
      <c r="AZ2509" s="2" t="s">
        <v>102</v>
      </c>
      <c r="BB2509" s="2" t="s">
        <v>102</v>
      </c>
      <c r="BD2509" s="2" t="s">
        <v>102</v>
      </c>
      <c r="BE2509" s="2" t="s">
        <v>102</v>
      </c>
      <c r="BF2509" s="2" t="s">
        <v>102</v>
      </c>
      <c r="BG2509" s="2" t="s">
        <v>102</v>
      </c>
      <c r="BH2509" s="2" t="s">
        <v>102</v>
      </c>
      <c r="BI2509" s="2" t="s">
        <v>102</v>
      </c>
      <c r="BJ2509" s="2" t="s">
        <v>102</v>
      </c>
      <c r="BK2509" s="2" t="s">
        <v>102</v>
      </c>
      <c r="BL2509" s="2" t="s">
        <v>102</v>
      </c>
      <c r="BM2509" s="2" t="s">
        <v>102</v>
      </c>
      <c r="BN2509" s="2" t="s">
        <v>102</v>
      </c>
      <c r="BO2509" s="2" t="s">
        <v>102</v>
      </c>
      <c r="BP2509" s="2" t="s">
        <v>102</v>
      </c>
      <c r="BQ2509" s="2" t="s">
        <v>102</v>
      </c>
      <c r="BR2509" s="2" t="s">
        <v>102</v>
      </c>
      <c r="BS2509" s="2" t="s">
        <v>102</v>
      </c>
      <c r="BT2509" s="2" t="s">
        <v>102</v>
      </c>
      <c r="BU2509" s="2" t="s">
        <v>103</v>
      </c>
      <c r="BV2509" s="2" t="s">
        <v>102</v>
      </c>
      <c r="BW2509" s="2" t="s">
        <v>102</v>
      </c>
      <c r="BX2509" s="2" t="s">
        <v>102</v>
      </c>
      <c r="BY2509" s="2" t="s">
        <v>102</v>
      </c>
      <c r="BZ2509" s="2" t="s">
        <v>102</v>
      </c>
      <c r="CA2509" s="2" t="s">
        <v>102</v>
      </c>
      <c r="CB2509" s="2" t="s">
        <v>102</v>
      </c>
      <c r="CC2509" s="2" t="s">
        <v>102</v>
      </c>
      <c r="CD2509" s="2" t="s">
        <v>102</v>
      </c>
      <c r="CE2509" s="2" t="s">
        <v>102</v>
      </c>
      <c r="CF2509" s="2" t="s">
        <v>102</v>
      </c>
      <c r="CG2509" s="2" t="s">
        <v>102</v>
      </c>
      <c r="CH2509" s="2" t="s">
        <v>102</v>
      </c>
      <c r="CI2509" s="2" t="s">
        <v>102</v>
      </c>
      <c r="CJ2509" s="2" t="s">
        <v>102</v>
      </c>
      <c r="CK2509" s="2" t="s">
        <v>102</v>
      </c>
      <c r="CL2509" s="2" t="s">
        <v>102</v>
      </c>
      <c r="CM2509" s="2" t="s">
        <v>102</v>
      </c>
      <c r="CN2509" s="2" t="s">
        <v>102</v>
      </c>
      <c r="CO2509" s="2" t="s">
        <v>102</v>
      </c>
      <c r="CP2509" s="2" t="s">
        <v>102</v>
      </c>
      <c r="CQ2509" s="2" t="s">
        <v>102</v>
      </c>
      <c r="CR2509" s="2" t="s">
        <v>102</v>
      </c>
      <c r="CS2509" s="2" t="s">
        <v>102</v>
      </c>
      <c r="CT2509" s="2" t="s">
        <v>102</v>
      </c>
      <c r="CU2509" s="2" t="s">
        <v>102</v>
      </c>
    </row>
    <row r="2510" spans="1:99" x14ac:dyDescent="0.3">
      <c r="A2510" s="2" t="s">
        <v>123</v>
      </c>
      <c r="B2510" s="2">
        <v>168809</v>
      </c>
      <c r="C2510" s="2" t="s">
        <v>16187</v>
      </c>
      <c r="D2510" s="2" t="s">
        <v>792</v>
      </c>
      <c r="E2510" s="2" t="s">
        <v>16188</v>
      </c>
      <c r="F2510" s="2" t="s">
        <v>16188</v>
      </c>
      <c r="G2510" s="2" t="s">
        <v>425</v>
      </c>
      <c r="H2510" s="2" t="s">
        <v>361</v>
      </c>
      <c r="I2510" s="2" t="s">
        <v>252</v>
      </c>
      <c r="J2510" s="2" t="s">
        <v>161</v>
      </c>
      <c r="K2510" s="2" t="s">
        <v>101</v>
      </c>
      <c r="L2510" s="2">
        <v>53226</v>
      </c>
      <c r="M2510" s="2" t="s">
        <v>16189</v>
      </c>
      <c r="N2510" s="2" t="s">
        <v>16190</v>
      </c>
      <c r="U2510" s="2" t="s">
        <v>798</v>
      </c>
      <c r="V2510" s="3">
        <v>41515</v>
      </c>
      <c r="W2510" s="3">
        <v>41515</v>
      </c>
      <c r="X2510" s="4">
        <v>41183</v>
      </c>
      <c r="Y2510" s="2" t="s">
        <v>102</v>
      </c>
      <c r="AA2510" s="2" t="s">
        <v>102</v>
      </c>
      <c r="AB2510" s="2" t="s">
        <v>102</v>
      </c>
      <c r="AD2510" s="2" t="s">
        <v>102</v>
      </c>
      <c r="AF2510" s="2" t="s">
        <v>102</v>
      </c>
      <c r="AG2510" s="2" t="s">
        <v>103</v>
      </c>
      <c r="AH2510" s="2" t="s">
        <v>102</v>
      </c>
      <c r="AI2510" s="2" t="s">
        <v>104</v>
      </c>
      <c r="AK2510" s="2" t="s">
        <v>105</v>
      </c>
      <c r="AL2510" s="2" t="s">
        <v>101</v>
      </c>
      <c r="AM2510" s="2" t="s">
        <v>102</v>
      </c>
      <c r="AN2510" s="2" t="s">
        <v>102</v>
      </c>
      <c r="AO2510" s="2" t="s">
        <v>102</v>
      </c>
      <c r="AP2510" s="2" t="s">
        <v>102</v>
      </c>
      <c r="AQ2510" s="2" t="s">
        <v>102</v>
      </c>
      <c r="AR2510" s="2" t="s">
        <v>102</v>
      </c>
      <c r="AS2510" s="2" t="s">
        <v>102</v>
      </c>
      <c r="AT2510" s="2" t="s">
        <v>102</v>
      </c>
      <c r="AU2510" s="2" t="s">
        <v>102</v>
      </c>
      <c r="AV2510" s="2" t="s">
        <v>102</v>
      </c>
      <c r="AW2510" s="2" t="s">
        <v>102</v>
      </c>
      <c r="AX2510" s="2" t="s">
        <v>102</v>
      </c>
      <c r="AY2510" s="2" t="s">
        <v>102</v>
      </c>
      <c r="AZ2510" s="2" t="s">
        <v>102</v>
      </c>
      <c r="BB2510" s="2" t="s">
        <v>102</v>
      </c>
      <c r="BD2510" s="2" t="s">
        <v>102</v>
      </c>
      <c r="BE2510" s="2" t="s">
        <v>102</v>
      </c>
      <c r="BF2510" s="2" t="s">
        <v>102</v>
      </c>
      <c r="BG2510" s="2" t="s">
        <v>102</v>
      </c>
      <c r="BH2510" s="2" t="s">
        <v>102</v>
      </c>
      <c r="BI2510" s="2" t="s">
        <v>102</v>
      </c>
      <c r="BJ2510" s="2" t="s">
        <v>102</v>
      </c>
      <c r="BK2510" s="2" t="s">
        <v>102</v>
      </c>
      <c r="BL2510" s="2" t="s">
        <v>102</v>
      </c>
      <c r="BM2510" s="2" t="s">
        <v>102</v>
      </c>
      <c r="BN2510" s="2" t="s">
        <v>102</v>
      </c>
      <c r="BO2510" s="2" t="s">
        <v>102</v>
      </c>
      <c r="BP2510" s="2" t="s">
        <v>102</v>
      </c>
      <c r="BQ2510" s="2" t="s">
        <v>102</v>
      </c>
      <c r="BR2510" s="2" t="s">
        <v>103</v>
      </c>
      <c r="BS2510" s="2" t="s">
        <v>102</v>
      </c>
      <c r="BT2510" s="2" t="s">
        <v>102</v>
      </c>
      <c r="BU2510" s="2" t="s">
        <v>103</v>
      </c>
      <c r="BV2510" s="2" t="s">
        <v>102</v>
      </c>
      <c r="BW2510" s="2" t="s">
        <v>102</v>
      </c>
      <c r="BX2510" s="2" t="s">
        <v>102</v>
      </c>
      <c r="BY2510" s="2" t="s">
        <v>102</v>
      </c>
      <c r="BZ2510" s="2" t="s">
        <v>102</v>
      </c>
      <c r="CA2510" s="2" t="s">
        <v>102</v>
      </c>
      <c r="CB2510" s="2" t="s">
        <v>102</v>
      </c>
      <c r="CC2510" s="2" t="s">
        <v>102</v>
      </c>
      <c r="CD2510" s="2" t="s">
        <v>102</v>
      </c>
      <c r="CE2510" s="2" t="s">
        <v>102</v>
      </c>
      <c r="CF2510" s="2" t="s">
        <v>102</v>
      </c>
      <c r="CG2510" s="2" t="s">
        <v>102</v>
      </c>
      <c r="CH2510" s="2" t="s">
        <v>102</v>
      </c>
      <c r="CI2510" s="2" t="s">
        <v>102</v>
      </c>
      <c r="CJ2510" s="2" t="s">
        <v>102</v>
      </c>
      <c r="CK2510" s="2" t="s">
        <v>102</v>
      </c>
      <c r="CL2510" s="2" t="s">
        <v>102</v>
      </c>
      <c r="CM2510" s="2" t="s">
        <v>102</v>
      </c>
      <c r="CN2510" s="2" t="s">
        <v>102</v>
      </c>
      <c r="CO2510" s="2" t="s">
        <v>102</v>
      </c>
      <c r="CP2510" s="2" t="s">
        <v>102</v>
      </c>
      <c r="CQ2510" s="2" t="s">
        <v>102</v>
      </c>
      <c r="CR2510" s="2" t="s">
        <v>102</v>
      </c>
      <c r="CS2510" s="2" t="s">
        <v>102</v>
      </c>
      <c r="CT2510" s="2" t="s">
        <v>102</v>
      </c>
      <c r="CU2510" s="2" t="s">
        <v>102</v>
      </c>
    </row>
    <row r="2511" spans="1:99" x14ac:dyDescent="0.3">
      <c r="A2511" s="2" t="s">
        <v>123</v>
      </c>
      <c r="B2511" s="2">
        <v>168817</v>
      </c>
      <c r="C2511" s="2" t="s">
        <v>16320</v>
      </c>
      <c r="D2511" s="2" t="s">
        <v>792</v>
      </c>
      <c r="E2511" s="2" t="s">
        <v>16321</v>
      </c>
      <c r="F2511" s="2" t="s">
        <v>16321</v>
      </c>
      <c r="G2511" s="2" t="s">
        <v>16322</v>
      </c>
      <c r="I2511" s="2" t="s">
        <v>204</v>
      </c>
      <c r="J2511" s="2" t="s">
        <v>205</v>
      </c>
      <c r="K2511" s="2" t="s">
        <v>101</v>
      </c>
      <c r="L2511" s="2">
        <v>60607</v>
      </c>
      <c r="M2511" s="2">
        <v>3122284641</v>
      </c>
      <c r="N2511" s="2">
        <v>3122434110</v>
      </c>
      <c r="U2511" s="2" t="s">
        <v>798</v>
      </c>
      <c r="V2511" s="3">
        <v>41541</v>
      </c>
      <c r="W2511" s="3">
        <v>41541</v>
      </c>
      <c r="X2511" s="4">
        <v>41183</v>
      </c>
      <c r="Y2511" s="2" t="s">
        <v>102</v>
      </c>
      <c r="AA2511" s="2" t="s">
        <v>102</v>
      </c>
      <c r="AB2511" s="2" t="s">
        <v>102</v>
      </c>
      <c r="AD2511" s="2" t="s">
        <v>102</v>
      </c>
      <c r="AF2511" s="2" t="s">
        <v>103</v>
      </c>
      <c r="AG2511" s="2" t="s">
        <v>102</v>
      </c>
      <c r="AH2511" s="2" t="s">
        <v>102</v>
      </c>
      <c r="AI2511" s="2" t="s">
        <v>104</v>
      </c>
      <c r="AK2511" s="2" t="s">
        <v>105</v>
      </c>
      <c r="AL2511" s="2" t="s">
        <v>101</v>
      </c>
      <c r="AM2511" s="2" t="s">
        <v>102</v>
      </c>
      <c r="AN2511" s="2" t="s">
        <v>102</v>
      </c>
      <c r="AO2511" s="2" t="s">
        <v>102</v>
      </c>
      <c r="AP2511" s="2" t="s">
        <v>102</v>
      </c>
      <c r="AQ2511" s="2" t="s">
        <v>102</v>
      </c>
      <c r="AR2511" s="2" t="s">
        <v>102</v>
      </c>
      <c r="AS2511" s="2" t="s">
        <v>102</v>
      </c>
      <c r="AT2511" s="2" t="s">
        <v>102</v>
      </c>
      <c r="AU2511" s="2" t="s">
        <v>102</v>
      </c>
      <c r="AV2511" s="2" t="s">
        <v>102</v>
      </c>
      <c r="AW2511" s="2" t="s">
        <v>102</v>
      </c>
      <c r="AX2511" s="2" t="s">
        <v>102</v>
      </c>
      <c r="AY2511" s="2" t="s">
        <v>102</v>
      </c>
      <c r="AZ2511" s="2" t="s">
        <v>102</v>
      </c>
      <c r="BB2511" s="2" t="s">
        <v>102</v>
      </c>
      <c r="BD2511" s="2" t="s">
        <v>102</v>
      </c>
      <c r="BE2511" s="2" t="s">
        <v>102</v>
      </c>
      <c r="BF2511" s="2" t="s">
        <v>103</v>
      </c>
      <c r="BG2511" s="2" t="s">
        <v>102</v>
      </c>
      <c r="BH2511" s="2" t="s">
        <v>102</v>
      </c>
      <c r="BI2511" s="2" t="s">
        <v>102</v>
      </c>
      <c r="BJ2511" s="2" t="s">
        <v>102</v>
      </c>
      <c r="BK2511" s="2" t="s">
        <v>102</v>
      </c>
      <c r="BL2511" s="2" t="s">
        <v>102</v>
      </c>
      <c r="BM2511" s="2" t="s">
        <v>102</v>
      </c>
      <c r="BN2511" s="2" t="s">
        <v>102</v>
      </c>
      <c r="BO2511" s="2" t="s">
        <v>102</v>
      </c>
      <c r="BP2511" s="2" t="s">
        <v>102</v>
      </c>
      <c r="BQ2511" s="2" t="s">
        <v>102</v>
      </c>
      <c r="BR2511" s="2" t="s">
        <v>102</v>
      </c>
      <c r="BS2511" s="2" t="s">
        <v>102</v>
      </c>
      <c r="BT2511" s="2" t="s">
        <v>103</v>
      </c>
      <c r="BU2511" s="2" t="s">
        <v>103</v>
      </c>
      <c r="BV2511" s="2" t="s">
        <v>102</v>
      </c>
      <c r="BW2511" s="2" t="s">
        <v>102</v>
      </c>
      <c r="BX2511" s="2" t="s">
        <v>102</v>
      </c>
      <c r="BY2511" s="2" t="s">
        <v>102</v>
      </c>
      <c r="BZ2511" s="2" t="s">
        <v>102</v>
      </c>
      <c r="CA2511" s="2" t="s">
        <v>102</v>
      </c>
      <c r="CB2511" s="2" t="s">
        <v>102</v>
      </c>
      <c r="CC2511" s="2" t="s">
        <v>102</v>
      </c>
      <c r="CD2511" s="2" t="s">
        <v>102</v>
      </c>
      <c r="CE2511" s="2" t="s">
        <v>102</v>
      </c>
      <c r="CF2511" s="2" t="s">
        <v>102</v>
      </c>
      <c r="CG2511" s="2" t="s">
        <v>102</v>
      </c>
      <c r="CH2511" s="2" t="s">
        <v>102</v>
      </c>
      <c r="CI2511" s="2" t="s">
        <v>102</v>
      </c>
      <c r="CJ2511" s="2" t="s">
        <v>102</v>
      </c>
      <c r="CK2511" s="2" t="s">
        <v>102</v>
      </c>
      <c r="CL2511" s="2" t="s">
        <v>102</v>
      </c>
      <c r="CM2511" s="2" t="s">
        <v>102</v>
      </c>
      <c r="CN2511" s="2" t="s">
        <v>102</v>
      </c>
      <c r="CO2511" s="2" t="s">
        <v>102</v>
      </c>
      <c r="CP2511" s="2" t="s">
        <v>102</v>
      </c>
      <c r="CQ2511" s="2" t="s">
        <v>102</v>
      </c>
      <c r="CR2511" s="2" t="s">
        <v>102</v>
      </c>
      <c r="CS2511" s="2" t="s">
        <v>102</v>
      </c>
      <c r="CT2511" s="2" t="s">
        <v>102</v>
      </c>
      <c r="CU2511" s="2" t="s">
        <v>102</v>
      </c>
    </row>
    <row r="2512" spans="1:99" x14ac:dyDescent="0.3">
      <c r="A2512" s="2" t="s">
        <v>239</v>
      </c>
      <c r="B2512" s="2">
        <v>168866</v>
      </c>
      <c r="C2512" s="2" t="s">
        <v>16164</v>
      </c>
      <c r="D2512" s="2" t="s">
        <v>792</v>
      </c>
      <c r="E2512" s="2" t="s">
        <v>16165</v>
      </c>
      <c r="F2512" s="2" t="s">
        <v>16165</v>
      </c>
      <c r="G2512" s="2" t="s">
        <v>16166</v>
      </c>
      <c r="I2512" s="2" t="s">
        <v>378</v>
      </c>
      <c r="J2512" s="2" t="s">
        <v>201</v>
      </c>
      <c r="K2512" s="2" t="s">
        <v>101</v>
      </c>
      <c r="L2512" s="2">
        <v>32204</v>
      </c>
      <c r="M2512" s="2" t="s">
        <v>16167</v>
      </c>
      <c r="N2512" s="2" t="s">
        <v>16168</v>
      </c>
      <c r="U2512" s="2" t="s">
        <v>798</v>
      </c>
      <c r="V2512" s="3">
        <v>41509</v>
      </c>
      <c r="W2512" s="3">
        <v>41509</v>
      </c>
      <c r="X2512" s="4">
        <v>41183</v>
      </c>
      <c r="Y2512" s="2" t="s">
        <v>102</v>
      </c>
      <c r="AA2512" s="2" t="s">
        <v>102</v>
      </c>
      <c r="AB2512" s="2" t="s">
        <v>102</v>
      </c>
      <c r="AD2512" s="2" t="s">
        <v>102</v>
      </c>
      <c r="AF2512" s="2" t="s">
        <v>102</v>
      </c>
      <c r="AG2512" s="2" t="s">
        <v>103</v>
      </c>
      <c r="AH2512" s="2" t="s">
        <v>102</v>
      </c>
      <c r="AI2512" s="2" t="s">
        <v>104</v>
      </c>
      <c r="AK2512" s="2" t="s">
        <v>201</v>
      </c>
      <c r="AL2512" s="2" t="s">
        <v>101</v>
      </c>
      <c r="AM2512" s="2" t="s">
        <v>102</v>
      </c>
      <c r="AN2512" s="2" t="s">
        <v>102</v>
      </c>
      <c r="AO2512" s="2" t="s">
        <v>102</v>
      </c>
      <c r="AP2512" s="2" t="s">
        <v>102</v>
      </c>
      <c r="AQ2512" s="2" t="s">
        <v>102</v>
      </c>
      <c r="AR2512" s="2" t="s">
        <v>102</v>
      </c>
      <c r="AS2512" s="2" t="s">
        <v>102</v>
      </c>
      <c r="AT2512" s="2" t="s">
        <v>102</v>
      </c>
      <c r="AU2512" s="2" t="s">
        <v>102</v>
      </c>
      <c r="AV2512" s="2" t="s">
        <v>102</v>
      </c>
      <c r="AW2512" s="2" t="s">
        <v>102</v>
      </c>
      <c r="AX2512" s="2" t="s">
        <v>102</v>
      </c>
      <c r="AY2512" s="2" t="s">
        <v>102</v>
      </c>
      <c r="AZ2512" s="2" t="s">
        <v>102</v>
      </c>
      <c r="BB2512" s="2" t="s">
        <v>102</v>
      </c>
      <c r="BD2512" s="2" t="s">
        <v>102</v>
      </c>
      <c r="BE2512" s="2" t="s">
        <v>102</v>
      </c>
      <c r="BF2512" s="2" t="s">
        <v>103</v>
      </c>
      <c r="BG2512" s="2" t="s">
        <v>102</v>
      </c>
      <c r="BH2512" s="2" t="s">
        <v>102</v>
      </c>
      <c r="BI2512" s="2" t="s">
        <v>102</v>
      </c>
      <c r="BJ2512" s="2" t="s">
        <v>102</v>
      </c>
      <c r="BK2512" s="2" t="s">
        <v>102</v>
      </c>
      <c r="BL2512" s="2" t="s">
        <v>102</v>
      </c>
      <c r="BM2512" s="2" t="s">
        <v>102</v>
      </c>
      <c r="BN2512" s="2" t="s">
        <v>102</v>
      </c>
      <c r="BO2512" s="2" t="s">
        <v>102</v>
      </c>
      <c r="BP2512" s="2" t="s">
        <v>102</v>
      </c>
      <c r="BQ2512" s="2" t="s">
        <v>102</v>
      </c>
      <c r="BR2512" s="2" t="s">
        <v>102</v>
      </c>
      <c r="BS2512" s="2" t="s">
        <v>102</v>
      </c>
      <c r="BT2512" s="2" t="s">
        <v>103</v>
      </c>
      <c r="BU2512" s="2" t="s">
        <v>103</v>
      </c>
      <c r="BV2512" s="2" t="s">
        <v>102</v>
      </c>
      <c r="BW2512" s="2" t="s">
        <v>102</v>
      </c>
      <c r="BX2512" s="2" t="s">
        <v>102</v>
      </c>
      <c r="BY2512" s="2" t="s">
        <v>102</v>
      </c>
      <c r="BZ2512" s="2" t="s">
        <v>102</v>
      </c>
      <c r="CA2512" s="2" t="s">
        <v>102</v>
      </c>
      <c r="CB2512" s="2" t="s">
        <v>102</v>
      </c>
      <c r="CC2512" s="2" t="s">
        <v>102</v>
      </c>
      <c r="CD2512" s="2" t="s">
        <v>102</v>
      </c>
      <c r="CE2512" s="2" t="s">
        <v>102</v>
      </c>
      <c r="CF2512" s="2" t="s">
        <v>102</v>
      </c>
      <c r="CG2512" s="2" t="s">
        <v>102</v>
      </c>
      <c r="CH2512" s="2" t="s">
        <v>102</v>
      </c>
      <c r="CI2512" s="2" t="s">
        <v>102</v>
      </c>
      <c r="CJ2512" s="2" t="s">
        <v>102</v>
      </c>
      <c r="CK2512" s="2" t="s">
        <v>102</v>
      </c>
      <c r="CL2512" s="2" t="s">
        <v>102</v>
      </c>
      <c r="CM2512" s="2" t="s">
        <v>102</v>
      </c>
      <c r="CN2512" s="2" t="s">
        <v>102</v>
      </c>
      <c r="CO2512" s="2" t="s">
        <v>102</v>
      </c>
      <c r="CP2512" s="2" t="s">
        <v>102</v>
      </c>
      <c r="CQ2512" s="2" t="s">
        <v>102</v>
      </c>
      <c r="CR2512" s="2" t="s">
        <v>102</v>
      </c>
      <c r="CS2512" s="2" t="s">
        <v>102</v>
      </c>
      <c r="CT2512" s="2" t="s">
        <v>102</v>
      </c>
      <c r="CU2512" s="2" t="s">
        <v>102</v>
      </c>
    </row>
    <row r="2513" spans="1:99" x14ac:dyDescent="0.3">
      <c r="A2513" s="2" t="s">
        <v>379</v>
      </c>
      <c r="B2513" s="2">
        <v>168873</v>
      </c>
      <c r="C2513" s="2" t="s">
        <v>16329</v>
      </c>
      <c r="D2513" s="2" t="s">
        <v>792</v>
      </c>
      <c r="E2513" s="2" t="s">
        <v>16330</v>
      </c>
      <c r="F2513" s="2" t="s">
        <v>16330</v>
      </c>
      <c r="G2513" s="2" t="s">
        <v>956</v>
      </c>
      <c r="H2513" s="2" t="s">
        <v>1065</v>
      </c>
      <c r="I2513" s="2" t="s">
        <v>474</v>
      </c>
      <c r="K2513" s="2" t="s">
        <v>197</v>
      </c>
      <c r="L2513" s="2" t="s">
        <v>16331</v>
      </c>
      <c r="M2513" s="2" t="s">
        <v>16332</v>
      </c>
      <c r="N2513" s="2" t="s">
        <v>16333</v>
      </c>
      <c r="U2513" s="2" t="s">
        <v>798</v>
      </c>
      <c r="V2513" s="3">
        <v>41542</v>
      </c>
      <c r="W2513" s="3">
        <v>41542</v>
      </c>
      <c r="X2513" s="4">
        <v>41183</v>
      </c>
      <c r="Y2513" s="2" t="s">
        <v>103</v>
      </c>
      <c r="Z2513" s="2" t="s">
        <v>16334</v>
      </c>
      <c r="AA2513" s="2" t="s">
        <v>102</v>
      </c>
      <c r="AB2513" s="2" t="s">
        <v>102</v>
      </c>
      <c r="AD2513" s="2" t="s">
        <v>102</v>
      </c>
      <c r="AF2513" s="2" t="s">
        <v>102</v>
      </c>
      <c r="AG2513" s="2" t="s">
        <v>103</v>
      </c>
      <c r="AH2513" s="2" t="s">
        <v>102</v>
      </c>
      <c r="AI2513" s="2" t="s">
        <v>108</v>
      </c>
      <c r="AL2513" s="2" t="s">
        <v>197</v>
      </c>
      <c r="AM2513" s="2" t="s">
        <v>102</v>
      </c>
      <c r="AN2513" s="2" t="s">
        <v>102</v>
      </c>
      <c r="AO2513" s="2" t="s">
        <v>102</v>
      </c>
      <c r="AP2513" s="2" t="s">
        <v>102</v>
      </c>
      <c r="AQ2513" s="2" t="s">
        <v>102</v>
      </c>
      <c r="AR2513" s="2" t="s">
        <v>102</v>
      </c>
      <c r="AS2513" s="2" t="s">
        <v>102</v>
      </c>
      <c r="AT2513" s="2" t="s">
        <v>102</v>
      </c>
      <c r="AU2513" s="2" t="s">
        <v>102</v>
      </c>
      <c r="AV2513" s="2" t="s">
        <v>102</v>
      </c>
      <c r="AW2513" s="2" t="s">
        <v>102</v>
      </c>
      <c r="AX2513" s="2" t="s">
        <v>102</v>
      </c>
      <c r="AY2513" s="2" t="s">
        <v>102</v>
      </c>
      <c r="AZ2513" s="2" t="s">
        <v>102</v>
      </c>
      <c r="BB2513" s="2" t="s">
        <v>102</v>
      </c>
      <c r="BD2513" s="2" t="s">
        <v>102</v>
      </c>
      <c r="BE2513" s="2" t="s">
        <v>102</v>
      </c>
      <c r="BF2513" s="2" t="s">
        <v>102</v>
      </c>
      <c r="BG2513" s="2" t="s">
        <v>102</v>
      </c>
      <c r="BH2513" s="2" t="s">
        <v>102</v>
      </c>
      <c r="BI2513" s="2" t="s">
        <v>102</v>
      </c>
      <c r="BJ2513" s="2" t="s">
        <v>102</v>
      </c>
      <c r="BK2513" s="2" t="s">
        <v>102</v>
      </c>
      <c r="BL2513" s="2" t="s">
        <v>102</v>
      </c>
      <c r="BM2513" s="2" t="s">
        <v>102</v>
      </c>
      <c r="BN2513" s="2" t="s">
        <v>102</v>
      </c>
      <c r="BO2513" s="2" t="s">
        <v>102</v>
      </c>
      <c r="BP2513" s="2" t="s">
        <v>102</v>
      </c>
      <c r="BQ2513" s="2" t="s">
        <v>102</v>
      </c>
      <c r="BR2513" s="2" t="s">
        <v>102</v>
      </c>
      <c r="BS2513" s="2" t="s">
        <v>102</v>
      </c>
      <c r="BT2513" s="2" t="s">
        <v>103</v>
      </c>
      <c r="BU2513" s="2" t="s">
        <v>103</v>
      </c>
      <c r="BV2513" s="2" t="s">
        <v>102</v>
      </c>
      <c r="BW2513" s="2" t="s">
        <v>102</v>
      </c>
      <c r="BX2513" s="2" t="s">
        <v>102</v>
      </c>
      <c r="BY2513" s="2" t="s">
        <v>102</v>
      </c>
      <c r="BZ2513" s="2" t="s">
        <v>102</v>
      </c>
      <c r="CA2513" s="2" t="s">
        <v>102</v>
      </c>
      <c r="CB2513" s="2" t="s">
        <v>102</v>
      </c>
      <c r="CC2513" s="2" t="s">
        <v>102</v>
      </c>
      <c r="CD2513" s="2" t="s">
        <v>102</v>
      </c>
      <c r="CE2513" s="2" t="s">
        <v>102</v>
      </c>
      <c r="CF2513" s="2" t="s">
        <v>102</v>
      </c>
      <c r="CG2513" s="2" t="s">
        <v>102</v>
      </c>
      <c r="CH2513" s="2" t="s">
        <v>102</v>
      </c>
      <c r="CI2513" s="2" t="s">
        <v>102</v>
      </c>
      <c r="CJ2513" s="2" t="s">
        <v>102</v>
      </c>
      <c r="CK2513" s="2" t="s">
        <v>102</v>
      </c>
      <c r="CL2513" s="2" t="s">
        <v>102</v>
      </c>
      <c r="CM2513" s="2" t="s">
        <v>102</v>
      </c>
      <c r="CN2513" s="2" t="s">
        <v>102</v>
      </c>
      <c r="CO2513" s="2" t="s">
        <v>102</v>
      </c>
      <c r="CP2513" s="2" t="s">
        <v>102</v>
      </c>
      <c r="CQ2513" s="2" t="s">
        <v>102</v>
      </c>
      <c r="CR2513" s="2" t="s">
        <v>102</v>
      </c>
      <c r="CS2513" s="2" t="s">
        <v>102</v>
      </c>
      <c r="CT2513" s="2" t="s">
        <v>102</v>
      </c>
      <c r="CU2513" s="2" t="s">
        <v>102</v>
      </c>
    </row>
    <row r="2514" spans="1:99" x14ac:dyDescent="0.3">
      <c r="A2514" s="2" t="s">
        <v>116</v>
      </c>
      <c r="B2514" s="2">
        <v>168901</v>
      </c>
      <c r="C2514" s="2" t="s">
        <v>16182</v>
      </c>
      <c r="D2514" s="2" t="s">
        <v>792</v>
      </c>
      <c r="E2514" s="2" t="s">
        <v>16183</v>
      </c>
      <c r="F2514" s="2" t="s">
        <v>16183</v>
      </c>
      <c r="G2514" s="2" t="s">
        <v>621</v>
      </c>
      <c r="H2514" s="2" t="s">
        <v>367</v>
      </c>
      <c r="I2514" s="2" t="s">
        <v>120</v>
      </c>
      <c r="J2514" s="2" t="s">
        <v>117</v>
      </c>
      <c r="K2514" s="2" t="s">
        <v>101</v>
      </c>
      <c r="L2514" s="2">
        <v>77057</v>
      </c>
      <c r="M2514" s="2" t="s">
        <v>16184</v>
      </c>
      <c r="N2514" s="2" t="s">
        <v>16185</v>
      </c>
      <c r="U2514" s="2" t="s">
        <v>798</v>
      </c>
      <c r="V2514" s="3">
        <v>41515</v>
      </c>
      <c r="W2514" s="3">
        <v>41515</v>
      </c>
      <c r="X2514" s="4">
        <v>41183</v>
      </c>
      <c r="Y2514" s="2" t="s">
        <v>103</v>
      </c>
      <c r="Z2514" s="2" t="s">
        <v>16186</v>
      </c>
      <c r="AA2514" s="2" t="s">
        <v>102</v>
      </c>
      <c r="AB2514" s="2" t="s">
        <v>102</v>
      </c>
      <c r="AD2514" s="2" t="s">
        <v>102</v>
      </c>
      <c r="AF2514" s="2" t="s">
        <v>102</v>
      </c>
      <c r="AG2514" s="2" t="s">
        <v>103</v>
      </c>
      <c r="AH2514" s="2" t="s">
        <v>102</v>
      </c>
      <c r="AI2514" s="2" t="s">
        <v>104</v>
      </c>
      <c r="AK2514" s="2" t="s">
        <v>117</v>
      </c>
      <c r="AL2514" s="2" t="s">
        <v>101</v>
      </c>
      <c r="AM2514" s="2" t="s">
        <v>102</v>
      </c>
      <c r="AN2514" s="2" t="s">
        <v>102</v>
      </c>
      <c r="AO2514" s="2" t="s">
        <v>102</v>
      </c>
      <c r="AP2514" s="2" t="s">
        <v>102</v>
      </c>
      <c r="AQ2514" s="2" t="s">
        <v>102</v>
      </c>
      <c r="AR2514" s="2" t="s">
        <v>102</v>
      </c>
      <c r="AS2514" s="2" t="s">
        <v>102</v>
      </c>
      <c r="AT2514" s="2" t="s">
        <v>102</v>
      </c>
      <c r="AU2514" s="2" t="s">
        <v>102</v>
      </c>
      <c r="AV2514" s="2" t="s">
        <v>102</v>
      </c>
      <c r="AW2514" s="2" t="s">
        <v>102</v>
      </c>
      <c r="AX2514" s="2" t="s">
        <v>102</v>
      </c>
      <c r="AY2514" s="2" t="s">
        <v>102</v>
      </c>
      <c r="AZ2514" s="2" t="s">
        <v>102</v>
      </c>
      <c r="BB2514" s="2" t="s">
        <v>102</v>
      </c>
      <c r="BD2514" s="2" t="s">
        <v>102</v>
      </c>
      <c r="BE2514" s="2" t="s">
        <v>102</v>
      </c>
      <c r="BF2514" s="2" t="s">
        <v>102</v>
      </c>
      <c r="BG2514" s="2" t="s">
        <v>102</v>
      </c>
      <c r="BH2514" s="2" t="s">
        <v>102</v>
      </c>
      <c r="BI2514" s="2" t="s">
        <v>102</v>
      </c>
      <c r="BJ2514" s="2" t="s">
        <v>102</v>
      </c>
      <c r="BK2514" s="2" t="s">
        <v>102</v>
      </c>
      <c r="BL2514" s="2" t="s">
        <v>102</v>
      </c>
      <c r="BM2514" s="2" t="s">
        <v>102</v>
      </c>
      <c r="BN2514" s="2" t="s">
        <v>102</v>
      </c>
      <c r="BO2514" s="2" t="s">
        <v>102</v>
      </c>
      <c r="BP2514" s="2" t="s">
        <v>102</v>
      </c>
      <c r="BQ2514" s="2" t="s">
        <v>102</v>
      </c>
      <c r="BR2514" s="2" t="s">
        <v>102</v>
      </c>
      <c r="BS2514" s="2" t="s">
        <v>102</v>
      </c>
      <c r="BT2514" s="2" t="s">
        <v>103</v>
      </c>
      <c r="BU2514" s="2" t="s">
        <v>103</v>
      </c>
      <c r="BV2514" s="2" t="s">
        <v>102</v>
      </c>
      <c r="BW2514" s="2" t="s">
        <v>102</v>
      </c>
      <c r="BX2514" s="2" t="s">
        <v>102</v>
      </c>
      <c r="BY2514" s="2" t="s">
        <v>102</v>
      </c>
      <c r="BZ2514" s="2" t="s">
        <v>102</v>
      </c>
      <c r="CA2514" s="2" t="s">
        <v>102</v>
      </c>
      <c r="CB2514" s="2" t="s">
        <v>102</v>
      </c>
      <c r="CC2514" s="2" t="s">
        <v>102</v>
      </c>
      <c r="CD2514" s="2" t="s">
        <v>102</v>
      </c>
      <c r="CE2514" s="2" t="s">
        <v>102</v>
      </c>
      <c r="CF2514" s="2" t="s">
        <v>102</v>
      </c>
      <c r="CG2514" s="2" t="s">
        <v>102</v>
      </c>
      <c r="CH2514" s="2" t="s">
        <v>102</v>
      </c>
      <c r="CI2514" s="2" t="s">
        <v>102</v>
      </c>
      <c r="CJ2514" s="2" t="s">
        <v>102</v>
      </c>
      <c r="CK2514" s="2" t="s">
        <v>102</v>
      </c>
      <c r="CL2514" s="2" t="s">
        <v>102</v>
      </c>
      <c r="CM2514" s="2" t="s">
        <v>102</v>
      </c>
      <c r="CN2514" s="2" t="s">
        <v>102</v>
      </c>
      <c r="CO2514" s="2" t="s">
        <v>102</v>
      </c>
      <c r="CP2514" s="2" t="s">
        <v>102</v>
      </c>
      <c r="CQ2514" s="2" t="s">
        <v>102</v>
      </c>
      <c r="CR2514" s="2" t="s">
        <v>102</v>
      </c>
      <c r="CS2514" s="2" t="s">
        <v>102</v>
      </c>
      <c r="CT2514" s="2" t="s">
        <v>102</v>
      </c>
      <c r="CU2514" s="2" t="s">
        <v>102</v>
      </c>
    </row>
    <row r="2515" spans="1:99" x14ac:dyDescent="0.3">
      <c r="A2515" s="2" t="s">
        <v>379</v>
      </c>
      <c r="B2515" s="2">
        <v>168908</v>
      </c>
      <c r="C2515" s="2" t="s">
        <v>16256</v>
      </c>
      <c r="D2515" s="2" t="s">
        <v>792</v>
      </c>
      <c r="E2515" s="2" t="s">
        <v>16257</v>
      </c>
      <c r="F2515" s="2" t="s">
        <v>16258</v>
      </c>
      <c r="G2515" s="2" t="s">
        <v>16259</v>
      </c>
      <c r="H2515" s="2" t="s">
        <v>777</v>
      </c>
      <c r="I2515" s="2" t="s">
        <v>403</v>
      </c>
      <c r="K2515" s="2" t="s">
        <v>461</v>
      </c>
      <c r="M2515" s="2" t="s">
        <v>16260</v>
      </c>
      <c r="N2515" s="2" t="s">
        <v>16261</v>
      </c>
      <c r="U2515" s="2" t="s">
        <v>798</v>
      </c>
      <c r="V2515" s="3">
        <v>41533</v>
      </c>
      <c r="W2515" s="3">
        <v>41533</v>
      </c>
      <c r="X2515" s="4">
        <v>41183</v>
      </c>
      <c r="Y2515" s="2" t="s">
        <v>103</v>
      </c>
      <c r="Z2515" s="2" t="s">
        <v>16262</v>
      </c>
      <c r="AA2515" s="2" t="s">
        <v>103</v>
      </c>
      <c r="AB2515" s="2" t="s">
        <v>102</v>
      </c>
      <c r="AD2515" s="2" t="s">
        <v>102</v>
      </c>
      <c r="AF2515" s="2" t="s">
        <v>102</v>
      </c>
      <c r="AG2515" s="2" t="s">
        <v>103</v>
      </c>
      <c r="AH2515" s="2" t="s">
        <v>102</v>
      </c>
      <c r="AI2515" s="2" t="s">
        <v>218</v>
      </c>
      <c r="AJ2515" s="2" t="s">
        <v>16263</v>
      </c>
      <c r="AL2515" s="2" t="s">
        <v>678</v>
      </c>
      <c r="AM2515" s="2" t="s">
        <v>102</v>
      </c>
      <c r="AN2515" s="2" t="s">
        <v>102</v>
      </c>
      <c r="AO2515" s="2" t="s">
        <v>102</v>
      </c>
      <c r="AP2515" s="2" t="s">
        <v>102</v>
      </c>
      <c r="AQ2515" s="2" t="s">
        <v>102</v>
      </c>
      <c r="AR2515" s="2" t="s">
        <v>102</v>
      </c>
      <c r="AS2515" s="2" t="s">
        <v>102</v>
      </c>
      <c r="AT2515" s="2" t="s">
        <v>102</v>
      </c>
      <c r="AU2515" s="2" t="s">
        <v>102</v>
      </c>
      <c r="AV2515" s="2" t="s">
        <v>102</v>
      </c>
      <c r="AW2515" s="2" t="s">
        <v>102</v>
      </c>
      <c r="AX2515" s="2" t="s">
        <v>102</v>
      </c>
      <c r="AY2515" s="2" t="s">
        <v>102</v>
      </c>
      <c r="AZ2515" s="2" t="s">
        <v>102</v>
      </c>
      <c r="BB2515" s="2" t="s">
        <v>102</v>
      </c>
      <c r="BD2515" s="2" t="s">
        <v>102</v>
      </c>
      <c r="BE2515" s="2" t="s">
        <v>102</v>
      </c>
      <c r="BF2515" s="2" t="s">
        <v>102</v>
      </c>
      <c r="BG2515" s="2" t="s">
        <v>102</v>
      </c>
      <c r="BH2515" s="2" t="s">
        <v>102</v>
      </c>
      <c r="BI2515" s="2" t="s">
        <v>102</v>
      </c>
      <c r="BJ2515" s="2" t="s">
        <v>102</v>
      </c>
      <c r="BK2515" s="2" t="s">
        <v>102</v>
      </c>
      <c r="BL2515" s="2" t="s">
        <v>102</v>
      </c>
      <c r="BM2515" s="2" t="s">
        <v>102</v>
      </c>
      <c r="BN2515" s="2" t="s">
        <v>102</v>
      </c>
      <c r="BO2515" s="2" t="s">
        <v>102</v>
      </c>
      <c r="BP2515" s="2" t="s">
        <v>102</v>
      </c>
      <c r="BQ2515" s="2" t="s">
        <v>102</v>
      </c>
      <c r="BR2515" s="2" t="s">
        <v>102</v>
      </c>
      <c r="BS2515" s="2" t="s">
        <v>102</v>
      </c>
      <c r="BT2515" s="2" t="s">
        <v>102</v>
      </c>
      <c r="BU2515" s="2" t="s">
        <v>103</v>
      </c>
      <c r="BV2515" s="2" t="s">
        <v>102</v>
      </c>
      <c r="BW2515" s="2" t="s">
        <v>102</v>
      </c>
      <c r="BX2515" s="2" t="s">
        <v>102</v>
      </c>
      <c r="BY2515" s="2" t="s">
        <v>102</v>
      </c>
      <c r="BZ2515" s="2" t="s">
        <v>102</v>
      </c>
      <c r="CA2515" s="2" t="s">
        <v>102</v>
      </c>
      <c r="CB2515" s="2" t="s">
        <v>102</v>
      </c>
      <c r="CC2515" s="2" t="s">
        <v>102</v>
      </c>
      <c r="CD2515" s="2" t="s">
        <v>102</v>
      </c>
      <c r="CE2515" s="2" t="s">
        <v>102</v>
      </c>
      <c r="CF2515" s="2" t="s">
        <v>102</v>
      </c>
      <c r="CG2515" s="2" t="s">
        <v>102</v>
      </c>
      <c r="CH2515" s="2" t="s">
        <v>102</v>
      </c>
      <c r="CI2515" s="2" t="s">
        <v>102</v>
      </c>
      <c r="CJ2515" s="2" t="s">
        <v>102</v>
      </c>
      <c r="CK2515" s="2" t="s">
        <v>102</v>
      </c>
      <c r="CL2515" s="2" t="s">
        <v>102</v>
      </c>
      <c r="CM2515" s="2" t="s">
        <v>102</v>
      </c>
      <c r="CN2515" s="2" t="s">
        <v>102</v>
      </c>
      <c r="CO2515" s="2" t="s">
        <v>102</v>
      </c>
      <c r="CP2515" s="2" t="s">
        <v>102</v>
      </c>
      <c r="CQ2515" s="2" t="s">
        <v>102</v>
      </c>
      <c r="CR2515" s="2" t="s">
        <v>102</v>
      </c>
      <c r="CS2515" s="2" t="s">
        <v>102</v>
      </c>
      <c r="CT2515" s="2" t="s">
        <v>102</v>
      </c>
      <c r="CU2515" s="2" t="s">
        <v>102</v>
      </c>
    </row>
    <row r="2516" spans="1:99" x14ac:dyDescent="0.3">
      <c r="A2516" s="2" t="s">
        <v>379</v>
      </c>
      <c r="B2516" s="2">
        <v>168914</v>
      </c>
      <c r="C2516" s="2" t="s">
        <v>16292</v>
      </c>
      <c r="D2516" s="2" t="s">
        <v>792</v>
      </c>
      <c r="E2516" s="2" t="s">
        <v>16293</v>
      </c>
      <c r="F2516" s="2" t="s">
        <v>16293</v>
      </c>
      <c r="G2516" s="2" t="s">
        <v>5180</v>
      </c>
      <c r="H2516" s="2" t="s">
        <v>1467</v>
      </c>
      <c r="I2516" s="2" t="s">
        <v>1468</v>
      </c>
      <c r="K2516" s="2" t="s">
        <v>693</v>
      </c>
      <c r="L2516" s="2" t="s">
        <v>1854</v>
      </c>
      <c r="M2516" s="2" t="s">
        <v>16294</v>
      </c>
      <c r="N2516" s="2" t="s">
        <v>12293</v>
      </c>
      <c r="O2516" s="2" t="s">
        <v>16295</v>
      </c>
      <c r="P2516" s="2" t="s">
        <v>16296</v>
      </c>
      <c r="Q2516" s="2" t="s">
        <v>1891</v>
      </c>
      <c r="S2516" s="2" t="s">
        <v>615</v>
      </c>
      <c r="T2516" s="2">
        <v>100027</v>
      </c>
      <c r="U2516" s="2" t="s">
        <v>798</v>
      </c>
      <c r="V2516" s="3">
        <v>41536</v>
      </c>
      <c r="W2516" s="3">
        <v>41536</v>
      </c>
      <c r="X2516" s="4">
        <v>41183</v>
      </c>
      <c r="Y2516" s="2" t="s">
        <v>103</v>
      </c>
      <c r="Z2516" s="2" t="s">
        <v>16297</v>
      </c>
      <c r="AA2516" s="2" t="s">
        <v>102</v>
      </c>
      <c r="AB2516" s="2" t="s">
        <v>102</v>
      </c>
      <c r="AD2516" s="2" t="s">
        <v>102</v>
      </c>
      <c r="AF2516" s="2" t="s">
        <v>102</v>
      </c>
      <c r="AG2516" s="2" t="s">
        <v>103</v>
      </c>
      <c r="AH2516" s="2" t="s">
        <v>102</v>
      </c>
      <c r="AI2516" s="2" t="s">
        <v>108</v>
      </c>
      <c r="AL2516" s="2" t="s">
        <v>693</v>
      </c>
      <c r="AM2516" s="2" t="s">
        <v>102</v>
      </c>
      <c r="AN2516" s="2" t="s">
        <v>102</v>
      </c>
      <c r="AO2516" s="2" t="s">
        <v>102</v>
      </c>
      <c r="AP2516" s="2" t="s">
        <v>102</v>
      </c>
      <c r="AQ2516" s="2" t="s">
        <v>102</v>
      </c>
      <c r="AR2516" s="2" t="s">
        <v>102</v>
      </c>
      <c r="AS2516" s="2" t="s">
        <v>102</v>
      </c>
      <c r="AT2516" s="2" t="s">
        <v>102</v>
      </c>
      <c r="AU2516" s="2" t="s">
        <v>102</v>
      </c>
      <c r="AV2516" s="2" t="s">
        <v>102</v>
      </c>
      <c r="AW2516" s="2" t="s">
        <v>102</v>
      </c>
      <c r="AX2516" s="2" t="s">
        <v>102</v>
      </c>
      <c r="AY2516" s="2" t="s">
        <v>102</v>
      </c>
      <c r="AZ2516" s="2" t="s">
        <v>102</v>
      </c>
      <c r="BB2516" s="2" t="s">
        <v>102</v>
      </c>
      <c r="BD2516" s="2" t="s">
        <v>102</v>
      </c>
      <c r="BE2516" s="2" t="s">
        <v>102</v>
      </c>
      <c r="BF2516" s="2" t="s">
        <v>103</v>
      </c>
      <c r="BG2516" s="2" t="s">
        <v>102</v>
      </c>
      <c r="BH2516" s="2" t="s">
        <v>102</v>
      </c>
      <c r="BI2516" s="2" t="s">
        <v>102</v>
      </c>
      <c r="BJ2516" s="2" t="s">
        <v>102</v>
      </c>
      <c r="BK2516" s="2" t="s">
        <v>102</v>
      </c>
      <c r="BL2516" s="2" t="s">
        <v>102</v>
      </c>
      <c r="BM2516" s="2" t="s">
        <v>102</v>
      </c>
      <c r="BN2516" s="2" t="s">
        <v>102</v>
      </c>
      <c r="BO2516" s="2" t="s">
        <v>102</v>
      </c>
      <c r="BP2516" s="2" t="s">
        <v>102</v>
      </c>
      <c r="BQ2516" s="2" t="s">
        <v>102</v>
      </c>
      <c r="BR2516" s="2" t="s">
        <v>102</v>
      </c>
      <c r="BS2516" s="2" t="s">
        <v>102</v>
      </c>
      <c r="BT2516" s="2" t="s">
        <v>103</v>
      </c>
      <c r="BU2516" s="2" t="s">
        <v>103</v>
      </c>
      <c r="BV2516" s="2" t="s">
        <v>102</v>
      </c>
      <c r="BW2516" s="2" t="s">
        <v>102</v>
      </c>
      <c r="BX2516" s="2" t="s">
        <v>102</v>
      </c>
      <c r="BY2516" s="2" t="s">
        <v>102</v>
      </c>
      <c r="BZ2516" s="2" t="s">
        <v>102</v>
      </c>
      <c r="CA2516" s="2" t="s">
        <v>102</v>
      </c>
      <c r="CB2516" s="2" t="s">
        <v>102</v>
      </c>
      <c r="CC2516" s="2" t="s">
        <v>102</v>
      </c>
      <c r="CD2516" s="2" t="s">
        <v>102</v>
      </c>
      <c r="CE2516" s="2" t="s">
        <v>102</v>
      </c>
      <c r="CF2516" s="2" t="s">
        <v>102</v>
      </c>
      <c r="CG2516" s="2" t="s">
        <v>102</v>
      </c>
      <c r="CH2516" s="2" t="s">
        <v>102</v>
      </c>
      <c r="CI2516" s="2" t="s">
        <v>102</v>
      </c>
      <c r="CJ2516" s="2" t="s">
        <v>102</v>
      </c>
      <c r="CK2516" s="2" t="s">
        <v>102</v>
      </c>
      <c r="CL2516" s="2" t="s">
        <v>102</v>
      </c>
      <c r="CM2516" s="2" t="s">
        <v>102</v>
      </c>
      <c r="CN2516" s="2" t="s">
        <v>102</v>
      </c>
      <c r="CO2516" s="2" t="s">
        <v>102</v>
      </c>
      <c r="CP2516" s="2" t="s">
        <v>102</v>
      </c>
      <c r="CQ2516" s="2" t="s">
        <v>102</v>
      </c>
      <c r="CR2516" s="2" t="s">
        <v>102</v>
      </c>
      <c r="CS2516" s="2" t="s">
        <v>102</v>
      </c>
      <c r="CT2516" s="2" t="s">
        <v>102</v>
      </c>
      <c r="CU2516" s="2" t="s">
        <v>102</v>
      </c>
    </row>
    <row r="2517" spans="1:99" x14ac:dyDescent="0.3">
      <c r="A2517" s="2" t="s">
        <v>98</v>
      </c>
      <c r="B2517" s="2">
        <v>168918</v>
      </c>
      <c r="C2517" s="2" t="s">
        <v>16156</v>
      </c>
      <c r="D2517" s="2" t="s">
        <v>792</v>
      </c>
      <c r="E2517" s="2" t="s">
        <v>16157</v>
      </c>
      <c r="F2517" s="2" t="s">
        <v>16157</v>
      </c>
      <c r="G2517" s="2" t="s">
        <v>1586</v>
      </c>
      <c r="H2517" s="2" t="s">
        <v>213</v>
      </c>
      <c r="I2517" s="2" t="s">
        <v>346</v>
      </c>
      <c r="J2517" s="2" t="s">
        <v>100</v>
      </c>
      <c r="K2517" s="2" t="s">
        <v>101</v>
      </c>
      <c r="L2517" s="2">
        <v>6831</v>
      </c>
      <c r="M2517" s="2" t="s">
        <v>16158</v>
      </c>
      <c r="N2517" s="2" t="s">
        <v>16159</v>
      </c>
      <c r="U2517" s="2" t="s">
        <v>798</v>
      </c>
      <c r="V2517" s="3">
        <v>41509</v>
      </c>
      <c r="W2517" s="3">
        <v>41509</v>
      </c>
      <c r="X2517" s="4">
        <v>41183</v>
      </c>
      <c r="Y2517" s="2" t="s">
        <v>102</v>
      </c>
      <c r="AA2517" s="2" t="s">
        <v>102</v>
      </c>
      <c r="AB2517" s="2" t="s">
        <v>102</v>
      </c>
      <c r="AD2517" s="2" t="s">
        <v>102</v>
      </c>
      <c r="AF2517" s="2" t="s">
        <v>102</v>
      </c>
      <c r="AG2517" s="2" t="s">
        <v>103</v>
      </c>
      <c r="AH2517" s="2" t="s">
        <v>102</v>
      </c>
      <c r="AI2517" s="2" t="s">
        <v>104</v>
      </c>
      <c r="AK2517" s="2" t="s">
        <v>100</v>
      </c>
      <c r="AL2517" s="2" t="s">
        <v>101</v>
      </c>
      <c r="AM2517" s="2" t="s">
        <v>102</v>
      </c>
      <c r="AN2517" s="2" t="s">
        <v>102</v>
      </c>
      <c r="AO2517" s="2" t="s">
        <v>102</v>
      </c>
      <c r="AP2517" s="2" t="s">
        <v>102</v>
      </c>
      <c r="AQ2517" s="2" t="s">
        <v>102</v>
      </c>
      <c r="AR2517" s="2" t="s">
        <v>102</v>
      </c>
      <c r="AS2517" s="2" t="s">
        <v>102</v>
      </c>
      <c r="AT2517" s="2" t="s">
        <v>102</v>
      </c>
      <c r="AU2517" s="2" t="s">
        <v>102</v>
      </c>
      <c r="AV2517" s="2" t="s">
        <v>102</v>
      </c>
      <c r="AW2517" s="2" t="s">
        <v>102</v>
      </c>
      <c r="AX2517" s="2" t="s">
        <v>102</v>
      </c>
      <c r="AY2517" s="2" t="s">
        <v>102</v>
      </c>
      <c r="AZ2517" s="2" t="s">
        <v>102</v>
      </c>
      <c r="BB2517" s="2" t="s">
        <v>102</v>
      </c>
      <c r="BD2517" s="2" t="s">
        <v>102</v>
      </c>
      <c r="BE2517" s="2" t="s">
        <v>102</v>
      </c>
      <c r="BF2517" s="2" t="s">
        <v>102</v>
      </c>
      <c r="BG2517" s="2" t="s">
        <v>102</v>
      </c>
      <c r="BH2517" s="2" t="s">
        <v>102</v>
      </c>
      <c r="BI2517" s="2" t="s">
        <v>102</v>
      </c>
      <c r="BJ2517" s="2" t="s">
        <v>102</v>
      </c>
      <c r="BK2517" s="2" t="s">
        <v>102</v>
      </c>
      <c r="BL2517" s="2" t="s">
        <v>102</v>
      </c>
      <c r="BM2517" s="2" t="s">
        <v>102</v>
      </c>
      <c r="BN2517" s="2" t="s">
        <v>102</v>
      </c>
      <c r="BO2517" s="2" t="s">
        <v>102</v>
      </c>
      <c r="BP2517" s="2" t="s">
        <v>102</v>
      </c>
      <c r="BQ2517" s="2" t="s">
        <v>102</v>
      </c>
      <c r="BR2517" s="2" t="s">
        <v>102</v>
      </c>
      <c r="BS2517" s="2" t="s">
        <v>102</v>
      </c>
      <c r="BT2517" s="2" t="s">
        <v>102</v>
      </c>
      <c r="BU2517" s="2" t="s">
        <v>103</v>
      </c>
      <c r="BV2517" s="2" t="s">
        <v>102</v>
      </c>
      <c r="BW2517" s="2" t="s">
        <v>102</v>
      </c>
      <c r="BX2517" s="2" t="s">
        <v>102</v>
      </c>
      <c r="BY2517" s="2" t="s">
        <v>102</v>
      </c>
      <c r="BZ2517" s="2" t="s">
        <v>102</v>
      </c>
      <c r="CA2517" s="2" t="s">
        <v>102</v>
      </c>
      <c r="CB2517" s="2" t="s">
        <v>102</v>
      </c>
      <c r="CC2517" s="2" t="s">
        <v>102</v>
      </c>
      <c r="CD2517" s="2" t="s">
        <v>102</v>
      </c>
      <c r="CE2517" s="2" t="s">
        <v>102</v>
      </c>
      <c r="CF2517" s="2" t="s">
        <v>102</v>
      </c>
      <c r="CG2517" s="2" t="s">
        <v>102</v>
      </c>
      <c r="CH2517" s="2" t="s">
        <v>102</v>
      </c>
      <c r="CI2517" s="2" t="s">
        <v>102</v>
      </c>
      <c r="CJ2517" s="2" t="s">
        <v>102</v>
      </c>
      <c r="CK2517" s="2" t="s">
        <v>102</v>
      </c>
      <c r="CL2517" s="2" t="s">
        <v>102</v>
      </c>
      <c r="CM2517" s="2" t="s">
        <v>102</v>
      </c>
      <c r="CN2517" s="2" t="s">
        <v>102</v>
      </c>
      <c r="CO2517" s="2" t="s">
        <v>102</v>
      </c>
      <c r="CP2517" s="2" t="s">
        <v>102</v>
      </c>
      <c r="CQ2517" s="2" t="s">
        <v>102</v>
      </c>
      <c r="CR2517" s="2" t="s">
        <v>102</v>
      </c>
      <c r="CS2517" s="2" t="s">
        <v>102</v>
      </c>
      <c r="CT2517" s="2" t="s">
        <v>102</v>
      </c>
      <c r="CU2517" s="2" t="s">
        <v>102</v>
      </c>
    </row>
    <row r="2518" spans="1:99" x14ac:dyDescent="0.3">
      <c r="A2518" s="2" t="s">
        <v>109</v>
      </c>
      <c r="B2518" s="2">
        <v>168967</v>
      </c>
      <c r="C2518" s="2" t="s">
        <v>16366</v>
      </c>
      <c r="D2518" s="2" t="s">
        <v>792</v>
      </c>
      <c r="E2518" s="2" t="s">
        <v>16367</v>
      </c>
      <c r="F2518" s="2" t="s">
        <v>16367</v>
      </c>
      <c r="G2518" s="2" t="s">
        <v>504</v>
      </c>
      <c r="H2518" s="2" t="s">
        <v>506</v>
      </c>
      <c r="I2518" s="2" t="s">
        <v>130</v>
      </c>
      <c r="J2518" s="2" t="s">
        <v>131</v>
      </c>
      <c r="K2518" s="2" t="s">
        <v>101</v>
      </c>
      <c r="L2518" s="2">
        <v>10022</v>
      </c>
      <c r="M2518" s="2" t="s">
        <v>16368</v>
      </c>
      <c r="N2518" s="2" t="s">
        <v>16369</v>
      </c>
      <c r="U2518" s="2" t="s">
        <v>798</v>
      </c>
      <c r="V2518" s="3">
        <v>41549</v>
      </c>
      <c r="W2518" s="3">
        <v>41549</v>
      </c>
      <c r="X2518" s="4">
        <v>41183</v>
      </c>
      <c r="Y2518" s="2" t="s">
        <v>103</v>
      </c>
      <c r="Z2518" s="2" t="s">
        <v>16370</v>
      </c>
      <c r="AA2518" s="2" t="s">
        <v>102</v>
      </c>
      <c r="AB2518" s="2" t="s">
        <v>102</v>
      </c>
      <c r="AD2518" s="2" t="s">
        <v>102</v>
      </c>
      <c r="AF2518" s="2" t="s">
        <v>102</v>
      </c>
      <c r="AG2518" s="2" t="s">
        <v>103</v>
      </c>
      <c r="AH2518" s="2" t="s">
        <v>102</v>
      </c>
      <c r="AI2518" s="2" t="s">
        <v>104</v>
      </c>
      <c r="AK2518" s="2" t="s">
        <v>105</v>
      </c>
      <c r="AL2518" s="2" t="s">
        <v>101</v>
      </c>
      <c r="AM2518" s="2" t="s">
        <v>102</v>
      </c>
      <c r="AN2518" s="2" t="s">
        <v>102</v>
      </c>
      <c r="AO2518" s="2" t="s">
        <v>103</v>
      </c>
      <c r="AP2518" s="2" t="s">
        <v>102</v>
      </c>
      <c r="AQ2518" s="2" t="s">
        <v>102</v>
      </c>
      <c r="AR2518" s="2" t="s">
        <v>102</v>
      </c>
      <c r="AS2518" s="2" t="s">
        <v>102</v>
      </c>
      <c r="AT2518" s="2" t="s">
        <v>102</v>
      </c>
      <c r="AU2518" s="2" t="s">
        <v>102</v>
      </c>
      <c r="AV2518" s="2" t="s">
        <v>102</v>
      </c>
      <c r="AW2518" s="2" t="s">
        <v>102</v>
      </c>
      <c r="AX2518" s="2" t="s">
        <v>102</v>
      </c>
      <c r="AY2518" s="2" t="s">
        <v>102</v>
      </c>
      <c r="AZ2518" s="2" t="s">
        <v>102</v>
      </c>
      <c r="BB2518" s="2" t="s">
        <v>102</v>
      </c>
      <c r="BD2518" s="2" t="s">
        <v>102</v>
      </c>
      <c r="BE2518" s="2" t="s">
        <v>102</v>
      </c>
      <c r="BF2518" s="2" t="s">
        <v>102</v>
      </c>
      <c r="BG2518" s="2" t="s">
        <v>102</v>
      </c>
      <c r="BH2518" s="2" t="s">
        <v>102</v>
      </c>
      <c r="BI2518" s="2" t="s">
        <v>102</v>
      </c>
      <c r="BJ2518" s="2" t="s">
        <v>103</v>
      </c>
      <c r="BK2518" s="2" t="s">
        <v>102</v>
      </c>
      <c r="BL2518" s="2" t="s">
        <v>102</v>
      </c>
      <c r="BM2518" s="2" t="s">
        <v>102</v>
      </c>
      <c r="BN2518" s="2" t="s">
        <v>102</v>
      </c>
      <c r="BO2518" s="2" t="s">
        <v>102</v>
      </c>
      <c r="BP2518" s="2" t="s">
        <v>102</v>
      </c>
      <c r="BQ2518" s="2" t="s">
        <v>102</v>
      </c>
      <c r="BR2518" s="2" t="s">
        <v>102</v>
      </c>
      <c r="BS2518" s="2" t="s">
        <v>102</v>
      </c>
      <c r="BT2518" s="2" t="s">
        <v>103</v>
      </c>
      <c r="BU2518" s="2" t="s">
        <v>103</v>
      </c>
      <c r="BV2518" s="2" t="s">
        <v>102</v>
      </c>
      <c r="BW2518" s="2" t="s">
        <v>102</v>
      </c>
      <c r="BX2518" s="2" t="s">
        <v>102</v>
      </c>
      <c r="BY2518" s="2" t="s">
        <v>102</v>
      </c>
      <c r="BZ2518" s="2" t="s">
        <v>102</v>
      </c>
      <c r="CA2518" s="2" t="s">
        <v>102</v>
      </c>
      <c r="CB2518" s="2" t="s">
        <v>102</v>
      </c>
      <c r="CC2518" s="2" t="s">
        <v>102</v>
      </c>
      <c r="CD2518" s="2" t="s">
        <v>102</v>
      </c>
      <c r="CE2518" s="2" t="s">
        <v>102</v>
      </c>
      <c r="CF2518" s="2" t="s">
        <v>102</v>
      </c>
      <c r="CG2518" s="2" t="s">
        <v>102</v>
      </c>
      <c r="CH2518" s="2" t="s">
        <v>102</v>
      </c>
      <c r="CI2518" s="2" t="s">
        <v>102</v>
      </c>
      <c r="CJ2518" s="2" t="s">
        <v>102</v>
      </c>
      <c r="CK2518" s="2" t="s">
        <v>102</v>
      </c>
      <c r="CL2518" s="2" t="s">
        <v>102</v>
      </c>
      <c r="CM2518" s="2" t="s">
        <v>102</v>
      </c>
      <c r="CN2518" s="2" t="s">
        <v>102</v>
      </c>
      <c r="CO2518" s="2" t="s">
        <v>102</v>
      </c>
      <c r="CP2518" s="2" t="s">
        <v>102</v>
      </c>
      <c r="CQ2518" s="2" t="s">
        <v>102</v>
      </c>
      <c r="CR2518" s="2" t="s">
        <v>102</v>
      </c>
      <c r="CS2518" s="2" t="s">
        <v>102</v>
      </c>
      <c r="CT2518" s="2" t="s">
        <v>102</v>
      </c>
      <c r="CU2518" s="2" t="s">
        <v>102</v>
      </c>
    </row>
    <row r="2519" spans="1:99" x14ac:dyDescent="0.3">
      <c r="A2519" s="2" t="s">
        <v>112</v>
      </c>
      <c r="B2519" s="2">
        <v>168969</v>
      </c>
      <c r="C2519" s="2" t="s">
        <v>16500</v>
      </c>
      <c r="D2519" s="2" t="s">
        <v>792</v>
      </c>
      <c r="E2519" s="2" t="s">
        <v>16501</v>
      </c>
      <c r="F2519" s="2" t="s">
        <v>16502</v>
      </c>
      <c r="G2519" s="2" t="s">
        <v>591</v>
      </c>
      <c r="H2519" s="2" t="s">
        <v>16503</v>
      </c>
      <c r="I2519" s="2" t="s">
        <v>166</v>
      </c>
      <c r="J2519" s="2" t="s">
        <v>134</v>
      </c>
      <c r="K2519" s="2" t="s">
        <v>101</v>
      </c>
      <c r="L2519" s="2">
        <v>94111</v>
      </c>
      <c r="M2519" s="2" t="s">
        <v>16504</v>
      </c>
      <c r="N2519" s="2" t="s">
        <v>16505</v>
      </c>
      <c r="U2519" s="2" t="s">
        <v>798</v>
      </c>
      <c r="V2519" s="3">
        <v>41576</v>
      </c>
      <c r="W2519" s="3">
        <v>41576</v>
      </c>
      <c r="X2519" s="4">
        <v>41183</v>
      </c>
      <c r="Y2519" s="2" t="s">
        <v>102</v>
      </c>
      <c r="AA2519" s="2" t="s">
        <v>102</v>
      </c>
      <c r="AB2519" s="2" t="s">
        <v>102</v>
      </c>
      <c r="AD2519" s="2" t="s">
        <v>102</v>
      </c>
      <c r="AF2519" s="2" t="s">
        <v>102</v>
      </c>
      <c r="AG2519" s="2" t="s">
        <v>103</v>
      </c>
      <c r="AH2519" s="2" t="s">
        <v>102</v>
      </c>
      <c r="AI2519" s="2" t="s">
        <v>126</v>
      </c>
      <c r="AK2519" s="2" t="s">
        <v>134</v>
      </c>
      <c r="AL2519" s="2" t="s">
        <v>101</v>
      </c>
      <c r="AM2519" s="2" t="s">
        <v>102</v>
      </c>
      <c r="AN2519" s="2" t="s">
        <v>102</v>
      </c>
      <c r="AO2519" s="2" t="s">
        <v>103</v>
      </c>
      <c r="AP2519" s="2" t="s">
        <v>102</v>
      </c>
      <c r="AQ2519" s="2" t="s">
        <v>102</v>
      </c>
      <c r="AR2519" s="2" t="s">
        <v>102</v>
      </c>
      <c r="AS2519" s="2" t="s">
        <v>102</v>
      </c>
      <c r="AT2519" s="2" t="s">
        <v>102</v>
      </c>
      <c r="AU2519" s="2" t="s">
        <v>102</v>
      </c>
      <c r="AV2519" s="2" t="s">
        <v>102</v>
      </c>
      <c r="AW2519" s="2" t="s">
        <v>102</v>
      </c>
      <c r="AX2519" s="2" t="s">
        <v>102</v>
      </c>
      <c r="AY2519" s="2" t="s">
        <v>102</v>
      </c>
      <c r="AZ2519" s="2" t="s">
        <v>102</v>
      </c>
      <c r="BB2519" s="2" t="s">
        <v>102</v>
      </c>
      <c r="BD2519" s="2" t="s">
        <v>102</v>
      </c>
      <c r="BE2519" s="2" t="s">
        <v>102</v>
      </c>
      <c r="BF2519" s="2" t="s">
        <v>102</v>
      </c>
      <c r="BG2519" s="2" t="s">
        <v>102</v>
      </c>
      <c r="BH2519" s="2" t="s">
        <v>102</v>
      </c>
      <c r="BI2519" s="2" t="s">
        <v>102</v>
      </c>
      <c r="BJ2519" s="2" t="s">
        <v>102</v>
      </c>
      <c r="BK2519" s="2" t="s">
        <v>102</v>
      </c>
      <c r="BL2519" s="2" t="s">
        <v>102</v>
      </c>
      <c r="BM2519" s="2" t="s">
        <v>102</v>
      </c>
      <c r="BN2519" s="2" t="s">
        <v>102</v>
      </c>
      <c r="BO2519" s="2" t="s">
        <v>102</v>
      </c>
      <c r="BP2519" s="2" t="s">
        <v>102</v>
      </c>
      <c r="BQ2519" s="2" t="s">
        <v>102</v>
      </c>
      <c r="BR2519" s="2" t="s">
        <v>102</v>
      </c>
      <c r="BS2519" s="2" t="s">
        <v>102</v>
      </c>
      <c r="BT2519" s="2" t="s">
        <v>103</v>
      </c>
      <c r="BU2519" s="2" t="s">
        <v>103</v>
      </c>
      <c r="BV2519" s="2" t="s">
        <v>102</v>
      </c>
      <c r="BW2519" s="2" t="s">
        <v>102</v>
      </c>
      <c r="BX2519" s="2" t="s">
        <v>102</v>
      </c>
      <c r="BY2519" s="2" t="s">
        <v>102</v>
      </c>
      <c r="BZ2519" s="2" t="s">
        <v>102</v>
      </c>
      <c r="CA2519" s="2" t="s">
        <v>102</v>
      </c>
      <c r="CB2519" s="2" t="s">
        <v>102</v>
      </c>
      <c r="CC2519" s="2" t="s">
        <v>102</v>
      </c>
      <c r="CD2519" s="2" t="s">
        <v>102</v>
      </c>
      <c r="CE2519" s="2" t="s">
        <v>102</v>
      </c>
      <c r="CF2519" s="2" t="s">
        <v>102</v>
      </c>
      <c r="CG2519" s="2" t="s">
        <v>102</v>
      </c>
      <c r="CH2519" s="2" t="s">
        <v>102</v>
      </c>
      <c r="CI2519" s="2" t="s">
        <v>102</v>
      </c>
      <c r="CJ2519" s="2" t="s">
        <v>102</v>
      </c>
      <c r="CK2519" s="2" t="s">
        <v>102</v>
      </c>
      <c r="CL2519" s="2" t="s">
        <v>102</v>
      </c>
      <c r="CM2519" s="2" t="s">
        <v>102</v>
      </c>
      <c r="CN2519" s="2" t="s">
        <v>102</v>
      </c>
      <c r="CO2519" s="2" t="s">
        <v>102</v>
      </c>
      <c r="CP2519" s="2" t="s">
        <v>102</v>
      </c>
      <c r="CQ2519" s="2" t="s">
        <v>102</v>
      </c>
      <c r="CR2519" s="2" t="s">
        <v>102</v>
      </c>
      <c r="CS2519" s="2" t="s">
        <v>102</v>
      </c>
      <c r="CT2519" s="2" t="s">
        <v>102</v>
      </c>
      <c r="CU2519" s="2" t="s">
        <v>102</v>
      </c>
    </row>
    <row r="2520" spans="1:99" x14ac:dyDescent="0.3">
      <c r="A2520" s="2" t="s">
        <v>109</v>
      </c>
      <c r="B2520" s="2">
        <v>168978</v>
      </c>
      <c r="C2520" s="2" t="s">
        <v>16378</v>
      </c>
      <c r="D2520" s="2" t="s">
        <v>792</v>
      </c>
      <c r="E2520" s="2" t="s">
        <v>16379</v>
      </c>
      <c r="F2520" s="2" t="s">
        <v>16379</v>
      </c>
      <c r="G2520" s="2" t="s">
        <v>16380</v>
      </c>
      <c r="I2520" s="2" t="s">
        <v>130</v>
      </c>
      <c r="J2520" s="2" t="s">
        <v>131</v>
      </c>
      <c r="K2520" s="2" t="s">
        <v>101</v>
      </c>
      <c r="L2520" s="2">
        <v>10017</v>
      </c>
      <c r="M2520" s="2" t="s">
        <v>16381</v>
      </c>
      <c r="N2520" s="2" t="s">
        <v>16382</v>
      </c>
      <c r="U2520" s="2" t="s">
        <v>798</v>
      </c>
      <c r="V2520" s="3">
        <v>41550</v>
      </c>
      <c r="W2520" s="3">
        <v>41550</v>
      </c>
      <c r="X2520" s="4">
        <v>41183</v>
      </c>
      <c r="Y2520" s="2" t="s">
        <v>103</v>
      </c>
      <c r="Z2520" s="2" t="s">
        <v>16383</v>
      </c>
      <c r="AA2520" s="2" t="s">
        <v>102</v>
      </c>
      <c r="AB2520" s="2" t="s">
        <v>102</v>
      </c>
      <c r="AD2520" s="2" t="s">
        <v>102</v>
      </c>
      <c r="AF2520" s="2" t="s">
        <v>102</v>
      </c>
      <c r="AG2520" s="2" t="s">
        <v>103</v>
      </c>
      <c r="AH2520" s="2" t="s">
        <v>102</v>
      </c>
      <c r="AI2520" s="2" t="s">
        <v>104</v>
      </c>
      <c r="AK2520" s="2" t="s">
        <v>105</v>
      </c>
      <c r="AL2520" s="2" t="s">
        <v>101</v>
      </c>
      <c r="AM2520" s="2" t="s">
        <v>102</v>
      </c>
      <c r="AN2520" s="2" t="s">
        <v>102</v>
      </c>
      <c r="AO2520" s="2" t="s">
        <v>103</v>
      </c>
      <c r="AP2520" s="2" t="s">
        <v>102</v>
      </c>
      <c r="AQ2520" s="2" t="s">
        <v>102</v>
      </c>
      <c r="AR2520" s="2" t="s">
        <v>102</v>
      </c>
      <c r="AS2520" s="2" t="s">
        <v>102</v>
      </c>
      <c r="AT2520" s="2" t="s">
        <v>102</v>
      </c>
      <c r="AU2520" s="2" t="s">
        <v>102</v>
      </c>
      <c r="AV2520" s="2" t="s">
        <v>102</v>
      </c>
      <c r="AW2520" s="2" t="s">
        <v>102</v>
      </c>
      <c r="AX2520" s="2" t="s">
        <v>102</v>
      </c>
      <c r="AY2520" s="2" t="s">
        <v>102</v>
      </c>
      <c r="AZ2520" s="2" t="s">
        <v>102</v>
      </c>
      <c r="BB2520" s="2" t="s">
        <v>102</v>
      </c>
      <c r="BD2520" s="2" t="s">
        <v>102</v>
      </c>
      <c r="BE2520" s="2" t="s">
        <v>102</v>
      </c>
      <c r="BF2520" s="2" t="s">
        <v>102</v>
      </c>
      <c r="BG2520" s="2" t="s">
        <v>102</v>
      </c>
      <c r="BH2520" s="2" t="s">
        <v>102</v>
      </c>
      <c r="BI2520" s="2" t="s">
        <v>102</v>
      </c>
      <c r="BJ2520" s="2" t="s">
        <v>103</v>
      </c>
      <c r="BK2520" s="2" t="s">
        <v>102</v>
      </c>
      <c r="BL2520" s="2" t="s">
        <v>102</v>
      </c>
      <c r="BM2520" s="2" t="s">
        <v>102</v>
      </c>
      <c r="BN2520" s="2" t="s">
        <v>102</v>
      </c>
      <c r="BO2520" s="2" t="s">
        <v>102</v>
      </c>
      <c r="BP2520" s="2" t="s">
        <v>102</v>
      </c>
      <c r="BQ2520" s="2" t="s">
        <v>102</v>
      </c>
      <c r="BR2520" s="2" t="s">
        <v>102</v>
      </c>
      <c r="BS2520" s="2" t="s">
        <v>102</v>
      </c>
      <c r="BT2520" s="2" t="s">
        <v>103</v>
      </c>
      <c r="BU2520" s="2" t="s">
        <v>103</v>
      </c>
      <c r="BV2520" s="2" t="s">
        <v>102</v>
      </c>
      <c r="BW2520" s="2" t="s">
        <v>102</v>
      </c>
      <c r="BX2520" s="2" t="s">
        <v>102</v>
      </c>
      <c r="BY2520" s="2" t="s">
        <v>102</v>
      </c>
      <c r="BZ2520" s="2" t="s">
        <v>102</v>
      </c>
      <c r="CA2520" s="2" t="s">
        <v>102</v>
      </c>
      <c r="CB2520" s="2" t="s">
        <v>102</v>
      </c>
      <c r="CC2520" s="2" t="s">
        <v>102</v>
      </c>
      <c r="CD2520" s="2" t="s">
        <v>102</v>
      </c>
      <c r="CE2520" s="2" t="s">
        <v>102</v>
      </c>
      <c r="CF2520" s="2" t="s">
        <v>102</v>
      </c>
      <c r="CG2520" s="2" t="s">
        <v>102</v>
      </c>
      <c r="CH2520" s="2" t="s">
        <v>102</v>
      </c>
      <c r="CI2520" s="2" t="s">
        <v>102</v>
      </c>
      <c r="CJ2520" s="2" t="s">
        <v>102</v>
      </c>
      <c r="CK2520" s="2" t="s">
        <v>102</v>
      </c>
      <c r="CL2520" s="2" t="s">
        <v>102</v>
      </c>
      <c r="CM2520" s="2" t="s">
        <v>102</v>
      </c>
      <c r="CN2520" s="2" t="s">
        <v>102</v>
      </c>
      <c r="CO2520" s="2" t="s">
        <v>102</v>
      </c>
      <c r="CP2520" s="2" t="s">
        <v>102</v>
      </c>
      <c r="CQ2520" s="2" t="s">
        <v>102</v>
      </c>
      <c r="CR2520" s="2" t="s">
        <v>102</v>
      </c>
      <c r="CS2520" s="2" t="s">
        <v>102</v>
      </c>
      <c r="CT2520" s="2" t="s">
        <v>102</v>
      </c>
      <c r="CU2520" s="2" t="s">
        <v>102</v>
      </c>
    </row>
    <row r="2521" spans="1:99" x14ac:dyDescent="0.3">
      <c r="A2521" s="2" t="s">
        <v>379</v>
      </c>
      <c r="B2521" s="2">
        <v>168993</v>
      </c>
      <c r="C2521" s="2" t="s">
        <v>16419</v>
      </c>
      <c r="D2521" s="2" t="s">
        <v>792</v>
      </c>
      <c r="E2521" s="2" t="s">
        <v>16420</v>
      </c>
      <c r="F2521" s="2" t="s">
        <v>16420</v>
      </c>
      <c r="G2521" s="2" t="s">
        <v>16421</v>
      </c>
      <c r="H2521" s="2" t="s">
        <v>16422</v>
      </c>
      <c r="I2521" s="2" t="s">
        <v>13948</v>
      </c>
      <c r="K2521" s="2" t="s">
        <v>217</v>
      </c>
      <c r="M2521" s="2" t="s">
        <v>16423</v>
      </c>
      <c r="N2521" s="2" t="s">
        <v>16424</v>
      </c>
      <c r="O2521" s="2" t="s">
        <v>16421</v>
      </c>
      <c r="P2521" s="2" t="s">
        <v>16422</v>
      </c>
      <c r="Q2521" s="2" t="s">
        <v>13948</v>
      </c>
      <c r="S2521" s="2" t="s">
        <v>217</v>
      </c>
      <c r="U2521" s="2" t="s">
        <v>798</v>
      </c>
      <c r="V2521" s="3">
        <v>41556</v>
      </c>
      <c r="W2521" s="3">
        <v>41556</v>
      </c>
      <c r="X2521" s="4">
        <v>41183</v>
      </c>
      <c r="Y2521" s="2" t="s">
        <v>103</v>
      </c>
      <c r="Z2521" s="2" t="s">
        <v>16425</v>
      </c>
      <c r="AA2521" s="2" t="s">
        <v>103</v>
      </c>
      <c r="AB2521" s="2" t="s">
        <v>102</v>
      </c>
      <c r="AD2521" s="2" t="s">
        <v>102</v>
      </c>
      <c r="AE2521" s="2" t="s">
        <v>16426</v>
      </c>
      <c r="AF2521" s="2" t="s">
        <v>102</v>
      </c>
      <c r="AG2521" s="2" t="s">
        <v>103</v>
      </c>
      <c r="AH2521" s="2" t="s">
        <v>102</v>
      </c>
      <c r="AI2521" s="2" t="s">
        <v>218</v>
      </c>
      <c r="AJ2521" s="2" t="s">
        <v>16427</v>
      </c>
      <c r="AL2521" s="2" t="s">
        <v>693</v>
      </c>
      <c r="AM2521" s="2" t="s">
        <v>102</v>
      </c>
      <c r="AN2521" s="2" t="s">
        <v>102</v>
      </c>
      <c r="AO2521" s="2" t="s">
        <v>102</v>
      </c>
      <c r="AP2521" s="2" t="s">
        <v>102</v>
      </c>
      <c r="AQ2521" s="2" t="s">
        <v>102</v>
      </c>
      <c r="AR2521" s="2" t="s">
        <v>102</v>
      </c>
      <c r="AS2521" s="2" t="s">
        <v>102</v>
      </c>
      <c r="AT2521" s="2" t="s">
        <v>102</v>
      </c>
      <c r="AU2521" s="2" t="s">
        <v>102</v>
      </c>
      <c r="AV2521" s="2" t="s">
        <v>102</v>
      </c>
      <c r="AW2521" s="2" t="s">
        <v>102</v>
      </c>
      <c r="AX2521" s="2" t="s">
        <v>102</v>
      </c>
      <c r="AY2521" s="2" t="s">
        <v>102</v>
      </c>
      <c r="AZ2521" s="2" t="s">
        <v>103</v>
      </c>
      <c r="BA2521" s="2" t="s">
        <v>15665</v>
      </c>
      <c r="BB2521" s="2" t="s">
        <v>103</v>
      </c>
      <c r="BC2521" s="2" t="s">
        <v>103</v>
      </c>
      <c r="BD2521" s="2" t="s">
        <v>103</v>
      </c>
      <c r="BE2521" s="2" t="s">
        <v>102</v>
      </c>
      <c r="BF2521" s="2" t="s">
        <v>103</v>
      </c>
      <c r="BG2521" s="2" t="s">
        <v>102</v>
      </c>
      <c r="BH2521" s="2" t="s">
        <v>102</v>
      </c>
      <c r="BI2521" s="2" t="s">
        <v>102</v>
      </c>
      <c r="BJ2521" s="2" t="s">
        <v>102</v>
      </c>
      <c r="BK2521" s="2" t="s">
        <v>102</v>
      </c>
      <c r="BL2521" s="2" t="s">
        <v>102</v>
      </c>
      <c r="BM2521" s="2" t="s">
        <v>102</v>
      </c>
      <c r="BN2521" s="2" t="s">
        <v>102</v>
      </c>
      <c r="BO2521" s="2" t="s">
        <v>102</v>
      </c>
      <c r="BP2521" s="2" t="s">
        <v>102</v>
      </c>
      <c r="BQ2521" s="2" t="s">
        <v>102</v>
      </c>
      <c r="BR2521" s="2" t="s">
        <v>102</v>
      </c>
      <c r="BS2521" s="2" t="s">
        <v>102</v>
      </c>
      <c r="BT2521" s="2" t="s">
        <v>103</v>
      </c>
      <c r="BU2521" s="2" t="s">
        <v>103</v>
      </c>
      <c r="BV2521" s="2" t="s">
        <v>103</v>
      </c>
      <c r="BW2521" s="2" t="s">
        <v>102</v>
      </c>
      <c r="BX2521" s="2" t="s">
        <v>102</v>
      </c>
      <c r="BY2521" s="2" t="s">
        <v>102</v>
      </c>
      <c r="BZ2521" s="2" t="s">
        <v>102</v>
      </c>
      <c r="CA2521" s="2" t="s">
        <v>102</v>
      </c>
      <c r="CB2521" s="2" t="s">
        <v>102</v>
      </c>
      <c r="CC2521" s="2" t="s">
        <v>102</v>
      </c>
      <c r="CD2521" s="2" t="s">
        <v>102</v>
      </c>
      <c r="CE2521" s="2" t="s">
        <v>102</v>
      </c>
      <c r="CF2521" s="2" t="s">
        <v>102</v>
      </c>
      <c r="CG2521" s="2" t="s">
        <v>102</v>
      </c>
      <c r="CH2521" s="2" t="s">
        <v>102</v>
      </c>
      <c r="CI2521" s="2" t="s">
        <v>102</v>
      </c>
      <c r="CJ2521" s="2" t="s">
        <v>102</v>
      </c>
      <c r="CK2521" s="2" t="s">
        <v>102</v>
      </c>
      <c r="CL2521" s="2" t="s">
        <v>102</v>
      </c>
      <c r="CM2521" s="2" t="s">
        <v>102</v>
      </c>
      <c r="CN2521" s="2" t="s">
        <v>102</v>
      </c>
      <c r="CO2521" s="2" t="s">
        <v>102</v>
      </c>
      <c r="CP2521" s="2" t="s">
        <v>102</v>
      </c>
      <c r="CQ2521" s="2" t="s">
        <v>102</v>
      </c>
      <c r="CR2521" s="2" t="s">
        <v>102</v>
      </c>
      <c r="CS2521" s="2" t="s">
        <v>102</v>
      </c>
      <c r="CT2521" s="2" t="s">
        <v>102</v>
      </c>
      <c r="CU2521" s="2" t="s">
        <v>102</v>
      </c>
    </row>
    <row r="2522" spans="1:99" x14ac:dyDescent="0.3">
      <c r="A2522" s="2" t="s">
        <v>379</v>
      </c>
      <c r="B2522" s="2">
        <v>168999</v>
      </c>
      <c r="C2522" s="2" t="s">
        <v>16220</v>
      </c>
      <c r="D2522" s="2" t="s">
        <v>792</v>
      </c>
      <c r="E2522" s="2" t="s">
        <v>16221</v>
      </c>
      <c r="F2522" s="2" t="s">
        <v>16221</v>
      </c>
      <c r="G2522" s="2" t="s">
        <v>1157</v>
      </c>
      <c r="H2522" s="2" t="s">
        <v>1158</v>
      </c>
      <c r="I2522" s="2" t="s">
        <v>594</v>
      </c>
      <c r="K2522" s="2" t="s">
        <v>814</v>
      </c>
      <c r="L2522" s="2" t="s">
        <v>16222</v>
      </c>
      <c r="M2522" s="2" t="s">
        <v>16223</v>
      </c>
      <c r="N2522" s="2" t="s">
        <v>16224</v>
      </c>
      <c r="U2522" s="2" t="s">
        <v>798</v>
      </c>
      <c r="V2522" s="3">
        <v>41520</v>
      </c>
      <c r="W2522" s="3">
        <v>41520</v>
      </c>
      <c r="X2522" s="4">
        <v>41183</v>
      </c>
      <c r="Y2522" s="2" t="s">
        <v>102</v>
      </c>
      <c r="AA2522" s="2" t="s">
        <v>102</v>
      </c>
      <c r="AB2522" s="2" t="s">
        <v>102</v>
      </c>
      <c r="AD2522" s="2" t="s">
        <v>102</v>
      </c>
      <c r="AF2522" s="2" t="s">
        <v>102</v>
      </c>
      <c r="AG2522" s="2" t="s">
        <v>103</v>
      </c>
      <c r="AH2522" s="2" t="s">
        <v>102</v>
      </c>
      <c r="AI2522" s="2" t="s">
        <v>108</v>
      </c>
      <c r="AL2522" s="2" t="s">
        <v>814</v>
      </c>
      <c r="AM2522" s="2" t="s">
        <v>102</v>
      </c>
      <c r="AN2522" s="2" t="s">
        <v>102</v>
      </c>
      <c r="AO2522" s="2" t="s">
        <v>103</v>
      </c>
      <c r="AP2522" s="2" t="s">
        <v>102</v>
      </c>
      <c r="AQ2522" s="2" t="s">
        <v>102</v>
      </c>
      <c r="AR2522" s="2" t="s">
        <v>102</v>
      </c>
      <c r="AS2522" s="2" t="s">
        <v>102</v>
      </c>
      <c r="AT2522" s="2" t="s">
        <v>102</v>
      </c>
      <c r="AU2522" s="2" t="s">
        <v>102</v>
      </c>
      <c r="AV2522" s="2" t="s">
        <v>102</v>
      </c>
      <c r="AW2522" s="2" t="s">
        <v>102</v>
      </c>
      <c r="AX2522" s="2" t="s">
        <v>102</v>
      </c>
      <c r="AY2522" s="2" t="s">
        <v>102</v>
      </c>
      <c r="AZ2522" s="2" t="s">
        <v>102</v>
      </c>
      <c r="BB2522" s="2" t="s">
        <v>102</v>
      </c>
      <c r="BD2522" s="2" t="s">
        <v>102</v>
      </c>
      <c r="BE2522" s="2" t="s">
        <v>102</v>
      </c>
      <c r="BF2522" s="2" t="s">
        <v>103</v>
      </c>
      <c r="BG2522" s="2" t="s">
        <v>102</v>
      </c>
      <c r="BH2522" s="2" t="s">
        <v>102</v>
      </c>
      <c r="BI2522" s="2" t="s">
        <v>102</v>
      </c>
      <c r="BJ2522" s="2" t="s">
        <v>103</v>
      </c>
      <c r="BK2522" s="2" t="s">
        <v>102</v>
      </c>
      <c r="BL2522" s="2" t="s">
        <v>102</v>
      </c>
      <c r="BM2522" s="2" t="s">
        <v>102</v>
      </c>
      <c r="BN2522" s="2" t="s">
        <v>102</v>
      </c>
      <c r="BO2522" s="2" t="s">
        <v>102</v>
      </c>
      <c r="BP2522" s="2" t="s">
        <v>102</v>
      </c>
      <c r="BQ2522" s="2" t="s">
        <v>102</v>
      </c>
      <c r="BR2522" s="2" t="s">
        <v>102</v>
      </c>
      <c r="BS2522" s="2" t="s">
        <v>102</v>
      </c>
      <c r="BT2522" s="2" t="s">
        <v>103</v>
      </c>
      <c r="BU2522" s="2" t="s">
        <v>103</v>
      </c>
      <c r="BV2522" s="2" t="s">
        <v>102</v>
      </c>
      <c r="BW2522" s="2" t="s">
        <v>102</v>
      </c>
      <c r="BX2522" s="2" t="s">
        <v>102</v>
      </c>
      <c r="BY2522" s="2" t="s">
        <v>102</v>
      </c>
      <c r="BZ2522" s="2" t="s">
        <v>102</v>
      </c>
      <c r="CA2522" s="2" t="s">
        <v>102</v>
      </c>
      <c r="CB2522" s="2" t="s">
        <v>102</v>
      </c>
      <c r="CC2522" s="2" t="s">
        <v>102</v>
      </c>
      <c r="CD2522" s="2" t="s">
        <v>102</v>
      </c>
      <c r="CE2522" s="2" t="s">
        <v>102</v>
      </c>
      <c r="CF2522" s="2" t="s">
        <v>102</v>
      </c>
      <c r="CG2522" s="2" t="s">
        <v>102</v>
      </c>
      <c r="CH2522" s="2" t="s">
        <v>102</v>
      </c>
      <c r="CI2522" s="2" t="s">
        <v>102</v>
      </c>
      <c r="CJ2522" s="2" t="s">
        <v>102</v>
      </c>
      <c r="CK2522" s="2" t="s">
        <v>102</v>
      </c>
      <c r="CL2522" s="2" t="s">
        <v>102</v>
      </c>
      <c r="CM2522" s="2" t="s">
        <v>102</v>
      </c>
      <c r="CN2522" s="2" t="s">
        <v>102</v>
      </c>
      <c r="CO2522" s="2" t="s">
        <v>102</v>
      </c>
      <c r="CP2522" s="2" t="s">
        <v>102</v>
      </c>
      <c r="CQ2522" s="2" t="s">
        <v>102</v>
      </c>
      <c r="CR2522" s="2" t="s">
        <v>102</v>
      </c>
      <c r="CS2522" s="2" t="s">
        <v>102</v>
      </c>
      <c r="CT2522" s="2" t="s">
        <v>102</v>
      </c>
      <c r="CU2522" s="2" t="s">
        <v>102</v>
      </c>
    </row>
    <row r="2523" spans="1:99" x14ac:dyDescent="0.3">
      <c r="A2523" s="2" t="s">
        <v>123</v>
      </c>
      <c r="B2523" s="2">
        <v>169002</v>
      </c>
      <c r="C2523" s="2" t="s">
        <v>16314</v>
      </c>
      <c r="D2523" s="2" t="s">
        <v>792</v>
      </c>
      <c r="E2523" s="2" t="s">
        <v>16315</v>
      </c>
      <c r="F2523" s="2" t="s">
        <v>16315</v>
      </c>
      <c r="G2523" s="2" t="s">
        <v>16316</v>
      </c>
      <c r="H2523" s="2" t="s">
        <v>16317</v>
      </c>
      <c r="I2523" s="2" t="s">
        <v>158</v>
      </c>
      <c r="J2523" s="2" t="s">
        <v>155</v>
      </c>
      <c r="K2523" s="2" t="s">
        <v>101</v>
      </c>
      <c r="L2523" s="2">
        <v>43215</v>
      </c>
      <c r="M2523" s="2" t="s">
        <v>16318</v>
      </c>
      <c r="N2523" s="2" t="s">
        <v>1675</v>
      </c>
      <c r="U2523" s="2" t="s">
        <v>798</v>
      </c>
      <c r="V2523" s="3">
        <v>41540</v>
      </c>
      <c r="W2523" s="3">
        <v>41540</v>
      </c>
      <c r="X2523" s="4">
        <v>41183</v>
      </c>
      <c r="Y2523" s="2" t="s">
        <v>103</v>
      </c>
      <c r="Z2523" s="2" t="s">
        <v>16319</v>
      </c>
      <c r="AA2523" s="2" t="s">
        <v>102</v>
      </c>
      <c r="AB2523" s="2" t="s">
        <v>102</v>
      </c>
      <c r="AD2523" s="2" t="s">
        <v>102</v>
      </c>
      <c r="AF2523" s="2" t="s">
        <v>103</v>
      </c>
      <c r="AG2523" s="2" t="s">
        <v>102</v>
      </c>
      <c r="AH2523" s="2" t="s">
        <v>102</v>
      </c>
      <c r="AI2523" s="2" t="s">
        <v>104</v>
      </c>
      <c r="AK2523" s="2" t="s">
        <v>155</v>
      </c>
      <c r="AL2523" s="2" t="s">
        <v>101</v>
      </c>
      <c r="AM2523" s="2" t="s">
        <v>102</v>
      </c>
      <c r="AN2523" s="2" t="s">
        <v>102</v>
      </c>
      <c r="AO2523" s="2" t="s">
        <v>102</v>
      </c>
      <c r="AP2523" s="2" t="s">
        <v>102</v>
      </c>
      <c r="AQ2523" s="2" t="s">
        <v>102</v>
      </c>
      <c r="AR2523" s="2" t="s">
        <v>102</v>
      </c>
      <c r="AS2523" s="2" t="s">
        <v>102</v>
      </c>
      <c r="AT2523" s="2" t="s">
        <v>102</v>
      </c>
      <c r="AU2523" s="2" t="s">
        <v>102</v>
      </c>
      <c r="AV2523" s="2" t="s">
        <v>102</v>
      </c>
      <c r="AW2523" s="2" t="s">
        <v>102</v>
      </c>
      <c r="AX2523" s="2" t="s">
        <v>102</v>
      </c>
      <c r="AY2523" s="2" t="s">
        <v>102</v>
      </c>
      <c r="AZ2523" s="2" t="s">
        <v>102</v>
      </c>
      <c r="BB2523" s="2" t="s">
        <v>102</v>
      </c>
      <c r="BD2523" s="2" t="s">
        <v>102</v>
      </c>
      <c r="BE2523" s="2" t="s">
        <v>102</v>
      </c>
      <c r="BF2523" s="2" t="s">
        <v>102</v>
      </c>
      <c r="BG2523" s="2" t="s">
        <v>102</v>
      </c>
      <c r="BH2523" s="2" t="s">
        <v>102</v>
      </c>
      <c r="BI2523" s="2" t="s">
        <v>102</v>
      </c>
      <c r="BJ2523" s="2" t="s">
        <v>102</v>
      </c>
      <c r="BK2523" s="2" t="s">
        <v>102</v>
      </c>
      <c r="BL2523" s="2" t="s">
        <v>102</v>
      </c>
      <c r="BM2523" s="2" t="s">
        <v>102</v>
      </c>
      <c r="BN2523" s="2" t="s">
        <v>102</v>
      </c>
      <c r="BO2523" s="2" t="s">
        <v>102</v>
      </c>
      <c r="BP2523" s="2" t="s">
        <v>102</v>
      </c>
      <c r="BQ2523" s="2" t="s">
        <v>102</v>
      </c>
      <c r="BR2523" s="2" t="s">
        <v>102</v>
      </c>
      <c r="BS2523" s="2" t="s">
        <v>102</v>
      </c>
      <c r="BT2523" s="2" t="s">
        <v>102</v>
      </c>
      <c r="BU2523" s="2" t="s">
        <v>103</v>
      </c>
      <c r="BV2523" s="2" t="s">
        <v>102</v>
      </c>
      <c r="BW2523" s="2" t="s">
        <v>102</v>
      </c>
      <c r="BX2523" s="2" t="s">
        <v>102</v>
      </c>
      <c r="BY2523" s="2" t="s">
        <v>102</v>
      </c>
      <c r="BZ2523" s="2" t="s">
        <v>102</v>
      </c>
      <c r="CA2523" s="2" t="s">
        <v>102</v>
      </c>
      <c r="CB2523" s="2" t="s">
        <v>102</v>
      </c>
      <c r="CC2523" s="2" t="s">
        <v>102</v>
      </c>
      <c r="CD2523" s="2" t="s">
        <v>102</v>
      </c>
      <c r="CE2523" s="2" t="s">
        <v>102</v>
      </c>
      <c r="CF2523" s="2" t="s">
        <v>102</v>
      </c>
      <c r="CG2523" s="2" t="s">
        <v>102</v>
      </c>
      <c r="CH2523" s="2" t="s">
        <v>102</v>
      </c>
      <c r="CI2523" s="2" t="s">
        <v>102</v>
      </c>
      <c r="CJ2523" s="2" t="s">
        <v>102</v>
      </c>
      <c r="CK2523" s="2" t="s">
        <v>102</v>
      </c>
      <c r="CL2523" s="2" t="s">
        <v>102</v>
      </c>
      <c r="CM2523" s="2" t="s">
        <v>102</v>
      </c>
      <c r="CN2523" s="2" t="s">
        <v>102</v>
      </c>
      <c r="CO2523" s="2" t="s">
        <v>102</v>
      </c>
      <c r="CP2523" s="2" t="s">
        <v>102</v>
      </c>
      <c r="CQ2523" s="2" t="s">
        <v>102</v>
      </c>
      <c r="CR2523" s="2" t="s">
        <v>102</v>
      </c>
      <c r="CS2523" s="2" t="s">
        <v>102</v>
      </c>
      <c r="CT2523" s="2" t="s">
        <v>102</v>
      </c>
      <c r="CU2523" s="2" t="s">
        <v>102</v>
      </c>
    </row>
    <row r="2524" spans="1:99" x14ac:dyDescent="0.3">
      <c r="A2524" s="2" t="s">
        <v>112</v>
      </c>
      <c r="B2524" s="2">
        <v>169007</v>
      </c>
      <c r="C2524" s="2" t="s">
        <v>16494</v>
      </c>
      <c r="D2524" s="2" t="s">
        <v>792</v>
      </c>
      <c r="E2524" s="2" t="s">
        <v>16495</v>
      </c>
      <c r="F2524" s="2" t="s">
        <v>16495</v>
      </c>
      <c r="G2524" s="2" t="s">
        <v>16496</v>
      </c>
      <c r="I2524" s="2" t="s">
        <v>973</v>
      </c>
      <c r="J2524" s="2" t="s">
        <v>134</v>
      </c>
      <c r="K2524" s="2" t="s">
        <v>101</v>
      </c>
      <c r="L2524" s="2" t="s">
        <v>16497</v>
      </c>
      <c r="M2524" s="2" t="s">
        <v>16498</v>
      </c>
      <c r="N2524" s="2" t="s">
        <v>16499</v>
      </c>
      <c r="U2524" s="2" t="s">
        <v>798</v>
      </c>
      <c r="V2524" s="3">
        <v>41576</v>
      </c>
      <c r="W2524" s="3">
        <v>41576</v>
      </c>
      <c r="X2524" s="4">
        <v>41183</v>
      </c>
      <c r="Y2524" s="2" t="s">
        <v>102</v>
      </c>
      <c r="AA2524" s="2" t="s">
        <v>102</v>
      </c>
      <c r="AB2524" s="2" t="s">
        <v>102</v>
      </c>
      <c r="AD2524" s="2" t="s">
        <v>102</v>
      </c>
      <c r="AF2524" s="2" t="s">
        <v>102</v>
      </c>
      <c r="AG2524" s="2" t="s">
        <v>103</v>
      </c>
      <c r="AH2524" s="2" t="s">
        <v>102</v>
      </c>
      <c r="AI2524" s="2" t="s">
        <v>104</v>
      </c>
      <c r="AK2524" s="2" t="s">
        <v>105</v>
      </c>
      <c r="AL2524" s="2" t="s">
        <v>101</v>
      </c>
      <c r="AM2524" s="2" t="s">
        <v>102</v>
      </c>
      <c r="AN2524" s="2" t="s">
        <v>102</v>
      </c>
      <c r="AO2524" s="2" t="s">
        <v>102</v>
      </c>
      <c r="AP2524" s="2" t="s">
        <v>102</v>
      </c>
      <c r="AQ2524" s="2" t="s">
        <v>102</v>
      </c>
      <c r="AR2524" s="2" t="s">
        <v>102</v>
      </c>
      <c r="AS2524" s="2" t="s">
        <v>102</v>
      </c>
      <c r="AT2524" s="2" t="s">
        <v>102</v>
      </c>
      <c r="AU2524" s="2" t="s">
        <v>102</v>
      </c>
      <c r="AV2524" s="2" t="s">
        <v>102</v>
      </c>
      <c r="AW2524" s="2" t="s">
        <v>102</v>
      </c>
      <c r="AX2524" s="2" t="s">
        <v>102</v>
      </c>
      <c r="AY2524" s="2" t="s">
        <v>102</v>
      </c>
      <c r="AZ2524" s="2" t="s">
        <v>102</v>
      </c>
      <c r="BB2524" s="2" t="s">
        <v>102</v>
      </c>
      <c r="BD2524" s="2" t="s">
        <v>102</v>
      </c>
      <c r="BE2524" s="2" t="s">
        <v>102</v>
      </c>
      <c r="BF2524" s="2" t="s">
        <v>102</v>
      </c>
      <c r="BG2524" s="2" t="s">
        <v>102</v>
      </c>
      <c r="BH2524" s="2" t="s">
        <v>102</v>
      </c>
      <c r="BI2524" s="2" t="s">
        <v>102</v>
      </c>
      <c r="BJ2524" s="2" t="s">
        <v>102</v>
      </c>
      <c r="BK2524" s="2" t="s">
        <v>102</v>
      </c>
      <c r="BL2524" s="2" t="s">
        <v>102</v>
      </c>
      <c r="BM2524" s="2" t="s">
        <v>102</v>
      </c>
      <c r="BN2524" s="2" t="s">
        <v>102</v>
      </c>
      <c r="BO2524" s="2" t="s">
        <v>102</v>
      </c>
      <c r="BP2524" s="2" t="s">
        <v>102</v>
      </c>
      <c r="BQ2524" s="2" t="s">
        <v>102</v>
      </c>
      <c r="BR2524" s="2" t="s">
        <v>102</v>
      </c>
      <c r="BS2524" s="2" t="s">
        <v>102</v>
      </c>
      <c r="BT2524" s="2" t="s">
        <v>102</v>
      </c>
      <c r="BU2524" s="2" t="s">
        <v>103</v>
      </c>
      <c r="BV2524" s="2" t="s">
        <v>102</v>
      </c>
      <c r="BW2524" s="2" t="s">
        <v>102</v>
      </c>
      <c r="BX2524" s="2" t="s">
        <v>102</v>
      </c>
      <c r="BY2524" s="2" t="s">
        <v>102</v>
      </c>
      <c r="BZ2524" s="2" t="s">
        <v>102</v>
      </c>
      <c r="CA2524" s="2" t="s">
        <v>102</v>
      </c>
      <c r="CB2524" s="2" t="s">
        <v>102</v>
      </c>
      <c r="CC2524" s="2" t="s">
        <v>102</v>
      </c>
      <c r="CD2524" s="2" t="s">
        <v>102</v>
      </c>
      <c r="CE2524" s="2" t="s">
        <v>102</v>
      </c>
      <c r="CF2524" s="2" t="s">
        <v>102</v>
      </c>
      <c r="CG2524" s="2" t="s">
        <v>102</v>
      </c>
      <c r="CH2524" s="2" t="s">
        <v>102</v>
      </c>
      <c r="CI2524" s="2" t="s">
        <v>102</v>
      </c>
      <c r="CJ2524" s="2" t="s">
        <v>102</v>
      </c>
      <c r="CK2524" s="2" t="s">
        <v>102</v>
      </c>
      <c r="CL2524" s="2" t="s">
        <v>102</v>
      </c>
      <c r="CM2524" s="2" t="s">
        <v>102</v>
      </c>
      <c r="CN2524" s="2" t="s">
        <v>102</v>
      </c>
      <c r="CO2524" s="2" t="s">
        <v>102</v>
      </c>
      <c r="CP2524" s="2" t="s">
        <v>102</v>
      </c>
      <c r="CQ2524" s="2" t="s">
        <v>102</v>
      </c>
      <c r="CR2524" s="2" t="s">
        <v>102</v>
      </c>
      <c r="CS2524" s="2" t="s">
        <v>102</v>
      </c>
      <c r="CT2524" s="2" t="s">
        <v>102</v>
      </c>
      <c r="CU2524" s="2" t="s">
        <v>102</v>
      </c>
    </row>
    <row r="2525" spans="1:99" x14ac:dyDescent="0.3">
      <c r="A2525" s="2" t="s">
        <v>379</v>
      </c>
      <c r="B2525" s="2">
        <v>169015</v>
      </c>
      <c r="C2525" s="2" t="s">
        <v>16204</v>
      </c>
      <c r="D2525" s="2" t="s">
        <v>792</v>
      </c>
      <c r="E2525" s="2" t="s">
        <v>16205</v>
      </c>
      <c r="F2525" s="2" t="s">
        <v>16205</v>
      </c>
      <c r="G2525" s="2" t="s">
        <v>16206</v>
      </c>
      <c r="I2525" s="2" t="s">
        <v>381</v>
      </c>
      <c r="K2525" s="2" t="s">
        <v>382</v>
      </c>
      <c r="L2525" s="2" t="s">
        <v>16207</v>
      </c>
      <c r="M2525" s="2" t="s">
        <v>16208</v>
      </c>
      <c r="N2525" s="2" t="s">
        <v>16209</v>
      </c>
      <c r="U2525" s="2" t="s">
        <v>798</v>
      </c>
      <c r="V2525" s="3">
        <v>41520</v>
      </c>
      <c r="W2525" s="3">
        <v>41520</v>
      </c>
      <c r="X2525" s="4">
        <v>41183</v>
      </c>
      <c r="Y2525" s="2" t="s">
        <v>103</v>
      </c>
      <c r="Z2525" s="2" t="s">
        <v>388</v>
      </c>
      <c r="AA2525" s="2" t="s">
        <v>103</v>
      </c>
      <c r="AB2525" s="2" t="s">
        <v>102</v>
      </c>
      <c r="AD2525" s="2" t="s">
        <v>102</v>
      </c>
      <c r="AF2525" s="2" t="s">
        <v>102</v>
      </c>
      <c r="AG2525" s="2" t="s">
        <v>103</v>
      </c>
      <c r="AH2525" s="2" t="s">
        <v>102</v>
      </c>
      <c r="AI2525" s="2" t="s">
        <v>218</v>
      </c>
      <c r="AJ2525" s="2" t="s">
        <v>6635</v>
      </c>
      <c r="AL2525" s="2" t="s">
        <v>382</v>
      </c>
      <c r="AM2525" s="2" t="s">
        <v>102</v>
      </c>
      <c r="AN2525" s="2" t="s">
        <v>102</v>
      </c>
      <c r="AO2525" s="2" t="s">
        <v>102</v>
      </c>
      <c r="AP2525" s="2" t="s">
        <v>102</v>
      </c>
      <c r="AQ2525" s="2" t="s">
        <v>102</v>
      </c>
      <c r="AR2525" s="2" t="s">
        <v>102</v>
      </c>
      <c r="AS2525" s="2" t="s">
        <v>102</v>
      </c>
      <c r="AT2525" s="2" t="s">
        <v>102</v>
      </c>
      <c r="AU2525" s="2" t="s">
        <v>102</v>
      </c>
      <c r="AV2525" s="2" t="s">
        <v>102</v>
      </c>
      <c r="AW2525" s="2" t="s">
        <v>102</v>
      </c>
      <c r="AX2525" s="2" t="s">
        <v>102</v>
      </c>
      <c r="AY2525" s="2" t="s">
        <v>102</v>
      </c>
      <c r="AZ2525" s="2" t="s">
        <v>102</v>
      </c>
      <c r="BB2525" s="2" t="s">
        <v>102</v>
      </c>
      <c r="BD2525" s="2" t="s">
        <v>102</v>
      </c>
      <c r="BE2525" s="2" t="s">
        <v>103</v>
      </c>
      <c r="BF2525" s="2" t="s">
        <v>103</v>
      </c>
      <c r="BG2525" s="2" t="s">
        <v>103</v>
      </c>
      <c r="BH2525" s="2" t="s">
        <v>102</v>
      </c>
      <c r="BI2525" s="2" t="s">
        <v>102</v>
      </c>
      <c r="BJ2525" s="2" t="s">
        <v>102</v>
      </c>
      <c r="BK2525" s="2" t="s">
        <v>102</v>
      </c>
      <c r="BL2525" s="2" t="s">
        <v>102</v>
      </c>
      <c r="BM2525" s="2" t="s">
        <v>102</v>
      </c>
      <c r="BN2525" s="2" t="s">
        <v>102</v>
      </c>
      <c r="BO2525" s="2" t="s">
        <v>102</v>
      </c>
      <c r="BP2525" s="2" t="s">
        <v>103</v>
      </c>
      <c r="BQ2525" s="2" t="s">
        <v>102</v>
      </c>
      <c r="BR2525" s="2" t="s">
        <v>103</v>
      </c>
      <c r="BS2525" s="2" t="s">
        <v>102</v>
      </c>
      <c r="BT2525" s="2" t="s">
        <v>103</v>
      </c>
      <c r="BU2525" s="2" t="s">
        <v>103</v>
      </c>
      <c r="BV2525" s="2" t="s">
        <v>102</v>
      </c>
      <c r="BW2525" s="2" t="s">
        <v>102</v>
      </c>
      <c r="BX2525" s="2" t="s">
        <v>102</v>
      </c>
      <c r="BY2525" s="2" t="s">
        <v>102</v>
      </c>
      <c r="BZ2525" s="2" t="s">
        <v>102</v>
      </c>
      <c r="CA2525" s="2" t="s">
        <v>102</v>
      </c>
      <c r="CB2525" s="2" t="s">
        <v>102</v>
      </c>
      <c r="CC2525" s="2" t="s">
        <v>102</v>
      </c>
      <c r="CD2525" s="2" t="s">
        <v>102</v>
      </c>
      <c r="CE2525" s="2" t="s">
        <v>102</v>
      </c>
      <c r="CF2525" s="2" t="s">
        <v>102</v>
      </c>
      <c r="CG2525" s="2" t="s">
        <v>102</v>
      </c>
      <c r="CH2525" s="2" t="s">
        <v>102</v>
      </c>
      <c r="CI2525" s="2" t="s">
        <v>102</v>
      </c>
      <c r="CJ2525" s="2" t="s">
        <v>102</v>
      </c>
      <c r="CK2525" s="2" t="s">
        <v>102</v>
      </c>
      <c r="CL2525" s="2" t="s">
        <v>102</v>
      </c>
      <c r="CM2525" s="2" t="s">
        <v>103</v>
      </c>
      <c r="CN2525" s="2" t="s">
        <v>102</v>
      </c>
      <c r="CO2525" s="2" t="s">
        <v>102</v>
      </c>
      <c r="CP2525" s="2" t="s">
        <v>102</v>
      </c>
      <c r="CQ2525" s="2" t="s">
        <v>102</v>
      </c>
      <c r="CR2525" s="2" t="s">
        <v>102</v>
      </c>
      <c r="CS2525" s="2" t="s">
        <v>102</v>
      </c>
      <c r="CT2525" s="2" t="s">
        <v>102</v>
      </c>
      <c r="CU2525" s="2" t="s">
        <v>102</v>
      </c>
    </row>
    <row r="2526" spans="1:99" x14ac:dyDescent="0.3">
      <c r="A2526" s="2" t="s">
        <v>379</v>
      </c>
      <c r="B2526" s="2">
        <v>169040</v>
      </c>
      <c r="C2526" s="2" t="s">
        <v>16353</v>
      </c>
      <c r="D2526" s="2" t="s">
        <v>792</v>
      </c>
      <c r="E2526" s="2" t="s">
        <v>16354</v>
      </c>
      <c r="F2526" s="2" t="s">
        <v>16354</v>
      </c>
      <c r="G2526" s="2" t="s">
        <v>16355</v>
      </c>
      <c r="H2526" s="2" t="s">
        <v>8613</v>
      </c>
      <c r="I2526" s="2" t="s">
        <v>1203</v>
      </c>
      <c r="K2526" s="2" t="s">
        <v>1074</v>
      </c>
      <c r="L2526" s="2" t="s">
        <v>16356</v>
      </c>
      <c r="M2526" s="2" t="s">
        <v>16357</v>
      </c>
      <c r="N2526" s="2" t="s">
        <v>16358</v>
      </c>
      <c r="U2526" s="2" t="s">
        <v>798</v>
      </c>
      <c r="V2526" s="3">
        <v>41548</v>
      </c>
      <c r="W2526" s="3">
        <v>41548</v>
      </c>
      <c r="X2526" s="4">
        <v>41183</v>
      </c>
      <c r="Y2526" s="2" t="s">
        <v>103</v>
      </c>
      <c r="Z2526" s="2" t="s">
        <v>1917</v>
      </c>
      <c r="AA2526" s="2" t="s">
        <v>102</v>
      </c>
      <c r="AB2526" s="2" t="s">
        <v>102</v>
      </c>
      <c r="AD2526" s="2" t="s">
        <v>102</v>
      </c>
      <c r="AF2526" s="2" t="s">
        <v>102</v>
      </c>
      <c r="AG2526" s="2" t="s">
        <v>103</v>
      </c>
      <c r="AH2526" s="2" t="s">
        <v>102</v>
      </c>
      <c r="AI2526" s="2" t="s">
        <v>108</v>
      </c>
      <c r="AL2526" s="2" t="s">
        <v>1074</v>
      </c>
      <c r="AM2526" s="2" t="s">
        <v>102</v>
      </c>
      <c r="AN2526" s="2" t="s">
        <v>102</v>
      </c>
      <c r="AO2526" s="2" t="s">
        <v>102</v>
      </c>
      <c r="AP2526" s="2" t="s">
        <v>102</v>
      </c>
      <c r="AQ2526" s="2" t="s">
        <v>102</v>
      </c>
      <c r="AR2526" s="2" t="s">
        <v>102</v>
      </c>
      <c r="AS2526" s="2" t="s">
        <v>102</v>
      </c>
      <c r="AT2526" s="2" t="s">
        <v>102</v>
      </c>
      <c r="AU2526" s="2" t="s">
        <v>102</v>
      </c>
      <c r="AV2526" s="2" t="s">
        <v>102</v>
      </c>
      <c r="AW2526" s="2" t="s">
        <v>102</v>
      </c>
      <c r="AX2526" s="2" t="s">
        <v>102</v>
      </c>
      <c r="AY2526" s="2" t="s">
        <v>102</v>
      </c>
      <c r="AZ2526" s="2" t="s">
        <v>102</v>
      </c>
      <c r="BB2526" s="2" t="s">
        <v>102</v>
      </c>
      <c r="BD2526" s="2" t="s">
        <v>102</v>
      </c>
      <c r="BE2526" s="2" t="s">
        <v>102</v>
      </c>
      <c r="BF2526" s="2" t="s">
        <v>103</v>
      </c>
      <c r="BG2526" s="2" t="s">
        <v>102</v>
      </c>
      <c r="BH2526" s="2" t="s">
        <v>102</v>
      </c>
      <c r="BI2526" s="2" t="s">
        <v>102</v>
      </c>
      <c r="BJ2526" s="2" t="s">
        <v>103</v>
      </c>
      <c r="BK2526" s="2" t="s">
        <v>102</v>
      </c>
      <c r="BL2526" s="2" t="s">
        <v>102</v>
      </c>
      <c r="BM2526" s="2" t="s">
        <v>102</v>
      </c>
      <c r="BN2526" s="2" t="s">
        <v>102</v>
      </c>
      <c r="BO2526" s="2" t="s">
        <v>102</v>
      </c>
      <c r="BP2526" s="2" t="s">
        <v>102</v>
      </c>
      <c r="BQ2526" s="2" t="s">
        <v>102</v>
      </c>
      <c r="BR2526" s="2" t="s">
        <v>102</v>
      </c>
      <c r="BS2526" s="2" t="s">
        <v>102</v>
      </c>
      <c r="BT2526" s="2" t="s">
        <v>102</v>
      </c>
      <c r="BU2526" s="2" t="s">
        <v>103</v>
      </c>
      <c r="BV2526" s="2" t="s">
        <v>102</v>
      </c>
      <c r="BW2526" s="2" t="s">
        <v>102</v>
      </c>
      <c r="BX2526" s="2" t="s">
        <v>102</v>
      </c>
      <c r="BY2526" s="2" t="s">
        <v>102</v>
      </c>
      <c r="BZ2526" s="2" t="s">
        <v>102</v>
      </c>
      <c r="CA2526" s="2" t="s">
        <v>102</v>
      </c>
      <c r="CB2526" s="2" t="s">
        <v>102</v>
      </c>
      <c r="CC2526" s="2" t="s">
        <v>102</v>
      </c>
      <c r="CD2526" s="2" t="s">
        <v>102</v>
      </c>
      <c r="CE2526" s="2" t="s">
        <v>102</v>
      </c>
      <c r="CF2526" s="2" t="s">
        <v>102</v>
      </c>
      <c r="CG2526" s="2" t="s">
        <v>102</v>
      </c>
      <c r="CH2526" s="2" t="s">
        <v>102</v>
      </c>
      <c r="CI2526" s="2" t="s">
        <v>102</v>
      </c>
      <c r="CJ2526" s="2" t="s">
        <v>102</v>
      </c>
      <c r="CK2526" s="2" t="s">
        <v>102</v>
      </c>
      <c r="CL2526" s="2" t="s">
        <v>102</v>
      </c>
      <c r="CM2526" s="2" t="s">
        <v>102</v>
      </c>
      <c r="CN2526" s="2" t="s">
        <v>102</v>
      </c>
      <c r="CO2526" s="2" t="s">
        <v>102</v>
      </c>
      <c r="CP2526" s="2" t="s">
        <v>102</v>
      </c>
      <c r="CQ2526" s="2" t="s">
        <v>102</v>
      </c>
      <c r="CR2526" s="2" t="s">
        <v>102</v>
      </c>
      <c r="CS2526" s="2" t="s">
        <v>102</v>
      </c>
      <c r="CT2526" s="2" t="s">
        <v>102</v>
      </c>
      <c r="CU2526" s="2" t="s">
        <v>102</v>
      </c>
    </row>
    <row r="2527" spans="1:99" x14ac:dyDescent="0.3">
      <c r="A2527" s="2" t="s">
        <v>109</v>
      </c>
      <c r="B2527" s="2">
        <v>169085</v>
      </c>
      <c r="C2527" s="2" t="s">
        <v>16279</v>
      </c>
      <c r="D2527" s="2" t="s">
        <v>792</v>
      </c>
      <c r="E2527" s="2" t="s">
        <v>16280</v>
      </c>
      <c r="F2527" s="2" t="s">
        <v>16280</v>
      </c>
      <c r="G2527" s="2" t="s">
        <v>511</v>
      </c>
      <c r="H2527" s="2" t="s">
        <v>136</v>
      </c>
      <c r="I2527" s="2" t="s">
        <v>130</v>
      </c>
      <c r="J2527" s="2" t="s">
        <v>131</v>
      </c>
      <c r="K2527" s="2" t="s">
        <v>101</v>
      </c>
      <c r="L2527" s="2">
        <v>10169</v>
      </c>
      <c r="M2527" s="2" t="s">
        <v>16281</v>
      </c>
      <c r="N2527" s="2" t="s">
        <v>202</v>
      </c>
      <c r="U2527" s="2" t="s">
        <v>798</v>
      </c>
      <c r="V2527" s="3">
        <v>41535</v>
      </c>
      <c r="W2527" s="3">
        <v>41535</v>
      </c>
      <c r="X2527" s="4">
        <v>41183</v>
      </c>
      <c r="Y2527" s="2" t="s">
        <v>103</v>
      </c>
      <c r="Z2527" s="2" t="s">
        <v>16282</v>
      </c>
      <c r="AA2527" s="2" t="s">
        <v>102</v>
      </c>
      <c r="AB2527" s="2" t="s">
        <v>102</v>
      </c>
      <c r="AD2527" s="2" t="s">
        <v>102</v>
      </c>
      <c r="AF2527" s="2" t="s">
        <v>102</v>
      </c>
      <c r="AG2527" s="2" t="s">
        <v>103</v>
      </c>
      <c r="AH2527" s="2" t="s">
        <v>102</v>
      </c>
      <c r="AI2527" s="2" t="s">
        <v>104</v>
      </c>
      <c r="AK2527" s="2" t="s">
        <v>105</v>
      </c>
      <c r="AL2527" s="2" t="s">
        <v>101</v>
      </c>
      <c r="AM2527" s="2" t="s">
        <v>102</v>
      </c>
      <c r="AN2527" s="2" t="s">
        <v>102</v>
      </c>
      <c r="AO2527" s="2" t="s">
        <v>102</v>
      </c>
      <c r="AP2527" s="2" t="s">
        <v>102</v>
      </c>
      <c r="AQ2527" s="2" t="s">
        <v>102</v>
      </c>
      <c r="AR2527" s="2" t="s">
        <v>102</v>
      </c>
      <c r="AS2527" s="2" t="s">
        <v>102</v>
      </c>
      <c r="AT2527" s="2" t="s">
        <v>102</v>
      </c>
      <c r="AU2527" s="2" t="s">
        <v>102</v>
      </c>
      <c r="AV2527" s="2" t="s">
        <v>102</v>
      </c>
      <c r="AW2527" s="2" t="s">
        <v>102</v>
      </c>
      <c r="AX2527" s="2" t="s">
        <v>102</v>
      </c>
      <c r="AY2527" s="2" t="s">
        <v>102</v>
      </c>
      <c r="AZ2527" s="2" t="s">
        <v>102</v>
      </c>
      <c r="BB2527" s="2" t="s">
        <v>102</v>
      </c>
      <c r="BD2527" s="2" t="s">
        <v>102</v>
      </c>
      <c r="BE2527" s="2" t="s">
        <v>102</v>
      </c>
      <c r="BF2527" s="2" t="s">
        <v>102</v>
      </c>
      <c r="BG2527" s="2" t="s">
        <v>102</v>
      </c>
      <c r="BH2527" s="2" t="s">
        <v>102</v>
      </c>
      <c r="BI2527" s="2" t="s">
        <v>102</v>
      </c>
      <c r="BJ2527" s="2" t="s">
        <v>102</v>
      </c>
      <c r="BK2527" s="2" t="s">
        <v>102</v>
      </c>
      <c r="BL2527" s="2" t="s">
        <v>102</v>
      </c>
      <c r="BM2527" s="2" t="s">
        <v>102</v>
      </c>
      <c r="BN2527" s="2" t="s">
        <v>102</v>
      </c>
      <c r="BO2527" s="2" t="s">
        <v>102</v>
      </c>
      <c r="BP2527" s="2" t="s">
        <v>102</v>
      </c>
      <c r="BQ2527" s="2" t="s">
        <v>102</v>
      </c>
      <c r="BR2527" s="2" t="s">
        <v>102</v>
      </c>
      <c r="BS2527" s="2" t="s">
        <v>102</v>
      </c>
      <c r="BT2527" s="2" t="s">
        <v>103</v>
      </c>
      <c r="BU2527" s="2" t="s">
        <v>103</v>
      </c>
      <c r="BV2527" s="2" t="s">
        <v>102</v>
      </c>
      <c r="BW2527" s="2" t="s">
        <v>102</v>
      </c>
      <c r="BX2527" s="2" t="s">
        <v>102</v>
      </c>
      <c r="BY2527" s="2" t="s">
        <v>102</v>
      </c>
      <c r="BZ2527" s="2" t="s">
        <v>102</v>
      </c>
      <c r="CA2527" s="2" t="s">
        <v>102</v>
      </c>
      <c r="CB2527" s="2" t="s">
        <v>102</v>
      </c>
      <c r="CC2527" s="2" t="s">
        <v>102</v>
      </c>
      <c r="CD2527" s="2" t="s">
        <v>102</v>
      </c>
      <c r="CE2527" s="2" t="s">
        <v>102</v>
      </c>
      <c r="CF2527" s="2" t="s">
        <v>102</v>
      </c>
      <c r="CG2527" s="2" t="s">
        <v>102</v>
      </c>
      <c r="CH2527" s="2" t="s">
        <v>102</v>
      </c>
      <c r="CI2527" s="2" t="s">
        <v>102</v>
      </c>
      <c r="CJ2527" s="2" t="s">
        <v>102</v>
      </c>
      <c r="CK2527" s="2" t="s">
        <v>102</v>
      </c>
      <c r="CL2527" s="2" t="s">
        <v>102</v>
      </c>
      <c r="CM2527" s="2" t="s">
        <v>102</v>
      </c>
      <c r="CN2527" s="2" t="s">
        <v>102</v>
      </c>
      <c r="CO2527" s="2" t="s">
        <v>102</v>
      </c>
      <c r="CP2527" s="2" t="s">
        <v>102</v>
      </c>
      <c r="CQ2527" s="2" t="s">
        <v>102</v>
      </c>
      <c r="CR2527" s="2" t="s">
        <v>102</v>
      </c>
      <c r="CS2527" s="2" t="s">
        <v>102</v>
      </c>
      <c r="CT2527" s="2" t="s">
        <v>102</v>
      </c>
      <c r="CU2527" s="2" t="s">
        <v>102</v>
      </c>
    </row>
    <row r="2528" spans="1:99" x14ac:dyDescent="0.3">
      <c r="A2528" s="2" t="s">
        <v>109</v>
      </c>
      <c r="B2528" s="2">
        <v>169109</v>
      </c>
      <c r="C2528" s="2" t="s">
        <v>16249</v>
      </c>
      <c r="D2528" s="2" t="s">
        <v>792</v>
      </c>
      <c r="E2528" s="2" t="s">
        <v>16250</v>
      </c>
      <c r="F2528" s="2" t="s">
        <v>16250</v>
      </c>
      <c r="G2528" s="2" t="s">
        <v>1211</v>
      </c>
      <c r="H2528" s="2" t="s">
        <v>207</v>
      </c>
      <c r="I2528" s="2" t="s">
        <v>130</v>
      </c>
      <c r="J2528" s="2" t="s">
        <v>131</v>
      </c>
      <c r="K2528" s="2" t="s">
        <v>101</v>
      </c>
      <c r="L2528" s="2">
        <v>10019</v>
      </c>
      <c r="M2528" s="2" t="s">
        <v>16251</v>
      </c>
      <c r="N2528" s="2" t="s">
        <v>16252</v>
      </c>
      <c r="U2528" s="2" t="s">
        <v>798</v>
      </c>
      <c r="V2528" s="3">
        <v>41530</v>
      </c>
      <c r="W2528" s="3">
        <v>41530</v>
      </c>
      <c r="X2528" s="4">
        <v>41183</v>
      </c>
      <c r="Y2528" s="2" t="s">
        <v>103</v>
      </c>
      <c r="Z2528" s="2" t="s">
        <v>16253</v>
      </c>
      <c r="AA2528" s="2" t="s">
        <v>102</v>
      </c>
      <c r="AB2528" s="2" t="s">
        <v>102</v>
      </c>
      <c r="AD2528" s="2" t="s">
        <v>102</v>
      </c>
      <c r="AF2528" s="2" t="s">
        <v>102</v>
      </c>
      <c r="AG2528" s="2" t="s">
        <v>103</v>
      </c>
      <c r="AH2528" s="2" t="s">
        <v>102</v>
      </c>
      <c r="AI2528" s="2" t="s">
        <v>104</v>
      </c>
      <c r="AK2528" s="2" t="s">
        <v>105</v>
      </c>
      <c r="AL2528" s="2" t="s">
        <v>101</v>
      </c>
      <c r="AM2528" s="2" t="s">
        <v>102</v>
      </c>
      <c r="AN2528" s="2" t="s">
        <v>102</v>
      </c>
      <c r="AO2528" s="2" t="s">
        <v>102</v>
      </c>
      <c r="AP2528" s="2" t="s">
        <v>102</v>
      </c>
      <c r="AQ2528" s="2" t="s">
        <v>102</v>
      </c>
      <c r="AR2528" s="2" t="s">
        <v>102</v>
      </c>
      <c r="AS2528" s="2" t="s">
        <v>102</v>
      </c>
      <c r="AT2528" s="2" t="s">
        <v>102</v>
      </c>
      <c r="AU2528" s="2" t="s">
        <v>102</v>
      </c>
      <c r="AV2528" s="2" t="s">
        <v>102</v>
      </c>
      <c r="AW2528" s="2" t="s">
        <v>102</v>
      </c>
      <c r="AX2528" s="2" t="s">
        <v>102</v>
      </c>
      <c r="AY2528" s="2" t="s">
        <v>102</v>
      </c>
      <c r="AZ2528" s="2" t="s">
        <v>102</v>
      </c>
      <c r="BB2528" s="2" t="s">
        <v>102</v>
      </c>
      <c r="BD2528" s="2" t="s">
        <v>102</v>
      </c>
      <c r="BE2528" s="2" t="s">
        <v>102</v>
      </c>
      <c r="BF2528" s="2" t="s">
        <v>102</v>
      </c>
      <c r="BG2528" s="2" t="s">
        <v>102</v>
      </c>
      <c r="BH2528" s="2" t="s">
        <v>102</v>
      </c>
      <c r="BI2528" s="2" t="s">
        <v>102</v>
      </c>
      <c r="BJ2528" s="2" t="s">
        <v>102</v>
      </c>
      <c r="BK2528" s="2" t="s">
        <v>102</v>
      </c>
      <c r="BL2528" s="2" t="s">
        <v>102</v>
      </c>
      <c r="BM2528" s="2" t="s">
        <v>102</v>
      </c>
      <c r="BN2528" s="2" t="s">
        <v>102</v>
      </c>
      <c r="BO2528" s="2" t="s">
        <v>102</v>
      </c>
      <c r="BP2528" s="2" t="s">
        <v>102</v>
      </c>
      <c r="BQ2528" s="2" t="s">
        <v>102</v>
      </c>
      <c r="BR2528" s="2" t="s">
        <v>102</v>
      </c>
      <c r="BS2528" s="2" t="s">
        <v>102</v>
      </c>
      <c r="BT2528" s="2" t="s">
        <v>103</v>
      </c>
      <c r="BU2528" s="2" t="s">
        <v>103</v>
      </c>
      <c r="BV2528" s="2" t="s">
        <v>103</v>
      </c>
      <c r="BW2528" s="2" t="s">
        <v>102</v>
      </c>
      <c r="BX2528" s="2" t="s">
        <v>102</v>
      </c>
      <c r="BY2528" s="2" t="s">
        <v>102</v>
      </c>
      <c r="BZ2528" s="2" t="s">
        <v>102</v>
      </c>
      <c r="CA2528" s="2" t="s">
        <v>102</v>
      </c>
      <c r="CB2528" s="2" t="s">
        <v>102</v>
      </c>
      <c r="CC2528" s="2" t="s">
        <v>102</v>
      </c>
      <c r="CD2528" s="2" t="s">
        <v>102</v>
      </c>
      <c r="CE2528" s="2" t="s">
        <v>102</v>
      </c>
      <c r="CF2528" s="2" t="s">
        <v>102</v>
      </c>
      <c r="CG2528" s="2" t="s">
        <v>102</v>
      </c>
      <c r="CH2528" s="2" t="s">
        <v>102</v>
      </c>
      <c r="CI2528" s="2" t="s">
        <v>102</v>
      </c>
      <c r="CJ2528" s="2" t="s">
        <v>102</v>
      </c>
      <c r="CK2528" s="2" t="s">
        <v>102</v>
      </c>
      <c r="CL2528" s="2" t="s">
        <v>102</v>
      </c>
      <c r="CM2528" s="2" t="s">
        <v>102</v>
      </c>
      <c r="CN2528" s="2" t="s">
        <v>102</v>
      </c>
      <c r="CO2528" s="2" t="s">
        <v>102</v>
      </c>
      <c r="CP2528" s="2" t="s">
        <v>102</v>
      </c>
      <c r="CQ2528" s="2" t="s">
        <v>102</v>
      </c>
      <c r="CR2528" s="2" t="s">
        <v>102</v>
      </c>
      <c r="CS2528" s="2" t="s">
        <v>102</v>
      </c>
      <c r="CT2528" s="2" t="s">
        <v>102</v>
      </c>
      <c r="CU2528" s="2" t="s">
        <v>102</v>
      </c>
    </row>
    <row r="2529" spans="1:99" x14ac:dyDescent="0.3">
      <c r="A2529" s="2" t="s">
        <v>116</v>
      </c>
      <c r="B2529" s="2">
        <v>169111</v>
      </c>
      <c r="C2529" s="2" t="s">
        <v>16254</v>
      </c>
      <c r="D2529" s="2" t="s">
        <v>792</v>
      </c>
      <c r="E2529" s="2" t="s">
        <v>16255</v>
      </c>
      <c r="F2529" s="2" t="s">
        <v>16255</v>
      </c>
      <c r="G2529" s="2" t="s">
        <v>5076</v>
      </c>
      <c r="H2529" s="2" t="s">
        <v>5077</v>
      </c>
      <c r="I2529" s="2" t="s">
        <v>120</v>
      </c>
      <c r="J2529" s="2" t="s">
        <v>117</v>
      </c>
      <c r="K2529" s="2" t="s">
        <v>101</v>
      </c>
      <c r="L2529" s="2">
        <v>77002</v>
      </c>
      <c r="M2529" s="2" t="s">
        <v>5075</v>
      </c>
      <c r="N2529" s="2" t="s">
        <v>5074</v>
      </c>
      <c r="U2529" s="2" t="s">
        <v>798</v>
      </c>
      <c r="V2529" s="3">
        <v>41530</v>
      </c>
      <c r="W2529" s="3">
        <v>41530</v>
      </c>
      <c r="X2529" s="4">
        <v>41183</v>
      </c>
      <c r="Y2529" s="2" t="s">
        <v>103</v>
      </c>
      <c r="Z2529" s="2" t="s">
        <v>5078</v>
      </c>
      <c r="AA2529" s="2" t="s">
        <v>102</v>
      </c>
      <c r="AB2529" s="2" t="s">
        <v>102</v>
      </c>
      <c r="AD2529" s="2" t="s">
        <v>102</v>
      </c>
      <c r="AF2529" s="2" t="s">
        <v>102</v>
      </c>
      <c r="AG2529" s="2" t="s">
        <v>103</v>
      </c>
      <c r="AH2529" s="2" t="s">
        <v>102</v>
      </c>
      <c r="AI2529" s="2" t="s">
        <v>104</v>
      </c>
      <c r="AK2529" s="2" t="s">
        <v>117</v>
      </c>
      <c r="AL2529" s="2" t="s">
        <v>101</v>
      </c>
      <c r="AM2529" s="2" t="s">
        <v>102</v>
      </c>
      <c r="AN2529" s="2" t="s">
        <v>102</v>
      </c>
      <c r="AO2529" s="2" t="s">
        <v>102</v>
      </c>
      <c r="AP2529" s="2" t="s">
        <v>102</v>
      </c>
      <c r="AQ2529" s="2" t="s">
        <v>102</v>
      </c>
      <c r="AR2529" s="2" t="s">
        <v>102</v>
      </c>
      <c r="AS2529" s="2" t="s">
        <v>102</v>
      </c>
      <c r="AT2529" s="2" t="s">
        <v>102</v>
      </c>
      <c r="AU2529" s="2" t="s">
        <v>102</v>
      </c>
      <c r="AV2529" s="2" t="s">
        <v>102</v>
      </c>
      <c r="AW2529" s="2" t="s">
        <v>102</v>
      </c>
      <c r="AX2529" s="2" t="s">
        <v>102</v>
      </c>
      <c r="AY2529" s="2" t="s">
        <v>102</v>
      </c>
      <c r="AZ2529" s="2" t="s">
        <v>102</v>
      </c>
      <c r="BB2529" s="2" t="s">
        <v>102</v>
      </c>
      <c r="BD2529" s="2" t="s">
        <v>102</v>
      </c>
      <c r="BE2529" s="2" t="s">
        <v>102</v>
      </c>
      <c r="BF2529" s="2" t="s">
        <v>103</v>
      </c>
      <c r="BG2529" s="2" t="s">
        <v>102</v>
      </c>
      <c r="BH2529" s="2" t="s">
        <v>102</v>
      </c>
      <c r="BI2529" s="2" t="s">
        <v>102</v>
      </c>
      <c r="BJ2529" s="2" t="s">
        <v>103</v>
      </c>
      <c r="BK2529" s="2" t="s">
        <v>102</v>
      </c>
      <c r="BL2529" s="2" t="s">
        <v>102</v>
      </c>
      <c r="BM2529" s="2" t="s">
        <v>102</v>
      </c>
      <c r="BN2529" s="2" t="s">
        <v>102</v>
      </c>
      <c r="BO2529" s="2" t="s">
        <v>102</v>
      </c>
      <c r="BP2529" s="2" t="s">
        <v>102</v>
      </c>
      <c r="BQ2529" s="2" t="s">
        <v>102</v>
      </c>
      <c r="BR2529" s="2" t="s">
        <v>102</v>
      </c>
      <c r="BS2529" s="2" t="s">
        <v>102</v>
      </c>
      <c r="BT2529" s="2" t="s">
        <v>103</v>
      </c>
      <c r="BU2529" s="2" t="s">
        <v>103</v>
      </c>
      <c r="BV2529" s="2" t="s">
        <v>102</v>
      </c>
      <c r="BW2529" s="2" t="s">
        <v>102</v>
      </c>
      <c r="BX2529" s="2" t="s">
        <v>102</v>
      </c>
      <c r="BY2529" s="2" t="s">
        <v>102</v>
      </c>
      <c r="BZ2529" s="2" t="s">
        <v>102</v>
      </c>
      <c r="CA2529" s="2" t="s">
        <v>102</v>
      </c>
      <c r="CB2529" s="2" t="s">
        <v>102</v>
      </c>
      <c r="CC2529" s="2" t="s">
        <v>102</v>
      </c>
      <c r="CD2529" s="2" t="s">
        <v>102</v>
      </c>
      <c r="CE2529" s="2" t="s">
        <v>102</v>
      </c>
      <c r="CF2529" s="2" t="s">
        <v>102</v>
      </c>
      <c r="CG2529" s="2" t="s">
        <v>102</v>
      </c>
      <c r="CH2529" s="2" t="s">
        <v>102</v>
      </c>
      <c r="CI2529" s="2" t="s">
        <v>102</v>
      </c>
      <c r="CJ2529" s="2" t="s">
        <v>102</v>
      </c>
      <c r="CK2529" s="2" t="s">
        <v>102</v>
      </c>
      <c r="CL2529" s="2" t="s">
        <v>102</v>
      </c>
      <c r="CM2529" s="2" t="s">
        <v>102</v>
      </c>
      <c r="CN2529" s="2" t="s">
        <v>102</v>
      </c>
      <c r="CO2529" s="2" t="s">
        <v>102</v>
      </c>
      <c r="CP2529" s="2" t="s">
        <v>102</v>
      </c>
      <c r="CQ2529" s="2" t="s">
        <v>102</v>
      </c>
      <c r="CR2529" s="2" t="s">
        <v>102</v>
      </c>
      <c r="CS2529" s="2" t="s">
        <v>102</v>
      </c>
      <c r="CT2529" s="2" t="s">
        <v>102</v>
      </c>
      <c r="CU2529" s="2" t="s">
        <v>102</v>
      </c>
    </row>
    <row r="2530" spans="1:99" x14ac:dyDescent="0.3">
      <c r="A2530" s="2" t="s">
        <v>109</v>
      </c>
      <c r="B2530" s="2">
        <v>169112</v>
      </c>
      <c r="C2530" s="2" t="s">
        <v>16384</v>
      </c>
      <c r="D2530" s="2" t="s">
        <v>792</v>
      </c>
      <c r="E2530" s="2" t="s">
        <v>16385</v>
      </c>
      <c r="F2530" s="2" t="s">
        <v>16385</v>
      </c>
      <c r="G2530" s="2" t="s">
        <v>501</v>
      </c>
      <c r="H2530" s="2" t="s">
        <v>419</v>
      </c>
      <c r="I2530" s="2" t="s">
        <v>130</v>
      </c>
      <c r="J2530" s="2" t="s">
        <v>131</v>
      </c>
      <c r="K2530" s="2" t="s">
        <v>101</v>
      </c>
      <c r="L2530" s="2">
        <v>10022</v>
      </c>
      <c r="M2530" s="2" t="s">
        <v>16386</v>
      </c>
      <c r="N2530" s="2" t="s">
        <v>16387</v>
      </c>
      <c r="U2530" s="2" t="s">
        <v>798</v>
      </c>
      <c r="V2530" s="3">
        <v>41550</v>
      </c>
      <c r="W2530" s="3">
        <v>41550</v>
      </c>
      <c r="X2530" s="4">
        <v>41183</v>
      </c>
      <c r="Y2530" s="2" t="s">
        <v>103</v>
      </c>
      <c r="Z2530" s="2" t="s">
        <v>16388</v>
      </c>
      <c r="AA2530" s="2" t="s">
        <v>102</v>
      </c>
      <c r="AB2530" s="2" t="s">
        <v>102</v>
      </c>
      <c r="AD2530" s="2" t="s">
        <v>102</v>
      </c>
      <c r="AF2530" s="2" t="s">
        <v>102</v>
      </c>
      <c r="AG2530" s="2" t="s">
        <v>103</v>
      </c>
      <c r="AH2530" s="2" t="s">
        <v>102</v>
      </c>
      <c r="AI2530" s="2" t="s">
        <v>104</v>
      </c>
      <c r="AK2530" s="2" t="s">
        <v>105</v>
      </c>
      <c r="AL2530" s="2" t="s">
        <v>101</v>
      </c>
      <c r="AM2530" s="2" t="s">
        <v>102</v>
      </c>
      <c r="AN2530" s="2" t="s">
        <v>102</v>
      </c>
      <c r="AO2530" s="2" t="s">
        <v>102</v>
      </c>
      <c r="AP2530" s="2" t="s">
        <v>102</v>
      </c>
      <c r="AQ2530" s="2" t="s">
        <v>102</v>
      </c>
      <c r="AR2530" s="2" t="s">
        <v>102</v>
      </c>
      <c r="AS2530" s="2" t="s">
        <v>102</v>
      </c>
      <c r="AT2530" s="2" t="s">
        <v>102</v>
      </c>
      <c r="AU2530" s="2" t="s">
        <v>102</v>
      </c>
      <c r="AV2530" s="2" t="s">
        <v>102</v>
      </c>
      <c r="AW2530" s="2" t="s">
        <v>102</v>
      </c>
      <c r="AX2530" s="2" t="s">
        <v>102</v>
      </c>
      <c r="AY2530" s="2" t="s">
        <v>102</v>
      </c>
      <c r="AZ2530" s="2" t="s">
        <v>102</v>
      </c>
      <c r="BB2530" s="2" t="s">
        <v>102</v>
      </c>
      <c r="BD2530" s="2" t="s">
        <v>102</v>
      </c>
      <c r="BE2530" s="2" t="s">
        <v>102</v>
      </c>
      <c r="BF2530" s="2" t="s">
        <v>102</v>
      </c>
      <c r="BG2530" s="2" t="s">
        <v>102</v>
      </c>
      <c r="BH2530" s="2" t="s">
        <v>102</v>
      </c>
      <c r="BI2530" s="2" t="s">
        <v>102</v>
      </c>
      <c r="BJ2530" s="2" t="s">
        <v>102</v>
      </c>
      <c r="BK2530" s="2" t="s">
        <v>102</v>
      </c>
      <c r="BL2530" s="2" t="s">
        <v>102</v>
      </c>
      <c r="BM2530" s="2" t="s">
        <v>102</v>
      </c>
      <c r="BN2530" s="2" t="s">
        <v>102</v>
      </c>
      <c r="BO2530" s="2" t="s">
        <v>102</v>
      </c>
      <c r="BP2530" s="2" t="s">
        <v>102</v>
      </c>
      <c r="BQ2530" s="2" t="s">
        <v>102</v>
      </c>
      <c r="BR2530" s="2" t="s">
        <v>102</v>
      </c>
      <c r="BS2530" s="2" t="s">
        <v>102</v>
      </c>
      <c r="BT2530" s="2" t="s">
        <v>103</v>
      </c>
      <c r="BU2530" s="2" t="s">
        <v>103</v>
      </c>
      <c r="BV2530" s="2" t="s">
        <v>102</v>
      </c>
      <c r="BW2530" s="2" t="s">
        <v>102</v>
      </c>
      <c r="BX2530" s="2" t="s">
        <v>102</v>
      </c>
      <c r="BY2530" s="2" t="s">
        <v>102</v>
      </c>
      <c r="BZ2530" s="2" t="s">
        <v>102</v>
      </c>
      <c r="CA2530" s="2" t="s">
        <v>102</v>
      </c>
      <c r="CB2530" s="2" t="s">
        <v>102</v>
      </c>
      <c r="CC2530" s="2" t="s">
        <v>102</v>
      </c>
      <c r="CD2530" s="2" t="s">
        <v>102</v>
      </c>
      <c r="CE2530" s="2" t="s">
        <v>102</v>
      </c>
      <c r="CF2530" s="2" t="s">
        <v>102</v>
      </c>
      <c r="CG2530" s="2" t="s">
        <v>102</v>
      </c>
      <c r="CH2530" s="2" t="s">
        <v>102</v>
      </c>
      <c r="CI2530" s="2" t="s">
        <v>102</v>
      </c>
      <c r="CJ2530" s="2" t="s">
        <v>102</v>
      </c>
      <c r="CK2530" s="2" t="s">
        <v>102</v>
      </c>
      <c r="CL2530" s="2" t="s">
        <v>102</v>
      </c>
      <c r="CM2530" s="2" t="s">
        <v>102</v>
      </c>
      <c r="CN2530" s="2" t="s">
        <v>102</v>
      </c>
      <c r="CO2530" s="2" t="s">
        <v>102</v>
      </c>
      <c r="CP2530" s="2" t="s">
        <v>102</v>
      </c>
      <c r="CQ2530" s="2" t="s">
        <v>102</v>
      </c>
      <c r="CR2530" s="2" t="s">
        <v>102</v>
      </c>
      <c r="CS2530" s="2" t="s">
        <v>102</v>
      </c>
      <c r="CT2530" s="2" t="s">
        <v>102</v>
      </c>
      <c r="CU2530" s="2" t="s">
        <v>102</v>
      </c>
    </row>
    <row r="2531" spans="1:99" x14ac:dyDescent="0.3">
      <c r="A2531" s="2" t="s">
        <v>123</v>
      </c>
      <c r="B2531" s="2">
        <v>169214</v>
      </c>
      <c r="C2531" s="2" t="s">
        <v>16340</v>
      </c>
      <c r="D2531" s="2" t="s">
        <v>792</v>
      </c>
      <c r="E2531" s="2" t="s">
        <v>16341</v>
      </c>
      <c r="F2531" s="2" t="s">
        <v>16341</v>
      </c>
      <c r="G2531" s="2" t="s">
        <v>16342</v>
      </c>
      <c r="H2531" s="2" t="s">
        <v>156</v>
      </c>
      <c r="I2531" s="2" t="s">
        <v>288</v>
      </c>
      <c r="J2531" s="2" t="s">
        <v>192</v>
      </c>
      <c r="K2531" s="2" t="s">
        <v>101</v>
      </c>
      <c r="L2531" s="2">
        <v>55447</v>
      </c>
      <c r="M2531" s="2" t="s">
        <v>16343</v>
      </c>
      <c r="N2531" s="2" t="s">
        <v>16344</v>
      </c>
      <c r="U2531" s="2" t="s">
        <v>798</v>
      </c>
      <c r="V2531" s="3">
        <v>41544</v>
      </c>
      <c r="W2531" s="3">
        <v>41544</v>
      </c>
      <c r="X2531" s="4">
        <v>41183</v>
      </c>
      <c r="Y2531" s="2" t="s">
        <v>102</v>
      </c>
      <c r="AA2531" s="2" t="s">
        <v>102</v>
      </c>
      <c r="AB2531" s="2" t="s">
        <v>102</v>
      </c>
      <c r="AD2531" s="2" t="s">
        <v>102</v>
      </c>
      <c r="AF2531" s="2" t="s">
        <v>102</v>
      </c>
      <c r="AG2531" s="2" t="s">
        <v>103</v>
      </c>
      <c r="AH2531" s="2" t="s">
        <v>102</v>
      </c>
      <c r="AI2531" s="2" t="s">
        <v>104</v>
      </c>
      <c r="AK2531" s="2" t="s">
        <v>192</v>
      </c>
      <c r="AL2531" s="2" t="s">
        <v>101</v>
      </c>
      <c r="AM2531" s="2" t="s">
        <v>102</v>
      </c>
      <c r="AN2531" s="2" t="s">
        <v>102</v>
      </c>
      <c r="AO2531" s="2" t="s">
        <v>102</v>
      </c>
      <c r="AP2531" s="2" t="s">
        <v>102</v>
      </c>
      <c r="AQ2531" s="2" t="s">
        <v>102</v>
      </c>
      <c r="AR2531" s="2" t="s">
        <v>102</v>
      </c>
      <c r="AS2531" s="2" t="s">
        <v>102</v>
      </c>
      <c r="AT2531" s="2" t="s">
        <v>102</v>
      </c>
      <c r="AU2531" s="2" t="s">
        <v>102</v>
      </c>
      <c r="AV2531" s="2" t="s">
        <v>102</v>
      </c>
      <c r="AW2531" s="2" t="s">
        <v>102</v>
      </c>
      <c r="AX2531" s="2" t="s">
        <v>102</v>
      </c>
      <c r="AY2531" s="2" t="s">
        <v>102</v>
      </c>
      <c r="AZ2531" s="2" t="s">
        <v>103</v>
      </c>
      <c r="BA2531" s="2" t="s">
        <v>16345</v>
      </c>
      <c r="BB2531" s="2" t="s">
        <v>102</v>
      </c>
      <c r="BD2531" s="2" t="s">
        <v>102</v>
      </c>
      <c r="BE2531" s="2" t="s">
        <v>102</v>
      </c>
      <c r="BF2531" s="2" t="s">
        <v>102</v>
      </c>
      <c r="BG2531" s="2" t="s">
        <v>102</v>
      </c>
      <c r="BH2531" s="2" t="s">
        <v>102</v>
      </c>
      <c r="BI2531" s="2" t="s">
        <v>102</v>
      </c>
      <c r="BJ2531" s="2" t="s">
        <v>102</v>
      </c>
      <c r="BK2531" s="2" t="s">
        <v>102</v>
      </c>
      <c r="BL2531" s="2" t="s">
        <v>102</v>
      </c>
      <c r="BM2531" s="2" t="s">
        <v>102</v>
      </c>
      <c r="BN2531" s="2" t="s">
        <v>102</v>
      </c>
      <c r="BO2531" s="2" t="s">
        <v>102</v>
      </c>
      <c r="BP2531" s="2" t="s">
        <v>102</v>
      </c>
      <c r="BQ2531" s="2" t="s">
        <v>102</v>
      </c>
      <c r="BR2531" s="2" t="s">
        <v>102</v>
      </c>
      <c r="BS2531" s="2" t="s">
        <v>102</v>
      </c>
      <c r="BT2531" s="2" t="s">
        <v>102</v>
      </c>
      <c r="BU2531" s="2" t="s">
        <v>103</v>
      </c>
      <c r="BV2531" s="2" t="s">
        <v>102</v>
      </c>
      <c r="BW2531" s="2" t="s">
        <v>102</v>
      </c>
      <c r="BX2531" s="2" t="s">
        <v>102</v>
      </c>
      <c r="BY2531" s="2" t="s">
        <v>102</v>
      </c>
      <c r="BZ2531" s="2" t="s">
        <v>102</v>
      </c>
      <c r="CA2531" s="2" t="s">
        <v>102</v>
      </c>
      <c r="CB2531" s="2" t="s">
        <v>102</v>
      </c>
      <c r="CC2531" s="2" t="s">
        <v>102</v>
      </c>
      <c r="CD2531" s="2" t="s">
        <v>102</v>
      </c>
      <c r="CE2531" s="2" t="s">
        <v>102</v>
      </c>
      <c r="CF2531" s="2" t="s">
        <v>102</v>
      </c>
      <c r="CG2531" s="2" t="s">
        <v>102</v>
      </c>
      <c r="CH2531" s="2" t="s">
        <v>102</v>
      </c>
      <c r="CI2531" s="2" t="s">
        <v>102</v>
      </c>
      <c r="CJ2531" s="2" t="s">
        <v>102</v>
      </c>
      <c r="CK2531" s="2" t="s">
        <v>102</v>
      </c>
      <c r="CL2531" s="2" t="s">
        <v>102</v>
      </c>
      <c r="CM2531" s="2" t="s">
        <v>102</v>
      </c>
      <c r="CN2531" s="2" t="s">
        <v>102</v>
      </c>
      <c r="CO2531" s="2" t="s">
        <v>102</v>
      </c>
      <c r="CP2531" s="2" t="s">
        <v>102</v>
      </c>
      <c r="CQ2531" s="2" t="s">
        <v>102</v>
      </c>
      <c r="CR2531" s="2" t="s">
        <v>102</v>
      </c>
      <c r="CS2531" s="2" t="s">
        <v>102</v>
      </c>
      <c r="CT2531" s="2" t="s">
        <v>102</v>
      </c>
      <c r="CU2531" s="2" t="s">
        <v>102</v>
      </c>
    </row>
    <row r="2532" spans="1:99" x14ac:dyDescent="0.3">
      <c r="A2532" s="2" t="s">
        <v>98</v>
      </c>
      <c r="B2532" s="2">
        <v>169235</v>
      </c>
      <c r="C2532" s="2" t="s">
        <v>16428</v>
      </c>
      <c r="D2532" s="2" t="s">
        <v>792</v>
      </c>
      <c r="E2532" s="2" t="s">
        <v>16429</v>
      </c>
      <c r="F2532" s="2" t="s">
        <v>16429</v>
      </c>
      <c r="G2532" s="2" t="s">
        <v>668</v>
      </c>
      <c r="I2532" s="2" t="s">
        <v>173</v>
      </c>
      <c r="J2532" s="2" t="s">
        <v>174</v>
      </c>
      <c r="K2532" s="2" t="s">
        <v>101</v>
      </c>
      <c r="L2532" s="2">
        <v>2110</v>
      </c>
      <c r="M2532" s="2" t="s">
        <v>16430</v>
      </c>
      <c r="N2532" s="2" t="s">
        <v>16431</v>
      </c>
      <c r="U2532" s="2" t="s">
        <v>798</v>
      </c>
      <c r="V2532" s="3">
        <v>41561</v>
      </c>
      <c r="W2532" s="3">
        <v>41561</v>
      </c>
      <c r="X2532" s="4">
        <v>41183</v>
      </c>
      <c r="Y2532" s="2" t="s">
        <v>103</v>
      </c>
      <c r="Z2532" s="2" t="s">
        <v>16432</v>
      </c>
      <c r="AA2532" s="2" t="s">
        <v>102</v>
      </c>
      <c r="AB2532" s="2" t="s">
        <v>102</v>
      </c>
      <c r="AD2532" s="2" t="s">
        <v>102</v>
      </c>
      <c r="AF2532" s="2" t="s">
        <v>102</v>
      </c>
      <c r="AG2532" s="2" t="s">
        <v>103</v>
      </c>
      <c r="AH2532" s="2" t="s">
        <v>102</v>
      </c>
      <c r="AI2532" s="2" t="s">
        <v>104</v>
      </c>
      <c r="AK2532" s="2" t="s">
        <v>105</v>
      </c>
      <c r="AL2532" s="2" t="s">
        <v>101</v>
      </c>
      <c r="AM2532" s="2" t="s">
        <v>102</v>
      </c>
      <c r="AN2532" s="2" t="s">
        <v>102</v>
      </c>
      <c r="AO2532" s="2" t="s">
        <v>102</v>
      </c>
      <c r="AP2532" s="2" t="s">
        <v>102</v>
      </c>
      <c r="AQ2532" s="2" t="s">
        <v>102</v>
      </c>
      <c r="AR2532" s="2" t="s">
        <v>102</v>
      </c>
      <c r="AS2532" s="2" t="s">
        <v>102</v>
      </c>
      <c r="AT2532" s="2" t="s">
        <v>102</v>
      </c>
      <c r="AU2532" s="2" t="s">
        <v>102</v>
      </c>
      <c r="AV2532" s="2" t="s">
        <v>102</v>
      </c>
      <c r="AW2532" s="2" t="s">
        <v>102</v>
      </c>
      <c r="AX2532" s="2" t="s">
        <v>102</v>
      </c>
      <c r="AY2532" s="2" t="s">
        <v>102</v>
      </c>
      <c r="AZ2532" s="2" t="s">
        <v>102</v>
      </c>
      <c r="BB2532" s="2" t="s">
        <v>102</v>
      </c>
      <c r="BD2532" s="2" t="s">
        <v>102</v>
      </c>
      <c r="BE2532" s="2" t="s">
        <v>102</v>
      </c>
      <c r="BF2532" s="2" t="s">
        <v>102</v>
      </c>
      <c r="BG2532" s="2" t="s">
        <v>102</v>
      </c>
      <c r="BH2532" s="2" t="s">
        <v>102</v>
      </c>
      <c r="BI2532" s="2" t="s">
        <v>102</v>
      </c>
      <c r="BJ2532" s="2" t="s">
        <v>102</v>
      </c>
      <c r="BK2532" s="2" t="s">
        <v>102</v>
      </c>
      <c r="BL2532" s="2" t="s">
        <v>102</v>
      </c>
      <c r="BM2532" s="2" t="s">
        <v>102</v>
      </c>
      <c r="BN2532" s="2" t="s">
        <v>102</v>
      </c>
      <c r="BO2532" s="2" t="s">
        <v>102</v>
      </c>
      <c r="BP2532" s="2" t="s">
        <v>102</v>
      </c>
      <c r="BQ2532" s="2" t="s">
        <v>102</v>
      </c>
      <c r="BR2532" s="2" t="s">
        <v>102</v>
      </c>
      <c r="BS2532" s="2" t="s">
        <v>102</v>
      </c>
      <c r="BT2532" s="2" t="s">
        <v>103</v>
      </c>
      <c r="BU2532" s="2" t="s">
        <v>103</v>
      </c>
      <c r="BV2532" s="2" t="s">
        <v>102</v>
      </c>
      <c r="BW2532" s="2" t="s">
        <v>102</v>
      </c>
      <c r="BX2532" s="2" t="s">
        <v>102</v>
      </c>
      <c r="BY2532" s="2" t="s">
        <v>102</v>
      </c>
      <c r="BZ2532" s="2" t="s">
        <v>102</v>
      </c>
      <c r="CA2532" s="2" t="s">
        <v>102</v>
      </c>
      <c r="CB2532" s="2" t="s">
        <v>102</v>
      </c>
      <c r="CC2532" s="2" t="s">
        <v>102</v>
      </c>
      <c r="CD2532" s="2" t="s">
        <v>102</v>
      </c>
      <c r="CE2532" s="2" t="s">
        <v>102</v>
      </c>
      <c r="CF2532" s="2" t="s">
        <v>102</v>
      </c>
      <c r="CG2532" s="2" t="s">
        <v>102</v>
      </c>
      <c r="CH2532" s="2" t="s">
        <v>102</v>
      </c>
      <c r="CI2532" s="2" t="s">
        <v>102</v>
      </c>
      <c r="CJ2532" s="2" t="s">
        <v>102</v>
      </c>
      <c r="CK2532" s="2" t="s">
        <v>102</v>
      </c>
      <c r="CL2532" s="2" t="s">
        <v>102</v>
      </c>
      <c r="CM2532" s="2" t="s">
        <v>102</v>
      </c>
      <c r="CN2532" s="2" t="s">
        <v>102</v>
      </c>
      <c r="CO2532" s="2" t="s">
        <v>102</v>
      </c>
      <c r="CP2532" s="2" t="s">
        <v>102</v>
      </c>
      <c r="CQ2532" s="2" t="s">
        <v>102</v>
      </c>
      <c r="CR2532" s="2" t="s">
        <v>102</v>
      </c>
      <c r="CS2532" s="2" t="s">
        <v>102</v>
      </c>
      <c r="CT2532" s="2" t="s">
        <v>102</v>
      </c>
      <c r="CU2532" s="2" t="s">
        <v>102</v>
      </c>
    </row>
    <row r="2533" spans="1:99" x14ac:dyDescent="0.3">
      <c r="A2533" s="2" t="s">
        <v>123</v>
      </c>
      <c r="B2533" s="2">
        <v>169251</v>
      </c>
      <c r="C2533" s="2" t="s">
        <v>16394</v>
      </c>
      <c r="D2533" s="2" t="s">
        <v>792</v>
      </c>
      <c r="E2533" s="2" t="s">
        <v>16395</v>
      </c>
      <c r="F2533" s="2" t="s">
        <v>16395</v>
      </c>
      <c r="G2533" s="2" t="s">
        <v>16396</v>
      </c>
      <c r="I2533" s="2" t="s">
        <v>190</v>
      </c>
      <c r="J2533" s="2" t="s">
        <v>191</v>
      </c>
      <c r="K2533" s="2" t="s">
        <v>101</v>
      </c>
      <c r="L2533" s="2">
        <v>50309</v>
      </c>
      <c r="M2533" s="2" t="s">
        <v>16397</v>
      </c>
      <c r="U2533" s="2" t="s">
        <v>798</v>
      </c>
      <c r="V2533" s="3">
        <v>41551</v>
      </c>
      <c r="W2533" s="3">
        <v>41551</v>
      </c>
      <c r="X2533" s="4">
        <v>41183</v>
      </c>
      <c r="Y2533" s="2" t="s">
        <v>103</v>
      </c>
      <c r="Z2533" s="2" t="s">
        <v>16398</v>
      </c>
      <c r="AA2533" s="2" t="s">
        <v>102</v>
      </c>
      <c r="AB2533" s="2" t="s">
        <v>102</v>
      </c>
      <c r="AD2533" s="2" t="s">
        <v>102</v>
      </c>
      <c r="AF2533" s="2" t="s">
        <v>103</v>
      </c>
      <c r="AG2533" s="2" t="s">
        <v>102</v>
      </c>
      <c r="AH2533" s="2" t="s">
        <v>102</v>
      </c>
      <c r="AI2533" s="2" t="s">
        <v>104</v>
      </c>
      <c r="AK2533" s="2" t="s">
        <v>191</v>
      </c>
      <c r="AL2533" s="2" t="s">
        <v>101</v>
      </c>
      <c r="AM2533" s="2" t="s">
        <v>102</v>
      </c>
      <c r="AN2533" s="2" t="s">
        <v>102</v>
      </c>
      <c r="AO2533" s="2" t="s">
        <v>102</v>
      </c>
      <c r="AP2533" s="2" t="s">
        <v>102</v>
      </c>
      <c r="AQ2533" s="2" t="s">
        <v>102</v>
      </c>
      <c r="AR2533" s="2" t="s">
        <v>102</v>
      </c>
      <c r="AS2533" s="2" t="s">
        <v>102</v>
      </c>
      <c r="AT2533" s="2" t="s">
        <v>102</v>
      </c>
      <c r="AU2533" s="2" t="s">
        <v>102</v>
      </c>
      <c r="AV2533" s="2" t="s">
        <v>102</v>
      </c>
      <c r="AW2533" s="2" t="s">
        <v>102</v>
      </c>
      <c r="AX2533" s="2" t="s">
        <v>102</v>
      </c>
      <c r="AY2533" s="2" t="s">
        <v>102</v>
      </c>
      <c r="AZ2533" s="2" t="s">
        <v>102</v>
      </c>
      <c r="BB2533" s="2" t="s">
        <v>102</v>
      </c>
      <c r="BD2533" s="2" t="s">
        <v>102</v>
      </c>
      <c r="BE2533" s="2" t="s">
        <v>102</v>
      </c>
      <c r="BF2533" s="2" t="s">
        <v>102</v>
      </c>
      <c r="BG2533" s="2" t="s">
        <v>102</v>
      </c>
      <c r="BH2533" s="2" t="s">
        <v>102</v>
      </c>
      <c r="BI2533" s="2" t="s">
        <v>102</v>
      </c>
      <c r="BJ2533" s="2" t="s">
        <v>102</v>
      </c>
      <c r="BK2533" s="2" t="s">
        <v>102</v>
      </c>
      <c r="BL2533" s="2" t="s">
        <v>102</v>
      </c>
      <c r="BM2533" s="2" t="s">
        <v>102</v>
      </c>
      <c r="BN2533" s="2" t="s">
        <v>102</v>
      </c>
      <c r="BO2533" s="2" t="s">
        <v>102</v>
      </c>
      <c r="BP2533" s="2" t="s">
        <v>102</v>
      </c>
      <c r="BQ2533" s="2" t="s">
        <v>102</v>
      </c>
      <c r="BR2533" s="2" t="s">
        <v>102</v>
      </c>
      <c r="BS2533" s="2" t="s">
        <v>102</v>
      </c>
      <c r="BT2533" s="2" t="s">
        <v>102</v>
      </c>
      <c r="BU2533" s="2" t="s">
        <v>103</v>
      </c>
      <c r="BV2533" s="2" t="s">
        <v>102</v>
      </c>
      <c r="BW2533" s="2" t="s">
        <v>102</v>
      </c>
      <c r="BX2533" s="2" t="s">
        <v>102</v>
      </c>
      <c r="BY2533" s="2" t="s">
        <v>102</v>
      </c>
      <c r="BZ2533" s="2" t="s">
        <v>102</v>
      </c>
      <c r="CA2533" s="2" t="s">
        <v>102</v>
      </c>
      <c r="CB2533" s="2" t="s">
        <v>102</v>
      </c>
      <c r="CC2533" s="2" t="s">
        <v>102</v>
      </c>
      <c r="CD2533" s="2" t="s">
        <v>102</v>
      </c>
      <c r="CE2533" s="2" t="s">
        <v>102</v>
      </c>
      <c r="CF2533" s="2" t="s">
        <v>102</v>
      </c>
      <c r="CG2533" s="2" t="s">
        <v>102</v>
      </c>
      <c r="CH2533" s="2" t="s">
        <v>102</v>
      </c>
      <c r="CI2533" s="2" t="s">
        <v>102</v>
      </c>
      <c r="CJ2533" s="2" t="s">
        <v>102</v>
      </c>
      <c r="CK2533" s="2" t="s">
        <v>102</v>
      </c>
      <c r="CL2533" s="2" t="s">
        <v>102</v>
      </c>
      <c r="CM2533" s="2" t="s">
        <v>102</v>
      </c>
      <c r="CN2533" s="2" t="s">
        <v>102</v>
      </c>
      <c r="CO2533" s="2" t="s">
        <v>102</v>
      </c>
      <c r="CP2533" s="2" t="s">
        <v>102</v>
      </c>
      <c r="CQ2533" s="2" t="s">
        <v>102</v>
      </c>
      <c r="CR2533" s="2" t="s">
        <v>102</v>
      </c>
      <c r="CS2533" s="2" t="s">
        <v>102</v>
      </c>
      <c r="CT2533" s="2" t="s">
        <v>102</v>
      </c>
      <c r="CU2533" s="2" t="s">
        <v>102</v>
      </c>
    </row>
    <row r="2534" spans="1:99" x14ac:dyDescent="0.3">
      <c r="A2534" s="2" t="s">
        <v>379</v>
      </c>
      <c r="B2534" s="2">
        <v>169267</v>
      </c>
      <c r="C2534" s="2" t="s">
        <v>16389</v>
      </c>
      <c r="D2534" s="2" t="s">
        <v>792</v>
      </c>
      <c r="E2534" s="2" t="s">
        <v>16390</v>
      </c>
      <c r="F2534" s="2" t="s">
        <v>16390</v>
      </c>
      <c r="G2534" s="2" t="s">
        <v>2505</v>
      </c>
      <c r="I2534" s="2" t="s">
        <v>381</v>
      </c>
      <c r="K2534" s="2" t="s">
        <v>382</v>
      </c>
      <c r="L2534" s="2" t="s">
        <v>2506</v>
      </c>
      <c r="M2534" s="2" t="s">
        <v>16391</v>
      </c>
      <c r="U2534" s="2" t="s">
        <v>798</v>
      </c>
      <c r="V2534" s="3">
        <v>41551</v>
      </c>
      <c r="W2534" s="3">
        <v>41551</v>
      </c>
      <c r="X2534" s="4">
        <v>41183</v>
      </c>
      <c r="Y2534" s="2" t="s">
        <v>103</v>
      </c>
      <c r="Z2534" s="2" t="s">
        <v>16392</v>
      </c>
      <c r="AA2534" s="2" t="s">
        <v>103</v>
      </c>
      <c r="AB2534" s="2" t="s">
        <v>102</v>
      </c>
      <c r="AD2534" s="2" t="s">
        <v>102</v>
      </c>
      <c r="AE2534" s="2" t="s">
        <v>16393</v>
      </c>
      <c r="AF2534" s="2" t="s">
        <v>102</v>
      </c>
      <c r="AG2534" s="2" t="s">
        <v>103</v>
      </c>
      <c r="AH2534" s="2" t="s">
        <v>102</v>
      </c>
      <c r="AI2534" s="2" t="s">
        <v>279</v>
      </c>
      <c r="AL2534" s="2" t="s">
        <v>382</v>
      </c>
      <c r="AM2534" s="2" t="s">
        <v>102</v>
      </c>
      <c r="AN2534" s="2" t="s">
        <v>102</v>
      </c>
      <c r="AO2534" s="2" t="s">
        <v>102</v>
      </c>
      <c r="AP2534" s="2" t="s">
        <v>102</v>
      </c>
      <c r="AQ2534" s="2" t="s">
        <v>102</v>
      </c>
      <c r="AR2534" s="2" t="s">
        <v>102</v>
      </c>
      <c r="AS2534" s="2" t="s">
        <v>102</v>
      </c>
      <c r="AT2534" s="2" t="s">
        <v>102</v>
      </c>
      <c r="AU2534" s="2" t="s">
        <v>102</v>
      </c>
      <c r="AV2534" s="2" t="s">
        <v>102</v>
      </c>
      <c r="AW2534" s="2" t="s">
        <v>102</v>
      </c>
      <c r="AX2534" s="2" t="s">
        <v>102</v>
      </c>
      <c r="AY2534" s="2" t="s">
        <v>102</v>
      </c>
      <c r="AZ2534" s="2" t="s">
        <v>102</v>
      </c>
      <c r="BB2534" s="2" t="s">
        <v>102</v>
      </c>
      <c r="BD2534" s="2" t="s">
        <v>102</v>
      </c>
      <c r="BE2534" s="2" t="s">
        <v>102</v>
      </c>
      <c r="BF2534" s="2" t="s">
        <v>102</v>
      </c>
      <c r="BG2534" s="2" t="s">
        <v>102</v>
      </c>
      <c r="BH2534" s="2" t="s">
        <v>102</v>
      </c>
      <c r="BI2534" s="2" t="s">
        <v>102</v>
      </c>
      <c r="BJ2534" s="2" t="s">
        <v>102</v>
      </c>
      <c r="BK2534" s="2" t="s">
        <v>102</v>
      </c>
      <c r="BL2534" s="2" t="s">
        <v>102</v>
      </c>
      <c r="BM2534" s="2" t="s">
        <v>102</v>
      </c>
      <c r="BN2534" s="2" t="s">
        <v>102</v>
      </c>
      <c r="BO2534" s="2" t="s">
        <v>102</v>
      </c>
      <c r="BP2534" s="2" t="s">
        <v>102</v>
      </c>
      <c r="BQ2534" s="2" t="s">
        <v>102</v>
      </c>
      <c r="BR2534" s="2" t="s">
        <v>102</v>
      </c>
      <c r="BS2534" s="2" t="s">
        <v>102</v>
      </c>
      <c r="BT2534" s="2" t="s">
        <v>103</v>
      </c>
      <c r="BU2534" s="2" t="s">
        <v>103</v>
      </c>
      <c r="BV2534" s="2" t="s">
        <v>102</v>
      </c>
      <c r="BW2534" s="2" t="s">
        <v>102</v>
      </c>
      <c r="BX2534" s="2" t="s">
        <v>102</v>
      </c>
      <c r="BY2534" s="2" t="s">
        <v>102</v>
      </c>
      <c r="BZ2534" s="2" t="s">
        <v>102</v>
      </c>
      <c r="CA2534" s="2" t="s">
        <v>102</v>
      </c>
      <c r="CB2534" s="2" t="s">
        <v>102</v>
      </c>
      <c r="CC2534" s="2" t="s">
        <v>102</v>
      </c>
      <c r="CD2534" s="2" t="s">
        <v>102</v>
      </c>
      <c r="CE2534" s="2" t="s">
        <v>102</v>
      </c>
      <c r="CF2534" s="2" t="s">
        <v>102</v>
      </c>
      <c r="CG2534" s="2" t="s">
        <v>102</v>
      </c>
      <c r="CH2534" s="2" t="s">
        <v>102</v>
      </c>
      <c r="CI2534" s="2" t="s">
        <v>102</v>
      </c>
      <c r="CJ2534" s="2" t="s">
        <v>102</v>
      </c>
      <c r="CK2534" s="2" t="s">
        <v>102</v>
      </c>
      <c r="CL2534" s="2" t="s">
        <v>102</v>
      </c>
      <c r="CM2534" s="2" t="s">
        <v>102</v>
      </c>
      <c r="CN2534" s="2" t="s">
        <v>102</v>
      </c>
      <c r="CO2534" s="2" t="s">
        <v>102</v>
      </c>
      <c r="CP2534" s="2" t="s">
        <v>102</v>
      </c>
      <c r="CQ2534" s="2" t="s">
        <v>102</v>
      </c>
      <c r="CR2534" s="2" t="s">
        <v>102</v>
      </c>
      <c r="CS2534" s="2" t="s">
        <v>102</v>
      </c>
      <c r="CT2534" s="2" t="s">
        <v>102</v>
      </c>
      <c r="CU2534" s="2" t="s">
        <v>102</v>
      </c>
    </row>
    <row r="2535" spans="1:99" x14ac:dyDescent="0.3">
      <c r="A2535" s="2" t="s">
        <v>112</v>
      </c>
      <c r="B2535" s="2">
        <v>169287</v>
      </c>
      <c r="C2535" s="2" t="s">
        <v>16456</v>
      </c>
      <c r="D2535" s="2" t="s">
        <v>792</v>
      </c>
      <c r="E2535" s="2" t="s">
        <v>16457</v>
      </c>
      <c r="F2535" s="2" t="s">
        <v>16457</v>
      </c>
      <c r="G2535" s="2" t="s">
        <v>604</v>
      </c>
      <c r="H2535" s="2" t="s">
        <v>733</v>
      </c>
      <c r="I2535" s="2" t="s">
        <v>166</v>
      </c>
      <c r="J2535" s="2" t="s">
        <v>134</v>
      </c>
      <c r="K2535" s="2" t="s">
        <v>101</v>
      </c>
      <c r="L2535" s="2">
        <v>94104</v>
      </c>
      <c r="M2535" s="2" t="s">
        <v>16458</v>
      </c>
      <c r="N2535" s="2" t="s">
        <v>16459</v>
      </c>
      <c r="U2535" s="2" t="s">
        <v>798</v>
      </c>
      <c r="V2535" s="3">
        <v>41569</v>
      </c>
      <c r="W2535" s="3">
        <v>41570</v>
      </c>
      <c r="X2535" s="4">
        <v>41183</v>
      </c>
      <c r="Y2535" s="2" t="s">
        <v>102</v>
      </c>
      <c r="AA2535" s="2" t="s">
        <v>102</v>
      </c>
      <c r="AB2535" s="2" t="s">
        <v>102</v>
      </c>
      <c r="AD2535" s="2" t="s">
        <v>102</v>
      </c>
      <c r="AF2535" s="2" t="s">
        <v>102</v>
      </c>
      <c r="AG2535" s="2" t="s">
        <v>103</v>
      </c>
      <c r="AH2535" s="2" t="s">
        <v>102</v>
      </c>
      <c r="AI2535" s="2" t="s">
        <v>126</v>
      </c>
      <c r="AK2535" s="2" t="s">
        <v>105</v>
      </c>
      <c r="AL2535" s="2" t="s">
        <v>101</v>
      </c>
      <c r="AM2535" s="2" t="s">
        <v>102</v>
      </c>
      <c r="AN2535" s="2" t="s">
        <v>102</v>
      </c>
      <c r="AO2535" s="2" t="s">
        <v>102</v>
      </c>
      <c r="AP2535" s="2" t="s">
        <v>102</v>
      </c>
      <c r="AQ2535" s="2" t="s">
        <v>102</v>
      </c>
      <c r="AR2535" s="2" t="s">
        <v>102</v>
      </c>
      <c r="AS2535" s="2" t="s">
        <v>102</v>
      </c>
      <c r="AT2535" s="2" t="s">
        <v>102</v>
      </c>
      <c r="AU2535" s="2" t="s">
        <v>102</v>
      </c>
      <c r="AV2535" s="2" t="s">
        <v>102</v>
      </c>
      <c r="AW2535" s="2" t="s">
        <v>102</v>
      </c>
      <c r="AX2535" s="2" t="s">
        <v>102</v>
      </c>
      <c r="AY2535" s="2" t="s">
        <v>102</v>
      </c>
      <c r="AZ2535" s="2" t="s">
        <v>102</v>
      </c>
      <c r="BB2535" s="2" t="s">
        <v>102</v>
      </c>
      <c r="BD2535" s="2" t="s">
        <v>102</v>
      </c>
      <c r="BE2535" s="2" t="s">
        <v>102</v>
      </c>
      <c r="BF2535" s="2" t="s">
        <v>102</v>
      </c>
      <c r="BG2535" s="2" t="s">
        <v>102</v>
      </c>
      <c r="BH2535" s="2" t="s">
        <v>102</v>
      </c>
      <c r="BI2535" s="2" t="s">
        <v>102</v>
      </c>
      <c r="BJ2535" s="2" t="s">
        <v>102</v>
      </c>
      <c r="BK2535" s="2" t="s">
        <v>102</v>
      </c>
      <c r="BL2535" s="2" t="s">
        <v>102</v>
      </c>
      <c r="BM2535" s="2" t="s">
        <v>102</v>
      </c>
      <c r="BN2535" s="2" t="s">
        <v>102</v>
      </c>
      <c r="BO2535" s="2" t="s">
        <v>102</v>
      </c>
      <c r="BP2535" s="2" t="s">
        <v>102</v>
      </c>
      <c r="BQ2535" s="2" t="s">
        <v>102</v>
      </c>
      <c r="BR2535" s="2" t="s">
        <v>102</v>
      </c>
      <c r="BS2535" s="2" t="s">
        <v>102</v>
      </c>
      <c r="BT2535" s="2" t="s">
        <v>103</v>
      </c>
      <c r="BU2535" s="2" t="s">
        <v>103</v>
      </c>
      <c r="BV2535" s="2" t="s">
        <v>102</v>
      </c>
      <c r="BW2535" s="2" t="s">
        <v>102</v>
      </c>
      <c r="BX2535" s="2" t="s">
        <v>102</v>
      </c>
      <c r="BY2535" s="2" t="s">
        <v>102</v>
      </c>
      <c r="BZ2535" s="2" t="s">
        <v>102</v>
      </c>
      <c r="CA2535" s="2" t="s">
        <v>102</v>
      </c>
      <c r="CB2535" s="2" t="s">
        <v>102</v>
      </c>
      <c r="CC2535" s="2" t="s">
        <v>102</v>
      </c>
      <c r="CD2535" s="2" t="s">
        <v>102</v>
      </c>
      <c r="CE2535" s="2" t="s">
        <v>102</v>
      </c>
      <c r="CF2535" s="2" t="s">
        <v>102</v>
      </c>
      <c r="CG2535" s="2" t="s">
        <v>102</v>
      </c>
      <c r="CH2535" s="2" t="s">
        <v>102</v>
      </c>
      <c r="CI2535" s="2" t="s">
        <v>102</v>
      </c>
      <c r="CJ2535" s="2" t="s">
        <v>102</v>
      </c>
      <c r="CK2535" s="2" t="s">
        <v>102</v>
      </c>
      <c r="CL2535" s="2" t="s">
        <v>102</v>
      </c>
      <c r="CM2535" s="2" t="s">
        <v>102</v>
      </c>
      <c r="CN2535" s="2" t="s">
        <v>102</v>
      </c>
      <c r="CO2535" s="2" t="s">
        <v>102</v>
      </c>
      <c r="CP2535" s="2" t="s">
        <v>102</v>
      </c>
      <c r="CQ2535" s="2" t="s">
        <v>102</v>
      </c>
      <c r="CR2535" s="2" t="s">
        <v>102</v>
      </c>
      <c r="CS2535" s="2" t="s">
        <v>102</v>
      </c>
      <c r="CT2535" s="2" t="s">
        <v>102</v>
      </c>
      <c r="CU2535" s="2" t="s">
        <v>102</v>
      </c>
    </row>
    <row r="2536" spans="1:99" x14ac:dyDescent="0.3">
      <c r="A2536" s="2" t="s">
        <v>123</v>
      </c>
      <c r="B2536" s="2">
        <v>169317</v>
      </c>
      <c r="C2536" s="2" t="s">
        <v>16433</v>
      </c>
      <c r="D2536" s="2" t="s">
        <v>792</v>
      </c>
      <c r="E2536" s="2" t="s">
        <v>16434</v>
      </c>
      <c r="F2536" s="2" t="s">
        <v>16434</v>
      </c>
      <c r="G2536" s="2" t="s">
        <v>16435</v>
      </c>
      <c r="I2536" s="2" t="s">
        <v>866</v>
      </c>
      <c r="J2536" s="2" t="s">
        <v>205</v>
      </c>
      <c r="K2536" s="2" t="s">
        <v>101</v>
      </c>
      <c r="L2536" s="2">
        <v>60045</v>
      </c>
      <c r="M2536" s="2" t="s">
        <v>16436</v>
      </c>
      <c r="N2536" s="2" t="s">
        <v>16437</v>
      </c>
      <c r="U2536" s="2" t="s">
        <v>798</v>
      </c>
      <c r="V2536" s="3">
        <v>41561</v>
      </c>
      <c r="W2536" s="3">
        <v>41561</v>
      </c>
      <c r="X2536" s="4">
        <v>41183</v>
      </c>
      <c r="Y2536" s="2" t="s">
        <v>103</v>
      </c>
      <c r="Z2536" s="2" t="s">
        <v>16438</v>
      </c>
      <c r="AA2536" s="2" t="s">
        <v>102</v>
      </c>
      <c r="AB2536" s="2" t="s">
        <v>102</v>
      </c>
      <c r="AD2536" s="2" t="s">
        <v>102</v>
      </c>
      <c r="AF2536" s="2" t="s">
        <v>102</v>
      </c>
      <c r="AG2536" s="2" t="s">
        <v>103</v>
      </c>
      <c r="AH2536" s="2" t="s">
        <v>102</v>
      </c>
      <c r="AI2536" s="2" t="s">
        <v>104</v>
      </c>
      <c r="AK2536" s="2" t="s">
        <v>105</v>
      </c>
      <c r="AL2536" s="2" t="s">
        <v>101</v>
      </c>
      <c r="AM2536" s="2" t="s">
        <v>102</v>
      </c>
      <c r="AN2536" s="2" t="s">
        <v>102</v>
      </c>
      <c r="AO2536" s="2" t="s">
        <v>102</v>
      </c>
      <c r="AP2536" s="2" t="s">
        <v>102</v>
      </c>
      <c r="AQ2536" s="2" t="s">
        <v>102</v>
      </c>
      <c r="AR2536" s="2" t="s">
        <v>102</v>
      </c>
      <c r="AS2536" s="2" t="s">
        <v>102</v>
      </c>
      <c r="AT2536" s="2" t="s">
        <v>102</v>
      </c>
      <c r="AU2536" s="2" t="s">
        <v>102</v>
      </c>
      <c r="AV2536" s="2" t="s">
        <v>102</v>
      </c>
      <c r="AW2536" s="2" t="s">
        <v>102</v>
      </c>
      <c r="AX2536" s="2" t="s">
        <v>102</v>
      </c>
      <c r="AY2536" s="2" t="s">
        <v>102</v>
      </c>
      <c r="AZ2536" s="2" t="s">
        <v>102</v>
      </c>
      <c r="BB2536" s="2" t="s">
        <v>102</v>
      </c>
      <c r="BD2536" s="2" t="s">
        <v>102</v>
      </c>
      <c r="BE2536" s="2" t="s">
        <v>102</v>
      </c>
      <c r="BF2536" s="2" t="s">
        <v>103</v>
      </c>
      <c r="BG2536" s="2" t="s">
        <v>102</v>
      </c>
      <c r="BH2536" s="2" t="s">
        <v>102</v>
      </c>
      <c r="BI2536" s="2" t="s">
        <v>102</v>
      </c>
      <c r="BJ2536" s="2" t="s">
        <v>102</v>
      </c>
      <c r="BK2536" s="2" t="s">
        <v>102</v>
      </c>
      <c r="BL2536" s="2" t="s">
        <v>102</v>
      </c>
      <c r="BM2536" s="2" t="s">
        <v>102</v>
      </c>
      <c r="BN2536" s="2" t="s">
        <v>102</v>
      </c>
      <c r="BO2536" s="2" t="s">
        <v>102</v>
      </c>
      <c r="BP2536" s="2" t="s">
        <v>102</v>
      </c>
      <c r="BQ2536" s="2" t="s">
        <v>102</v>
      </c>
      <c r="BR2536" s="2" t="s">
        <v>102</v>
      </c>
      <c r="BS2536" s="2" t="s">
        <v>102</v>
      </c>
      <c r="BT2536" s="2" t="s">
        <v>102</v>
      </c>
      <c r="BU2536" s="2" t="s">
        <v>103</v>
      </c>
      <c r="BV2536" s="2" t="s">
        <v>102</v>
      </c>
      <c r="BW2536" s="2" t="s">
        <v>102</v>
      </c>
      <c r="BX2536" s="2" t="s">
        <v>102</v>
      </c>
      <c r="BY2536" s="2" t="s">
        <v>102</v>
      </c>
      <c r="BZ2536" s="2" t="s">
        <v>102</v>
      </c>
      <c r="CA2536" s="2" t="s">
        <v>102</v>
      </c>
      <c r="CB2536" s="2" t="s">
        <v>102</v>
      </c>
      <c r="CC2536" s="2" t="s">
        <v>102</v>
      </c>
      <c r="CD2536" s="2" t="s">
        <v>102</v>
      </c>
      <c r="CE2536" s="2" t="s">
        <v>102</v>
      </c>
      <c r="CF2536" s="2" t="s">
        <v>102</v>
      </c>
      <c r="CG2536" s="2" t="s">
        <v>102</v>
      </c>
      <c r="CH2536" s="2" t="s">
        <v>102</v>
      </c>
      <c r="CI2536" s="2" t="s">
        <v>102</v>
      </c>
      <c r="CJ2536" s="2" t="s">
        <v>102</v>
      </c>
      <c r="CK2536" s="2" t="s">
        <v>102</v>
      </c>
      <c r="CL2536" s="2" t="s">
        <v>102</v>
      </c>
      <c r="CM2536" s="2" t="s">
        <v>102</v>
      </c>
      <c r="CN2536" s="2" t="s">
        <v>102</v>
      </c>
      <c r="CO2536" s="2" t="s">
        <v>102</v>
      </c>
      <c r="CP2536" s="2" t="s">
        <v>102</v>
      </c>
      <c r="CQ2536" s="2" t="s">
        <v>102</v>
      </c>
      <c r="CR2536" s="2" t="s">
        <v>102</v>
      </c>
      <c r="CS2536" s="2" t="s">
        <v>102</v>
      </c>
      <c r="CT2536" s="2" t="s">
        <v>102</v>
      </c>
      <c r="CU2536" s="2" t="s">
        <v>102</v>
      </c>
    </row>
    <row r="2537" spans="1:99" x14ac:dyDescent="0.3">
      <c r="A2537" s="2" t="s">
        <v>379</v>
      </c>
      <c r="B2537" s="2">
        <v>169318</v>
      </c>
      <c r="C2537" s="2" t="s">
        <v>16460</v>
      </c>
      <c r="D2537" s="2" t="s">
        <v>792</v>
      </c>
      <c r="E2537" s="2" t="s">
        <v>16461</v>
      </c>
      <c r="F2537" s="2" t="s">
        <v>16461</v>
      </c>
      <c r="G2537" s="2" t="s">
        <v>16462</v>
      </c>
      <c r="H2537" s="2" t="s">
        <v>16463</v>
      </c>
      <c r="I2537" s="2" t="s">
        <v>217</v>
      </c>
      <c r="K2537" s="2" t="s">
        <v>615</v>
      </c>
      <c r="M2537" s="2" t="s">
        <v>16464</v>
      </c>
      <c r="N2537" s="2" t="s">
        <v>16465</v>
      </c>
      <c r="U2537" s="2" t="s">
        <v>798</v>
      </c>
      <c r="V2537" s="3">
        <v>41570</v>
      </c>
      <c r="W2537" s="3">
        <v>41570</v>
      </c>
      <c r="X2537" s="4">
        <v>41183</v>
      </c>
      <c r="Y2537" s="2" t="s">
        <v>102</v>
      </c>
      <c r="AA2537" s="2" t="s">
        <v>103</v>
      </c>
      <c r="AB2537" s="2" t="s">
        <v>102</v>
      </c>
      <c r="AD2537" s="2" t="s">
        <v>102</v>
      </c>
      <c r="AE2537" s="2" t="s">
        <v>16466</v>
      </c>
      <c r="AF2537" s="2" t="s">
        <v>102</v>
      </c>
      <c r="AG2537" s="2" t="s">
        <v>103</v>
      </c>
      <c r="AH2537" s="2" t="s">
        <v>102</v>
      </c>
      <c r="AI2537" s="2" t="s">
        <v>108</v>
      </c>
      <c r="AL2537" s="2" t="s">
        <v>217</v>
      </c>
      <c r="AM2537" s="2" t="s">
        <v>102</v>
      </c>
      <c r="AN2537" s="2" t="s">
        <v>102</v>
      </c>
      <c r="AO2537" s="2" t="s">
        <v>103</v>
      </c>
      <c r="AP2537" s="2" t="s">
        <v>102</v>
      </c>
      <c r="AQ2537" s="2" t="s">
        <v>102</v>
      </c>
      <c r="AR2537" s="2" t="s">
        <v>102</v>
      </c>
      <c r="AS2537" s="2" t="s">
        <v>102</v>
      </c>
      <c r="AT2537" s="2" t="s">
        <v>102</v>
      </c>
      <c r="AU2537" s="2" t="s">
        <v>102</v>
      </c>
      <c r="AV2537" s="2" t="s">
        <v>102</v>
      </c>
      <c r="AW2537" s="2" t="s">
        <v>102</v>
      </c>
      <c r="AX2537" s="2" t="s">
        <v>102</v>
      </c>
      <c r="AY2537" s="2" t="s">
        <v>102</v>
      </c>
      <c r="AZ2537" s="2" t="s">
        <v>102</v>
      </c>
      <c r="BB2537" s="2" t="s">
        <v>102</v>
      </c>
      <c r="BD2537" s="2" t="s">
        <v>102</v>
      </c>
      <c r="BE2537" s="2" t="s">
        <v>102</v>
      </c>
      <c r="BF2537" s="2" t="s">
        <v>102</v>
      </c>
      <c r="BG2537" s="2" t="s">
        <v>102</v>
      </c>
      <c r="BH2537" s="2" t="s">
        <v>102</v>
      </c>
      <c r="BI2537" s="2" t="s">
        <v>102</v>
      </c>
      <c r="BJ2537" s="2" t="s">
        <v>103</v>
      </c>
      <c r="BK2537" s="2" t="s">
        <v>102</v>
      </c>
      <c r="BL2537" s="2" t="s">
        <v>102</v>
      </c>
      <c r="BM2537" s="2" t="s">
        <v>102</v>
      </c>
      <c r="BN2537" s="2" t="s">
        <v>102</v>
      </c>
      <c r="BO2537" s="2" t="s">
        <v>102</v>
      </c>
      <c r="BP2537" s="2" t="s">
        <v>102</v>
      </c>
      <c r="BQ2537" s="2" t="s">
        <v>102</v>
      </c>
      <c r="BR2537" s="2" t="s">
        <v>102</v>
      </c>
      <c r="BS2537" s="2" t="s">
        <v>102</v>
      </c>
      <c r="BT2537" s="2" t="s">
        <v>103</v>
      </c>
      <c r="BU2537" s="2" t="s">
        <v>103</v>
      </c>
      <c r="BV2537" s="2" t="s">
        <v>102</v>
      </c>
      <c r="BW2537" s="2" t="s">
        <v>102</v>
      </c>
      <c r="BX2537" s="2" t="s">
        <v>102</v>
      </c>
      <c r="BY2537" s="2" t="s">
        <v>102</v>
      </c>
      <c r="BZ2537" s="2" t="s">
        <v>102</v>
      </c>
      <c r="CA2537" s="2" t="s">
        <v>102</v>
      </c>
      <c r="CB2537" s="2" t="s">
        <v>102</v>
      </c>
      <c r="CC2537" s="2" t="s">
        <v>102</v>
      </c>
      <c r="CD2537" s="2" t="s">
        <v>102</v>
      </c>
      <c r="CE2537" s="2" t="s">
        <v>102</v>
      </c>
      <c r="CF2537" s="2" t="s">
        <v>102</v>
      </c>
      <c r="CG2537" s="2" t="s">
        <v>102</v>
      </c>
      <c r="CH2537" s="2" t="s">
        <v>102</v>
      </c>
      <c r="CI2537" s="2" t="s">
        <v>102</v>
      </c>
      <c r="CJ2537" s="2" t="s">
        <v>102</v>
      </c>
      <c r="CK2537" s="2" t="s">
        <v>102</v>
      </c>
      <c r="CL2537" s="2" t="s">
        <v>102</v>
      </c>
      <c r="CM2537" s="2" t="s">
        <v>102</v>
      </c>
      <c r="CN2537" s="2" t="s">
        <v>102</v>
      </c>
      <c r="CO2537" s="2" t="s">
        <v>102</v>
      </c>
      <c r="CP2537" s="2" t="s">
        <v>102</v>
      </c>
      <c r="CQ2537" s="2" t="s">
        <v>102</v>
      </c>
      <c r="CR2537" s="2" t="s">
        <v>102</v>
      </c>
      <c r="CS2537" s="2" t="s">
        <v>102</v>
      </c>
      <c r="CT2537" s="2" t="s">
        <v>102</v>
      </c>
      <c r="CU2537" s="2" t="s">
        <v>102</v>
      </c>
    </row>
    <row r="2538" spans="1:99" x14ac:dyDescent="0.3">
      <c r="A2538" s="2" t="s">
        <v>379</v>
      </c>
      <c r="B2538" s="2">
        <v>169323</v>
      </c>
      <c r="C2538" s="2" t="s">
        <v>16490</v>
      </c>
      <c r="D2538" s="2" t="s">
        <v>792</v>
      </c>
      <c r="E2538" s="2" t="s">
        <v>16491</v>
      </c>
      <c r="F2538" s="2" t="s">
        <v>16491</v>
      </c>
      <c r="G2538" s="2" t="s">
        <v>15191</v>
      </c>
      <c r="I2538" s="2" t="s">
        <v>1283</v>
      </c>
      <c r="K2538" s="2" t="s">
        <v>1283</v>
      </c>
      <c r="L2538" s="2" t="s">
        <v>15192</v>
      </c>
      <c r="M2538" s="2" t="s">
        <v>16492</v>
      </c>
      <c r="N2538" s="2" t="s">
        <v>16493</v>
      </c>
      <c r="U2538" s="2" t="s">
        <v>798</v>
      </c>
      <c r="V2538" s="3">
        <v>41576</v>
      </c>
      <c r="W2538" s="3">
        <v>41576</v>
      </c>
      <c r="X2538" s="4">
        <v>41183</v>
      </c>
      <c r="Y2538" s="2" t="s">
        <v>102</v>
      </c>
      <c r="AA2538" s="2" t="s">
        <v>103</v>
      </c>
      <c r="AB2538" s="2" t="s">
        <v>102</v>
      </c>
      <c r="AD2538" s="2" t="s">
        <v>102</v>
      </c>
      <c r="AF2538" s="2" t="s">
        <v>102</v>
      </c>
      <c r="AG2538" s="2" t="s">
        <v>103</v>
      </c>
      <c r="AH2538" s="2" t="s">
        <v>102</v>
      </c>
      <c r="AI2538" s="2" t="s">
        <v>218</v>
      </c>
      <c r="AJ2538" s="2" t="s">
        <v>15195</v>
      </c>
      <c r="AL2538" s="2" t="s">
        <v>1283</v>
      </c>
      <c r="AM2538" s="2" t="s">
        <v>102</v>
      </c>
      <c r="AN2538" s="2" t="s">
        <v>102</v>
      </c>
      <c r="AO2538" s="2" t="s">
        <v>102</v>
      </c>
      <c r="AP2538" s="2" t="s">
        <v>102</v>
      </c>
      <c r="AQ2538" s="2" t="s">
        <v>102</v>
      </c>
      <c r="AR2538" s="2" t="s">
        <v>102</v>
      </c>
      <c r="AS2538" s="2" t="s">
        <v>102</v>
      </c>
      <c r="AT2538" s="2" t="s">
        <v>102</v>
      </c>
      <c r="AU2538" s="2" t="s">
        <v>102</v>
      </c>
      <c r="AV2538" s="2" t="s">
        <v>102</v>
      </c>
      <c r="AW2538" s="2" t="s">
        <v>102</v>
      </c>
      <c r="AX2538" s="2" t="s">
        <v>102</v>
      </c>
      <c r="AY2538" s="2" t="s">
        <v>102</v>
      </c>
      <c r="AZ2538" s="2" t="s">
        <v>102</v>
      </c>
      <c r="BB2538" s="2" t="s">
        <v>102</v>
      </c>
      <c r="BD2538" s="2" t="s">
        <v>102</v>
      </c>
      <c r="BE2538" s="2" t="s">
        <v>102</v>
      </c>
      <c r="BF2538" s="2" t="s">
        <v>103</v>
      </c>
      <c r="BG2538" s="2" t="s">
        <v>102</v>
      </c>
      <c r="BH2538" s="2" t="s">
        <v>102</v>
      </c>
      <c r="BI2538" s="2" t="s">
        <v>102</v>
      </c>
      <c r="BJ2538" s="2" t="s">
        <v>102</v>
      </c>
      <c r="BK2538" s="2" t="s">
        <v>102</v>
      </c>
      <c r="BL2538" s="2" t="s">
        <v>102</v>
      </c>
      <c r="BM2538" s="2" t="s">
        <v>102</v>
      </c>
      <c r="BN2538" s="2" t="s">
        <v>102</v>
      </c>
      <c r="BO2538" s="2" t="s">
        <v>102</v>
      </c>
      <c r="BP2538" s="2" t="s">
        <v>102</v>
      </c>
      <c r="BQ2538" s="2" t="s">
        <v>102</v>
      </c>
      <c r="BR2538" s="2" t="s">
        <v>102</v>
      </c>
      <c r="BS2538" s="2" t="s">
        <v>102</v>
      </c>
      <c r="BT2538" s="2" t="s">
        <v>103</v>
      </c>
      <c r="BU2538" s="2" t="s">
        <v>103</v>
      </c>
      <c r="BV2538" s="2" t="s">
        <v>102</v>
      </c>
      <c r="BW2538" s="2" t="s">
        <v>102</v>
      </c>
      <c r="BX2538" s="2" t="s">
        <v>102</v>
      </c>
      <c r="BY2538" s="2" t="s">
        <v>102</v>
      </c>
      <c r="BZ2538" s="2" t="s">
        <v>102</v>
      </c>
      <c r="CA2538" s="2" t="s">
        <v>102</v>
      </c>
      <c r="CB2538" s="2" t="s">
        <v>102</v>
      </c>
      <c r="CC2538" s="2" t="s">
        <v>102</v>
      </c>
      <c r="CD2538" s="2" t="s">
        <v>102</v>
      </c>
      <c r="CE2538" s="2" t="s">
        <v>102</v>
      </c>
      <c r="CF2538" s="2" t="s">
        <v>102</v>
      </c>
      <c r="CG2538" s="2" t="s">
        <v>102</v>
      </c>
      <c r="CH2538" s="2" t="s">
        <v>102</v>
      </c>
      <c r="CI2538" s="2" t="s">
        <v>102</v>
      </c>
      <c r="CJ2538" s="2" t="s">
        <v>102</v>
      </c>
      <c r="CK2538" s="2" t="s">
        <v>102</v>
      </c>
      <c r="CL2538" s="2" t="s">
        <v>102</v>
      </c>
      <c r="CM2538" s="2" t="s">
        <v>102</v>
      </c>
      <c r="CN2538" s="2" t="s">
        <v>102</v>
      </c>
      <c r="CO2538" s="2" t="s">
        <v>102</v>
      </c>
      <c r="CP2538" s="2" t="s">
        <v>102</v>
      </c>
      <c r="CQ2538" s="2" t="s">
        <v>102</v>
      </c>
      <c r="CR2538" s="2" t="s">
        <v>102</v>
      </c>
      <c r="CS2538" s="2" t="s">
        <v>102</v>
      </c>
      <c r="CT2538" s="2" t="s">
        <v>102</v>
      </c>
      <c r="CU2538" s="2" t="s">
        <v>102</v>
      </c>
    </row>
    <row r="2539" spans="1:99" x14ac:dyDescent="0.3">
      <c r="A2539" s="2" t="s">
        <v>98</v>
      </c>
      <c r="B2539" s="2">
        <v>169365</v>
      </c>
      <c r="C2539" s="2" t="s">
        <v>16467</v>
      </c>
      <c r="D2539" s="2" t="s">
        <v>792</v>
      </c>
      <c r="E2539" s="2" t="s">
        <v>16468</v>
      </c>
      <c r="F2539" s="2" t="s">
        <v>16469</v>
      </c>
      <c r="G2539" s="2" t="s">
        <v>16470</v>
      </c>
      <c r="I2539" s="2" t="s">
        <v>16471</v>
      </c>
      <c r="J2539" s="2" t="s">
        <v>100</v>
      </c>
      <c r="K2539" s="2" t="s">
        <v>101</v>
      </c>
      <c r="L2539" s="2">
        <v>6071</v>
      </c>
      <c r="M2539" s="2" t="s">
        <v>16472</v>
      </c>
      <c r="U2539" s="2" t="s">
        <v>798</v>
      </c>
      <c r="V2539" s="3">
        <v>41570</v>
      </c>
      <c r="W2539" s="3">
        <v>41570</v>
      </c>
      <c r="X2539" s="4">
        <v>41183</v>
      </c>
      <c r="Y2539" s="2" t="s">
        <v>103</v>
      </c>
      <c r="Z2539" s="2" t="s">
        <v>16473</v>
      </c>
      <c r="AA2539" s="2" t="s">
        <v>102</v>
      </c>
      <c r="AB2539" s="2" t="s">
        <v>102</v>
      </c>
      <c r="AD2539" s="2" t="s">
        <v>102</v>
      </c>
      <c r="AF2539" s="2" t="s">
        <v>102</v>
      </c>
      <c r="AG2539" s="2" t="s">
        <v>103</v>
      </c>
      <c r="AH2539" s="2" t="s">
        <v>102</v>
      </c>
      <c r="AI2539" s="2" t="s">
        <v>104</v>
      </c>
      <c r="AK2539" s="2" t="s">
        <v>105</v>
      </c>
      <c r="AL2539" s="2" t="s">
        <v>101</v>
      </c>
      <c r="AM2539" s="2" t="s">
        <v>102</v>
      </c>
      <c r="AN2539" s="2" t="s">
        <v>102</v>
      </c>
      <c r="AO2539" s="2" t="s">
        <v>102</v>
      </c>
      <c r="AP2539" s="2" t="s">
        <v>102</v>
      </c>
      <c r="AQ2539" s="2" t="s">
        <v>102</v>
      </c>
      <c r="AR2539" s="2" t="s">
        <v>102</v>
      </c>
      <c r="AS2539" s="2" t="s">
        <v>102</v>
      </c>
      <c r="AT2539" s="2" t="s">
        <v>102</v>
      </c>
      <c r="AU2539" s="2" t="s">
        <v>102</v>
      </c>
      <c r="AV2539" s="2" t="s">
        <v>102</v>
      </c>
      <c r="AW2539" s="2" t="s">
        <v>102</v>
      </c>
      <c r="AX2539" s="2" t="s">
        <v>102</v>
      </c>
      <c r="AY2539" s="2" t="s">
        <v>102</v>
      </c>
      <c r="AZ2539" s="2" t="s">
        <v>102</v>
      </c>
      <c r="BB2539" s="2" t="s">
        <v>102</v>
      </c>
      <c r="BD2539" s="2" t="s">
        <v>102</v>
      </c>
      <c r="BE2539" s="2" t="s">
        <v>102</v>
      </c>
      <c r="BF2539" s="2" t="s">
        <v>102</v>
      </c>
      <c r="BG2539" s="2" t="s">
        <v>102</v>
      </c>
      <c r="BH2539" s="2" t="s">
        <v>102</v>
      </c>
      <c r="BI2539" s="2" t="s">
        <v>102</v>
      </c>
      <c r="BJ2539" s="2" t="s">
        <v>102</v>
      </c>
      <c r="BK2539" s="2" t="s">
        <v>102</v>
      </c>
      <c r="BL2539" s="2" t="s">
        <v>102</v>
      </c>
      <c r="BM2539" s="2" t="s">
        <v>102</v>
      </c>
      <c r="BN2539" s="2" t="s">
        <v>102</v>
      </c>
      <c r="BO2539" s="2" t="s">
        <v>102</v>
      </c>
      <c r="BP2539" s="2" t="s">
        <v>102</v>
      </c>
      <c r="BQ2539" s="2" t="s">
        <v>102</v>
      </c>
      <c r="BR2539" s="2" t="s">
        <v>102</v>
      </c>
      <c r="BS2539" s="2" t="s">
        <v>102</v>
      </c>
      <c r="BT2539" s="2" t="s">
        <v>102</v>
      </c>
      <c r="BU2539" s="2" t="s">
        <v>103</v>
      </c>
      <c r="BV2539" s="2" t="s">
        <v>102</v>
      </c>
      <c r="BW2539" s="2" t="s">
        <v>102</v>
      </c>
      <c r="BX2539" s="2" t="s">
        <v>102</v>
      </c>
      <c r="BY2539" s="2" t="s">
        <v>102</v>
      </c>
      <c r="BZ2539" s="2" t="s">
        <v>102</v>
      </c>
      <c r="CA2539" s="2" t="s">
        <v>102</v>
      </c>
      <c r="CB2539" s="2" t="s">
        <v>102</v>
      </c>
      <c r="CC2539" s="2" t="s">
        <v>102</v>
      </c>
      <c r="CD2539" s="2" t="s">
        <v>102</v>
      </c>
      <c r="CE2539" s="2" t="s">
        <v>102</v>
      </c>
      <c r="CF2539" s="2" t="s">
        <v>102</v>
      </c>
      <c r="CG2539" s="2" t="s">
        <v>102</v>
      </c>
      <c r="CH2539" s="2" t="s">
        <v>102</v>
      </c>
      <c r="CI2539" s="2" t="s">
        <v>102</v>
      </c>
      <c r="CJ2539" s="2" t="s">
        <v>102</v>
      </c>
      <c r="CK2539" s="2" t="s">
        <v>102</v>
      </c>
      <c r="CL2539" s="2" t="s">
        <v>102</v>
      </c>
      <c r="CM2539" s="2" t="s">
        <v>102</v>
      </c>
      <c r="CN2539" s="2" t="s">
        <v>102</v>
      </c>
      <c r="CO2539" s="2" t="s">
        <v>102</v>
      </c>
      <c r="CP2539" s="2" t="s">
        <v>102</v>
      </c>
      <c r="CQ2539" s="2" t="s">
        <v>102</v>
      </c>
      <c r="CR2539" s="2" t="s">
        <v>102</v>
      </c>
      <c r="CS2539" s="2" t="s">
        <v>102</v>
      </c>
      <c r="CT2539" s="2" t="s">
        <v>102</v>
      </c>
      <c r="CU2539" s="2" t="s">
        <v>102</v>
      </c>
    </row>
    <row r="2540" spans="1:99" x14ac:dyDescent="0.3">
      <c r="A2540" s="2" t="s">
        <v>109</v>
      </c>
      <c r="B2540" s="2">
        <v>169418</v>
      </c>
      <c r="C2540" s="2" t="s">
        <v>16439</v>
      </c>
      <c r="D2540" s="2" t="s">
        <v>792</v>
      </c>
      <c r="E2540" s="2" t="s">
        <v>16440</v>
      </c>
      <c r="F2540" s="2" t="s">
        <v>16440</v>
      </c>
      <c r="G2540" s="2" t="s">
        <v>903</v>
      </c>
      <c r="H2540" s="2" t="s">
        <v>531</v>
      </c>
      <c r="I2540" s="2" t="s">
        <v>130</v>
      </c>
      <c r="J2540" s="2" t="s">
        <v>131</v>
      </c>
      <c r="K2540" s="2" t="s">
        <v>101</v>
      </c>
      <c r="L2540" s="2">
        <v>10017</v>
      </c>
      <c r="M2540" s="2" t="s">
        <v>16441</v>
      </c>
      <c r="N2540" s="2" t="s">
        <v>16442</v>
      </c>
      <c r="U2540" s="2" t="s">
        <v>798</v>
      </c>
      <c r="V2540" s="3">
        <v>41565</v>
      </c>
      <c r="W2540" s="3">
        <v>41565</v>
      </c>
      <c r="X2540" s="4">
        <v>41183</v>
      </c>
      <c r="Y2540" s="2" t="s">
        <v>103</v>
      </c>
      <c r="Z2540" s="2" t="s">
        <v>16443</v>
      </c>
      <c r="AA2540" s="2" t="s">
        <v>102</v>
      </c>
      <c r="AB2540" s="2" t="s">
        <v>102</v>
      </c>
      <c r="AD2540" s="2" t="s">
        <v>102</v>
      </c>
      <c r="AF2540" s="2" t="s">
        <v>102</v>
      </c>
      <c r="AG2540" s="2" t="s">
        <v>103</v>
      </c>
      <c r="AH2540" s="2" t="s">
        <v>102</v>
      </c>
      <c r="AI2540" s="2" t="s">
        <v>104</v>
      </c>
      <c r="AK2540" s="2" t="s">
        <v>105</v>
      </c>
      <c r="AL2540" s="2" t="s">
        <v>101</v>
      </c>
      <c r="AM2540" s="2" t="s">
        <v>102</v>
      </c>
      <c r="AN2540" s="2" t="s">
        <v>102</v>
      </c>
      <c r="AO2540" s="2" t="s">
        <v>103</v>
      </c>
      <c r="AP2540" s="2" t="s">
        <v>102</v>
      </c>
      <c r="AQ2540" s="2" t="s">
        <v>102</v>
      </c>
      <c r="AR2540" s="2" t="s">
        <v>102</v>
      </c>
      <c r="AS2540" s="2" t="s">
        <v>102</v>
      </c>
      <c r="AT2540" s="2" t="s">
        <v>102</v>
      </c>
      <c r="AU2540" s="2" t="s">
        <v>102</v>
      </c>
      <c r="AV2540" s="2" t="s">
        <v>102</v>
      </c>
      <c r="AW2540" s="2" t="s">
        <v>102</v>
      </c>
      <c r="AX2540" s="2" t="s">
        <v>102</v>
      </c>
      <c r="AY2540" s="2" t="s">
        <v>102</v>
      </c>
      <c r="AZ2540" s="2" t="s">
        <v>102</v>
      </c>
      <c r="BB2540" s="2" t="s">
        <v>102</v>
      </c>
      <c r="BD2540" s="2" t="s">
        <v>102</v>
      </c>
      <c r="BE2540" s="2" t="s">
        <v>102</v>
      </c>
      <c r="BF2540" s="2" t="s">
        <v>102</v>
      </c>
      <c r="BG2540" s="2" t="s">
        <v>102</v>
      </c>
      <c r="BH2540" s="2" t="s">
        <v>102</v>
      </c>
      <c r="BI2540" s="2" t="s">
        <v>102</v>
      </c>
      <c r="BJ2540" s="2" t="s">
        <v>103</v>
      </c>
      <c r="BK2540" s="2" t="s">
        <v>102</v>
      </c>
      <c r="BL2540" s="2" t="s">
        <v>102</v>
      </c>
      <c r="BM2540" s="2" t="s">
        <v>102</v>
      </c>
      <c r="BN2540" s="2" t="s">
        <v>102</v>
      </c>
      <c r="BO2540" s="2" t="s">
        <v>102</v>
      </c>
      <c r="BP2540" s="2" t="s">
        <v>102</v>
      </c>
      <c r="BQ2540" s="2" t="s">
        <v>102</v>
      </c>
      <c r="BR2540" s="2" t="s">
        <v>102</v>
      </c>
      <c r="BS2540" s="2" t="s">
        <v>102</v>
      </c>
      <c r="BT2540" s="2" t="s">
        <v>103</v>
      </c>
      <c r="BU2540" s="2" t="s">
        <v>103</v>
      </c>
      <c r="BV2540" s="2" t="s">
        <v>102</v>
      </c>
      <c r="BW2540" s="2" t="s">
        <v>102</v>
      </c>
      <c r="BX2540" s="2" t="s">
        <v>102</v>
      </c>
      <c r="BY2540" s="2" t="s">
        <v>102</v>
      </c>
      <c r="BZ2540" s="2" t="s">
        <v>102</v>
      </c>
      <c r="CA2540" s="2" t="s">
        <v>102</v>
      </c>
      <c r="CB2540" s="2" t="s">
        <v>102</v>
      </c>
      <c r="CC2540" s="2" t="s">
        <v>102</v>
      </c>
      <c r="CD2540" s="2" t="s">
        <v>102</v>
      </c>
      <c r="CE2540" s="2" t="s">
        <v>102</v>
      </c>
      <c r="CF2540" s="2" t="s">
        <v>102</v>
      </c>
      <c r="CG2540" s="2" t="s">
        <v>102</v>
      </c>
      <c r="CH2540" s="2" t="s">
        <v>102</v>
      </c>
      <c r="CI2540" s="2" t="s">
        <v>102</v>
      </c>
      <c r="CJ2540" s="2" t="s">
        <v>102</v>
      </c>
      <c r="CK2540" s="2" t="s">
        <v>102</v>
      </c>
      <c r="CL2540" s="2" t="s">
        <v>102</v>
      </c>
      <c r="CM2540" s="2" t="s">
        <v>102</v>
      </c>
      <c r="CN2540" s="2" t="s">
        <v>102</v>
      </c>
      <c r="CO2540" s="2" t="s">
        <v>102</v>
      </c>
      <c r="CP2540" s="2" t="s">
        <v>102</v>
      </c>
      <c r="CQ2540" s="2" t="s">
        <v>102</v>
      </c>
      <c r="CR2540" s="2" t="s">
        <v>102</v>
      </c>
      <c r="CS2540" s="2" t="s">
        <v>102</v>
      </c>
      <c r="CT2540" s="2" t="s">
        <v>102</v>
      </c>
      <c r="CU2540" s="2" t="s">
        <v>102</v>
      </c>
    </row>
    <row r="2541" spans="1:99" x14ac:dyDescent="0.3">
      <c r="A2541" s="2" t="s">
        <v>112</v>
      </c>
      <c r="B2541" s="2">
        <v>169419</v>
      </c>
      <c r="C2541" s="2" t="s">
        <v>16474</v>
      </c>
      <c r="D2541" s="2" t="s">
        <v>792</v>
      </c>
      <c r="E2541" s="2" t="s">
        <v>16475</v>
      </c>
      <c r="F2541" s="2" t="s">
        <v>16476</v>
      </c>
      <c r="G2541" s="2" t="s">
        <v>16477</v>
      </c>
      <c r="I2541" s="2" t="s">
        <v>148</v>
      </c>
      <c r="J2541" s="2" t="s">
        <v>113</v>
      </c>
      <c r="K2541" s="2" t="s">
        <v>101</v>
      </c>
      <c r="L2541" s="2">
        <v>98005</v>
      </c>
      <c r="M2541" s="2" t="s">
        <v>16478</v>
      </c>
      <c r="N2541" s="2" t="s">
        <v>16478</v>
      </c>
      <c r="U2541" s="2" t="s">
        <v>798</v>
      </c>
      <c r="V2541" s="3">
        <v>41571</v>
      </c>
      <c r="W2541" s="3">
        <v>41571</v>
      </c>
      <c r="X2541" s="4">
        <v>41183</v>
      </c>
      <c r="Y2541" s="2" t="s">
        <v>103</v>
      </c>
      <c r="Z2541" s="2" t="s">
        <v>16479</v>
      </c>
      <c r="AA2541" s="2" t="s">
        <v>102</v>
      </c>
      <c r="AB2541" s="2" t="s">
        <v>102</v>
      </c>
      <c r="AD2541" s="2" t="s">
        <v>102</v>
      </c>
      <c r="AF2541" s="2" t="s">
        <v>103</v>
      </c>
      <c r="AG2541" s="2" t="s">
        <v>103</v>
      </c>
      <c r="AH2541" s="2" t="s">
        <v>102</v>
      </c>
      <c r="AI2541" s="2" t="s">
        <v>104</v>
      </c>
      <c r="AK2541" s="2" t="s">
        <v>105</v>
      </c>
      <c r="AL2541" s="2" t="s">
        <v>101</v>
      </c>
      <c r="AM2541" s="2" t="s">
        <v>102</v>
      </c>
      <c r="AN2541" s="2" t="s">
        <v>102</v>
      </c>
      <c r="AO2541" s="2" t="s">
        <v>102</v>
      </c>
      <c r="AP2541" s="2" t="s">
        <v>102</v>
      </c>
      <c r="AQ2541" s="2" t="s">
        <v>102</v>
      </c>
      <c r="AR2541" s="2" t="s">
        <v>102</v>
      </c>
      <c r="AS2541" s="2" t="s">
        <v>102</v>
      </c>
      <c r="AT2541" s="2" t="s">
        <v>102</v>
      </c>
      <c r="AU2541" s="2" t="s">
        <v>102</v>
      </c>
      <c r="AV2541" s="2" t="s">
        <v>102</v>
      </c>
      <c r="AW2541" s="2" t="s">
        <v>102</v>
      </c>
      <c r="AX2541" s="2" t="s">
        <v>102</v>
      </c>
      <c r="AY2541" s="2" t="s">
        <v>102</v>
      </c>
      <c r="AZ2541" s="2" t="s">
        <v>102</v>
      </c>
      <c r="BB2541" s="2" t="s">
        <v>102</v>
      </c>
      <c r="BD2541" s="2" t="s">
        <v>102</v>
      </c>
      <c r="BE2541" s="2" t="s">
        <v>102</v>
      </c>
      <c r="BF2541" s="2" t="s">
        <v>102</v>
      </c>
      <c r="BG2541" s="2" t="s">
        <v>102</v>
      </c>
      <c r="BH2541" s="2" t="s">
        <v>102</v>
      </c>
      <c r="BI2541" s="2" t="s">
        <v>102</v>
      </c>
      <c r="BJ2541" s="2" t="s">
        <v>102</v>
      </c>
      <c r="BK2541" s="2" t="s">
        <v>102</v>
      </c>
      <c r="BL2541" s="2" t="s">
        <v>102</v>
      </c>
      <c r="BM2541" s="2" t="s">
        <v>102</v>
      </c>
      <c r="BN2541" s="2" t="s">
        <v>102</v>
      </c>
      <c r="BO2541" s="2" t="s">
        <v>102</v>
      </c>
      <c r="BP2541" s="2" t="s">
        <v>102</v>
      </c>
      <c r="BQ2541" s="2" t="s">
        <v>102</v>
      </c>
      <c r="BR2541" s="2" t="s">
        <v>102</v>
      </c>
      <c r="BS2541" s="2" t="s">
        <v>102</v>
      </c>
      <c r="BT2541" s="2" t="s">
        <v>103</v>
      </c>
      <c r="BU2541" s="2" t="s">
        <v>103</v>
      </c>
      <c r="BV2541" s="2" t="s">
        <v>102</v>
      </c>
      <c r="BW2541" s="2" t="s">
        <v>102</v>
      </c>
      <c r="BX2541" s="2" t="s">
        <v>102</v>
      </c>
      <c r="BY2541" s="2" t="s">
        <v>102</v>
      </c>
      <c r="BZ2541" s="2" t="s">
        <v>102</v>
      </c>
      <c r="CA2541" s="2" t="s">
        <v>102</v>
      </c>
      <c r="CB2541" s="2" t="s">
        <v>102</v>
      </c>
      <c r="CC2541" s="2" t="s">
        <v>102</v>
      </c>
      <c r="CD2541" s="2" t="s">
        <v>102</v>
      </c>
      <c r="CE2541" s="2" t="s">
        <v>102</v>
      </c>
      <c r="CF2541" s="2" t="s">
        <v>102</v>
      </c>
      <c r="CG2541" s="2" t="s">
        <v>102</v>
      </c>
      <c r="CH2541" s="2" t="s">
        <v>102</v>
      </c>
      <c r="CI2541" s="2" t="s">
        <v>102</v>
      </c>
      <c r="CJ2541" s="2" t="s">
        <v>102</v>
      </c>
      <c r="CK2541" s="2" t="s">
        <v>102</v>
      </c>
      <c r="CL2541" s="2" t="s">
        <v>102</v>
      </c>
      <c r="CM2541" s="2" t="s">
        <v>102</v>
      </c>
      <c r="CN2541" s="2" t="s">
        <v>102</v>
      </c>
      <c r="CO2541" s="2" t="s">
        <v>102</v>
      </c>
      <c r="CP2541" s="2" t="s">
        <v>102</v>
      </c>
      <c r="CQ2541" s="2" t="s">
        <v>102</v>
      </c>
      <c r="CR2541" s="2" t="s">
        <v>102</v>
      </c>
      <c r="CS2541" s="2" t="s">
        <v>102</v>
      </c>
      <c r="CT2541" s="2" t="s">
        <v>102</v>
      </c>
      <c r="CU2541" s="2" t="s">
        <v>102</v>
      </c>
    </row>
    <row r="2542" spans="1:99" x14ac:dyDescent="0.3">
      <c r="A2542" s="2" t="s">
        <v>106</v>
      </c>
      <c r="B2542" s="2">
        <v>169508</v>
      </c>
      <c r="C2542" s="2" t="s">
        <v>16506</v>
      </c>
      <c r="D2542" s="2" t="s">
        <v>792</v>
      </c>
      <c r="E2542" s="2" t="s">
        <v>16507</v>
      </c>
      <c r="F2542" s="2" t="s">
        <v>16507</v>
      </c>
      <c r="G2542" s="2" t="s">
        <v>16508</v>
      </c>
      <c r="H2542" s="2" t="s">
        <v>4938</v>
      </c>
      <c r="I2542" s="2" t="s">
        <v>237</v>
      </c>
      <c r="J2542" s="2" t="s">
        <v>153</v>
      </c>
      <c r="K2542" s="2" t="s">
        <v>101</v>
      </c>
      <c r="L2542" s="2">
        <v>22209</v>
      </c>
      <c r="M2542" s="2" t="s">
        <v>16509</v>
      </c>
      <c r="N2542" s="2" t="s">
        <v>16510</v>
      </c>
      <c r="U2542" s="2" t="s">
        <v>798</v>
      </c>
      <c r="V2542" s="3">
        <v>41577</v>
      </c>
      <c r="W2542" s="3">
        <v>41577</v>
      </c>
      <c r="X2542" s="4">
        <v>41183</v>
      </c>
      <c r="Y2542" s="2" t="s">
        <v>103</v>
      </c>
      <c r="Z2542" s="2" t="s">
        <v>16511</v>
      </c>
      <c r="AA2542" s="2" t="s">
        <v>102</v>
      </c>
      <c r="AB2542" s="2" t="s">
        <v>102</v>
      </c>
      <c r="AD2542" s="2" t="s">
        <v>102</v>
      </c>
      <c r="AF2542" s="2" t="s">
        <v>103</v>
      </c>
      <c r="AG2542" s="2" t="s">
        <v>103</v>
      </c>
      <c r="AH2542" s="2" t="s">
        <v>102</v>
      </c>
      <c r="AI2542" s="2" t="s">
        <v>104</v>
      </c>
      <c r="AK2542" s="2" t="s">
        <v>105</v>
      </c>
      <c r="AL2542" s="2" t="s">
        <v>101</v>
      </c>
      <c r="AM2542" s="2" t="s">
        <v>102</v>
      </c>
      <c r="AN2542" s="2" t="s">
        <v>102</v>
      </c>
      <c r="AO2542" s="2" t="s">
        <v>102</v>
      </c>
      <c r="AP2542" s="2" t="s">
        <v>102</v>
      </c>
      <c r="AQ2542" s="2" t="s">
        <v>102</v>
      </c>
      <c r="AR2542" s="2" t="s">
        <v>102</v>
      </c>
      <c r="AS2542" s="2" t="s">
        <v>102</v>
      </c>
      <c r="AT2542" s="2" t="s">
        <v>102</v>
      </c>
      <c r="AU2542" s="2" t="s">
        <v>102</v>
      </c>
      <c r="AV2542" s="2" t="s">
        <v>102</v>
      </c>
      <c r="AW2542" s="2" t="s">
        <v>102</v>
      </c>
      <c r="AX2542" s="2" t="s">
        <v>102</v>
      </c>
      <c r="AY2542" s="2" t="s">
        <v>102</v>
      </c>
      <c r="AZ2542" s="2" t="s">
        <v>102</v>
      </c>
      <c r="BB2542" s="2" t="s">
        <v>102</v>
      </c>
      <c r="BD2542" s="2" t="s">
        <v>102</v>
      </c>
      <c r="BE2542" s="2" t="s">
        <v>102</v>
      </c>
      <c r="BF2542" s="2" t="s">
        <v>103</v>
      </c>
      <c r="BG2542" s="2" t="s">
        <v>102</v>
      </c>
      <c r="BH2542" s="2" t="s">
        <v>102</v>
      </c>
      <c r="BI2542" s="2" t="s">
        <v>102</v>
      </c>
      <c r="BJ2542" s="2" t="s">
        <v>102</v>
      </c>
      <c r="BK2542" s="2" t="s">
        <v>102</v>
      </c>
      <c r="BL2542" s="2" t="s">
        <v>102</v>
      </c>
      <c r="BM2542" s="2" t="s">
        <v>102</v>
      </c>
      <c r="BN2542" s="2" t="s">
        <v>102</v>
      </c>
      <c r="BO2542" s="2" t="s">
        <v>102</v>
      </c>
      <c r="BP2542" s="2" t="s">
        <v>102</v>
      </c>
      <c r="BQ2542" s="2" t="s">
        <v>102</v>
      </c>
      <c r="BR2542" s="2" t="s">
        <v>102</v>
      </c>
      <c r="BS2542" s="2" t="s">
        <v>102</v>
      </c>
      <c r="BT2542" s="2" t="s">
        <v>103</v>
      </c>
      <c r="BU2542" s="2" t="s">
        <v>103</v>
      </c>
      <c r="BV2542" s="2" t="s">
        <v>102</v>
      </c>
      <c r="BW2542" s="2" t="s">
        <v>102</v>
      </c>
      <c r="BX2542" s="2" t="s">
        <v>102</v>
      </c>
      <c r="BY2542" s="2" t="s">
        <v>102</v>
      </c>
      <c r="BZ2542" s="2" t="s">
        <v>102</v>
      </c>
      <c r="CA2542" s="2" t="s">
        <v>102</v>
      </c>
      <c r="CB2542" s="2" t="s">
        <v>102</v>
      </c>
      <c r="CC2542" s="2" t="s">
        <v>102</v>
      </c>
      <c r="CD2542" s="2" t="s">
        <v>102</v>
      </c>
      <c r="CE2542" s="2" t="s">
        <v>102</v>
      </c>
      <c r="CF2542" s="2" t="s">
        <v>102</v>
      </c>
      <c r="CG2542" s="2" t="s">
        <v>102</v>
      </c>
      <c r="CH2542" s="2" t="s">
        <v>102</v>
      </c>
      <c r="CI2542" s="2" t="s">
        <v>102</v>
      </c>
      <c r="CJ2542" s="2" t="s">
        <v>102</v>
      </c>
      <c r="CK2542" s="2" t="s">
        <v>102</v>
      </c>
      <c r="CL2542" s="2" t="s">
        <v>102</v>
      </c>
      <c r="CM2542" s="2" t="s">
        <v>102</v>
      </c>
      <c r="CN2542" s="2" t="s">
        <v>102</v>
      </c>
      <c r="CO2542" s="2" t="s">
        <v>102</v>
      </c>
      <c r="CP2542" s="2" t="s">
        <v>102</v>
      </c>
      <c r="CQ2542" s="2" t="s">
        <v>102</v>
      </c>
      <c r="CR2542" s="2" t="s">
        <v>102</v>
      </c>
      <c r="CS2542" s="2" t="s">
        <v>102</v>
      </c>
      <c r="CT2542" s="2" t="s">
        <v>102</v>
      </c>
      <c r="CU2542" s="2" t="s">
        <v>102</v>
      </c>
    </row>
    <row r="2543" spans="1:99" x14ac:dyDescent="0.3">
      <c r="A2543" s="2" t="s">
        <v>379</v>
      </c>
      <c r="B2543" s="2">
        <v>169511</v>
      </c>
      <c r="C2543" s="2" t="s">
        <v>16486</v>
      </c>
      <c r="D2543" s="2" t="s">
        <v>792</v>
      </c>
      <c r="E2543" s="2" t="s">
        <v>16487</v>
      </c>
      <c r="F2543" s="2" t="s">
        <v>16487</v>
      </c>
      <c r="G2543" s="2" t="s">
        <v>16488</v>
      </c>
      <c r="I2543" s="2" t="s">
        <v>381</v>
      </c>
      <c r="K2543" s="2" t="s">
        <v>382</v>
      </c>
      <c r="L2543" s="2" t="s">
        <v>2308</v>
      </c>
      <c r="M2543" s="2">
        <v>442070040953</v>
      </c>
      <c r="N2543" s="2">
        <v>442070040959</v>
      </c>
      <c r="U2543" s="2" t="s">
        <v>798</v>
      </c>
      <c r="V2543" s="3">
        <v>41576</v>
      </c>
      <c r="W2543" s="3">
        <v>41576</v>
      </c>
      <c r="X2543" s="4">
        <v>41183</v>
      </c>
      <c r="Y2543" s="2" t="s">
        <v>103</v>
      </c>
      <c r="Z2543" s="2" t="s">
        <v>16489</v>
      </c>
      <c r="AA2543" s="2" t="s">
        <v>103</v>
      </c>
      <c r="AB2543" s="2" t="s">
        <v>102</v>
      </c>
      <c r="AD2543" s="2" t="s">
        <v>102</v>
      </c>
      <c r="AF2543" s="2" t="s">
        <v>102</v>
      </c>
      <c r="AG2543" s="2" t="s">
        <v>103</v>
      </c>
      <c r="AH2543" s="2" t="s">
        <v>102</v>
      </c>
      <c r="AI2543" s="2" t="s">
        <v>279</v>
      </c>
      <c r="AL2543" s="2" t="s">
        <v>382</v>
      </c>
      <c r="AM2543" s="2" t="s">
        <v>102</v>
      </c>
      <c r="AN2543" s="2" t="s">
        <v>102</v>
      </c>
      <c r="AO2543" s="2" t="s">
        <v>102</v>
      </c>
      <c r="AP2543" s="2" t="s">
        <v>102</v>
      </c>
      <c r="AQ2543" s="2" t="s">
        <v>102</v>
      </c>
      <c r="AR2543" s="2" t="s">
        <v>102</v>
      </c>
      <c r="AS2543" s="2" t="s">
        <v>102</v>
      </c>
      <c r="AT2543" s="2" t="s">
        <v>102</v>
      </c>
      <c r="AU2543" s="2" t="s">
        <v>102</v>
      </c>
      <c r="AV2543" s="2" t="s">
        <v>102</v>
      </c>
      <c r="AW2543" s="2" t="s">
        <v>102</v>
      </c>
      <c r="AX2543" s="2" t="s">
        <v>102</v>
      </c>
      <c r="AY2543" s="2" t="s">
        <v>102</v>
      </c>
      <c r="AZ2543" s="2" t="s">
        <v>102</v>
      </c>
      <c r="BB2543" s="2" t="s">
        <v>102</v>
      </c>
      <c r="BD2543" s="2" t="s">
        <v>102</v>
      </c>
      <c r="BE2543" s="2" t="s">
        <v>102</v>
      </c>
      <c r="BF2543" s="2" t="s">
        <v>102</v>
      </c>
      <c r="BG2543" s="2" t="s">
        <v>102</v>
      </c>
      <c r="BH2543" s="2" t="s">
        <v>102</v>
      </c>
      <c r="BI2543" s="2" t="s">
        <v>102</v>
      </c>
      <c r="BJ2543" s="2" t="s">
        <v>102</v>
      </c>
      <c r="BK2543" s="2" t="s">
        <v>102</v>
      </c>
      <c r="BL2543" s="2" t="s">
        <v>102</v>
      </c>
      <c r="BM2543" s="2" t="s">
        <v>102</v>
      </c>
      <c r="BN2543" s="2" t="s">
        <v>102</v>
      </c>
      <c r="BO2543" s="2" t="s">
        <v>102</v>
      </c>
      <c r="BP2543" s="2" t="s">
        <v>102</v>
      </c>
      <c r="BQ2543" s="2" t="s">
        <v>102</v>
      </c>
      <c r="BR2543" s="2" t="s">
        <v>102</v>
      </c>
      <c r="BS2543" s="2" t="s">
        <v>102</v>
      </c>
      <c r="BT2543" s="2" t="s">
        <v>102</v>
      </c>
      <c r="BU2543" s="2" t="s">
        <v>103</v>
      </c>
      <c r="BV2543" s="2" t="s">
        <v>102</v>
      </c>
      <c r="BW2543" s="2" t="s">
        <v>102</v>
      </c>
      <c r="BX2543" s="2" t="s">
        <v>102</v>
      </c>
      <c r="BY2543" s="2" t="s">
        <v>102</v>
      </c>
      <c r="BZ2543" s="2" t="s">
        <v>102</v>
      </c>
      <c r="CA2543" s="2" t="s">
        <v>102</v>
      </c>
      <c r="CB2543" s="2" t="s">
        <v>102</v>
      </c>
      <c r="CC2543" s="2" t="s">
        <v>102</v>
      </c>
      <c r="CD2543" s="2" t="s">
        <v>102</v>
      </c>
      <c r="CE2543" s="2" t="s">
        <v>102</v>
      </c>
      <c r="CF2543" s="2" t="s">
        <v>102</v>
      </c>
      <c r="CG2543" s="2" t="s">
        <v>102</v>
      </c>
      <c r="CH2543" s="2" t="s">
        <v>102</v>
      </c>
      <c r="CI2543" s="2" t="s">
        <v>102</v>
      </c>
      <c r="CJ2543" s="2" t="s">
        <v>102</v>
      </c>
      <c r="CK2543" s="2" t="s">
        <v>102</v>
      </c>
      <c r="CL2543" s="2" t="s">
        <v>102</v>
      </c>
      <c r="CM2543" s="2" t="s">
        <v>102</v>
      </c>
      <c r="CN2543" s="2" t="s">
        <v>102</v>
      </c>
      <c r="CO2543" s="2" t="s">
        <v>102</v>
      </c>
      <c r="CP2543" s="2" t="s">
        <v>102</v>
      </c>
      <c r="CQ2543" s="2" t="s">
        <v>102</v>
      </c>
      <c r="CR2543" s="2" t="s">
        <v>102</v>
      </c>
      <c r="CS2543" s="2" t="s">
        <v>102</v>
      </c>
      <c r="CT2543" s="2" t="s">
        <v>102</v>
      </c>
      <c r="CU2543" s="2" t="s">
        <v>102</v>
      </c>
    </row>
    <row r="2544" spans="1:99" x14ac:dyDescent="0.3">
      <c r="V2544" s="3"/>
      <c r="W2544" s="3"/>
      <c r="X2544" s="4"/>
    </row>
    <row r="2545" spans="22:24" x14ac:dyDescent="0.3">
      <c r="V2545" s="3"/>
      <c r="W2545" s="3"/>
      <c r="X2545" s="4"/>
    </row>
    <row r="2546" spans="22:24" x14ac:dyDescent="0.3">
      <c r="V2546" s="3"/>
      <c r="W2546" s="3"/>
      <c r="X2546" s="4"/>
    </row>
    <row r="2547" spans="22:24" x14ac:dyDescent="0.3">
      <c r="V2547" s="3"/>
      <c r="W2547" s="3"/>
      <c r="X2547" s="4"/>
    </row>
    <row r="2548" spans="22:24" x14ac:dyDescent="0.3">
      <c r="V2548" s="3"/>
      <c r="W2548" s="3"/>
      <c r="X2548" s="4"/>
    </row>
    <row r="2549" spans="22:24" x14ac:dyDescent="0.3">
      <c r="V2549" s="3"/>
      <c r="W2549" s="3"/>
      <c r="X2549" s="4"/>
    </row>
    <row r="2550" spans="22:24" x14ac:dyDescent="0.3">
      <c r="V2550" s="3"/>
      <c r="W2550" s="3"/>
      <c r="X2550" s="4"/>
    </row>
    <row r="2551" spans="22:24" x14ac:dyDescent="0.3">
      <c r="V2551" s="3"/>
      <c r="W2551" s="3"/>
      <c r="X2551" s="4"/>
    </row>
    <row r="2552" spans="22:24" x14ac:dyDescent="0.3">
      <c r="V2552" s="3"/>
      <c r="W2552" s="3"/>
      <c r="X2552" s="4"/>
    </row>
    <row r="2553" spans="22:24" x14ac:dyDescent="0.3">
      <c r="V2553" s="3"/>
      <c r="W2553" s="3"/>
      <c r="X2553" s="4"/>
    </row>
    <row r="2554" spans="22:24" x14ac:dyDescent="0.3">
      <c r="V2554" s="3"/>
      <c r="W2554" s="3"/>
      <c r="X2554" s="4"/>
    </row>
    <row r="2555" spans="22:24" x14ac:dyDescent="0.3">
      <c r="V2555" s="3"/>
      <c r="W2555" s="3"/>
      <c r="X2555" s="4"/>
    </row>
    <row r="2556" spans="22:24" x14ac:dyDescent="0.3">
      <c r="V2556" s="3"/>
      <c r="W2556" s="3"/>
      <c r="X2556" s="4"/>
    </row>
    <row r="2557" spans="22:24" x14ac:dyDescent="0.3">
      <c r="V2557" s="3"/>
      <c r="W2557" s="3"/>
      <c r="X2557" s="4"/>
    </row>
    <row r="2558" spans="22:24" x14ac:dyDescent="0.3">
      <c r="V2558" s="3"/>
      <c r="W2558" s="3"/>
      <c r="X2558" s="4"/>
    </row>
    <row r="2559" spans="22:24" x14ac:dyDescent="0.3">
      <c r="V2559" s="3"/>
      <c r="W2559" s="3"/>
      <c r="X2559" s="4"/>
    </row>
    <row r="2560" spans="22:24" x14ac:dyDescent="0.3">
      <c r="V2560" s="3"/>
      <c r="W2560" s="3"/>
      <c r="X2560" s="4"/>
    </row>
    <row r="2561" spans="22:24" x14ac:dyDescent="0.3">
      <c r="V2561" s="3"/>
      <c r="W2561" s="3"/>
      <c r="X2561" s="4"/>
    </row>
    <row r="2562" spans="22:24" x14ac:dyDescent="0.3">
      <c r="V2562" s="3"/>
      <c r="W2562" s="3"/>
      <c r="X2562" s="4"/>
    </row>
    <row r="2563" spans="22:24" x14ac:dyDescent="0.3">
      <c r="V2563" s="3"/>
      <c r="W2563" s="3"/>
      <c r="X2563" s="4"/>
    </row>
    <row r="2564" spans="22:24" x14ac:dyDescent="0.3">
      <c r="V2564" s="3"/>
      <c r="W2564" s="3"/>
      <c r="X2564" s="4"/>
    </row>
    <row r="2565" spans="22:24" x14ac:dyDescent="0.3">
      <c r="V2565" s="3"/>
      <c r="W2565" s="3"/>
      <c r="X2565" s="4"/>
    </row>
    <row r="2566" spans="22:24" x14ac:dyDescent="0.3">
      <c r="V2566" s="3"/>
      <c r="W2566" s="3"/>
      <c r="X2566" s="4"/>
    </row>
    <row r="2567" spans="22:24" x14ac:dyDescent="0.3">
      <c r="V2567" s="3"/>
      <c r="W2567" s="3"/>
      <c r="X2567" s="4"/>
    </row>
    <row r="2568" spans="22:24" x14ac:dyDescent="0.3">
      <c r="V2568" s="3"/>
      <c r="W2568" s="3"/>
      <c r="X2568" s="4"/>
    </row>
    <row r="2569" spans="22:24" x14ac:dyDescent="0.3">
      <c r="V2569" s="3"/>
      <c r="W2569" s="3"/>
      <c r="X2569" s="4"/>
    </row>
    <row r="2570" spans="22:24" x14ac:dyDescent="0.3">
      <c r="V2570" s="3"/>
      <c r="W2570" s="3"/>
      <c r="X2570" s="4"/>
    </row>
    <row r="2571" spans="22:24" x14ac:dyDescent="0.3">
      <c r="V2571" s="3"/>
      <c r="W2571" s="3"/>
      <c r="X2571" s="4"/>
    </row>
    <row r="2572" spans="22:24" x14ac:dyDescent="0.3">
      <c r="V2572" s="3"/>
      <c r="W2572" s="3"/>
      <c r="X2572" s="4"/>
    </row>
    <row r="2573" spans="22:24" x14ac:dyDescent="0.3">
      <c r="V2573" s="3"/>
      <c r="W2573" s="3"/>
      <c r="X2573" s="4"/>
    </row>
    <row r="2574" spans="22:24" x14ac:dyDescent="0.3">
      <c r="V2574" s="3"/>
      <c r="W2574" s="3"/>
      <c r="X2574" s="4"/>
    </row>
    <row r="2575" spans="22:24" x14ac:dyDescent="0.3">
      <c r="V2575" s="3"/>
      <c r="W2575" s="3"/>
      <c r="X2575" s="4"/>
    </row>
    <row r="2576" spans="22:24" x14ac:dyDescent="0.3">
      <c r="V2576" s="3"/>
      <c r="W2576" s="3"/>
      <c r="X2576" s="4"/>
    </row>
    <row r="2577" spans="22:24" x14ac:dyDescent="0.3">
      <c r="V2577" s="3"/>
      <c r="W2577" s="3"/>
      <c r="X2577" s="4"/>
    </row>
    <row r="2578" spans="22:24" x14ac:dyDescent="0.3">
      <c r="V2578" s="3"/>
      <c r="W2578" s="3"/>
      <c r="X2578" s="4"/>
    </row>
    <row r="2579" spans="22:24" x14ac:dyDescent="0.3">
      <c r="V2579" s="3"/>
      <c r="W2579" s="3"/>
      <c r="X2579" s="4"/>
    </row>
    <row r="2580" spans="22:24" x14ac:dyDescent="0.3">
      <c r="V2580" s="3"/>
      <c r="W2580" s="3"/>
      <c r="X2580" s="4"/>
    </row>
    <row r="2581" spans="22:24" x14ac:dyDescent="0.3">
      <c r="V2581" s="3"/>
      <c r="W2581" s="3"/>
      <c r="X2581" s="4"/>
    </row>
    <row r="2582" spans="22:24" x14ac:dyDescent="0.3">
      <c r="V2582" s="3"/>
      <c r="W2582" s="3"/>
      <c r="X2582" s="4"/>
    </row>
    <row r="2583" spans="22:24" x14ac:dyDescent="0.3">
      <c r="V2583" s="3"/>
      <c r="W2583" s="3"/>
      <c r="X2583" s="4"/>
    </row>
    <row r="2584" spans="22:24" x14ac:dyDescent="0.3">
      <c r="V2584" s="3"/>
      <c r="W2584" s="3"/>
      <c r="X2584" s="4"/>
    </row>
    <row r="2585" spans="22:24" x14ac:dyDescent="0.3">
      <c r="V2585" s="3"/>
      <c r="W2585" s="3"/>
      <c r="X2585" s="4"/>
    </row>
    <row r="2586" spans="22:24" x14ac:dyDescent="0.3">
      <c r="V2586" s="3"/>
      <c r="W2586" s="3"/>
      <c r="X2586" s="4"/>
    </row>
    <row r="2587" spans="22:24" x14ac:dyDescent="0.3">
      <c r="V2587" s="3"/>
      <c r="W2587" s="3"/>
      <c r="X2587" s="4"/>
    </row>
    <row r="2588" spans="22:24" x14ac:dyDescent="0.3">
      <c r="V2588" s="3"/>
      <c r="W2588" s="3"/>
      <c r="X2588" s="4"/>
    </row>
    <row r="2589" spans="22:24" x14ac:dyDescent="0.3">
      <c r="V2589" s="3"/>
      <c r="W2589" s="3"/>
      <c r="X2589" s="4"/>
    </row>
    <row r="2590" spans="22:24" x14ac:dyDescent="0.3">
      <c r="V2590" s="3"/>
      <c r="W2590" s="3"/>
      <c r="X2590" s="4"/>
    </row>
    <row r="2591" spans="22:24" x14ac:dyDescent="0.3">
      <c r="V2591" s="3"/>
      <c r="W2591" s="3"/>
      <c r="X2591" s="4"/>
    </row>
    <row r="2592" spans="22:24" x14ac:dyDescent="0.3">
      <c r="V2592" s="3"/>
      <c r="W2592" s="3"/>
      <c r="X2592" s="4"/>
    </row>
    <row r="2593" spans="22:24" x14ac:dyDescent="0.3">
      <c r="V2593" s="3"/>
      <c r="W2593" s="3"/>
      <c r="X2593" s="4"/>
    </row>
    <row r="2594" spans="22:24" x14ac:dyDescent="0.3">
      <c r="V2594" s="3"/>
      <c r="W2594" s="3"/>
      <c r="X2594" s="4"/>
    </row>
    <row r="2595" spans="22:24" x14ac:dyDescent="0.3">
      <c r="V2595" s="3"/>
      <c r="W2595" s="3"/>
      <c r="X2595" s="4"/>
    </row>
    <row r="2596" spans="22:24" x14ac:dyDescent="0.3">
      <c r="V2596" s="3"/>
      <c r="W2596" s="3"/>
      <c r="X2596" s="4"/>
    </row>
    <row r="2597" spans="22:24" x14ac:dyDescent="0.3">
      <c r="V2597" s="3"/>
      <c r="W2597" s="3"/>
      <c r="X2597" s="4"/>
    </row>
    <row r="2598" spans="22:24" x14ac:dyDescent="0.3">
      <c r="V2598" s="3"/>
      <c r="W2598" s="3"/>
      <c r="X2598" s="4"/>
    </row>
    <row r="2599" spans="22:24" x14ac:dyDescent="0.3">
      <c r="V2599" s="3"/>
      <c r="W2599" s="3"/>
      <c r="X2599" s="4"/>
    </row>
    <row r="2600" spans="22:24" x14ac:dyDescent="0.3">
      <c r="V2600" s="3"/>
      <c r="W2600" s="3"/>
      <c r="X2600" s="4"/>
    </row>
    <row r="2601" spans="22:24" x14ac:dyDescent="0.3">
      <c r="V2601" s="3"/>
      <c r="W2601" s="3"/>
      <c r="X2601" s="4"/>
    </row>
    <row r="2602" spans="22:24" x14ac:dyDescent="0.3">
      <c r="V2602" s="3"/>
      <c r="W2602" s="3"/>
      <c r="X2602" s="4"/>
    </row>
    <row r="2603" spans="22:24" x14ac:dyDescent="0.3">
      <c r="V2603" s="3"/>
      <c r="W2603" s="3"/>
      <c r="X2603" s="4"/>
    </row>
    <row r="2604" spans="22:24" x14ac:dyDescent="0.3">
      <c r="V2604" s="3"/>
      <c r="W2604" s="3"/>
      <c r="X2604" s="4"/>
    </row>
    <row r="2605" spans="22:24" x14ac:dyDescent="0.3">
      <c r="V2605" s="3"/>
      <c r="W2605" s="3"/>
      <c r="X2605" s="4"/>
    </row>
    <row r="2606" spans="22:24" x14ac:dyDescent="0.3">
      <c r="V2606" s="3"/>
      <c r="W2606" s="3"/>
      <c r="X2606" s="4"/>
    </row>
    <row r="2607" spans="22:24" x14ac:dyDescent="0.3">
      <c r="V2607" s="3"/>
      <c r="W2607" s="3"/>
      <c r="X2607" s="4"/>
    </row>
    <row r="2608" spans="22:24" x14ac:dyDescent="0.3">
      <c r="V2608" s="3"/>
      <c r="W2608" s="3"/>
      <c r="X2608" s="4"/>
    </row>
    <row r="2609" spans="22:24" x14ac:dyDescent="0.3">
      <c r="V2609" s="3"/>
      <c r="W2609" s="3"/>
      <c r="X2609" s="4"/>
    </row>
    <row r="2610" spans="22:24" x14ac:dyDescent="0.3">
      <c r="V2610" s="3"/>
      <c r="W2610" s="3"/>
      <c r="X2610" s="4"/>
    </row>
    <row r="2611" spans="22:24" x14ac:dyDescent="0.3">
      <c r="V2611" s="3"/>
      <c r="W2611" s="3"/>
      <c r="X2611" s="4"/>
    </row>
    <row r="2612" spans="22:24" x14ac:dyDescent="0.3">
      <c r="V2612" s="3"/>
      <c r="W2612" s="3"/>
      <c r="X2612" s="4"/>
    </row>
    <row r="2613" spans="22:24" x14ac:dyDescent="0.3">
      <c r="V2613" s="3"/>
      <c r="W2613" s="3"/>
      <c r="X2613" s="4"/>
    </row>
    <row r="2614" spans="22:24" x14ac:dyDescent="0.3">
      <c r="V2614" s="3"/>
      <c r="W2614" s="3"/>
      <c r="X2614" s="4"/>
    </row>
    <row r="2615" spans="22:24" x14ac:dyDescent="0.3">
      <c r="V2615" s="3"/>
      <c r="W2615" s="3"/>
      <c r="X2615" s="4"/>
    </row>
    <row r="2616" spans="22:24" x14ac:dyDescent="0.3">
      <c r="V2616" s="3"/>
      <c r="W2616" s="3"/>
      <c r="X2616" s="4"/>
    </row>
    <row r="2617" spans="22:24" x14ac:dyDescent="0.3">
      <c r="V2617" s="3"/>
      <c r="W2617" s="3"/>
      <c r="X2617" s="4"/>
    </row>
    <row r="2618" spans="22:24" x14ac:dyDescent="0.3">
      <c r="V2618" s="3"/>
      <c r="W2618" s="3"/>
      <c r="X2618" s="4"/>
    </row>
    <row r="2619" spans="22:24" x14ac:dyDescent="0.3">
      <c r="V2619" s="3"/>
      <c r="W2619" s="3"/>
      <c r="X2619" s="4"/>
    </row>
    <row r="2620" spans="22:24" x14ac:dyDescent="0.3">
      <c r="V2620" s="3"/>
      <c r="W2620" s="3"/>
      <c r="X2620" s="4"/>
    </row>
    <row r="2621" spans="22:24" x14ac:dyDescent="0.3">
      <c r="V2621" s="3"/>
      <c r="W2621" s="3"/>
      <c r="X2621" s="4"/>
    </row>
    <row r="2622" spans="22:24" x14ac:dyDescent="0.3">
      <c r="V2622" s="3"/>
      <c r="W2622" s="3"/>
      <c r="X2622" s="4"/>
    </row>
    <row r="2623" spans="22:24" x14ac:dyDescent="0.3">
      <c r="V2623" s="3"/>
      <c r="W2623" s="3"/>
      <c r="X2623" s="4"/>
    </row>
    <row r="2624" spans="22:24" x14ac:dyDescent="0.3">
      <c r="V2624" s="3"/>
      <c r="W2624" s="3"/>
      <c r="X2624" s="4"/>
    </row>
    <row r="2625" spans="22:24" x14ac:dyDescent="0.3">
      <c r="V2625" s="3"/>
      <c r="W2625" s="3"/>
      <c r="X2625" s="4"/>
    </row>
    <row r="2626" spans="22:24" x14ac:dyDescent="0.3">
      <c r="V2626" s="3"/>
      <c r="W2626" s="3"/>
      <c r="X2626" s="4"/>
    </row>
    <row r="2627" spans="22:24" x14ac:dyDescent="0.3">
      <c r="V2627" s="3"/>
      <c r="W2627" s="3"/>
      <c r="X2627" s="4"/>
    </row>
    <row r="2628" spans="22:24" x14ac:dyDescent="0.3">
      <c r="V2628" s="3"/>
      <c r="W2628" s="3"/>
      <c r="X2628" s="4"/>
    </row>
    <row r="2629" spans="22:24" x14ac:dyDescent="0.3">
      <c r="V2629" s="3"/>
      <c r="W2629" s="3"/>
      <c r="X2629" s="4"/>
    </row>
    <row r="2630" spans="22:24" x14ac:dyDescent="0.3">
      <c r="V2630" s="3"/>
      <c r="W2630" s="3"/>
      <c r="X2630" s="4"/>
    </row>
    <row r="2631" spans="22:24" x14ac:dyDescent="0.3">
      <c r="V2631" s="3"/>
      <c r="W2631" s="3"/>
      <c r="X2631" s="4"/>
    </row>
    <row r="2632" spans="22:24" x14ac:dyDescent="0.3">
      <c r="V2632" s="3"/>
      <c r="W2632" s="3"/>
      <c r="X2632" s="4"/>
    </row>
    <row r="2633" spans="22:24" x14ac:dyDescent="0.3">
      <c r="V2633" s="3"/>
      <c r="W2633" s="3"/>
      <c r="X2633" s="4"/>
    </row>
    <row r="2634" spans="22:24" x14ac:dyDescent="0.3">
      <c r="V2634" s="3"/>
      <c r="W2634" s="3"/>
      <c r="X2634" s="4"/>
    </row>
    <row r="2635" spans="22:24" x14ac:dyDescent="0.3">
      <c r="V2635" s="3"/>
      <c r="W2635" s="3"/>
      <c r="X2635" s="4"/>
    </row>
    <row r="2636" spans="22:24" x14ac:dyDescent="0.3">
      <c r="V2636" s="3"/>
      <c r="W2636" s="3"/>
      <c r="X2636" s="4"/>
    </row>
    <row r="2637" spans="22:24" x14ac:dyDescent="0.3">
      <c r="V2637" s="3"/>
      <c r="W2637" s="3"/>
      <c r="X2637" s="4"/>
    </row>
    <row r="2638" spans="22:24" x14ac:dyDescent="0.3">
      <c r="V2638" s="3"/>
      <c r="W2638" s="3"/>
      <c r="X2638" s="4"/>
    </row>
    <row r="2639" spans="22:24" x14ac:dyDescent="0.3">
      <c r="V2639" s="3"/>
      <c r="W2639" s="3"/>
      <c r="X2639" s="4"/>
    </row>
    <row r="2640" spans="22:24" x14ac:dyDescent="0.3">
      <c r="V2640" s="3"/>
      <c r="W2640" s="3"/>
      <c r="X2640" s="4"/>
    </row>
    <row r="2641" spans="22:24" x14ac:dyDescent="0.3">
      <c r="V2641" s="3"/>
      <c r="W2641" s="3"/>
      <c r="X2641" s="4"/>
    </row>
    <row r="2642" spans="22:24" x14ac:dyDescent="0.3">
      <c r="V2642" s="3"/>
      <c r="W2642" s="3"/>
      <c r="X2642" s="4"/>
    </row>
    <row r="2643" spans="22:24" x14ac:dyDescent="0.3">
      <c r="V2643" s="3"/>
      <c r="W2643" s="3"/>
      <c r="X2643" s="4"/>
    </row>
    <row r="2644" spans="22:24" x14ac:dyDescent="0.3">
      <c r="V2644" s="3"/>
      <c r="W2644" s="3"/>
      <c r="X2644" s="4"/>
    </row>
    <row r="2645" spans="22:24" x14ac:dyDescent="0.3">
      <c r="V2645" s="3"/>
      <c r="W2645" s="3"/>
      <c r="X2645" s="4"/>
    </row>
    <row r="2646" spans="22:24" x14ac:dyDescent="0.3">
      <c r="V2646" s="3"/>
      <c r="W2646" s="3"/>
      <c r="X2646" s="4"/>
    </row>
    <row r="2647" spans="22:24" x14ac:dyDescent="0.3">
      <c r="V2647" s="3"/>
      <c r="W2647" s="3"/>
      <c r="X2647" s="4"/>
    </row>
    <row r="2648" spans="22:24" x14ac:dyDescent="0.3">
      <c r="V2648" s="3"/>
      <c r="W2648" s="3"/>
      <c r="X2648" s="4"/>
    </row>
    <row r="2649" spans="22:24" x14ac:dyDescent="0.3">
      <c r="V2649" s="3"/>
      <c r="W2649" s="3"/>
      <c r="X2649" s="4"/>
    </row>
    <row r="2650" spans="22:24" x14ac:dyDescent="0.3">
      <c r="V2650" s="3"/>
      <c r="W2650" s="3"/>
      <c r="X2650" s="4"/>
    </row>
    <row r="2651" spans="22:24" x14ac:dyDescent="0.3">
      <c r="V2651" s="3"/>
      <c r="W2651" s="3"/>
      <c r="X2651" s="4"/>
    </row>
    <row r="2652" spans="22:24" x14ac:dyDescent="0.3">
      <c r="V2652" s="3"/>
      <c r="W2652" s="3"/>
      <c r="X2652" s="4"/>
    </row>
    <row r="2653" spans="22:24" x14ac:dyDescent="0.3">
      <c r="V2653" s="3"/>
      <c r="W2653" s="3"/>
      <c r="X2653" s="4"/>
    </row>
    <row r="2654" spans="22:24" x14ac:dyDescent="0.3">
      <c r="V2654" s="3"/>
      <c r="W2654" s="3"/>
      <c r="X2654" s="4"/>
    </row>
    <row r="2655" spans="22:24" x14ac:dyDescent="0.3">
      <c r="V2655" s="3"/>
      <c r="W2655" s="3"/>
      <c r="X2655" s="4"/>
    </row>
    <row r="2656" spans="22:24" x14ac:dyDescent="0.3">
      <c r="V2656" s="3"/>
      <c r="W2656" s="3"/>
      <c r="X2656" s="4"/>
    </row>
    <row r="2657" spans="22:24" x14ac:dyDescent="0.3">
      <c r="V2657" s="3"/>
      <c r="W2657" s="3"/>
      <c r="X2657" s="4"/>
    </row>
    <row r="2658" spans="22:24" x14ac:dyDescent="0.3">
      <c r="V2658" s="3"/>
      <c r="W2658" s="3"/>
      <c r="X2658" s="4"/>
    </row>
    <row r="2659" spans="22:24" x14ac:dyDescent="0.3">
      <c r="V2659" s="3"/>
      <c r="W2659" s="3"/>
      <c r="X2659" s="4"/>
    </row>
    <row r="2660" spans="22:24" x14ac:dyDescent="0.3">
      <c r="V2660" s="3"/>
      <c r="W2660" s="3"/>
      <c r="X2660" s="4"/>
    </row>
    <row r="2661" spans="22:24" x14ac:dyDescent="0.3">
      <c r="V2661" s="3"/>
      <c r="W2661" s="3"/>
      <c r="X2661" s="4"/>
    </row>
    <row r="2662" spans="22:24" x14ac:dyDescent="0.3">
      <c r="V2662" s="3"/>
      <c r="W2662" s="3"/>
      <c r="X2662" s="4"/>
    </row>
    <row r="2663" spans="22:24" x14ac:dyDescent="0.3">
      <c r="V2663" s="3"/>
      <c r="W2663" s="3"/>
      <c r="X2663" s="4"/>
    </row>
    <row r="2664" spans="22:24" x14ac:dyDescent="0.3">
      <c r="V2664" s="3"/>
      <c r="W2664" s="3"/>
      <c r="X2664" s="4"/>
    </row>
    <row r="2665" spans="22:24" x14ac:dyDescent="0.3">
      <c r="V2665" s="3"/>
      <c r="W2665" s="3"/>
      <c r="X2665" s="4"/>
    </row>
    <row r="2666" spans="22:24" x14ac:dyDescent="0.3">
      <c r="V2666" s="3"/>
      <c r="W2666" s="3"/>
      <c r="X2666" s="4"/>
    </row>
    <row r="2667" spans="22:24" x14ac:dyDescent="0.3">
      <c r="V2667" s="3"/>
      <c r="W2667" s="3"/>
      <c r="X2667" s="4"/>
    </row>
    <row r="2668" spans="22:24" x14ac:dyDescent="0.3">
      <c r="V2668" s="3"/>
      <c r="W2668" s="3"/>
      <c r="X2668" s="4"/>
    </row>
    <row r="2669" spans="22:24" x14ac:dyDescent="0.3">
      <c r="V2669" s="3"/>
      <c r="W2669" s="3"/>
      <c r="X2669" s="4"/>
    </row>
    <row r="2670" spans="22:24" x14ac:dyDescent="0.3">
      <c r="V2670" s="3"/>
      <c r="W2670" s="3"/>
      <c r="X2670" s="4"/>
    </row>
    <row r="2671" spans="22:24" x14ac:dyDescent="0.3">
      <c r="V2671" s="3"/>
      <c r="W2671" s="3"/>
      <c r="X2671" s="4"/>
    </row>
    <row r="2672" spans="22:24" x14ac:dyDescent="0.3">
      <c r="V2672" s="3"/>
      <c r="W2672" s="3"/>
      <c r="X2672" s="4"/>
    </row>
    <row r="2673" spans="22:24" x14ac:dyDescent="0.3">
      <c r="V2673" s="3"/>
      <c r="W2673" s="3"/>
      <c r="X2673" s="4"/>
    </row>
    <row r="2674" spans="22:24" x14ac:dyDescent="0.3">
      <c r="V2674" s="3"/>
      <c r="W2674" s="3"/>
      <c r="X2674" s="4"/>
    </row>
    <row r="2675" spans="22:24" x14ac:dyDescent="0.3">
      <c r="V2675" s="3"/>
      <c r="W2675" s="3"/>
      <c r="X2675" s="4"/>
    </row>
    <row r="2676" spans="22:24" x14ac:dyDescent="0.3">
      <c r="V2676" s="3"/>
      <c r="W2676" s="3"/>
      <c r="X2676" s="4"/>
    </row>
    <row r="2677" spans="22:24" x14ac:dyDescent="0.3">
      <c r="V2677" s="3"/>
      <c r="W2677" s="3"/>
      <c r="X2677" s="4"/>
    </row>
    <row r="2678" spans="22:24" x14ac:dyDescent="0.3">
      <c r="V2678" s="3"/>
      <c r="W2678" s="3"/>
      <c r="X2678" s="4"/>
    </row>
    <row r="2679" spans="22:24" x14ac:dyDescent="0.3">
      <c r="V2679" s="3"/>
      <c r="W2679" s="3"/>
      <c r="X2679" s="4"/>
    </row>
    <row r="2680" spans="22:24" x14ac:dyDescent="0.3">
      <c r="V2680" s="3"/>
      <c r="W2680" s="3"/>
      <c r="X2680" s="4"/>
    </row>
    <row r="2681" spans="22:24" x14ac:dyDescent="0.3">
      <c r="V2681" s="3"/>
      <c r="W2681" s="3"/>
      <c r="X2681" s="4"/>
    </row>
    <row r="2682" spans="22:24" x14ac:dyDescent="0.3">
      <c r="V2682" s="3"/>
      <c r="W2682" s="3"/>
      <c r="X2682" s="4"/>
    </row>
    <row r="2683" spans="22:24" x14ac:dyDescent="0.3">
      <c r="V2683" s="3"/>
      <c r="W2683" s="3"/>
      <c r="X2683" s="4"/>
    </row>
    <row r="2684" spans="22:24" x14ac:dyDescent="0.3">
      <c r="V2684" s="3"/>
      <c r="W2684" s="3"/>
      <c r="X2684" s="4"/>
    </row>
    <row r="2685" spans="22:24" x14ac:dyDescent="0.3">
      <c r="V2685" s="3"/>
      <c r="W2685" s="3"/>
      <c r="X2685" s="4"/>
    </row>
    <row r="2686" spans="22:24" x14ac:dyDescent="0.3">
      <c r="V2686" s="3"/>
      <c r="W2686" s="3"/>
      <c r="X2686" s="4"/>
    </row>
    <row r="2687" spans="22:24" x14ac:dyDescent="0.3">
      <c r="V2687" s="3"/>
      <c r="W2687" s="3"/>
      <c r="X2687" s="4"/>
    </row>
    <row r="2688" spans="22:24" x14ac:dyDescent="0.3">
      <c r="V2688" s="3"/>
      <c r="W2688" s="3"/>
      <c r="X2688" s="4"/>
    </row>
    <row r="2689" spans="22:24" x14ac:dyDescent="0.3">
      <c r="V2689" s="3"/>
      <c r="W2689" s="3"/>
      <c r="X2689" s="4"/>
    </row>
    <row r="2690" spans="22:24" x14ac:dyDescent="0.3">
      <c r="V2690" s="3"/>
      <c r="W2690" s="3"/>
      <c r="X2690" s="4"/>
    </row>
    <row r="2691" spans="22:24" x14ac:dyDescent="0.3">
      <c r="V2691" s="3"/>
      <c r="W2691" s="3"/>
      <c r="X2691" s="4"/>
    </row>
    <row r="2692" spans="22:24" x14ac:dyDescent="0.3">
      <c r="V2692" s="3"/>
      <c r="W2692" s="3"/>
      <c r="X2692" s="4"/>
    </row>
    <row r="2693" spans="22:24" x14ac:dyDescent="0.3">
      <c r="V2693" s="3"/>
      <c r="W2693" s="3"/>
      <c r="X2693" s="4"/>
    </row>
    <row r="2694" spans="22:24" x14ac:dyDescent="0.3">
      <c r="V2694" s="3"/>
      <c r="W2694" s="3"/>
      <c r="X2694" s="4"/>
    </row>
    <row r="2695" spans="22:24" x14ac:dyDescent="0.3">
      <c r="V2695" s="3"/>
      <c r="W2695" s="3"/>
      <c r="X2695" s="4"/>
    </row>
    <row r="2696" spans="22:24" x14ac:dyDescent="0.3">
      <c r="V2696" s="3"/>
      <c r="W2696" s="3"/>
      <c r="X2696" s="4"/>
    </row>
    <row r="2697" spans="22:24" x14ac:dyDescent="0.3">
      <c r="V2697" s="3"/>
      <c r="W2697" s="3"/>
      <c r="X2697" s="4"/>
    </row>
    <row r="2698" spans="22:24" x14ac:dyDescent="0.3">
      <c r="V2698" s="3"/>
      <c r="W2698" s="3"/>
      <c r="X2698" s="4"/>
    </row>
    <row r="2699" spans="22:24" x14ac:dyDescent="0.3">
      <c r="V2699" s="3"/>
      <c r="W2699" s="3"/>
      <c r="X2699" s="4"/>
    </row>
    <row r="2700" spans="22:24" x14ac:dyDescent="0.3">
      <c r="V2700" s="3"/>
      <c r="W2700" s="3"/>
      <c r="X2700" s="4"/>
    </row>
    <row r="2701" spans="22:24" x14ac:dyDescent="0.3">
      <c r="V2701" s="3"/>
      <c r="W2701" s="3"/>
      <c r="X2701" s="4"/>
    </row>
    <row r="2702" spans="22:24" x14ac:dyDescent="0.3">
      <c r="V2702" s="3"/>
      <c r="W2702" s="3"/>
      <c r="X2702" s="4"/>
    </row>
    <row r="2703" spans="22:24" x14ac:dyDescent="0.3">
      <c r="V2703" s="3"/>
      <c r="W2703" s="3"/>
      <c r="X2703" s="4"/>
    </row>
    <row r="2704" spans="22:24" x14ac:dyDescent="0.3">
      <c r="V2704" s="3"/>
      <c r="W2704" s="3"/>
      <c r="X2704" s="4"/>
    </row>
    <row r="2705" spans="22:24" x14ac:dyDescent="0.3">
      <c r="V2705" s="3"/>
      <c r="W2705" s="3"/>
      <c r="X2705" s="4"/>
    </row>
    <row r="2706" spans="22:24" x14ac:dyDescent="0.3">
      <c r="V2706" s="3"/>
      <c r="W2706" s="3"/>
      <c r="X2706" s="4"/>
    </row>
    <row r="2707" spans="22:24" x14ac:dyDescent="0.3">
      <c r="V2707" s="3"/>
      <c r="W2707" s="3"/>
      <c r="X2707" s="4"/>
    </row>
    <row r="2708" spans="22:24" x14ac:dyDescent="0.3">
      <c r="V2708" s="3"/>
      <c r="W2708" s="3"/>
      <c r="X2708" s="4"/>
    </row>
    <row r="2709" spans="22:24" x14ac:dyDescent="0.3">
      <c r="V2709" s="3"/>
      <c r="W2709" s="3"/>
      <c r="X2709" s="4"/>
    </row>
    <row r="2710" spans="22:24" x14ac:dyDescent="0.3">
      <c r="V2710" s="3"/>
      <c r="W2710" s="3"/>
      <c r="X2710" s="4"/>
    </row>
    <row r="2711" spans="22:24" x14ac:dyDescent="0.3">
      <c r="V2711" s="3"/>
      <c r="W2711" s="3"/>
      <c r="X2711" s="4"/>
    </row>
    <row r="2712" spans="22:24" x14ac:dyDescent="0.3">
      <c r="V2712" s="3"/>
      <c r="W2712" s="3"/>
      <c r="X2712" s="4"/>
    </row>
    <row r="2713" spans="22:24" x14ac:dyDescent="0.3">
      <c r="V2713" s="3"/>
      <c r="W2713" s="3"/>
      <c r="X2713" s="4"/>
    </row>
    <row r="2714" spans="22:24" x14ac:dyDescent="0.3">
      <c r="V2714" s="3"/>
      <c r="W2714" s="3"/>
      <c r="X2714" s="4"/>
    </row>
    <row r="2715" spans="22:24" x14ac:dyDescent="0.3">
      <c r="V2715" s="3"/>
      <c r="W2715" s="3"/>
      <c r="X2715" s="4"/>
    </row>
    <row r="2716" spans="22:24" x14ac:dyDescent="0.3">
      <c r="V2716" s="3"/>
      <c r="W2716" s="3"/>
      <c r="X2716" s="4"/>
    </row>
    <row r="2717" spans="22:24" x14ac:dyDescent="0.3">
      <c r="V2717" s="3"/>
      <c r="W2717" s="3"/>
      <c r="X2717" s="4"/>
    </row>
    <row r="2718" spans="22:24" x14ac:dyDescent="0.3">
      <c r="V2718" s="3"/>
      <c r="W2718" s="3"/>
      <c r="X2718" s="4"/>
    </row>
    <row r="2719" spans="22:24" x14ac:dyDescent="0.3">
      <c r="V2719" s="3"/>
      <c r="W2719" s="3"/>
      <c r="X2719" s="4"/>
    </row>
    <row r="2720" spans="22:24" x14ac:dyDescent="0.3">
      <c r="V2720" s="3"/>
      <c r="W2720" s="3"/>
      <c r="X2720" s="4"/>
    </row>
    <row r="2721" spans="22:24" x14ac:dyDescent="0.3">
      <c r="V2721" s="3"/>
      <c r="W2721" s="3"/>
      <c r="X2721" s="4"/>
    </row>
    <row r="2722" spans="22:24" x14ac:dyDescent="0.3">
      <c r="V2722" s="3"/>
      <c r="W2722" s="3"/>
      <c r="X2722" s="4"/>
    </row>
    <row r="2723" spans="22:24" x14ac:dyDescent="0.3">
      <c r="V2723" s="3"/>
      <c r="W2723" s="3"/>
      <c r="X2723" s="4"/>
    </row>
    <row r="2724" spans="22:24" x14ac:dyDescent="0.3">
      <c r="V2724" s="3"/>
      <c r="W2724" s="3"/>
      <c r="X2724" s="4"/>
    </row>
    <row r="2725" spans="22:24" x14ac:dyDescent="0.3">
      <c r="V2725" s="3"/>
      <c r="W2725" s="3"/>
      <c r="X2725" s="4"/>
    </row>
    <row r="2726" spans="22:24" x14ac:dyDescent="0.3">
      <c r="V2726" s="3"/>
      <c r="W2726" s="3"/>
      <c r="X2726" s="4"/>
    </row>
    <row r="2727" spans="22:24" x14ac:dyDescent="0.3">
      <c r="V2727" s="3"/>
      <c r="W2727" s="3"/>
      <c r="X2727" s="4"/>
    </row>
    <row r="2728" spans="22:24" x14ac:dyDescent="0.3">
      <c r="V2728" s="3"/>
      <c r="W2728" s="3"/>
      <c r="X2728" s="4"/>
    </row>
    <row r="2729" spans="22:24" x14ac:dyDescent="0.3">
      <c r="V2729" s="3"/>
      <c r="W2729" s="3"/>
      <c r="X2729" s="4"/>
    </row>
    <row r="2730" spans="22:24" x14ac:dyDescent="0.3">
      <c r="V2730" s="3"/>
      <c r="W2730" s="3"/>
      <c r="X2730" s="4"/>
    </row>
    <row r="2731" spans="22:24" x14ac:dyDescent="0.3">
      <c r="V2731" s="3"/>
      <c r="W2731" s="3"/>
      <c r="X2731" s="4"/>
    </row>
    <row r="2732" spans="22:24" x14ac:dyDescent="0.3">
      <c r="V2732" s="3"/>
      <c r="W2732" s="3"/>
      <c r="X2732" s="4"/>
    </row>
    <row r="2733" spans="22:24" x14ac:dyDescent="0.3">
      <c r="V2733" s="3"/>
      <c r="W2733" s="3"/>
      <c r="X2733" s="4"/>
    </row>
    <row r="2734" spans="22:24" x14ac:dyDescent="0.3">
      <c r="V2734" s="3"/>
      <c r="W2734" s="3"/>
      <c r="X2734" s="4"/>
    </row>
    <row r="2735" spans="22:24" x14ac:dyDescent="0.3">
      <c r="V2735" s="3"/>
      <c r="W2735" s="3"/>
      <c r="X2735" s="4"/>
    </row>
    <row r="2736" spans="22:24" x14ac:dyDescent="0.3">
      <c r="V2736" s="3"/>
      <c r="W2736" s="3"/>
      <c r="X2736" s="4"/>
    </row>
    <row r="2737" spans="22:24" x14ac:dyDescent="0.3">
      <c r="V2737" s="3"/>
      <c r="W2737" s="3"/>
      <c r="X2737" s="4"/>
    </row>
    <row r="2738" spans="22:24" x14ac:dyDescent="0.3">
      <c r="V2738" s="3"/>
      <c r="W2738" s="3"/>
      <c r="X2738" s="4"/>
    </row>
    <row r="2739" spans="22:24" x14ac:dyDescent="0.3">
      <c r="V2739" s="3"/>
      <c r="W2739" s="3"/>
      <c r="X2739" s="4"/>
    </row>
    <row r="2740" spans="22:24" x14ac:dyDescent="0.3">
      <c r="V2740" s="3"/>
      <c r="W2740" s="3"/>
      <c r="X2740" s="4"/>
    </row>
    <row r="2741" spans="22:24" x14ac:dyDescent="0.3">
      <c r="V2741" s="3"/>
      <c r="W2741" s="3"/>
      <c r="X2741" s="4"/>
    </row>
    <row r="2742" spans="22:24" x14ac:dyDescent="0.3">
      <c r="V2742" s="3"/>
      <c r="W2742" s="3"/>
      <c r="X2742" s="4"/>
    </row>
    <row r="2743" spans="22:24" x14ac:dyDescent="0.3">
      <c r="V2743" s="3"/>
      <c r="W2743" s="3"/>
      <c r="X2743" s="4"/>
    </row>
    <row r="2744" spans="22:24" x14ac:dyDescent="0.3">
      <c r="V2744" s="3"/>
      <c r="W2744" s="3"/>
      <c r="X2744" s="4"/>
    </row>
    <row r="2745" spans="22:24" x14ac:dyDescent="0.3">
      <c r="V2745" s="3"/>
      <c r="W2745" s="3"/>
      <c r="X2745" s="4"/>
    </row>
    <row r="2746" spans="22:24" x14ac:dyDescent="0.3">
      <c r="V2746" s="3"/>
      <c r="W2746" s="3"/>
      <c r="X2746" s="4"/>
    </row>
    <row r="2747" spans="22:24" x14ac:dyDescent="0.3">
      <c r="V2747" s="3"/>
      <c r="W2747" s="3"/>
      <c r="X2747" s="4"/>
    </row>
    <row r="2748" spans="22:24" x14ac:dyDescent="0.3">
      <c r="V2748" s="3"/>
      <c r="W2748" s="3"/>
      <c r="X2748" s="4"/>
    </row>
    <row r="2749" spans="22:24" x14ac:dyDescent="0.3">
      <c r="V2749" s="3"/>
      <c r="W2749" s="3"/>
      <c r="X2749" s="4"/>
    </row>
    <row r="2750" spans="22:24" x14ac:dyDescent="0.3">
      <c r="V2750" s="3"/>
      <c r="W2750" s="3"/>
      <c r="X2750" s="4"/>
    </row>
    <row r="2751" spans="22:24" x14ac:dyDescent="0.3">
      <c r="V2751" s="3"/>
      <c r="W2751" s="3"/>
      <c r="X2751" s="4"/>
    </row>
    <row r="2752" spans="22:24" x14ac:dyDescent="0.3">
      <c r="V2752" s="3"/>
      <c r="W2752" s="3"/>
      <c r="X2752" s="4"/>
    </row>
    <row r="2753" spans="22:24" x14ac:dyDescent="0.3">
      <c r="V2753" s="3"/>
      <c r="W2753" s="3"/>
      <c r="X2753" s="4"/>
    </row>
    <row r="2754" spans="22:24" x14ac:dyDescent="0.3">
      <c r="V2754" s="3"/>
      <c r="W2754" s="3"/>
      <c r="X2754" s="4"/>
    </row>
    <row r="2755" spans="22:24" x14ac:dyDescent="0.3">
      <c r="V2755" s="3"/>
      <c r="W2755" s="3"/>
      <c r="X2755" s="4"/>
    </row>
    <row r="2756" spans="22:24" x14ac:dyDescent="0.3">
      <c r="V2756" s="3"/>
      <c r="W2756" s="3"/>
      <c r="X2756" s="4"/>
    </row>
    <row r="2757" spans="22:24" x14ac:dyDescent="0.3">
      <c r="V2757" s="3"/>
      <c r="W2757" s="3"/>
      <c r="X2757" s="4"/>
    </row>
    <row r="2758" spans="22:24" x14ac:dyDescent="0.3">
      <c r="V2758" s="3"/>
      <c r="W2758" s="3"/>
      <c r="X2758" s="4"/>
    </row>
    <row r="2759" spans="22:24" x14ac:dyDescent="0.3">
      <c r="V2759" s="3"/>
      <c r="W2759" s="3"/>
      <c r="X2759" s="4"/>
    </row>
    <row r="2760" spans="22:24" x14ac:dyDescent="0.3">
      <c r="V2760" s="3"/>
      <c r="W2760" s="3"/>
      <c r="X2760" s="4"/>
    </row>
    <row r="2761" spans="22:24" x14ac:dyDescent="0.3">
      <c r="V2761" s="3"/>
      <c r="W2761" s="3"/>
      <c r="X2761" s="4"/>
    </row>
    <row r="2762" spans="22:24" x14ac:dyDescent="0.3">
      <c r="V2762" s="3"/>
      <c r="W2762" s="3"/>
      <c r="X2762" s="4"/>
    </row>
    <row r="2763" spans="22:24" x14ac:dyDescent="0.3">
      <c r="V2763" s="3"/>
      <c r="W2763" s="3"/>
      <c r="X2763" s="4"/>
    </row>
    <row r="2764" spans="22:24" x14ac:dyDescent="0.3">
      <c r="V2764" s="3"/>
      <c r="W2764" s="3"/>
      <c r="X2764" s="4"/>
    </row>
    <row r="2765" spans="22:24" x14ac:dyDescent="0.3">
      <c r="V2765" s="3"/>
      <c r="W2765" s="3"/>
      <c r="X2765" s="4"/>
    </row>
    <row r="2766" spans="22:24" x14ac:dyDescent="0.3">
      <c r="V2766" s="3"/>
      <c r="W2766" s="3"/>
      <c r="X2766" s="4"/>
    </row>
    <row r="2767" spans="22:24" x14ac:dyDescent="0.3">
      <c r="V2767" s="3"/>
      <c r="W2767" s="3"/>
      <c r="X2767" s="4"/>
    </row>
    <row r="2768" spans="22:24" x14ac:dyDescent="0.3">
      <c r="V2768" s="3"/>
      <c r="W2768" s="3"/>
      <c r="X2768" s="4"/>
    </row>
    <row r="2769" spans="22:24" x14ac:dyDescent="0.3">
      <c r="V2769" s="3"/>
      <c r="W2769" s="3"/>
      <c r="X2769" s="4"/>
    </row>
    <row r="2770" spans="22:24" x14ac:dyDescent="0.3">
      <c r="V2770" s="3"/>
      <c r="W2770" s="3"/>
      <c r="X2770" s="4"/>
    </row>
    <row r="2771" spans="22:24" x14ac:dyDescent="0.3">
      <c r="V2771" s="3"/>
      <c r="W2771" s="3"/>
      <c r="X2771" s="4"/>
    </row>
    <row r="2772" spans="22:24" x14ac:dyDescent="0.3">
      <c r="V2772" s="3"/>
      <c r="W2772" s="3"/>
      <c r="X2772" s="4"/>
    </row>
    <row r="2773" spans="22:24" x14ac:dyDescent="0.3">
      <c r="V2773" s="3"/>
      <c r="W2773" s="3"/>
      <c r="X2773" s="4"/>
    </row>
    <row r="2774" spans="22:24" x14ac:dyDescent="0.3">
      <c r="V2774" s="3"/>
      <c r="W2774" s="3"/>
      <c r="X2774" s="4"/>
    </row>
    <row r="2775" spans="22:24" x14ac:dyDescent="0.3">
      <c r="V2775" s="3"/>
      <c r="W2775" s="3"/>
      <c r="X2775" s="4"/>
    </row>
    <row r="2776" spans="22:24" x14ac:dyDescent="0.3">
      <c r="V2776" s="3"/>
      <c r="W2776" s="3"/>
      <c r="X2776" s="4"/>
    </row>
    <row r="2777" spans="22:24" x14ac:dyDescent="0.3">
      <c r="V2777" s="3"/>
      <c r="W2777" s="3"/>
      <c r="X2777" s="4"/>
    </row>
    <row r="2778" spans="22:24" x14ac:dyDescent="0.3">
      <c r="V2778" s="3"/>
      <c r="W2778" s="3"/>
      <c r="X2778" s="4"/>
    </row>
    <row r="2779" spans="22:24" x14ac:dyDescent="0.3">
      <c r="V2779" s="3"/>
      <c r="W2779" s="3"/>
      <c r="X2779" s="4"/>
    </row>
    <row r="2780" spans="22:24" x14ac:dyDescent="0.3">
      <c r="V2780" s="3"/>
      <c r="W2780" s="3"/>
      <c r="X2780" s="4"/>
    </row>
    <row r="2781" spans="22:24" x14ac:dyDescent="0.3">
      <c r="V2781" s="3"/>
      <c r="W2781" s="3"/>
      <c r="X2781" s="4"/>
    </row>
    <row r="2782" spans="22:24" x14ac:dyDescent="0.3">
      <c r="V2782" s="3"/>
      <c r="W2782" s="3"/>
      <c r="X2782" s="4"/>
    </row>
    <row r="2783" spans="22:24" x14ac:dyDescent="0.3">
      <c r="V2783" s="3"/>
      <c r="W2783" s="3"/>
      <c r="X2783" s="4"/>
    </row>
    <row r="2784" spans="22:24" x14ac:dyDescent="0.3">
      <c r="V2784" s="3"/>
      <c r="W2784" s="3"/>
      <c r="X2784" s="4"/>
    </row>
    <row r="2785" spans="22:24" x14ac:dyDescent="0.3">
      <c r="V2785" s="3"/>
      <c r="W2785" s="3"/>
      <c r="X2785" s="4"/>
    </row>
    <row r="2786" spans="22:24" x14ac:dyDescent="0.3">
      <c r="V2786" s="3"/>
      <c r="W2786" s="3"/>
      <c r="X2786" s="4"/>
    </row>
    <row r="2787" spans="22:24" x14ac:dyDescent="0.3">
      <c r="V2787" s="3"/>
      <c r="W2787" s="3"/>
      <c r="X2787" s="4"/>
    </row>
    <row r="2788" spans="22:24" x14ac:dyDescent="0.3">
      <c r="V2788" s="3"/>
      <c r="W2788" s="3"/>
      <c r="X2788" s="4"/>
    </row>
    <row r="2789" spans="22:24" x14ac:dyDescent="0.3">
      <c r="V2789" s="3"/>
      <c r="W2789" s="3"/>
      <c r="X2789" s="4"/>
    </row>
    <row r="2790" spans="22:24" x14ac:dyDescent="0.3">
      <c r="V2790" s="3"/>
      <c r="W2790" s="3"/>
      <c r="X2790" s="4"/>
    </row>
    <row r="2791" spans="22:24" x14ac:dyDescent="0.3">
      <c r="V2791" s="3"/>
      <c r="W2791" s="3"/>
      <c r="X2791" s="4"/>
    </row>
    <row r="2792" spans="22:24" x14ac:dyDescent="0.3">
      <c r="V2792" s="3"/>
      <c r="W2792" s="3"/>
      <c r="X2792" s="4"/>
    </row>
    <row r="2793" spans="22:24" x14ac:dyDescent="0.3">
      <c r="V2793" s="3"/>
      <c r="W2793" s="3"/>
      <c r="X2793" s="4"/>
    </row>
    <row r="2794" spans="22:24" x14ac:dyDescent="0.3">
      <c r="V2794" s="3"/>
      <c r="W2794" s="3"/>
      <c r="X2794" s="4"/>
    </row>
    <row r="2795" spans="22:24" x14ac:dyDescent="0.3">
      <c r="V2795" s="3"/>
      <c r="W2795" s="3"/>
      <c r="X2795" s="4"/>
    </row>
    <row r="2796" spans="22:24" x14ac:dyDescent="0.3">
      <c r="V2796" s="3"/>
      <c r="W2796" s="3"/>
      <c r="X2796" s="4"/>
    </row>
    <row r="2797" spans="22:24" x14ac:dyDescent="0.3">
      <c r="V2797" s="3"/>
      <c r="W2797" s="3"/>
      <c r="X2797" s="4"/>
    </row>
    <row r="2798" spans="22:24" x14ac:dyDescent="0.3">
      <c r="V2798" s="3"/>
      <c r="W2798" s="3"/>
      <c r="X2798" s="4"/>
    </row>
    <row r="2799" spans="22:24" x14ac:dyDescent="0.3">
      <c r="V2799" s="3"/>
      <c r="W2799" s="3"/>
      <c r="X2799" s="4"/>
    </row>
    <row r="2800" spans="22:24" x14ac:dyDescent="0.3">
      <c r="V2800" s="3"/>
      <c r="W2800" s="3"/>
      <c r="X2800" s="4"/>
    </row>
    <row r="2801" spans="22:24" x14ac:dyDescent="0.3">
      <c r="V2801" s="3"/>
      <c r="W2801" s="3"/>
      <c r="X2801" s="4"/>
    </row>
    <row r="2802" spans="22:24" x14ac:dyDescent="0.3">
      <c r="V2802" s="3"/>
      <c r="W2802" s="3"/>
      <c r="X2802" s="4"/>
    </row>
    <row r="2803" spans="22:24" x14ac:dyDescent="0.3">
      <c r="V2803" s="3"/>
      <c r="W2803" s="3"/>
      <c r="X2803" s="4"/>
    </row>
    <row r="2804" spans="22:24" x14ac:dyDescent="0.3">
      <c r="V2804" s="3"/>
      <c r="W2804" s="3"/>
      <c r="X2804" s="4"/>
    </row>
    <row r="2805" spans="22:24" x14ac:dyDescent="0.3">
      <c r="V2805" s="3"/>
      <c r="W2805" s="3"/>
      <c r="X2805" s="4"/>
    </row>
    <row r="2806" spans="22:24" x14ac:dyDescent="0.3">
      <c r="V2806" s="3"/>
      <c r="W2806" s="3"/>
      <c r="X2806" s="4"/>
    </row>
    <row r="2807" spans="22:24" x14ac:dyDescent="0.3">
      <c r="V2807" s="3"/>
      <c r="W2807" s="3"/>
      <c r="X2807" s="4"/>
    </row>
    <row r="2808" spans="22:24" x14ac:dyDescent="0.3">
      <c r="V2808" s="3"/>
      <c r="W2808" s="3"/>
      <c r="X2808" s="4"/>
    </row>
    <row r="2809" spans="22:24" x14ac:dyDescent="0.3">
      <c r="V2809" s="3"/>
      <c r="W2809" s="3"/>
      <c r="X2809" s="4"/>
    </row>
    <row r="2810" spans="22:24" x14ac:dyDescent="0.3">
      <c r="V2810" s="3"/>
      <c r="W2810" s="3"/>
      <c r="X2810" s="4"/>
    </row>
    <row r="2811" spans="22:24" x14ac:dyDescent="0.3">
      <c r="V2811" s="3"/>
      <c r="W2811" s="3"/>
      <c r="X2811" s="4"/>
    </row>
    <row r="2812" spans="22:24" x14ac:dyDescent="0.3">
      <c r="V2812" s="3"/>
      <c r="W2812" s="3"/>
      <c r="X2812" s="4"/>
    </row>
    <row r="2813" spans="22:24" x14ac:dyDescent="0.3">
      <c r="V2813" s="3"/>
      <c r="W2813" s="3"/>
      <c r="X2813" s="4"/>
    </row>
    <row r="2814" spans="22:24" x14ac:dyDescent="0.3">
      <c r="V2814" s="3"/>
      <c r="W2814" s="3"/>
      <c r="X2814" s="4"/>
    </row>
    <row r="2815" spans="22:24" x14ac:dyDescent="0.3">
      <c r="V2815" s="3"/>
      <c r="W2815" s="3"/>
      <c r="X2815" s="4"/>
    </row>
    <row r="2816" spans="22:24" x14ac:dyDescent="0.3">
      <c r="V2816" s="3"/>
      <c r="W2816" s="3"/>
      <c r="X2816" s="4"/>
    </row>
    <row r="2817" spans="22:24" x14ac:dyDescent="0.3">
      <c r="V2817" s="3"/>
      <c r="W2817" s="3"/>
      <c r="X2817" s="4"/>
    </row>
    <row r="2818" spans="22:24" x14ac:dyDescent="0.3">
      <c r="V2818" s="3"/>
      <c r="W2818" s="3"/>
      <c r="X2818" s="4"/>
    </row>
    <row r="2819" spans="22:24" x14ac:dyDescent="0.3">
      <c r="V2819" s="3"/>
      <c r="W2819" s="3"/>
      <c r="X2819" s="4"/>
    </row>
    <row r="2820" spans="22:24" x14ac:dyDescent="0.3">
      <c r="V2820" s="3"/>
      <c r="W2820" s="3"/>
      <c r="X2820" s="4"/>
    </row>
    <row r="2821" spans="22:24" x14ac:dyDescent="0.3">
      <c r="V2821" s="3"/>
      <c r="W2821" s="3"/>
      <c r="X2821" s="4"/>
    </row>
    <row r="2822" spans="22:24" x14ac:dyDescent="0.3">
      <c r="V2822" s="3"/>
      <c r="W2822" s="3"/>
      <c r="X2822" s="4"/>
    </row>
    <row r="2823" spans="22:24" x14ac:dyDescent="0.3">
      <c r="V2823" s="3"/>
      <c r="W2823" s="3"/>
      <c r="X2823" s="4"/>
    </row>
    <row r="2824" spans="22:24" x14ac:dyDescent="0.3">
      <c r="V2824" s="3"/>
      <c r="W2824" s="3"/>
      <c r="X2824" s="4"/>
    </row>
    <row r="2825" spans="22:24" x14ac:dyDescent="0.3">
      <c r="V2825" s="3"/>
      <c r="W2825" s="3"/>
      <c r="X2825" s="4"/>
    </row>
    <row r="2826" spans="22:24" x14ac:dyDescent="0.3">
      <c r="V2826" s="3"/>
      <c r="W2826" s="3"/>
      <c r="X2826" s="4"/>
    </row>
    <row r="2827" spans="22:24" x14ac:dyDescent="0.3">
      <c r="V2827" s="3"/>
      <c r="W2827" s="3"/>
      <c r="X2827" s="4"/>
    </row>
    <row r="2828" spans="22:24" x14ac:dyDescent="0.3">
      <c r="V2828" s="3"/>
      <c r="W2828" s="3"/>
      <c r="X2828" s="4"/>
    </row>
    <row r="2829" spans="22:24" x14ac:dyDescent="0.3">
      <c r="V2829" s="3"/>
      <c r="W2829" s="3"/>
      <c r="X2829" s="4"/>
    </row>
    <row r="2830" spans="22:24" x14ac:dyDescent="0.3">
      <c r="V2830" s="3"/>
      <c r="W2830" s="3"/>
      <c r="X2830" s="4"/>
    </row>
    <row r="2831" spans="22:24" x14ac:dyDescent="0.3">
      <c r="V2831" s="3"/>
      <c r="W2831" s="3"/>
      <c r="X2831" s="4"/>
    </row>
    <row r="2832" spans="22:24" x14ac:dyDescent="0.3">
      <c r="V2832" s="3"/>
      <c r="W2832" s="3"/>
      <c r="X2832" s="4"/>
    </row>
    <row r="2833" spans="22:24" x14ac:dyDescent="0.3">
      <c r="V2833" s="3"/>
      <c r="W2833" s="3"/>
      <c r="X2833" s="4"/>
    </row>
    <row r="2834" spans="22:24" x14ac:dyDescent="0.3">
      <c r="V2834" s="3"/>
      <c r="W2834" s="3"/>
      <c r="X2834" s="4"/>
    </row>
    <row r="2835" spans="22:24" x14ac:dyDescent="0.3">
      <c r="V2835" s="3"/>
      <c r="W2835" s="3"/>
      <c r="X2835" s="4"/>
    </row>
    <row r="2836" spans="22:24" x14ac:dyDescent="0.3">
      <c r="V2836" s="3"/>
      <c r="W2836" s="3"/>
      <c r="X2836" s="4"/>
    </row>
    <row r="2837" spans="22:24" x14ac:dyDescent="0.3">
      <c r="V2837" s="3"/>
      <c r="W2837" s="3"/>
      <c r="X2837" s="4"/>
    </row>
    <row r="2838" spans="22:24" x14ac:dyDescent="0.3">
      <c r="V2838" s="3"/>
      <c r="W2838" s="3"/>
      <c r="X2838" s="4"/>
    </row>
    <row r="2839" spans="22:24" x14ac:dyDescent="0.3">
      <c r="V2839" s="3"/>
      <c r="W2839" s="3"/>
      <c r="X2839" s="4"/>
    </row>
    <row r="2840" spans="22:24" x14ac:dyDescent="0.3">
      <c r="V2840" s="3"/>
      <c r="W2840" s="3"/>
      <c r="X2840" s="4"/>
    </row>
    <row r="2841" spans="22:24" x14ac:dyDescent="0.3">
      <c r="V2841" s="3"/>
      <c r="W2841" s="3"/>
      <c r="X2841" s="4"/>
    </row>
    <row r="2842" spans="22:24" x14ac:dyDescent="0.3">
      <c r="V2842" s="3"/>
      <c r="W2842" s="3"/>
      <c r="X2842" s="4"/>
    </row>
    <row r="2843" spans="22:24" x14ac:dyDescent="0.3">
      <c r="V2843" s="3"/>
      <c r="W2843" s="3"/>
      <c r="X2843" s="4"/>
    </row>
    <row r="2844" spans="22:24" x14ac:dyDescent="0.3">
      <c r="V2844" s="3"/>
      <c r="W2844" s="3"/>
      <c r="X2844" s="4"/>
    </row>
    <row r="2845" spans="22:24" x14ac:dyDescent="0.3">
      <c r="V2845" s="3"/>
      <c r="W2845" s="3"/>
      <c r="X2845" s="4"/>
    </row>
    <row r="2846" spans="22:24" x14ac:dyDescent="0.3">
      <c r="V2846" s="3"/>
      <c r="W2846" s="3"/>
      <c r="X2846" s="4"/>
    </row>
    <row r="2847" spans="22:24" x14ac:dyDescent="0.3">
      <c r="V2847" s="3"/>
      <c r="W2847" s="3"/>
      <c r="X2847" s="4"/>
    </row>
    <row r="2848" spans="22:24" x14ac:dyDescent="0.3">
      <c r="V2848" s="3"/>
      <c r="W2848" s="3"/>
      <c r="X2848" s="4"/>
    </row>
    <row r="2849" spans="22:24" x14ac:dyDescent="0.3">
      <c r="V2849" s="3"/>
      <c r="W2849" s="3"/>
      <c r="X2849" s="4"/>
    </row>
    <row r="2850" spans="22:24" x14ac:dyDescent="0.3">
      <c r="V2850" s="3"/>
      <c r="W2850" s="3"/>
      <c r="X2850" s="4"/>
    </row>
    <row r="2851" spans="22:24" x14ac:dyDescent="0.3">
      <c r="V2851" s="3"/>
      <c r="W2851" s="3"/>
      <c r="X2851" s="4"/>
    </row>
    <row r="2852" spans="22:24" x14ac:dyDescent="0.3">
      <c r="V2852" s="3"/>
      <c r="W2852" s="3"/>
      <c r="X2852" s="4"/>
    </row>
    <row r="2853" spans="22:24" x14ac:dyDescent="0.3">
      <c r="V2853" s="3"/>
      <c r="W2853" s="3"/>
      <c r="X2853" s="4"/>
    </row>
    <row r="2854" spans="22:24" x14ac:dyDescent="0.3">
      <c r="V2854" s="3"/>
      <c r="W2854" s="3"/>
      <c r="X2854" s="4"/>
    </row>
    <row r="2855" spans="22:24" x14ac:dyDescent="0.3">
      <c r="V2855" s="3"/>
      <c r="W2855" s="3"/>
      <c r="X2855" s="4"/>
    </row>
    <row r="2856" spans="22:24" x14ac:dyDescent="0.3">
      <c r="V2856" s="3"/>
      <c r="W2856" s="3"/>
      <c r="X2856" s="4"/>
    </row>
    <row r="2857" spans="22:24" x14ac:dyDescent="0.3">
      <c r="V2857" s="3"/>
      <c r="W2857" s="3"/>
      <c r="X2857" s="4"/>
    </row>
    <row r="2858" spans="22:24" x14ac:dyDescent="0.3">
      <c r="V2858" s="3"/>
      <c r="W2858" s="3"/>
      <c r="X2858" s="4"/>
    </row>
    <row r="2859" spans="22:24" x14ac:dyDescent="0.3">
      <c r="V2859" s="3"/>
      <c r="W2859" s="3"/>
      <c r="X2859" s="4"/>
    </row>
    <row r="2860" spans="22:24" x14ac:dyDescent="0.3">
      <c r="V2860" s="3"/>
      <c r="W2860" s="3"/>
      <c r="X2860" s="4"/>
    </row>
    <row r="2861" spans="22:24" x14ac:dyDescent="0.3">
      <c r="V2861" s="3"/>
      <c r="W2861" s="3"/>
      <c r="X2861" s="4"/>
    </row>
    <row r="2862" spans="22:24" x14ac:dyDescent="0.3">
      <c r="V2862" s="3"/>
      <c r="W2862" s="3"/>
      <c r="X2862" s="4"/>
    </row>
    <row r="2863" spans="22:24" x14ac:dyDescent="0.3">
      <c r="V2863" s="3"/>
      <c r="W2863" s="3"/>
      <c r="X2863" s="4"/>
    </row>
    <row r="2864" spans="22:24" x14ac:dyDescent="0.3">
      <c r="V2864" s="3"/>
      <c r="W2864" s="3"/>
      <c r="X2864" s="4"/>
    </row>
    <row r="2865" spans="22:24" x14ac:dyDescent="0.3">
      <c r="V2865" s="3"/>
      <c r="W2865" s="3"/>
      <c r="X2865" s="4"/>
    </row>
    <row r="2866" spans="22:24" x14ac:dyDescent="0.3">
      <c r="V2866" s="3"/>
      <c r="W2866" s="3"/>
      <c r="X2866" s="4"/>
    </row>
    <row r="2867" spans="22:24" x14ac:dyDescent="0.3">
      <c r="V2867" s="3"/>
      <c r="W2867" s="3"/>
      <c r="X2867" s="4"/>
    </row>
    <row r="2868" spans="22:24" x14ac:dyDescent="0.3">
      <c r="V2868" s="3"/>
      <c r="W2868" s="3"/>
      <c r="X2868" s="4"/>
    </row>
    <row r="2869" spans="22:24" x14ac:dyDescent="0.3">
      <c r="V2869" s="3"/>
      <c r="W2869" s="3"/>
      <c r="X2869" s="4"/>
    </row>
    <row r="2870" spans="22:24" x14ac:dyDescent="0.3">
      <c r="V2870" s="3"/>
      <c r="W2870" s="3"/>
      <c r="X2870" s="4"/>
    </row>
    <row r="2871" spans="22:24" x14ac:dyDescent="0.3">
      <c r="V2871" s="3"/>
      <c r="W2871" s="3"/>
      <c r="X2871" s="4"/>
    </row>
    <row r="2872" spans="22:24" x14ac:dyDescent="0.3">
      <c r="V2872" s="3"/>
      <c r="W2872" s="3"/>
      <c r="X2872" s="4"/>
    </row>
    <row r="2873" spans="22:24" x14ac:dyDescent="0.3">
      <c r="V2873" s="3"/>
      <c r="W2873" s="3"/>
      <c r="X2873" s="4"/>
    </row>
    <row r="2874" spans="22:24" x14ac:dyDescent="0.3">
      <c r="V2874" s="3"/>
      <c r="W2874" s="3"/>
      <c r="X2874" s="4"/>
    </row>
    <row r="2875" spans="22:24" x14ac:dyDescent="0.3">
      <c r="V2875" s="3"/>
      <c r="W2875" s="3"/>
      <c r="X2875" s="4"/>
    </row>
    <row r="2876" spans="22:24" x14ac:dyDescent="0.3">
      <c r="V2876" s="3"/>
      <c r="W2876" s="3"/>
      <c r="X2876" s="4"/>
    </row>
    <row r="2877" spans="22:24" x14ac:dyDescent="0.3">
      <c r="V2877" s="3"/>
      <c r="W2877" s="3"/>
      <c r="X2877" s="4"/>
    </row>
    <row r="2878" spans="22:24" x14ac:dyDescent="0.3">
      <c r="V2878" s="3"/>
      <c r="W2878" s="3"/>
      <c r="X2878" s="4"/>
    </row>
    <row r="2879" spans="22:24" x14ac:dyDescent="0.3">
      <c r="V2879" s="3"/>
      <c r="W2879" s="3"/>
      <c r="X2879" s="4"/>
    </row>
    <row r="2880" spans="22:24" x14ac:dyDescent="0.3">
      <c r="V2880" s="3"/>
      <c r="W2880" s="3"/>
      <c r="X2880" s="4"/>
    </row>
    <row r="2881" spans="22:24" x14ac:dyDescent="0.3">
      <c r="V2881" s="3"/>
      <c r="W2881" s="3"/>
      <c r="X2881" s="4"/>
    </row>
    <row r="2882" spans="22:24" x14ac:dyDescent="0.3">
      <c r="V2882" s="3"/>
      <c r="W2882" s="3"/>
      <c r="X2882" s="4"/>
    </row>
    <row r="2883" spans="22:24" x14ac:dyDescent="0.3">
      <c r="V2883" s="3"/>
      <c r="W2883" s="3"/>
      <c r="X2883" s="4"/>
    </row>
    <row r="2884" spans="22:24" x14ac:dyDescent="0.3">
      <c r="V2884" s="3"/>
      <c r="W2884" s="3"/>
      <c r="X2884" s="4"/>
    </row>
    <row r="2885" spans="22:24" x14ac:dyDescent="0.3">
      <c r="V2885" s="3"/>
      <c r="W2885" s="3"/>
      <c r="X2885" s="4"/>
    </row>
    <row r="2886" spans="22:24" x14ac:dyDescent="0.3">
      <c r="V2886" s="3"/>
      <c r="W2886" s="3"/>
      <c r="X2886" s="4"/>
    </row>
    <row r="2887" spans="22:24" x14ac:dyDescent="0.3">
      <c r="V2887" s="3"/>
      <c r="W2887" s="3"/>
      <c r="X2887" s="4"/>
    </row>
    <row r="2888" spans="22:24" x14ac:dyDescent="0.3">
      <c r="V2888" s="3"/>
      <c r="W2888" s="3"/>
      <c r="X2888" s="4"/>
    </row>
    <row r="2889" spans="22:24" x14ac:dyDescent="0.3">
      <c r="V2889" s="3"/>
      <c r="W2889" s="3"/>
      <c r="X2889" s="4"/>
    </row>
    <row r="2890" spans="22:24" x14ac:dyDescent="0.3">
      <c r="V2890" s="3"/>
      <c r="W2890" s="3"/>
      <c r="X2890" s="4"/>
    </row>
    <row r="2891" spans="22:24" x14ac:dyDescent="0.3">
      <c r="V2891" s="3"/>
      <c r="W2891" s="3"/>
      <c r="X2891" s="4"/>
    </row>
    <row r="2892" spans="22:24" x14ac:dyDescent="0.3">
      <c r="V2892" s="3"/>
      <c r="W2892" s="3"/>
      <c r="X2892" s="4"/>
    </row>
    <row r="2893" spans="22:24" x14ac:dyDescent="0.3">
      <c r="V2893" s="3"/>
      <c r="W2893" s="3"/>
      <c r="X2893" s="4"/>
    </row>
    <row r="2894" spans="22:24" x14ac:dyDescent="0.3">
      <c r="V2894" s="3"/>
      <c r="W2894" s="3"/>
      <c r="X2894" s="4"/>
    </row>
    <row r="2895" spans="22:24" x14ac:dyDescent="0.3">
      <c r="V2895" s="3"/>
      <c r="W2895" s="3"/>
      <c r="X2895" s="4"/>
    </row>
    <row r="2896" spans="22:24" x14ac:dyDescent="0.3">
      <c r="V2896" s="3"/>
      <c r="W2896" s="3"/>
      <c r="X2896" s="4"/>
    </row>
    <row r="2897" spans="22:24" x14ac:dyDescent="0.3">
      <c r="V2897" s="3"/>
      <c r="W2897" s="3"/>
      <c r="X2897" s="4"/>
    </row>
    <row r="2898" spans="22:24" x14ac:dyDescent="0.3">
      <c r="V2898" s="3"/>
      <c r="W2898" s="3"/>
      <c r="X2898" s="4"/>
    </row>
    <row r="2899" spans="22:24" x14ac:dyDescent="0.3">
      <c r="V2899" s="3"/>
      <c r="W2899" s="3"/>
      <c r="X2899" s="4"/>
    </row>
    <row r="2900" spans="22:24" x14ac:dyDescent="0.3">
      <c r="V2900" s="3"/>
      <c r="W2900" s="3"/>
      <c r="X2900" s="4"/>
    </row>
    <row r="2901" spans="22:24" x14ac:dyDescent="0.3">
      <c r="V2901" s="3"/>
      <c r="W2901" s="3"/>
      <c r="X2901" s="4"/>
    </row>
    <row r="2902" spans="22:24" x14ac:dyDescent="0.3">
      <c r="V2902" s="3"/>
      <c r="W2902" s="3"/>
      <c r="X2902" s="4"/>
    </row>
    <row r="2903" spans="22:24" x14ac:dyDescent="0.3">
      <c r="V2903" s="3"/>
      <c r="W2903" s="3"/>
      <c r="X2903" s="4"/>
    </row>
    <row r="2904" spans="22:24" x14ac:dyDescent="0.3">
      <c r="V2904" s="3"/>
      <c r="W2904" s="3"/>
      <c r="X2904" s="4"/>
    </row>
    <row r="2905" spans="22:24" x14ac:dyDescent="0.3">
      <c r="V2905" s="3"/>
      <c r="W2905" s="3"/>
      <c r="X2905" s="4"/>
    </row>
    <row r="2906" spans="22:24" x14ac:dyDescent="0.3">
      <c r="V2906" s="3"/>
      <c r="W2906" s="3"/>
      <c r="X2906" s="4"/>
    </row>
    <row r="2907" spans="22:24" x14ac:dyDescent="0.3">
      <c r="V2907" s="3"/>
      <c r="W2907" s="3"/>
      <c r="X2907" s="4"/>
    </row>
    <row r="2908" spans="22:24" x14ac:dyDescent="0.3">
      <c r="V2908" s="3"/>
      <c r="W2908" s="3"/>
      <c r="X2908" s="4"/>
    </row>
    <row r="2909" spans="22:24" x14ac:dyDescent="0.3">
      <c r="V2909" s="3"/>
      <c r="W2909" s="3"/>
      <c r="X2909" s="4"/>
    </row>
    <row r="2910" spans="22:24" x14ac:dyDescent="0.3">
      <c r="V2910" s="3"/>
      <c r="W2910" s="3"/>
      <c r="X2910" s="4"/>
    </row>
    <row r="2911" spans="22:24" x14ac:dyDescent="0.3">
      <c r="V2911" s="3"/>
      <c r="W2911" s="3"/>
      <c r="X2911" s="4"/>
    </row>
    <row r="2912" spans="22:24" x14ac:dyDescent="0.3">
      <c r="V2912" s="3"/>
      <c r="W2912" s="3"/>
      <c r="X2912" s="4"/>
    </row>
    <row r="2913" spans="22:24" x14ac:dyDescent="0.3">
      <c r="V2913" s="3"/>
      <c r="W2913" s="3"/>
      <c r="X2913" s="4"/>
    </row>
    <row r="2914" spans="22:24" x14ac:dyDescent="0.3">
      <c r="V2914" s="3"/>
      <c r="W2914" s="3"/>
      <c r="X2914" s="4"/>
    </row>
    <row r="2915" spans="22:24" x14ac:dyDescent="0.3">
      <c r="V2915" s="3"/>
      <c r="W2915" s="3"/>
      <c r="X2915" s="4"/>
    </row>
    <row r="2916" spans="22:24" x14ac:dyDescent="0.3">
      <c r="V2916" s="3"/>
      <c r="W2916" s="3"/>
      <c r="X2916" s="4"/>
    </row>
    <row r="2917" spans="22:24" x14ac:dyDescent="0.3">
      <c r="V2917" s="3"/>
      <c r="W2917" s="3"/>
      <c r="X2917" s="4"/>
    </row>
    <row r="2918" spans="22:24" x14ac:dyDescent="0.3">
      <c r="V2918" s="3"/>
      <c r="W2918" s="3"/>
      <c r="X2918" s="4"/>
    </row>
    <row r="2919" spans="22:24" x14ac:dyDescent="0.3">
      <c r="V2919" s="3"/>
      <c r="W2919" s="3"/>
      <c r="X2919" s="4"/>
    </row>
    <row r="2920" spans="22:24" x14ac:dyDescent="0.3">
      <c r="V2920" s="3"/>
      <c r="W2920" s="3"/>
      <c r="X2920" s="4"/>
    </row>
    <row r="2921" spans="22:24" x14ac:dyDescent="0.3">
      <c r="V2921" s="3"/>
      <c r="W2921" s="3"/>
      <c r="X2921" s="4"/>
    </row>
    <row r="2922" spans="22:24" x14ac:dyDescent="0.3">
      <c r="V2922" s="3"/>
      <c r="W2922" s="3"/>
      <c r="X2922" s="4"/>
    </row>
    <row r="2923" spans="22:24" x14ac:dyDescent="0.3">
      <c r="V2923" s="3"/>
      <c r="W2923" s="3"/>
      <c r="X2923" s="4"/>
    </row>
    <row r="2924" spans="22:24" x14ac:dyDescent="0.3">
      <c r="V2924" s="3"/>
      <c r="W2924" s="3"/>
      <c r="X2924" s="4"/>
    </row>
    <row r="2925" spans="22:24" x14ac:dyDescent="0.3">
      <c r="V2925" s="3"/>
      <c r="W2925" s="3"/>
      <c r="X2925" s="4"/>
    </row>
    <row r="2926" spans="22:24" x14ac:dyDescent="0.3">
      <c r="V2926" s="3"/>
      <c r="W2926" s="3"/>
      <c r="X2926" s="4"/>
    </row>
    <row r="2927" spans="22:24" x14ac:dyDescent="0.3">
      <c r="V2927" s="3"/>
      <c r="W2927" s="3"/>
      <c r="X2927" s="4"/>
    </row>
    <row r="2928" spans="22:24" x14ac:dyDescent="0.3">
      <c r="V2928" s="3"/>
      <c r="W2928" s="3"/>
      <c r="X2928" s="4"/>
    </row>
    <row r="2929" spans="22:24" x14ac:dyDescent="0.3">
      <c r="V2929" s="3"/>
      <c r="W2929" s="3"/>
      <c r="X2929" s="4"/>
    </row>
    <row r="2930" spans="22:24" x14ac:dyDescent="0.3">
      <c r="V2930" s="3"/>
      <c r="W2930" s="3"/>
      <c r="X2930" s="4"/>
    </row>
    <row r="2931" spans="22:24" x14ac:dyDescent="0.3">
      <c r="V2931" s="3"/>
      <c r="W2931" s="3"/>
      <c r="X2931" s="4"/>
    </row>
    <row r="2932" spans="22:24" x14ac:dyDescent="0.3">
      <c r="V2932" s="3"/>
      <c r="W2932" s="3"/>
      <c r="X2932" s="4"/>
    </row>
    <row r="2933" spans="22:24" x14ac:dyDescent="0.3">
      <c r="V2933" s="3"/>
      <c r="W2933" s="3"/>
      <c r="X2933" s="4"/>
    </row>
    <row r="2934" spans="22:24" x14ac:dyDescent="0.3">
      <c r="V2934" s="3"/>
      <c r="W2934" s="3"/>
      <c r="X2934" s="4"/>
    </row>
    <row r="2935" spans="22:24" x14ac:dyDescent="0.3">
      <c r="V2935" s="3"/>
      <c r="W2935" s="3"/>
      <c r="X2935" s="4"/>
    </row>
    <row r="2936" spans="22:24" x14ac:dyDescent="0.3">
      <c r="V2936" s="3"/>
      <c r="W2936" s="3"/>
      <c r="X2936" s="4"/>
    </row>
    <row r="2937" spans="22:24" x14ac:dyDescent="0.3">
      <c r="V2937" s="3"/>
      <c r="W2937" s="3"/>
      <c r="X2937" s="4"/>
    </row>
    <row r="2938" spans="22:24" x14ac:dyDescent="0.3">
      <c r="V2938" s="3"/>
      <c r="W2938" s="3"/>
      <c r="X2938" s="4"/>
    </row>
    <row r="2939" spans="22:24" x14ac:dyDescent="0.3">
      <c r="V2939" s="3"/>
      <c r="W2939" s="3"/>
      <c r="X2939" s="4"/>
    </row>
    <row r="2940" spans="22:24" x14ac:dyDescent="0.3">
      <c r="V2940" s="3"/>
      <c r="W2940" s="3"/>
      <c r="X2940" s="4"/>
    </row>
    <row r="2941" spans="22:24" x14ac:dyDescent="0.3">
      <c r="V2941" s="3"/>
      <c r="W2941" s="3"/>
      <c r="X2941" s="4"/>
    </row>
    <row r="2942" spans="22:24" x14ac:dyDescent="0.3">
      <c r="V2942" s="3"/>
      <c r="W2942" s="3"/>
      <c r="X2942" s="4"/>
    </row>
    <row r="2943" spans="22:24" x14ac:dyDescent="0.3">
      <c r="V2943" s="3"/>
      <c r="W2943" s="3"/>
      <c r="X2943" s="4"/>
    </row>
    <row r="2944" spans="22:24" x14ac:dyDescent="0.3">
      <c r="V2944" s="3"/>
      <c r="W2944" s="3"/>
      <c r="X2944" s="4"/>
    </row>
    <row r="2945" spans="22:24" x14ac:dyDescent="0.3">
      <c r="V2945" s="3"/>
      <c r="W2945" s="3"/>
      <c r="X2945" s="4"/>
    </row>
    <row r="2946" spans="22:24" x14ac:dyDescent="0.3">
      <c r="V2946" s="3"/>
      <c r="W2946" s="3"/>
      <c r="X2946" s="4"/>
    </row>
    <row r="2947" spans="22:24" x14ac:dyDescent="0.3">
      <c r="V2947" s="3"/>
      <c r="W2947" s="3"/>
      <c r="X2947" s="4"/>
    </row>
    <row r="2948" spans="22:24" x14ac:dyDescent="0.3">
      <c r="V2948" s="3"/>
      <c r="W2948" s="3"/>
      <c r="X2948" s="4"/>
    </row>
    <row r="2949" spans="22:24" x14ac:dyDescent="0.3">
      <c r="V2949" s="3"/>
      <c r="W2949" s="3"/>
      <c r="X2949" s="4"/>
    </row>
    <row r="2950" spans="22:24" x14ac:dyDescent="0.3">
      <c r="V2950" s="3"/>
      <c r="W2950" s="3"/>
      <c r="X2950" s="4"/>
    </row>
    <row r="2951" spans="22:24" x14ac:dyDescent="0.3">
      <c r="V2951" s="3"/>
      <c r="W2951" s="3"/>
      <c r="X2951" s="4"/>
    </row>
    <row r="2952" spans="22:24" x14ac:dyDescent="0.3">
      <c r="V2952" s="3"/>
      <c r="W2952" s="3"/>
      <c r="X2952" s="4"/>
    </row>
    <row r="2953" spans="22:24" x14ac:dyDescent="0.3">
      <c r="V2953" s="3"/>
      <c r="W2953" s="3"/>
      <c r="X2953" s="4"/>
    </row>
    <row r="2954" spans="22:24" x14ac:dyDescent="0.3">
      <c r="V2954" s="3"/>
      <c r="W2954" s="3"/>
      <c r="X2954" s="4"/>
    </row>
    <row r="2955" spans="22:24" x14ac:dyDescent="0.3">
      <c r="V2955" s="3"/>
      <c r="W2955" s="3"/>
      <c r="X2955" s="4"/>
    </row>
    <row r="2956" spans="22:24" x14ac:dyDescent="0.3">
      <c r="V2956" s="3"/>
      <c r="W2956" s="3"/>
      <c r="X2956" s="4"/>
    </row>
    <row r="2957" spans="22:24" x14ac:dyDescent="0.3">
      <c r="V2957" s="3"/>
      <c r="W2957" s="3"/>
      <c r="X2957" s="4"/>
    </row>
    <row r="2958" spans="22:24" x14ac:dyDescent="0.3">
      <c r="V2958" s="3"/>
      <c r="W2958" s="3"/>
      <c r="X2958" s="4"/>
    </row>
    <row r="2959" spans="22:24" x14ac:dyDescent="0.3">
      <c r="V2959" s="3"/>
      <c r="W2959" s="3"/>
      <c r="X2959" s="4"/>
    </row>
    <row r="2960" spans="22:24" x14ac:dyDescent="0.3">
      <c r="V2960" s="3"/>
      <c r="W2960" s="3"/>
      <c r="X2960" s="4"/>
    </row>
    <row r="2961" spans="22:24" x14ac:dyDescent="0.3">
      <c r="V2961" s="3"/>
      <c r="W2961" s="3"/>
      <c r="X2961" s="4"/>
    </row>
    <row r="2962" spans="22:24" x14ac:dyDescent="0.3">
      <c r="V2962" s="3"/>
      <c r="W2962" s="3"/>
      <c r="X2962" s="4"/>
    </row>
    <row r="2963" spans="22:24" x14ac:dyDescent="0.3">
      <c r="V2963" s="3"/>
      <c r="W2963" s="3"/>
      <c r="X2963" s="4"/>
    </row>
    <row r="2964" spans="22:24" x14ac:dyDescent="0.3">
      <c r="V2964" s="3"/>
      <c r="W2964" s="3"/>
      <c r="X2964" s="4"/>
    </row>
    <row r="2965" spans="22:24" x14ac:dyDescent="0.3">
      <c r="V2965" s="3"/>
      <c r="W2965" s="3"/>
      <c r="X2965" s="4"/>
    </row>
    <row r="2966" spans="22:24" x14ac:dyDescent="0.3">
      <c r="V2966" s="3"/>
      <c r="W2966" s="3"/>
      <c r="X2966" s="4"/>
    </row>
    <row r="2967" spans="22:24" x14ac:dyDescent="0.3">
      <c r="V2967" s="3"/>
      <c r="W2967" s="3"/>
      <c r="X2967" s="4"/>
    </row>
    <row r="2968" spans="22:24" x14ac:dyDescent="0.3">
      <c r="V2968" s="3"/>
      <c r="W2968" s="3"/>
      <c r="X2968" s="4"/>
    </row>
    <row r="2969" spans="22:24" x14ac:dyDescent="0.3">
      <c r="V2969" s="3"/>
      <c r="W2969" s="3"/>
      <c r="X2969" s="4"/>
    </row>
    <row r="2970" spans="22:24" x14ac:dyDescent="0.3">
      <c r="V2970" s="3"/>
      <c r="W2970" s="3"/>
      <c r="X2970" s="4"/>
    </row>
    <row r="2971" spans="22:24" x14ac:dyDescent="0.3">
      <c r="V2971" s="3"/>
      <c r="W2971" s="3"/>
      <c r="X2971" s="4"/>
    </row>
    <row r="2972" spans="22:24" x14ac:dyDescent="0.3">
      <c r="V2972" s="3"/>
      <c r="W2972" s="3"/>
      <c r="X2972" s="4"/>
    </row>
    <row r="2973" spans="22:24" x14ac:dyDescent="0.3">
      <c r="V2973" s="3"/>
      <c r="W2973" s="3"/>
      <c r="X2973" s="4"/>
    </row>
    <row r="2974" spans="22:24" x14ac:dyDescent="0.3">
      <c r="V2974" s="3"/>
      <c r="W2974" s="3"/>
      <c r="X2974" s="4"/>
    </row>
    <row r="2975" spans="22:24" x14ac:dyDescent="0.3">
      <c r="V2975" s="3"/>
      <c r="W2975" s="3"/>
      <c r="X2975" s="4"/>
    </row>
    <row r="2976" spans="22:24" x14ac:dyDescent="0.3">
      <c r="V2976" s="3"/>
      <c r="W2976" s="3"/>
      <c r="X2976" s="4"/>
    </row>
    <row r="2977" spans="22:24" x14ac:dyDescent="0.3">
      <c r="V2977" s="3"/>
      <c r="W2977" s="3"/>
      <c r="X2977" s="4"/>
    </row>
    <row r="2978" spans="22:24" x14ac:dyDescent="0.3">
      <c r="V2978" s="3"/>
      <c r="W2978" s="3"/>
      <c r="X2978" s="4"/>
    </row>
    <row r="2979" spans="22:24" x14ac:dyDescent="0.3">
      <c r="V2979" s="3"/>
      <c r="W2979" s="3"/>
      <c r="X2979" s="4"/>
    </row>
    <row r="2980" spans="22:24" x14ac:dyDescent="0.3">
      <c r="V2980" s="3"/>
      <c r="W2980" s="3"/>
      <c r="X2980" s="4"/>
    </row>
    <row r="2981" spans="22:24" x14ac:dyDescent="0.3">
      <c r="V2981" s="3"/>
      <c r="W2981" s="3"/>
      <c r="X2981" s="4"/>
    </row>
    <row r="2982" spans="22:24" x14ac:dyDescent="0.3">
      <c r="V2982" s="3"/>
      <c r="W2982" s="3"/>
      <c r="X2982" s="4"/>
    </row>
    <row r="2983" spans="22:24" x14ac:dyDescent="0.3">
      <c r="V2983" s="3"/>
      <c r="W2983" s="3"/>
      <c r="X2983" s="4"/>
    </row>
    <row r="2984" spans="22:24" x14ac:dyDescent="0.3">
      <c r="V2984" s="3"/>
      <c r="W2984" s="3"/>
      <c r="X2984" s="4"/>
    </row>
    <row r="2985" spans="22:24" x14ac:dyDescent="0.3">
      <c r="V2985" s="3"/>
      <c r="W2985" s="3"/>
      <c r="X2985" s="4"/>
    </row>
    <row r="2986" spans="22:24" x14ac:dyDescent="0.3">
      <c r="V2986" s="3"/>
      <c r="W2986" s="3"/>
      <c r="X2986" s="4"/>
    </row>
    <row r="2987" spans="22:24" x14ac:dyDescent="0.3">
      <c r="V2987" s="3"/>
      <c r="W2987" s="3"/>
      <c r="X2987" s="4"/>
    </row>
    <row r="2988" spans="22:24" x14ac:dyDescent="0.3">
      <c r="V2988" s="3"/>
      <c r="W2988" s="3"/>
      <c r="X2988" s="4"/>
    </row>
    <row r="2989" spans="22:24" x14ac:dyDescent="0.3">
      <c r="V2989" s="3"/>
      <c r="W2989" s="3"/>
      <c r="X2989" s="4"/>
    </row>
    <row r="2990" spans="22:24" x14ac:dyDescent="0.3">
      <c r="V2990" s="3"/>
      <c r="W2990" s="3"/>
      <c r="X2990" s="4"/>
    </row>
    <row r="2991" spans="22:24" x14ac:dyDescent="0.3">
      <c r="V2991" s="3"/>
      <c r="W2991" s="3"/>
      <c r="X2991" s="4"/>
    </row>
    <row r="2992" spans="22:24" x14ac:dyDescent="0.3">
      <c r="V2992" s="3"/>
      <c r="W2992" s="3"/>
      <c r="X2992" s="4"/>
    </row>
    <row r="2993" spans="22:24" x14ac:dyDescent="0.3">
      <c r="V2993" s="3"/>
      <c r="W2993" s="3"/>
      <c r="X2993" s="4"/>
    </row>
    <row r="2994" spans="22:24" x14ac:dyDescent="0.3">
      <c r="V2994" s="3"/>
      <c r="W2994" s="3"/>
      <c r="X2994" s="4"/>
    </row>
    <row r="2995" spans="22:24" x14ac:dyDescent="0.3">
      <c r="V2995" s="3"/>
      <c r="W2995" s="3"/>
      <c r="X2995" s="4"/>
    </row>
    <row r="2996" spans="22:24" x14ac:dyDescent="0.3">
      <c r="V2996" s="3"/>
      <c r="W2996" s="3"/>
      <c r="X2996" s="4"/>
    </row>
    <row r="2997" spans="22:24" x14ac:dyDescent="0.3">
      <c r="V2997" s="3"/>
      <c r="W2997" s="3"/>
      <c r="X2997" s="4"/>
    </row>
    <row r="2998" spans="22:24" x14ac:dyDescent="0.3">
      <c r="V2998" s="3"/>
      <c r="W2998" s="3"/>
      <c r="X2998" s="4"/>
    </row>
    <row r="2999" spans="22:24" x14ac:dyDescent="0.3">
      <c r="V2999" s="3"/>
      <c r="W2999" s="3"/>
      <c r="X2999" s="4"/>
    </row>
    <row r="3000" spans="22:24" x14ac:dyDescent="0.3">
      <c r="V3000" s="3"/>
      <c r="W3000" s="3"/>
      <c r="X3000" s="4"/>
    </row>
    <row r="3001" spans="22:24" x14ac:dyDescent="0.3">
      <c r="V3001" s="3"/>
      <c r="W3001" s="3"/>
      <c r="X3001" s="4"/>
    </row>
    <row r="3002" spans="22:24" x14ac:dyDescent="0.3">
      <c r="V3002" s="3"/>
      <c r="W3002" s="3"/>
      <c r="X3002" s="4"/>
    </row>
    <row r="3003" spans="22:24" x14ac:dyDescent="0.3">
      <c r="V3003" s="3"/>
      <c r="W3003" s="3"/>
      <c r="X3003" s="4"/>
    </row>
    <row r="3004" spans="22:24" x14ac:dyDescent="0.3">
      <c r="V3004" s="3"/>
      <c r="W3004" s="3"/>
      <c r="X3004" s="4"/>
    </row>
    <row r="3005" spans="22:24" x14ac:dyDescent="0.3">
      <c r="V3005" s="3"/>
      <c r="W3005" s="3"/>
      <c r="X3005" s="4"/>
    </row>
    <row r="3006" spans="22:24" x14ac:dyDescent="0.3">
      <c r="V3006" s="3"/>
      <c r="W3006" s="3"/>
      <c r="X3006" s="4"/>
    </row>
    <row r="3007" spans="22:24" x14ac:dyDescent="0.3">
      <c r="V3007" s="3"/>
      <c r="W3007" s="3"/>
      <c r="X3007" s="4"/>
    </row>
    <row r="3008" spans="22:24" x14ac:dyDescent="0.3">
      <c r="V3008" s="3"/>
      <c r="W3008" s="3"/>
      <c r="X3008" s="4"/>
    </row>
    <row r="3009" spans="22:24" x14ac:dyDescent="0.3">
      <c r="V3009" s="3"/>
      <c r="W3009" s="3"/>
      <c r="X3009" s="4"/>
    </row>
    <row r="3010" spans="22:24" x14ac:dyDescent="0.3">
      <c r="V3010" s="3"/>
      <c r="W3010" s="3"/>
      <c r="X3010" s="4"/>
    </row>
    <row r="3011" spans="22:24" x14ac:dyDescent="0.3">
      <c r="V3011" s="3"/>
      <c r="W3011" s="3"/>
      <c r="X3011" s="4"/>
    </row>
    <row r="3012" spans="22:24" x14ac:dyDescent="0.3">
      <c r="V3012" s="3"/>
      <c r="W3012" s="3"/>
      <c r="X3012" s="4"/>
    </row>
    <row r="3013" spans="22:24" x14ac:dyDescent="0.3">
      <c r="V3013" s="3"/>
      <c r="W3013" s="3"/>
      <c r="X3013" s="4"/>
    </row>
    <row r="3014" spans="22:24" x14ac:dyDescent="0.3">
      <c r="V3014" s="3"/>
      <c r="W3014" s="3"/>
      <c r="X3014" s="4"/>
    </row>
    <row r="3015" spans="22:24" x14ac:dyDescent="0.3">
      <c r="V3015" s="3"/>
      <c r="W3015" s="3"/>
      <c r="X3015" s="4"/>
    </row>
    <row r="3016" spans="22:24" x14ac:dyDescent="0.3">
      <c r="V3016" s="3"/>
      <c r="W3016" s="3"/>
      <c r="X3016" s="4"/>
    </row>
    <row r="3017" spans="22:24" x14ac:dyDescent="0.3">
      <c r="V3017" s="3"/>
      <c r="W3017" s="3"/>
      <c r="X3017" s="4"/>
    </row>
    <row r="3018" spans="22:24" x14ac:dyDescent="0.3">
      <c r="V3018" s="3"/>
      <c r="W3018" s="3"/>
      <c r="X3018" s="4"/>
    </row>
    <row r="3019" spans="22:24" x14ac:dyDescent="0.3">
      <c r="V3019" s="3"/>
      <c r="W3019" s="3"/>
      <c r="X3019" s="4"/>
    </row>
    <row r="3020" spans="22:24" x14ac:dyDescent="0.3">
      <c r="V3020" s="3"/>
      <c r="W3020" s="3"/>
      <c r="X3020" s="4"/>
    </row>
    <row r="3021" spans="22:24" x14ac:dyDescent="0.3">
      <c r="V3021" s="3"/>
      <c r="W3021" s="3"/>
      <c r="X3021" s="4"/>
    </row>
    <row r="3022" spans="22:24" x14ac:dyDescent="0.3">
      <c r="V3022" s="3"/>
      <c r="W3022" s="3"/>
      <c r="X3022" s="4"/>
    </row>
    <row r="3023" spans="22:24" x14ac:dyDescent="0.3">
      <c r="V3023" s="3"/>
      <c r="W3023" s="3"/>
      <c r="X3023" s="4"/>
    </row>
    <row r="3024" spans="22:24" x14ac:dyDescent="0.3">
      <c r="V3024" s="3"/>
      <c r="W3024" s="3"/>
      <c r="X3024" s="4"/>
    </row>
    <row r="3025" spans="22:24" x14ac:dyDescent="0.3">
      <c r="V3025" s="3"/>
      <c r="W3025" s="3"/>
      <c r="X3025" s="4"/>
    </row>
    <row r="3026" spans="22:24" x14ac:dyDescent="0.3">
      <c r="V3026" s="3"/>
      <c r="W3026" s="3"/>
      <c r="X3026" s="4"/>
    </row>
    <row r="3027" spans="22:24" x14ac:dyDescent="0.3">
      <c r="V3027" s="3"/>
      <c r="W3027" s="3"/>
      <c r="X3027" s="4"/>
    </row>
    <row r="3028" spans="22:24" x14ac:dyDescent="0.3">
      <c r="V3028" s="3"/>
      <c r="W3028" s="3"/>
      <c r="X3028" s="4"/>
    </row>
    <row r="3029" spans="22:24" x14ac:dyDescent="0.3">
      <c r="V3029" s="3"/>
      <c r="W3029" s="3"/>
      <c r="X3029" s="4"/>
    </row>
    <row r="3030" spans="22:24" x14ac:dyDescent="0.3">
      <c r="V3030" s="3"/>
      <c r="W3030" s="3"/>
      <c r="X3030" s="4"/>
    </row>
    <row r="3031" spans="22:24" x14ac:dyDescent="0.3">
      <c r="V3031" s="3"/>
      <c r="W3031" s="3"/>
      <c r="X3031" s="4"/>
    </row>
    <row r="3032" spans="22:24" x14ac:dyDescent="0.3">
      <c r="V3032" s="3"/>
      <c r="W3032" s="3"/>
      <c r="X3032" s="4"/>
    </row>
    <row r="3033" spans="22:24" x14ac:dyDescent="0.3">
      <c r="V3033" s="3"/>
      <c r="W3033" s="3"/>
      <c r="X3033" s="4"/>
    </row>
    <row r="3034" spans="22:24" x14ac:dyDescent="0.3">
      <c r="V3034" s="3"/>
      <c r="W3034" s="3"/>
      <c r="X3034" s="4"/>
    </row>
    <row r="3035" spans="22:24" x14ac:dyDescent="0.3">
      <c r="V3035" s="3"/>
      <c r="W3035" s="3"/>
      <c r="X3035" s="4"/>
    </row>
    <row r="3036" spans="22:24" x14ac:dyDescent="0.3">
      <c r="V3036" s="3"/>
      <c r="W3036" s="3"/>
      <c r="X3036" s="4"/>
    </row>
    <row r="3037" spans="22:24" x14ac:dyDescent="0.3">
      <c r="V3037" s="3"/>
      <c r="W3037" s="3"/>
      <c r="X3037" s="4"/>
    </row>
    <row r="3038" spans="22:24" x14ac:dyDescent="0.3">
      <c r="V3038" s="3"/>
      <c r="W3038" s="3"/>
      <c r="X3038" s="4"/>
    </row>
    <row r="3039" spans="22:24" x14ac:dyDescent="0.3">
      <c r="V3039" s="3"/>
      <c r="W3039" s="3"/>
      <c r="X3039" s="4"/>
    </row>
    <row r="3040" spans="22:24" x14ac:dyDescent="0.3">
      <c r="V3040" s="3"/>
      <c r="W3040" s="3"/>
      <c r="X3040" s="4"/>
    </row>
    <row r="3041" spans="22:24" x14ac:dyDescent="0.3">
      <c r="V3041" s="3"/>
      <c r="W3041" s="3"/>
      <c r="X3041" s="4"/>
    </row>
    <row r="3042" spans="22:24" x14ac:dyDescent="0.3">
      <c r="V3042" s="3"/>
      <c r="W3042" s="3"/>
      <c r="X3042" s="4"/>
    </row>
    <row r="3043" spans="22:24" x14ac:dyDescent="0.3">
      <c r="V3043" s="3"/>
      <c r="W3043" s="3"/>
      <c r="X3043" s="4"/>
    </row>
    <row r="3044" spans="22:24" x14ac:dyDescent="0.3">
      <c r="V3044" s="3"/>
      <c r="W3044" s="3"/>
      <c r="X3044" s="4"/>
    </row>
    <row r="3045" spans="22:24" x14ac:dyDescent="0.3">
      <c r="V3045" s="3"/>
      <c r="W3045" s="3"/>
      <c r="X3045" s="4"/>
    </row>
    <row r="3046" spans="22:24" x14ac:dyDescent="0.3">
      <c r="V3046" s="3"/>
      <c r="W3046" s="3"/>
      <c r="X3046" s="4"/>
    </row>
    <row r="3047" spans="22:24" x14ac:dyDescent="0.3">
      <c r="V3047" s="3"/>
      <c r="W3047" s="3"/>
      <c r="X3047" s="4"/>
    </row>
    <row r="3048" spans="22:24" x14ac:dyDescent="0.3">
      <c r="V3048" s="3"/>
      <c r="W3048" s="3"/>
      <c r="X3048" s="4"/>
    </row>
    <row r="3049" spans="22:24" x14ac:dyDescent="0.3">
      <c r="V3049" s="3"/>
      <c r="W3049" s="3"/>
      <c r="X3049" s="4"/>
    </row>
    <row r="3050" spans="22:24" x14ac:dyDescent="0.3">
      <c r="V3050" s="3"/>
      <c r="W3050" s="3"/>
      <c r="X3050" s="4"/>
    </row>
    <row r="3051" spans="22:24" x14ac:dyDescent="0.3">
      <c r="V3051" s="3"/>
      <c r="W3051" s="3"/>
      <c r="X3051" s="4"/>
    </row>
    <row r="3052" spans="22:24" x14ac:dyDescent="0.3">
      <c r="V3052" s="3"/>
      <c r="W3052" s="3"/>
      <c r="X3052" s="4"/>
    </row>
    <row r="3053" spans="22:24" x14ac:dyDescent="0.3">
      <c r="V3053" s="3"/>
      <c r="W3053" s="3"/>
      <c r="X3053" s="4"/>
    </row>
    <row r="3054" spans="22:24" x14ac:dyDescent="0.3">
      <c r="V3054" s="3"/>
      <c r="W3054" s="3"/>
      <c r="X3054" s="4"/>
    </row>
    <row r="3055" spans="22:24" x14ac:dyDescent="0.3">
      <c r="V3055" s="3"/>
      <c r="W3055" s="3"/>
      <c r="X3055" s="4"/>
    </row>
    <row r="3056" spans="22:24" x14ac:dyDescent="0.3">
      <c r="V3056" s="3"/>
      <c r="W3056" s="3"/>
      <c r="X3056" s="4"/>
    </row>
    <row r="3057" spans="22:24" x14ac:dyDescent="0.3">
      <c r="V3057" s="3"/>
      <c r="W3057" s="3"/>
      <c r="X3057" s="4"/>
    </row>
    <row r="3058" spans="22:24" x14ac:dyDescent="0.3">
      <c r="V3058" s="3"/>
      <c r="W3058" s="3"/>
      <c r="X3058" s="4"/>
    </row>
    <row r="3059" spans="22:24" x14ac:dyDescent="0.3">
      <c r="V3059" s="3"/>
      <c r="W3059" s="3"/>
      <c r="X3059" s="4"/>
    </row>
    <row r="3060" spans="22:24" x14ac:dyDescent="0.3">
      <c r="V3060" s="3"/>
      <c r="W3060" s="3"/>
      <c r="X3060" s="4"/>
    </row>
    <row r="3061" spans="22:24" x14ac:dyDescent="0.3">
      <c r="V3061" s="3"/>
      <c r="W3061" s="3"/>
      <c r="X3061" s="4"/>
    </row>
    <row r="3062" spans="22:24" x14ac:dyDescent="0.3">
      <c r="V3062" s="3"/>
      <c r="W3062" s="3"/>
      <c r="X3062" s="4"/>
    </row>
    <row r="3063" spans="22:24" x14ac:dyDescent="0.3">
      <c r="V3063" s="3"/>
      <c r="W3063" s="3"/>
      <c r="X3063" s="4"/>
    </row>
    <row r="3064" spans="22:24" x14ac:dyDescent="0.3">
      <c r="V3064" s="3"/>
      <c r="W3064" s="3"/>
      <c r="X3064" s="4"/>
    </row>
    <row r="3065" spans="22:24" x14ac:dyDescent="0.3">
      <c r="V3065" s="3"/>
      <c r="W3065" s="3"/>
      <c r="X3065" s="4"/>
    </row>
    <row r="3066" spans="22:24" x14ac:dyDescent="0.3">
      <c r="V3066" s="3"/>
      <c r="W3066" s="3"/>
      <c r="X3066" s="4"/>
    </row>
    <row r="3067" spans="22:24" x14ac:dyDescent="0.3">
      <c r="V3067" s="3"/>
      <c r="W3067" s="3"/>
      <c r="X3067" s="4"/>
    </row>
    <row r="3068" spans="22:24" x14ac:dyDescent="0.3">
      <c r="V3068" s="3"/>
      <c r="W3068" s="3"/>
      <c r="X3068" s="4"/>
    </row>
    <row r="3069" spans="22:24" x14ac:dyDescent="0.3">
      <c r="V3069" s="3"/>
      <c r="W3069" s="3"/>
      <c r="X3069" s="4"/>
    </row>
    <row r="3070" spans="22:24" x14ac:dyDescent="0.3">
      <c r="V3070" s="3"/>
      <c r="W3070" s="3"/>
      <c r="X3070" s="4"/>
    </row>
    <row r="3071" spans="22:24" x14ac:dyDescent="0.3">
      <c r="V3071" s="3"/>
      <c r="W3071" s="3"/>
      <c r="X3071" s="4"/>
    </row>
    <row r="3072" spans="22:24" x14ac:dyDescent="0.3">
      <c r="V3072" s="3"/>
      <c r="W3072" s="3"/>
      <c r="X3072" s="4"/>
    </row>
    <row r="3073" spans="22:24" x14ac:dyDescent="0.3">
      <c r="V3073" s="3"/>
      <c r="W3073" s="3"/>
      <c r="X3073" s="4"/>
    </row>
    <row r="3074" spans="22:24" x14ac:dyDescent="0.3">
      <c r="V3074" s="3"/>
      <c r="W3074" s="3"/>
      <c r="X3074" s="4"/>
    </row>
    <row r="3075" spans="22:24" x14ac:dyDescent="0.3">
      <c r="V3075" s="3"/>
      <c r="W3075" s="3"/>
      <c r="X3075" s="4"/>
    </row>
    <row r="3076" spans="22:24" x14ac:dyDescent="0.3">
      <c r="V3076" s="3"/>
      <c r="W3076" s="3"/>
      <c r="X3076" s="4"/>
    </row>
    <row r="3077" spans="22:24" x14ac:dyDescent="0.3">
      <c r="V3077" s="3"/>
      <c r="W3077" s="3"/>
      <c r="X3077" s="4"/>
    </row>
    <row r="3078" spans="22:24" x14ac:dyDescent="0.3">
      <c r="V3078" s="3"/>
      <c r="W3078" s="3"/>
      <c r="X3078" s="4"/>
    </row>
    <row r="3079" spans="22:24" x14ac:dyDescent="0.3">
      <c r="V3079" s="3"/>
      <c r="W3079" s="3"/>
      <c r="X3079" s="4"/>
    </row>
    <row r="3080" spans="22:24" x14ac:dyDescent="0.3">
      <c r="V3080" s="3"/>
      <c r="W3080" s="3"/>
      <c r="X3080" s="4"/>
    </row>
    <row r="3081" spans="22:24" x14ac:dyDescent="0.3">
      <c r="V3081" s="3"/>
      <c r="W3081" s="3"/>
      <c r="X3081" s="4"/>
    </row>
    <row r="3082" spans="22:24" x14ac:dyDescent="0.3">
      <c r="V3082" s="3"/>
      <c r="W3082" s="3"/>
      <c r="X3082" s="4"/>
    </row>
    <row r="3083" spans="22:24" x14ac:dyDescent="0.3">
      <c r="V3083" s="3"/>
      <c r="W3083" s="3"/>
      <c r="X3083" s="4"/>
    </row>
    <row r="3084" spans="22:24" x14ac:dyDescent="0.3">
      <c r="V3084" s="3"/>
      <c r="W3084" s="3"/>
      <c r="X3084" s="4"/>
    </row>
    <row r="3085" spans="22:24" x14ac:dyDescent="0.3">
      <c r="V3085" s="3"/>
      <c r="W3085" s="3"/>
      <c r="X3085" s="4"/>
    </row>
    <row r="3086" spans="22:24" x14ac:dyDescent="0.3">
      <c r="V3086" s="3"/>
      <c r="W3086" s="3"/>
      <c r="X3086" s="4"/>
    </row>
    <row r="3087" spans="22:24" x14ac:dyDescent="0.3">
      <c r="V3087" s="3"/>
      <c r="W3087" s="3"/>
      <c r="X3087" s="4"/>
    </row>
    <row r="3088" spans="22:24" x14ac:dyDescent="0.3">
      <c r="V3088" s="3"/>
      <c r="W3088" s="3"/>
      <c r="X3088" s="4"/>
    </row>
    <row r="3089" spans="22:24" x14ac:dyDescent="0.3">
      <c r="V3089" s="3"/>
      <c r="W3089" s="3"/>
      <c r="X3089" s="4"/>
    </row>
    <row r="3090" spans="22:24" x14ac:dyDescent="0.3">
      <c r="V3090" s="3"/>
      <c r="W3090" s="3"/>
      <c r="X3090" s="4"/>
    </row>
    <row r="3091" spans="22:24" x14ac:dyDescent="0.3">
      <c r="V3091" s="3"/>
      <c r="W3091" s="3"/>
      <c r="X3091" s="4"/>
    </row>
    <row r="3092" spans="22:24" x14ac:dyDescent="0.3">
      <c r="V3092" s="3"/>
      <c r="W3092" s="3"/>
      <c r="X3092" s="4"/>
    </row>
    <row r="3093" spans="22:24" x14ac:dyDescent="0.3">
      <c r="V3093" s="3"/>
      <c r="W3093" s="3"/>
      <c r="X3093" s="4"/>
    </row>
    <row r="3094" spans="22:24" x14ac:dyDescent="0.3">
      <c r="V3094" s="3"/>
      <c r="W3094" s="3"/>
      <c r="X3094" s="4"/>
    </row>
    <row r="3095" spans="22:24" x14ac:dyDescent="0.3">
      <c r="V3095" s="3"/>
      <c r="W3095" s="3"/>
      <c r="X3095" s="4"/>
    </row>
    <row r="3096" spans="22:24" x14ac:dyDescent="0.3">
      <c r="V3096" s="3"/>
      <c r="W3096" s="3"/>
      <c r="X3096" s="4"/>
    </row>
    <row r="3097" spans="22:24" x14ac:dyDescent="0.3">
      <c r="V3097" s="3"/>
      <c r="W3097" s="3"/>
      <c r="X3097" s="4"/>
    </row>
    <row r="3098" spans="22:24" x14ac:dyDescent="0.3">
      <c r="V3098" s="3"/>
      <c r="W3098" s="3"/>
      <c r="X3098" s="4"/>
    </row>
    <row r="3099" spans="22:24" x14ac:dyDescent="0.3">
      <c r="V3099" s="3"/>
      <c r="W3099" s="3"/>
      <c r="X3099" s="4"/>
    </row>
    <row r="3100" spans="22:24" x14ac:dyDescent="0.3">
      <c r="V3100" s="3"/>
      <c r="W3100" s="3"/>
      <c r="X3100" s="4"/>
    </row>
    <row r="3101" spans="22:24" x14ac:dyDescent="0.3">
      <c r="V3101" s="3"/>
      <c r="W3101" s="3"/>
      <c r="X3101" s="4"/>
    </row>
    <row r="3102" spans="22:24" x14ac:dyDescent="0.3">
      <c r="V3102" s="3"/>
      <c r="W3102" s="3"/>
      <c r="X3102" s="4"/>
    </row>
    <row r="3103" spans="22:24" x14ac:dyDescent="0.3">
      <c r="V3103" s="3"/>
      <c r="W3103" s="3"/>
      <c r="X3103" s="4"/>
    </row>
    <row r="3104" spans="22:24" x14ac:dyDescent="0.3">
      <c r="V3104" s="3"/>
      <c r="W3104" s="3"/>
      <c r="X3104" s="4"/>
    </row>
    <row r="3105" spans="22:24" x14ac:dyDescent="0.3">
      <c r="V3105" s="3"/>
      <c r="W3105" s="3"/>
      <c r="X3105" s="4"/>
    </row>
    <row r="3106" spans="22:24" x14ac:dyDescent="0.3">
      <c r="V3106" s="3"/>
      <c r="W3106" s="3"/>
      <c r="X3106" s="4"/>
    </row>
    <row r="3107" spans="22:24" x14ac:dyDescent="0.3">
      <c r="V3107" s="3"/>
      <c r="W3107" s="3"/>
      <c r="X3107" s="4"/>
    </row>
    <row r="3108" spans="22:24" x14ac:dyDescent="0.3">
      <c r="V3108" s="3"/>
      <c r="W3108" s="3"/>
      <c r="X3108" s="4"/>
    </row>
    <row r="3109" spans="22:24" x14ac:dyDescent="0.3">
      <c r="V3109" s="3"/>
      <c r="W3109" s="3"/>
      <c r="X3109" s="4"/>
    </row>
    <row r="3110" spans="22:24" x14ac:dyDescent="0.3">
      <c r="V3110" s="3"/>
      <c r="W3110" s="3"/>
      <c r="X3110" s="4"/>
    </row>
    <row r="3111" spans="22:24" x14ac:dyDescent="0.3">
      <c r="V3111" s="3"/>
      <c r="W3111" s="3"/>
      <c r="X3111" s="4"/>
    </row>
    <row r="3112" spans="22:24" x14ac:dyDescent="0.3">
      <c r="V3112" s="3"/>
      <c r="W3112" s="3"/>
      <c r="X3112" s="4"/>
    </row>
    <row r="3113" spans="22:24" x14ac:dyDescent="0.3">
      <c r="V3113" s="3"/>
      <c r="W3113" s="3"/>
      <c r="X3113" s="4"/>
    </row>
    <row r="3114" spans="22:24" x14ac:dyDescent="0.3">
      <c r="V3114" s="3"/>
      <c r="W3114" s="3"/>
      <c r="X3114" s="4"/>
    </row>
    <row r="3115" spans="22:24" x14ac:dyDescent="0.3">
      <c r="V3115" s="3"/>
      <c r="W3115" s="3"/>
      <c r="X3115" s="4"/>
    </row>
    <row r="3116" spans="22:24" x14ac:dyDescent="0.3">
      <c r="V3116" s="3"/>
      <c r="W3116" s="3"/>
      <c r="X3116" s="4"/>
    </row>
    <row r="3117" spans="22:24" x14ac:dyDescent="0.3">
      <c r="V3117" s="3"/>
      <c r="W3117" s="3"/>
      <c r="X3117" s="4"/>
    </row>
    <row r="3118" spans="22:24" x14ac:dyDescent="0.3">
      <c r="V3118" s="3"/>
      <c r="W3118" s="3"/>
      <c r="X3118" s="4"/>
    </row>
    <row r="3119" spans="22:24" x14ac:dyDescent="0.3">
      <c r="V3119" s="3"/>
      <c r="W3119" s="3"/>
      <c r="X3119" s="4"/>
    </row>
    <row r="3120" spans="22:24" x14ac:dyDescent="0.3">
      <c r="V3120" s="3"/>
      <c r="W3120" s="3"/>
      <c r="X3120" s="4"/>
    </row>
    <row r="3121" spans="22:24" x14ac:dyDescent="0.3">
      <c r="V3121" s="3"/>
      <c r="W3121" s="3"/>
      <c r="X3121" s="4"/>
    </row>
    <row r="3122" spans="22:24" x14ac:dyDescent="0.3">
      <c r="V3122" s="3"/>
      <c r="W3122" s="3"/>
      <c r="X3122" s="4"/>
    </row>
    <row r="3123" spans="22:24" x14ac:dyDescent="0.3">
      <c r="V3123" s="3"/>
      <c r="W3123" s="3"/>
      <c r="X3123" s="4"/>
    </row>
    <row r="3124" spans="22:24" x14ac:dyDescent="0.3">
      <c r="V3124" s="3"/>
      <c r="W3124" s="3"/>
      <c r="X3124" s="4"/>
    </row>
    <row r="3125" spans="22:24" x14ac:dyDescent="0.3">
      <c r="V3125" s="3"/>
      <c r="W3125" s="3"/>
      <c r="X3125" s="4"/>
    </row>
    <row r="3126" spans="22:24" x14ac:dyDescent="0.3">
      <c r="V3126" s="3"/>
      <c r="W3126" s="3"/>
      <c r="X3126" s="4"/>
    </row>
    <row r="3127" spans="22:24" x14ac:dyDescent="0.3">
      <c r="V3127" s="3"/>
      <c r="W3127" s="3"/>
      <c r="X3127" s="4"/>
    </row>
    <row r="3128" spans="22:24" x14ac:dyDescent="0.3">
      <c r="V3128" s="3"/>
      <c r="W3128" s="3"/>
      <c r="X3128" s="4"/>
    </row>
    <row r="3129" spans="22:24" x14ac:dyDescent="0.3">
      <c r="V3129" s="3"/>
      <c r="W3129" s="3"/>
      <c r="X3129" s="4"/>
    </row>
    <row r="3130" spans="22:24" x14ac:dyDescent="0.3">
      <c r="V3130" s="3"/>
      <c r="W3130" s="3"/>
      <c r="X3130" s="4"/>
    </row>
    <row r="3131" spans="22:24" x14ac:dyDescent="0.3">
      <c r="V3131" s="3"/>
      <c r="W3131" s="3"/>
      <c r="X3131" s="4"/>
    </row>
    <row r="3132" spans="22:24" x14ac:dyDescent="0.3">
      <c r="V3132" s="3"/>
      <c r="W3132" s="3"/>
      <c r="X3132" s="4"/>
    </row>
    <row r="3133" spans="22:24" x14ac:dyDescent="0.3">
      <c r="V3133" s="3"/>
      <c r="W3133" s="3"/>
      <c r="X3133" s="4"/>
    </row>
    <row r="3134" spans="22:24" x14ac:dyDescent="0.3">
      <c r="V3134" s="3"/>
      <c r="W3134" s="3"/>
      <c r="X3134" s="4"/>
    </row>
    <row r="3135" spans="22:24" x14ac:dyDescent="0.3">
      <c r="V3135" s="3"/>
      <c r="W3135" s="3"/>
      <c r="X3135" s="4"/>
    </row>
    <row r="3136" spans="22:24" x14ac:dyDescent="0.3">
      <c r="V3136" s="3"/>
      <c r="W3136" s="3"/>
      <c r="X3136" s="4"/>
    </row>
    <row r="3137" spans="22:24" x14ac:dyDescent="0.3">
      <c r="V3137" s="3"/>
      <c r="W3137" s="3"/>
      <c r="X3137" s="4"/>
    </row>
    <row r="3138" spans="22:24" x14ac:dyDescent="0.3">
      <c r="V3138" s="3"/>
      <c r="W3138" s="3"/>
      <c r="X3138" s="4"/>
    </row>
    <row r="3139" spans="22:24" x14ac:dyDescent="0.3">
      <c r="V3139" s="3"/>
      <c r="W3139" s="3"/>
      <c r="X3139" s="4"/>
    </row>
    <row r="3140" spans="22:24" x14ac:dyDescent="0.3">
      <c r="V3140" s="3"/>
      <c r="W3140" s="3"/>
      <c r="X3140" s="4"/>
    </row>
    <row r="3141" spans="22:24" x14ac:dyDescent="0.3">
      <c r="V3141" s="3"/>
      <c r="W3141" s="3"/>
      <c r="X3141" s="4"/>
    </row>
    <row r="3142" spans="22:24" x14ac:dyDescent="0.3">
      <c r="V3142" s="3"/>
      <c r="W3142" s="3"/>
      <c r="X3142" s="4"/>
    </row>
    <row r="3143" spans="22:24" x14ac:dyDescent="0.3">
      <c r="V3143" s="3"/>
      <c r="W3143" s="3"/>
      <c r="X3143" s="4"/>
    </row>
    <row r="3144" spans="22:24" x14ac:dyDescent="0.3">
      <c r="V3144" s="3"/>
      <c r="W3144" s="3"/>
      <c r="X3144" s="4"/>
    </row>
    <row r="3145" spans="22:24" x14ac:dyDescent="0.3">
      <c r="V3145" s="3"/>
      <c r="W3145" s="3"/>
      <c r="X3145" s="4"/>
    </row>
    <row r="3146" spans="22:24" x14ac:dyDescent="0.3">
      <c r="V3146" s="3"/>
      <c r="W3146" s="3"/>
      <c r="X3146" s="4"/>
    </row>
    <row r="3147" spans="22:24" x14ac:dyDescent="0.3">
      <c r="V3147" s="3"/>
      <c r="W3147" s="3"/>
      <c r="X3147" s="4"/>
    </row>
    <row r="3148" spans="22:24" x14ac:dyDescent="0.3">
      <c r="V3148" s="3"/>
      <c r="W3148" s="3"/>
      <c r="X3148" s="4"/>
    </row>
    <row r="3149" spans="22:24" x14ac:dyDescent="0.3">
      <c r="V3149" s="3"/>
      <c r="W3149" s="3"/>
      <c r="X3149" s="4"/>
    </row>
    <row r="3150" spans="22:24" x14ac:dyDescent="0.3">
      <c r="V3150" s="3"/>
      <c r="W3150" s="3"/>
      <c r="X3150" s="4"/>
    </row>
    <row r="3151" spans="22:24" x14ac:dyDescent="0.3">
      <c r="V3151" s="3"/>
      <c r="W3151" s="3"/>
      <c r="X3151" s="4"/>
    </row>
    <row r="3152" spans="22:24" x14ac:dyDescent="0.3">
      <c r="V3152" s="3"/>
      <c r="W3152" s="3"/>
      <c r="X3152" s="4"/>
    </row>
    <row r="3153" spans="22:24" x14ac:dyDescent="0.3">
      <c r="V3153" s="3"/>
      <c r="W3153" s="3"/>
      <c r="X3153" s="4"/>
    </row>
    <row r="3154" spans="22:24" x14ac:dyDescent="0.3">
      <c r="V3154" s="3"/>
      <c r="W3154" s="3"/>
      <c r="X3154" s="4"/>
    </row>
    <row r="3155" spans="22:24" x14ac:dyDescent="0.3">
      <c r="V3155" s="3"/>
      <c r="W3155" s="3"/>
      <c r="X3155" s="4"/>
    </row>
    <row r="3156" spans="22:24" x14ac:dyDescent="0.3">
      <c r="V3156" s="3"/>
      <c r="W3156" s="3"/>
      <c r="X3156" s="4"/>
    </row>
    <row r="3157" spans="22:24" x14ac:dyDescent="0.3">
      <c r="V3157" s="3"/>
      <c r="W3157" s="3"/>
      <c r="X3157" s="4"/>
    </row>
    <row r="3158" spans="22:24" x14ac:dyDescent="0.3">
      <c r="V3158" s="3"/>
      <c r="W3158" s="3"/>
      <c r="X3158" s="4"/>
    </row>
    <row r="3159" spans="22:24" x14ac:dyDescent="0.3">
      <c r="V3159" s="3"/>
      <c r="W3159" s="3"/>
      <c r="X3159" s="4"/>
    </row>
    <row r="3160" spans="22:24" x14ac:dyDescent="0.3">
      <c r="V3160" s="3"/>
      <c r="W3160" s="3"/>
      <c r="X3160" s="4"/>
    </row>
    <row r="3161" spans="22:24" x14ac:dyDescent="0.3">
      <c r="V3161" s="3"/>
      <c r="W3161" s="3"/>
      <c r="X3161" s="4"/>
    </row>
    <row r="3162" spans="22:24" x14ac:dyDescent="0.3">
      <c r="V3162" s="3"/>
      <c r="W3162" s="3"/>
      <c r="X3162" s="4"/>
    </row>
    <row r="3163" spans="22:24" x14ac:dyDescent="0.3">
      <c r="V3163" s="3"/>
      <c r="W3163" s="3"/>
      <c r="X3163" s="4"/>
    </row>
    <row r="3164" spans="22:24" x14ac:dyDescent="0.3">
      <c r="V3164" s="3"/>
      <c r="W3164" s="3"/>
      <c r="X3164" s="4"/>
    </row>
    <row r="3165" spans="22:24" x14ac:dyDescent="0.3">
      <c r="V3165" s="3"/>
      <c r="W3165" s="3"/>
      <c r="X3165" s="4"/>
    </row>
    <row r="3166" spans="22:24" x14ac:dyDescent="0.3">
      <c r="V3166" s="3"/>
      <c r="W3166" s="3"/>
      <c r="X3166" s="4"/>
    </row>
    <row r="3167" spans="22:24" x14ac:dyDescent="0.3">
      <c r="V3167" s="3"/>
      <c r="W3167" s="3"/>
      <c r="X3167" s="4"/>
    </row>
    <row r="3168" spans="22:24" x14ac:dyDescent="0.3">
      <c r="V3168" s="3"/>
      <c r="W3168" s="3"/>
      <c r="X3168" s="4"/>
    </row>
    <row r="3169" spans="22:24" x14ac:dyDescent="0.3">
      <c r="V3169" s="3"/>
      <c r="W3169" s="3"/>
      <c r="X3169" s="4"/>
    </row>
    <row r="3170" spans="22:24" x14ac:dyDescent="0.3">
      <c r="V3170" s="3"/>
      <c r="W3170" s="3"/>
      <c r="X3170" s="4"/>
    </row>
    <row r="3171" spans="22:24" x14ac:dyDescent="0.3">
      <c r="V3171" s="3"/>
      <c r="W3171" s="3"/>
      <c r="X3171" s="4"/>
    </row>
    <row r="3172" spans="22:24" x14ac:dyDescent="0.3">
      <c r="V3172" s="3"/>
      <c r="W3172" s="3"/>
      <c r="X3172" s="4"/>
    </row>
    <row r="3173" spans="22:24" x14ac:dyDescent="0.3">
      <c r="V3173" s="3"/>
      <c r="W3173" s="3"/>
      <c r="X3173" s="4"/>
    </row>
    <row r="3174" spans="22:24" x14ac:dyDescent="0.3">
      <c r="V3174" s="3"/>
      <c r="W3174" s="3"/>
      <c r="X3174" s="4"/>
    </row>
    <row r="3175" spans="22:24" x14ac:dyDescent="0.3">
      <c r="V3175" s="3"/>
      <c r="W3175" s="3"/>
      <c r="X3175" s="4"/>
    </row>
    <row r="3176" spans="22:24" x14ac:dyDescent="0.3">
      <c r="V3176" s="3"/>
      <c r="W3176" s="3"/>
      <c r="X3176" s="4"/>
    </row>
    <row r="3177" spans="22:24" x14ac:dyDescent="0.3">
      <c r="V3177" s="3"/>
      <c r="W3177" s="3"/>
      <c r="X3177" s="4"/>
    </row>
    <row r="3178" spans="22:24" x14ac:dyDescent="0.3">
      <c r="V3178" s="3"/>
      <c r="W3178" s="3"/>
      <c r="X3178" s="4"/>
    </row>
    <row r="3179" spans="22:24" x14ac:dyDescent="0.3">
      <c r="V3179" s="3"/>
      <c r="W3179" s="3"/>
      <c r="X3179" s="4"/>
    </row>
    <row r="3180" spans="22:24" x14ac:dyDescent="0.3">
      <c r="V3180" s="3"/>
      <c r="W3180" s="3"/>
      <c r="X3180" s="4"/>
    </row>
    <row r="3181" spans="22:24" x14ac:dyDescent="0.3">
      <c r="V3181" s="3"/>
      <c r="W3181" s="3"/>
      <c r="X3181" s="4"/>
    </row>
    <row r="3182" spans="22:24" x14ac:dyDescent="0.3">
      <c r="V3182" s="3"/>
      <c r="W3182" s="3"/>
      <c r="X3182" s="4"/>
    </row>
    <row r="3183" spans="22:24" x14ac:dyDescent="0.3">
      <c r="V3183" s="3"/>
      <c r="W3183" s="3"/>
      <c r="X3183" s="4"/>
    </row>
    <row r="3184" spans="22:24" x14ac:dyDescent="0.3">
      <c r="V3184" s="3"/>
      <c r="W3184" s="3"/>
      <c r="X3184" s="4"/>
    </row>
    <row r="3185" spans="22:24" x14ac:dyDescent="0.3">
      <c r="V3185" s="3"/>
      <c r="W3185" s="3"/>
      <c r="X3185" s="4"/>
    </row>
    <row r="3186" spans="22:24" x14ac:dyDescent="0.3">
      <c r="V3186" s="3"/>
      <c r="W3186" s="3"/>
      <c r="X3186" s="4"/>
    </row>
    <row r="3187" spans="22:24" x14ac:dyDescent="0.3">
      <c r="V3187" s="3"/>
      <c r="W3187" s="3"/>
      <c r="X3187" s="4"/>
    </row>
    <row r="3188" spans="22:24" x14ac:dyDescent="0.3">
      <c r="V3188" s="3"/>
      <c r="W3188" s="3"/>
      <c r="X3188" s="4"/>
    </row>
    <row r="3189" spans="22:24" x14ac:dyDescent="0.3">
      <c r="V3189" s="3"/>
      <c r="W3189" s="3"/>
      <c r="X3189" s="4"/>
    </row>
    <row r="3190" spans="22:24" x14ac:dyDescent="0.3">
      <c r="V3190" s="3"/>
      <c r="W3190" s="3"/>
      <c r="X3190" s="4"/>
    </row>
    <row r="3191" spans="22:24" x14ac:dyDescent="0.3">
      <c r="V3191" s="3"/>
      <c r="W3191" s="3"/>
      <c r="X3191" s="4"/>
    </row>
    <row r="3192" spans="22:24" x14ac:dyDescent="0.3">
      <c r="V3192" s="3"/>
      <c r="W3192" s="3"/>
      <c r="X3192" s="4"/>
    </row>
    <row r="3193" spans="22:24" x14ac:dyDescent="0.3">
      <c r="V3193" s="3"/>
      <c r="W3193" s="3"/>
      <c r="X3193" s="4"/>
    </row>
    <row r="3194" spans="22:24" x14ac:dyDescent="0.3">
      <c r="V3194" s="3"/>
      <c r="W3194" s="3"/>
      <c r="X3194" s="4"/>
    </row>
    <row r="3195" spans="22:24" x14ac:dyDescent="0.3">
      <c r="V3195" s="3"/>
      <c r="W3195" s="3"/>
      <c r="X3195" s="4"/>
    </row>
    <row r="3196" spans="22:24" x14ac:dyDescent="0.3">
      <c r="V3196" s="3"/>
      <c r="W3196" s="3"/>
      <c r="X3196" s="4"/>
    </row>
    <row r="3197" spans="22:24" x14ac:dyDescent="0.3">
      <c r="V3197" s="3"/>
      <c r="W3197" s="3"/>
      <c r="X3197" s="4"/>
    </row>
    <row r="3198" spans="22:24" x14ac:dyDescent="0.3">
      <c r="V3198" s="3"/>
      <c r="W3198" s="3"/>
      <c r="X3198" s="4"/>
    </row>
    <row r="3199" spans="22:24" x14ac:dyDescent="0.3">
      <c r="V3199" s="3"/>
      <c r="W3199" s="3"/>
      <c r="X3199" s="4"/>
    </row>
    <row r="3200" spans="22:24" x14ac:dyDescent="0.3">
      <c r="V3200" s="3"/>
      <c r="W3200" s="3"/>
      <c r="X3200" s="4"/>
    </row>
    <row r="3201" spans="22:24" x14ac:dyDescent="0.3">
      <c r="V3201" s="3"/>
      <c r="W3201" s="3"/>
      <c r="X3201" s="4"/>
    </row>
    <row r="3202" spans="22:24" x14ac:dyDescent="0.3">
      <c r="V3202" s="3"/>
      <c r="W3202" s="3"/>
      <c r="X3202" s="4"/>
    </row>
    <row r="3203" spans="22:24" x14ac:dyDescent="0.3">
      <c r="V3203" s="3"/>
      <c r="W3203" s="3"/>
      <c r="X3203" s="4"/>
    </row>
    <row r="3204" spans="22:24" x14ac:dyDescent="0.3">
      <c r="V3204" s="3"/>
      <c r="W3204" s="3"/>
      <c r="X3204" s="4"/>
    </row>
    <row r="3205" spans="22:24" x14ac:dyDescent="0.3">
      <c r="V3205" s="3"/>
      <c r="W3205" s="3"/>
      <c r="X3205" s="4"/>
    </row>
    <row r="3206" spans="22:24" x14ac:dyDescent="0.3">
      <c r="V3206" s="3"/>
      <c r="W3206" s="3"/>
      <c r="X3206" s="4"/>
    </row>
    <row r="3207" spans="22:24" x14ac:dyDescent="0.3">
      <c r="V3207" s="3"/>
      <c r="W3207" s="3"/>
      <c r="X3207" s="4"/>
    </row>
    <row r="3208" spans="22:24" x14ac:dyDescent="0.3">
      <c r="V3208" s="3"/>
      <c r="W3208" s="3"/>
      <c r="X3208" s="4"/>
    </row>
    <row r="3209" spans="22:24" x14ac:dyDescent="0.3">
      <c r="V3209" s="3"/>
      <c r="W3209" s="3"/>
      <c r="X3209" s="4"/>
    </row>
    <row r="3210" spans="22:24" x14ac:dyDescent="0.3">
      <c r="V3210" s="3"/>
      <c r="W3210" s="3"/>
      <c r="X3210" s="4"/>
    </row>
    <row r="3211" spans="22:24" x14ac:dyDescent="0.3">
      <c r="V3211" s="3"/>
      <c r="W3211" s="3"/>
      <c r="X3211" s="4"/>
    </row>
    <row r="3212" spans="22:24" x14ac:dyDescent="0.3">
      <c r="V3212" s="3"/>
      <c r="W3212" s="3"/>
      <c r="X3212" s="4"/>
    </row>
    <row r="3213" spans="22:24" x14ac:dyDescent="0.3">
      <c r="V3213" s="3"/>
      <c r="W3213" s="3"/>
      <c r="X3213" s="4"/>
    </row>
    <row r="3214" spans="22:24" x14ac:dyDescent="0.3">
      <c r="V3214" s="3"/>
      <c r="W3214" s="3"/>
      <c r="X3214" s="4"/>
    </row>
    <row r="3215" spans="22:24" x14ac:dyDescent="0.3">
      <c r="V3215" s="3"/>
      <c r="W3215" s="3"/>
      <c r="X3215" s="4"/>
    </row>
    <row r="3216" spans="22:24" x14ac:dyDescent="0.3">
      <c r="V3216" s="3"/>
      <c r="W3216" s="3"/>
      <c r="X3216" s="4"/>
    </row>
    <row r="3217" spans="22:24" x14ac:dyDescent="0.3">
      <c r="V3217" s="3"/>
      <c r="W3217" s="3"/>
      <c r="X3217" s="4"/>
    </row>
    <row r="3218" spans="22:24" x14ac:dyDescent="0.3">
      <c r="V3218" s="3"/>
      <c r="W3218" s="3"/>
      <c r="X3218" s="4"/>
    </row>
    <row r="3219" spans="22:24" x14ac:dyDescent="0.3">
      <c r="V3219" s="3"/>
      <c r="W3219" s="3"/>
      <c r="X3219" s="4"/>
    </row>
    <row r="3220" spans="22:24" x14ac:dyDescent="0.3">
      <c r="V3220" s="3"/>
      <c r="W3220" s="3"/>
      <c r="X3220" s="4"/>
    </row>
    <row r="3221" spans="22:24" x14ac:dyDescent="0.3">
      <c r="V3221" s="3"/>
      <c r="W3221" s="3"/>
      <c r="X3221" s="4"/>
    </row>
    <row r="3222" spans="22:24" x14ac:dyDescent="0.3">
      <c r="V3222" s="3"/>
      <c r="W3222" s="3"/>
      <c r="X3222" s="4"/>
    </row>
    <row r="3223" spans="22:24" x14ac:dyDescent="0.3">
      <c r="V3223" s="3"/>
      <c r="W3223" s="3"/>
      <c r="X3223" s="4"/>
    </row>
    <row r="3224" spans="22:24" x14ac:dyDescent="0.3">
      <c r="V3224" s="3"/>
      <c r="W3224" s="3"/>
      <c r="X3224" s="4"/>
    </row>
    <row r="3225" spans="22:24" x14ac:dyDescent="0.3">
      <c r="V3225" s="3"/>
      <c r="W3225" s="3"/>
      <c r="X3225" s="4"/>
    </row>
    <row r="3226" spans="22:24" x14ac:dyDescent="0.3">
      <c r="V3226" s="3"/>
      <c r="W3226" s="3"/>
      <c r="X3226" s="4"/>
    </row>
    <row r="3227" spans="22:24" x14ac:dyDescent="0.3">
      <c r="V3227" s="3"/>
      <c r="W3227" s="3"/>
      <c r="X3227" s="4"/>
    </row>
    <row r="3228" spans="22:24" x14ac:dyDescent="0.3">
      <c r="V3228" s="3"/>
      <c r="W3228" s="3"/>
      <c r="X3228" s="4"/>
    </row>
    <row r="3229" spans="22:24" x14ac:dyDescent="0.3">
      <c r="V3229" s="3"/>
      <c r="W3229" s="3"/>
      <c r="X3229" s="4"/>
    </row>
    <row r="3230" spans="22:24" x14ac:dyDescent="0.3">
      <c r="V3230" s="3"/>
      <c r="W3230" s="3"/>
      <c r="X3230" s="4"/>
    </row>
    <row r="3231" spans="22:24" x14ac:dyDescent="0.3">
      <c r="V3231" s="3"/>
      <c r="W3231" s="3"/>
      <c r="X3231" s="4"/>
    </row>
    <row r="3232" spans="22:24" x14ac:dyDescent="0.3">
      <c r="V3232" s="3"/>
      <c r="W3232" s="3"/>
      <c r="X3232" s="4"/>
    </row>
    <row r="3233" spans="22:24" x14ac:dyDescent="0.3">
      <c r="V3233" s="3"/>
      <c r="W3233" s="3"/>
      <c r="X3233" s="4"/>
    </row>
    <row r="3234" spans="22:24" x14ac:dyDescent="0.3">
      <c r="V3234" s="3"/>
      <c r="W3234" s="3"/>
      <c r="X3234" s="4"/>
    </row>
    <row r="3235" spans="22:24" x14ac:dyDescent="0.3">
      <c r="V3235" s="3"/>
      <c r="W3235" s="3"/>
      <c r="X3235" s="4"/>
    </row>
    <row r="3236" spans="22:24" x14ac:dyDescent="0.3">
      <c r="V3236" s="3"/>
      <c r="W3236" s="3"/>
      <c r="X3236" s="4"/>
    </row>
    <row r="3237" spans="22:24" x14ac:dyDescent="0.3">
      <c r="V3237" s="3"/>
      <c r="W3237" s="3"/>
      <c r="X3237" s="4"/>
    </row>
    <row r="3238" spans="22:24" x14ac:dyDescent="0.3">
      <c r="V3238" s="3"/>
      <c r="W3238" s="3"/>
      <c r="X3238" s="4"/>
    </row>
    <row r="3239" spans="22:24" x14ac:dyDescent="0.3">
      <c r="V3239" s="3"/>
      <c r="W3239" s="3"/>
      <c r="X3239" s="4"/>
    </row>
    <row r="3240" spans="22:24" x14ac:dyDescent="0.3">
      <c r="V3240" s="3"/>
      <c r="W3240" s="3"/>
      <c r="X3240" s="4"/>
    </row>
    <row r="3241" spans="22:24" x14ac:dyDescent="0.3">
      <c r="V3241" s="3"/>
      <c r="W3241" s="3"/>
      <c r="X3241" s="4"/>
    </row>
    <row r="3242" spans="22:24" x14ac:dyDescent="0.3">
      <c r="V3242" s="3"/>
      <c r="W3242" s="3"/>
      <c r="X3242" s="4"/>
    </row>
    <row r="3243" spans="22:24" x14ac:dyDescent="0.3">
      <c r="V3243" s="3"/>
      <c r="W3243" s="3"/>
      <c r="X3243" s="4"/>
    </row>
    <row r="3244" spans="22:24" x14ac:dyDescent="0.3">
      <c r="V3244" s="3"/>
      <c r="W3244" s="3"/>
      <c r="X3244" s="4"/>
    </row>
    <row r="3245" spans="22:24" x14ac:dyDescent="0.3">
      <c r="V3245" s="3"/>
      <c r="W3245" s="3"/>
      <c r="X3245" s="4"/>
    </row>
    <row r="3246" spans="22:24" x14ac:dyDescent="0.3">
      <c r="V3246" s="3"/>
      <c r="W3246" s="3"/>
      <c r="X3246" s="4"/>
    </row>
    <row r="3247" spans="22:24" x14ac:dyDescent="0.3">
      <c r="V3247" s="3"/>
      <c r="W3247" s="3"/>
      <c r="X3247" s="4"/>
    </row>
    <row r="3248" spans="22:24" x14ac:dyDescent="0.3">
      <c r="V3248" s="3"/>
      <c r="W3248" s="3"/>
      <c r="X3248" s="4"/>
    </row>
    <row r="3249" spans="22:24" x14ac:dyDescent="0.3">
      <c r="V3249" s="3"/>
      <c r="W3249" s="3"/>
      <c r="X3249" s="4"/>
    </row>
    <row r="3250" spans="22:24" x14ac:dyDescent="0.3">
      <c r="V3250" s="3"/>
      <c r="W3250" s="3"/>
      <c r="X3250" s="4"/>
    </row>
    <row r="3251" spans="22:24" x14ac:dyDescent="0.3">
      <c r="V3251" s="3"/>
      <c r="W3251" s="3"/>
      <c r="X3251" s="4"/>
    </row>
    <row r="3252" spans="22:24" x14ac:dyDescent="0.3">
      <c r="V3252" s="3"/>
      <c r="W3252" s="3"/>
      <c r="X3252" s="4"/>
    </row>
    <row r="3253" spans="22:24" x14ac:dyDescent="0.3">
      <c r="V3253" s="3"/>
      <c r="W3253" s="3"/>
      <c r="X3253" s="4"/>
    </row>
    <row r="3254" spans="22:24" x14ac:dyDescent="0.3">
      <c r="V3254" s="3"/>
      <c r="W3254" s="3"/>
      <c r="X3254" s="4"/>
    </row>
    <row r="3255" spans="22:24" x14ac:dyDescent="0.3">
      <c r="V3255" s="3"/>
      <c r="W3255" s="3"/>
      <c r="X3255" s="4"/>
    </row>
    <row r="3256" spans="22:24" x14ac:dyDescent="0.3">
      <c r="V3256" s="3"/>
      <c r="W3256" s="3"/>
      <c r="X3256" s="4"/>
    </row>
    <row r="3257" spans="22:24" x14ac:dyDescent="0.3">
      <c r="V3257" s="3"/>
      <c r="W3257" s="3"/>
      <c r="X3257" s="4"/>
    </row>
    <row r="3258" spans="22:24" x14ac:dyDescent="0.3">
      <c r="V3258" s="3"/>
      <c r="W3258" s="3"/>
      <c r="X3258" s="4"/>
    </row>
    <row r="3259" spans="22:24" x14ac:dyDescent="0.3">
      <c r="V3259" s="3"/>
      <c r="W3259" s="3"/>
      <c r="X3259" s="4"/>
    </row>
    <row r="3260" spans="22:24" x14ac:dyDescent="0.3">
      <c r="V3260" s="3"/>
      <c r="W3260" s="3"/>
      <c r="X3260" s="4"/>
    </row>
    <row r="3261" spans="22:24" x14ac:dyDescent="0.3">
      <c r="V3261" s="3"/>
      <c r="W3261" s="3"/>
      <c r="X3261" s="4"/>
    </row>
    <row r="3262" spans="22:24" x14ac:dyDescent="0.3">
      <c r="V3262" s="3"/>
      <c r="W3262" s="3"/>
      <c r="X3262" s="4"/>
    </row>
    <row r="3263" spans="22:24" x14ac:dyDescent="0.3">
      <c r="V3263" s="3"/>
      <c r="W3263" s="3"/>
      <c r="X3263" s="4"/>
    </row>
    <row r="3264" spans="22:24" x14ac:dyDescent="0.3">
      <c r="V3264" s="3"/>
      <c r="W3264" s="3"/>
      <c r="X3264" s="4"/>
    </row>
    <row r="3265" spans="22:24" x14ac:dyDescent="0.3">
      <c r="V3265" s="3"/>
      <c r="W3265" s="3"/>
      <c r="X3265" s="4"/>
    </row>
    <row r="3266" spans="22:24" x14ac:dyDescent="0.3">
      <c r="V3266" s="3"/>
      <c r="W3266" s="3"/>
      <c r="X3266" s="4"/>
    </row>
    <row r="3267" spans="22:24" x14ac:dyDescent="0.3">
      <c r="V3267" s="3"/>
      <c r="W3267" s="3"/>
      <c r="X3267" s="4"/>
    </row>
    <row r="3268" spans="22:24" x14ac:dyDescent="0.3">
      <c r="V3268" s="3"/>
      <c r="W3268" s="3"/>
      <c r="X3268" s="4"/>
    </row>
    <row r="3269" spans="22:24" x14ac:dyDescent="0.3">
      <c r="V3269" s="3"/>
      <c r="W3269" s="3"/>
      <c r="X3269" s="4"/>
    </row>
    <row r="3270" spans="22:24" x14ac:dyDescent="0.3">
      <c r="V3270" s="3"/>
      <c r="W3270" s="3"/>
      <c r="X3270" s="4"/>
    </row>
    <row r="3271" spans="22:24" x14ac:dyDescent="0.3">
      <c r="V3271" s="3"/>
      <c r="W3271" s="3"/>
      <c r="X3271" s="4"/>
    </row>
    <row r="3272" spans="22:24" x14ac:dyDescent="0.3">
      <c r="V3272" s="3"/>
      <c r="W3272" s="3"/>
      <c r="X3272" s="4"/>
    </row>
    <row r="3273" spans="22:24" x14ac:dyDescent="0.3">
      <c r="V3273" s="3"/>
      <c r="W3273" s="3"/>
      <c r="X3273" s="4"/>
    </row>
    <row r="3274" spans="22:24" x14ac:dyDescent="0.3">
      <c r="V3274" s="3"/>
      <c r="W3274" s="3"/>
      <c r="X3274" s="4"/>
    </row>
    <row r="3275" spans="22:24" x14ac:dyDescent="0.3">
      <c r="V3275" s="3"/>
      <c r="W3275" s="3"/>
      <c r="X3275" s="4"/>
    </row>
    <row r="3276" spans="22:24" x14ac:dyDescent="0.3">
      <c r="V3276" s="3"/>
      <c r="W3276" s="3"/>
      <c r="X3276" s="4"/>
    </row>
    <row r="3277" spans="22:24" x14ac:dyDescent="0.3">
      <c r="V3277" s="3"/>
      <c r="W3277" s="3"/>
      <c r="X3277" s="4"/>
    </row>
    <row r="3278" spans="22:24" x14ac:dyDescent="0.3">
      <c r="V3278" s="3"/>
      <c r="W3278" s="3"/>
      <c r="X3278" s="4"/>
    </row>
    <row r="3279" spans="22:24" x14ac:dyDescent="0.3">
      <c r="V3279" s="3"/>
      <c r="W3279" s="3"/>
      <c r="X3279" s="4"/>
    </row>
    <row r="3280" spans="22:24" x14ac:dyDescent="0.3">
      <c r="V3280" s="3"/>
      <c r="W3280" s="3"/>
      <c r="X3280" s="4"/>
    </row>
    <row r="3281" spans="22:24" x14ac:dyDescent="0.3">
      <c r="V3281" s="3"/>
      <c r="W3281" s="3"/>
      <c r="X3281" s="4"/>
    </row>
    <row r="3282" spans="22:24" x14ac:dyDescent="0.3">
      <c r="V3282" s="3"/>
      <c r="W3282" s="3"/>
      <c r="X3282" s="4"/>
    </row>
    <row r="3283" spans="22:24" x14ac:dyDescent="0.3">
      <c r="V3283" s="3"/>
      <c r="W3283" s="3"/>
      <c r="X3283" s="4"/>
    </row>
    <row r="3284" spans="22:24" x14ac:dyDescent="0.3">
      <c r="V3284" s="3"/>
      <c r="W3284" s="3"/>
      <c r="X3284" s="4"/>
    </row>
    <row r="3285" spans="22:24" x14ac:dyDescent="0.3">
      <c r="V3285" s="3"/>
      <c r="W3285" s="3"/>
      <c r="X3285" s="4"/>
    </row>
    <row r="3286" spans="22:24" x14ac:dyDescent="0.3">
      <c r="V3286" s="3"/>
      <c r="W3286" s="3"/>
      <c r="X3286" s="4"/>
    </row>
    <row r="3287" spans="22:24" x14ac:dyDescent="0.3">
      <c r="V3287" s="3"/>
      <c r="W3287" s="3"/>
      <c r="X3287" s="4"/>
    </row>
    <row r="3288" spans="22:24" x14ac:dyDescent="0.3">
      <c r="V3288" s="3"/>
      <c r="W3288" s="3"/>
      <c r="X3288" s="4"/>
    </row>
    <row r="3289" spans="22:24" x14ac:dyDescent="0.3">
      <c r="V3289" s="3"/>
      <c r="W3289" s="3"/>
      <c r="X3289" s="4"/>
    </row>
    <row r="3290" spans="22:24" x14ac:dyDescent="0.3">
      <c r="V3290" s="3"/>
      <c r="W3290" s="3"/>
      <c r="X3290" s="4"/>
    </row>
    <row r="3291" spans="22:24" x14ac:dyDescent="0.3">
      <c r="V3291" s="3"/>
      <c r="W3291" s="3"/>
      <c r="X3291" s="4"/>
    </row>
    <row r="3292" spans="22:24" x14ac:dyDescent="0.3">
      <c r="V3292" s="3"/>
      <c r="W3292" s="3"/>
      <c r="X3292" s="4"/>
    </row>
    <row r="3293" spans="22:24" x14ac:dyDescent="0.3">
      <c r="V3293" s="3"/>
      <c r="W3293" s="3"/>
      <c r="X3293" s="4"/>
    </row>
    <row r="3294" spans="22:24" x14ac:dyDescent="0.3">
      <c r="V3294" s="3"/>
      <c r="W3294" s="3"/>
      <c r="X3294" s="4"/>
    </row>
    <row r="3295" spans="22:24" x14ac:dyDescent="0.3">
      <c r="V3295" s="3"/>
      <c r="W3295" s="3"/>
      <c r="X3295" s="4"/>
    </row>
    <row r="3296" spans="22:24" x14ac:dyDescent="0.3">
      <c r="V3296" s="3"/>
      <c r="W3296" s="3"/>
      <c r="X3296" s="4"/>
    </row>
    <row r="3297" spans="22:24" x14ac:dyDescent="0.3">
      <c r="V3297" s="3"/>
      <c r="W3297" s="3"/>
      <c r="X3297" s="4"/>
    </row>
    <row r="3298" spans="22:24" x14ac:dyDescent="0.3">
      <c r="V3298" s="3"/>
      <c r="W3298" s="3"/>
      <c r="X3298" s="4"/>
    </row>
    <row r="3299" spans="22:24" x14ac:dyDescent="0.3">
      <c r="V3299" s="3"/>
      <c r="W3299" s="3"/>
      <c r="X3299" s="4"/>
    </row>
    <row r="3300" spans="22:24" x14ac:dyDescent="0.3">
      <c r="V3300" s="3"/>
      <c r="W3300" s="3"/>
      <c r="X3300" s="4"/>
    </row>
    <row r="3301" spans="22:24" x14ac:dyDescent="0.3">
      <c r="V3301" s="3"/>
      <c r="W3301" s="3"/>
      <c r="X3301" s="4"/>
    </row>
    <row r="3302" spans="22:24" x14ac:dyDescent="0.3">
      <c r="V3302" s="3"/>
      <c r="W3302" s="3"/>
      <c r="X3302" s="4"/>
    </row>
    <row r="3303" spans="22:24" x14ac:dyDescent="0.3">
      <c r="V3303" s="3"/>
      <c r="W3303" s="3"/>
      <c r="X3303" s="4"/>
    </row>
    <row r="3304" spans="22:24" x14ac:dyDescent="0.3">
      <c r="V3304" s="3"/>
      <c r="W3304" s="3"/>
      <c r="X3304" s="4"/>
    </row>
    <row r="3305" spans="22:24" x14ac:dyDescent="0.3">
      <c r="V3305" s="3"/>
      <c r="W3305" s="3"/>
      <c r="X3305" s="4"/>
    </row>
    <row r="3306" spans="22:24" x14ac:dyDescent="0.3">
      <c r="V3306" s="3"/>
      <c r="W3306" s="3"/>
      <c r="X3306" s="4"/>
    </row>
    <row r="3307" spans="22:24" x14ac:dyDescent="0.3">
      <c r="V3307" s="3"/>
      <c r="W3307" s="3"/>
      <c r="X3307" s="4"/>
    </row>
    <row r="3308" spans="22:24" x14ac:dyDescent="0.3">
      <c r="V3308" s="3"/>
      <c r="W3308" s="3"/>
      <c r="X3308" s="4"/>
    </row>
    <row r="3309" spans="22:24" x14ac:dyDescent="0.3">
      <c r="V3309" s="3"/>
      <c r="W3309" s="3"/>
      <c r="X3309" s="4"/>
    </row>
    <row r="3310" spans="22:24" x14ac:dyDescent="0.3">
      <c r="V3310" s="3"/>
      <c r="W3310" s="3"/>
      <c r="X3310" s="4"/>
    </row>
    <row r="3311" spans="22:24" x14ac:dyDescent="0.3">
      <c r="V3311" s="3"/>
      <c r="W3311" s="3"/>
      <c r="X3311" s="4"/>
    </row>
    <row r="3312" spans="22:24" x14ac:dyDescent="0.3">
      <c r="V3312" s="3"/>
      <c r="W3312" s="3"/>
      <c r="X3312" s="4"/>
    </row>
    <row r="3313" spans="22:24" x14ac:dyDescent="0.3">
      <c r="V3313" s="3"/>
      <c r="W3313" s="3"/>
      <c r="X3313" s="4"/>
    </row>
    <row r="3314" spans="22:24" x14ac:dyDescent="0.3">
      <c r="V3314" s="3"/>
      <c r="W3314" s="3"/>
      <c r="X3314" s="4"/>
    </row>
    <row r="3315" spans="22:24" x14ac:dyDescent="0.3">
      <c r="V3315" s="3"/>
      <c r="W3315" s="3"/>
      <c r="X3315" s="4"/>
    </row>
    <row r="3316" spans="22:24" x14ac:dyDescent="0.3">
      <c r="V3316" s="3"/>
      <c r="W3316" s="3"/>
      <c r="X3316" s="4"/>
    </row>
    <row r="3317" spans="22:24" x14ac:dyDescent="0.3">
      <c r="V3317" s="3"/>
      <c r="W3317" s="3"/>
      <c r="X3317" s="4"/>
    </row>
    <row r="3318" spans="22:24" x14ac:dyDescent="0.3">
      <c r="V3318" s="3"/>
      <c r="W3318" s="3"/>
      <c r="X3318" s="4"/>
    </row>
    <row r="3319" spans="22:24" x14ac:dyDescent="0.3">
      <c r="V3319" s="3"/>
      <c r="W3319" s="3"/>
      <c r="X3319" s="4"/>
    </row>
    <row r="3320" spans="22:24" x14ac:dyDescent="0.3">
      <c r="V3320" s="3"/>
      <c r="W3320" s="3"/>
      <c r="X3320" s="4"/>
    </row>
    <row r="3321" spans="22:24" x14ac:dyDescent="0.3">
      <c r="V3321" s="3"/>
      <c r="W3321" s="3"/>
      <c r="X3321" s="4"/>
    </row>
    <row r="3322" spans="22:24" x14ac:dyDescent="0.3">
      <c r="V3322" s="3"/>
      <c r="W3322" s="3"/>
      <c r="X3322" s="4"/>
    </row>
    <row r="3323" spans="22:24" x14ac:dyDescent="0.3">
      <c r="V3323" s="3"/>
      <c r="W3323" s="3"/>
      <c r="X3323" s="4"/>
    </row>
    <row r="3324" spans="22:24" x14ac:dyDescent="0.3">
      <c r="V3324" s="3"/>
      <c r="W3324" s="3"/>
      <c r="X3324" s="4"/>
    </row>
    <row r="3325" spans="22:24" x14ac:dyDescent="0.3">
      <c r="V3325" s="3"/>
      <c r="W3325" s="3"/>
      <c r="X3325" s="4"/>
    </row>
    <row r="3326" spans="22:24" x14ac:dyDescent="0.3">
      <c r="V3326" s="3"/>
      <c r="W3326" s="3"/>
      <c r="X3326" s="4"/>
    </row>
    <row r="3327" spans="22:24" x14ac:dyDescent="0.3">
      <c r="V3327" s="3"/>
      <c r="W3327" s="3"/>
      <c r="X3327" s="4"/>
    </row>
    <row r="3328" spans="22:24" x14ac:dyDescent="0.3">
      <c r="V3328" s="3"/>
      <c r="W3328" s="3"/>
      <c r="X3328" s="4"/>
    </row>
    <row r="3329" spans="22:24" x14ac:dyDescent="0.3">
      <c r="V3329" s="3"/>
      <c r="W3329" s="3"/>
      <c r="X3329" s="4"/>
    </row>
    <row r="3330" spans="22:24" x14ac:dyDescent="0.3">
      <c r="V3330" s="3"/>
      <c r="W3330" s="3"/>
      <c r="X3330" s="4"/>
    </row>
    <row r="3331" spans="22:24" x14ac:dyDescent="0.3">
      <c r="V3331" s="3"/>
      <c r="W3331" s="3"/>
      <c r="X3331" s="4"/>
    </row>
    <row r="3332" spans="22:24" x14ac:dyDescent="0.3">
      <c r="V3332" s="3"/>
      <c r="W3332" s="3"/>
      <c r="X3332" s="4"/>
    </row>
    <row r="3333" spans="22:24" x14ac:dyDescent="0.3">
      <c r="V3333" s="3"/>
      <c r="W3333" s="3"/>
      <c r="X3333" s="4"/>
    </row>
    <row r="3334" spans="22:24" x14ac:dyDescent="0.3">
      <c r="V3334" s="3"/>
      <c r="W3334" s="3"/>
      <c r="X3334" s="4"/>
    </row>
    <row r="3335" spans="22:24" x14ac:dyDescent="0.3">
      <c r="V3335" s="3"/>
      <c r="W3335" s="3"/>
      <c r="X3335" s="4"/>
    </row>
    <row r="3336" spans="22:24" x14ac:dyDescent="0.3">
      <c r="V3336" s="3"/>
      <c r="W3336" s="3"/>
      <c r="X3336" s="4"/>
    </row>
    <row r="3337" spans="22:24" x14ac:dyDescent="0.3">
      <c r="V3337" s="3"/>
      <c r="W3337" s="3"/>
      <c r="X3337" s="4"/>
    </row>
    <row r="3338" spans="22:24" x14ac:dyDescent="0.3">
      <c r="V3338" s="3"/>
      <c r="W3338" s="3"/>
      <c r="X3338" s="4"/>
    </row>
    <row r="3339" spans="22:24" x14ac:dyDescent="0.3">
      <c r="V3339" s="3"/>
      <c r="W3339" s="3"/>
      <c r="X3339" s="4"/>
    </row>
    <row r="3340" spans="22:24" x14ac:dyDescent="0.3">
      <c r="V3340" s="3"/>
      <c r="W3340" s="3"/>
      <c r="X3340" s="4"/>
    </row>
    <row r="3341" spans="22:24" x14ac:dyDescent="0.3">
      <c r="V3341" s="3"/>
      <c r="W3341" s="3"/>
      <c r="X3341" s="4"/>
    </row>
    <row r="3342" spans="22:24" x14ac:dyDescent="0.3">
      <c r="V3342" s="3"/>
      <c r="W3342" s="3"/>
      <c r="X3342" s="4"/>
    </row>
    <row r="3343" spans="22:24" x14ac:dyDescent="0.3">
      <c r="V3343" s="3"/>
      <c r="W3343" s="3"/>
      <c r="X3343" s="4"/>
    </row>
    <row r="3344" spans="22:24" x14ac:dyDescent="0.3">
      <c r="V3344" s="3"/>
      <c r="W3344" s="3"/>
      <c r="X3344" s="4"/>
    </row>
    <row r="3345" spans="22:24" x14ac:dyDescent="0.3">
      <c r="V3345" s="3"/>
      <c r="W3345" s="3"/>
      <c r="X3345" s="4"/>
    </row>
    <row r="3346" spans="22:24" x14ac:dyDescent="0.3">
      <c r="V3346" s="3"/>
      <c r="W3346" s="3"/>
      <c r="X3346" s="4"/>
    </row>
    <row r="3347" spans="22:24" x14ac:dyDescent="0.3">
      <c r="V3347" s="3"/>
      <c r="W3347" s="3"/>
      <c r="X3347" s="4"/>
    </row>
    <row r="3348" spans="22:24" x14ac:dyDescent="0.3">
      <c r="V3348" s="3"/>
      <c r="W3348" s="3"/>
      <c r="X3348" s="4"/>
    </row>
    <row r="3349" spans="22:24" x14ac:dyDescent="0.3">
      <c r="V3349" s="3"/>
      <c r="W3349" s="3"/>
      <c r="X3349" s="4"/>
    </row>
    <row r="3350" spans="22:24" x14ac:dyDescent="0.3">
      <c r="V3350" s="3"/>
      <c r="W3350" s="3"/>
      <c r="X3350" s="4"/>
    </row>
    <row r="3351" spans="22:24" x14ac:dyDescent="0.3">
      <c r="V3351" s="3"/>
      <c r="W3351" s="3"/>
      <c r="X3351" s="4"/>
    </row>
    <row r="3352" spans="22:24" x14ac:dyDescent="0.3">
      <c r="V3352" s="3"/>
      <c r="W3352" s="3"/>
      <c r="X3352" s="4"/>
    </row>
    <row r="3353" spans="22:24" x14ac:dyDescent="0.3">
      <c r="V3353" s="3"/>
      <c r="W3353" s="3"/>
      <c r="X3353" s="4"/>
    </row>
    <row r="3354" spans="22:24" x14ac:dyDescent="0.3">
      <c r="V3354" s="3"/>
      <c r="W3354" s="3"/>
      <c r="X3354" s="4"/>
    </row>
    <row r="3355" spans="22:24" x14ac:dyDescent="0.3">
      <c r="V3355" s="3"/>
      <c r="W3355" s="3"/>
      <c r="X3355" s="4"/>
    </row>
    <row r="3356" spans="22:24" x14ac:dyDescent="0.3">
      <c r="V3356" s="3"/>
      <c r="W3356" s="3"/>
      <c r="X3356" s="4"/>
    </row>
    <row r="3357" spans="22:24" x14ac:dyDescent="0.3">
      <c r="V3357" s="3"/>
      <c r="W3357" s="3"/>
      <c r="X3357" s="4"/>
    </row>
    <row r="3358" spans="22:24" x14ac:dyDescent="0.3">
      <c r="V3358" s="3"/>
      <c r="W3358" s="3"/>
      <c r="X3358" s="4"/>
    </row>
    <row r="3359" spans="22:24" x14ac:dyDescent="0.3">
      <c r="V3359" s="3"/>
      <c r="W3359" s="3"/>
      <c r="X3359" s="4"/>
    </row>
    <row r="3360" spans="22:24" x14ac:dyDescent="0.3">
      <c r="V3360" s="3"/>
      <c r="W3360" s="3"/>
      <c r="X3360" s="4"/>
    </row>
    <row r="3361" spans="22:24" x14ac:dyDescent="0.3">
      <c r="V3361" s="3"/>
      <c r="W3361" s="3"/>
      <c r="X3361" s="4"/>
    </row>
    <row r="3362" spans="22:24" x14ac:dyDescent="0.3">
      <c r="V3362" s="3"/>
      <c r="W3362" s="3"/>
      <c r="X3362" s="4"/>
    </row>
    <row r="3363" spans="22:24" x14ac:dyDescent="0.3">
      <c r="V3363" s="3"/>
      <c r="W3363" s="3"/>
      <c r="X3363" s="4"/>
    </row>
    <row r="3364" spans="22:24" x14ac:dyDescent="0.3">
      <c r="V3364" s="3"/>
      <c r="W3364" s="3"/>
      <c r="X3364" s="4"/>
    </row>
    <row r="3365" spans="22:24" x14ac:dyDescent="0.3">
      <c r="V3365" s="3"/>
      <c r="W3365" s="3"/>
      <c r="X3365" s="4"/>
    </row>
    <row r="3366" spans="22:24" x14ac:dyDescent="0.3">
      <c r="V3366" s="3"/>
      <c r="W3366" s="3"/>
      <c r="X3366" s="4"/>
    </row>
    <row r="3367" spans="22:24" x14ac:dyDescent="0.3">
      <c r="V3367" s="3"/>
      <c r="W3367" s="3"/>
      <c r="X3367" s="4"/>
    </row>
    <row r="3368" spans="22:24" x14ac:dyDescent="0.3">
      <c r="V3368" s="3"/>
      <c r="W3368" s="3"/>
      <c r="X3368" s="4"/>
    </row>
    <row r="3369" spans="22:24" x14ac:dyDescent="0.3">
      <c r="V3369" s="3"/>
      <c r="W3369" s="3"/>
      <c r="X3369" s="4"/>
    </row>
    <row r="3370" spans="22:24" x14ac:dyDescent="0.3">
      <c r="V3370" s="3"/>
      <c r="W3370" s="3"/>
      <c r="X3370" s="4"/>
    </row>
    <row r="3371" spans="22:24" x14ac:dyDescent="0.3">
      <c r="V3371" s="3"/>
      <c r="W3371" s="3"/>
      <c r="X3371" s="4"/>
    </row>
    <row r="3372" spans="22:24" x14ac:dyDescent="0.3">
      <c r="V3372" s="3"/>
      <c r="W3372" s="3"/>
      <c r="X3372" s="4"/>
    </row>
    <row r="3373" spans="22:24" x14ac:dyDescent="0.3">
      <c r="V3373" s="3"/>
      <c r="W3373" s="3"/>
      <c r="X3373" s="4"/>
    </row>
    <row r="3374" spans="22:24" x14ac:dyDescent="0.3">
      <c r="V3374" s="3"/>
      <c r="W3374" s="3"/>
      <c r="X3374" s="4"/>
    </row>
    <row r="3375" spans="22:24" x14ac:dyDescent="0.3">
      <c r="V3375" s="3"/>
      <c r="W3375" s="3"/>
      <c r="X3375" s="4"/>
    </row>
    <row r="3376" spans="22:24" x14ac:dyDescent="0.3">
      <c r="V3376" s="3"/>
      <c r="W3376" s="3"/>
      <c r="X3376" s="4"/>
    </row>
    <row r="3377" spans="22:24" x14ac:dyDescent="0.3">
      <c r="V3377" s="3"/>
      <c r="W3377" s="3"/>
      <c r="X3377" s="4"/>
    </row>
    <row r="3378" spans="22:24" x14ac:dyDescent="0.3">
      <c r="V3378" s="3"/>
      <c r="W3378" s="3"/>
      <c r="X3378" s="4"/>
    </row>
    <row r="3379" spans="22:24" x14ac:dyDescent="0.3">
      <c r="V3379" s="3"/>
      <c r="W3379" s="3"/>
      <c r="X3379" s="4"/>
    </row>
    <row r="3380" spans="22:24" x14ac:dyDescent="0.3">
      <c r="V3380" s="3"/>
      <c r="W3380" s="3"/>
      <c r="X3380" s="4"/>
    </row>
    <row r="3381" spans="22:24" x14ac:dyDescent="0.3">
      <c r="V3381" s="3"/>
      <c r="W3381" s="3"/>
      <c r="X3381" s="4"/>
    </row>
    <row r="3382" spans="22:24" x14ac:dyDescent="0.3">
      <c r="V3382" s="3"/>
      <c r="W3382" s="3"/>
      <c r="X3382" s="4"/>
    </row>
    <row r="3383" spans="22:24" x14ac:dyDescent="0.3">
      <c r="V3383" s="3"/>
      <c r="W3383" s="3"/>
      <c r="X3383" s="4"/>
    </row>
    <row r="3384" spans="22:24" x14ac:dyDescent="0.3">
      <c r="V3384" s="3"/>
      <c r="W3384" s="3"/>
      <c r="X3384" s="4"/>
    </row>
    <row r="3385" spans="22:24" x14ac:dyDescent="0.3">
      <c r="V3385" s="3"/>
      <c r="W3385" s="3"/>
      <c r="X3385" s="4"/>
    </row>
    <row r="3386" spans="22:24" x14ac:dyDescent="0.3">
      <c r="V3386" s="3"/>
      <c r="W3386" s="3"/>
      <c r="X3386" s="4"/>
    </row>
    <row r="3387" spans="22:24" x14ac:dyDescent="0.3">
      <c r="V3387" s="3"/>
      <c r="W3387" s="3"/>
      <c r="X3387" s="4"/>
    </row>
    <row r="3388" spans="22:24" x14ac:dyDescent="0.3">
      <c r="V3388" s="3"/>
      <c r="W3388" s="3"/>
      <c r="X3388" s="4"/>
    </row>
    <row r="3389" spans="22:24" x14ac:dyDescent="0.3">
      <c r="V3389" s="3"/>
      <c r="W3389" s="3"/>
      <c r="X3389" s="4"/>
    </row>
    <row r="3390" spans="22:24" x14ac:dyDescent="0.3">
      <c r="V3390" s="3"/>
      <c r="W3390" s="3"/>
      <c r="X3390" s="4"/>
    </row>
    <row r="3391" spans="22:24" x14ac:dyDescent="0.3">
      <c r="V3391" s="3"/>
      <c r="W3391" s="3"/>
      <c r="X3391" s="4"/>
    </row>
    <row r="3392" spans="22:24" x14ac:dyDescent="0.3">
      <c r="V3392" s="3"/>
      <c r="W3392" s="3"/>
      <c r="X3392" s="4"/>
    </row>
    <row r="3393" spans="22:24" x14ac:dyDescent="0.3">
      <c r="V3393" s="3"/>
      <c r="W3393" s="3"/>
      <c r="X3393" s="4"/>
    </row>
    <row r="3394" spans="22:24" x14ac:dyDescent="0.3">
      <c r="V3394" s="3"/>
      <c r="W3394" s="3"/>
      <c r="X3394" s="4"/>
    </row>
    <row r="3395" spans="22:24" x14ac:dyDescent="0.3">
      <c r="V3395" s="3"/>
      <c r="W3395" s="3"/>
      <c r="X3395" s="4"/>
    </row>
    <row r="3396" spans="22:24" x14ac:dyDescent="0.3">
      <c r="V3396" s="3"/>
      <c r="W3396" s="3"/>
      <c r="X3396" s="4"/>
    </row>
    <row r="3397" spans="22:24" x14ac:dyDescent="0.3">
      <c r="V3397" s="3"/>
      <c r="W3397" s="3"/>
      <c r="X3397" s="4"/>
    </row>
    <row r="3398" spans="22:24" x14ac:dyDescent="0.3">
      <c r="V3398" s="3"/>
      <c r="W3398" s="3"/>
      <c r="X3398" s="4"/>
    </row>
    <row r="3399" spans="22:24" x14ac:dyDescent="0.3">
      <c r="V3399" s="3"/>
      <c r="W3399" s="3"/>
      <c r="X3399" s="4"/>
    </row>
    <row r="3400" spans="22:24" x14ac:dyDescent="0.3">
      <c r="V3400" s="3"/>
      <c r="W3400" s="3"/>
      <c r="X3400" s="4"/>
    </row>
    <row r="3401" spans="22:24" x14ac:dyDescent="0.3">
      <c r="V3401" s="3"/>
      <c r="W3401" s="3"/>
      <c r="X3401" s="4"/>
    </row>
    <row r="3402" spans="22:24" x14ac:dyDescent="0.3">
      <c r="V3402" s="3"/>
      <c r="W3402" s="3"/>
      <c r="X3402" s="4"/>
    </row>
    <row r="3403" spans="22:24" x14ac:dyDescent="0.3">
      <c r="V3403" s="3"/>
      <c r="W3403" s="3"/>
      <c r="X3403" s="4"/>
    </row>
    <row r="3404" spans="22:24" x14ac:dyDescent="0.3">
      <c r="V3404" s="3"/>
      <c r="W3404" s="3"/>
      <c r="X3404" s="4"/>
    </row>
    <row r="3405" spans="22:24" x14ac:dyDescent="0.3">
      <c r="V3405" s="3"/>
      <c r="W3405" s="3"/>
      <c r="X3405" s="4"/>
    </row>
    <row r="3406" spans="22:24" x14ac:dyDescent="0.3">
      <c r="V3406" s="3"/>
      <c r="W3406" s="3"/>
      <c r="X3406" s="4"/>
    </row>
    <row r="3407" spans="22:24" x14ac:dyDescent="0.3">
      <c r="V3407" s="3"/>
      <c r="W3407" s="3"/>
      <c r="X3407" s="4"/>
    </row>
    <row r="3408" spans="22:24" x14ac:dyDescent="0.3">
      <c r="V3408" s="3"/>
      <c r="W3408" s="3"/>
      <c r="X3408" s="4"/>
    </row>
    <row r="3409" spans="22:24" x14ac:dyDescent="0.3">
      <c r="V3409" s="3"/>
      <c r="W3409" s="3"/>
      <c r="X3409" s="4"/>
    </row>
    <row r="3410" spans="22:24" x14ac:dyDescent="0.3">
      <c r="V3410" s="3"/>
      <c r="W3410" s="3"/>
      <c r="X3410" s="4"/>
    </row>
    <row r="3411" spans="22:24" x14ac:dyDescent="0.3">
      <c r="V3411" s="3"/>
      <c r="W3411" s="3"/>
      <c r="X3411" s="4"/>
    </row>
    <row r="3412" spans="22:24" x14ac:dyDescent="0.3">
      <c r="V3412" s="3"/>
      <c r="W3412" s="3"/>
      <c r="X3412" s="4"/>
    </row>
    <row r="3413" spans="22:24" x14ac:dyDescent="0.3">
      <c r="V3413" s="3"/>
      <c r="W3413" s="3"/>
      <c r="X3413" s="4"/>
    </row>
    <row r="3414" spans="22:24" x14ac:dyDescent="0.3">
      <c r="V3414" s="3"/>
      <c r="W3414" s="3"/>
      <c r="X3414" s="4"/>
    </row>
    <row r="3415" spans="22:24" x14ac:dyDescent="0.3">
      <c r="V3415" s="3"/>
      <c r="W3415" s="3"/>
      <c r="X3415" s="4"/>
    </row>
    <row r="3416" spans="22:24" x14ac:dyDescent="0.3">
      <c r="V3416" s="3"/>
      <c r="W3416" s="3"/>
      <c r="X3416" s="4"/>
    </row>
    <row r="3417" spans="22:24" x14ac:dyDescent="0.3">
      <c r="V3417" s="3"/>
      <c r="W3417" s="3"/>
      <c r="X3417" s="4"/>
    </row>
    <row r="3418" spans="22:24" x14ac:dyDescent="0.3">
      <c r="V3418" s="3"/>
      <c r="W3418" s="3"/>
      <c r="X3418" s="4"/>
    </row>
    <row r="3419" spans="22:24" x14ac:dyDescent="0.3">
      <c r="V3419" s="3"/>
      <c r="W3419" s="3"/>
      <c r="X3419" s="4"/>
    </row>
    <row r="3420" spans="22:24" x14ac:dyDescent="0.3">
      <c r="V3420" s="3"/>
      <c r="W3420" s="3"/>
      <c r="X3420" s="4"/>
    </row>
    <row r="3421" spans="22:24" x14ac:dyDescent="0.3">
      <c r="V3421" s="3"/>
      <c r="W3421" s="3"/>
      <c r="X3421" s="4"/>
    </row>
    <row r="3422" spans="22:24" x14ac:dyDescent="0.3">
      <c r="V3422" s="3"/>
      <c r="W3422" s="3"/>
      <c r="X3422" s="4"/>
    </row>
    <row r="3423" spans="22:24" x14ac:dyDescent="0.3">
      <c r="V3423" s="3"/>
      <c r="W3423" s="3"/>
      <c r="X3423" s="4"/>
    </row>
    <row r="3424" spans="22:24" x14ac:dyDescent="0.3">
      <c r="V3424" s="3"/>
      <c r="W3424" s="3"/>
      <c r="X3424" s="4"/>
    </row>
    <row r="3425" spans="22:24" x14ac:dyDescent="0.3">
      <c r="V3425" s="3"/>
      <c r="W3425" s="3"/>
      <c r="X3425" s="4"/>
    </row>
    <row r="3426" spans="22:24" x14ac:dyDescent="0.3">
      <c r="V3426" s="3"/>
      <c r="W3426" s="3"/>
      <c r="X3426" s="4"/>
    </row>
    <row r="3427" spans="22:24" x14ac:dyDescent="0.3">
      <c r="V3427" s="3"/>
      <c r="W3427" s="3"/>
      <c r="X3427" s="4"/>
    </row>
    <row r="3428" spans="22:24" x14ac:dyDescent="0.3">
      <c r="V3428" s="3"/>
      <c r="W3428" s="3"/>
      <c r="X3428" s="4"/>
    </row>
    <row r="3429" spans="22:24" x14ac:dyDescent="0.3">
      <c r="V3429" s="3"/>
      <c r="W3429" s="3"/>
      <c r="X3429" s="4"/>
    </row>
    <row r="3430" spans="22:24" x14ac:dyDescent="0.3">
      <c r="V3430" s="3"/>
      <c r="W3430" s="3"/>
      <c r="X3430" s="4"/>
    </row>
    <row r="3431" spans="22:24" x14ac:dyDescent="0.3">
      <c r="V3431" s="3"/>
      <c r="W3431" s="3"/>
      <c r="X3431" s="4"/>
    </row>
    <row r="3432" spans="22:24" x14ac:dyDescent="0.3">
      <c r="V3432" s="3"/>
      <c r="W3432" s="3"/>
      <c r="X3432" s="4"/>
    </row>
    <row r="3433" spans="22:24" x14ac:dyDescent="0.3">
      <c r="V3433" s="3"/>
      <c r="W3433" s="3"/>
      <c r="X3433" s="4"/>
    </row>
    <row r="3434" spans="22:24" x14ac:dyDescent="0.3">
      <c r="V3434" s="3"/>
      <c r="W3434" s="3"/>
      <c r="X3434" s="4"/>
    </row>
    <row r="3435" spans="22:24" x14ac:dyDescent="0.3">
      <c r="V3435" s="3"/>
      <c r="W3435" s="3"/>
      <c r="X3435" s="4"/>
    </row>
    <row r="3436" spans="22:24" x14ac:dyDescent="0.3">
      <c r="V3436" s="3"/>
      <c r="W3436" s="3"/>
      <c r="X3436" s="4"/>
    </row>
    <row r="3437" spans="22:24" x14ac:dyDescent="0.3">
      <c r="V3437" s="3"/>
      <c r="W3437" s="3"/>
      <c r="X3437" s="4"/>
    </row>
    <row r="3438" spans="22:24" x14ac:dyDescent="0.3">
      <c r="V3438" s="3"/>
      <c r="W3438" s="3"/>
      <c r="X3438" s="4"/>
    </row>
    <row r="3439" spans="22:24" x14ac:dyDescent="0.3">
      <c r="V3439" s="3"/>
      <c r="W3439" s="3"/>
      <c r="X3439" s="4"/>
    </row>
    <row r="3440" spans="22:24" x14ac:dyDescent="0.3">
      <c r="V3440" s="3"/>
      <c r="W3440" s="3"/>
      <c r="X3440" s="4"/>
    </row>
    <row r="3441" spans="22:24" x14ac:dyDescent="0.3">
      <c r="V3441" s="3"/>
      <c r="W3441" s="3"/>
      <c r="X3441" s="4"/>
    </row>
    <row r="3442" spans="22:24" x14ac:dyDescent="0.3">
      <c r="V3442" s="3"/>
      <c r="W3442" s="3"/>
      <c r="X3442" s="4"/>
    </row>
    <row r="3443" spans="22:24" x14ac:dyDescent="0.3">
      <c r="V3443" s="3"/>
      <c r="W3443" s="3"/>
      <c r="X3443" s="4"/>
    </row>
    <row r="3444" spans="22:24" x14ac:dyDescent="0.3">
      <c r="V3444" s="3"/>
      <c r="W3444" s="3"/>
      <c r="X3444" s="4"/>
    </row>
    <row r="3445" spans="22:24" x14ac:dyDescent="0.3">
      <c r="V3445" s="3"/>
      <c r="W3445" s="3"/>
      <c r="X3445" s="4"/>
    </row>
    <row r="3446" spans="22:24" x14ac:dyDescent="0.3">
      <c r="V3446" s="3"/>
      <c r="W3446" s="3"/>
      <c r="X3446" s="4"/>
    </row>
    <row r="3447" spans="22:24" x14ac:dyDescent="0.3">
      <c r="V3447" s="3"/>
      <c r="W3447" s="3"/>
      <c r="X3447" s="4"/>
    </row>
    <row r="3448" spans="22:24" x14ac:dyDescent="0.3">
      <c r="V3448" s="3"/>
      <c r="W3448" s="3"/>
      <c r="X3448" s="4"/>
    </row>
    <row r="3449" spans="22:24" x14ac:dyDescent="0.3">
      <c r="V3449" s="3"/>
      <c r="W3449" s="3"/>
      <c r="X3449" s="4"/>
    </row>
    <row r="3450" spans="22:24" x14ac:dyDescent="0.3">
      <c r="V3450" s="3"/>
      <c r="W3450" s="3"/>
      <c r="X3450" s="4"/>
    </row>
    <row r="3451" spans="22:24" x14ac:dyDescent="0.3">
      <c r="V3451" s="3"/>
      <c r="W3451" s="3"/>
      <c r="X3451" s="4"/>
    </row>
    <row r="3452" spans="22:24" x14ac:dyDescent="0.3">
      <c r="V3452" s="3"/>
      <c r="W3452" s="3"/>
      <c r="X3452" s="4"/>
    </row>
    <row r="3453" spans="22:24" x14ac:dyDescent="0.3">
      <c r="V3453" s="3"/>
      <c r="W3453" s="3"/>
      <c r="X3453" s="4"/>
    </row>
    <row r="3454" spans="22:24" x14ac:dyDescent="0.3">
      <c r="V3454" s="3"/>
      <c r="W3454" s="3"/>
      <c r="X3454" s="4"/>
    </row>
    <row r="3455" spans="22:24" x14ac:dyDescent="0.3">
      <c r="V3455" s="3"/>
      <c r="W3455" s="3"/>
      <c r="X3455" s="4"/>
    </row>
    <row r="3456" spans="22:24" x14ac:dyDescent="0.3">
      <c r="V3456" s="3"/>
      <c r="W3456" s="3"/>
      <c r="X3456" s="4"/>
    </row>
    <row r="3457" spans="22:24" x14ac:dyDescent="0.3">
      <c r="V3457" s="3"/>
      <c r="W3457" s="3"/>
      <c r="X3457" s="4"/>
    </row>
    <row r="3458" spans="22:24" x14ac:dyDescent="0.3">
      <c r="V3458" s="3"/>
      <c r="W3458" s="3"/>
      <c r="X3458" s="4"/>
    </row>
    <row r="3459" spans="22:24" x14ac:dyDescent="0.3">
      <c r="V3459" s="3"/>
      <c r="W3459" s="3"/>
      <c r="X3459" s="4"/>
    </row>
    <row r="3460" spans="22:24" x14ac:dyDescent="0.3">
      <c r="V3460" s="3"/>
      <c r="W3460" s="3"/>
      <c r="X3460" s="4"/>
    </row>
    <row r="3461" spans="22:24" x14ac:dyDescent="0.3">
      <c r="V3461" s="3"/>
      <c r="W3461" s="3"/>
      <c r="X3461" s="4"/>
    </row>
    <row r="3462" spans="22:24" x14ac:dyDescent="0.3">
      <c r="V3462" s="3"/>
      <c r="W3462" s="3"/>
      <c r="X3462" s="4"/>
    </row>
    <row r="3463" spans="22:24" x14ac:dyDescent="0.3">
      <c r="V3463" s="3"/>
      <c r="W3463" s="3"/>
      <c r="X3463" s="4"/>
    </row>
    <row r="3464" spans="22:24" x14ac:dyDescent="0.3">
      <c r="V3464" s="3"/>
      <c r="W3464" s="3"/>
      <c r="X3464" s="4"/>
    </row>
    <row r="3465" spans="22:24" x14ac:dyDescent="0.3">
      <c r="V3465" s="3"/>
      <c r="W3465" s="3"/>
      <c r="X3465" s="4"/>
    </row>
    <row r="3466" spans="22:24" x14ac:dyDescent="0.3">
      <c r="V3466" s="3"/>
      <c r="W3466" s="3"/>
      <c r="X3466" s="4"/>
    </row>
    <row r="3467" spans="22:24" x14ac:dyDescent="0.3">
      <c r="V3467" s="3"/>
      <c r="W3467" s="3"/>
      <c r="X3467" s="4"/>
    </row>
    <row r="3468" spans="22:24" x14ac:dyDescent="0.3">
      <c r="V3468" s="3"/>
      <c r="W3468" s="3"/>
      <c r="X3468" s="4"/>
    </row>
    <row r="3469" spans="22:24" x14ac:dyDescent="0.3">
      <c r="V3469" s="3"/>
      <c r="W3469" s="3"/>
      <c r="X3469" s="4"/>
    </row>
    <row r="3470" spans="22:24" x14ac:dyDescent="0.3">
      <c r="V3470" s="3"/>
      <c r="W3470" s="3"/>
      <c r="X3470" s="4"/>
    </row>
    <row r="3471" spans="22:24" x14ac:dyDescent="0.3">
      <c r="V3471" s="3"/>
      <c r="W3471" s="3"/>
      <c r="X3471" s="4"/>
    </row>
    <row r="3472" spans="22:24" x14ac:dyDescent="0.3">
      <c r="V3472" s="3"/>
      <c r="W3472" s="3"/>
      <c r="X3472" s="4"/>
    </row>
    <row r="3473" spans="22:24" x14ac:dyDescent="0.3">
      <c r="V3473" s="3"/>
      <c r="W3473" s="3"/>
      <c r="X3473" s="4"/>
    </row>
    <row r="3474" spans="22:24" x14ac:dyDescent="0.3">
      <c r="V3474" s="3"/>
      <c r="W3474" s="3"/>
      <c r="X3474" s="4"/>
    </row>
    <row r="3475" spans="22:24" x14ac:dyDescent="0.3">
      <c r="V3475" s="3"/>
      <c r="W3475" s="3"/>
      <c r="X3475" s="4"/>
    </row>
    <row r="3476" spans="22:24" x14ac:dyDescent="0.3">
      <c r="V3476" s="3"/>
      <c r="W3476" s="3"/>
      <c r="X3476" s="4"/>
    </row>
    <row r="3477" spans="22:24" x14ac:dyDescent="0.3">
      <c r="V3477" s="3"/>
      <c r="W3477" s="3"/>
      <c r="X3477" s="4"/>
    </row>
    <row r="3478" spans="22:24" x14ac:dyDescent="0.3">
      <c r="V3478" s="3"/>
      <c r="W3478" s="3"/>
      <c r="X3478" s="4"/>
    </row>
    <row r="3479" spans="22:24" x14ac:dyDescent="0.3">
      <c r="V3479" s="3"/>
      <c r="W3479" s="3"/>
      <c r="X3479" s="4"/>
    </row>
    <row r="3480" spans="22:24" x14ac:dyDescent="0.3">
      <c r="V3480" s="3"/>
      <c r="W3480" s="3"/>
      <c r="X3480" s="4"/>
    </row>
    <row r="3481" spans="22:24" x14ac:dyDescent="0.3">
      <c r="V3481" s="3"/>
      <c r="W3481" s="3"/>
      <c r="X3481" s="4"/>
    </row>
    <row r="3482" spans="22:24" x14ac:dyDescent="0.3">
      <c r="V3482" s="3"/>
      <c r="W3482" s="3"/>
      <c r="X3482" s="4"/>
    </row>
    <row r="3483" spans="22:24" x14ac:dyDescent="0.3">
      <c r="V3483" s="3"/>
      <c r="W3483" s="3"/>
      <c r="X3483" s="4"/>
    </row>
    <row r="3484" spans="22:24" x14ac:dyDescent="0.3">
      <c r="V3484" s="3"/>
      <c r="W3484" s="3"/>
      <c r="X3484" s="4"/>
    </row>
    <row r="3485" spans="22:24" x14ac:dyDescent="0.3">
      <c r="V3485" s="3"/>
      <c r="W3485" s="3"/>
      <c r="X3485" s="4"/>
    </row>
    <row r="3486" spans="22:24" x14ac:dyDescent="0.3">
      <c r="V3486" s="3"/>
      <c r="W3486" s="3"/>
      <c r="X3486" s="4"/>
    </row>
    <row r="3487" spans="22:24" x14ac:dyDescent="0.3">
      <c r="V3487" s="3"/>
      <c r="W3487" s="3"/>
      <c r="X3487" s="4"/>
    </row>
    <row r="3488" spans="22:24" x14ac:dyDescent="0.3">
      <c r="V3488" s="3"/>
      <c r="W3488" s="3"/>
      <c r="X3488" s="4"/>
    </row>
    <row r="3489" spans="22:24" x14ac:dyDescent="0.3">
      <c r="V3489" s="3"/>
      <c r="W3489" s="3"/>
      <c r="X3489" s="4"/>
    </row>
    <row r="3490" spans="22:24" x14ac:dyDescent="0.3">
      <c r="V3490" s="3"/>
      <c r="W3490" s="3"/>
      <c r="X3490" s="4"/>
    </row>
    <row r="3491" spans="22:24" x14ac:dyDescent="0.3">
      <c r="V3491" s="3"/>
      <c r="W3491" s="3"/>
      <c r="X3491" s="4"/>
    </row>
    <row r="3492" spans="22:24" x14ac:dyDescent="0.3">
      <c r="V3492" s="3"/>
      <c r="W3492" s="3"/>
      <c r="X3492" s="4"/>
    </row>
    <row r="3493" spans="22:24" x14ac:dyDescent="0.3">
      <c r="V3493" s="3"/>
      <c r="W3493" s="3"/>
      <c r="X3493" s="4"/>
    </row>
    <row r="3494" spans="22:24" x14ac:dyDescent="0.3">
      <c r="V3494" s="3"/>
      <c r="W3494" s="3"/>
      <c r="X3494" s="4"/>
    </row>
    <row r="3495" spans="22:24" x14ac:dyDescent="0.3">
      <c r="V3495" s="3"/>
      <c r="W3495" s="3"/>
      <c r="X3495" s="4"/>
    </row>
    <row r="3496" spans="22:24" x14ac:dyDescent="0.3">
      <c r="V3496" s="3"/>
      <c r="W3496" s="3"/>
      <c r="X3496" s="4"/>
    </row>
    <row r="3497" spans="22:24" x14ac:dyDescent="0.3">
      <c r="V3497" s="3"/>
      <c r="W3497" s="3"/>
      <c r="X3497" s="4"/>
    </row>
    <row r="3498" spans="22:24" x14ac:dyDescent="0.3">
      <c r="V3498" s="3"/>
      <c r="W3498" s="3"/>
      <c r="X3498" s="4"/>
    </row>
    <row r="3499" spans="22:24" x14ac:dyDescent="0.3">
      <c r="V3499" s="3"/>
      <c r="W3499" s="3"/>
      <c r="X3499" s="4"/>
    </row>
    <row r="3500" spans="22:24" x14ac:dyDescent="0.3">
      <c r="V3500" s="3"/>
      <c r="W3500" s="3"/>
      <c r="X3500" s="4"/>
    </row>
    <row r="3501" spans="22:24" x14ac:dyDescent="0.3">
      <c r="V3501" s="3"/>
      <c r="W3501" s="3"/>
      <c r="X3501" s="4"/>
    </row>
    <row r="3502" spans="22:24" x14ac:dyDescent="0.3">
      <c r="V3502" s="3"/>
      <c r="W3502" s="3"/>
      <c r="X3502" s="4"/>
    </row>
    <row r="3503" spans="22:24" x14ac:dyDescent="0.3">
      <c r="V3503" s="3"/>
      <c r="W3503" s="3"/>
      <c r="X3503" s="4"/>
    </row>
    <row r="3504" spans="22:24" x14ac:dyDescent="0.3">
      <c r="V3504" s="3"/>
      <c r="W3504" s="3"/>
      <c r="X3504" s="4"/>
    </row>
    <row r="3505" spans="22:24" x14ac:dyDescent="0.3">
      <c r="V3505" s="3"/>
      <c r="W3505" s="3"/>
      <c r="X3505" s="4"/>
    </row>
    <row r="3506" spans="22:24" x14ac:dyDescent="0.3">
      <c r="V3506" s="3"/>
      <c r="W3506" s="3"/>
      <c r="X3506" s="4"/>
    </row>
    <row r="3507" spans="22:24" x14ac:dyDescent="0.3">
      <c r="V3507" s="3"/>
      <c r="W3507" s="3"/>
      <c r="X3507" s="4"/>
    </row>
    <row r="3508" spans="22:24" x14ac:dyDescent="0.3">
      <c r="V3508" s="3"/>
      <c r="W3508" s="3"/>
      <c r="X3508" s="4"/>
    </row>
    <row r="3509" spans="22:24" x14ac:dyDescent="0.3">
      <c r="V3509" s="3"/>
      <c r="W3509" s="3"/>
      <c r="X3509" s="4"/>
    </row>
    <row r="3510" spans="22:24" x14ac:dyDescent="0.3">
      <c r="V3510" s="3"/>
      <c r="W3510" s="3"/>
      <c r="X3510" s="4"/>
    </row>
    <row r="3511" spans="22:24" x14ac:dyDescent="0.3">
      <c r="V3511" s="3"/>
      <c r="W3511" s="3"/>
      <c r="X3511" s="4"/>
    </row>
    <row r="3512" spans="22:24" x14ac:dyDescent="0.3">
      <c r="V3512" s="3"/>
      <c r="W3512" s="3"/>
      <c r="X3512" s="4"/>
    </row>
    <row r="3513" spans="22:24" x14ac:dyDescent="0.3">
      <c r="V3513" s="3"/>
      <c r="W3513" s="3"/>
      <c r="X3513" s="4"/>
    </row>
    <row r="3514" spans="22:24" x14ac:dyDescent="0.3">
      <c r="V3514" s="3"/>
      <c r="W3514" s="3"/>
      <c r="X3514" s="4"/>
    </row>
    <row r="3515" spans="22:24" x14ac:dyDescent="0.3">
      <c r="V3515" s="3"/>
      <c r="W3515" s="3"/>
      <c r="X3515" s="4"/>
    </row>
    <row r="3516" spans="22:24" x14ac:dyDescent="0.3">
      <c r="V3516" s="3"/>
      <c r="W3516" s="3"/>
      <c r="X3516" s="4"/>
    </row>
    <row r="3517" spans="22:24" x14ac:dyDescent="0.3">
      <c r="V3517" s="3"/>
      <c r="W3517" s="3"/>
      <c r="X3517" s="4"/>
    </row>
    <row r="3518" spans="22:24" x14ac:dyDescent="0.3">
      <c r="V3518" s="3"/>
      <c r="W3518" s="3"/>
      <c r="X3518" s="4"/>
    </row>
    <row r="3519" spans="22:24" x14ac:dyDescent="0.3">
      <c r="V3519" s="3"/>
      <c r="W3519" s="3"/>
      <c r="X3519" s="4"/>
    </row>
    <row r="3520" spans="22:24" x14ac:dyDescent="0.3">
      <c r="V3520" s="3"/>
      <c r="W3520" s="3"/>
      <c r="X3520" s="4"/>
    </row>
    <row r="3521" spans="22:24" x14ac:dyDescent="0.3">
      <c r="V3521" s="3"/>
      <c r="W3521" s="3"/>
      <c r="X3521" s="4"/>
    </row>
    <row r="3522" spans="22:24" x14ac:dyDescent="0.3">
      <c r="V3522" s="3"/>
      <c r="W3522" s="3"/>
      <c r="X3522" s="4"/>
    </row>
    <row r="3523" spans="22:24" x14ac:dyDescent="0.3">
      <c r="V3523" s="3"/>
      <c r="W3523" s="3"/>
      <c r="X3523" s="4"/>
    </row>
    <row r="3524" spans="22:24" x14ac:dyDescent="0.3">
      <c r="V3524" s="3"/>
      <c r="W3524" s="3"/>
      <c r="X3524" s="4"/>
    </row>
    <row r="3525" spans="22:24" x14ac:dyDescent="0.3">
      <c r="V3525" s="3"/>
      <c r="W3525" s="3"/>
      <c r="X3525" s="4"/>
    </row>
    <row r="3526" spans="22:24" x14ac:dyDescent="0.3">
      <c r="V3526" s="3"/>
      <c r="W3526" s="3"/>
      <c r="X3526" s="4"/>
    </row>
    <row r="3527" spans="22:24" x14ac:dyDescent="0.3">
      <c r="V3527" s="3"/>
      <c r="W3527" s="3"/>
      <c r="X3527" s="4"/>
    </row>
    <row r="3528" spans="22:24" x14ac:dyDescent="0.3">
      <c r="V3528" s="3"/>
      <c r="W3528" s="3"/>
      <c r="X3528" s="4"/>
    </row>
    <row r="3529" spans="22:24" x14ac:dyDescent="0.3">
      <c r="V3529" s="3"/>
      <c r="W3529" s="3"/>
      <c r="X3529" s="4"/>
    </row>
    <row r="3530" spans="22:24" x14ac:dyDescent="0.3">
      <c r="V3530" s="3"/>
      <c r="W3530" s="3"/>
      <c r="X3530" s="4"/>
    </row>
    <row r="3531" spans="22:24" x14ac:dyDescent="0.3">
      <c r="V3531" s="3"/>
      <c r="W3531" s="3"/>
      <c r="X3531" s="4"/>
    </row>
    <row r="3532" spans="22:24" x14ac:dyDescent="0.3">
      <c r="V3532" s="3"/>
      <c r="W3532" s="3"/>
      <c r="X3532" s="4"/>
    </row>
    <row r="3533" spans="22:24" x14ac:dyDescent="0.3">
      <c r="V3533" s="3"/>
      <c r="W3533" s="3"/>
      <c r="X3533" s="4"/>
    </row>
    <row r="3534" spans="22:24" x14ac:dyDescent="0.3">
      <c r="V3534" s="3"/>
      <c r="W3534" s="3"/>
      <c r="X3534" s="4"/>
    </row>
    <row r="3535" spans="22:24" x14ac:dyDescent="0.3">
      <c r="V3535" s="3"/>
      <c r="W3535" s="3"/>
      <c r="X3535" s="4"/>
    </row>
    <row r="3536" spans="22:24" x14ac:dyDescent="0.3">
      <c r="V3536" s="3"/>
      <c r="W3536" s="3"/>
      <c r="X3536" s="4"/>
    </row>
    <row r="3537" spans="22:24" x14ac:dyDescent="0.3">
      <c r="V3537" s="3"/>
      <c r="W3537" s="3"/>
      <c r="X3537" s="4"/>
    </row>
    <row r="3538" spans="22:24" x14ac:dyDescent="0.3">
      <c r="V3538" s="3"/>
      <c r="W3538" s="3"/>
      <c r="X3538" s="4"/>
    </row>
    <row r="3539" spans="22:24" x14ac:dyDescent="0.3">
      <c r="V3539" s="3"/>
      <c r="W3539" s="3"/>
      <c r="X3539" s="4"/>
    </row>
    <row r="3540" spans="22:24" x14ac:dyDescent="0.3">
      <c r="V3540" s="3"/>
      <c r="W3540" s="3"/>
      <c r="X3540" s="4"/>
    </row>
    <row r="3541" spans="22:24" x14ac:dyDescent="0.3">
      <c r="V3541" s="3"/>
      <c r="W3541" s="3"/>
      <c r="X3541" s="4"/>
    </row>
    <row r="3542" spans="22:24" x14ac:dyDescent="0.3">
      <c r="V3542" s="3"/>
      <c r="W3542" s="3"/>
      <c r="X3542" s="4"/>
    </row>
    <row r="3543" spans="22:24" x14ac:dyDescent="0.3">
      <c r="V3543" s="3"/>
      <c r="W3543" s="3"/>
      <c r="X3543" s="4"/>
    </row>
    <row r="3544" spans="22:24" x14ac:dyDescent="0.3">
      <c r="V3544" s="3"/>
      <c r="W3544" s="3"/>
      <c r="X3544" s="4"/>
    </row>
    <row r="3545" spans="22:24" x14ac:dyDescent="0.3">
      <c r="V3545" s="3"/>
      <c r="W3545" s="3"/>
      <c r="X3545" s="4"/>
    </row>
    <row r="3546" spans="22:24" x14ac:dyDescent="0.3">
      <c r="V3546" s="3"/>
      <c r="W3546" s="3"/>
      <c r="X3546" s="4"/>
    </row>
    <row r="3547" spans="22:24" x14ac:dyDescent="0.3">
      <c r="V3547" s="3"/>
      <c r="W3547" s="3"/>
      <c r="X3547" s="4"/>
    </row>
    <row r="3548" spans="22:24" x14ac:dyDescent="0.3">
      <c r="V3548" s="3"/>
      <c r="W3548" s="3"/>
      <c r="X3548" s="4"/>
    </row>
    <row r="3549" spans="22:24" x14ac:dyDescent="0.3">
      <c r="V3549" s="3"/>
      <c r="W3549" s="3"/>
      <c r="X3549" s="4"/>
    </row>
    <row r="3550" spans="22:24" x14ac:dyDescent="0.3">
      <c r="V3550" s="3"/>
      <c r="W3550" s="3"/>
      <c r="X3550" s="4"/>
    </row>
    <row r="3551" spans="22:24" x14ac:dyDescent="0.3">
      <c r="V3551" s="3"/>
      <c r="W3551" s="3"/>
      <c r="X3551" s="4"/>
    </row>
    <row r="3552" spans="22:24" x14ac:dyDescent="0.3">
      <c r="V3552" s="3"/>
      <c r="W3552" s="3"/>
      <c r="X3552" s="4"/>
    </row>
    <row r="3553" spans="22:24" x14ac:dyDescent="0.3">
      <c r="V3553" s="3"/>
      <c r="W3553" s="3"/>
      <c r="X3553" s="4"/>
    </row>
    <row r="3554" spans="22:24" x14ac:dyDescent="0.3">
      <c r="V3554" s="3"/>
      <c r="W3554" s="3"/>
      <c r="X3554" s="4"/>
    </row>
    <row r="3555" spans="22:24" x14ac:dyDescent="0.3">
      <c r="V3555" s="3"/>
      <c r="W3555" s="3"/>
      <c r="X3555" s="4"/>
    </row>
    <row r="3556" spans="22:24" x14ac:dyDescent="0.3">
      <c r="V3556" s="3"/>
      <c r="W3556" s="3"/>
      <c r="X3556" s="4"/>
    </row>
    <row r="3557" spans="22:24" x14ac:dyDescent="0.3">
      <c r="V3557" s="3"/>
      <c r="W3557" s="3"/>
      <c r="X3557" s="4"/>
    </row>
    <row r="3558" spans="22:24" x14ac:dyDescent="0.3">
      <c r="V3558" s="3"/>
      <c r="W3558" s="3"/>
      <c r="X3558" s="4"/>
    </row>
    <row r="3559" spans="22:24" x14ac:dyDescent="0.3">
      <c r="V3559" s="3"/>
      <c r="W3559" s="3"/>
      <c r="X3559" s="4"/>
    </row>
    <row r="3560" spans="22:24" x14ac:dyDescent="0.3">
      <c r="V3560" s="3"/>
      <c r="W3560" s="3"/>
      <c r="X3560" s="4"/>
    </row>
    <row r="3561" spans="22:24" x14ac:dyDescent="0.3">
      <c r="V3561" s="3"/>
      <c r="W3561" s="3"/>
      <c r="X3561" s="4"/>
    </row>
    <row r="3562" spans="22:24" x14ac:dyDescent="0.3">
      <c r="V3562" s="3"/>
      <c r="W3562" s="3"/>
      <c r="X3562" s="4"/>
    </row>
    <row r="3563" spans="22:24" x14ac:dyDescent="0.3">
      <c r="V3563" s="3"/>
      <c r="W3563" s="3"/>
      <c r="X3563" s="4"/>
    </row>
    <row r="3564" spans="22:24" x14ac:dyDescent="0.3">
      <c r="V3564" s="3"/>
      <c r="W3564" s="3"/>
      <c r="X3564" s="4"/>
    </row>
    <row r="3565" spans="22:24" x14ac:dyDescent="0.3">
      <c r="V3565" s="3"/>
      <c r="W3565" s="3"/>
      <c r="X3565" s="4"/>
    </row>
    <row r="3566" spans="22:24" x14ac:dyDescent="0.3">
      <c r="V3566" s="3"/>
      <c r="W3566" s="3"/>
      <c r="X3566" s="4"/>
    </row>
    <row r="3567" spans="22:24" x14ac:dyDescent="0.3">
      <c r="V3567" s="3"/>
      <c r="W3567" s="3"/>
      <c r="X3567" s="4"/>
    </row>
    <row r="3568" spans="22:24" x14ac:dyDescent="0.3">
      <c r="V3568" s="3"/>
      <c r="W3568" s="3"/>
      <c r="X3568" s="4"/>
    </row>
    <row r="3569" spans="22:24" x14ac:dyDescent="0.3">
      <c r="V3569" s="3"/>
      <c r="W3569" s="3"/>
      <c r="X3569" s="4"/>
    </row>
    <row r="3570" spans="22:24" x14ac:dyDescent="0.3">
      <c r="V3570" s="3"/>
      <c r="W3570" s="3"/>
      <c r="X3570" s="4"/>
    </row>
    <row r="3571" spans="22:24" x14ac:dyDescent="0.3">
      <c r="V3571" s="3"/>
      <c r="W3571" s="3"/>
      <c r="X3571" s="4"/>
    </row>
    <row r="3572" spans="22:24" x14ac:dyDescent="0.3">
      <c r="V3572" s="3"/>
      <c r="W3572" s="3"/>
      <c r="X3572" s="4"/>
    </row>
    <row r="3573" spans="22:24" x14ac:dyDescent="0.3">
      <c r="V3573" s="3"/>
      <c r="W3573" s="3"/>
      <c r="X3573" s="4"/>
    </row>
    <row r="3574" spans="22:24" x14ac:dyDescent="0.3">
      <c r="V3574" s="3"/>
      <c r="W3574" s="3"/>
      <c r="X3574" s="4"/>
    </row>
    <row r="3575" spans="22:24" x14ac:dyDescent="0.3">
      <c r="V3575" s="3"/>
      <c r="W3575" s="3"/>
      <c r="X3575" s="4"/>
    </row>
    <row r="3576" spans="22:24" x14ac:dyDescent="0.3">
      <c r="V3576" s="3"/>
      <c r="W3576" s="3"/>
      <c r="X3576" s="4"/>
    </row>
    <row r="3577" spans="22:24" x14ac:dyDescent="0.3">
      <c r="V3577" s="3"/>
      <c r="W3577" s="3"/>
      <c r="X3577" s="4"/>
    </row>
    <row r="3578" spans="22:24" x14ac:dyDescent="0.3">
      <c r="V3578" s="3"/>
      <c r="W3578" s="3"/>
      <c r="X3578" s="4"/>
    </row>
    <row r="3579" spans="22:24" x14ac:dyDescent="0.3">
      <c r="V3579" s="3"/>
      <c r="W3579" s="3"/>
      <c r="X3579" s="4"/>
    </row>
    <row r="3580" spans="22:24" x14ac:dyDescent="0.3">
      <c r="V3580" s="3"/>
      <c r="W3580" s="3"/>
      <c r="X3580" s="4"/>
    </row>
    <row r="3581" spans="22:24" x14ac:dyDescent="0.3">
      <c r="V3581" s="3"/>
      <c r="W3581" s="3"/>
      <c r="X3581" s="4"/>
    </row>
    <row r="3582" spans="22:24" x14ac:dyDescent="0.3">
      <c r="V3582" s="3"/>
      <c r="W3582" s="3"/>
      <c r="X3582" s="4"/>
    </row>
    <row r="3583" spans="22:24" x14ac:dyDescent="0.3">
      <c r="V3583" s="3"/>
      <c r="W3583" s="3"/>
      <c r="X3583" s="4"/>
    </row>
    <row r="3584" spans="22:24" x14ac:dyDescent="0.3">
      <c r="V3584" s="3"/>
      <c r="W3584" s="3"/>
      <c r="X3584" s="4"/>
    </row>
    <row r="3585" spans="22:24" x14ac:dyDescent="0.3">
      <c r="V3585" s="3"/>
      <c r="W3585" s="3"/>
      <c r="X3585" s="4"/>
    </row>
    <row r="3586" spans="22:24" x14ac:dyDescent="0.3">
      <c r="V3586" s="3"/>
      <c r="W3586" s="3"/>
      <c r="X3586" s="4"/>
    </row>
    <row r="3587" spans="22:24" x14ac:dyDescent="0.3">
      <c r="V3587" s="3"/>
      <c r="W3587" s="3"/>
      <c r="X3587" s="4"/>
    </row>
    <row r="3588" spans="22:24" x14ac:dyDescent="0.3">
      <c r="V3588" s="3"/>
      <c r="W3588" s="3"/>
      <c r="X3588" s="4"/>
    </row>
    <row r="3589" spans="22:24" x14ac:dyDescent="0.3">
      <c r="V3589" s="3"/>
      <c r="W3589" s="3"/>
      <c r="X3589" s="4"/>
    </row>
    <row r="3590" spans="22:24" x14ac:dyDescent="0.3">
      <c r="V3590" s="3"/>
      <c r="W3590" s="3"/>
      <c r="X3590" s="4"/>
    </row>
    <row r="3591" spans="22:24" x14ac:dyDescent="0.3">
      <c r="V3591" s="3"/>
      <c r="W3591" s="3"/>
      <c r="X3591" s="4"/>
    </row>
    <row r="3592" spans="22:24" x14ac:dyDescent="0.3">
      <c r="V3592" s="3"/>
      <c r="W3592" s="3"/>
      <c r="X3592" s="4"/>
    </row>
    <row r="3593" spans="22:24" x14ac:dyDescent="0.3">
      <c r="V3593" s="3"/>
      <c r="W3593" s="3"/>
      <c r="X3593" s="4"/>
    </row>
    <row r="3594" spans="22:24" x14ac:dyDescent="0.3">
      <c r="V3594" s="3"/>
      <c r="W3594" s="3"/>
      <c r="X3594" s="4"/>
    </row>
    <row r="3595" spans="22:24" x14ac:dyDescent="0.3">
      <c r="V3595" s="3"/>
      <c r="W3595" s="3"/>
      <c r="X3595" s="4"/>
    </row>
    <row r="3596" spans="22:24" x14ac:dyDescent="0.3">
      <c r="V3596" s="3"/>
      <c r="W3596" s="3"/>
      <c r="X3596" s="4"/>
    </row>
    <row r="3597" spans="22:24" x14ac:dyDescent="0.3">
      <c r="V3597" s="3"/>
      <c r="W3597" s="3"/>
      <c r="X3597" s="4"/>
    </row>
    <row r="3598" spans="22:24" x14ac:dyDescent="0.3">
      <c r="V3598" s="3"/>
      <c r="W3598" s="3"/>
      <c r="X3598" s="4"/>
    </row>
    <row r="3599" spans="22:24" x14ac:dyDescent="0.3">
      <c r="V3599" s="3"/>
      <c r="W3599" s="3"/>
      <c r="X3599" s="4"/>
    </row>
    <row r="3600" spans="22:24" x14ac:dyDescent="0.3">
      <c r="V3600" s="3"/>
      <c r="W3600" s="3"/>
      <c r="X3600" s="4"/>
    </row>
    <row r="3601" spans="22:24" x14ac:dyDescent="0.3">
      <c r="V3601" s="3"/>
      <c r="W3601" s="3"/>
      <c r="X3601" s="4"/>
    </row>
    <row r="3602" spans="22:24" x14ac:dyDescent="0.3">
      <c r="V3602" s="3"/>
      <c r="W3602" s="3"/>
      <c r="X3602" s="4"/>
    </row>
    <row r="3603" spans="22:24" x14ac:dyDescent="0.3">
      <c r="V3603" s="3"/>
      <c r="W3603" s="3"/>
      <c r="X3603" s="4"/>
    </row>
    <row r="3604" spans="22:24" x14ac:dyDescent="0.3">
      <c r="V3604" s="3"/>
      <c r="W3604" s="3"/>
      <c r="X3604" s="4"/>
    </row>
    <row r="3605" spans="22:24" x14ac:dyDescent="0.3">
      <c r="V3605" s="3"/>
      <c r="W3605" s="3"/>
      <c r="X3605" s="4"/>
    </row>
    <row r="3606" spans="22:24" x14ac:dyDescent="0.3">
      <c r="V3606" s="3"/>
      <c r="W3606" s="3"/>
      <c r="X3606" s="4"/>
    </row>
    <row r="3607" spans="22:24" x14ac:dyDescent="0.3">
      <c r="V3607" s="3"/>
      <c r="W3607" s="3"/>
      <c r="X3607" s="4"/>
    </row>
    <row r="3608" spans="22:24" x14ac:dyDescent="0.3">
      <c r="V3608" s="3"/>
      <c r="W3608" s="3"/>
      <c r="X3608" s="4"/>
    </row>
    <row r="3609" spans="22:24" x14ac:dyDescent="0.3">
      <c r="V3609" s="3"/>
      <c r="W3609" s="3"/>
      <c r="X3609" s="4"/>
    </row>
    <row r="3610" spans="22:24" x14ac:dyDescent="0.3">
      <c r="V3610" s="3"/>
      <c r="W3610" s="3"/>
      <c r="X3610" s="4"/>
    </row>
    <row r="3611" spans="22:24" x14ac:dyDescent="0.3">
      <c r="V3611" s="3"/>
      <c r="W3611" s="3"/>
      <c r="X3611" s="4"/>
    </row>
    <row r="3612" spans="22:24" x14ac:dyDescent="0.3">
      <c r="V3612" s="3"/>
      <c r="W3612" s="3"/>
      <c r="X3612" s="4"/>
    </row>
    <row r="3613" spans="22:24" x14ac:dyDescent="0.3">
      <c r="V3613" s="3"/>
      <c r="W3613" s="3"/>
      <c r="X3613" s="4"/>
    </row>
    <row r="3614" spans="22:24" x14ac:dyDescent="0.3">
      <c r="V3614" s="3"/>
      <c r="W3614" s="3"/>
      <c r="X3614" s="4"/>
    </row>
    <row r="3615" spans="22:24" x14ac:dyDescent="0.3">
      <c r="V3615" s="3"/>
      <c r="W3615" s="3"/>
      <c r="X3615" s="4"/>
    </row>
    <row r="3616" spans="22:24" x14ac:dyDescent="0.3">
      <c r="V3616" s="3"/>
      <c r="W3616" s="3"/>
      <c r="X3616" s="4"/>
    </row>
    <row r="3617" spans="22:24" x14ac:dyDescent="0.3">
      <c r="V3617" s="3"/>
      <c r="W3617" s="3"/>
      <c r="X3617" s="4"/>
    </row>
    <row r="3618" spans="22:24" x14ac:dyDescent="0.3">
      <c r="V3618" s="3"/>
      <c r="W3618" s="3"/>
      <c r="X3618" s="4"/>
    </row>
    <row r="3619" spans="22:24" x14ac:dyDescent="0.3">
      <c r="V3619" s="3"/>
      <c r="W3619" s="3"/>
      <c r="X3619" s="4"/>
    </row>
    <row r="3620" spans="22:24" x14ac:dyDescent="0.3">
      <c r="V3620" s="3"/>
      <c r="W3620" s="3"/>
      <c r="X3620" s="4"/>
    </row>
    <row r="3621" spans="22:24" x14ac:dyDescent="0.3">
      <c r="V3621" s="3"/>
      <c r="W3621" s="3"/>
      <c r="X3621" s="4"/>
    </row>
    <row r="3622" spans="22:24" x14ac:dyDescent="0.3">
      <c r="V3622" s="3"/>
      <c r="W3622" s="3"/>
      <c r="X3622" s="4"/>
    </row>
    <row r="3623" spans="22:24" x14ac:dyDescent="0.3">
      <c r="V3623" s="3"/>
      <c r="W3623" s="3"/>
      <c r="X3623" s="4"/>
    </row>
    <row r="3624" spans="22:24" x14ac:dyDescent="0.3">
      <c r="V3624" s="3"/>
      <c r="W3624" s="3"/>
      <c r="X3624" s="4"/>
    </row>
    <row r="3625" spans="22:24" x14ac:dyDescent="0.3">
      <c r="V3625" s="3"/>
      <c r="W3625" s="3"/>
      <c r="X3625" s="4"/>
    </row>
    <row r="3626" spans="22:24" x14ac:dyDescent="0.3">
      <c r="V3626" s="3"/>
      <c r="W3626" s="3"/>
      <c r="X3626" s="4"/>
    </row>
    <row r="3627" spans="22:24" x14ac:dyDescent="0.3">
      <c r="V3627" s="3"/>
      <c r="W3627" s="3"/>
      <c r="X3627" s="4"/>
    </row>
    <row r="3628" spans="22:24" x14ac:dyDescent="0.3">
      <c r="V3628" s="3"/>
      <c r="W3628" s="3"/>
      <c r="X3628" s="4"/>
    </row>
    <row r="3629" spans="22:24" x14ac:dyDescent="0.3">
      <c r="V3629" s="3"/>
      <c r="W3629" s="3"/>
      <c r="X3629" s="4"/>
    </row>
    <row r="3630" spans="22:24" x14ac:dyDescent="0.3">
      <c r="V3630" s="3"/>
      <c r="W3630" s="3"/>
      <c r="X3630" s="4"/>
    </row>
    <row r="3631" spans="22:24" x14ac:dyDescent="0.3">
      <c r="V3631" s="3"/>
      <c r="W3631" s="3"/>
      <c r="X3631" s="4"/>
    </row>
    <row r="3632" spans="22:24" x14ac:dyDescent="0.3">
      <c r="V3632" s="3"/>
      <c r="W3632" s="3"/>
      <c r="X3632" s="4"/>
    </row>
    <row r="3633" spans="22:24" x14ac:dyDescent="0.3">
      <c r="V3633" s="3"/>
      <c r="W3633" s="3"/>
      <c r="X3633" s="4"/>
    </row>
    <row r="3634" spans="22:24" x14ac:dyDescent="0.3">
      <c r="V3634" s="3"/>
      <c r="W3634" s="3"/>
      <c r="X3634" s="4"/>
    </row>
    <row r="3635" spans="22:24" x14ac:dyDescent="0.3">
      <c r="V3635" s="3"/>
      <c r="W3635" s="3"/>
      <c r="X3635" s="4"/>
    </row>
    <row r="3636" spans="22:24" x14ac:dyDescent="0.3">
      <c r="V3636" s="3"/>
      <c r="W3636" s="3"/>
      <c r="X3636" s="4"/>
    </row>
    <row r="3637" spans="22:24" x14ac:dyDescent="0.3">
      <c r="V3637" s="3"/>
      <c r="W3637" s="3"/>
      <c r="X3637" s="4"/>
    </row>
    <row r="3638" spans="22:24" x14ac:dyDescent="0.3">
      <c r="V3638" s="3"/>
      <c r="W3638" s="3"/>
      <c r="X3638" s="4"/>
    </row>
    <row r="3639" spans="22:24" x14ac:dyDescent="0.3">
      <c r="V3639" s="3"/>
      <c r="W3639" s="3"/>
      <c r="X3639" s="4"/>
    </row>
    <row r="3640" spans="22:24" x14ac:dyDescent="0.3">
      <c r="V3640" s="3"/>
      <c r="W3640" s="3"/>
      <c r="X3640" s="4"/>
    </row>
    <row r="3641" spans="22:24" x14ac:dyDescent="0.3">
      <c r="V3641" s="3"/>
      <c r="W3641" s="3"/>
      <c r="X3641" s="4"/>
    </row>
    <row r="3642" spans="22:24" x14ac:dyDescent="0.3">
      <c r="V3642" s="3"/>
      <c r="W3642" s="3"/>
      <c r="X3642" s="4"/>
    </row>
    <row r="3643" spans="22:24" x14ac:dyDescent="0.3">
      <c r="V3643" s="3"/>
      <c r="W3643" s="3"/>
      <c r="X3643" s="4"/>
    </row>
    <row r="3644" spans="22:24" x14ac:dyDescent="0.3">
      <c r="V3644" s="3"/>
      <c r="W3644" s="3"/>
      <c r="X3644" s="4"/>
    </row>
    <row r="3645" spans="22:24" x14ac:dyDescent="0.3">
      <c r="V3645" s="3"/>
      <c r="W3645" s="3"/>
      <c r="X3645" s="4"/>
    </row>
    <row r="3646" spans="22:24" x14ac:dyDescent="0.3">
      <c r="V3646" s="3"/>
      <c r="W3646" s="3"/>
      <c r="X3646" s="4"/>
    </row>
    <row r="3647" spans="22:24" x14ac:dyDescent="0.3">
      <c r="V3647" s="3"/>
      <c r="W3647" s="3"/>
      <c r="X3647" s="4"/>
    </row>
    <row r="3648" spans="22:24" x14ac:dyDescent="0.3">
      <c r="V3648" s="3"/>
      <c r="W3648" s="3"/>
      <c r="X3648" s="4"/>
    </row>
    <row r="3649" spans="22:24" x14ac:dyDescent="0.3">
      <c r="V3649" s="3"/>
      <c r="W3649" s="3"/>
      <c r="X3649" s="4"/>
    </row>
    <row r="3650" spans="22:24" x14ac:dyDescent="0.3">
      <c r="V3650" s="3"/>
      <c r="W3650" s="3"/>
      <c r="X3650" s="4"/>
    </row>
    <row r="3651" spans="22:24" x14ac:dyDescent="0.3">
      <c r="V3651" s="3"/>
      <c r="W3651" s="3"/>
      <c r="X3651" s="4"/>
    </row>
    <row r="3652" spans="22:24" x14ac:dyDescent="0.3">
      <c r="V3652" s="3"/>
      <c r="W3652" s="3"/>
      <c r="X3652" s="4"/>
    </row>
    <row r="3653" spans="22:24" x14ac:dyDescent="0.3">
      <c r="V3653" s="3"/>
      <c r="W3653" s="3"/>
      <c r="X3653" s="4"/>
    </row>
    <row r="3654" spans="22:24" x14ac:dyDescent="0.3">
      <c r="V3654" s="3"/>
      <c r="W3654" s="3"/>
      <c r="X3654" s="4"/>
    </row>
    <row r="3655" spans="22:24" x14ac:dyDescent="0.3">
      <c r="V3655" s="3"/>
      <c r="W3655" s="3"/>
      <c r="X3655" s="4"/>
    </row>
    <row r="3656" spans="22:24" x14ac:dyDescent="0.3">
      <c r="V3656" s="3"/>
      <c r="W3656" s="3"/>
      <c r="X3656" s="4"/>
    </row>
    <row r="3657" spans="22:24" x14ac:dyDescent="0.3">
      <c r="V3657" s="3"/>
      <c r="W3657" s="3"/>
      <c r="X3657" s="4"/>
    </row>
    <row r="3658" spans="22:24" x14ac:dyDescent="0.3">
      <c r="V3658" s="3"/>
      <c r="W3658" s="3"/>
      <c r="X3658" s="4"/>
    </row>
    <row r="3659" spans="22:24" x14ac:dyDescent="0.3">
      <c r="V3659" s="3"/>
      <c r="W3659" s="3"/>
      <c r="X3659" s="4"/>
    </row>
    <row r="3660" spans="22:24" x14ac:dyDescent="0.3">
      <c r="V3660" s="3"/>
      <c r="W3660" s="3"/>
      <c r="X3660" s="4"/>
    </row>
    <row r="3661" spans="22:24" x14ac:dyDescent="0.3">
      <c r="V3661" s="3"/>
      <c r="W3661" s="3"/>
      <c r="X3661" s="4"/>
    </row>
    <row r="3662" spans="22:24" x14ac:dyDescent="0.3">
      <c r="V3662" s="3"/>
      <c r="W3662" s="3"/>
      <c r="X3662" s="4"/>
    </row>
    <row r="3663" spans="22:24" x14ac:dyDescent="0.3">
      <c r="V3663" s="3"/>
      <c r="W3663" s="3"/>
      <c r="X3663" s="4"/>
    </row>
    <row r="3664" spans="22:24" x14ac:dyDescent="0.3">
      <c r="V3664" s="3"/>
      <c r="W3664" s="3"/>
      <c r="X3664" s="4"/>
    </row>
    <row r="3665" spans="22:24" x14ac:dyDescent="0.3">
      <c r="V3665" s="3"/>
      <c r="W3665" s="3"/>
      <c r="X3665" s="4"/>
    </row>
    <row r="3666" spans="22:24" x14ac:dyDescent="0.3">
      <c r="V3666" s="3"/>
      <c r="W3666" s="3"/>
      <c r="X3666" s="4"/>
    </row>
    <row r="3667" spans="22:24" x14ac:dyDescent="0.3">
      <c r="V3667" s="3"/>
      <c r="W3667" s="3"/>
      <c r="X3667" s="4"/>
    </row>
    <row r="3668" spans="22:24" x14ac:dyDescent="0.3">
      <c r="V3668" s="3"/>
      <c r="W3668" s="3"/>
      <c r="X3668" s="4"/>
    </row>
    <row r="3669" spans="22:24" x14ac:dyDescent="0.3">
      <c r="V3669" s="3"/>
      <c r="W3669" s="3"/>
      <c r="X3669" s="4"/>
    </row>
    <row r="3670" spans="22:24" x14ac:dyDescent="0.3">
      <c r="V3670" s="3"/>
      <c r="W3670" s="3"/>
      <c r="X3670" s="4"/>
    </row>
    <row r="3671" spans="22:24" x14ac:dyDescent="0.3">
      <c r="V3671" s="3"/>
      <c r="W3671" s="3"/>
      <c r="X3671" s="4"/>
    </row>
    <row r="3672" spans="22:24" x14ac:dyDescent="0.3">
      <c r="V3672" s="3"/>
      <c r="W3672" s="3"/>
      <c r="X3672" s="4"/>
    </row>
    <row r="3673" spans="22:24" x14ac:dyDescent="0.3">
      <c r="V3673" s="3"/>
      <c r="W3673" s="3"/>
      <c r="X3673" s="4"/>
    </row>
    <row r="3674" spans="22:24" x14ac:dyDescent="0.3">
      <c r="V3674" s="3"/>
      <c r="W3674" s="3"/>
      <c r="X3674" s="4"/>
    </row>
    <row r="3675" spans="22:24" x14ac:dyDescent="0.3">
      <c r="V3675" s="3"/>
      <c r="W3675" s="3"/>
      <c r="X3675" s="4"/>
    </row>
    <row r="3676" spans="22:24" x14ac:dyDescent="0.3">
      <c r="V3676" s="3"/>
      <c r="W3676" s="3"/>
      <c r="X3676" s="4"/>
    </row>
    <row r="3677" spans="22:24" x14ac:dyDescent="0.3">
      <c r="V3677" s="3"/>
      <c r="W3677" s="3"/>
      <c r="X3677" s="4"/>
    </row>
    <row r="3678" spans="22:24" x14ac:dyDescent="0.3">
      <c r="V3678" s="3"/>
      <c r="W3678" s="3"/>
      <c r="X3678" s="4"/>
    </row>
    <row r="3679" spans="22:24" x14ac:dyDescent="0.3">
      <c r="V3679" s="3"/>
      <c r="W3679" s="3"/>
      <c r="X3679" s="4"/>
    </row>
    <row r="3680" spans="22:24" x14ac:dyDescent="0.3">
      <c r="V3680" s="3"/>
      <c r="W3680" s="3"/>
      <c r="X3680" s="4"/>
    </row>
    <row r="3681" spans="22:24" x14ac:dyDescent="0.3">
      <c r="V3681" s="3"/>
      <c r="W3681" s="3"/>
      <c r="X3681" s="4"/>
    </row>
    <row r="3682" spans="22:24" x14ac:dyDescent="0.3">
      <c r="V3682" s="3"/>
      <c r="W3682" s="3"/>
      <c r="X3682" s="4"/>
    </row>
    <row r="3683" spans="22:24" x14ac:dyDescent="0.3">
      <c r="V3683" s="3"/>
      <c r="W3683" s="3"/>
      <c r="X3683" s="4"/>
    </row>
    <row r="3684" spans="22:24" x14ac:dyDescent="0.3">
      <c r="V3684" s="3"/>
      <c r="W3684" s="3"/>
      <c r="X3684" s="4"/>
    </row>
    <row r="3685" spans="22:24" x14ac:dyDescent="0.3">
      <c r="V3685" s="3"/>
      <c r="W3685" s="3"/>
      <c r="X3685" s="4"/>
    </row>
    <row r="3686" spans="22:24" x14ac:dyDescent="0.3">
      <c r="V3686" s="3"/>
      <c r="W3686" s="3"/>
      <c r="X3686" s="4"/>
    </row>
    <row r="3687" spans="22:24" x14ac:dyDescent="0.3">
      <c r="V3687" s="3"/>
      <c r="W3687" s="3"/>
      <c r="X3687" s="4"/>
    </row>
    <row r="3688" spans="22:24" x14ac:dyDescent="0.3">
      <c r="V3688" s="3"/>
      <c r="W3688" s="3"/>
      <c r="X3688" s="4"/>
    </row>
    <row r="3689" spans="22:24" x14ac:dyDescent="0.3">
      <c r="V3689" s="3"/>
      <c r="W3689" s="3"/>
      <c r="X3689" s="4"/>
    </row>
    <row r="3690" spans="22:24" x14ac:dyDescent="0.3">
      <c r="V3690" s="3"/>
      <c r="W3690" s="3"/>
      <c r="X3690" s="4"/>
    </row>
    <row r="3691" spans="22:24" x14ac:dyDescent="0.3">
      <c r="V3691" s="3"/>
      <c r="W3691" s="3"/>
      <c r="X3691" s="4"/>
    </row>
    <row r="3692" spans="22:24" x14ac:dyDescent="0.3">
      <c r="V3692" s="3"/>
      <c r="W3692" s="3"/>
      <c r="X3692" s="4"/>
    </row>
    <row r="3693" spans="22:24" x14ac:dyDescent="0.3">
      <c r="V3693" s="3"/>
      <c r="W3693" s="3"/>
      <c r="X3693" s="4"/>
    </row>
    <row r="3694" spans="22:24" x14ac:dyDescent="0.3">
      <c r="V3694" s="3"/>
      <c r="W3694" s="3"/>
      <c r="X3694" s="4"/>
    </row>
    <row r="3695" spans="22:24" x14ac:dyDescent="0.3">
      <c r="V3695" s="3"/>
      <c r="W3695" s="3"/>
      <c r="X3695" s="4"/>
    </row>
    <row r="3696" spans="22:24" x14ac:dyDescent="0.3">
      <c r="V3696" s="3"/>
      <c r="W3696" s="3"/>
      <c r="X3696" s="4"/>
    </row>
    <row r="3697" spans="22:24" x14ac:dyDescent="0.3">
      <c r="V3697" s="3"/>
      <c r="W3697" s="3"/>
      <c r="X3697" s="4"/>
    </row>
    <row r="3698" spans="22:24" x14ac:dyDescent="0.3">
      <c r="V3698" s="3"/>
      <c r="W3698" s="3"/>
      <c r="X3698" s="4"/>
    </row>
    <row r="3699" spans="22:24" x14ac:dyDescent="0.3">
      <c r="V3699" s="3"/>
      <c r="W3699" s="3"/>
      <c r="X3699" s="4"/>
    </row>
    <row r="3700" spans="22:24" x14ac:dyDescent="0.3">
      <c r="V3700" s="3"/>
      <c r="W3700" s="3"/>
      <c r="X3700" s="4"/>
    </row>
    <row r="3701" spans="22:24" x14ac:dyDescent="0.3">
      <c r="V3701" s="3"/>
      <c r="W3701" s="3"/>
      <c r="X3701" s="4"/>
    </row>
    <row r="3702" spans="22:24" x14ac:dyDescent="0.3">
      <c r="V3702" s="3"/>
      <c r="W3702" s="3"/>
      <c r="X3702" s="4"/>
    </row>
    <row r="3703" spans="22:24" x14ac:dyDescent="0.3">
      <c r="V3703" s="3"/>
      <c r="W3703" s="3"/>
      <c r="X3703" s="4"/>
    </row>
    <row r="3704" spans="22:24" x14ac:dyDescent="0.3">
      <c r="V3704" s="3"/>
      <c r="W3704" s="3"/>
      <c r="X3704" s="4"/>
    </row>
    <row r="3705" spans="22:24" x14ac:dyDescent="0.3">
      <c r="V3705" s="3"/>
      <c r="W3705" s="3"/>
      <c r="X3705" s="4"/>
    </row>
    <row r="3706" spans="22:24" x14ac:dyDescent="0.3">
      <c r="V3706" s="3"/>
      <c r="W3706" s="3"/>
      <c r="X3706" s="4"/>
    </row>
    <row r="3707" spans="22:24" x14ac:dyDescent="0.3">
      <c r="V3707" s="3"/>
      <c r="W3707" s="3"/>
      <c r="X3707" s="4"/>
    </row>
    <row r="3708" spans="22:24" x14ac:dyDescent="0.3">
      <c r="V3708" s="3"/>
      <c r="W3708" s="3"/>
      <c r="X3708" s="4"/>
    </row>
    <row r="3709" spans="22:24" x14ac:dyDescent="0.3">
      <c r="V3709" s="3"/>
      <c r="W3709" s="3"/>
      <c r="X3709" s="4"/>
    </row>
    <row r="3710" spans="22:24" x14ac:dyDescent="0.3">
      <c r="V3710" s="3"/>
      <c r="W3710" s="3"/>
      <c r="X3710" s="4"/>
    </row>
    <row r="3711" spans="22:24" x14ac:dyDescent="0.3">
      <c r="V3711" s="3"/>
      <c r="W3711" s="3"/>
      <c r="X3711" s="4"/>
    </row>
    <row r="3712" spans="22:24" x14ac:dyDescent="0.3">
      <c r="V3712" s="3"/>
      <c r="W3712" s="3"/>
      <c r="X3712" s="4"/>
    </row>
    <row r="3713" spans="22:24" x14ac:dyDescent="0.3">
      <c r="V3713" s="3"/>
      <c r="W3713" s="3"/>
      <c r="X3713" s="4"/>
    </row>
    <row r="3714" spans="22:24" x14ac:dyDescent="0.3">
      <c r="V3714" s="3"/>
      <c r="W3714" s="3"/>
      <c r="X3714" s="4"/>
    </row>
    <row r="3715" spans="22:24" x14ac:dyDescent="0.3">
      <c r="V3715" s="3"/>
      <c r="W3715" s="3"/>
      <c r="X3715" s="4"/>
    </row>
    <row r="3716" spans="22:24" x14ac:dyDescent="0.3">
      <c r="V3716" s="3"/>
      <c r="W3716" s="3"/>
      <c r="X3716" s="4"/>
    </row>
    <row r="3717" spans="22:24" x14ac:dyDescent="0.3">
      <c r="V3717" s="3"/>
      <c r="W3717" s="3"/>
      <c r="X3717" s="4"/>
    </row>
    <row r="3718" spans="22:24" x14ac:dyDescent="0.3">
      <c r="V3718" s="3"/>
      <c r="W3718" s="3"/>
      <c r="X3718" s="4"/>
    </row>
    <row r="3719" spans="22:24" x14ac:dyDescent="0.3">
      <c r="V3719" s="3"/>
      <c r="W3719" s="3"/>
      <c r="X3719" s="4"/>
    </row>
    <row r="3720" spans="22:24" x14ac:dyDescent="0.3">
      <c r="V3720" s="3"/>
      <c r="W3720" s="3"/>
      <c r="X3720" s="4"/>
    </row>
    <row r="3721" spans="22:24" x14ac:dyDescent="0.3">
      <c r="V3721" s="3"/>
      <c r="W3721" s="3"/>
      <c r="X3721" s="4"/>
    </row>
    <row r="3722" spans="22:24" x14ac:dyDescent="0.3">
      <c r="V3722" s="3"/>
      <c r="W3722" s="3"/>
      <c r="X3722" s="4"/>
    </row>
    <row r="3723" spans="22:24" x14ac:dyDescent="0.3">
      <c r="V3723" s="3"/>
      <c r="W3723" s="3"/>
      <c r="X3723" s="4"/>
    </row>
    <row r="3724" spans="22:24" x14ac:dyDescent="0.3">
      <c r="V3724" s="3"/>
      <c r="W3724" s="3"/>
      <c r="X3724" s="4"/>
    </row>
    <row r="3725" spans="22:24" x14ac:dyDescent="0.3">
      <c r="V3725" s="3"/>
      <c r="W3725" s="3"/>
      <c r="X3725" s="4"/>
    </row>
    <row r="3726" spans="22:24" x14ac:dyDescent="0.3">
      <c r="V3726" s="3"/>
      <c r="W3726" s="3"/>
      <c r="X3726" s="4"/>
    </row>
    <row r="3727" spans="22:24" x14ac:dyDescent="0.3">
      <c r="V3727" s="3"/>
      <c r="W3727" s="3"/>
      <c r="X3727" s="4"/>
    </row>
    <row r="3728" spans="22:24" x14ac:dyDescent="0.3">
      <c r="V3728" s="3"/>
      <c r="W3728" s="3"/>
      <c r="X3728" s="4"/>
    </row>
    <row r="3729" spans="22:24" x14ac:dyDescent="0.3">
      <c r="V3729" s="3"/>
      <c r="W3729" s="3"/>
      <c r="X3729" s="4"/>
    </row>
    <row r="3730" spans="22:24" x14ac:dyDescent="0.3">
      <c r="V3730" s="3"/>
      <c r="W3730" s="3"/>
      <c r="X3730" s="4"/>
    </row>
    <row r="3731" spans="22:24" x14ac:dyDescent="0.3">
      <c r="V3731" s="3"/>
      <c r="W3731" s="3"/>
      <c r="X3731" s="4"/>
    </row>
    <row r="3732" spans="22:24" x14ac:dyDescent="0.3">
      <c r="V3732" s="3"/>
      <c r="W3732" s="3"/>
      <c r="X3732" s="4"/>
    </row>
    <row r="3733" spans="22:24" x14ac:dyDescent="0.3">
      <c r="V3733" s="3"/>
      <c r="W3733" s="3"/>
      <c r="X3733" s="4"/>
    </row>
    <row r="3734" spans="22:24" x14ac:dyDescent="0.3">
      <c r="V3734" s="3"/>
      <c r="W3734" s="3"/>
      <c r="X3734" s="4"/>
    </row>
    <row r="3735" spans="22:24" x14ac:dyDescent="0.3">
      <c r="V3735" s="3"/>
      <c r="W3735" s="3"/>
      <c r="X3735" s="4"/>
    </row>
    <row r="3736" spans="22:24" x14ac:dyDescent="0.3">
      <c r="V3736" s="3"/>
      <c r="W3736" s="3"/>
      <c r="X3736" s="4"/>
    </row>
    <row r="3737" spans="22:24" x14ac:dyDescent="0.3">
      <c r="V3737" s="3"/>
      <c r="W3737" s="3"/>
      <c r="X3737" s="4"/>
    </row>
    <row r="3738" spans="22:24" x14ac:dyDescent="0.3">
      <c r="V3738" s="3"/>
      <c r="W3738" s="3"/>
      <c r="X3738" s="4"/>
    </row>
    <row r="3739" spans="22:24" x14ac:dyDescent="0.3">
      <c r="V3739" s="3"/>
      <c r="W3739" s="3"/>
      <c r="X3739" s="4"/>
    </row>
    <row r="3740" spans="22:24" x14ac:dyDescent="0.3">
      <c r="V3740" s="3"/>
      <c r="W3740" s="3"/>
      <c r="X3740" s="4"/>
    </row>
    <row r="3741" spans="22:24" x14ac:dyDescent="0.3">
      <c r="V3741" s="3"/>
      <c r="W3741" s="3"/>
      <c r="X3741" s="4"/>
    </row>
    <row r="3742" spans="22:24" x14ac:dyDescent="0.3">
      <c r="V3742" s="3"/>
      <c r="W3742" s="3"/>
      <c r="X3742" s="4"/>
    </row>
    <row r="3743" spans="22:24" x14ac:dyDescent="0.3">
      <c r="V3743" s="3"/>
      <c r="W3743" s="3"/>
      <c r="X3743" s="4"/>
    </row>
    <row r="3744" spans="22:24" x14ac:dyDescent="0.3">
      <c r="V3744" s="3"/>
      <c r="W3744" s="3"/>
      <c r="X3744" s="4"/>
    </row>
    <row r="3745" spans="22:24" x14ac:dyDescent="0.3">
      <c r="V3745" s="3"/>
      <c r="W3745" s="3"/>
      <c r="X3745" s="4"/>
    </row>
    <row r="3746" spans="22:24" x14ac:dyDescent="0.3">
      <c r="V3746" s="3"/>
      <c r="W3746" s="3"/>
      <c r="X3746" s="4"/>
    </row>
    <row r="3747" spans="22:24" x14ac:dyDescent="0.3">
      <c r="V3747" s="3"/>
      <c r="W3747" s="3"/>
      <c r="X3747" s="4"/>
    </row>
    <row r="3748" spans="22:24" x14ac:dyDescent="0.3">
      <c r="V3748" s="3"/>
      <c r="W3748" s="3"/>
      <c r="X3748" s="4"/>
    </row>
    <row r="3749" spans="22:24" x14ac:dyDescent="0.3">
      <c r="V3749" s="3"/>
      <c r="W3749" s="3"/>
      <c r="X3749" s="4"/>
    </row>
    <row r="3750" spans="22:24" x14ac:dyDescent="0.3">
      <c r="V3750" s="3"/>
      <c r="W3750" s="3"/>
      <c r="X3750" s="4"/>
    </row>
    <row r="3751" spans="22:24" x14ac:dyDescent="0.3">
      <c r="V3751" s="3"/>
      <c r="W3751" s="3"/>
      <c r="X3751" s="4"/>
    </row>
    <row r="3752" spans="22:24" x14ac:dyDescent="0.3">
      <c r="V3752" s="3"/>
      <c r="W3752" s="3"/>
      <c r="X3752" s="4"/>
    </row>
    <row r="3753" spans="22:24" x14ac:dyDescent="0.3">
      <c r="V3753" s="3"/>
      <c r="W3753" s="3"/>
      <c r="X3753" s="4"/>
    </row>
    <row r="3754" spans="22:24" x14ac:dyDescent="0.3">
      <c r="V3754" s="3"/>
      <c r="W3754" s="3"/>
      <c r="X3754" s="4"/>
    </row>
    <row r="3755" spans="22:24" x14ac:dyDescent="0.3">
      <c r="V3755" s="3"/>
      <c r="W3755" s="3"/>
      <c r="X3755" s="4"/>
    </row>
    <row r="3756" spans="22:24" x14ac:dyDescent="0.3">
      <c r="V3756" s="3"/>
      <c r="W3756" s="3"/>
      <c r="X3756" s="4"/>
    </row>
    <row r="3757" spans="22:24" x14ac:dyDescent="0.3">
      <c r="V3757" s="3"/>
      <c r="W3757" s="3"/>
      <c r="X3757" s="4"/>
    </row>
    <row r="3758" spans="22:24" x14ac:dyDescent="0.3">
      <c r="V3758" s="3"/>
      <c r="W3758" s="3"/>
      <c r="X3758" s="4"/>
    </row>
    <row r="3759" spans="22:24" x14ac:dyDescent="0.3">
      <c r="V3759" s="3"/>
      <c r="W3759" s="3"/>
      <c r="X3759" s="4"/>
    </row>
    <row r="3760" spans="22:24" x14ac:dyDescent="0.3">
      <c r="V3760" s="3"/>
      <c r="W3760" s="3"/>
      <c r="X3760" s="4"/>
    </row>
    <row r="3761" spans="22:24" x14ac:dyDescent="0.3">
      <c r="V3761" s="3"/>
      <c r="W3761" s="3"/>
      <c r="X3761" s="4"/>
    </row>
    <row r="3762" spans="22:24" x14ac:dyDescent="0.3">
      <c r="V3762" s="3"/>
      <c r="W3762" s="3"/>
      <c r="X3762" s="4"/>
    </row>
    <row r="3763" spans="22:24" x14ac:dyDescent="0.3">
      <c r="V3763" s="3"/>
      <c r="W3763" s="3"/>
      <c r="X3763" s="4"/>
    </row>
    <row r="3764" spans="22:24" x14ac:dyDescent="0.3">
      <c r="V3764" s="3"/>
      <c r="W3764" s="3"/>
      <c r="X3764" s="4"/>
    </row>
    <row r="3765" spans="22:24" x14ac:dyDescent="0.3">
      <c r="V3765" s="3"/>
      <c r="W3765" s="3"/>
      <c r="X3765" s="4"/>
    </row>
    <row r="3766" spans="22:24" x14ac:dyDescent="0.3">
      <c r="V3766" s="3"/>
      <c r="W3766" s="3"/>
      <c r="X3766" s="4"/>
    </row>
    <row r="3767" spans="22:24" x14ac:dyDescent="0.3">
      <c r="V3767" s="3"/>
      <c r="W3767" s="3"/>
      <c r="X3767" s="4"/>
    </row>
    <row r="3768" spans="22:24" x14ac:dyDescent="0.3">
      <c r="V3768" s="3"/>
      <c r="W3768" s="3"/>
      <c r="X3768" s="4"/>
    </row>
    <row r="3769" spans="22:24" x14ac:dyDescent="0.3">
      <c r="V3769" s="3"/>
      <c r="W3769" s="3"/>
      <c r="X3769" s="4"/>
    </row>
    <row r="3770" spans="22:24" x14ac:dyDescent="0.3">
      <c r="V3770" s="3"/>
      <c r="W3770" s="3"/>
      <c r="X3770" s="4"/>
    </row>
    <row r="3771" spans="22:24" x14ac:dyDescent="0.3">
      <c r="V3771" s="3"/>
      <c r="W3771" s="3"/>
      <c r="X3771" s="4"/>
    </row>
    <row r="3772" spans="22:24" x14ac:dyDescent="0.3">
      <c r="V3772" s="3"/>
      <c r="W3772" s="3"/>
      <c r="X3772" s="4"/>
    </row>
    <row r="3773" spans="22:24" x14ac:dyDescent="0.3">
      <c r="V3773" s="3"/>
      <c r="W3773" s="3"/>
      <c r="X3773" s="4"/>
    </row>
    <row r="3774" spans="22:24" x14ac:dyDescent="0.3">
      <c r="V3774" s="3"/>
      <c r="W3774" s="3"/>
      <c r="X3774" s="4"/>
    </row>
    <row r="3775" spans="22:24" x14ac:dyDescent="0.3">
      <c r="V3775" s="3"/>
      <c r="W3775" s="3"/>
      <c r="X3775" s="4"/>
    </row>
    <row r="3776" spans="22:24" x14ac:dyDescent="0.3">
      <c r="V3776" s="3"/>
      <c r="W3776" s="3"/>
      <c r="X3776" s="4"/>
    </row>
    <row r="3777" spans="22:24" x14ac:dyDescent="0.3">
      <c r="V3777" s="3"/>
      <c r="W3777" s="3"/>
      <c r="X3777" s="4"/>
    </row>
    <row r="3778" spans="22:24" x14ac:dyDescent="0.3">
      <c r="V3778" s="3"/>
      <c r="W3778" s="3"/>
      <c r="X3778" s="4"/>
    </row>
    <row r="3779" spans="22:24" x14ac:dyDescent="0.3">
      <c r="V3779" s="3"/>
      <c r="W3779" s="3"/>
      <c r="X3779" s="4"/>
    </row>
    <row r="3780" spans="22:24" x14ac:dyDescent="0.3">
      <c r="V3780" s="3"/>
      <c r="W3780" s="3"/>
      <c r="X3780" s="4"/>
    </row>
    <row r="3781" spans="22:24" x14ac:dyDescent="0.3">
      <c r="V3781" s="3"/>
      <c r="W3781" s="3"/>
      <c r="X3781" s="4"/>
    </row>
    <row r="3782" spans="22:24" x14ac:dyDescent="0.3">
      <c r="V3782" s="3"/>
      <c r="W3782" s="3"/>
      <c r="X3782" s="4"/>
    </row>
    <row r="3783" spans="22:24" x14ac:dyDescent="0.3">
      <c r="V3783" s="3"/>
      <c r="W3783" s="3"/>
      <c r="X3783" s="4"/>
    </row>
    <row r="3784" spans="22:24" x14ac:dyDescent="0.3">
      <c r="V3784" s="3"/>
      <c r="W3784" s="3"/>
      <c r="X3784" s="4"/>
    </row>
    <row r="3785" spans="22:24" x14ac:dyDescent="0.3">
      <c r="V3785" s="3"/>
      <c r="W3785" s="3"/>
      <c r="X3785" s="4"/>
    </row>
    <row r="3786" spans="22:24" x14ac:dyDescent="0.3">
      <c r="V3786" s="3"/>
      <c r="W3786" s="3"/>
      <c r="X3786" s="4"/>
    </row>
    <row r="3787" spans="22:24" x14ac:dyDescent="0.3">
      <c r="V3787" s="3"/>
      <c r="W3787" s="3"/>
      <c r="X3787" s="4"/>
    </row>
    <row r="3788" spans="22:24" x14ac:dyDescent="0.3">
      <c r="V3788" s="3"/>
      <c r="W3788" s="3"/>
      <c r="X3788" s="4"/>
    </row>
    <row r="3789" spans="22:24" x14ac:dyDescent="0.3">
      <c r="V3789" s="3"/>
      <c r="W3789" s="3"/>
      <c r="X3789" s="4"/>
    </row>
    <row r="3790" spans="22:24" x14ac:dyDescent="0.3">
      <c r="V3790" s="3"/>
      <c r="W3790" s="3"/>
      <c r="X3790" s="4"/>
    </row>
    <row r="3791" spans="22:24" x14ac:dyDescent="0.3">
      <c r="V3791" s="3"/>
      <c r="W3791" s="3"/>
      <c r="X3791" s="4"/>
    </row>
    <row r="3792" spans="22:24" x14ac:dyDescent="0.3">
      <c r="V3792" s="3"/>
      <c r="W3792" s="3"/>
      <c r="X3792" s="4"/>
    </row>
    <row r="3793" spans="22:24" x14ac:dyDescent="0.3">
      <c r="V3793" s="3"/>
      <c r="W3793" s="3"/>
      <c r="X3793" s="4"/>
    </row>
    <row r="3794" spans="22:24" x14ac:dyDescent="0.3">
      <c r="V3794" s="3"/>
      <c r="W3794" s="3"/>
      <c r="X3794" s="4"/>
    </row>
    <row r="3795" spans="22:24" x14ac:dyDescent="0.3">
      <c r="V3795" s="3"/>
      <c r="W3795" s="3"/>
      <c r="X3795" s="4"/>
    </row>
    <row r="3796" spans="22:24" x14ac:dyDescent="0.3">
      <c r="V3796" s="3"/>
      <c r="W3796" s="3"/>
      <c r="X3796" s="4"/>
    </row>
    <row r="3797" spans="22:24" x14ac:dyDescent="0.3">
      <c r="V3797" s="3"/>
      <c r="W3797" s="3"/>
      <c r="X3797" s="4"/>
    </row>
    <row r="3798" spans="22:24" x14ac:dyDescent="0.3">
      <c r="V3798" s="3"/>
      <c r="W3798" s="3"/>
      <c r="X3798" s="4"/>
    </row>
    <row r="3799" spans="22:24" x14ac:dyDescent="0.3">
      <c r="V3799" s="3"/>
      <c r="W3799" s="3"/>
      <c r="X3799" s="4"/>
    </row>
    <row r="3800" spans="22:24" x14ac:dyDescent="0.3">
      <c r="V3800" s="3"/>
      <c r="W3800" s="3"/>
      <c r="X3800" s="4"/>
    </row>
    <row r="3801" spans="22:24" x14ac:dyDescent="0.3">
      <c r="V3801" s="3"/>
      <c r="W3801" s="3"/>
      <c r="X3801" s="4"/>
    </row>
    <row r="3802" spans="22:24" x14ac:dyDescent="0.3">
      <c r="V3802" s="3"/>
      <c r="W3802" s="3"/>
      <c r="X3802" s="4"/>
    </row>
    <row r="3803" spans="22:24" x14ac:dyDescent="0.3">
      <c r="V3803" s="3"/>
      <c r="W3803" s="3"/>
      <c r="X3803" s="4"/>
    </row>
    <row r="3804" spans="22:24" x14ac:dyDescent="0.3">
      <c r="V3804" s="3"/>
      <c r="W3804" s="3"/>
      <c r="X3804" s="4"/>
    </row>
    <row r="3805" spans="22:24" x14ac:dyDescent="0.3">
      <c r="V3805" s="3"/>
      <c r="W3805" s="3"/>
      <c r="X3805" s="4"/>
    </row>
    <row r="3806" spans="22:24" x14ac:dyDescent="0.3">
      <c r="V3806" s="3"/>
      <c r="W3806" s="3"/>
      <c r="X3806" s="4"/>
    </row>
    <row r="3807" spans="22:24" x14ac:dyDescent="0.3">
      <c r="V3807" s="3"/>
      <c r="W3807" s="3"/>
      <c r="X3807" s="4"/>
    </row>
    <row r="3808" spans="22:24" x14ac:dyDescent="0.3">
      <c r="V3808" s="3"/>
      <c r="W3808" s="3"/>
      <c r="X3808" s="4"/>
    </row>
    <row r="3809" spans="22:24" x14ac:dyDescent="0.3">
      <c r="V3809" s="3"/>
      <c r="W3809" s="3"/>
      <c r="X3809" s="4"/>
    </row>
    <row r="3810" spans="22:24" x14ac:dyDescent="0.3">
      <c r="V3810" s="3"/>
      <c r="W3810" s="3"/>
      <c r="X3810" s="4"/>
    </row>
    <row r="3811" spans="22:24" x14ac:dyDescent="0.3">
      <c r="V3811" s="3"/>
      <c r="W3811" s="3"/>
      <c r="X3811" s="4"/>
    </row>
    <row r="3812" spans="22:24" x14ac:dyDescent="0.3">
      <c r="V3812" s="3"/>
      <c r="W3812" s="3"/>
      <c r="X3812" s="4"/>
    </row>
    <row r="3813" spans="22:24" x14ac:dyDescent="0.3">
      <c r="V3813" s="3"/>
      <c r="W3813" s="3"/>
      <c r="X3813" s="4"/>
    </row>
    <row r="3814" spans="22:24" x14ac:dyDescent="0.3">
      <c r="V3814" s="3"/>
      <c r="W3814" s="3"/>
      <c r="X3814" s="4"/>
    </row>
    <row r="3815" spans="22:24" x14ac:dyDescent="0.3">
      <c r="V3815" s="3"/>
      <c r="W3815" s="3"/>
      <c r="X3815" s="4"/>
    </row>
    <row r="3816" spans="22:24" x14ac:dyDescent="0.3">
      <c r="V3816" s="3"/>
      <c r="W3816" s="3"/>
      <c r="X3816" s="4"/>
    </row>
    <row r="3817" spans="22:24" x14ac:dyDescent="0.3">
      <c r="V3817" s="3"/>
      <c r="W3817" s="3"/>
      <c r="X3817" s="4"/>
    </row>
    <row r="3818" spans="22:24" x14ac:dyDescent="0.3">
      <c r="V3818" s="3"/>
      <c r="W3818" s="3"/>
      <c r="X3818" s="4"/>
    </row>
    <row r="3819" spans="22:24" x14ac:dyDescent="0.3">
      <c r="V3819" s="3"/>
      <c r="W3819" s="3"/>
      <c r="X3819" s="4"/>
    </row>
    <row r="3820" spans="22:24" x14ac:dyDescent="0.3">
      <c r="V3820" s="3"/>
      <c r="W3820" s="3"/>
      <c r="X3820" s="4"/>
    </row>
    <row r="3821" spans="22:24" x14ac:dyDescent="0.3">
      <c r="V3821" s="3"/>
      <c r="W3821" s="3"/>
      <c r="X3821" s="4"/>
    </row>
    <row r="3822" spans="22:24" x14ac:dyDescent="0.3">
      <c r="V3822" s="3"/>
      <c r="W3822" s="3"/>
      <c r="X3822" s="4"/>
    </row>
    <row r="3823" spans="22:24" x14ac:dyDescent="0.3">
      <c r="V3823" s="3"/>
      <c r="W3823" s="3"/>
      <c r="X3823" s="4"/>
    </row>
    <row r="3824" spans="22:24" x14ac:dyDescent="0.3">
      <c r="V3824" s="3"/>
      <c r="W3824" s="3"/>
      <c r="X3824" s="4"/>
    </row>
    <row r="3825" spans="22:24" x14ac:dyDescent="0.3">
      <c r="V3825" s="3"/>
      <c r="W3825" s="3"/>
      <c r="X3825" s="4"/>
    </row>
    <row r="3826" spans="22:24" x14ac:dyDescent="0.3">
      <c r="V3826" s="3"/>
      <c r="W3826" s="3"/>
      <c r="X3826" s="4"/>
    </row>
    <row r="3827" spans="22:24" x14ac:dyDescent="0.3">
      <c r="V3827" s="3"/>
      <c r="W3827" s="3"/>
      <c r="X3827" s="4"/>
    </row>
    <row r="3828" spans="22:24" x14ac:dyDescent="0.3">
      <c r="V3828" s="3"/>
      <c r="W3828" s="3"/>
      <c r="X3828" s="4"/>
    </row>
    <row r="3829" spans="22:24" x14ac:dyDescent="0.3">
      <c r="V3829" s="3"/>
      <c r="W3829" s="3"/>
      <c r="X3829" s="4"/>
    </row>
    <row r="3830" spans="22:24" x14ac:dyDescent="0.3">
      <c r="V3830" s="3"/>
      <c r="W3830" s="3"/>
      <c r="X3830" s="4"/>
    </row>
    <row r="3831" spans="22:24" x14ac:dyDescent="0.3">
      <c r="V3831" s="3"/>
      <c r="W3831" s="3"/>
      <c r="X3831" s="4"/>
    </row>
    <row r="3832" spans="22:24" x14ac:dyDescent="0.3">
      <c r="V3832" s="3"/>
      <c r="W3832" s="3"/>
      <c r="X3832" s="4"/>
    </row>
    <row r="3833" spans="22:24" x14ac:dyDescent="0.3">
      <c r="V3833" s="3"/>
      <c r="W3833" s="3"/>
      <c r="X3833" s="4"/>
    </row>
    <row r="3834" spans="22:24" x14ac:dyDescent="0.3">
      <c r="V3834" s="3"/>
      <c r="W3834" s="3"/>
      <c r="X3834" s="4"/>
    </row>
    <row r="3835" spans="22:24" x14ac:dyDescent="0.3">
      <c r="V3835" s="3"/>
      <c r="W3835" s="3"/>
      <c r="X3835" s="4"/>
    </row>
    <row r="3836" spans="22:24" x14ac:dyDescent="0.3">
      <c r="V3836" s="3"/>
      <c r="W3836" s="3"/>
      <c r="X3836" s="4"/>
    </row>
    <row r="3837" spans="22:24" x14ac:dyDescent="0.3">
      <c r="V3837" s="3"/>
      <c r="W3837" s="3"/>
      <c r="X3837" s="4"/>
    </row>
    <row r="3838" spans="22:24" x14ac:dyDescent="0.3">
      <c r="V3838" s="3"/>
      <c r="W3838" s="3"/>
      <c r="X3838" s="4"/>
    </row>
    <row r="3839" spans="22:24" x14ac:dyDescent="0.3">
      <c r="V3839" s="3"/>
      <c r="W3839" s="3"/>
      <c r="X3839" s="4"/>
    </row>
    <row r="3840" spans="22:24" x14ac:dyDescent="0.3">
      <c r="V3840" s="3"/>
      <c r="W3840" s="3"/>
      <c r="X3840" s="4"/>
    </row>
    <row r="3841" spans="22:24" x14ac:dyDescent="0.3">
      <c r="V3841" s="3"/>
      <c r="W3841" s="3"/>
      <c r="X3841" s="4"/>
    </row>
    <row r="3842" spans="22:24" x14ac:dyDescent="0.3">
      <c r="V3842" s="3"/>
      <c r="W3842" s="3"/>
      <c r="X3842" s="4"/>
    </row>
    <row r="3843" spans="22:24" x14ac:dyDescent="0.3">
      <c r="V3843" s="3"/>
      <c r="W3843" s="3"/>
      <c r="X3843" s="4"/>
    </row>
    <row r="3844" spans="22:24" x14ac:dyDescent="0.3">
      <c r="V3844" s="3"/>
      <c r="W3844" s="3"/>
      <c r="X3844" s="4"/>
    </row>
    <row r="3845" spans="22:24" x14ac:dyDescent="0.3">
      <c r="V3845" s="3"/>
      <c r="W3845" s="3"/>
      <c r="X3845" s="4"/>
    </row>
    <row r="3846" spans="22:24" x14ac:dyDescent="0.3">
      <c r="V3846" s="3"/>
      <c r="W3846" s="3"/>
      <c r="X3846" s="4"/>
    </row>
    <row r="3847" spans="22:24" x14ac:dyDescent="0.3">
      <c r="V3847" s="3"/>
      <c r="W3847" s="3"/>
      <c r="X3847" s="4"/>
    </row>
    <row r="3848" spans="22:24" x14ac:dyDescent="0.3">
      <c r="V3848" s="3"/>
      <c r="W3848" s="3"/>
      <c r="X3848" s="4"/>
    </row>
    <row r="3849" spans="22:24" x14ac:dyDescent="0.3">
      <c r="V3849" s="3"/>
      <c r="W3849" s="3"/>
      <c r="X3849" s="4"/>
    </row>
    <row r="3850" spans="22:24" x14ac:dyDescent="0.3">
      <c r="V3850" s="3"/>
      <c r="W3850" s="3"/>
      <c r="X3850" s="4"/>
    </row>
    <row r="3851" spans="22:24" x14ac:dyDescent="0.3">
      <c r="V3851" s="3"/>
      <c r="W3851" s="3"/>
      <c r="X3851" s="4"/>
    </row>
    <row r="3852" spans="22:24" x14ac:dyDescent="0.3">
      <c r="V3852" s="3"/>
      <c r="W3852" s="3"/>
      <c r="X3852" s="4"/>
    </row>
    <row r="3853" spans="22:24" x14ac:dyDescent="0.3">
      <c r="V3853" s="3"/>
      <c r="W3853" s="3"/>
      <c r="X3853" s="4"/>
    </row>
    <row r="3854" spans="22:24" x14ac:dyDescent="0.3">
      <c r="V3854" s="3"/>
      <c r="W3854" s="3"/>
      <c r="X3854" s="4"/>
    </row>
    <row r="3855" spans="22:24" x14ac:dyDescent="0.3">
      <c r="V3855" s="3"/>
      <c r="W3855" s="3"/>
      <c r="X3855" s="4"/>
    </row>
    <row r="3856" spans="22:24" x14ac:dyDescent="0.3">
      <c r="V3856" s="3"/>
      <c r="W3856" s="3"/>
      <c r="X3856" s="4"/>
    </row>
    <row r="3857" spans="22:24" x14ac:dyDescent="0.3">
      <c r="V3857" s="3"/>
      <c r="W3857" s="3"/>
      <c r="X3857" s="4"/>
    </row>
    <row r="3858" spans="22:24" x14ac:dyDescent="0.3">
      <c r="V3858" s="3"/>
      <c r="W3858" s="3"/>
      <c r="X3858" s="4"/>
    </row>
    <row r="3859" spans="22:24" x14ac:dyDescent="0.3">
      <c r="V3859" s="3"/>
      <c r="W3859" s="3"/>
      <c r="X3859" s="4"/>
    </row>
    <row r="3860" spans="22:24" x14ac:dyDescent="0.3">
      <c r="V3860" s="3"/>
      <c r="W3860" s="3"/>
      <c r="X3860" s="4"/>
    </row>
    <row r="3861" spans="22:24" x14ac:dyDescent="0.3">
      <c r="V3861" s="3"/>
      <c r="W3861" s="3"/>
      <c r="X3861" s="4"/>
    </row>
    <row r="3862" spans="22:24" x14ac:dyDescent="0.3">
      <c r="V3862" s="3"/>
      <c r="W3862" s="3"/>
      <c r="X3862" s="4"/>
    </row>
    <row r="3863" spans="22:24" x14ac:dyDescent="0.3">
      <c r="V3863" s="3"/>
      <c r="W3863" s="3"/>
      <c r="X3863" s="4"/>
    </row>
    <row r="3864" spans="22:24" x14ac:dyDescent="0.3">
      <c r="V3864" s="3"/>
      <c r="W3864" s="3"/>
      <c r="X3864" s="4"/>
    </row>
    <row r="3865" spans="22:24" x14ac:dyDescent="0.3">
      <c r="V3865" s="3"/>
      <c r="W3865" s="3"/>
      <c r="X3865" s="4"/>
    </row>
    <row r="3866" spans="22:24" x14ac:dyDescent="0.3">
      <c r="V3866" s="3"/>
      <c r="W3866" s="3"/>
      <c r="X3866" s="4"/>
    </row>
    <row r="3867" spans="22:24" x14ac:dyDescent="0.3">
      <c r="V3867" s="3"/>
      <c r="W3867" s="3"/>
      <c r="X3867" s="4"/>
    </row>
    <row r="3868" spans="22:24" x14ac:dyDescent="0.3">
      <c r="V3868" s="3"/>
      <c r="W3868" s="3"/>
      <c r="X3868" s="4"/>
    </row>
    <row r="3869" spans="22:24" x14ac:dyDescent="0.3">
      <c r="V3869" s="3"/>
      <c r="W3869" s="3"/>
      <c r="X3869" s="4"/>
    </row>
    <row r="3870" spans="22:24" x14ac:dyDescent="0.3">
      <c r="V3870" s="3"/>
      <c r="W3870" s="3"/>
      <c r="X3870" s="4"/>
    </row>
    <row r="3871" spans="22:24" x14ac:dyDescent="0.3">
      <c r="V3871" s="3"/>
      <c r="W3871" s="3"/>
      <c r="X3871" s="4"/>
    </row>
    <row r="3872" spans="22:24" x14ac:dyDescent="0.3">
      <c r="V3872" s="3"/>
      <c r="W3872" s="3"/>
      <c r="X3872" s="4"/>
    </row>
    <row r="3873" spans="22:24" x14ac:dyDescent="0.3">
      <c r="V3873" s="3"/>
      <c r="W3873" s="3"/>
      <c r="X3873" s="4"/>
    </row>
    <row r="3874" spans="22:24" x14ac:dyDescent="0.3">
      <c r="V3874" s="3"/>
      <c r="W3874" s="3"/>
      <c r="X3874" s="4"/>
    </row>
    <row r="3875" spans="22:24" x14ac:dyDescent="0.3">
      <c r="V3875" s="3"/>
      <c r="W3875" s="3"/>
      <c r="X3875" s="4"/>
    </row>
    <row r="3876" spans="22:24" x14ac:dyDescent="0.3">
      <c r="V3876" s="3"/>
      <c r="W3876" s="3"/>
      <c r="X3876" s="4"/>
    </row>
    <row r="3877" spans="22:24" x14ac:dyDescent="0.3">
      <c r="V3877" s="3"/>
      <c r="W3877" s="3"/>
      <c r="X3877" s="4"/>
    </row>
    <row r="3878" spans="22:24" x14ac:dyDescent="0.3">
      <c r="V3878" s="3"/>
      <c r="W3878" s="3"/>
      <c r="X3878" s="4"/>
    </row>
    <row r="3879" spans="22:24" x14ac:dyDescent="0.3">
      <c r="V3879" s="3"/>
      <c r="W3879" s="3"/>
      <c r="X3879" s="4"/>
    </row>
    <row r="3880" spans="22:24" x14ac:dyDescent="0.3">
      <c r="V3880" s="3"/>
      <c r="W3880" s="3"/>
      <c r="X3880" s="4"/>
    </row>
    <row r="3881" spans="22:24" x14ac:dyDescent="0.3">
      <c r="V3881" s="3"/>
      <c r="W3881" s="3"/>
      <c r="X3881" s="4"/>
    </row>
    <row r="3882" spans="22:24" x14ac:dyDescent="0.3">
      <c r="V3882" s="3"/>
      <c r="W3882" s="3"/>
      <c r="X3882" s="4"/>
    </row>
    <row r="3883" spans="22:24" x14ac:dyDescent="0.3">
      <c r="V3883" s="3"/>
      <c r="W3883" s="3"/>
      <c r="X3883" s="4"/>
    </row>
    <row r="3884" spans="22:24" x14ac:dyDescent="0.3">
      <c r="V3884" s="3"/>
      <c r="W3884" s="3"/>
      <c r="X3884" s="4"/>
    </row>
    <row r="3885" spans="22:24" x14ac:dyDescent="0.3">
      <c r="V3885" s="3"/>
      <c r="W3885" s="3"/>
      <c r="X3885" s="4"/>
    </row>
    <row r="3886" spans="22:24" x14ac:dyDescent="0.3">
      <c r="V3886" s="3"/>
      <c r="W3886" s="3"/>
      <c r="X3886" s="4"/>
    </row>
    <row r="3887" spans="22:24" x14ac:dyDescent="0.3">
      <c r="V3887" s="3"/>
      <c r="W3887" s="3"/>
      <c r="X3887" s="4"/>
    </row>
    <row r="3888" spans="22:24" x14ac:dyDescent="0.3">
      <c r="V3888" s="3"/>
      <c r="W3888" s="3"/>
      <c r="X3888" s="4"/>
    </row>
    <row r="3889" spans="22:24" x14ac:dyDescent="0.3">
      <c r="V3889" s="3"/>
      <c r="W3889" s="3"/>
      <c r="X3889" s="4"/>
    </row>
    <row r="3890" spans="22:24" x14ac:dyDescent="0.3">
      <c r="V3890" s="3"/>
      <c r="W3890" s="3"/>
      <c r="X3890" s="4"/>
    </row>
    <row r="3891" spans="22:24" x14ac:dyDescent="0.3">
      <c r="V3891" s="3"/>
      <c r="W3891" s="3"/>
      <c r="X3891" s="4"/>
    </row>
    <row r="3892" spans="22:24" x14ac:dyDescent="0.3">
      <c r="V3892" s="3"/>
      <c r="W3892" s="3"/>
      <c r="X3892" s="4"/>
    </row>
    <row r="3893" spans="22:24" x14ac:dyDescent="0.3">
      <c r="V3893" s="3"/>
      <c r="W3893" s="3"/>
      <c r="X3893" s="4"/>
    </row>
    <row r="3894" spans="22:24" x14ac:dyDescent="0.3">
      <c r="V3894" s="3"/>
      <c r="W3894" s="3"/>
      <c r="X3894" s="4"/>
    </row>
    <row r="3895" spans="22:24" x14ac:dyDescent="0.3">
      <c r="V3895" s="3"/>
      <c r="W3895" s="3"/>
      <c r="X3895" s="4"/>
    </row>
    <row r="3896" spans="22:24" x14ac:dyDescent="0.3">
      <c r="V3896" s="3"/>
      <c r="W3896" s="3"/>
      <c r="X3896" s="4"/>
    </row>
    <row r="3897" spans="22:24" x14ac:dyDescent="0.3">
      <c r="V3897" s="3"/>
      <c r="W3897" s="3"/>
      <c r="X3897" s="4"/>
    </row>
    <row r="3898" spans="22:24" x14ac:dyDescent="0.3">
      <c r="V3898" s="3"/>
      <c r="W3898" s="3"/>
      <c r="X3898" s="4"/>
    </row>
    <row r="3899" spans="22:24" x14ac:dyDescent="0.3">
      <c r="V3899" s="3"/>
      <c r="W3899" s="3"/>
      <c r="X3899" s="4"/>
    </row>
    <row r="3900" spans="22:24" x14ac:dyDescent="0.3">
      <c r="V3900" s="3"/>
      <c r="W3900" s="3"/>
      <c r="X3900" s="4"/>
    </row>
    <row r="3901" spans="22:24" x14ac:dyDescent="0.3">
      <c r="V3901" s="3"/>
      <c r="W3901" s="3"/>
      <c r="X3901" s="4"/>
    </row>
    <row r="3902" spans="22:24" x14ac:dyDescent="0.3">
      <c r="V3902" s="3"/>
      <c r="W3902" s="3"/>
      <c r="X3902" s="4"/>
    </row>
    <row r="3903" spans="22:24" x14ac:dyDescent="0.3">
      <c r="V3903" s="3"/>
      <c r="W3903" s="3"/>
      <c r="X3903" s="4"/>
    </row>
    <row r="3904" spans="22:24" x14ac:dyDescent="0.3">
      <c r="V3904" s="3"/>
      <c r="W3904" s="3"/>
      <c r="X3904" s="4"/>
    </row>
    <row r="3905" spans="22:24" x14ac:dyDescent="0.3">
      <c r="V3905" s="3"/>
      <c r="W3905" s="3"/>
      <c r="X3905" s="4"/>
    </row>
    <row r="3906" spans="22:24" x14ac:dyDescent="0.3">
      <c r="V3906" s="3"/>
      <c r="W3906" s="3"/>
      <c r="X3906" s="4"/>
    </row>
    <row r="3907" spans="22:24" x14ac:dyDescent="0.3">
      <c r="V3907" s="3"/>
      <c r="W3907" s="3"/>
      <c r="X3907" s="4"/>
    </row>
    <row r="3908" spans="22:24" x14ac:dyDescent="0.3">
      <c r="V3908" s="3"/>
      <c r="W3908" s="3"/>
      <c r="X3908" s="4"/>
    </row>
    <row r="3909" spans="22:24" x14ac:dyDescent="0.3">
      <c r="V3909" s="3"/>
      <c r="W3909" s="3"/>
      <c r="X3909" s="4"/>
    </row>
    <row r="3910" spans="22:24" x14ac:dyDescent="0.3">
      <c r="V3910" s="3"/>
      <c r="W3910" s="3"/>
      <c r="X3910" s="4"/>
    </row>
    <row r="3911" spans="22:24" x14ac:dyDescent="0.3">
      <c r="V3911" s="3"/>
      <c r="W3911" s="3"/>
      <c r="X3911" s="4"/>
    </row>
    <row r="3912" spans="22:24" x14ac:dyDescent="0.3">
      <c r="V3912" s="3"/>
      <c r="W3912" s="3"/>
      <c r="X3912" s="4"/>
    </row>
    <row r="3913" spans="22:24" x14ac:dyDescent="0.3">
      <c r="V3913" s="3"/>
      <c r="W3913" s="3"/>
      <c r="X3913" s="4"/>
    </row>
    <row r="3914" spans="22:24" x14ac:dyDescent="0.3">
      <c r="V3914" s="3"/>
      <c r="W3914" s="3"/>
      <c r="X3914" s="4"/>
    </row>
    <row r="3915" spans="22:24" x14ac:dyDescent="0.3">
      <c r="V3915" s="3"/>
      <c r="W3915" s="3"/>
      <c r="X3915" s="4"/>
    </row>
    <row r="3916" spans="22:24" x14ac:dyDescent="0.3">
      <c r="V3916" s="3"/>
      <c r="W3916" s="3"/>
      <c r="X3916" s="4"/>
    </row>
    <row r="3917" spans="22:24" x14ac:dyDescent="0.3">
      <c r="V3917" s="3"/>
      <c r="W3917" s="3"/>
      <c r="X3917" s="4"/>
    </row>
    <row r="3918" spans="22:24" x14ac:dyDescent="0.3">
      <c r="V3918" s="3"/>
      <c r="W3918" s="3"/>
      <c r="X3918" s="4"/>
    </row>
    <row r="3919" spans="22:24" x14ac:dyDescent="0.3">
      <c r="V3919" s="3"/>
      <c r="W3919" s="3"/>
      <c r="X3919" s="4"/>
    </row>
    <row r="3920" spans="22:24" x14ac:dyDescent="0.3">
      <c r="V3920" s="3"/>
      <c r="W3920" s="3"/>
      <c r="X3920" s="4"/>
    </row>
    <row r="3921" spans="22:24" x14ac:dyDescent="0.3">
      <c r="V3921" s="3"/>
      <c r="W3921" s="3"/>
      <c r="X3921" s="4"/>
    </row>
    <row r="3922" spans="22:24" x14ac:dyDescent="0.3">
      <c r="V3922" s="3"/>
      <c r="W3922" s="3"/>
      <c r="X3922" s="4"/>
    </row>
    <row r="3923" spans="22:24" x14ac:dyDescent="0.3">
      <c r="V3923" s="3"/>
      <c r="W3923" s="3"/>
      <c r="X3923" s="4"/>
    </row>
    <row r="3924" spans="22:24" x14ac:dyDescent="0.3">
      <c r="V3924" s="3"/>
      <c r="W3924" s="3"/>
      <c r="X3924" s="4"/>
    </row>
    <row r="3925" spans="22:24" x14ac:dyDescent="0.3">
      <c r="V3925" s="3"/>
      <c r="W3925" s="3"/>
      <c r="X3925" s="4"/>
    </row>
    <row r="3926" spans="22:24" x14ac:dyDescent="0.3">
      <c r="V3926" s="3"/>
      <c r="W3926" s="3"/>
      <c r="X3926" s="4"/>
    </row>
    <row r="3927" spans="22:24" x14ac:dyDescent="0.3">
      <c r="V3927" s="3"/>
      <c r="W3927" s="3"/>
      <c r="X3927" s="4"/>
    </row>
    <row r="3928" spans="22:24" x14ac:dyDescent="0.3">
      <c r="V3928" s="3"/>
      <c r="W3928" s="3"/>
      <c r="X3928" s="4"/>
    </row>
    <row r="3929" spans="22:24" x14ac:dyDescent="0.3">
      <c r="V3929" s="3"/>
      <c r="W3929" s="3"/>
      <c r="X3929" s="4"/>
    </row>
    <row r="3930" spans="22:24" x14ac:dyDescent="0.3">
      <c r="V3930" s="3"/>
      <c r="W3930" s="3"/>
      <c r="X3930" s="4"/>
    </row>
    <row r="3931" spans="22:24" x14ac:dyDescent="0.3">
      <c r="V3931" s="3"/>
      <c r="W3931" s="3"/>
      <c r="X3931" s="4"/>
    </row>
    <row r="3932" spans="22:24" x14ac:dyDescent="0.3">
      <c r="V3932" s="3"/>
      <c r="W3932" s="3"/>
      <c r="X3932" s="4"/>
    </row>
    <row r="3933" spans="22:24" x14ac:dyDescent="0.3">
      <c r="V3933" s="3"/>
      <c r="W3933" s="3"/>
      <c r="X3933" s="4"/>
    </row>
    <row r="3934" spans="22:24" x14ac:dyDescent="0.3">
      <c r="V3934" s="3"/>
      <c r="W3934" s="3"/>
      <c r="X3934" s="4"/>
    </row>
    <row r="3935" spans="22:24" x14ac:dyDescent="0.3">
      <c r="V3935" s="3"/>
      <c r="W3935" s="3"/>
      <c r="X3935" s="4"/>
    </row>
    <row r="3936" spans="22:24" x14ac:dyDescent="0.3">
      <c r="V3936" s="3"/>
      <c r="W3936" s="3"/>
      <c r="X3936" s="4"/>
    </row>
    <row r="3937" spans="22:24" x14ac:dyDescent="0.3">
      <c r="V3937" s="3"/>
      <c r="W3937" s="3"/>
      <c r="X3937" s="4"/>
    </row>
    <row r="3938" spans="22:24" x14ac:dyDescent="0.3">
      <c r="V3938" s="3"/>
      <c r="W3938" s="3"/>
      <c r="X3938" s="4"/>
    </row>
    <row r="3939" spans="22:24" x14ac:dyDescent="0.3">
      <c r="V3939" s="3"/>
      <c r="W3939" s="3"/>
      <c r="X3939" s="4"/>
    </row>
    <row r="3940" spans="22:24" x14ac:dyDescent="0.3">
      <c r="V3940" s="3"/>
      <c r="W3940" s="3"/>
      <c r="X3940" s="4"/>
    </row>
    <row r="3941" spans="22:24" x14ac:dyDescent="0.3">
      <c r="V3941" s="3"/>
      <c r="W3941" s="3"/>
      <c r="X3941" s="4"/>
    </row>
    <row r="3942" spans="22:24" x14ac:dyDescent="0.3">
      <c r="V3942" s="3"/>
      <c r="W3942" s="3"/>
      <c r="X3942" s="4"/>
    </row>
    <row r="3943" spans="22:24" x14ac:dyDescent="0.3">
      <c r="V3943" s="3"/>
      <c r="W3943" s="3"/>
      <c r="X3943" s="4"/>
    </row>
    <row r="3944" spans="22:24" x14ac:dyDescent="0.3">
      <c r="V3944" s="3"/>
      <c r="W3944" s="3"/>
      <c r="X3944" s="4"/>
    </row>
    <row r="3945" spans="22:24" x14ac:dyDescent="0.3">
      <c r="V3945" s="3"/>
      <c r="W3945" s="3"/>
      <c r="X3945" s="4"/>
    </row>
    <row r="3946" spans="22:24" x14ac:dyDescent="0.3">
      <c r="V3946" s="3"/>
      <c r="W3946" s="3"/>
      <c r="X3946" s="4"/>
    </row>
    <row r="3947" spans="22:24" x14ac:dyDescent="0.3">
      <c r="V3947" s="3"/>
      <c r="W3947" s="3"/>
      <c r="X3947" s="4"/>
    </row>
    <row r="3948" spans="22:24" x14ac:dyDescent="0.3">
      <c r="V3948" s="3"/>
      <c r="W3948" s="3"/>
      <c r="X3948" s="4"/>
    </row>
    <row r="3949" spans="22:24" x14ac:dyDescent="0.3">
      <c r="V3949" s="3"/>
      <c r="W3949" s="3"/>
      <c r="X3949" s="4"/>
    </row>
    <row r="3950" spans="22:24" x14ac:dyDescent="0.3">
      <c r="V3950" s="3"/>
      <c r="W3950" s="3"/>
      <c r="X3950" s="4"/>
    </row>
    <row r="3951" spans="22:24" x14ac:dyDescent="0.3">
      <c r="V3951" s="3"/>
      <c r="W3951" s="3"/>
      <c r="X3951" s="4"/>
    </row>
    <row r="3952" spans="22:24" x14ac:dyDescent="0.3">
      <c r="V3952" s="3"/>
      <c r="W3952" s="3"/>
      <c r="X3952" s="4"/>
    </row>
    <row r="3953" spans="22:24" x14ac:dyDescent="0.3">
      <c r="V3953" s="3"/>
      <c r="W3953" s="3"/>
      <c r="X3953" s="4"/>
    </row>
    <row r="3954" spans="22:24" x14ac:dyDescent="0.3">
      <c r="V3954" s="3"/>
      <c r="W3954" s="3"/>
      <c r="X3954" s="4"/>
    </row>
    <row r="3955" spans="22:24" x14ac:dyDescent="0.3">
      <c r="V3955" s="3"/>
      <c r="W3955" s="3"/>
      <c r="X3955" s="4"/>
    </row>
    <row r="3956" spans="22:24" x14ac:dyDescent="0.3">
      <c r="V3956" s="3"/>
      <c r="W3956" s="3"/>
      <c r="X3956" s="4"/>
    </row>
    <row r="3957" spans="22:24" x14ac:dyDescent="0.3">
      <c r="V3957" s="3"/>
      <c r="W3957" s="3"/>
      <c r="X3957" s="4"/>
    </row>
    <row r="3958" spans="22:24" x14ac:dyDescent="0.3">
      <c r="V3958" s="3"/>
      <c r="W3958" s="3"/>
      <c r="X3958" s="4"/>
    </row>
    <row r="3959" spans="22:24" x14ac:dyDescent="0.3">
      <c r="V3959" s="3"/>
      <c r="W3959" s="3"/>
      <c r="X3959" s="4"/>
    </row>
    <row r="3960" spans="22:24" x14ac:dyDescent="0.3">
      <c r="V3960" s="3"/>
      <c r="W3960" s="3"/>
      <c r="X3960" s="4"/>
    </row>
    <row r="3961" spans="22:24" x14ac:dyDescent="0.3">
      <c r="V3961" s="3"/>
      <c r="W3961" s="3"/>
      <c r="X3961" s="4"/>
    </row>
    <row r="3962" spans="22:24" x14ac:dyDescent="0.3">
      <c r="V3962" s="3"/>
      <c r="W3962" s="3"/>
      <c r="X3962" s="4"/>
    </row>
    <row r="3963" spans="22:24" x14ac:dyDescent="0.3">
      <c r="V3963" s="3"/>
      <c r="W3963" s="3"/>
      <c r="X3963" s="4"/>
    </row>
    <row r="3964" spans="22:24" x14ac:dyDescent="0.3">
      <c r="V3964" s="3"/>
      <c r="W3964" s="3"/>
      <c r="X3964" s="4"/>
    </row>
    <row r="3965" spans="22:24" x14ac:dyDescent="0.3">
      <c r="V3965" s="3"/>
      <c r="W3965" s="3"/>
      <c r="X3965" s="4"/>
    </row>
    <row r="3966" spans="22:24" x14ac:dyDescent="0.3">
      <c r="V3966" s="3"/>
      <c r="W3966" s="3"/>
      <c r="X3966" s="4"/>
    </row>
    <row r="3967" spans="22:24" x14ac:dyDescent="0.3">
      <c r="V3967" s="3"/>
      <c r="W3967" s="3"/>
      <c r="X3967" s="4"/>
    </row>
    <row r="3968" spans="22:24" x14ac:dyDescent="0.3">
      <c r="V3968" s="3"/>
      <c r="W3968" s="3"/>
      <c r="X3968" s="4"/>
    </row>
    <row r="3969" spans="22:24" x14ac:dyDescent="0.3">
      <c r="V3969" s="3"/>
      <c r="W3969" s="3"/>
      <c r="X3969" s="4"/>
    </row>
    <row r="3970" spans="22:24" x14ac:dyDescent="0.3">
      <c r="V3970" s="3"/>
      <c r="W3970" s="3"/>
      <c r="X3970" s="4"/>
    </row>
    <row r="3971" spans="22:24" x14ac:dyDescent="0.3">
      <c r="V3971" s="3"/>
      <c r="W3971" s="3"/>
      <c r="X3971" s="4"/>
    </row>
    <row r="3972" spans="22:24" x14ac:dyDescent="0.3">
      <c r="V3972" s="3"/>
      <c r="W3972" s="3"/>
      <c r="X3972" s="4"/>
    </row>
    <row r="3973" spans="22:24" x14ac:dyDescent="0.3">
      <c r="V3973" s="3"/>
      <c r="W3973" s="3"/>
      <c r="X3973" s="4"/>
    </row>
    <row r="3974" spans="22:24" x14ac:dyDescent="0.3">
      <c r="V3974" s="3"/>
      <c r="W3974" s="3"/>
      <c r="X3974" s="4"/>
    </row>
    <row r="3975" spans="22:24" x14ac:dyDescent="0.3">
      <c r="V3975" s="3"/>
      <c r="W3975" s="3"/>
      <c r="X3975" s="4"/>
    </row>
    <row r="3976" spans="22:24" x14ac:dyDescent="0.3">
      <c r="V3976" s="3"/>
      <c r="W3976" s="3"/>
      <c r="X3976" s="4"/>
    </row>
    <row r="3977" spans="22:24" x14ac:dyDescent="0.3">
      <c r="V3977" s="3"/>
      <c r="W3977" s="3"/>
      <c r="X3977" s="4"/>
    </row>
    <row r="3978" spans="22:24" x14ac:dyDescent="0.3">
      <c r="V3978" s="3"/>
      <c r="W3978" s="3"/>
      <c r="X3978" s="4"/>
    </row>
    <row r="3979" spans="22:24" x14ac:dyDescent="0.3">
      <c r="V3979" s="3"/>
      <c r="W3979" s="3"/>
      <c r="X3979" s="4"/>
    </row>
    <row r="3980" spans="22:24" x14ac:dyDescent="0.3">
      <c r="V3980" s="3"/>
      <c r="W3980" s="3"/>
      <c r="X3980" s="4"/>
    </row>
    <row r="3981" spans="22:24" x14ac:dyDescent="0.3">
      <c r="V3981" s="3"/>
      <c r="W3981" s="3"/>
      <c r="X3981" s="4"/>
    </row>
    <row r="3982" spans="22:24" x14ac:dyDescent="0.3">
      <c r="V3982" s="3"/>
      <c r="W3982" s="3"/>
      <c r="X3982" s="4"/>
    </row>
    <row r="3983" spans="22:24" x14ac:dyDescent="0.3">
      <c r="V3983" s="3"/>
      <c r="W3983" s="3"/>
      <c r="X3983" s="4"/>
    </row>
    <row r="3984" spans="22:24" x14ac:dyDescent="0.3">
      <c r="V3984" s="3"/>
      <c r="W3984" s="3"/>
      <c r="X3984" s="4"/>
    </row>
    <row r="3985" spans="22:24" x14ac:dyDescent="0.3">
      <c r="V3985" s="3"/>
      <c r="W3985" s="3"/>
      <c r="X3985" s="4"/>
    </row>
    <row r="3986" spans="22:24" x14ac:dyDescent="0.3">
      <c r="V3986" s="3"/>
      <c r="W3986" s="3"/>
      <c r="X3986" s="4"/>
    </row>
    <row r="3987" spans="22:24" x14ac:dyDescent="0.3">
      <c r="V3987" s="3"/>
      <c r="W3987" s="3"/>
      <c r="X3987" s="4"/>
    </row>
    <row r="3988" spans="22:24" x14ac:dyDescent="0.3">
      <c r="V3988" s="3"/>
      <c r="W3988" s="3"/>
      <c r="X3988" s="4"/>
    </row>
    <row r="3989" spans="22:24" x14ac:dyDescent="0.3">
      <c r="V3989" s="3"/>
      <c r="W3989" s="3"/>
      <c r="X3989" s="4"/>
    </row>
    <row r="3990" spans="22:24" x14ac:dyDescent="0.3">
      <c r="V3990" s="3"/>
      <c r="W3990" s="3"/>
      <c r="X3990" s="4"/>
    </row>
    <row r="3991" spans="22:24" x14ac:dyDescent="0.3">
      <c r="V3991" s="3"/>
      <c r="W3991" s="3"/>
      <c r="X3991" s="4"/>
    </row>
    <row r="3992" spans="22:24" x14ac:dyDescent="0.3">
      <c r="V3992" s="3"/>
      <c r="W3992" s="3"/>
      <c r="X3992" s="4"/>
    </row>
    <row r="3993" spans="22:24" x14ac:dyDescent="0.3">
      <c r="V3993" s="3"/>
      <c r="W3993" s="3"/>
      <c r="X3993" s="4"/>
    </row>
    <row r="3994" spans="22:24" x14ac:dyDescent="0.3">
      <c r="V3994" s="3"/>
      <c r="W3994" s="3"/>
      <c r="X3994" s="4"/>
    </row>
    <row r="3995" spans="22:24" x14ac:dyDescent="0.3">
      <c r="V3995" s="3"/>
      <c r="W3995" s="3"/>
      <c r="X3995" s="4"/>
    </row>
    <row r="3996" spans="22:24" x14ac:dyDescent="0.3">
      <c r="V3996" s="3"/>
      <c r="W3996" s="3"/>
      <c r="X3996" s="4"/>
    </row>
    <row r="3997" spans="22:24" x14ac:dyDescent="0.3">
      <c r="V3997" s="3"/>
      <c r="W3997" s="3"/>
      <c r="X3997" s="4"/>
    </row>
    <row r="3998" spans="22:24" x14ac:dyDescent="0.3">
      <c r="V3998" s="3"/>
      <c r="W3998" s="3"/>
      <c r="X3998" s="4"/>
    </row>
    <row r="3999" spans="22:24" x14ac:dyDescent="0.3">
      <c r="V3999" s="3"/>
      <c r="W3999" s="3"/>
      <c r="X3999" s="4"/>
    </row>
    <row r="4000" spans="22:24" x14ac:dyDescent="0.3">
      <c r="V4000" s="3"/>
      <c r="W4000" s="3"/>
      <c r="X4000" s="4"/>
    </row>
    <row r="4001" spans="22:24" x14ac:dyDescent="0.3">
      <c r="V4001" s="3"/>
      <c r="W4001" s="3"/>
      <c r="X4001" s="4"/>
    </row>
    <row r="4002" spans="22:24" x14ac:dyDescent="0.3">
      <c r="V4002" s="3"/>
      <c r="W4002" s="3"/>
      <c r="X4002" s="4"/>
    </row>
    <row r="4003" spans="22:24" x14ac:dyDescent="0.3">
      <c r="V4003" s="3"/>
      <c r="W4003" s="3"/>
      <c r="X4003" s="4"/>
    </row>
    <row r="4004" spans="22:24" x14ac:dyDescent="0.3">
      <c r="V4004" s="3"/>
      <c r="W4004" s="3"/>
      <c r="X4004" s="4"/>
    </row>
    <row r="4005" spans="22:24" x14ac:dyDescent="0.3">
      <c r="V4005" s="3"/>
      <c r="W4005" s="3"/>
      <c r="X4005" s="4"/>
    </row>
    <row r="4006" spans="22:24" x14ac:dyDescent="0.3">
      <c r="V4006" s="3"/>
      <c r="W4006" s="3"/>
      <c r="X4006" s="4"/>
    </row>
    <row r="4007" spans="22:24" x14ac:dyDescent="0.3">
      <c r="V4007" s="3"/>
      <c r="W4007" s="3"/>
      <c r="X4007" s="4"/>
    </row>
    <row r="4008" spans="22:24" x14ac:dyDescent="0.3">
      <c r="V4008" s="3"/>
      <c r="W4008" s="3"/>
      <c r="X4008" s="4"/>
    </row>
    <row r="4009" spans="22:24" x14ac:dyDescent="0.3">
      <c r="V4009" s="3"/>
      <c r="W4009" s="3"/>
      <c r="X4009" s="4"/>
    </row>
    <row r="4010" spans="22:24" x14ac:dyDescent="0.3">
      <c r="V4010" s="3"/>
      <c r="W4010" s="3"/>
      <c r="X4010" s="4"/>
    </row>
    <row r="4011" spans="22:24" x14ac:dyDescent="0.3">
      <c r="V4011" s="3"/>
      <c r="W4011" s="3"/>
      <c r="X4011" s="4"/>
    </row>
    <row r="4012" spans="22:24" x14ac:dyDescent="0.3">
      <c r="V4012" s="3"/>
      <c r="W4012" s="3"/>
      <c r="X4012" s="4"/>
    </row>
    <row r="4013" spans="22:24" x14ac:dyDescent="0.3">
      <c r="V4013" s="3"/>
      <c r="W4013" s="3"/>
      <c r="X4013" s="4"/>
    </row>
    <row r="4014" spans="22:24" x14ac:dyDescent="0.3">
      <c r="V4014" s="3"/>
      <c r="W4014" s="3"/>
      <c r="X4014" s="4"/>
    </row>
    <row r="4015" spans="22:24" x14ac:dyDescent="0.3">
      <c r="V4015" s="3"/>
      <c r="W4015" s="3"/>
      <c r="X4015" s="4"/>
    </row>
    <row r="4016" spans="22:24" x14ac:dyDescent="0.3">
      <c r="V4016" s="3"/>
      <c r="W4016" s="3"/>
      <c r="X4016" s="4"/>
    </row>
    <row r="4017" spans="22:24" x14ac:dyDescent="0.3">
      <c r="V4017" s="3"/>
      <c r="W4017" s="3"/>
      <c r="X4017" s="4"/>
    </row>
    <row r="4018" spans="22:24" x14ac:dyDescent="0.3">
      <c r="V4018" s="3"/>
      <c r="W4018" s="3"/>
      <c r="X4018" s="4"/>
    </row>
    <row r="4019" spans="22:24" x14ac:dyDescent="0.3">
      <c r="V4019" s="3"/>
      <c r="W4019" s="3"/>
      <c r="X4019" s="4"/>
    </row>
    <row r="4020" spans="22:24" x14ac:dyDescent="0.3">
      <c r="V4020" s="3"/>
      <c r="W4020" s="3"/>
      <c r="X4020" s="4"/>
    </row>
    <row r="4021" spans="22:24" x14ac:dyDescent="0.3">
      <c r="V4021" s="3"/>
      <c r="W4021" s="3"/>
      <c r="X4021" s="4"/>
    </row>
    <row r="4022" spans="22:24" x14ac:dyDescent="0.3">
      <c r="V4022" s="3"/>
      <c r="W4022" s="3"/>
      <c r="X4022" s="4"/>
    </row>
    <row r="4023" spans="22:24" x14ac:dyDescent="0.3">
      <c r="V4023" s="3"/>
      <c r="W4023" s="3"/>
      <c r="X4023" s="4"/>
    </row>
    <row r="4024" spans="22:24" x14ac:dyDescent="0.3">
      <c r="V4024" s="3"/>
      <c r="W4024" s="3"/>
      <c r="X4024" s="4"/>
    </row>
    <row r="4025" spans="22:24" x14ac:dyDescent="0.3">
      <c r="V4025" s="3"/>
      <c r="W4025" s="3"/>
      <c r="X4025" s="4"/>
    </row>
    <row r="4026" spans="22:24" x14ac:dyDescent="0.3">
      <c r="V4026" s="3"/>
      <c r="W4026" s="3"/>
      <c r="X4026" s="4"/>
    </row>
    <row r="4027" spans="22:24" x14ac:dyDescent="0.3">
      <c r="V4027" s="3"/>
      <c r="W4027" s="3"/>
      <c r="X4027" s="4"/>
    </row>
    <row r="4028" spans="22:24" x14ac:dyDescent="0.3">
      <c r="V4028" s="3"/>
      <c r="W4028" s="3"/>
      <c r="X4028" s="4"/>
    </row>
    <row r="4029" spans="22:24" x14ac:dyDescent="0.3">
      <c r="V4029" s="3"/>
      <c r="W4029" s="3"/>
      <c r="X4029" s="4"/>
    </row>
    <row r="4030" spans="22:24" x14ac:dyDescent="0.3">
      <c r="V4030" s="3"/>
      <c r="W4030" s="3"/>
      <c r="X4030" s="4"/>
    </row>
    <row r="4031" spans="22:24" x14ac:dyDescent="0.3">
      <c r="V4031" s="3"/>
      <c r="W4031" s="3"/>
      <c r="X4031" s="4"/>
    </row>
    <row r="4032" spans="22:24" x14ac:dyDescent="0.3">
      <c r="V4032" s="3"/>
      <c r="W4032" s="3"/>
      <c r="X4032" s="4"/>
    </row>
    <row r="4033" spans="22:24" x14ac:dyDescent="0.3">
      <c r="V4033" s="3"/>
      <c r="W4033" s="3"/>
      <c r="X4033" s="4"/>
    </row>
    <row r="4034" spans="22:24" x14ac:dyDescent="0.3">
      <c r="V4034" s="3"/>
      <c r="W4034" s="3"/>
      <c r="X4034" s="4"/>
    </row>
    <row r="4035" spans="22:24" x14ac:dyDescent="0.3">
      <c r="V4035" s="3"/>
      <c r="W4035" s="3"/>
      <c r="X4035" s="4"/>
    </row>
    <row r="4036" spans="22:24" x14ac:dyDescent="0.3">
      <c r="V4036" s="3"/>
      <c r="W4036" s="3"/>
      <c r="X4036" s="4"/>
    </row>
    <row r="4037" spans="22:24" x14ac:dyDescent="0.3">
      <c r="V4037" s="3"/>
      <c r="W4037" s="3"/>
      <c r="X4037" s="4"/>
    </row>
    <row r="4038" spans="22:24" x14ac:dyDescent="0.3">
      <c r="V4038" s="3"/>
      <c r="W4038" s="3"/>
      <c r="X4038" s="4"/>
    </row>
    <row r="4039" spans="22:24" x14ac:dyDescent="0.3">
      <c r="V4039" s="3"/>
      <c r="W4039" s="3"/>
      <c r="X4039" s="4"/>
    </row>
    <row r="4040" spans="22:24" x14ac:dyDescent="0.3">
      <c r="V4040" s="3"/>
      <c r="W4040" s="3"/>
      <c r="X4040" s="4"/>
    </row>
    <row r="4041" spans="22:24" x14ac:dyDescent="0.3">
      <c r="V4041" s="3"/>
      <c r="W4041" s="3"/>
      <c r="X4041" s="4"/>
    </row>
    <row r="4042" spans="22:24" x14ac:dyDescent="0.3">
      <c r="V4042" s="3"/>
      <c r="W4042" s="3"/>
      <c r="X4042" s="4"/>
    </row>
    <row r="4043" spans="22:24" x14ac:dyDescent="0.3">
      <c r="V4043" s="3"/>
      <c r="W4043" s="3"/>
      <c r="X4043" s="4"/>
    </row>
    <row r="4044" spans="22:24" x14ac:dyDescent="0.3">
      <c r="V4044" s="3"/>
      <c r="W4044" s="3"/>
      <c r="X4044" s="4"/>
    </row>
    <row r="4045" spans="22:24" x14ac:dyDescent="0.3">
      <c r="V4045" s="3"/>
      <c r="W4045" s="3"/>
      <c r="X4045" s="4"/>
    </row>
    <row r="4046" spans="22:24" x14ac:dyDescent="0.3">
      <c r="V4046" s="3"/>
      <c r="W4046" s="3"/>
      <c r="X4046" s="4"/>
    </row>
    <row r="4047" spans="22:24" x14ac:dyDescent="0.3">
      <c r="V4047" s="3"/>
      <c r="W4047" s="3"/>
      <c r="X4047" s="4"/>
    </row>
    <row r="4048" spans="22:24" x14ac:dyDescent="0.3">
      <c r="V4048" s="3"/>
      <c r="W4048" s="3"/>
      <c r="X4048" s="4"/>
    </row>
    <row r="4049" spans="22:24" x14ac:dyDescent="0.3">
      <c r="V4049" s="3"/>
      <c r="W4049" s="3"/>
      <c r="X4049" s="4"/>
    </row>
    <row r="4050" spans="22:24" x14ac:dyDescent="0.3">
      <c r="V4050" s="3"/>
      <c r="W4050" s="3"/>
      <c r="X4050" s="4"/>
    </row>
    <row r="4051" spans="22:24" x14ac:dyDescent="0.3">
      <c r="V4051" s="3"/>
      <c r="W4051" s="3"/>
      <c r="X4051" s="4"/>
    </row>
    <row r="4052" spans="22:24" x14ac:dyDescent="0.3">
      <c r="V4052" s="3"/>
      <c r="W4052" s="3"/>
      <c r="X4052" s="4"/>
    </row>
    <row r="4053" spans="22:24" x14ac:dyDescent="0.3">
      <c r="V4053" s="3"/>
      <c r="W4053" s="3"/>
      <c r="X4053" s="4"/>
    </row>
    <row r="4054" spans="22:24" x14ac:dyDescent="0.3">
      <c r="V4054" s="3"/>
      <c r="W4054" s="3"/>
      <c r="X4054" s="4"/>
    </row>
    <row r="4055" spans="22:24" x14ac:dyDescent="0.3">
      <c r="V4055" s="3"/>
      <c r="W4055" s="3"/>
      <c r="X4055" s="4"/>
    </row>
    <row r="4056" spans="22:24" x14ac:dyDescent="0.3">
      <c r="V4056" s="3"/>
      <c r="W4056" s="3"/>
      <c r="X4056" s="4"/>
    </row>
    <row r="4057" spans="22:24" x14ac:dyDescent="0.3">
      <c r="V4057" s="3"/>
      <c r="W4057" s="3"/>
      <c r="X4057" s="4"/>
    </row>
    <row r="4058" spans="22:24" x14ac:dyDescent="0.3">
      <c r="V4058" s="3"/>
      <c r="W4058" s="3"/>
      <c r="X4058" s="4"/>
    </row>
    <row r="4059" spans="22:24" x14ac:dyDescent="0.3">
      <c r="V4059" s="3"/>
      <c r="W4059" s="3"/>
      <c r="X4059" s="4"/>
    </row>
    <row r="4060" spans="22:24" x14ac:dyDescent="0.3">
      <c r="V4060" s="3"/>
      <c r="W4060" s="3"/>
      <c r="X4060" s="4"/>
    </row>
    <row r="4061" spans="22:24" x14ac:dyDescent="0.3">
      <c r="V4061" s="3"/>
      <c r="W4061" s="3"/>
      <c r="X4061" s="4"/>
    </row>
    <row r="4062" spans="22:24" x14ac:dyDescent="0.3">
      <c r="V4062" s="3"/>
      <c r="W4062" s="3"/>
      <c r="X4062" s="4"/>
    </row>
    <row r="4063" spans="22:24" x14ac:dyDescent="0.3">
      <c r="V4063" s="3"/>
      <c r="W4063" s="3"/>
      <c r="X4063" s="4"/>
    </row>
    <row r="4064" spans="22:24" x14ac:dyDescent="0.3">
      <c r="V4064" s="3"/>
      <c r="W4064" s="3"/>
      <c r="X4064" s="4"/>
    </row>
    <row r="4065" spans="22:24" x14ac:dyDescent="0.3">
      <c r="V4065" s="3"/>
      <c r="W4065" s="3"/>
      <c r="X4065" s="4"/>
    </row>
    <row r="4066" spans="22:24" x14ac:dyDescent="0.3">
      <c r="V4066" s="3"/>
      <c r="W4066" s="3"/>
      <c r="X4066" s="4"/>
    </row>
    <row r="4067" spans="22:24" x14ac:dyDescent="0.3">
      <c r="V4067" s="3"/>
      <c r="W4067" s="3"/>
      <c r="X4067" s="4"/>
    </row>
    <row r="4068" spans="22:24" x14ac:dyDescent="0.3">
      <c r="V4068" s="3"/>
      <c r="W4068" s="3"/>
      <c r="X4068" s="4"/>
    </row>
    <row r="4069" spans="22:24" x14ac:dyDescent="0.3">
      <c r="V4069" s="3"/>
      <c r="W4069" s="3"/>
      <c r="X4069" s="4"/>
    </row>
    <row r="4070" spans="22:24" x14ac:dyDescent="0.3">
      <c r="V4070" s="3"/>
      <c r="W4070" s="3"/>
      <c r="X4070" s="4"/>
    </row>
    <row r="4071" spans="22:24" x14ac:dyDescent="0.3">
      <c r="V4071" s="3"/>
      <c r="W4071" s="3"/>
      <c r="X4071" s="4"/>
    </row>
    <row r="4072" spans="22:24" x14ac:dyDescent="0.3">
      <c r="V4072" s="3"/>
      <c r="W4072" s="3"/>
      <c r="X4072" s="4"/>
    </row>
    <row r="4073" spans="22:24" x14ac:dyDescent="0.3">
      <c r="V4073" s="3"/>
      <c r="W4073" s="3"/>
      <c r="X4073" s="4"/>
    </row>
    <row r="4074" spans="22:24" x14ac:dyDescent="0.3">
      <c r="V4074" s="3"/>
      <c r="W4074" s="3"/>
      <c r="X4074" s="4"/>
    </row>
    <row r="4075" spans="22:24" x14ac:dyDescent="0.3">
      <c r="V4075" s="3"/>
      <c r="W4075" s="3"/>
      <c r="X4075" s="4"/>
    </row>
    <row r="4076" spans="22:24" x14ac:dyDescent="0.3">
      <c r="V4076" s="3"/>
      <c r="W4076" s="3"/>
      <c r="X4076" s="4"/>
    </row>
    <row r="4077" spans="22:24" x14ac:dyDescent="0.3">
      <c r="V4077" s="3"/>
      <c r="W4077" s="3"/>
      <c r="X4077" s="4"/>
    </row>
    <row r="4078" spans="22:24" x14ac:dyDescent="0.3">
      <c r="V4078" s="3"/>
      <c r="W4078" s="3"/>
      <c r="X4078" s="4"/>
    </row>
    <row r="4079" spans="22:24" x14ac:dyDescent="0.3">
      <c r="V4079" s="3"/>
      <c r="W4079" s="3"/>
      <c r="X4079" s="4"/>
    </row>
    <row r="4080" spans="22:24" x14ac:dyDescent="0.3">
      <c r="V4080" s="3"/>
      <c r="W4080" s="3"/>
      <c r="X4080" s="4"/>
    </row>
    <row r="4081" spans="22:24" x14ac:dyDescent="0.3">
      <c r="V4081" s="3"/>
      <c r="W4081" s="3"/>
      <c r="X4081" s="4"/>
    </row>
    <row r="4082" spans="22:24" x14ac:dyDescent="0.3">
      <c r="V4082" s="3"/>
      <c r="W4082" s="3"/>
      <c r="X4082" s="4"/>
    </row>
    <row r="4083" spans="22:24" x14ac:dyDescent="0.3">
      <c r="V4083" s="3"/>
      <c r="W4083" s="3"/>
      <c r="X4083" s="4"/>
    </row>
    <row r="4084" spans="22:24" x14ac:dyDescent="0.3">
      <c r="V4084" s="3"/>
      <c r="W4084" s="3"/>
      <c r="X4084" s="4"/>
    </row>
    <row r="4085" spans="22:24" x14ac:dyDescent="0.3">
      <c r="V4085" s="3"/>
      <c r="W4085" s="3"/>
      <c r="X4085" s="4"/>
    </row>
    <row r="4086" spans="22:24" x14ac:dyDescent="0.3">
      <c r="V4086" s="3"/>
      <c r="W4086" s="3"/>
      <c r="X4086" s="4"/>
    </row>
    <row r="4087" spans="22:24" x14ac:dyDescent="0.3">
      <c r="V4087" s="3"/>
      <c r="W4087" s="3"/>
      <c r="X4087" s="4"/>
    </row>
    <row r="4088" spans="22:24" x14ac:dyDescent="0.3">
      <c r="V4088" s="3"/>
      <c r="W4088" s="3"/>
      <c r="X4088" s="4"/>
    </row>
    <row r="4089" spans="22:24" x14ac:dyDescent="0.3">
      <c r="V4089" s="3"/>
      <c r="W4089" s="3"/>
      <c r="X4089" s="4"/>
    </row>
    <row r="4090" spans="22:24" x14ac:dyDescent="0.3">
      <c r="V4090" s="3"/>
      <c r="W4090" s="3"/>
      <c r="X4090" s="4"/>
    </row>
    <row r="4091" spans="22:24" x14ac:dyDescent="0.3">
      <c r="V4091" s="3"/>
      <c r="W4091" s="3"/>
      <c r="X4091" s="4"/>
    </row>
    <row r="4092" spans="22:24" x14ac:dyDescent="0.3">
      <c r="V4092" s="3"/>
      <c r="W4092" s="3"/>
      <c r="X4092" s="4"/>
    </row>
    <row r="4093" spans="22:24" x14ac:dyDescent="0.3">
      <c r="V4093" s="3"/>
      <c r="W4093" s="3"/>
      <c r="X4093" s="4"/>
    </row>
    <row r="4094" spans="22:24" x14ac:dyDescent="0.3">
      <c r="V4094" s="3"/>
      <c r="W4094" s="3"/>
      <c r="X4094" s="4"/>
    </row>
    <row r="4095" spans="22:24" x14ac:dyDescent="0.3">
      <c r="V4095" s="3"/>
      <c r="W4095" s="3"/>
      <c r="X4095" s="4"/>
    </row>
    <row r="4096" spans="22:24" x14ac:dyDescent="0.3">
      <c r="V4096" s="3"/>
      <c r="W4096" s="3"/>
      <c r="X4096" s="4"/>
    </row>
    <row r="4097" spans="22:24" x14ac:dyDescent="0.3">
      <c r="V4097" s="3"/>
      <c r="W4097" s="3"/>
      <c r="X4097" s="4"/>
    </row>
    <row r="4098" spans="22:24" x14ac:dyDescent="0.3">
      <c r="V4098" s="3"/>
      <c r="W4098" s="3"/>
      <c r="X4098" s="4"/>
    </row>
    <row r="4099" spans="22:24" x14ac:dyDescent="0.3">
      <c r="V4099" s="3"/>
      <c r="W4099" s="3"/>
      <c r="X4099" s="4"/>
    </row>
    <row r="4100" spans="22:24" x14ac:dyDescent="0.3">
      <c r="V4100" s="3"/>
      <c r="W4100" s="3"/>
      <c r="X4100" s="4"/>
    </row>
    <row r="4101" spans="22:24" x14ac:dyDescent="0.3">
      <c r="V4101" s="3"/>
      <c r="W4101" s="3"/>
      <c r="X4101" s="4"/>
    </row>
    <row r="4102" spans="22:24" x14ac:dyDescent="0.3">
      <c r="V4102" s="3"/>
      <c r="W4102" s="3"/>
      <c r="X4102" s="4"/>
    </row>
    <row r="4103" spans="22:24" x14ac:dyDescent="0.3">
      <c r="V4103" s="3"/>
      <c r="W4103" s="3"/>
      <c r="X4103" s="4"/>
    </row>
    <row r="4104" spans="22:24" x14ac:dyDescent="0.3">
      <c r="V4104" s="3"/>
      <c r="W4104" s="3"/>
      <c r="X4104" s="4"/>
    </row>
    <row r="4105" spans="22:24" x14ac:dyDescent="0.3">
      <c r="V4105" s="3"/>
      <c r="W4105" s="3"/>
      <c r="X4105" s="4"/>
    </row>
    <row r="4106" spans="22:24" x14ac:dyDescent="0.3">
      <c r="V4106" s="3"/>
      <c r="W4106" s="3"/>
      <c r="X4106" s="4"/>
    </row>
    <row r="4107" spans="22:24" x14ac:dyDescent="0.3">
      <c r="V4107" s="3"/>
      <c r="W4107" s="3"/>
      <c r="X4107" s="4"/>
    </row>
    <row r="4108" spans="22:24" x14ac:dyDescent="0.3">
      <c r="V4108" s="3"/>
      <c r="W4108" s="3"/>
      <c r="X4108" s="4"/>
    </row>
    <row r="4109" spans="22:24" x14ac:dyDescent="0.3">
      <c r="V4109" s="3"/>
      <c r="W4109" s="3"/>
      <c r="X4109" s="4"/>
    </row>
    <row r="4110" spans="22:24" x14ac:dyDescent="0.3">
      <c r="V4110" s="3"/>
      <c r="W4110" s="3"/>
      <c r="X4110" s="4"/>
    </row>
    <row r="4111" spans="22:24" x14ac:dyDescent="0.3">
      <c r="V4111" s="3"/>
      <c r="W4111" s="3"/>
      <c r="X4111" s="4"/>
    </row>
    <row r="4112" spans="22:24" x14ac:dyDescent="0.3">
      <c r="V4112" s="3"/>
      <c r="W4112" s="3"/>
      <c r="X4112" s="4"/>
    </row>
    <row r="4113" spans="22:24" x14ac:dyDescent="0.3">
      <c r="V4113" s="3"/>
      <c r="W4113" s="3"/>
      <c r="X4113" s="4"/>
    </row>
    <row r="4114" spans="22:24" x14ac:dyDescent="0.3">
      <c r="V4114" s="3"/>
      <c r="W4114" s="3"/>
      <c r="X4114" s="4"/>
    </row>
    <row r="4115" spans="22:24" x14ac:dyDescent="0.3">
      <c r="V4115" s="3"/>
      <c r="W4115" s="3"/>
      <c r="X4115" s="4"/>
    </row>
    <row r="4116" spans="22:24" x14ac:dyDescent="0.3">
      <c r="V4116" s="3"/>
      <c r="W4116" s="3"/>
      <c r="X4116" s="4"/>
    </row>
    <row r="4117" spans="22:24" x14ac:dyDescent="0.3">
      <c r="V4117" s="3"/>
      <c r="W4117" s="3"/>
      <c r="X4117" s="4"/>
    </row>
    <row r="4118" spans="22:24" x14ac:dyDescent="0.3">
      <c r="V4118" s="3"/>
      <c r="W4118" s="3"/>
      <c r="X4118" s="4"/>
    </row>
    <row r="4119" spans="22:24" x14ac:dyDescent="0.3">
      <c r="V4119" s="3"/>
      <c r="W4119" s="3"/>
      <c r="X4119" s="4"/>
    </row>
    <row r="4120" spans="22:24" x14ac:dyDescent="0.3">
      <c r="V4120" s="3"/>
      <c r="W4120" s="3"/>
      <c r="X4120" s="4"/>
    </row>
    <row r="4121" spans="22:24" x14ac:dyDescent="0.3">
      <c r="V4121" s="3"/>
      <c r="W4121" s="3"/>
      <c r="X4121" s="4"/>
    </row>
    <row r="4122" spans="22:24" x14ac:dyDescent="0.3">
      <c r="V4122" s="3"/>
      <c r="W4122" s="3"/>
      <c r="X4122" s="4"/>
    </row>
    <row r="4123" spans="22:24" x14ac:dyDescent="0.3">
      <c r="V4123" s="3"/>
      <c r="W4123" s="3"/>
      <c r="X4123" s="4"/>
    </row>
    <row r="4124" spans="22:24" x14ac:dyDescent="0.3">
      <c r="V4124" s="3"/>
      <c r="W4124" s="3"/>
      <c r="X4124" s="4"/>
    </row>
    <row r="4125" spans="22:24" x14ac:dyDescent="0.3">
      <c r="V4125" s="3"/>
      <c r="W4125" s="3"/>
      <c r="X4125" s="4"/>
    </row>
    <row r="4126" spans="22:24" x14ac:dyDescent="0.3">
      <c r="V4126" s="3"/>
      <c r="W4126" s="3"/>
      <c r="X4126" s="4"/>
    </row>
    <row r="4127" spans="22:24" x14ac:dyDescent="0.3">
      <c r="V4127" s="3"/>
      <c r="W4127" s="3"/>
      <c r="X4127" s="4"/>
    </row>
    <row r="4128" spans="22:24" x14ac:dyDescent="0.3">
      <c r="V4128" s="3"/>
      <c r="W4128" s="3"/>
      <c r="X4128" s="4"/>
    </row>
    <row r="4129" spans="22:24" x14ac:dyDescent="0.3">
      <c r="V4129" s="3"/>
      <c r="W4129" s="3"/>
      <c r="X4129" s="4"/>
    </row>
    <row r="4130" spans="22:24" x14ac:dyDescent="0.3">
      <c r="V4130" s="3"/>
      <c r="W4130" s="3"/>
      <c r="X4130" s="4"/>
    </row>
    <row r="4131" spans="22:24" x14ac:dyDescent="0.3">
      <c r="V4131" s="3"/>
      <c r="W4131" s="3"/>
      <c r="X4131" s="4"/>
    </row>
    <row r="4132" spans="22:24" x14ac:dyDescent="0.3">
      <c r="V4132" s="3"/>
      <c r="W4132" s="3"/>
      <c r="X4132" s="4"/>
    </row>
    <row r="4133" spans="22:24" x14ac:dyDescent="0.3">
      <c r="V4133" s="3"/>
      <c r="W4133" s="3"/>
      <c r="X4133" s="4"/>
    </row>
    <row r="4134" spans="22:24" x14ac:dyDescent="0.3">
      <c r="V4134" s="3"/>
      <c r="W4134" s="3"/>
      <c r="X4134" s="4"/>
    </row>
    <row r="4135" spans="22:24" x14ac:dyDescent="0.3">
      <c r="V4135" s="3"/>
      <c r="W4135" s="3"/>
      <c r="X4135" s="4"/>
    </row>
    <row r="4136" spans="22:24" x14ac:dyDescent="0.3">
      <c r="V4136" s="3"/>
      <c r="W4136" s="3"/>
      <c r="X4136" s="4"/>
    </row>
    <row r="4137" spans="22:24" x14ac:dyDescent="0.3">
      <c r="V4137" s="3"/>
      <c r="W4137" s="3"/>
      <c r="X4137" s="4"/>
    </row>
    <row r="4138" spans="22:24" x14ac:dyDescent="0.3">
      <c r="V4138" s="3"/>
      <c r="W4138" s="3"/>
      <c r="X4138" s="4"/>
    </row>
    <row r="4139" spans="22:24" x14ac:dyDescent="0.3">
      <c r="V4139" s="3"/>
      <c r="W4139" s="3"/>
      <c r="X4139" s="4"/>
    </row>
    <row r="4140" spans="22:24" x14ac:dyDescent="0.3">
      <c r="V4140" s="3"/>
      <c r="W4140" s="3"/>
      <c r="X4140" s="4"/>
    </row>
    <row r="4141" spans="22:24" x14ac:dyDescent="0.3">
      <c r="V4141" s="3"/>
      <c r="W4141" s="3"/>
      <c r="X4141" s="4"/>
    </row>
    <row r="4142" spans="22:24" x14ac:dyDescent="0.3">
      <c r="V4142" s="3"/>
      <c r="W4142" s="3"/>
      <c r="X4142" s="4"/>
    </row>
    <row r="4143" spans="22:24" x14ac:dyDescent="0.3">
      <c r="V4143" s="3"/>
      <c r="W4143" s="3"/>
      <c r="X4143" s="4"/>
    </row>
    <row r="4144" spans="22:24" x14ac:dyDescent="0.3">
      <c r="V4144" s="3"/>
      <c r="W4144" s="3"/>
      <c r="X4144" s="4"/>
    </row>
    <row r="4145" spans="22:24" x14ac:dyDescent="0.3">
      <c r="V4145" s="3"/>
      <c r="W4145" s="3"/>
      <c r="X4145" s="4"/>
    </row>
    <row r="4146" spans="22:24" x14ac:dyDescent="0.3">
      <c r="V4146" s="3"/>
      <c r="W4146" s="3"/>
      <c r="X4146" s="4"/>
    </row>
    <row r="4147" spans="22:24" x14ac:dyDescent="0.3">
      <c r="V4147" s="3"/>
      <c r="W4147" s="3"/>
      <c r="X4147" s="4"/>
    </row>
    <row r="4148" spans="22:24" x14ac:dyDescent="0.3">
      <c r="V4148" s="3"/>
      <c r="W4148" s="3"/>
      <c r="X4148" s="4"/>
    </row>
    <row r="4149" spans="22:24" x14ac:dyDescent="0.3">
      <c r="V4149" s="3"/>
      <c r="W4149" s="3"/>
      <c r="X4149" s="4"/>
    </row>
    <row r="4150" spans="22:24" x14ac:dyDescent="0.3">
      <c r="V4150" s="3"/>
      <c r="W4150" s="3"/>
      <c r="X4150" s="4"/>
    </row>
    <row r="4151" spans="22:24" x14ac:dyDescent="0.3">
      <c r="V4151" s="3"/>
      <c r="W4151" s="3"/>
      <c r="X4151" s="4"/>
    </row>
    <row r="4152" spans="22:24" x14ac:dyDescent="0.3">
      <c r="V4152" s="3"/>
      <c r="W4152" s="3"/>
      <c r="X4152" s="4"/>
    </row>
    <row r="4153" spans="22:24" x14ac:dyDescent="0.3">
      <c r="V4153" s="3"/>
      <c r="W4153" s="3"/>
      <c r="X4153" s="4"/>
    </row>
    <row r="4154" spans="22:24" x14ac:dyDescent="0.3">
      <c r="V4154" s="3"/>
      <c r="W4154" s="3"/>
      <c r="X4154" s="4"/>
    </row>
    <row r="4155" spans="22:24" x14ac:dyDescent="0.3">
      <c r="V4155" s="3"/>
      <c r="W4155" s="3"/>
      <c r="X4155" s="4"/>
    </row>
    <row r="4156" spans="22:24" x14ac:dyDescent="0.3">
      <c r="V4156" s="3"/>
      <c r="W4156" s="3"/>
      <c r="X4156" s="4"/>
    </row>
    <row r="4157" spans="22:24" x14ac:dyDescent="0.3">
      <c r="V4157" s="3"/>
      <c r="W4157" s="3"/>
      <c r="X4157" s="4"/>
    </row>
    <row r="4158" spans="22:24" x14ac:dyDescent="0.3">
      <c r="V4158" s="3"/>
      <c r="W4158" s="3"/>
      <c r="X4158" s="4"/>
    </row>
    <row r="4159" spans="22:24" x14ac:dyDescent="0.3">
      <c r="V4159" s="3"/>
      <c r="W4159" s="3"/>
      <c r="X4159" s="4"/>
    </row>
    <row r="4160" spans="22:24" x14ac:dyDescent="0.3">
      <c r="V4160" s="3"/>
      <c r="W4160" s="3"/>
      <c r="X4160" s="4"/>
    </row>
    <row r="4161" spans="22:24" x14ac:dyDescent="0.3">
      <c r="V4161" s="3"/>
      <c r="W4161" s="3"/>
      <c r="X4161" s="4"/>
    </row>
    <row r="4162" spans="22:24" x14ac:dyDescent="0.3">
      <c r="V4162" s="3"/>
      <c r="W4162" s="3"/>
      <c r="X4162" s="4"/>
    </row>
    <row r="4163" spans="22:24" x14ac:dyDescent="0.3">
      <c r="V4163" s="3"/>
      <c r="W4163" s="3"/>
      <c r="X4163" s="4"/>
    </row>
    <row r="4164" spans="22:24" x14ac:dyDescent="0.3">
      <c r="V4164" s="3"/>
      <c r="W4164" s="3"/>
      <c r="X4164" s="4"/>
    </row>
    <row r="4165" spans="22:24" x14ac:dyDescent="0.3">
      <c r="V4165" s="3"/>
      <c r="W4165" s="3"/>
      <c r="X4165" s="4"/>
    </row>
    <row r="4166" spans="22:24" x14ac:dyDescent="0.3">
      <c r="V4166" s="3"/>
      <c r="W4166" s="3"/>
      <c r="X4166" s="4"/>
    </row>
    <row r="4167" spans="22:24" x14ac:dyDescent="0.3">
      <c r="V4167" s="3"/>
      <c r="W4167" s="3"/>
      <c r="X4167" s="4"/>
    </row>
    <row r="4168" spans="22:24" x14ac:dyDescent="0.3">
      <c r="V4168" s="3"/>
      <c r="W4168" s="3"/>
      <c r="X4168" s="4"/>
    </row>
    <row r="4169" spans="22:24" x14ac:dyDescent="0.3">
      <c r="V4169" s="3"/>
      <c r="W4169" s="3"/>
      <c r="X4169" s="4"/>
    </row>
    <row r="4170" spans="22:24" x14ac:dyDescent="0.3">
      <c r="V4170" s="3"/>
      <c r="W4170" s="3"/>
      <c r="X4170" s="4"/>
    </row>
    <row r="4171" spans="22:24" x14ac:dyDescent="0.3">
      <c r="V4171" s="3"/>
      <c r="W4171" s="3"/>
      <c r="X4171" s="4"/>
    </row>
    <row r="4172" spans="22:24" x14ac:dyDescent="0.3">
      <c r="V4172" s="3"/>
      <c r="W4172" s="3"/>
      <c r="X4172" s="4"/>
    </row>
    <row r="4173" spans="22:24" x14ac:dyDescent="0.3">
      <c r="V4173" s="3"/>
      <c r="W4173" s="3"/>
      <c r="X4173" s="4"/>
    </row>
    <row r="4174" spans="22:24" x14ac:dyDescent="0.3">
      <c r="V4174" s="3"/>
      <c r="W4174" s="3"/>
      <c r="X4174" s="4"/>
    </row>
    <row r="4175" spans="22:24" x14ac:dyDescent="0.3">
      <c r="V4175" s="3"/>
      <c r="W4175" s="3"/>
      <c r="X4175" s="4"/>
    </row>
    <row r="4176" spans="22:24" x14ac:dyDescent="0.3">
      <c r="V4176" s="3"/>
      <c r="W4176" s="3"/>
      <c r="X4176" s="4"/>
    </row>
    <row r="4177" spans="22:24" x14ac:dyDescent="0.3">
      <c r="V4177" s="3"/>
      <c r="W4177" s="3"/>
      <c r="X4177" s="4"/>
    </row>
    <row r="4178" spans="22:24" x14ac:dyDescent="0.3">
      <c r="V4178" s="3"/>
      <c r="W4178" s="3"/>
      <c r="X4178" s="4"/>
    </row>
    <row r="4179" spans="22:24" x14ac:dyDescent="0.3">
      <c r="V4179" s="3"/>
      <c r="W4179" s="3"/>
      <c r="X4179" s="4"/>
    </row>
    <row r="4180" spans="22:24" x14ac:dyDescent="0.3">
      <c r="V4180" s="3"/>
      <c r="W4180" s="3"/>
      <c r="X4180" s="4"/>
    </row>
    <row r="4181" spans="22:24" x14ac:dyDescent="0.3">
      <c r="V4181" s="3"/>
      <c r="W4181" s="3"/>
      <c r="X4181" s="4"/>
    </row>
    <row r="4182" spans="22:24" x14ac:dyDescent="0.3">
      <c r="V4182" s="3"/>
      <c r="W4182" s="3"/>
      <c r="X4182" s="4"/>
    </row>
    <row r="4183" spans="22:24" x14ac:dyDescent="0.3">
      <c r="V4183" s="3"/>
      <c r="W4183" s="3"/>
      <c r="X4183" s="4"/>
    </row>
    <row r="4184" spans="22:24" x14ac:dyDescent="0.3">
      <c r="V4184" s="3"/>
      <c r="W4184" s="3"/>
      <c r="X4184" s="4"/>
    </row>
    <row r="4185" spans="22:24" x14ac:dyDescent="0.3">
      <c r="V4185" s="3"/>
      <c r="W4185" s="3"/>
      <c r="X4185" s="4"/>
    </row>
    <row r="4186" spans="22:24" x14ac:dyDescent="0.3">
      <c r="V4186" s="3"/>
      <c r="W4186" s="3"/>
      <c r="X4186" s="4"/>
    </row>
    <row r="4187" spans="22:24" x14ac:dyDescent="0.3">
      <c r="V4187" s="3"/>
      <c r="W4187" s="3"/>
      <c r="X4187" s="4"/>
    </row>
    <row r="4188" spans="22:24" x14ac:dyDescent="0.3">
      <c r="V4188" s="3"/>
      <c r="W4188" s="3"/>
      <c r="X4188" s="4"/>
    </row>
    <row r="4189" spans="22:24" x14ac:dyDescent="0.3">
      <c r="V4189" s="3"/>
      <c r="W4189" s="3"/>
      <c r="X4189" s="4"/>
    </row>
    <row r="4190" spans="22:24" x14ac:dyDescent="0.3">
      <c r="V4190" s="3"/>
      <c r="W4190" s="3"/>
      <c r="X4190" s="4"/>
    </row>
    <row r="4191" spans="22:24" x14ac:dyDescent="0.3">
      <c r="V4191" s="3"/>
      <c r="W4191" s="3"/>
      <c r="X4191" s="4"/>
    </row>
    <row r="4192" spans="22:24" x14ac:dyDescent="0.3">
      <c r="V4192" s="3"/>
      <c r="W4192" s="3"/>
      <c r="X4192" s="4"/>
    </row>
    <row r="4193" spans="22:24" x14ac:dyDescent="0.3">
      <c r="V4193" s="3"/>
      <c r="W4193" s="3"/>
      <c r="X4193" s="4"/>
    </row>
    <row r="4194" spans="22:24" x14ac:dyDescent="0.3">
      <c r="V4194" s="3"/>
      <c r="W4194" s="3"/>
      <c r="X4194" s="4"/>
    </row>
    <row r="4195" spans="22:24" x14ac:dyDescent="0.3">
      <c r="V4195" s="3"/>
      <c r="W4195" s="3"/>
      <c r="X4195" s="4"/>
    </row>
    <row r="4196" spans="22:24" x14ac:dyDescent="0.3">
      <c r="V4196" s="3"/>
      <c r="W4196" s="3"/>
      <c r="X4196" s="4"/>
    </row>
    <row r="4197" spans="22:24" x14ac:dyDescent="0.3">
      <c r="V4197" s="3"/>
      <c r="W4197" s="3"/>
      <c r="X4197" s="4"/>
    </row>
    <row r="4198" spans="22:24" x14ac:dyDescent="0.3">
      <c r="V4198" s="3"/>
      <c r="W4198" s="3"/>
      <c r="X4198" s="4"/>
    </row>
    <row r="4199" spans="22:24" x14ac:dyDescent="0.3">
      <c r="V4199" s="3"/>
      <c r="W4199" s="3"/>
      <c r="X4199" s="4"/>
    </row>
    <row r="4200" spans="22:24" x14ac:dyDescent="0.3">
      <c r="V4200" s="3"/>
      <c r="W4200" s="3"/>
      <c r="X4200" s="4"/>
    </row>
    <row r="4201" spans="22:24" x14ac:dyDescent="0.3">
      <c r="V4201" s="3"/>
      <c r="W4201" s="3"/>
      <c r="X4201" s="4"/>
    </row>
    <row r="4202" spans="22:24" x14ac:dyDescent="0.3">
      <c r="V4202" s="3"/>
      <c r="W4202" s="3"/>
      <c r="X4202" s="4"/>
    </row>
    <row r="4203" spans="22:24" x14ac:dyDescent="0.3">
      <c r="V4203" s="3"/>
      <c r="W4203" s="3"/>
      <c r="X4203" s="4"/>
    </row>
    <row r="4204" spans="22:24" x14ac:dyDescent="0.3">
      <c r="V4204" s="3"/>
      <c r="W4204" s="3"/>
      <c r="X4204" s="4"/>
    </row>
    <row r="4205" spans="22:24" x14ac:dyDescent="0.3">
      <c r="V4205" s="3"/>
      <c r="W4205" s="3"/>
      <c r="X4205" s="4"/>
    </row>
    <row r="4206" spans="22:24" x14ac:dyDescent="0.3">
      <c r="V4206" s="3"/>
      <c r="W4206" s="3"/>
      <c r="X4206" s="4"/>
    </row>
    <row r="4207" spans="22:24" x14ac:dyDescent="0.3">
      <c r="V4207" s="3"/>
      <c r="W4207" s="3"/>
      <c r="X4207" s="4"/>
    </row>
    <row r="4208" spans="22:24" x14ac:dyDescent="0.3">
      <c r="V4208" s="3"/>
      <c r="W4208" s="3"/>
      <c r="X4208" s="4"/>
    </row>
    <row r="4209" spans="22:24" x14ac:dyDescent="0.3">
      <c r="V4209" s="3"/>
      <c r="W4209" s="3"/>
      <c r="X4209" s="4"/>
    </row>
    <row r="4210" spans="22:24" x14ac:dyDescent="0.3">
      <c r="V4210" s="3"/>
      <c r="W4210" s="3"/>
      <c r="X4210" s="4"/>
    </row>
    <row r="4211" spans="22:24" x14ac:dyDescent="0.3">
      <c r="V4211" s="3"/>
      <c r="W4211" s="3"/>
      <c r="X4211" s="4"/>
    </row>
    <row r="4212" spans="22:24" x14ac:dyDescent="0.3">
      <c r="V4212" s="3"/>
      <c r="W4212" s="3"/>
      <c r="X4212" s="4"/>
    </row>
    <row r="4213" spans="22:24" x14ac:dyDescent="0.3">
      <c r="V4213" s="3"/>
      <c r="W4213" s="3"/>
      <c r="X4213" s="4"/>
    </row>
    <row r="4214" spans="22:24" x14ac:dyDescent="0.3">
      <c r="V4214" s="3"/>
      <c r="W4214" s="3"/>
      <c r="X4214" s="4"/>
    </row>
    <row r="4215" spans="22:24" x14ac:dyDescent="0.3">
      <c r="V4215" s="3"/>
      <c r="W4215" s="3"/>
      <c r="X4215" s="4"/>
    </row>
    <row r="4216" spans="22:24" x14ac:dyDescent="0.3">
      <c r="V4216" s="3"/>
      <c r="W4216" s="3"/>
      <c r="X4216" s="4"/>
    </row>
    <row r="4217" spans="22:24" x14ac:dyDescent="0.3">
      <c r="V4217" s="3"/>
      <c r="W4217" s="3"/>
      <c r="X4217" s="4"/>
    </row>
    <row r="4218" spans="22:24" x14ac:dyDescent="0.3">
      <c r="V4218" s="3"/>
      <c r="W4218" s="3"/>
      <c r="X4218" s="4"/>
    </row>
    <row r="4219" spans="22:24" x14ac:dyDescent="0.3">
      <c r="V4219" s="3"/>
      <c r="W4219" s="3"/>
      <c r="X4219" s="4"/>
    </row>
    <row r="4220" spans="22:24" x14ac:dyDescent="0.3">
      <c r="V4220" s="3"/>
      <c r="W4220" s="3"/>
      <c r="X4220" s="4"/>
    </row>
    <row r="4221" spans="22:24" x14ac:dyDescent="0.3">
      <c r="V4221" s="3"/>
      <c r="W4221" s="3"/>
      <c r="X4221" s="4"/>
    </row>
    <row r="4222" spans="22:24" x14ac:dyDescent="0.3">
      <c r="V4222" s="3"/>
      <c r="W4222" s="3"/>
      <c r="X4222" s="4"/>
    </row>
    <row r="4223" spans="22:24" x14ac:dyDescent="0.3">
      <c r="V4223" s="3"/>
      <c r="W4223" s="3"/>
      <c r="X4223" s="4"/>
    </row>
    <row r="4224" spans="22:24" x14ac:dyDescent="0.3">
      <c r="V4224" s="3"/>
      <c r="W4224" s="3"/>
      <c r="X4224" s="4"/>
    </row>
    <row r="4225" spans="22:24" x14ac:dyDescent="0.3">
      <c r="V4225" s="3"/>
      <c r="W4225" s="3"/>
      <c r="X4225" s="4"/>
    </row>
    <row r="4226" spans="22:24" x14ac:dyDescent="0.3">
      <c r="V4226" s="3"/>
      <c r="W4226" s="3"/>
      <c r="X4226" s="4"/>
    </row>
    <row r="4227" spans="22:24" x14ac:dyDescent="0.3">
      <c r="V4227" s="3"/>
      <c r="W4227" s="3"/>
      <c r="X4227" s="4"/>
    </row>
    <row r="4228" spans="22:24" x14ac:dyDescent="0.3">
      <c r="V4228" s="3"/>
      <c r="W4228" s="3"/>
      <c r="X4228" s="4"/>
    </row>
    <row r="4229" spans="22:24" x14ac:dyDescent="0.3">
      <c r="V4229" s="3"/>
      <c r="W4229" s="3"/>
      <c r="X4229" s="4"/>
    </row>
    <row r="4230" spans="22:24" x14ac:dyDescent="0.3">
      <c r="V4230" s="3"/>
      <c r="W4230" s="3"/>
      <c r="X4230" s="4"/>
    </row>
    <row r="4231" spans="22:24" x14ac:dyDescent="0.3">
      <c r="V4231" s="3"/>
      <c r="W4231" s="3"/>
      <c r="X4231" s="4"/>
    </row>
    <row r="4232" spans="22:24" x14ac:dyDescent="0.3">
      <c r="V4232" s="3"/>
      <c r="W4232" s="3"/>
      <c r="X4232" s="4"/>
    </row>
    <row r="4233" spans="22:24" x14ac:dyDescent="0.3">
      <c r="V4233" s="3"/>
      <c r="W4233" s="3"/>
      <c r="X4233" s="4"/>
    </row>
    <row r="4234" spans="22:24" x14ac:dyDescent="0.3">
      <c r="V4234" s="3"/>
      <c r="W4234" s="3"/>
      <c r="X4234" s="4"/>
    </row>
    <row r="4235" spans="22:24" x14ac:dyDescent="0.3">
      <c r="V4235" s="3"/>
      <c r="W4235" s="3"/>
      <c r="X4235" s="4"/>
    </row>
    <row r="4236" spans="22:24" x14ac:dyDescent="0.3">
      <c r="V4236" s="3"/>
      <c r="W4236" s="3"/>
      <c r="X4236" s="4"/>
    </row>
    <row r="4237" spans="22:24" x14ac:dyDescent="0.3">
      <c r="V4237" s="3"/>
      <c r="W4237" s="3"/>
      <c r="X4237" s="4"/>
    </row>
    <row r="4238" spans="22:24" x14ac:dyDescent="0.3">
      <c r="V4238" s="3"/>
      <c r="W4238" s="3"/>
      <c r="X4238" s="4"/>
    </row>
    <row r="4239" spans="22:24" x14ac:dyDescent="0.3">
      <c r="V4239" s="3"/>
      <c r="W4239" s="3"/>
      <c r="X4239" s="4"/>
    </row>
    <row r="4240" spans="22:24" x14ac:dyDescent="0.3">
      <c r="V4240" s="3"/>
      <c r="W4240" s="3"/>
      <c r="X4240" s="4"/>
    </row>
    <row r="4241" spans="22:24" x14ac:dyDescent="0.3">
      <c r="V4241" s="3"/>
      <c r="W4241" s="3"/>
      <c r="X4241" s="4"/>
    </row>
    <row r="4242" spans="22:24" x14ac:dyDescent="0.3">
      <c r="V4242" s="3"/>
      <c r="W4242" s="3"/>
      <c r="X4242" s="4"/>
    </row>
    <row r="4243" spans="22:24" x14ac:dyDescent="0.3">
      <c r="V4243" s="3"/>
      <c r="W4243" s="3"/>
      <c r="X4243" s="4"/>
    </row>
    <row r="4244" spans="22:24" x14ac:dyDescent="0.3">
      <c r="V4244" s="3"/>
      <c r="W4244" s="3"/>
      <c r="X4244" s="4"/>
    </row>
    <row r="4245" spans="22:24" x14ac:dyDescent="0.3">
      <c r="V4245" s="3"/>
      <c r="W4245" s="3"/>
      <c r="X4245" s="4"/>
    </row>
    <row r="4246" spans="22:24" x14ac:dyDescent="0.3">
      <c r="V4246" s="3"/>
      <c r="W4246" s="3"/>
      <c r="X4246" s="4"/>
    </row>
    <row r="4247" spans="22:24" x14ac:dyDescent="0.3">
      <c r="V4247" s="3"/>
      <c r="W4247" s="3"/>
      <c r="X4247" s="4"/>
    </row>
    <row r="4248" spans="22:24" x14ac:dyDescent="0.3">
      <c r="V4248" s="3"/>
      <c r="W4248" s="3"/>
      <c r="X4248" s="4"/>
    </row>
    <row r="4249" spans="22:24" x14ac:dyDescent="0.3">
      <c r="V4249" s="3"/>
      <c r="W4249" s="3"/>
      <c r="X4249" s="4"/>
    </row>
    <row r="4250" spans="22:24" x14ac:dyDescent="0.3">
      <c r="V4250" s="3"/>
      <c r="W4250" s="3"/>
      <c r="X4250" s="4"/>
    </row>
    <row r="4251" spans="22:24" x14ac:dyDescent="0.3">
      <c r="V4251" s="3"/>
      <c r="W4251" s="3"/>
      <c r="X4251" s="4"/>
    </row>
    <row r="4252" spans="22:24" x14ac:dyDescent="0.3">
      <c r="V4252" s="3"/>
      <c r="W4252" s="3"/>
      <c r="X4252" s="4"/>
    </row>
    <row r="4253" spans="22:24" x14ac:dyDescent="0.3">
      <c r="V4253" s="3"/>
      <c r="W4253" s="3"/>
      <c r="X4253" s="4"/>
    </row>
    <row r="4254" spans="22:24" x14ac:dyDescent="0.3">
      <c r="V4254" s="3"/>
      <c r="W4254" s="3"/>
      <c r="X4254" s="4"/>
    </row>
    <row r="4255" spans="22:24" x14ac:dyDescent="0.3">
      <c r="V4255" s="3"/>
      <c r="W4255" s="3"/>
      <c r="X4255" s="4"/>
    </row>
    <row r="4256" spans="22:24" x14ac:dyDescent="0.3">
      <c r="V4256" s="3"/>
      <c r="W4256" s="3"/>
      <c r="X4256" s="4"/>
    </row>
    <row r="4257" spans="22:24" x14ac:dyDescent="0.3">
      <c r="V4257" s="3"/>
      <c r="W4257" s="3"/>
      <c r="X4257" s="4"/>
    </row>
    <row r="4258" spans="22:24" x14ac:dyDescent="0.3">
      <c r="V4258" s="3"/>
      <c r="W4258" s="3"/>
      <c r="X4258" s="4"/>
    </row>
    <row r="4259" spans="22:24" x14ac:dyDescent="0.3">
      <c r="V4259" s="3"/>
      <c r="W4259" s="3"/>
      <c r="X4259" s="4"/>
    </row>
    <row r="4260" spans="22:24" x14ac:dyDescent="0.3">
      <c r="V4260" s="3"/>
      <c r="W4260" s="3"/>
      <c r="X4260" s="4"/>
    </row>
    <row r="4261" spans="22:24" x14ac:dyDescent="0.3">
      <c r="V4261" s="3"/>
      <c r="W4261" s="3"/>
      <c r="X4261" s="4"/>
    </row>
    <row r="4262" spans="22:24" x14ac:dyDescent="0.3">
      <c r="V4262" s="3"/>
      <c r="W4262" s="3"/>
      <c r="X4262" s="4"/>
    </row>
    <row r="4263" spans="22:24" x14ac:dyDescent="0.3">
      <c r="V4263" s="3"/>
      <c r="W4263" s="3"/>
      <c r="X4263" s="4"/>
    </row>
    <row r="4264" spans="22:24" x14ac:dyDescent="0.3">
      <c r="V4264" s="3"/>
      <c r="W4264" s="3"/>
      <c r="X4264" s="4"/>
    </row>
    <row r="4265" spans="22:24" x14ac:dyDescent="0.3">
      <c r="V4265" s="3"/>
      <c r="W4265" s="3"/>
      <c r="X4265" s="4"/>
    </row>
    <row r="4266" spans="22:24" x14ac:dyDescent="0.3">
      <c r="V4266" s="3"/>
      <c r="W4266" s="3"/>
      <c r="X4266" s="4"/>
    </row>
    <row r="4267" spans="22:24" x14ac:dyDescent="0.3">
      <c r="V4267" s="3"/>
      <c r="W4267" s="3"/>
      <c r="X4267" s="4"/>
    </row>
    <row r="4268" spans="22:24" x14ac:dyDescent="0.3">
      <c r="V4268" s="3"/>
      <c r="W4268" s="3"/>
      <c r="X4268" s="4"/>
    </row>
    <row r="4269" spans="22:24" x14ac:dyDescent="0.3">
      <c r="V4269" s="3"/>
      <c r="W4269" s="3"/>
      <c r="X4269" s="4"/>
    </row>
    <row r="4270" spans="22:24" x14ac:dyDescent="0.3">
      <c r="V4270" s="3"/>
      <c r="W4270" s="3"/>
      <c r="X4270" s="4"/>
    </row>
    <row r="4271" spans="22:24" x14ac:dyDescent="0.3">
      <c r="V4271" s="3"/>
      <c r="W4271" s="3"/>
      <c r="X4271" s="4"/>
    </row>
    <row r="4272" spans="22:24" x14ac:dyDescent="0.3">
      <c r="V4272" s="3"/>
      <c r="W4272" s="3"/>
      <c r="X4272" s="4"/>
    </row>
    <row r="4273" spans="22:24" x14ac:dyDescent="0.3">
      <c r="V4273" s="3"/>
      <c r="W4273" s="3"/>
      <c r="X4273" s="4"/>
    </row>
    <row r="4274" spans="22:24" x14ac:dyDescent="0.3">
      <c r="V4274" s="3"/>
      <c r="W4274" s="3"/>
      <c r="X4274" s="4"/>
    </row>
    <row r="4275" spans="22:24" x14ac:dyDescent="0.3">
      <c r="V4275" s="3"/>
      <c r="W4275" s="3"/>
      <c r="X4275" s="4"/>
    </row>
    <row r="4276" spans="22:24" x14ac:dyDescent="0.3">
      <c r="V4276" s="3"/>
      <c r="W4276" s="3"/>
      <c r="X4276" s="4"/>
    </row>
    <row r="4277" spans="22:24" x14ac:dyDescent="0.3">
      <c r="V4277" s="3"/>
      <c r="W4277" s="3"/>
      <c r="X4277" s="4"/>
    </row>
    <row r="4278" spans="22:24" x14ac:dyDescent="0.3">
      <c r="V4278" s="3"/>
      <c r="W4278" s="3"/>
      <c r="X4278" s="4"/>
    </row>
    <row r="4279" spans="22:24" x14ac:dyDescent="0.3">
      <c r="V4279" s="3"/>
      <c r="W4279" s="3"/>
      <c r="X4279" s="4"/>
    </row>
    <row r="4280" spans="22:24" x14ac:dyDescent="0.3">
      <c r="V4280" s="3"/>
      <c r="W4280" s="3"/>
      <c r="X4280" s="4"/>
    </row>
    <row r="4281" spans="22:24" x14ac:dyDescent="0.3">
      <c r="V4281" s="3"/>
      <c r="W4281" s="3"/>
      <c r="X4281" s="4"/>
    </row>
    <row r="4282" spans="22:24" x14ac:dyDescent="0.3">
      <c r="V4282" s="3"/>
      <c r="W4282" s="3"/>
      <c r="X4282" s="4"/>
    </row>
    <row r="4283" spans="22:24" x14ac:dyDescent="0.3">
      <c r="V4283" s="3"/>
      <c r="W4283" s="3"/>
      <c r="X4283" s="4"/>
    </row>
    <row r="4284" spans="22:24" x14ac:dyDescent="0.3">
      <c r="V4284" s="3"/>
      <c r="W4284" s="3"/>
      <c r="X4284" s="4"/>
    </row>
    <row r="4285" spans="22:24" x14ac:dyDescent="0.3">
      <c r="V4285" s="3"/>
      <c r="W4285" s="3"/>
      <c r="X4285" s="4"/>
    </row>
    <row r="4286" spans="22:24" x14ac:dyDescent="0.3">
      <c r="V4286" s="3"/>
      <c r="W4286" s="3"/>
      <c r="X4286" s="4"/>
    </row>
    <row r="4287" spans="22:24" x14ac:dyDescent="0.3">
      <c r="V4287" s="3"/>
      <c r="W4287" s="3"/>
      <c r="X4287" s="4"/>
    </row>
    <row r="4288" spans="22:24" x14ac:dyDescent="0.3">
      <c r="V4288" s="3"/>
      <c r="W4288" s="3"/>
      <c r="X4288" s="4"/>
    </row>
    <row r="4289" spans="22:24" x14ac:dyDescent="0.3">
      <c r="V4289" s="3"/>
      <c r="W4289" s="3"/>
      <c r="X4289" s="4"/>
    </row>
    <row r="4290" spans="22:24" x14ac:dyDescent="0.3">
      <c r="V4290" s="3"/>
      <c r="W4290" s="3"/>
      <c r="X4290" s="4"/>
    </row>
    <row r="4291" spans="22:24" x14ac:dyDescent="0.3">
      <c r="V4291" s="3"/>
      <c r="W4291" s="3"/>
      <c r="X4291" s="4"/>
    </row>
    <row r="4292" spans="22:24" x14ac:dyDescent="0.3">
      <c r="V4292" s="3"/>
      <c r="W4292" s="3"/>
      <c r="X4292" s="4"/>
    </row>
    <row r="4293" spans="22:24" x14ac:dyDescent="0.3">
      <c r="V4293" s="3"/>
      <c r="W4293" s="3"/>
      <c r="X4293" s="4"/>
    </row>
    <row r="4294" spans="22:24" x14ac:dyDescent="0.3">
      <c r="V4294" s="3"/>
      <c r="W4294" s="3"/>
      <c r="X4294" s="4"/>
    </row>
    <row r="4295" spans="22:24" x14ac:dyDescent="0.3">
      <c r="V4295" s="3"/>
      <c r="W4295" s="3"/>
      <c r="X4295" s="4"/>
    </row>
    <row r="4296" spans="22:24" x14ac:dyDescent="0.3">
      <c r="V4296" s="3"/>
      <c r="W4296" s="3"/>
      <c r="X4296" s="4"/>
    </row>
    <row r="4297" spans="22:24" x14ac:dyDescent="0.3">
      <c r="V4297" s="3"/>
      <c r="W4297" s="3"/>
      <c r="X4297" s="4"/>
    </row>
    <row r="4298" spans="22:24" x14ac:dyDescent="0.3">
      <c r="V4298" s="3"/>
      <c r="W4298" s="3"/>
      <c r="X4298" s="4"/>
    </row>
    <row r="4299" spans="22:24" x14ac:dyDescent="0.3">
      <c r="V4299" s="3"/>
      <c r="W4299" s="3"/>
      <c r="X4299" s="4"/>
    </row>
    <row r="4300" spans="22:24" x14ac:dyDescent="0.3">
      <c r="V4300" s="3"/>
      <c r="W4300" s="3"/>
      <c r="X4300" s="4"/>
    </row>
    <row r="4301" spans="22:24" x14ac:dyDescent="0.3">
      <c r="V4301" s="3"/>
      <c r="W4301" s="3"/>
      <c r="X4301" s="4"/>
    </row>
    <row r="4302" spans="22:24" x14ac:dyDescent="0.3">
      <c r="V4302" s="3"/>
      <c r="W4302" s="3"/>
      <c r="X4302" s="4"/>
    </row>
    <row r="4303" spans="22:24" x14ac:dyDescent="0.3">
      <c r="V4303" s="3"/>
      <c r="W4303" s="3"/>
      <c r="X4303" s="4"/>
    </row>
    <row r="4304" spans="22:24" x14ac:dyDescent="0.3">
      <c r="V4304" s="3"/>
      <c r="W4304" s="3"/>
      <c r="X4304" s="4"/>
    </row>
    <row r="4305" spans="22:24" x14ac:dyDescent="0.3">
      <c r="V4305" s="3"/>
      <c r="W4305" s="3"/>
      <c r="X4305" s="4"/>
    </row>
    <row r="4306" spans="22:24" x14ac:dyDescent="0.3">
      <c r="V4306" s="3"/>
      <c r="W4306" s="3"/>
      <c r="X4306" s="4"/>
    </row>
    <row r="4307" spans="22:24" x14ac:dyDescent="0.3">
      <c r="V4307" s="3"/>
      <c r="W4307" s="3"/>
      <c r="X4307" s="4"/>
    </row>
    <row r="4308" spans="22:24" x14ac:dyDescent="0.3">
      <c r="V4308" s="3"/>
      <c r="W4308" s="3"/>
      <c r="X4308" s="4"/>
    </row>
    <row r="4309" spans="22:24" x14ac:dyDescent="0.3">
      <c r="V4309" s="3"/>
      <c r="W4309" s="3"/>
      <c r="X4309" s="4"/>
    </row>
    <row r="4310" spans="22:24" x14ac:dyDescent="0.3">
      <c r="V4310" s="3"/>
      <c r="W4310" s="3"/>
      <c r="X4310" s="4"/>
    </row>
    <row r="4311" spans="22:24" x14ac:dyDescent="0.3">
      <c r="V4311" s="3"/>
      <c r="W4311" s="3"/>
      <c r="X4311" s="4"/>
    </row>
    <row r="4312" spans="22:24" x14ac:dyDescent="0.3">
      <c r="V4312" s="3"/>
      <c r="W4312" s="3"/>
      <c r="X4312" s="4"/>
    </row>
    <row r="4313" spans="22:24" x14ac:dyDescent="0.3">
      <c r="V4313" s="3"/>
      <c r="W4313" s="3"/>
      <c r="X4313" s="4"/>
    </row>
    <row r="4314" spans="22:24" x14ac:dyDescent="0.3">
      <c r="V4314" s="3"/>
      <c r="W4314" s="3"/>
      <c r="X4314" s="4"/>
    </row>
    <row r="4315" spans="22:24" x14ac:dyDescent="0.3">
      <c r="V4315" s="3"/>
      <c r="W4315" s="3"/>
      <c r="X4315" s="4"/>
    </row>
    <row r="4316" spans="22:24" x14ac:dyDescent="0.3">
      <c r="V4316" s="3"/>
      <c r="W4316" s="3"/>
      <c r="X4316" s="4"/>
    </row>
    <row r="4317" spans="22:24" x14ac:dyDescent="0.3">
      <c r="V4317" s="3"/>
      <c r="W4317" s="3"/>
      <c r="X4317" s="4"/>
    </row>
    <row r="4318" spans="22:24" x14ac:dyDescent="0.3">
      <c r="V4318" s="3"/>
      <c r="W4318" s="3"/>
      <c r="X4318" s="4"/>
    </row>
    <row r="4319" spans="22:24" x14ac:dyDescent="0.3">
      <c r="V4319" s="3"/>
      <c r="W4319" s="3"/>
      <c r="X4319" s="4"/>
    </row>
    <row r="4320" spans="22:24" x14ac:dyDescent="0.3">
      <c r="V4320" s="3"/>
      <c r="W4320" s="3"/>
      <c r="X4320" s="4"/>
    </row>
    <row r="4321" spans="22:24" x14ac:dyDescent="0.3">
      <c r="V4321" s="3"/>
      <c r="W4321" s="3"/>
      <c r="X4321" s="4"/>
    </row>
    <row r="4322" spans="22:24" x14ac:dyDescent="0.3">
      <c r="V4322" s="3"/>
      <c r="W4322" s="3"/>
      <c r="X4322" s="4"/>
    </row>
    <row r="4323" spans="22:24" x14ac:dyDescent="0.3">
      <c r="V4323" s="3"/>
      <c r="W4323" s="3"/>
      <c r="X4323" s="4"/>
    </row>
    <row r="4324" spans="22:24" x14ac:dyDescent="0.3">
      <c r="V4324" s="3"/>
      <c r="W4324" s="3"/>
      <c r="X4324" s="4"/>
    </row>
    <row r="4325" spans="22:24" x14ac:dyDescent="0.3">
      <c r="V4325" s="3"/>
      <c r="W4325" s="3"/>
      <c r="X4325" s="4"/>
    </row>
    <row r="4326" spans="22:24" x14ac:dyDescent="0.3">
      <c r="V4326" s="3"/>
      <c r="W4326" s="3"/>
      <c r="X4326" s="4"/>
    </row>
    <row r="4327" spans="22:24" x14ac:dyDescent="0.3">
      <c r="V4327" s="3"/>
      <c r="W4327" s="3"/>
      <c r="X4327" s="4"/>
    </row>
    <row r="4328" spans="22:24" x14ac:dyDescent="0.3">
      <c r="V4328" s="3"/>
      <c r="W4328" s="3"/>
      <c r="X4328" s="4"/>
    </row>
    <row r="4329" spans="22:24" x14ac:dyDescent="0.3">
      <c r="V4329" s="3"/>
      <c r="W4329" s="3"/>
      <c r="X4329" s="4"/>
    </row>
    <row r="4330" spans="22:24" x14ac:dyDescent="0.3">
      <c r="V4330" s="3"/>
      <c r="W4330" s="3"/>
      <c r="X4330" s="4"/>
    </row>
    <row r="4331" spans="22:24" x14ac:dyDescent="0.3">
      <c r="V4331" s="3"/>
      <c r="W4331" s="3"/>
      <c r="X4331" s="4"/>
    </row>
    <row r="4332" spans="22:24" x14ac:dyDescent="0.3">
      <c r="V4332" s="3"/>
      <c r="W4332" s="3"/>
      <c r="X4332" s="4"/>
    </row>
    <row r="4333" spans="22:24" x14ac:dyDescent="0.3">
      <c r="V4333" s="3"/>
      <c r="W4333" s="3"/>
      <c r="X4333" s="4"/>
    </row>
    <row r="4334" spans="22:24" x14ac:dyDescent="0.3">
      <c r="V4334" s="3"/>
      <c r="W4334" s="3"/>
      <c r="X4334" s="4"/>
    </row>
    <row r="4335" spans="22:24" x14ac:dyDescent="0.3">
      <c r="V4335" s="3"/>
      <c r="W4335" s="3"/>
      <c r="X4335" s="4"/>
    </row>
    <row r="4336" spans="22:24" x14ac:dyDescent="0.3">
      <c r="V4336" s="3"/>
      <c r="W4336" s="3"/>
      <c r="X4336" s="4"/>
    </row>
    <row r="4337" spans="22:24" x14ac:dyDescent="0.3">
      <c r="V4337" s="3"/>
      <c r="W4337" s="3"/>
      <c r="X4337" s="4"/>
    </row>
    <row r="4338" spans="22:24" x14ac:dyDescent="0.3">
      <c r="V4338" s="3"/>
      <c r="W4338" s="3"/>
      <c r="X4338" s="4"/>
    </row>
    <row r="4339" spans="22:24" x14ac:dyDescent="0.3">
      <c r="V4339" s="3"/>
      <c r="W4339" s="3"/>
      <c r="X4339" s="4"/>
    </row>
    <row r="4340" spans="22:24" x14ac:dyDescent="0.3">
      <c r="V4340" s="3"/>
      <c r="W4340" s="3"/>
      <c r="X4340" s="4"/>
    </row>
    <row r="4341" spans="22:24" x14ac:dyDescent="0.3">
      <c r="V4341" s="3"/>
      <c r="W4341" s="3"/>
      <c r="X4341" s="4"/>
    </row>
    <row r="4342" spans="22:24" x14ac:dyDescent="0.3">
      <c r="V4342" s="3"/>
      <c r="W4342" s="3"/>
      <c r="X4342" s="4"/>
    </row>
    <row r="4343" spans="22:24" x14ac:dyDescent="0.3">
      <c r="V4343" s="3"/>
      <c r="W4343" s="3"/>
      <c r="X4343" s="4"/>
    </row>
    <row r="4344" spans="22:24" x14ac:dyDescent="0.3">
      <c r="V4344" s="3"/>
      <c r="W4344" s="3"/>
      <c r="X4344" s="4"/>
    </row>
    <row r="4345" spans="22:24" x14ac:dyDescent="0.3">
      <c r="V4345" s="3"/>
      <c r="W4345" s="3"/>
      <c r="X4345" s="4"/>
    </row>
    <row r="4346" spans="22:24" x14ac:dyDescent="0.3">
      <c r="V4346" s="3"/>
      <c r="W4346" s="3"/>
      <c r="X4346" s="4"/>
    </row>
    <row r="4347" spans="22:24" x14ac:dyDescent="0.3">
      <c r="V4347" s="3"/>
      <c r="W4347" s="3"/>
      <c r="X4347" s="4"/>
    </row>
    <row r="4348" spans="22:24" x14ac:dyDescent="0.3">
      <c r="V4348" s="3"/>
      <c r="W4348" s="3"/>
      <c r="X4348" s="4"/>
    </row>
    <row r="4349" spans="22:24" x14ac:dyDescent="0.3">
      <c r="V4349" s="3"/>
      <c r="W4349" s="3"/>
      <c r="X4349" s="4"/>
    </row>
    <row r="4350" spans="22:24" x14ac:dyDescent="0.3">
      <c r="V4350" s="3"/>
      <c r="W4350" s="3"/>
      <c r="X4350" s="4"/>
    </row>
    <row r="4351" spans="22:24" x14ac:dyDescent="0.3">
      <c r="V4351" s="3"/>
      <c r="W4351" s="3"/>
      <c r="X4351" s="4"/>
    </row>
    <row r="4352" spans="22:24" x14ac:dyDescent="0.3">
      <c r="V4352" s="3"/>
      <c r="W4352" s="3"/>
      <c r="X4352" s="4"/>
    </row>
    <row r="4353" spans="22:24" x14ac:dyDescent="0.3">
      <c r="V4353" s="3"/>
      <c r="W4353" s="3"/>
      <c r="X4353" s="4"/>
    </row>
    <row r="4354" spans="22:24" x14ac:dyDescent="0.3">
      <c r="V4354" s="3"/>
      <c r="W4354" s="3"/>
      <c r="X4354" s="4"/>
    </row>
    <row r="4355" spans="22:24" x14ac:dyDescent="0.3">
      <c r="V4355" s="3"/>
      <c r="W4355" s="3"/>
      <c r="X4355" s="4"/>
    </row>
    <row r="4356" spans="22:24" x14ac:dyDescent="0.3">
      <c r="V4356" s="3"/>
      <c r="W4356" s="3"/>
      <c r="X4356" s="4"/>
    </row>
    <row r="4357" spans="22:24" x14ac:dyDescent="0.3">
      <c r="V4357" s="3"/>
      <c r="W4357" s="3"/>
      <c r="X4357" s="4"/>
    </row>
    <row r="4358" spans="22:24" x14ac:dyDescent="0.3">
      <c r="V4358" s="3"/>
      <c r="W4358" s="3"/>
      <c r="X4358" s="4"/>
    </row>
    <row r="4359" spans="22:24" x14ac:dyDescent="0.3">
      <c r="V4359" s="3"/>
      <c r="W4359" s="3"/>
      <c r="X4359" s="4"/>
    </row>
    <row r="4360" spans="22:24" x14ac:dyDescent="0.3">
      <c r="V4360" s="3"/>
      <c r="W4360" s="3"/>
      <c r="X4360" s="4"/>
    </row>
    <row r="4361" spans="22:24" x14ac:dyDescent="0.3">
      <c r="V4361" s="3"/>
      <c r="W4361" s="3"/>
      <c r="X4361" s="4"/>
    </row>
    <row r="4362" spans="22:24" x14ac:dyDescent="0.3">
      <c r="V4362" s="3"/>
      <c r="W4362" s="3"/>
      <c r="X4362" s="4"/>
    </row>
    <row r="4363" spans="22:24" x14ac:dyDescent="0.3">
      <c r="V4363" s="3"/>
      <c r="W4363" s="3"/>
      <c r="X4363" s="4"/>
    </row>
    <row r="4364" spans="22:24" x14ac:dyDescent="0.3">
      <c r="V4364" s="3"/>
      <c r="W4364" s="3"/>
      <c r="X4364" s="4"/>
    </row>
    <row r="4365" spans="22:24" x14ac:dyDescent="0.3">
      <c r="V4365" s="3"/>
      <c r="W4365" s="3"/>
      <c r="X4365" s="4"/>
    </row>
    <row r="4366" spans="22:24" x14ac:dyDescent="0.3">
      <c r="V4366" s="3"/>
      <c r="W4366" s="3"/>
      <c r="X4366" s="4"/>
    </row>
    <row r="4367" spans="22:24" x14ac:dyDescent="0.3">
      <c r="V4367" s="3"/>
      <c r="W4367" s="3"/>
      <c r="X4367" s="4"/>
    </row>
    <row r="4368" spans="22:24" x14ac:dyDescent="0.3">
      <c r="V4368" s="3"/>
      <c r="W4368" s="3"/>
      <c r="X4368" s="4"/>
    </row>
    <row r="4369" spans="22:24" x14ac:dyDescent="0.3">
      <c r="V4369" s="3"/>
      <c r="W4369" s="3"/>
      <c r="X4369" s="4"/>
    </row>
    <row r="4370" spans="22:24" x14ac:dyDescent="0.3">
      <c r="V4370" s="3"/>
      <c r="W4370" s="3"/>
      <c r="X4370" s="4"/>
    </row>
    <row r="4371" spans="22:24" x14ac:dyDescent="0.3">
      <c r="V4371" s="3"/>
      <c r="W4371" s="3"/>
      <c r="X4371" s="4"/>
    </row>
    <row r="4372" spans="22:24" x14ac:dyDescent="0.3">
      <c r="V4372" s="3"/>
      <c r="W4372" s="3"/>
      <c r="X4372" s="4"/>
    </row>
    <row r="4373" spans="22:24" x14ac:dyDescent="0.3">
      <c r="V4373" s="3"/>
      <c r="W4373" s="3"/>
      <c r="X4373" s="4"/>
    </row>
    <row r="4374" spans="22:24" x14ac:dyDescent="0.3">
      <c r="V4374" s="3"/>
      <c r="W4374" s="3"/>
      <c r="X4374" s="4"/>
    </row>
    <row r="4375" spans="22:24" x14ac:dyDescent="0.3">
      <c r="V4375" s="3"/>
      <c r="W4375" s="3"/>
      <c r="X4375" s="4"/>
    </row>
    <row r="4376" spans="22:24" x14ac:dyDescent="0.3">
      <c r="V4376" s="3"/>
      <c r="W4376" s="3"/>
      <c r="X4376" s="4"/>
    </row>
    <row r="4377" spans="22:24" x14ac:dyDescent="0.3">
      <c r="V4377" s="3"/>
      <c r="W4377" s="3"/>
      <c r="X4377" s="4"/>
    </row>
    <row r="4378" spans="22:24" x14ac:dyDescent="0.3">
      <c r="V4378" s="3"/>
      <c r="W4378" s="3"/>
      <c r="X4378" s="4"/>
    </row>
    <row r="4379" spans="22:24" x14ac:dyDescent="0.3">
      <c r="V4379" s="3"/>
      <c r="W4379" s="3"/>
      <c r="X4379" s="4"/>
    </row>
    <row r="4380" spans="22:24" x14ac:dyDescent="0.3">
      <c r="V4380" s="3"/>
      <c r="W4380" s="3"/>
      <c r="X4380" s="4"/>
    </row>
    <row r="4381" spans="22:24" x14ac:dyDescent="0.3">
      <c r="V4381" s="3"/>
      <c r="W4381" s="3"/>
      <c r="X4381" s="4"/>
    </row>
    <row r="4382" spans="22:24" x14ac:dyDescent="0.3">
      <c r="V4382" s="3"/>
      <c r="W4382" s="3"/>
      <c r="X4382" s="4"/>
    </row>
    <row r="4383" spans="22:24" x14ac:dyDescent="0.3">
      <c r="V4383" s="3"/>
      <c r="W4383" s="3"/>
      <c r="X4383" s="4"/>
    </row>
    <row r="4384" spans="22:24" x14ac:dyDescent="0.3">
      <c r="V4384" s="3"/>
      <c r="W4384" s="3"/>
      <c r="X4384" s="4"/>
    </row>
    <row r="4385" spans="22:24" x14ac:dyDescent="0.3">
      <c r="V4385" s="3"/>
      <c r="W4385" s="3"/>
      <c r="X4385" s="4"/>
    </row>
    <row r="4386" spans="22:24" x14ac:dyDescent="0.3">
      <c r="V4386" s="3"/>
      <c r="W4386" s="3"/>
      <c r="X4386" s="4"/>
    </row>
    <row r="4387" spans="22:24" x14ac:dyDescent="0.3">
      <c r="V4387" s="3"/>
      <c r="W4387" s="3"/>
      <c r="X4387" s="4"/>
    </row>
    <row r="4388" spans="22:24" x14ac:dyDescent="0.3">
      <c r="V4388" s="3"/>
      <c r="W4388" s="3"/>
      <c r="X4388" s="4"/>
    </row>
    <row r="4389" spans="22:24" x14ac:dyDescent="0.3">
      <c r="V4389" s="3"/>
      <c r="W4389" s="3"/>
      <c r="X4389" s="4"/>
    </row>
    <row r="4390" spans="22:24" x14ac:dyDescent="0.3">
      <c r="V4390" s="3"/>
      <c r="W4390" s="3"/>
      <c r="X4390" s="4"/>
    </row>
    <row r="4391" spans="22:24" x14ac:dyDescent="0.3">
      <c r="V4391" s="3"/>
      <c r="W4391" s="3"/>
      <c r="X4391" s="4"/>
    </row>
    <row r="4392" spans="22:24" x14ac:dyDescent="0.3">
      <c r="V4392" s="3"/>
      <c r="W4392" s="3"/>
      <c r="X4392" s="4"/>
    </row>
    <row r="4393" spans="22:24" x14ac:dyDescent="0.3">
      <c r="V4393" s="3"/>
      <c r="W4393" s="3"/>
      <c r="X4393" s="4"/>
    </row>
    <row r="4394" spans="22:24" x14ac:dyDescent="0.3">
      <c r="V4394" s="3"/>
      <c r="W4394" s="3"/>
      <c r="X4394" s="4"/>
    </row>
    <row r="4395" spans="22:24" x14ac:dyDescent="0.3">
      <c r="V4395" s="3"/>
      <c r="W4395" s="3"/>
      <c r="X4395" s="4"/>
    </row>
    <row r="4396" spans="22:24" x14ac:dyDescent="0.3">
      <c r="V4396" s="3"/>
      <c r="W4396" s="3"/>
      <c r="X4396" s="4"/>
    </row>
    <row r="4397" spans="22:24" x14ac:dyDescent="0.3">
      <c r="V4397" s="3"/>
      <c r="W4397" s="3"/>
      <c r="X4397" s="4"/>
    </row>
    <row r="4398" spans="22:24" x14ac:dyDescent="0.3">
      <c r="V4398" s="3"/>
      <c r="W4398" s="3"/>
      <c r="X4398" s="4"/>
    </row>
    <row r="4399" spans="22:24" x14ac:dyDescent="0.3">
      <c r="V4399" s="3"/>
      <c r="W4399" s="3"/>
      <c r="X4399" s="4"/>
    </row>
    <row r="4400" spans="22:24" x14ac:dyDescent="0.3">
      <c r="V4400" s="3"/>
      <c r="W4400" s="3"/>
      <c r="X4400" s="4"/>
    </row>
    <row r="4401" spans="22:24" x14ac:dyDescent="0.3">
      <c r="V4401" s="3"/>
      <c r="W4401" s="3"/>
      <c r="X4401" s="4"/>
    </row>
    <row r="4402" spans="22:24" x14ac:dyDescent="0.3">
      <c r="V4402" s="3"/>
      <c r="W4402" s="3"/>
      <c r="X4402" s="4"/>
    </row>
    <row r="4403" spans="22:24" x14ac:dyDescent="0.3">
      <c r="V4403" s="3"/>
      <c r="W4403" s="3"/>
      <c r="X4403" s="4"/>
    </row>
    <row r="4404" spans="22:24" x14ac:dyDescent="0.3">
      <c r="V4404" s="3"/>
      <c r="W4404" s="3"/>
      <c r="X4404" s="4"/>
    </row>
    <row r="4405" spans="22:24" x14ac:dyDescent="0.3">
      <c r="V4405" s="3"/>
      <c r="W4405" s="3"/>
      <c r="X4405" s="4"/>
    </row>
    <row r="4406" spans="22:24" x14ac:dyDescent="0.3">
      <c r="V4406" s="3"/>
      <c r="W4406" s="3"/>
      <c r="X4406" s="4"/>
    </row>
    <row r="4407" spans="22:24" x14ac:dyDescent="0.3">
      <c r="V4407" s="3"/>
      <c r="W4407" s="3"/>
      <c r="X4407" s="4"/>
    </row>
    <row r="4408" spans="22:24" x14ac:dyDescent="0.3">
      <c r="V4408" s="3"/>
      <c r="W4408" s="3"/>
      <c r="X4408" s="4"/>
    </row>
    <row r="4409" spans="22:24" x14ac:dyDescent="0.3">
      <c r="V4409" s="3"/>
      <c r="W4409" s="3"/>
      <c r="X4409" s="4"/>
    </row>
    <row r="4410" spans="22:24" x14ac:dyDescent="0.3">
      <c r="V4410" s="3"/>
      <c r="W4410" s="3"/>
      <c r="X4410" s="4"/>
    </row>
    <row r="4411" spans="22:24" x14ac:dyDescent="0.3">
      <c r="V4411" s="3"/>
      <c r="W4411" s="3"/>
      <c r="X4411" s="4"/>
    </row>
    <row r="4412" spans="22:24" x14ac:dyDescent="0.3">
      <c r="V4412" s="3"/>
      <c r="W4412" s="3"/>
      <c r="X4412" s="4"/>
    </row>
    <row r="4413" spans="22:24" x14ac:dyDescent="0.3">
      <c r="V4413" s="3"/>
      <c r="W4413" s="3"/>
      <c r="X4413" s="4"/>
    </row>
    <row r="4414" spans="22:24" x14ac:dyDescent="0.3">
      <c r="V4414" s="3"/>
      <c r="W4414" s="3"/>
      <c r="X4414" s="4"/>
    </row>
    <row r="4415" spans="22:24" x14ac:dyDescent="0.3">
      <c r="V4415" s="3"/>
      <c r="W4415" s="3"/>
      <c r="X4415" s="4"/>
    </row>
    <row r="4416" spans="22:24" x14ac:dyDescent="0.3">
      <c r="V4416" s="3"/>
      <c r="W4416" s="3"/>
      <c r="X4416" s="4"/>
    </row>
    <row r="4417" spans="22:24" x14ac:dyDescent="0.3">
      <c r="V4417" s="3"/>
      <c r="W4417" s="3"/>
      <c r="X4417" s="4"/>
    </row>
    <row r="4418" spans="22:24" x14ac:dyDescent="0.3">
      <c r="V4418" s="3"/>
      <c r="W4418" s="3"/>
      <c r="X4418" s="4"/>
    </row>
    <row r="4419" spans="22:24" x14ac:dyDescent="0.3">
      <c r="V4419" s="3"/>
      <c r="W4419" s="3"/>
      <c r="X4419" s="4"/>
    </row>
    <row r="4420" spans="22:24" x14ac:dyDescent="0.3">
      <c r="V4420" s="3"/>
      <c r="W4420" s="3"/>
      <c r="X4420" s="4"/>
    </row>
    <row r="4421" spans="22:24" x14ac:dyDescent="0.3">
      <c r="V4421" s="3"/>
      <c r="W4421" s="3"/>
      <c r="X4421" s="4"/>
    </row>
    <row r="4422" spans="22:24" x14ac:dyDescent="0.3">
      <c r="V4422" s="3"/>
      <c r="W4422" s="3"/>
      <c r="X4422" s="4"/>
    </row>
    <row r="4423" spans="22:24" x14ac:dyDescent="0.3">
      <c r="V4423" s="3"/>
      <c r="W4423" s="3"/>
      <c r="X4423" s="4"/>
    </row>
    <row r="4424" spans="22:24" x14ac:dyDescent="0.3">
      <c r="V4424" s="3"/>
      <c r="W4424" s="3"/>
      <c r="X4424" s="4"/>
    </row>
    <row r="4425" spans="22:24" x14ac:dyDescent="0.3">
      <c r="V4425" s="3"/>
      <c r="W4425" s="3"/>
      <c r="X4425" s="4"/>
    </row>
    <row r="4426" spans="22:24" x14ac:dyDescent="0.3">
      <c r="V4426" s="3"/>
      <c r="W4426" s="3"/>
      <c r="X4426" s="4"/>
    </row>
    <row r="4427" spans="22:24" x14ac:dyDescent="0.3">
      <c r="V4427" s="3"/>
      <c r="W4427" s="3"/>
      <c r="X4427" s="4"/>
    </row>
    <row r="4428" spans="22:24" x14ac:dyDescent="0.3">
      <c r="V4428" s="3"/>
      <c r="W4428" s="3"/>
      <c r="X4428" s="4"/>
    </row>
    <row r="4429" spans="22:24" x14ac:dyDescent="0.3">
      <c r="V4429" s="3"/>
      <c r="W4429" s="3"/>
      <c r="X4429" s="4"/>
    </row>
    <row r="4430" spans="22:24" x14ac:dyDescent="0.3">
      <c r="V4430" s="3"/>
      <c r="W4430" s="3"/>
      <c r="X4430" s="4"/>
    </row>
    <row r="4431" spans="22:24" x14ac:dyDescent="0.3">
      <c r="V4431" s="3"/>
      <c r="W4431" s="3"/>
      <c r="X4431" s="4"/>
    </row>
    <row r="4432" spans="22:24" x14ac:dyDescent="0.3">
      <c r="V4432" s="3"/>
      <c r="W4432" s="3"/>
      <c r="X4432" s="4"/>
    </row>
    <row r="4433" spans="22:24" x14ac:dyDescent="0.3">
      <c r="V4433" s="3"/>
      <c r="W4433" s="3"/>
      <c r="X4433" s="4"/>
    </row>
    <row r="4434" spans="22:24" x14ac:dyDescent="0.3">
      <c r="V4434" s="3"/>
      <c r="W4434" s="3"/>
      <c r="X4434" s="4"/>
    </row>
    <row r="4435" spans="22:24" x14ac:dyDescent="0.3">
      <c r="V4435" s="3"/>
      <c r="W4435" s="3"/>
      <c r="X4435" s="4"/>
    </row>
    <row r="4436" spans="22:24" x14ac:dyDescent="0.3">
      <c r="V4436" s="3"/>
      <c r="W4436" s="3"/>
      <c r="X4436" s="4"/>
    </row>
    <row r="4437" spans="22:24" x14ac:dyDescent="0.3">
      <c r="V4437" s="3"/>
      <c r="W4437" s="3"/>
      <c r="X4437" s="4"/>
    </row>
    <row r="4438" spans="22:24" x14ac:dyDescent="0.3">
      <c r="V4438" s="3"/>
      <c r="W4438" s="3"/>
      <c r="X4438" s="4"/>
    </row>
    <row r="4439" spans="22:24" x14ac:dyDescent="0.3">
      <c r="V4439" s="3"/>
      <c r="W4439" s="3"/>
      <c r="X4439" s="4"/>
    </row>
    <row r="4440" spans="22:24" x14ac:dyDescent="0.3">
      <c r="V4440" s="3"/>
      <c r="W4440" s="3"/>
      <c r="X4440" s="4"/>
    </row>
    <row r="4441" spans="22:24" x14ac:dyDescent="0.3">
      <c r="V4441" s="3"/>
      <c r="W4441" s="3"/>
      <c r="X4441" s="4"/>
    </row>
    <row r="4442" spans="22:24" x14ac:dyDescent="0.3">
      <c r="V4442" s="3"/>
      <c r="W4442" s="3"/>
      <c r="X4442" s="4"/>
    </row>
    <row r="4443" spans="22:24" x14ac:dyDescent="0.3">
      <c r="V4443" s="3"/>
      <c r="W4443" s="3"/>
      <c r="X4443" s="4"/>
    </row>
    <row r="4444" spans="22:24" x14ac:dyDescent="0.3">
      <c r="V4444" s="3"/>
      <c r="W4444" s="3"/>
      <c r="X4444" s="4"/>
    </row>
    <row r="4445" spans="22:24" x14ac:dyDescent="0.3">
      <c r="V4445" s="3"/>
      <c r="W4445" s="3"/>
      <c r="X4445" s="4"/>
    </row>
    <row r="4446" spans="22:24" x14ac:dyDescent="0.3">
      <c r="V4446" s="3"/>
      <c r="W4446" s="3"/>
      <c r="X4446" s="4"/>
    </row>
    <row r="4447" spans="22:24" x14ac:dyDescent="0.3">
      <c r="V4447" s="3"/>
      <c r="W4447" s="3"/>
      <c r="X4447" s="4"/>
    </row>
    <row r="4448" spans="22:24" x14ac:dyDescent="0.3">
      <c r="V4448" s="3"/>
      <c r="W4448" s="3"/>
      <c r="X4448" s="4"/>
    </row>
    <row r="4449" spans="22:24" x14ac:dyDescent="0.3">
      <c r="V4449" s="3"/>
      <c r="W4449" s="3"/>
      <c r="X4449" s="4"/>
    </row>
    <row r="4450" spans="22:24" x14ac:dyDescent="0.3">
      <c r="V4450" s="3"/>
      <c r="W4450" s="3"/>
      <c r="X4450" s="4"/>
    </row>
    <row r="4451" spans="22:24" x14ac:dyDescent="0.3">
      <c r="V4451" s="3"/>
      <c r="W4451" s="3"/>
      <c r="X4451" s="4"/>
    </row>
    <row r="4452" spans="22:24" x14ac:dyDescent="0.3">
      <c r="V4452" s="3"/>
      <c r="W4452" s="3"/>
      <c r="X4452" s="4"/>
    </row>
    <row r="4453" spans="22:24" x14ac:dyDescent="0.3">
      <c r="V4453" s="3"/>
      <c r="W4453" s="3"/>
      <c r="X4453" s="4"/>
    </row>
    <row r="4454" spans="22:24" x14ac:dyDescent="0.3">
      <c r="V4454" s="3"/>
      <c r="W4454" s="3"/>
      <c r="X4454" s="4"/>
    </row>
    <row r="4455" spans="22:24" x14ac:dyDescent="0.3">
      <c r="V4455" s="3"/>
      <c r="W4455" s="3"/>
      <c r="X4455" s="4"/>
    </row>
    <row r="4456" spans="22:24" x14ac:dyDescent="0.3">
      <c r="V4456" s="3"/>
      <c r="W4456" s="3"/>
      <c r="X4456" s="4"/>
    </row>
    <row r="4457" spans="22:24" x14ac:dyDescent="0.3">
      <c r="V4457" s="3"/>
      <c r="W4457" s="3"/>
      <c r="X4457" s="4"/>
    </row>
    <row r="4458" spans="22:24" x14ac:dyDescent="0.3">
      <c r="V4458" s="3"/>
      <c r="W4458" s="3"/>
      <c r="X4458" s="4"/>
    </row>
    <row r="4459" spans="22:24" x14ac:dyDescent="0.3">
      <c r="V4459" s="3"/>
      <c r="W4459" s="3"/>
      <c r="X4459" s="4"/>
    </row>
    <row r="4460" spans="22:24" x14ac:dyDescent="0.3">
      <c r="V4460" s="3"/>
      <c r="W4460" s="3"/>
      <c r="X4460" s="4"/>
    </row>
    <row r="4461" spans="22:24" x14ac:dyDescent="0.3">
      <c r="V4461" s="3"/>
      <c r="W4461" s="3"/>
      <c r="X4461" s="4"/>
    </row>
    <row r="4462" spans="22:24" x14ac:dyDescent="0.3">
      <c r="V4462" s="3"/>
      <c r="W4462" s="3"/>
      <c r="X4462" s="4"/>
    </row>
    <row r="4463" spans="22:24" x14ac:dyDescent="0.3">
      <c r="V4463" s="3"/>
      <c r="W4463" s="3"/>
      <c r="X4463" s="4"/>
    </row>
    <row r="4464" spans="22:24" x14ac:dyDescent="0.3">
      <c r="V4464" s="3"/>
      <c r="W4464" s="3"/>
      <c r="X4464" s="4"/>
    </row>
    <row r="4465" spans="22:24" x14ac:dyDescent="0.3">
      <c r="V4465" s="3"/>
      <c r="W4465" s="3"/>
      <c r="X4465" s="4"/>
    </row>
    <row r="4466" spans="22:24" x14ac:dyDescent="0.3">
      <c r="V4466" s="3"/>
      <c r="W4466" s="3"/>
      <c r="X4466" s="4"/>
    </row>
    <row r="4467" spans="22:24" x14ac:dyDescent="0.3">
      <c r="V4467" s="3"/>
      <c r="W4467" s="3"/>
      <c r="X4467" s="4"/>
    </row>
    <row r="4468" spans="22:24" x14ac:dyDescent="0.3">
      <c r="V4468" s="3"/>
      <c r="W4468" s="3"/>
      <c r="X4468" s="4"/>
    </row>
    <row r="4469" spans="22:24" x14ac:dyDescent="0.3">
      <c r="V4469" s="3"/>
      <c r="W4469" s="3"/>
      <c r="X4469" s="4"/>
    </row>
    <row r="4470" spans="22:24" x14ac:dyDescent="0.3">
      <c r="V4470" s="3"/>
      <c r="W4470" s="3"/>
      <c r="X4470" s="4"/>
    </row>
    <row r="4471" spans="22:24" x14ac:dyDescent="0.3">
      <c r="V4471" s="3"/>
      <c r="W4471" s="3"/>
      <c r="X4471" s="4"/>
    </row>
    <row r="4472" spans="22:24" x14ac:dyDescent="0.3">
      <c r="V4472" s="3"/>
      <c r="W4472" s="3"/>
      <c r="X4472" s="4"/>
    </row>
    <row r="4473" spans="22:24" x14ac:dyDescent="0.3">
      <c r="V4473" s="3"/>
      <c r="W4473" s="3"/>
      <c r="X4473" s="4"/>
    </row>
    <row r="4474" spans="22:24" x14ac:dyDescent="0.3">
      <c r="V4474" s="3"/>
      <c r="W4474" s="3"/>
      <c r="X4474" s="4"/>
    </row>
    <row r="4475" spans="22:24" x14ac:dyDescent="0.3">
      <c r="V4475" s="3"/>
      <c r="W4475" s="3"/>
      <c r="X4475" s="4"/>
    </row>
    <row r="4476" spans="22:24" x14ac:dyDescent="0.3">
      <c r="V4476" s="3"/>
      <c r="W4476" s="3"/>
      <c r="X4476" s="4"/>
    </row>
    <row r="4477" spans="22:24" x14ac:dyDescent="0.3">
      <c r="V4477" s="3"/>
      <c r="W4477" s="3"/>
      <c r="X4477" s="4"/>
    </row>
    <row r="4478" spans="22:24" x14ac:dyDescent="0.3">
      <c r="V4478" s="3"/>
      <c r="W4478" s="3"/>
      <c r="X4478" s="4"/>
    </row>
    <row r="4479" spans="22:24" x14ac:dyDescent="0.3">
      <c r="V4479" s="3"/>
      <c r="W4479" s="3"/>
      <c r="X4479" s="4"/>
    </row>
    <row r="4480" spans="22:24" x14ac:dyDescent="0.3">
      <c r="V4480" s="3"/>
      <c r="W4480" s="3"/>
      <c r="X4480" s="4"/>
    </row>
    <row r="4481" spans="22:24" x14ac:dyDescent="0.3">
      <c r="V4481" s="3"/>
      <c r="W4481" s="3"/>
      <c r="X4481" s="4"/>
    </row>
    <row r="4482" spans="22:24" x14ac:dyDescent="0.3">
      <c r="V4482" s="3"/>
      <c r="W4482" s="3"/>
      <c r="X4482" s="4"/>
    </row>
    <row r="4483" spans="22:24" x14ac:dyDescent="0.3">
      <c r="V4483" s="3"/>
      <c r="W4483" s="3"/>
      <c r="X4483" s="4"/>
    </row>
    <row r="4484" spans="22:24" x14ac:dyDescent="0.3">
      <c r="V4484" s="3"/>
      <c r="W4484" s="3"/>
      <c r="X4484" s="4"/>
    </row>
    <row r="4485" spans="22:24" x14ac:dyDescent="0.3">
      <c r="V4485" s="3"/>
      <c r="W4485" s="3"/>
      <c r="X4485" s="4"/>
    </row>
    <row r="4486" spans="22:24" x14ac:dyDescent="0.3">
      <c r="V4486" s="3"/>
      <c r="W4486" s="3"/>
      <c r="X4486" s="4"/>
    </row>
    <row r="4487" spans="22:24" x14ac:dyDescent="0.3">
      <c r="V4487" s="3"/>
      <c r="W4487" s="3"/>
      <c r="X4487" s="4"/>
    </row>
    <row r="4488" spans="22:24" x14ac:dyDescent="0.3">
      <c r="V4488" s="3"/>
      <c r="W4488" s="3"/>
      <c r="X4488" s="4"/>
    </row>
    <row r="4489" spans="22:24" x14ac:dyDescent="0.3">
      <c r="V4489" s="3"/>
      <c r="W4489" s="3"/>
      <c r="X4489" s="4"/>
    </row>
    <row r="4490" spans="22:24" x14ac:dyDescent="0.3">
      <c r="V4490" s="3"/>
      <c r="W4490" s="3"/>
      <c r="X4490" s="4"/>
    </row>
    <row r="4491" spans="22:24" x14ac:dyDescent="0.3">
      <c r="V4491" s="3"/>
      <c r="W4491" s="3"/>
      <c r="X4491" s="4"/>
    </row>
    <row r="4492" spans="22:24" x14ac:dyDescent="0.3">
      <c r="V4492" s="3"/>
      <c r="W4492" s="3"/>
      <c r="X4492" s="4"/>
    </row>
    <row r="4493" spans="22:24" x14ac:dyDescent="0.3">
      <c r="V4493" s="3"/>
      <c r="W4493" s="3"/>
      <c r="X4493" s="4"/>
    </row>
    <row r="4494" spans="22:24" x14ac:dyDescent="0.3">
      <c r="V4494" s="3"/>
      <c r="W4494" s="3"/>
      <c r="X4494" s="4"/>
    </row>
    <row r="4495" spans="22:24" x14ac:dyDescent="0.3">
      <c r="V4495" s="3"/>
      <c r="W4495" s="3"/>
      <c r="X4495" s="4"/>
    </row>
    <row r="4496" spans="22:24" x14ac:dyDescent="0.3">
      <c r="V4496" s="3"/>
      <c r="W4496" s="3"/>
      <c r="X4496" s="4"/>
    </row>
    <row r="4497" spans="22:24" x14ac:dyDescent="0.3">
      <c r="V4497" s="3"/>
      <c r="W4497" s="3"/>
      <c r="X4497" s="4"/>
    </row>
    <row r="4498" spans="22:24" x14ac:dyDescent="0.3">
      <c r="V4498" s="3"/>
      <c r="W4498" s="3"/>
      <c r="X4498" s="4"/>
    </row>
    <row r="4499" spans="22:24" x14ac:dyDescent="0.3">
      <c r="V4499" s="3"/>
      <c r="W4499" s="3"/>
      <c r="X4499" s="4"/>
    </row>
    <row r="4500" spans="22:24" x14ac:dyDescent="0.3">
      <c r="V4500" s="3"/>
      <c r="W4500" s="3"/>
      <c r="X4500" s="4"/>
    </row>
    <row r="4501" spans="22:24" x14ac:dyDescent="0.3">
      <c r="V4501" s="3"/>
      <c r="W4501" s="3"/>
      <c r="X4501" s="4"/>
    </row>
    <row r="4502" spans="22:24" x14ac:dyDescent="0.3">
      <c r="V4502" s="3"/>
      <c r="W4502" s="3"/>
      <c r="X4502" s="4"/>
    </row>
    <row r="4503" spans="22:24" x14ac:dyDescent="0.3">
      <c r="V4503" s="3"/>
      <c r="W4503" s="3"/>
      <c r="X4503" s="4"/>
    </row>
    <row r="4504" spans="22:24" x14ac:dyDescent="0.3">
      <c r="V4504" s="3"/>
      <c r="W4504" s="3"/>
      <c r="X4504" s="4"/>
    </row>
    <row r="4505" spans="22:24" x14ac:dyDescent="0.3">
      <c r="V4505" s="3"/>
      <c r="W4505" s="3"/>
      <c r="X4505" s="4"/>
    </row>
    <row r="4506" spans="22:24" x14ac:dyDescent="0.3">
      <c r="V4506" s="3"/>
      <c r="W4506" s="3"/>
      <c r="X4506" s="4"/>
    </row>
    <row r="4507" spans="22:24" x14ac:dyDescent="0.3">
      <c r="V4507" s="3"/>
      <c r="W4507" s="3"/>
      <c r="X4507" s="4"/>
    </row>
    <row r="4508" spans="22:24" x14ac:dyDescent="0.3">
      <c r="V4508" s="3"/>
      <c r="W4508" s="3"/>
      <c r="X4508" s="4"/>
    </row>
    <row r="4509" spans="22:24" x14ac:dyDescent="0.3">
      <c r="V4509" s="3"/>
      <c r="W4509" s="3"/>
      <c r="X4509" s="4"/>
    </row>
    <row r="4510" spans="22:24" x14ac:dyDescent="0.3">
      <c r="V4510" s="3"/>
      <c r="W4510" s="3"/>
      <c r="X4510" s="4"/>
    </row>
    <row r="4511" spans="22:24" x14ac:dyDescent="0.3">
      <c r="V4511" s="3"/>
      <c r="W4511" s="3"/>
      <c r="X4511" s="4"/>
    </row>
    <row r="4512" spans="22:24" x14ac:dyDescent="0.3">
      <c r="V4512" s="3"/>
      <c r="W4512" s="3"/>
      <c r="X4512" s="4"/>
    </row>
    <row r="4513" spans="22:24" x14ac:dyDescent="0.3">
      <c r="V4513" s="3"/>
      <c r="W4513" s="3"/>
      <c r="X4513" s="4"/>
    </row>
    <row r="4514" spans="22:24" x14ac:dyDescent="0.3">
      <c r="V4514" s="3"/>
      <c r="W4514" s="3"/>
      <c r="X4514" s="4"/>
    </row>
    <row r="4515" spans="22:24" x14ac:dyDescent="0.3">
      <c r="V4515" s="3"/>
      <c r="W4515" s="3"/>
      <c r="X4515" s="4"/>
    </row>
    <row r="4516" spans="22:24" x14ac:dyDescent="0.3">
      <c r="V4516" s="3"/>
      <c r="W4516" s="3"/>
      <c r="X4516" s="4"/>
    </row>
    <row r="4517" spans="22:24" x14ac:dyDescent="0.3">
      <c r="V4517" s="3"/>
      <c r="W4517" s="3"/>
      <c r="X4517" s="4"/>
    </row>
    <row r="4518" spans="22:24" x14ac:dyDescent="0.3">
      <c r="V4518" s="3"/>
      <c r="W4518" s="3"/>
      <c r="X4518" s="4"/>
    </row>
    <row r="4519" spans="22:24" x14ac:dyDescent="0.3">
      <c r="V4519" s="3"/>
      <c r="W4519" s="3"/>
      <c r="X4519" s="4"/>
    </row>
    <row r="4520" spans="22:24" x14ac:dyDescent="0.3">
      <c r="V4520" s="3"/>
      <c r="W4520" s="3"/>
      <c r="X4520" s="4"/>
    </row>
    <row r="4521" spans="22:24" x14ac:dyDescent="0.3">
      <c r="V4521" s="3"/>
      <c r="W4521" s="3"/>
      <c r="X4521" s="4"/>
    </row>
    <row r="4522" spans="22:24" x14ac:dyDescent="0.3">
      <c r="V4522" s="3"/>
      <c r="W4522" s="3"/>
      <c r="X4522" s="4"/>
    </row>
    <row r="4523" spans="22:24" x14ac:dyDescent="0.3">
      <c r="V4523" s="3"/>
      <c r="W4523" s="3"/>
      <c r="X4523" s="4"/>
    </row>
    <row r="4524" spans="22:24" x14ac:dyDescent="0.3">
      <c r="V4524" s="3"/>
      <c r="W4524" s="3"/>
      <c r="X4524" s="4"/>
    </row>
    <row r="4525" spans="22:24" x14ac:dyDescent="0.3">
      <c r="V4525" s="3"/>
      <c r="W4525" s="3"/>
      <c r="X4525" s="4"/>
    </row>
    <row r="4526" spans="22:24" x14ac:dyDescent="0.3">
      <c r="V4526" s="3"/>
      <c r="W4526" s="3"/>
      <c r="X4526" s="4"/>
    </row>
    <row r="4527" spans="22:24" x14ac:dyDescent="0.3">
      <c r="V4527" s="3"/>
      <c r="W4527" s="3"/>
      <c r="X4527" s="4"/>
    </row>
    <row r="4528" spans="22:24" x14ac:dyDescent="0.3">
      <c r="V4528" s="3"/>
      <c r="W4528" s="3"/>
      <c r="X4528" s="4"/>
    </row>
    <row r="4529" spans="22:24" x14ac:dyDescent="0.3">
      <c r="V4529" s="3"/>
      <c r="W4529" s="3"/>
      <c r="X4529" s="4"/>
    </row>
    <row r="4530" spans="22:24" x14ac:dyDescent="0.3">
      <c r="V4530" s="3"/>
      <c r="W4530" s="3"/>
      <c r="X4530" s="4"/>
    </row>
    <row r="4531" spans="22:24" x14ac:dyDescent="0.3">
      <c r="V4531" s="3"/>
      <c r="W4531" s="3"/>
      <c r="X4531" s="4"/>
    </row>
    <row r="4532" spans="22:24" x14ac:dyDescent="0.3">
      <c r="V4532" s="3"/>
      <c r="W4532" s="3"/>
      <c r="X4532" s="4"/>
    </row>
    <row r="4533" spans="22:24" x14ac:dyDescent="0.3">
      <c r="V4533" s="3"/>
      <c r="W4533" s="3"/>
      <c r="X4533" s="4"/>
    </row>
    <row r="4534" spans="22:24" x14ac:dyDescent="0.3">
      <c r="V4534" s="3"/>
      <c r="W4534" s="3"/>
      <c r="X4534" s="4"/>
    </row>
    <row r="4535" spans="22:24" x14ac:dyDescent="0.3">
      <c r="V4535" s="3"/>
      <c r="W4535" s="3"/>
      <c r="X4535" s="4"/>
    </row>
    <row r="4536" spans="22:24" x14ac:dyDescent="0.3">
      <c r="V4536" s="3"/>
      <c r="W4536" s="3"/>
      <c r="X4536" s="4"/>
    </row>
    <row r="4537" spans="22:24" x14ac:dyDescent="0.3">
      <c r="V4537" s="3"/>
      <c r="W4537" s="3"/>
      <c r="X4537" s="4"/>
    </row>
    <row r="4538" spans="22:24" x14ac:dyDescent="0.3">
      <c r="V4538" s="3"/>
      <c r="W4538" s="3"/>
      <c r="X4538" s="4"/>
    </row>
    <row r="4539" spans="22:24" x14ac:dyDescent="0.3">
      <c r="V4539" s="3"/>
      <c r="W4539" s="3"/>
      <c r="X4539" s="4"/>
    </row>
    <row r="4540" spans="22:24" x14ac:dyDescent="0.3">
      <c r="V4540" s="3"/>
      <c r="W4540" s="3"/>
      <c r="X4540" s="4"/>
    </row>
    <row r="4541" spans="22:24" x14ac:dyDescent="0.3">
      <c r="V4541" s="3"/>
      <c r="W4541" s="3"/>
      <c r="X4541" s="4"/>
    </row>
    <row r="4542" spans="22:24" x14ac:dyDescent="0.3">
      <c r="V4542" s="3"/>
      <c r="W4542" s="3"/>
      <c r="X4542" s="4"/>
    </row>
    <row r="4543" spans="22:24" x14ac:dyDescent="0.3">
      <c r="V4543" s="3"/>
      <c r="W4543" s="3"/>
      <c r="X4543" s="4"/>
    </row>
    <row r="4544" spans="22:24" x14ac:dyDescent="0.3">
      <c r="V4544" s="3"/>
      <c r="W4544" s="3"/>
      <c r="X4544" s="4"/>
    </row>
    <row r="4545" spans="22:24" x14ac:dyDescent="0.3">
      <c r="V4545" s="3"/>
      <c r="W4545" s="3"/>
      <c r="X4545" s="4"/>
    </row>
    <row r="4546" spans="22:24" x14ac:dyDescent="0.3">
      <c r="V4546" s="3"/>
      <c r="W4546" s="3"/>
      <c r="X4546" s="4"/>
    </row>
    <row r="4547" spans="22:24" x14ac:dyDescent="0.3">
      <c r="V4547" s="3"/>
      <c r="W4547" s="3"/>
      <c r="X4547" s="4"/>
    </row>
    <row r="4548" spans="22:24" x14ac:dyDescent="0.3">
      <c r="V4548" s="3"/>
      <c r="W4548" s="3"/>
      <c r="X4548" s="4"/>
    </row>
    <row r="4549" spans="22:24" x14ac:dyDescent="0.3">
      <c r="V4549" s="3"/>
      <c r="W4549" s="3"/>
      <c r="X4549" s="4"/>
    </row>
    <row r="4550" spans="22:24" x14ac:dyDescent="0.3">
      <c r="V4550" s="3"/>
      <c r="W4550" s="3"/>
      <c r="X4550" s="4"/>
    </row>
    <row r="4551" spans="22:24" x14ac:dyDescent="0.3">
      <c r="V4551" s="3"/>
      <c r="W4551" s="3"/>
      <c r="X4551" s="4"/>
    </row>
    <row r="4552" spans="22:24" x14ac:dyDescent="0.3">
      <c r="V4552" s="3"/>
      <c r="W4552" s="3"/>
      <c r="X4552" s="4"/>
    </row>
    <row r="4553" spans="22:24" x14ac:dyDescent="0.3">
      <c r="V4553" s="3"/>
      <c r="W4553" s="3"/>
      <c r="X4553" s="4"/>
    </row>
    <row r="4554" spans="22:24" x14ac:dyDescent="0.3">
      <c r="V4554" s="3"/>
      <c r="W4554" s="3"/>
      <c r="X4554" s="4"/>
    </row>
    <row r="4555" spans="22:24" x14ac:dyDescent="0.3">
      <c r="V4555" s="3"/>
      <c r="W4555" s="3"/>
      <c r="X4555" s="4"/>
    </row>
    <row r="4556" spans="22:24" x14ac:dyDescent="0.3">
      <c r="V4556" s="3"/>
      <c r="W4556" s="3"/>
      <c r="X4556" s="4"/>
    </row>
    <row r="4557" spans="22:24" x14ac:dyDescent="0.3">
      <c r="V4557" s="3"/>
      <c r="W4557" s="3"/>
      <c r="X4557" s="4"/>
    </row>
    <row r="4558" spans="22:24" x14ac:dyDescent="0.3">
      <c r="V4558" s="3"/>
      <c r="W4558" s="3"/>
      <c r="X4558" s="4"/>
    </row>
    <row r="4559" spans="22:24" x14ac:dyDescent="0.3">
      <c r="V4559" s="3"/>
      <c r="W4559" s="3"/>
      <c r="X4559" s="4"/>
    </row>
    <row r="4560" spans="22:24" x14ac:dyDescent="0.3">
      <c r="V4560" s="3"/>
      <c r="W4560" s="3"/>
      <c r="X4560" s="4"/>
    </row>
    <row r="4561" spans="22:24" x14ac:dyDescent="0.3">
      <c r="V4561" s="3"/>
      <c r="W4561" s="3"/>
      <c r="X4561" s="4"/>
    </row>
    <row r="4562" spans="22:24" x14ac:dyDescent="0.3">
      <c r="V4562" s="3"/>
      <c r="W4562" s="3"/>
      <c r="X4562" s="4"/>
    </row>
    <row r="4563" spans="22:24" x14ac:dyDescent="0.3">
      <c r="V4563" s="3"/>
      <c r="W4563" s="3"/>
      <c r="X4563" s="4"/>
    </row>
    <row r="4564" spans="22:24" x14ac:dyDescent="0.3">
      <c r="V4564" s="3"/>
      <c r="W4564" s="3"/>
      <c r="X4564" s="4"/>
    </row>
    <row r="4565" spans="22:24" x14ac:dyDescent="0.3">
      <c r="V4565" s="3"/>
      <c r="W4565" s="3"/>
      <c r="X4565" s="4"/>
    </row>
    <row r="4566" spans="22:24" x14ac:dyDescent="0.3">
      <c r="V4566" s="3"/>
      <c r="W4566" s="3"/>
      <c r="X4566" s="4"/>
    </row>
    <row r="4567" spans="22:24" x14ac:dyDescent="0.3">
      <c r="V4567" s="3"/>
      <c r="W4567" s="3"/>
      <c r="X4567" s="4"/>
    </row>
    <row r="4568" spans="22:24" x14ac:dyDescent="0.3">
      <c r="V4568" s="3"/>
      <c r="W4568" s="3"/>
      <c r="X4568" s="4"/>
    </row>
    <row r="4569" spans="22:24" x14ac:dyDescent="0.3">
      <c r="V4569" s="3"/>
      <c r="W4569" s="3"/>
      <c r="X4569" s="4"/>
    </row>
    <row r="4570" spans="22:24" x14ac:dyDescent="0.3">
      <c r="V4570" s="3"/>
      <c r="W4570" s="3"/>
      <c r="X4570" s="4"/>
    </row>
    <row r="4571" spans="22:24" x14ac:dyDescent="0.3">
      <c r="V4571" s="3"/>
      <c r="W4571" s="3"/>
      <c r="X4571" s="4"/>
    </row>
    <row r="4572" spans="22:24" x14ac:dyDescent="0.3">
      <c r="V4572" s="3"/>
      <c r="W4572" s="3"/>
      <c r="X4572" s="4"/>
    </row>
    <row r="4573" spans="22:24" x14ac:dyDescent="0.3">
      <c r="V4573" s="3"/>
      <c r="W4573" s="3"/>
      <c r="X4573" s="4"/>
    </row>
    <row r="4574" spans="22:24" x14ac:dyDescent="0.3">
      <c r="V4574" s="3"/>
      <c r="W4574" s="3"/>
      <c r="X4574" s="4"/>
    </row>
    <row r="4575" spans="22:24" x14ac:dyDescent="0.3">
      <c r="V4575" s="3"/>
      <c r="W4575" s="3"/>
      <c r="X4575" s="4"/>
    </row>
    <row r="4576" spans="22:24" x14ac:dyDescent="0.3">
      <c r="V4576" s="3"/>
      <c r="W4576" s="3"/>
      <c r="X4576" s="4"/>
    </row>
    <row r="4577" spans="22:24" x14ac:dyDescent="0.3">
      <c r="V4577" s="3"/>
      <c r="W4577" s="3"/>
      <c r="X4577" s="4"/>
    </row>
    <row r="4578" spans="22:24" x14ac:dyDescent="0.3">
      <c r="V4578" s="3"/>
      <c r="W4578" s="3"/>
      <c r="X4578" s="4"/>
    </row>
    <row r="4579" spans="22:24" x14ac:dyDescent="0.3">
      <c r="V4579" s="3"/>
      <c r="W4579" s="3"/>
      <c r="X4579" s="4"/>
    </row>
    <row r="4580" spans="22:24" x14ac:dyDescent="0.3">
      <c r="V4580" s="3"/>
      <c r="W4580" s="3"/>
      <c r="X4580" s="4"/>
    </row>
    <row r="4581" spans="22:24" x14ac:dyDescent="0.3">
      <c r="V4581" s="3"/>
      <c r="W4581" s="3"/>
      <c r="X4581" s="4"/>
    </row>
    <row r="4582" spans="22:24" x14ac:dyDescent="0.3">
      <c r="V4582" s="3"/>
      <c r="W4582" s="3"/>
      <c r="X4582" s="4"/>
    </row>
    <row r="4583" spans="22:24" x14ac:dyDescent="0.3">
      <c r="V4583" s="3"/>
      <c r="W4583" s="3"/>
      <c r="X4583" s="4"/>
    </row>
    <row r="4584" spans="22:24" x14ac:dyDescent="0.3">
      <c r="V4584" s="3"/>
      <c r="W4584" s="3"/>
      <c r="X4584" s="4"/>
    </row>
    <row r="4585" spans="22:24" x14ac:dyDescent="0.3">
      <c r="V4585" s="3"/>
      <c r="W4585" s="3"/>
      <c r="X4585" s="4"/>
    </row>
    <row r="4586" spans="22:24" x14ac:dyDescent="0.3">
      <c r="V4586" s="3"/>
      <c r="W4586" s="3"/>
      <c r="X4586" s="4"/>
    </row>
    <row r="4587" spans="22:24" x14ac:dyDescent="0.3">
      <c r="V4587" s="3"/>
      <c r="W4587" s="3"/>
      <c r="X4587" s="4"/>
    </row>
    <row r="4588" spans="22:24" x14ac:dyDescent="0.3">
      <c r="V4588" s="3"/>
      <c r="W4588" s="3"/>
      <c r="X4588" s="4"/>
    </row>
    <row r="4589" spans="22:24" x14ac:dyDescent="0.3">
      <c r="V4589" s="3"/>
      <c r="W4589" s="3"/>
      <c r="X4589" s="4"/>
    </row>
    <row r="4590" spans="22:24" x14ac:dyDescent="0.3">
      <c r="V4590" s="3"/>
      <c r="W4590" s="3"/>
      <c r="X4590" s="4"/>
    </row>
    <row r="4591" spans="22:24" x14ac:dyDescent="0.3">
      <c r="V4591" s="3"/>
      <c r="W4591" s="3"/>
      <c r="X4591" s="4"/>
    </row>
    <row r="4592" spans="22:24" x14ac:dyDescent="0.3">
      <c r="V4592" s="3"/>
      <c r="W4592" s="3"/>
      <c r="X4592" s="4"/>
    </row>
    <row r="4593" spans="22:24" x14ac:dyDescent="0.3">
      <c r="V4593" s="3"/>
      <c r="W4593" s="3"/>
      <c r="X4593" s="4"/>
    </row>
    <row r="4594" spans="22:24" x14ac:dyDescent="0.3">
      <c r="V4594" s="3"/>
      <c r="W4594" s="3"/>
      <c r="X4594" s="4"/>
    </row>
    <row r="4595" spans="22:24" x14ac:dyDescent="0.3">
      <c r="V4595" s="3"/>
      <c r="W4595" s="3"/>
      <c r="X4595" s="4"/>
    </row>
    <row r="4596" spans="22:24" x14ac:dyDescent="0.3">
      <c r="V4596" s="3"/>
      <c r="W4596" s="3"/>
      <c r="X4596" s="4"/>
    </row>
    <row r="4597" spans="22:24" x14ac:dyDescent="0.3">
      <c r="V4597" s="3"/>
      <c r="W4597" s="3"/>
      <c r="X4597" s="4"/>
    </row>
    <row r="4598" spans="22:24" x14ac:dyDescent="0.3">
      <c r="V4598" s="3"/>
      <c r="W4598" s="3"/>
      <c r="X4598" s="4"/>
    </row>
    <row r="4599" spans="22:24" x14ac:dyDescent="0.3">
      <c r="V4599" s="3"/>
      <c r="W4599" s="3"/>
      <c r="X4599" s="4"/>
    </row>
    <row r="4600" spans="22:24" x14ac:dyDescent="0.3">
      <c r="V4600" s="3"/>
      <c r="W4600" s="3"/>
      <c r="X4600" s="4"/>
    </row>
    <row r="4601" spans="22:24" x14ac:dyDescent="0.3">
      <c r="V4601" s="3"/>
      <c r="W4601" s="3"/>
      <c r="X4601" s="4"/>
    </row>
    <row r="4602" spans="22:24" x14ac:dyDescent="0.3">
      <c r="V4602" s="3"/>
      <c r="W4602" s="3"/>
      <c r="X4602" s="4"/>
    </row>
    <row r="4603" spans="22:24" x14ac:dyDescent="0.3">
      <c r="V4603" s="3"/>
      <c r="W4603" s="3"/>
      <c r="X4603" s="4"/>
    </row>
    <row r="4604" spans="22:24" x14ac:dyDescent="0.3">
      <c r="V4604" s="3"/>
      <c r="W4604" s="3"/>
      <c r="X4604" s="4"/>
    </row>
    <row r="4605" spans="22:24" x14ac:dyDescent="0.3">
      <c r="V4605" s="3"/>
      <c r="W4605" s="3"/>
      <c r="X4605" s="4"/>
    </row>
    <row r="4606" spans="22:24" x14ac:dyDescent="0.3">
      <c r="V4606" s="3"/>
      <c r="W4606" s="3"/>
      <c r="X4606" s="4"/>
    </row>
    <row r="4607" spans="22:24" x14ac:dyDescent="0.3">
      <c r="V4607" s="3"/>
      <c r="W4607" s="3"/>
      <c r="X4607" s="4"/>
    </row>
    <row r="4608" spans="22:24" x14ac:dyDescent="0.3">
      <c r="V4608" s="3"/>
      <c r="W4608" s="3"/>
      <c r="X4608" s="4"/>
    </row>
    <row r="4609" spans="22:24" x14ac:dyDescent="0.3">
      <c r="V4609" s="3"/>
      <c r="W4609" s="3"/>
      <c r="X4609" s="4"/>
    </row>
    <row r="4610" spans="22:24" x14ac:dyDescent="0.3">
      <c r="V4610" s="3"/>
      <c r="W4610" s="3"/>
      <c r="X4610" s="4"/>
    </row>
    <row r="4611" spans="22:24" x14ac:dyDescent="0.3">
      <c r="V4611" s="3"/>
      <c r="W4611" s="3"/>
      <c r="X4611" s="4"/>
    </row>
    <row r="4612" spans="22:24" x14ac:dyDescent="0.3">
      <c r="V4612" s="3"/>
      <c r="W4612" s="3"/>
      <c r="X4612" s="4"/>
    </row>
    <row r="4613" spans="22:24" x14ac:dyDescent="0.3">
      <c r="V4613" s="3"/>
      <c r="W4613" s="3"/>
      <c r="X4613" s="4"/>
    </row>
    <row r="4614" spans="22:24" x14ac:dyDescent="0.3">
      <c r="V4614" s="3"/>
      <c r="W4614" s="3"/>
      <c r="X4614" s="4"/>
    </row>
    <row r="4615" spans="22:24" x14ac:dyDescent="0.3">
      <c r="V4615" s="3"/>
      <c r="W4615" s="3"/>
      <c r="X4615" s="4"/>
    </row>
    <row r="4616" spans="22:24" x14ac:dyDescent="0.3">
      <c r="V4616" s="3"/>
      <c r="W4616" s="3"/>
      <c r="X4616" s="4"/>
    </row>
    <row r="4617" spans="22:24" x14ac:dyDescent="0.3">
      <c r="V4617" s="3"/>
      <c r="W4617" s="3"/>
      <c r="X4617" s="4"/>
    </row>
    <row r="4618" spans="22:24" x14ac:dyDescent="0.3">
      <c r="V4618" s="3"/>
      <c r="W4618" s="3"/>
      <c r="X4618" s="4"/>
    </row>
    <row r="4619" spans="22:24" x14ac:dyDescent="0.3">
      <c r="V4619" s="3"/>
      <c r="W4619" s="3"/>
      <c r="X4619" s="4"/>
    </row>
    <row r="4620" spans="22:24" x14ac:dyDescent="0.3">
      <c r="V4620" s="3"/>
      <c r="W4620" s="3"/>
      <c r="X4620" s="4"/>
    </row>
    <row r="4621" spans="22:24" x14ac:dyDescent="0.3">
      <c r="V4621" s="3"/>
      <c r="W4621" s="3"/>
      <c r="X4621" s="4"/>
    </row>
    <row r="4622" spans="22:24" x14ac:dyDescent="0.3">
      <c r="V4622" s="3"/>
      <c r="W4622" s="3"/>
      <c r="X4622" s="4"/>
    </row>
    <row r="4623" spans="22:24" x14ac:dyDescent="0.3">
      <c r="V4623" s="3"/>
      <c r="W4623" s="3"/>
      <c r="X4623" s="4"/>
    </row>
    <row r="4624" spans="22:24" x14ac:dyDescent="0.3">
      <c r="V4624" s="3"/>
      <c r="W4624" s="3"/>
      <c r="X4624" s="4"/>
    </row>
    <row r="4625" spans="22:24" x14ac:dyDescent="0.3">
      <c r="V4625" s="3"/>
      <c r="W4625" s="3"/>
      <c r="X4625" s="4"/>
    </row>
    <row r="4626" spans="22:24" x14ac:dyDescent="0.3">
      <c r="V4626" s="3"/>
      <c r="W4626" s="3"/>
      <c r="X4626" s="4"/>
    </row>
    <row r="4627" spans="22:24" x14ac:dyDescent="0.3">
      <c r="V4627" s="3"/>
      <c r="W4627" s="3"/>
      <c r="X4627" s="4"/>
    </row>
    <row r="4628" spans="22:24" x14ac:dyDescent="0.3">
      <c r="V4628" s="3"/>
      <c r="W4628" s="3"/>
      <c r="X4628" s="4"/>
    </row>
    <row r="4629" spans="22:24" x14ac:dyDescent="0.3">
      <c r="V4629" s="3"/>
      <c r="W4629" s="3"/>
      <c r="X4629" s="4"/>
    </row>
    <row r="4630" spans="22:24" x14ac:dyDescent="0.3">
      <c r="V4630" s="3"/>
      <c r="W4630" s="3"/>
      <c r="X4630" s="4"/>
    </row>
    <row r="4631" spans="22:24" x14ac:dyDescent="0.3">
      <c r="V4631" s="3"/>
      <c r="W4631" s="3"/>
      <c r="X4631" s="4"/>
    </row>
    <row r="4632" spans="22:24" x14ac:dyDescent="0.3">
      <c r="V4632" s="3"/>
      <c r="W4632" s="3"/>
      <c r="X4632" s="4"/>
    </row>
    <row r="4633" spans="22:24" x14ac:dyDescent="0.3">
      <c r="V4633" s="3"/>
      <c r="W4633" s="3"/>
      <c r="X4633" s="4"/>
    </row>
    <row r="4634" spans="22:24" x14ac:dyDescent="0.3">
      <c r="V4634" s="3"/>
      <c r="W4634" s="3"/>
      <c r="X4634" s="4"/>
    </row>
    <row r="4635" spans="22:24" x14ac:dyDescent="0.3">
      <c r="V4635" s="3"/>
      <c r="W4635" s="3"/>
      <c r="X4635" s="4"/>
    </row>
    <row r="4636" spans="22:24" x14ac:dyDescent="0.3">
      <c r="V4636" s="3"/>
      <c r="W4636" s="3"/>
      <c r="X4636" s="4"/>
    </row>
    <row r="4637" spans="22:24" x14ac:dyDescent="0.3">
      <c r="V4637" s="3"/>
      <c r="W4637" s="3"/>
      <c r="X4637" s="4"/>
    </row>
    <row r="4638" spans="22:24" x14ac:dyDescent="0.3">
      <c r="V4638" s="3"/>
      <c r="W4638" s="3"/>
      <c r="X4638" s="4"/>
    </row>
    <row r="4639" spans="22:24" x14ac:dyDescent="0.3">
      <c r="V4639" s="3"/>
      <c r="W4639" s="3"/>
      <c r="X4639" s="4"/>
    </row>
    <row r="4640" spans="22:24" x14ac:dyDescent="0.3">
      <c r="V4640" s="3"/>
      <c r="W4640" s="3"/>
      <c r="X4640" s="4"/>
    </row>
    <row r="4641" spans="22:24" x14ac:dyDescent="0.3">
      <c r="V4641" s="3"/>
      <c r="W4641" s="3"/>
      <c r="X4641" s="4"/>
    </row>
    <row r="4642" spans="22:24" x14ac:dyDescent="0.3">
      <c r="V4642" s="3"/>
      <c r="W4642" s="3"/>
      <c r="X4642" s="4"/>
    </row>
    <row r="4643" spans="22:24" x14ac:dyDescent="0.3">
      <c r="V4643" s="3"/>
      <c r="W4643" s="3"/>
      <c r="X4643" s="4"/>
    </row>
    <row r="4644" spans="22:24" x14ac:dyDescent="0.3">
      <c r="V4644" s="3"/>
      <c r="W4644" s="3"/>
      <c r="X4644" s="4"/>
    </row>
    <row r="4645" spans="22:24" x14ac:dyDescent="0.3">
      <c r="V4645" s="3"/>
      <c r="W4645" s="3"/>
      <c r="X4645" s="4"/>
    </row>
    <row r="4646" spans="22:24" x14ac:dyDescent="0.3">
      <c r="V4646" s="3"/>
      <c r="W4646" s="3"/>
      <c r="X4646" s="4"/>
    </row>
    <row r="4647" spans="22:24" x14ac:dyDescent="0.3">
      <c r="V4647" s="3"/>
      <c r="W4647" s="3"/>
      <c r="X4647" s="4"/>
    </row>
    <row r="4648" spans="22:24" x14ac:dyDescent="0.3">
      <c r="V4648" s="3"/>
      <c r="W4648" s="3"/>
      <c r="X4648" s="4"/>
    </row>
    <row r="4649" spans="22:24" x14ac:dyDescent="0.3">
      <c r="V4649" s="3"/>
      <c r="W4649" s="3"/>
      <c r="X4649" s="4"/>
    </row>
    <row r="4650" spans="22:24" x14ac:dyDescent="0.3">
      <c r="V4650" s="3"/>
      <c r="W4650" s="3"/>
      <c r="X4650" s="4"/>
    </row>
    <row r="4651" spans="22:24" x14ac:dyDescent="0.3">
      <c r="V4651" s="3"/>
      <c r="W4651" s="3"/>
      <c r="X4651" s="4"/>
    </row>
    <row r="4652" spans="22:24" x14ac:dyDescent="0.3">
      <c r="V4652" s="3"/>
      <c r="W4652" s="3"/>
      <c r="X4652" s="4"/>
    </row>
    <row r="4653" spans="22:24" x14ac:dyDescent="0.3">
      <c r="V4653" s="3"/>
      <c r="W4653" s="3"/>
      <c r="X4653" s="4"/>
    </row>
    <row r="4654" spans="22:24" x14ac:dyDescent="0.3">
      <c r="V4654" s="3"/>
      <c r="W4654" s="3"/>
      <c r="X4654" s="4"/>
    </row>
    <row r="4655" spans="22:24" x14ac:dyDescent="0.3">
      <c r="V4655" s="3"/>
      <c r="W4655" s="3"/>
      <c r="X4655" s="4"/>
    </row>
    <row r="4656" spans="22:24" x14ac:dyDescent="0.3">
      <c r="V4656" s="3"/>
      <c r="W4656" s="3"/>
      <c r="X4656" s="4"/>
    </row>
    <row r="4657" spans="22:24" x14ac:dyDescent="0.3">
      <c r="V4657" s="3"/>
      <c r="W4657" s="3"/>
      <c r="X4657" s="4"/>
    </row>
    <row r="4658" spans="22:24" x14ac:dyDescent="0.3">
      <c r="V4658" s="3"/>
      <c r="W4658" s="3"/>
      <c r="X4658" s="4"/>
    </row>
    <row r="4659" spans="22:24" x14ac:dyDescent="0.3">
      <c r="V4659" s="3"/>
      <c r="W4659" s="3"/>
      <c r="X4659" s="4"/>
    </row>
    <row r="4660" spans="22:24" x14ac:dyDescent="0.3">
      <c r="V4660" s="3"/>
      <c r="W4660" s="3"/>
      <c r="X4660" s="4"/>
    </row>
    <row r="4661" spans="22:24" x14ac:dyDescent="0.3">
      <c r="V4661" s="3"/>
      <c r="W4661" s="3"/>
      <c r="X4661" s="4"/>
    </row>
    <row r="4662" spans="22:24" x14ac:dyDescent="0.3">
      <c r="V4662" s="3"/>
      <c r="W4662" s="3"/>
      <c r="X4662" s="4"/>
    </row>
    <row r="4663" spans="22:24" x14ac:dyDescent="0.3">
      <c r="V4663" s="3"/>
      <c r="W4663" s="3"/>
      <c r="X4663" s="4"/>
    </row>
    <row r="4664" spans="22:24" x14ac:dyDescent="0.3">
      <c r="V4664" s="3"/>
      <c r="W4664" s="3"/>
      <c r="X4664" s="4"/>
    </row>
    <row r="4665" spans="22:24" x14ac:dyDescent="0.3">
      <c r="V4665" s="3"/>
      <c r="W4665" s="3"/>
      <c r="X4665" s="4"/>
    </row>
    <row r="4666" spans="22:24" x14ac:dyDescent="0.3">
      <c r="V4666" s="3"/>
      <c r="W4666" s="3"/>
      <c r="X4666" s="4"/>
    </row>
    <row r="4667" spans="22:24" x14ac:dyDescent="0.3">
      <c r="V4667" s="3"/>
      <c r="W4667" s="3"/>
      <c r="X4667" s="4"/>
    </row>
    <row r="4668" spans="22:24" x14ac:dyDescent="0.3">
      <c r="V4668" s="3"/>
      <c r="W4668" s="3"/>
      <c r="X4668" s="4"/>
    </row>
    <row r="4669" spans="22:24" x14ac:dyDescent="0.3">
      <c r="V4669" s="3"/>
      <c r="W4669" s="3"/>
      <c r="X4669" s="4"/>
    </row>
    <row r="4670" spans="22:24" x14ac:dyDescent="0.3">
      <c r="V4670" s="3"/>
      <c r="W4670" s="3"/>
      <c r="X4670" s="4"/>
    </row>
    <row r="4671" spans="22:24" x14ac:dyDescent="0.3">
      <c r="V4671" s="3"/>
      <c r="W4671" s="3"/>
      <c r="X4671" s="4"/>
    </row>
    <row r="4672" spans="22:24" x14ac:dyDescent="0.3">
      <c r="V4672" s="3"/>
      <c r="W4672" s="3"/>
      <c r="X4672" s="4"/>
    </row>
    <row r="4673" spans="22:24" x14ac:dyDescent="0.3">
      <c r="V4673" s="3"/>
      <c r="W4673" s="3"/>
      <c r="X4673" s="4"/>
    </row>
    <row r="4674" spans="22:24" x14ac:dyDescent="0.3">
      <c r="V4674" s="3"/>
      <c r="W4674" s="3"/>
      <c r="X4674" s="4"/>
    </row>
    <row r="4675" spans="22:24" x14ac:dyDescent="0.3">
      <c r="V4675" s="3"/>
      <c r="W4675" s="3"/>
      <c r="X4675" s="4"/>
    </row>
    <row r="4676" spans="22:24" x14ac:dyDescent="0.3">
      <c r="V4676" s="3"/>
      <c r="W4676" s="3"/>
      <c r="X4676" s="4"/>
    </row>
    <row r="4677" spans="22:24" x14ac:dyDescent="0.3">
      <c r="V4677" s="3"/>
      <c r="W4677" s="3"/>
      <c r="X4677" s="4"/>
    </row>
    <row r="4678" spans="22:24" x14ac:dyDescent="0.3">
      <c r="V4678" s="3"/>
      <c r="W4678" s="3"/>
      <c r="X4678" s="4"/>
    </row>
    <row r="4679" spans="22:24" x14ac:dyDescent="0.3">
      <c r="V4679" s="3"/>
      <c r="W4679" s="3"/>
      <c r="X4679" s="4"/>
    </row>
    <row r="4680" spans="22:24" x14ac:dyDescent="0.3">
      <c r="V4680" s="3"/>
      <c r="W4680" s="3"/>
      <c r="X4680" s="4"/>
    </row>
    <row r="4681" spans="22:24" x14ac:dyDescent="0.3">
      <c r="V4681" s="3"/>
      <c r="W4681" s="3"/>
      <c r="X4681" s="4"/>
    </row>
    <row r="4682" spans="22:24" x14ac:dyDescent="0.3">
      <c r="V4682" s="3"/>
      <c r="W4682" s="3"/>
      <c r="X4682" s="4"/>
    </row>
    <row r="4683" spans="22:24" x14ac:dyDescent="0.3">
      <c r="V4683" s="3"/>
      <c r="W4683" s="3"/>
      <c r="X4683" s="4"/>
    </row>
    <row r="4684" spans="22:24" x14ac:dyDescent="0.3">
      <c r="V4684" s="3"/>
      <c r="W4684" s="3"/>
      <c r="X4684" s="4"/>
    </row>
    <row r="4685" spans="22:24" x14ac:dyDescent="0.3">
      <c r="V4685" s="3"/>
      <c r="W4685" s="3"/>
      <c r="X4685" s="4"/>
    </row>
    <row r="4686" spans="22:24" x14ac:dyDescent="0.3">
      <c r="V4686" s="3"/>
      <c r="W4686" s="3"/>
      <c r="X4686" s="4"/>
    </row>
    <row r="4687" spans="22:24" x14ac:dyDescent="0.3">
      <c r="V4687" s="3"/>
      <c r="W4687" s="3"/>
      <c r="X4687" s="4"/>
    </row>
    <row r="4688" spans="22:24" x14ac:dyDescent="0.3">
      <c r="V4688" s="3"/>
      <c r="W4688" s="3"/>
      <c r="X4688" s="4"/>
    </row>
    <row r="4689" spans="22:24" x14ac:dyDescent="0.3">
      <c r="V4689" s="3"/>
      <c r="W4689" s="3"/>
      <c r="X4689" s="4"/>
    </row>
    <row r="4690" spans="22:24" x14ac:dyDescent="0.3">
      <c r="V4690" s="3"/>
      <c r="W4690" s="3"/>
      <c r="X4690" s="4"/>
    </row>
    <row r="4691" spans="22:24" x14ac:dyDescent="0.3">
      <c r="V4691" s="3"/>
      <c r="W4691" s="3"/>
      <c r="X4691" s="4"/>
    </row>
    <row r="4692" spans="22:24" x14ac:dyDescent="0.3">
      <c r="V4692" s="3"/>
      <c r="W4692" s="3"/>
      <c r="X4692" s="4"/>
    </row>
    <row r="4693" spans="22:24" x14ac:dyDescent="0.3">
      <c r="V4693" s="3"/>
      <c r="W4693" s="3"/>
      <c r="X4693" s="4"/>
    </row>
    <row r="4694" spans="22:24" x14ac:dyDescent="0.3">
      <c r="V4694" s="3"/>
      <c r="W4694" s="3"/>
      <c r="X4694" s="4"/>
    </row>
    <row r="4695" spans="22:24" x14ac:dyDescent="0.3">
      <c r="V4695" s="3"/>
      <c r="W4695" s="3"/>
      <c r="X4695" s="4"/>
    </row>
    <row r="4696" spans="22:24" x14ac:dyDescent="0.3">
      <c r="V4696" s="3"/>
      <c r="W4696" s="3"/>
      <c r="X4696" s="4"/>
    </row>
    <row r="4697" spans="22:24" x14ac:dyDescent="0.3">
      <c r="V4697" s="3"/>
      <c r="W4697" s="3"/>
      <c r="X4697" s="4"/>
    </row>
    <row r="4698" spans="22:24" x14ac:dyDescent="0.3">
      <c r="V4698" s="3"/>
      <c r="W4698" s="3"/>
      <c r="X4698" s="4"/>
    </row>
    <row r="4699" spans="22:24" x14ac:dyDescent="0.3">
      <c r="V4699" s="3"/>
      <c r="W4699" s="3"/>
      <c r="X4699" s="4"/>
    </row>
    <row r="4700" spans="22:24" x14ac:dyDescent="0.3">
      <c r="V4700" s="3"/>
      <c r="W4700" s="3"/>
      <c r="X4700" s="4"/>
    </row>
    <row r="4701" spans="22:24" x14ac:dyDescent="0.3">
      <c r="V4701" s="3"/>
      <c r="W4701" s="3"/>
      <c r="X4701" s="4"/>
    </row>
    <row r="4702" spans="22:24" x14ac:dyDescent="0.3">
      <c r="V4702" s="3"/>
      <c r="W4702" s="3"/>
      <c r="X4702" s="4"/>
    </row>
    <row r="4703" spans="22:24" x14ac:dyDescent="0.3">
      <c r="V4703" s="3"/>
      <c r="W4703" s="3"/>
      <c r="X4703" s="4"/>
    </row>
    <row r="4704" spans="22:24" x14ac:dyDescent="0.3">
      <c r="V4704" s="3"/>
      <c r="W4704" s="3"/>
      <c r="X4704" s="4"/>
    </row>
    <row r="4705" spans="22:24" x14ac:dyDescent="0.3">
      <c r="V4705" s="3"/>
      <c r="W4705" s="3"/>
      <c r="X4705" s="4"/>
    </row>
    <row r="4706" spans="22:24" x14ac:dyDescent="0.3">
      <c r="V4706" s="3"/>
      <c r="W4706" s="3"/>
      <c r="X4706" s="4"/>
    </row>
    <row r="4707" spans="22:24" x14ac:dyDescent="0.3">
      <c r="V4707" s="3"/>
      <c r="W4707" s="3"/>
      <c r="X4707" s="4"/>
    </row>
    <row r="4708" spans="22:24" x14ac:dyDescent="0.3">
      <c r="V4708" s="3"/>
      <c r="W4708" s="3"/>
      <c r="X4708" s="4"/>
    </row>
    <row r="4709" spans="22:24" x14ac:dyDescent="0.3">
      <c r="V4709" s="3"/>
      <c r="W4709" s="3"/>
      <c r="X4709" s="4"/>
    </row>
    <row r="4710" spans="22:24" x14ac:dyDescent="0.3">
      <c r="V4710" s="3"/>
      <c r="W4710" s="3"/>
      <c r="X4710" s="4"/>
    </row>
    <row r="4711" spans="22:24" x14ac:dyDescent="0.3">
      <c r="V4711" s="3"/>
      <c r="W4711" s="3"/>
      <c r="X4711" s="4"/>
    </row>
    <row r="4712" spans="22:24" x14ac:dyDescent="0.3">
      <c r="V4712" s="3"/>
      <c r="W4712" s="3"/>
      <c r="X4712" s="4"/>
    </row>
    <row r="4713" spans="22:24" x14ac:dyDescent="0.3">
      <c r="V4713" s="3"/>
      <c r="W4713" s="3"/>
      <c r="X4713" s="4"/>
    </row>
    <row r="4714" spans="22:24" x14ac:dyDescent="0.3">
      <c r="V4714" s="3"/>
      <c r="W4714" s="3"/>
      <c r="X4714" s="4"/>
    </row>
    <row r="4715" spans="22:24" x14ac:dyDescent="0.3">
      <c r="V4715" s="3"/>
      <c r="W4715" s="3"/>
      <c r="X4715" s="4"/>
    </row>
    <row r="4716" spans="22:24" x14ac:dyDescent="0.3">
      <c r="V4716" s="3"/>
      <c r="W4716" s="3"/>
      <c r="X4716" s="4"/>
    </row>
    <row r="4717" spans="22:24" x14ac:dyDescent="0.3">
      <c r="V4717" s="3"/>
      <c r="W4717" s="3"/>
      <c r="X4717" s="4"/>
    </row>
    <row r="4718" spans="22:24" x14ac:dyDescent="0.3">
      <c r="V4718" s="3"/>
      <c r="W4718" s="3"/>
      <c r="X4718" s="4"/>
    </row>
    <row r="4719" spans="22:24" x14ac:dyDescent="0.3">
      <c r="V4719" s="3"/>
      <c r="W4719" s="3"/>
      <c r="X4719" s="4"/>
    </row>
    <row r="4720" spans="22:24" x14ac:dyDescent="0.3">
      <c r="V4720" s="3"/>
      <c r="W4720" s="3"/>
      <c r="X4720" s="4"/>
    </row>
    <row r="4721" spans="22:24" x14ac:dyDescent="0.3">
      <c r="V4721" s="3"/>
      <c r="W4721" s="3"/>
      <c r="X4721" s="4"/>
    </row>
    <row r="4722" spans="22:24" x14ac:dyDescent="0.3">
      <c r="V4722" s="3"/>
      <c r="W4722" s="3"/>
      <c r="X4722" s="4"/>
    </row>
    <row r="4723" spans="22:24" x14ac:dyDescent="0.3">
      <c r="V4723" s="3"/>
      <c r="W4723" s="3"/>
      <c r="X4723" s="4"/>
    </row>
    <row r="4724" spans="22:24" x14ac:dyDescent="0.3">
      <c r="V4724" s="3"/>
      <c r="W4724" s="3"/>
      <c r="X4724" s="4"/>
    </row>
    <row r="4725" spans="22:24" x14ac:dyDescent="0.3">
      <c r="V4725" s="3"/>
      <c r="W4725" s="3"/>
      <c r="X4725" s="4"/>
    </row>
    <row r="4726" spans="22:24" x14ac:dyDescent="0.3">
      <c r="V4726" s="3"/>
      <c r="W4726" s="3"/>
      <c r="X4726" s="4"/>
    </row>
    <row r="4727" spans="22:24" x14ac:dyDescent="0.3">
      <c r="V4727" s="3"/>
      <c r="W4727" s="3"/>
      <c r="X4727" s="4"/>
    </row>
    <row r="4728" spans="22:24" x14ac:dyDescent="0.3">
      <c r="V4728" s="3"/>
      <c r="W4728" s="3"/>
      <c r="X4728" s="4"/>
    </row>
    <row r="4729" spans="22:24" x14ac:dyDescent="0.3">
      <c r="V4729" s="3"/>
      <c r="W4729" s="3"/>
      <c r="X4729" s="4"/>
    </row>
    <row r="4730" spans="22:24" x14ac:dyDescent="0.3">
      <c r="V4730" s="3"/>
      <c r="W4730" s="3"/>
      <c r="X4730" s="4"/>
    </row>
    <row r="4731" spans="22:24" x14ac:dyDescent="0.3">
      <c r="V4731" s="3"/>
      <c r="W4731" s="3"/>
      <c r="X4731" s="4"/>
    </row>
    <row r="4732" spans="22:24" x14ac:dyDescent="0.3">
      <c r="V4732" s="3"/>
      <c r="W4732" s="3"/>
      <c r="X4732" s="4"/>
    </row>
    <row r="4733" spans="22:24" x14ac:dyDescent="0.3">
      <c r="V4733" s="3"/>
      <c r="W4733" s="3"/>
      <c r="X4733" s="4"/>
    </row>
    <row r="4734" spans="22:24" x14ac:dyDescent="0.3">
      <c r="V4734" s="3"/>
      <c r="W4734" s="3"/>
      <c r="X4734" s="4"/>
    </row>
    <row r="4735" spans="22:24" x14ac:dyDescent="0.3">
      <c r="V4735" s="3"/>
      <c r="W4735" s="3"/>
      <c r="X4735" s="4"/>
    </row>
    <row r="4736" spans="22:24" x14ac:dyDescent="0.3">
      <c r="V4736" s="3"/>
      <c r="W4736" s="3"/>
      <c r="X4736" s="4"/>
    </row>
    <row r="4737" spans="22:24" x14ac:dyDescent="0.3">
      <c r="V4737" s="3"/>
      <c r="W4737" s="3"/>
      <c r="X4737" s="4"/>
    </row>
    <row r="4738" spans="22:24" x14ac:dyDescent="0.3">
      <c r="V4738" s="3"/>
      <c r="W4738" s="3"/>
      <c r="X4738" s="4"/>
    </row>
    <row r="4739" spans="22:24" x14ac:dyDescent="0.3">
      <c r="V4739" s="3"/>
      <c r="W4739" s="3"/>
      <c r="X4739" s="4"/>
    </row>
    <row r="4740" spans="22:24" x14ac:dyDescent="0.3">
      <c r="V4740" s="3"/>
      <c r="W4740" s="3"/>
      <c r="X4740" s="4"/>
    </row>
    <row r="4741" spans="22:24" x14ac:dyDescent="0.3">
      <c r="V4741" s="3"/>
      <c r="W4741" s="3"/>
      <c r="X4741" s="4"/>
    </row>
    <row r="4742" spans="22:24" x14ac:dyDescent="0.3">
      <c r="V4742" s="3"/>
      <c r="W4742" s="3"/>
      <c r="X4742" s="4"/>
    </row>
    <row r="4743" spans="22:24" x14ac:dyDescent="0.3">
      <c r="V4743" s="3"/>
      <c r="W4743" s="3"/>
      <c r="X4743" s="4"/>
    </row>
    <row r="4744" spans="22:24" x14ac:dyDescent="0.3">
      <c r="V4744" s="3"/>
      <c r="W4744" s="3"/>
      <c r="X4744" s="4"/>
    </row>
    <row r="4745" spans="22:24" x14ac:dyDescent="0.3">
      <c r="V4745" s="3"/>
      <c r="W4745" s="3"/>
      <c r="X4745" s="4"/>
    </row>
    <row r="4746" spans="22:24" x14ac:dyDescent="0.3">
      <c r="V4746" s="3"/>
      <c r="W4746" s="3"/>
      <c r="X4746" s="4"/>
    </row>
    <row r="4747" spans="22:24" x14ac:dyDescent="0.3">
      <c r="V4747" s="3"/>
      <c r="W4747" s="3"/>
      <c r="X4747" s="4"/>
    </row>
    <row r="4748" spans="22:24" x14ac:dyDescent="0.3">
      <c r="V4748" s="3"/>
      <c r="W4748" s="3"/>
      <c r="X4748" s="4"/>
    </row>
    <row r="4749" spans="22:24" x14ac:dyDescent="0.3">
      <c r="V4749" s="3"/>
      <c r="W4749" s="3"/>
      <c r="X4749" s="4"/>
    </row>
    <row r="4750" spans="22:24" x14ac:dyDescent="0.3">
      <c r="V4750" s="3"/>
      <c r="W4750" s="3"/>
      <c r="X4750" s="4"/>
    </row>
    <row r="4751" spans="22:24" x14ac:dyDescent="0.3">
      <c r="V4751" s="3"/>
      <c r="W4751" s="3"/>
      <c r="X4751" s="4"/>
    </row>
    <row r="4752" spans="22:24" x14ac:dyDescent="0.3">
      <c r="V4752" s="3"/>
      <c r="W4752" s="3"/>
      <c r="X4752" s="4"/>
    </row>
    <row r="4753" spans="22:24" x14ac:dyDescent="0.3">
      <c r="V4753" s="3"/>
      <c r="W4753" s="3"/>
      <c r="X4753" s="4"/>
    </row>
    <row r="4754" spans="22:24" x14ac:dyDescent="0.3">
      <c r="V4754" s="3"/>
      <c r="W4754" s="3"/>
      <c r="X4754" s="4"/>
    </row>
    <row r="4755" spans="22:24" x14ac:dyDescent="0.3">
      <c r="V4755" s="3"/>
      <c r="W4755" s="3"/>
      <c r="X4755" s="4"/>
    </row>
    <row r="4756" spans="22:24" x14ac:dyDescent="0.3">
      <c r="V4756" s="3"/>
      <c r="W4756" s="3"/>
      <c r="X4756" s="4"/>
    </row>
    <row r="4757" spans="22:24" x14ac:dyDescent="0.3">
      <c r="V4757" s="3"/>
      <c r="W4757" s="3"/>
      <c r="X4757" s="4"/>
    </row>
    <row r="4758" spans="22:24" x14ac:dyDescent="0.3">
      <c r="V4758" s="3"/>
      <c r="W4758" s="3"/>
      <c r="X4758" s="4"/>
    </row>
    <row r="4759" spans="22:24" x14ac:dyDescent="0.3">
      <c r="V4759" s="3"/>
      <c r="W4759" s="3"/>
      <c r="X4759" s="4"/>
    </row>
    <row r="4760" spans="22:24" x14ac:dyDescent="0.3">
      <c r="V4760" s="3"/>
      <c r="W4760" s="3"/>
      <c r="X4760" s="4"/>
    </row>
    <row r="4761" spans="22:24" x14ac:dyDescent="0.3">
      <c r="V4761" s="3"/>
      <c r="W4761" s="3"/>
      <c r="X4761" s="4"/>
    </row>
    <row r="4762" spans="22:24" x14ac:dyDescent="0.3">
      <c r="V4762" s="3"/>
      <c r="W4762" s="3"/>
      <c r="X4762" s="4"/>
    </row>
    <row r="4763" spans="22:24" x14ac:dyDescent="0.3">
      <c r="V4763" s="3"/>
      <c r="W4763" s="3"/>
      <c r="X4763" s="4"/>
    </row>
    <row r="4764" spans="22:24" x14ac:dyDescent="0.3">
      <c r="V4764" s="3"/>
      <c r="W4764" s="3"/>
      <c r="X4764" s="4"/>
    </row>
    <row r="4765" spans="22:24" x14ac:dyDescent="0.3">
      <c r="V4765" s="3"/>
      <c r="W4765" s="3"/>
      <c r="X4765" s="4"/>
    </row>
    <row r="4766" spans="22:24" x14ac:dyDescent="0.3">
      <c r="V4766" s="3"/>
      <c r="W4766" s="3"/>
      <c r="X4766" s="4"/>
    </row>
    <row r="4767" spans="22:24" x14ac:dyDescent="0.3">
      <c r="V4767" s="3"/>
      <c r="W4767" s="3"/>
      <c r="X4767" s="4"/>
    </row>
    <row r="4768" spans="22:24" x14ac:dyDescent="0.3">
      <c r="V4768" s="3"/>
      <c r="W4768" s="3"/>
      <c r="X4768" s="4"/>
    </row>
    <row r="4769" spans="22:24" x14ac:dyDescent="0.3">
      <c r="V4769" s="3"/>
      <c r="W4769" s="3"/>
      <c r="X4769" s="4"/>
    </row>
    <row r="4770" spans="22:24" x14ac:dyDescent="0.3">
      <c r="V4770" s="3"/>
      <c r="W4770" s="3"/>
      <c r="X4770" s="4"/>
    </row>
    <row r="4771" spans="22:24" x14ac:dyDescent="0.3">
      <c r="V4771" s="3"/>
      <c r="W4771" s="3"/>
      <c r="X4771" s="4"/>
    </row>
    <row r="4772" spans="22:24" x14ac:dyDescent="0.3">
      <c r="V4772" s="3"/>
      <c r="W4772" s="3"/>
      <c r="X4772" s="4"/>
    </row>
    <row r="4773" spans="22:24" x14ac:dyDescent="0.3">
      <c r="V4773" s="3"/>
      <c r="W4773" s="3"/>
      <c r="X4773" s="4"/>
    </row>
    <row r="4774" spans="22:24" x14ac:dyDescent="0.3">
      <c r="V4774" s="3"/>
      <c r="W4774" s="3"/>
      <c r="X4774" s="4"/>
    </row>
    <row r="4775" spans="22:24" x14ac:dyDescent="0.3">
      <c r="V4775" s="3"/>
      <c r="W4775" s="3"/>
      <c r="X4775" s="4"/>
    </row>
    <row r="4776" spans="22:24" x14ac:dyDescent="0.3">
      <c r="V4776" s="3"/>
      <c r="W4776" s="3"/>
      <c r="X4776" s="4"/>
    </row>
    <row r="4777" spans="22:24" x14ac:dyDescent="0.3">
      <c r="V4777" s="3"/>
      <c r="W4777" s="3"/>
      <c r="X4777" s="4"/>
    </row>
    <row r="4778" spans="22:24" x14ac:dyDescent="0.3">
      <c r="V4778" s="3"/>
      <c r="W4778" s="3"/>
      <c r="X4778" s="4"/>
    </row>
    <row r="4779" spans="22:24" x14ac:dyDescent="0.3">
      <c r="V4779" s="3"/>
      <c r="W4779" s="3"/>
      <c r="X4779" s="4"/>
    </row>
    <row r="4780" spans="22:24" x14ac:dyDescent="0.3">
      <c r="V4780" s="3"/>
      <c r="W4780" s="3"/>
      <c r="X4780" s="4"/>
    </row>
    <row r="4781" spans="22:24" x14ac:dyDescent="0.3">
      <c r="V4781" s="3"/>
      <c r="W4781" s="3"/>
      <c r="X4781" s="4"/>
    </row>
    <row r="4782" spans="22:24" x14ac:dyDescent="0.3">
      <c r="V4782" s="3"/>
      <c r="W4782" s="3"/>
      <c r="X4782" s="4"/>
    </row>
    <row r="4783" spans="22:24" x14ac:dyDescent="0.3">
      <c r="V4783" s="3"/>
      <c r="W4783" s="3"/>
      <c r="X4783" s="4"/>
    </row>
    <row r="4784" spans="22:24" x14ac:dyDescent="0.3">
      <c r="V4784" s="3"/>
      <c r="W4784" s="3"/>
      <c r="X4784" s="4"/>
    </row>
    <row r="4785" spans="22:24" x14ac:dyDescent="0.3">
      <c r="V4785" s="3"/>
      <c r="W4785" s="3"/>
      <c r="X4785" s="4"/>
    </row>
    <row r="4786" spans="22:24" x14ac:dyDescent="0.3">
      <c r="V4786" s="3"/>
      <c r="W4786" s="3"/>
      <c r="X4786" s="4"/>
    </row>
    <row r="4787" spans="22:24" x14ac:dyDescent="0.3">
      <c r="V4787" s="3"/>
      <c r="W4787" s="3"/>
      <c r="X4787" s="4"/>
    </row>
    <row r="4788" spans="22:24" x14ac:dyDescent="0.3">
      <c r="V4788" s="3"/>
      <c r="W4788" s="3"/>
      <c r="X4788" s="4"/>
    </row>
    <row r="4789" spans="22:24" x14ac:dyDescent="0.3">
      <c r="V4789" s="3"/>
      <c r="W4789" s="3"/>
      <c r="X4789" s="4"/>
    </row>
    <row r="4790" spans="22:24" x14ac:dyDescent="0.3">
      <c r="V4790" s="3"/>
      <c r="W4790" s="3"/>
      <c r="X4790" s="4"/>
    </row>
    <row r="4791" spans="22:24" x14ac:dyDescent="0.3">
      <c r="V4791" s="3"/>
      <c r="W4791" s="3"/>
      <c r="X4791" s="4"/>
    </row>
    <row r="4792" spans="22:24" x14ac:dyDescent="0.3">
      <c r="V4792" s="3"/>
      <c r="W4792" s="3"/>
      <c r="X4792" s="4"/>
    </row>
    <row r="4793" spans="22:24" x14ac:dyDescent="0.3">
      <c r="V4793" s="3"/>
      <c r="W4793" s="3"/>
      <c r="X4793" s="4"/>
    </row>
    <row r="4794" spans="22:24" x14ac:dyDescent="0.3">
      <c r="V4794" s="3"/>
      <c r="W4794" s="3"/>
      <c r="X4794" s="4"/>
    </row>
    <row r="4795" spans="22:24" x14ac:dyDescent="0.3">
      <c r="V4795" s="3"/>
      <c r="W4795" s="3"/>
      <c r="X4795" s="4"/>
    </row>
    <row r="4796" spans="22:24" x14ac:dyDescent="0.3">
      <c r="V4796" s="3"/>
      <c r="W4796" s="3"/>
      <c r="X4796" s="4"/>
    </row>
    <row r="4797" spans="22:24" x14ac:dyDescent="0.3">
      <c r="V4797" s="3"/>
      <c r="W4797" s="3"/>
      <c r="X4797" s="4"/>
    </row>
    <row r="4798" spans="22:24" x14ac:dyDescent="0.3">
      <c r="V4798" s="3"/>
      <c r="W4798" s="3"/>
      <c r="X4798" s="4"/>
    </row>
    <row r="4799" spans="22:24" x14ac:dyDescent="0.3">
      <c r="V4799" s="3"/>
      <c r="W4799" s="3"/>
      <c r="X4799" s="4"/>
    </row>
    <row r="4800" spans="22:24" x14ac:dyDescent="0.3">
      <c r="V4800" s="3"/>
      <c r="W4800" s="3"/>
      <c r="X4800" s="4"/>
    </row>
    <row r="4801" spans="22:24" x14ac:dyDescent="0.3">
      <c r="V4801" s="3"/>
      <c r="W4801" s="3"/>
      <c r="X4801" s="4"/>
    </row>
    <row r="4802" spans="22:24" x14ac:dyDescent="0.3">
      <c r="V4802" s="3"/>
      <c r="W4802" s="3"/>
      <c r="X4802" s="4"/>
    </row>
    <row r="4803" spans="22:24" x14ac:dyDescent="0.3">
      <c r="V4803" s="3"/>
      <c r="W4803" s="3"/>
      <c r="X4803" s="4"/>
    </row>
    <row r="4804" spans="22:24" x14ac:dyDescent="0.3">
      <c r="V4804" s="3"/>
      <c r="W4804" s="3"/>
      <c r="X4804" s="4"/>
    </row>
    <row r="4805" spans="22:24" x14ac:dyDescent="0.3">
      <c r="V4805" s="3"/>
      <c r="W4805" s="3"/>
      <c r="X4805" s="4"/>
    </row>
    <row r="4806" spans="22:24" x14ac:dyDescent="0.3">
      <c r="V4806" s="3"/>
      <c r="W4806" s="3"/>
      <c r="X4806" s="4"/>
    </row>
    <row r="4807" spans="22:24" x14ac:dyDescent="0.3">
      <c r="V4807" s="3"/>
      <c r="W4807" s="3"/>
      <c r="X4807" s="4"/>
    </row>
    <row r="4808" spans="22:24" x14ac:dyDescent="0.3">
      <c r="V4808" s="3"/>
      <c r="W4808" s="3"/>
      <c r="X4808" s="4"/>
    </row>
    <row r="4809" spans="22:24" x14ac:dyDescent="0.3">
      <c r="V4809" s="3"/>
      <c r="W4809" s="3"/>
      <c r="X4809" s="4"/>
    </row>
    <row r="4810" spans="22:24" x14ac:dyDescent="0.3">
      <c r="V4810" s="3"/>
      <c r="W4810" s="3"/>
      <c r="X4810" s="4"/>
    </row>
    <row r="4811" spans="22:24" x14ac:dyDescent="0.3">
      <c r="V4811" s="3"/>
      <c r="W4811" s="3"/>
      <c r="X4811" s="4"/>
    </row>
    <row r="4812" spans="22:24" x14ac:dyDescent="0.3">
      <c r="V4812" s="3"/>
      <c r="W4812" s="3"/>
      <c r="X4812" s="4"/>
    </row>
    <row r="4813" spans="22:24" x14ac:dyDescent="0.3">
      <c r="V4813" s="3"/>
      <c r="W4813" s="3"/>
      <c r="X4813" s="4"/>
    </row>
    <row r="4814" spans="22:24" x14ac:dyDescent="0.3">
      <c r="V4814" s="3"/>
      <c r="W4814" s="3"/>
      <c r="X4814" s="4"/>
    </row>
    <row r="4815" spans="22:24" x14ac:dyDescent="0.3">
      <c r="V4815" s="3"/>
      <c r="W4815" s="3"/>
      <c r="X4815" s="4"/>
    </row>
    <row r="4816" spans="22:24" x14ac:dyDescent="0.3">
      <c r="V4816" s="3"/>
      <c r="W4816" s="3"/>
      <c r="X4816" s="4"/>
    </row>
    <row r="4817" spans="22:24" x14ac:dyDescent="0.3">
      <c r="V4817" s="3"/>
      <c r="W4817" s="3"/>
      <c r="X4817" s="4"/>
    </row>
    <row r="4818" spans="22:24" x14ac:dyDescent="0.3">
      <c r="V4818" s="3"/>
      <c r="W4818" s="3"/>
      <c r="X4818" s="4"/>
    </row>
    <row r="4819" spans="22:24" x14ac:dyDescent="0.3">
      <c r="V4819" s="3"/>
      <c r="W4819" s="3"/>
      <c r="X4819" s="4"/>
    </row>
    <row r="4820" spans="22:24" x14ac:dyDescent="0.3">
      <c r="V4820" s="3"/>
      <c r="W4820" s="3"/>
      <c r="X4820" s="4"/>
    </row>
    <row r="4821" spans="22:24" x14ac:dyDescent="0.3">
      <c r="V4821" s="3"/>
      <c r="W4821" s="3"/>
      <c r="X4821" s="4"/>
    </row>
    <row r="4822" spans="22:24" x14ac:dyDescent="0.3">
      <c r="V4822" s="3"/>
      <c r="W4822" s="3"/>
      <c r="X4822" s="4"/>
    </row>
    <row r="4823" spans="22:24" x14ac:dyDescent="0.3">
      <c r="V4823" s="3"/>
      <c r="W4823" s="3"/>
      <c r="X4823" s="4"/>
    </row>
    <row r="4824" spans="22:24" x14ac:dyDescent="0.3">
      <c r="V4824" s="3"/>
      <c r="W4824" s="3"/>
      <c r="X4824" s="4"/>
    </row>
    <row r="4825" spans="22:24" x14ac:dyDescent="0.3">
      <c r="V4825" s="3"/>
      <c r="W4825" s="3"/>
      <c r="X4825" s="4"/>
    </row>
    <row r="4826" spans="22:24" x14ac:dyDescent="0.3">
      <c r="V4826" s="3"/>
      <c r="W4826" s="3"/>
      <c r="X4826" s="4"/>
    </row>
    <row r="4827" spans="22:24" x14ac:dyDescent="0.3">
      <c r="V4827" s="3"/>
      <c r="W4827" s="3"/>
      <c r="X4827" s="4"/>
    </row>
    <row r="4828" spans="22:24" x14ac:dyDescent="0.3">
      <c r="V4828" s="3"/>
      <c r="W4828" s="3"/>
      <c r="X4828" s="4"/>
    </row>
    <row r="4829" spans="22:24" x14ac:dyDescent="0.3">
      <c r="V4829" s="3"/>
      <c r="W4829" s="3"/>
      <c r="X4829" s="4"/>
    </row>
    <row r="4830" spans="22:24" x14ac:dyDescent="0.3">
      <c r="V4830" s="3"/>
      <c r="W4830" s="3"/>
      <c r="X4830" s="4"/>
    </row>
    <row r="4831" spans="22:24" x14ac:dyDescent="0.3">
      <c r="V4831" s="3"/>
      <c r="W4831" s="3"/>
      <c r="X4831" s="4"/>
    </row>
    <row r="4832" spans="22:24" x14ac:dyDescent="0.3">
      <c r="V4832" s="3"/>
      <c r="W4832" s="3"/>
      <c r="X4832" s="4"/>
    </row>
    <row r="4833" spans="22:24" x14ac:dyDescent="0.3">
      <c r="V4833" s="3"/>
      <c r="W4833" s="3"/>
      <c r="X4833" s="4"/>
    </row>
    <row r="4834" spans="22:24" x14ac:dyDescent="0.3">
      <c r="V4834" s="3"/>
      <c r="W4834" s="3"/>
      <c r="X4834" s="4"/>
    </row>
    <row r="4835" spans="22:24" x14ac:dyDescent="0.3">
      <c r="V4835" s="3"/>
      <c r="W4835" s="3"/>
      <c r="X4835" s="4"/>
    </row>
    <row r="4836" spans="22:24" x14ac:dyDescent="0.3">
      <c r="V4836" s="3"/>
      <c r="W4836" s="3"/>
      <c r="X4836" s="4"/>
    </row>
    <row r="4837" spans="22:24" x14ac:dyDescent="0.3">
      <c r="V4837" s="3"/>
      <c r="W4837" s="3"/>
      <c r="X4837" s="4"/>
    </row>
    <row r="4838" spans="22:24" x14ac:dyDescent="0.3">
      <c r="V4838" s="3"/>
      <c r="W4838" s="3"/>
      <c r="X4838" s="4"/>
    </row>
    <row r="4839" spans="22:24" x14ac:dyDescent="0.3">
      <c r="V4839" s="3"/>
      <c r="W4839" s="3"/>
      <c r="X4839" s="4"/>
    </row>
    <row r="4840" spans="22:24" x14ac:dyDescent="0.3">
      <c r="V4840" s="3"/>
      <c r="W4840" s="3"/>
      <c r="X4840" s="4"/>
    </row>
    <row r="4841" spans="22:24" x14ac:dyDescent="0.3">
      <c r="V4841" s="3"/>
      <c r="W4841" s="3"/>
      <c r="X4841" s="4"/>
    </row>
    <row r="4842" spans="22:24" x14ac:dyDescent="0.3">
      <c r="V4842" s="3"/>
      <c r="W4842" s="3"/>
      <c r="X4842" s="4"/>
    </row>
    <row r="4843" spans="22:24" x14ac:dyDescent="0.3">
      <c r="V4843" s="3"/>
      <c r="W4843" s="3"/>
      <c r="X4843" s="4"/>
    </row>
    <row r="4844" spans="22:24" x14ac:dyDescent="0.3">
      <c r="V4844" s="3"/>
      <c r="W4844" s="3"/>
      <c r="X4844" s="4"/>
    </row>
    <row r="4845" spans="22:24" x14ac:dyDescent="0.3">
      <c r="V4845" s="3"/>
      <c r="W4845" s="3"/>
      <c r="X4845" s="4"/>
    </row>
    <row r="4846" spans="22:24" x14ac:dyDescent="0.3">
      <c r="V4846" s="3"/>
      <c r="W4846" s="3"/>
      <c r="X4846" s="4"/>
    </row>
    <row r="4847" spans="22:24" x14ac:dyDescent="0.3">
      <c r="V4847" s="3"/>
      <c r="W4847" s="3"/>
      <c r="X4847" s="4"/>
    </row>
    <row r="4848" spans="22:24" x14ac:dyDescent="0.3">
      <c r="V4848" s="3"/>
      <c r="W4848" s="3"/>
      <c r="X4848" s="4"/>
    </row>
    <row r="4849" spans="22:24" x14ac:dyDescent="0.3">
      <c r="V4849" s="3"/>
      <c r="W4849" s="3"/>
      <c r="X4849" s="4"/>
    </row>
    <row r="4850" spans="22:24" x14ac:dyDescent="0.3">
      <c r="V4850" s="3"/>
      <c r="W4850" s="3"/>
      <c r="X4850" s="4"/>
    </row>
    <row r="4851" spans="22:24" x14ac:dyDescent="0.3">
      <c r="V4851" s="3"/>
      <c r="W4851" s="3"/>
      <c r="X4851" s="4"/>
    </row>
    <row r="4852" spans="22:24" x14ac:dyDescent="0.3">
      <c r="V4852" s="3"/>
      <c r="W4852" s="3"/>
      <c r="X4852" s="4"/>
    </row>
    <row r="4853" spans="22:24" x14ac:dyDescent="0.3">
      <c r="V4853" s="3"/>
      <c r="W4853" s="3"/>
      <c r="X4853" s="4"/>
    </row>
    <row r="4854" spans="22:24" x14ac:dyDescent="0.3">
      <c r="V4854" s="3"/>
      <c r="W4854" s="3"/>
      <c r="X4854" s="4"/>
    </row>
    <row r="4855" spans="22:24" x14ac:dyDescent="0.3">
      <c r="V4855" s="3"/>
      <c r="W4855" s="3"/>
      <c r="X4855" s="4"/>
    </row>
    <row r="4856" spans="22:24" x14ac:dyDescent="0.3">
      <c r="V4856" s="3"/>
      <c r="W4856" s="3"/>
      <c r="X4856" s="4"/>
    </row>
    <row r="4857" spans="22:24" x14ac:dyDescent="0.3">
      <c r="V4857" s="3"/>
      <c r="W4857" s="3"/>
      <c r="X4857" s="4"/>
    </row>
    <row r="4858" spans="22:24" x14ac:dyDescent="0.3">
      <c r="V4858" s="3"/>
      <c r="W4858" s="3"/>
      <c r="X4858" s="4"/>
    </row>
    <row r="4859" spans="22:24" x14ac:dyDescent="0.3">
      <c r="V4859" s="3"/>
      <c r="W4859" s="3"/>
      <c r="X4859" s="4"/>
    </row>
    <row r="4860" spans="22:24" x14ac:dyDescent="0.3">
      <c r="V4860" s="3"/>
      <c r="W4860" s="3"/>
      <c r="X4860" s="4"/>
    </row>
    <row r="4861" spans="22:24" x14ac:dyDescent="0.3">
      <c r="V4861" s="3"/>
      <c r="W4861" s="3"/>
      <c r="X4861" s="4"/>
    </row>
    <row r="4862" spans="22:24" x14ac:dyDescent="0.3">
      <c r="V4862" s="3"/>
      <c r="W4862" s="3"/>
      <c r="X4862" s="4"/>
    </row>
    <row r="4863" spans="22:24" x14ac:dyDescent="0.3">
      <c r="V4863" s="3"/>
      <c r="W4863" s="3"/>
      <c r="X4863" s="4"/>
    </row>
    <row r="4864" spans="22:24" x14ac:dyDescent="0.3">
      <c r="V4864" s="3"/>
      <c r="W4864" s="3"/>
      <c r="X4864" s="4"/>
    </row>
    <row r="4865" spans="22:24" x14ac:dyDescent="0.3">
      <c r="V4865" s="3"/>
      <c r="W4865" s="3"/>
      <c r="X4865" s="4"/>
    </row>
    <row r="4866" spans="22:24" x14ac:dyDescent="0.3">
      <c r="V4866" s="3"/>
      <c r="W4866" s="3"/>
      <c r="X4866" s="4"/>
    </row>
    <row r="4867" spans="22:24" x14ac:dyDescent="0.3">
      <c r="V4867" s="3"/>
      <c r="W4867" s="3"/>
      <c r="X4867" s="4"/>
    </row>
    <row r="4868" spans="22:24" x14ac:dyDescent="0.3">
      <c r="V4868" s="3"/>
      <c r="W4868" s="3"/>
      <c r="X4868" s="4"/>
    </row>
    <row r="4869" spans="22:24" x14ac:dyDescent="0.3">
      <c r="V4869" s="3"/>
      <c r="W4869" s="3"/>
      <c r="X4869" s="4"/>
    </row>
    <row r="4870" spans="22:24" x14ac:dyDescent="0.3">
      <c r="V4870" s="3"/>
      <c r="W4870" s="3"/>
      <c r="X4870" s="4"/>
    </row>
    <row r="4871" spans="22:24" x14ac:dyDescent="0.3">
      <c r="V4871" s="3"/>
      <c r="W4871" s="3"/>
      <c r="X4871" s="4"/>
    </row>
    <row r="4872" spans="22:24" x14ac:dyDescent="0.3">
      <c r="V4872" s="3"/>
      <c r="W4872" s="3"/>
      <c r="X4872" s="4"/>
    </row>
    <row r="4873" spans="22:24" x14ac:dyDescent="0.3">
      <c r="V4873" s="3"/>
      <c r="W4873" s="3"/>
      <c r="X4873" s="4"/>
    </row>
    <row r="4874" spans="22:24" x14ac:dyDescent="0.3">
      <c r="V4874" s="3"/>
      <c r="W4874" s="3"/>
      <c r="X4874" s="4"/>
    </row>
    <row r="4875" spans="22:24" x14ac:dyDescent="0.3">
      <c r="V4875" s="3"/>
      <c r="W4875" s="3"/>
      <c r="X4875" s="4"/>
    </row>
    <row r="4876" spans="22:24" x14ac:dyDescent="0.3">
      <c r="V4876" s="3"/>
      <c r="W4876" s="3"/>
      <c r="X4876" s="4"/>
    </row>
    <row r="4877" spans="22:24" x14ac:dyDescent="0.3">
      <c r="V4877" s="3"/>
      <c r="W4877" s="3"/>
      <c r="X4877" s="4"/>
    </row>
    <row r="4878" spans="22:24" x14ac:dyDescent="0.3">
      <c r="V4878" s="3"/>
      <c r="W4878" s="3"/>
      <c r="X4878" s="4"/>
    </row>
    <row r="4879" spans="22:24" x14ac:dyDescent="0.3">
      <c r="V4879" s="3"/>
      <c r="W4879" s="3"/>
      <c r="X4879" s="4"/>
    </row>
    <row r="4880" spans="22:24" x14ac:dyDescent="0.3">
      <c r="V4880" s="3"/>
      <c r="W4880" s="3"/>
      <c r="X4880" s="4"/>
    </row>
    <row r="4881" spans="22:24" x14ac:dyDescent="0.3">
      <c r="V4881" s="3"/>
      <c r="W4881" s="3"/>
      <c r="X4881" s="4"/>
    </row>
    <row r="4882" spans="22:24" x14ac:dyDescent="0.3">
      <c r="V4882" s="3"/>
      <c r="W4882" s="3"/>
      <c r="X4882" s="4"/>
    </row>
    <row r="4883" spans="22:24" x14ac:dyDescent="0.3">
      <c r="V4883" s="3"/>
      <c r="W4883" s="3"/>
      <c r="X4883" s="4"/>
    </row>
    <row r="4884" spans="22:24" x14ac:dyDescent="0.3">
      <c r="V4884" s="3"/>
      <c r="W4884" s="3"/>
      <c r="X4884" s="4"/>
    </row>
    <row r="4885" spans="22:24" x14ac:dyDescent="0.3">
      <c r="V4885" s="3"/>
      <c r="W4885" s="3"/>
      <c r="X4885" s="4"/>
    </row>
    <row r="4886" spans="22:24" x14ac:dyDescent="0.3">
      <c r="V4886" s="3"/>
      <c r="W4886" s="3"/>
      <c r="X4886" s="4"/>
    </row>
    <row r="4887" spans="22:24" x14ac:dyDescent="0.3">
      <c r="V4887" s="3"/>
      <c r="W4887" s="3"/>
      <c r="X4887" s="4"/>
    </row>
    <row r="4888" spans="22:24" x14ac:dyDescent="0.3">
      <c r="V4888" s="3"/>
      <c r="W4888" s="3"/>
      <c r="X4888" s="4"/>
    </row>
    <row r="4889" spans="22:24" x14ac:dyDescent="0.3">
      <c r="V4889" s="3"/>
      <c r="W4889" s="3"/>
      <c r="X4889" s="4"/>
    </row>
    <row r="4890" spans="22:24" x14ac:dyDescent="0.3">
      <c r="V4890" s="3"/>
      <c r="W4890" s="3"/>
      <c r="X4890" s="4"/>
    </row>
    <row r="4891" spans="22:24" x14ac:dyDescent="0.3">
      <c r="V4891" s="3"/>
      <c r="W4891" s="3"/>
      <c r="X4891" s="4"/>
    </row>
    <row r="4892" spans="22:24" x14ac:dyDescent="0.3">
      <c r="V4892" s="3"/>
      <c r="W4892" s="3"/>
      <c r="X4892" s="4"/>
    </row>
    <row r="4893" spans="22:24" x14ac:dyDescent="0.3">
      <c r="V4893" s="3"/>
      <c r="W4893" s="3"/>
      <c r="X4893" s="4"/>
    </row>
    <row r="4894" spans="22:24" x14ac:dyDescent="0.3">
      <c r="V4894" s="3"/>
      <c r="W4894" s="3"/>
      <c r="X4894" s="4"/>
    </row>
    <row r="4895" spans="22:24" x14ac:dyDescent="0.3">
      <c r="V4895" s="3"/>
      <c r="W4895" s="3"/>
      <c r="X4895" s="4"/>
    </row>
    <row r="4896" spans="22:24" x14ac:dyDescent="0.3">
      <c r="V4896" s="3"/>
      <c r="W4896" s="3"/>
      <c r="X4896" s="4"/>
    </row>
    <row r="4897" spans="22:24" x14ac:dyDescent="0.3">
      <c r="V4897" s="3"/>
      <c r="W4897" s="3"/>
      <c r="X4897" s="4"/>
    </row>
    <row r="4898" spans="22:24" x14ac:dyDescent="0.3">
      <c r="V4898" s="3"/>
      <c r="W4898" s="3"/>
      <c r="X4898" s="4"/>
    </row>
    <row r="4899" spans="22:24" x14ac:dyDescent="0.3">
      <c r="V4899" s="3"/>
      <c r="W4899" s="3"/>
      <c r="X4899" s="4"/>
    </row>
    <row r="4900" spans="22:24" x14ac:dyDescent="0.3">
      <c r="V4900" s="3"/>
      <c r="W4900" s="3"/>
      <c r="X4900" s="4"/>
    </row>
    <row r="4901" spans="22:24" x14ac:dyDescent="0.3">
      <c r="V4901" s="3"/>
      <c r="W4901" s="3"/>
      <c r="X4901" s="4"/>
    </row>
    <row r="4902" spans="22:24" x14ac:dyDescent="0.3">
      <c r="V4902" s="3"/>
      <c r="W4902" s="3"/>
      <c r="X4902" s="4"/>
    </row>
    <row r="4903" spans="22:24" x14ac:dyDescent="0.3">
      <c r="V4903" s="3"/>
      <c r="W4903" s="3"/>
      <c r="X4903" s="4"/>
    </row>
    <row r="4904" spans="22:24" x14ac:dyDescent="0.3">
      <c r="V4904" s="3"/>
      <c r="W4904" s="3"/>
      <c r="X4904" s="4"/>
    </row>
    <row r="4905" spans="22:24" x14ac:dyDescent="0.3">
      <c r="V4905" s="3"/>
      <c r="W4905" s="3"/>
      <c r="X4905" s="4"/>
    </row>
    <row r="4906" spans="22:24" x14ac:dyDescent="0.3">
      <c r="V4906" s="3"/>
      <c r="W4906" s="3"/>
      <c r="X4906" s="4"/>
    </row>
    <row r="4907" spans="22:24" x14ac:dyDescent="0.3">
      <c r="V4907" s="3"/>
      <c r="W4907" s="3"/>
      <c r="X4907" s="4"/>
    </row>
    <row r="4908" spans="22:24" x14ac:dyDescent="0.3">
      <c r="V4908" s="3"/>
      <c r="W4908" s="3"/>
      <c r="X4908" s="4"/>
    </row>
    <row r="4909" spans="22:24" x14ac:dyDescent="0.3">
      <c r="V4909" s="3"/>
      <c r="W4909" s="3"/>
      <c r="X4909" s="4"/>
    </row>
    <row r="4910" spans="22:24" x14ac:dyDescent="0.3">
      <c r="V4910" s="3"/>
      <c r="W4910" s="3"/>
      <c r="X4910" s="4"/>
    </row>
    <row r="4911" spans="22:24" x14ac:dyDescent="0.3">
      <c r="V4911" s="3"/>
      <c r="W4911" s="3"/>
      <c r="X4911" s="4"/>
    </row>
    <row r="4912" spans="22:24" x14ac:dyDescent="0.3">
      <c r="V4912" s="3"/>
      <c r="W4912" s="3"/>
      <c r="X4912" s="4"/>
    </row>
    <row r="4913" spans="22:24" x14ac:dyDescent="0.3">
      <c r="V4913" s="3"/>
      <c r="W4913" s="3"/>
      <c r="X4913" s="4"/>
    </row>
    <row r="4914" spans="22:24" x14ac:dyDescent="0.3">
      <c r="V4914" s="3"/>
      <c r="W4914" s="3"/>
      <c r="X4914" s="4"/>
    </row>
    <row r="4915" spans="22:24" x14ac:dyDescent="0.3">
      <c r="V4915" s="3"/>
      <c r="W4915" s="3"/>
      <c r="X4915" s="4"/>
    </row>
    <row r="4916" spans="22:24" x14ac:dyDescent="0.3">
      <c r="V4916" s="3"/>
      <c r="W4916" s="3"/>
      <c r="X4916" s="4"/>
    </row>
    <row r="4917" spans="22:24" x14ac:dyDescent="0.3">
      <c r="V4917" s="3"/>
      <c r="W4917" s="3"/>
      <c r="X4917" s="4"/>
    </row>
    <row r="4918" spans="22:24" x14ac:dyDescent="0.3">
      <c r="V4918" s="3"/>
      <c r="W4918" s="3"/>
      <c r="X4918" s="4"/>
    </row>
    <row r="4919" spans="22:24" x14ac:dyDescent="0.3">
      <c r="V4919" s="3"/>
      <c r="W4919" s="3"/>
      <c r="X4919" s="4"/>
    </row>
    <row r="4920" spans="22:24" x14ac:dyDescent="0.3">
      <c r="V4920" s="3"/>
      <c r="W4920" s="3"/>
      <c r="X4920" s="4"/>
    </row>
    <row r="4921" spans="22:24" x14ac:dyDescent="0.3">
      <c r="V4921" s="3"/>
      <c r="W4921" s="3"/>
      <c r="X4921" s="4"/>
    </row>
    <row r="4922" spans="22:24" x14ac:dyDescent="0.3">
      <c r="V4922" s="3"/>
      <c r="W4922" s="3"/>
      <c r="X4922" s="4"/>
    </row>
    <row r="4923" spans="22:24" x14ac:dyDescent="0.3">
      <c r="V4923" s="3"/>
      <c r="W4923" s="3"/>
      <c r="X4923" s="4"/>
    </row>
    <row r="4924" spans="22:24" x14ac:dyDescent="0.3">
      <c r="V4924" s="3"/>
      <c r="W4924" s="3"/>
      <c r="X4924" s="4"/>
    </row>
    <row r="4925" spans="22:24" x14ac:dyDescent="0.3">
      <c r="V4925" s="3"/>
      <c r="W4925" s="3"/>
      <c r="X4925" s="4"/>
    </row>
    <row r="4926" spans="22:24" x14ac:dyDescent="0.3">
      <c r="V4926" s="3"/>
      <c r="W4926" s="3"/>
      <c r="X4926" s="4"/>
    </row>
    <row r="4927" spans="22:24" x14ac:dyDescent="0.3">
      <c r="V4927" s="3"/>
      <c r="W4927" s="3"/>
      <c r="X4927" s="4"/>
    </row>
    <row r="4928" spans="22:24" x14ac:dyDescent="0.3">
      <c r="V4928" s="3"/>
      <c r="W4928" s="3"/>
      <c r="X4928" s="4"/>
    </row>
    <row r="4929" spans="22:24" x14ac:dyDescent="0.3">
      <c r="V4929" s="3"/>
      <c r="W4929" s="3"/>
      <c r="X4929" s="4"/>
    </row>
    <row r="4930" spans="22:24" x14ac:dyDescent="0.3">
      <c r="V4930" s="3"/>
      <c r="W4930" s="3"/>
      <c r="X4930" s="4"/>
    </row>
    <row r="4931" spans="22:24" x14ac:dyDescent="0.3">
      <c r="V4931" s="3"/>
      <c r="W4931" s="3"/>
      <c r="X4931" s="4"/>
    </row>
    <row r="4932" spans="22:24" x14ac:dyDescent="0.3">
      <c r="V4932" s="3"/>
      <c r="W4932" s="3"/>
      <c r="X4932" s="4"/>
    </row>
    <row r="4933" spans="22:24" x14ac:dyDescent="0.3">
      <c r="V4933" s="3"/>
      <c r="W4933" s="3"/>
      <c r="X4933" s="4"/>
    </row>
    <row r="4934" spans="22:24" x14ac:dyDescent="0.3">
      <c r="V4934" s="3"/>
      <c r="W4934" s="3"/>
      <c r="X4934" s="4"/>
    </row>
    <row r="4935" spans="22:24" x14ac:dyDescent="0.3">
      <c r="V4935" s="3"/>
      <c r="W4935" s="3"/>
      <c r="X4935" s="4"/>
    </row>
    <row r="4936" spans="22:24" x14ac:dyDescent="0.3">
      <c r="V4936" s="3"/>
      <c r="W4936" s="3"/>
      <c r="X4936" s="4"/>
    </row>
    <row r="4937" spans="22:24" x14ac:dyDescent="0.3">
      <c r="V4937" s="3"/>
      <c r="W4937" s="3"/>
      <c r="X4937" s="4"/>
    </row>
    <row r="4938" spans="22:24" x14ac:dyDescent="0.3">
      <c r="V4938" s="3"/>
      <c r="W4938" s="3"/>
      <c r="X4938" s="4"/>
    </row>
    <row r="4939" spans="22:24" x14ac:dyDescent="0.3">
      <c r="V4939" s="3"/>
      <c r="W4939" s="3"/>
      <c r="X4939" s="4"/>
    </row>
    <row r="4940" spans="22:24" x14ac:dyDescent="0.3">
      <c r="V4940" s="3"/>
      <c r="W4940" s="3"/>
      <c r="X4940" s="4"/>
    </row>
    <row r="4941" spans="22:24" x14ac:dyDescent="0.3">
      <c r="V4941" s="3"/>
      <c r="W4941" s="3"/>
      <c r="X4941" s="4"/>
    </row>
    <row r="4942" spans="22:24" x14ac:dyDescent="0.3">
      <c r="V4942" s="3"/>
      <c r="W4942" s="3"/>
      <c r="X4942" s="4"/>
    </row>
    <row r="4943" spans="22:24" x14ac:dyDescent="0.3">
      <c r="V4943" s="3"/>
      <c r="W4943" s="3"/>
      <c r="X4943" s="4"/>
    </row>
    <row r="4944" spans="22:24" x14ac:dyDescent="0.3">
      <c r="V4944" s="3"/>
      <c r="W4944" s="3"/>
      <c r="X4944" s="4"/>
    </row>
    <row r="4945" spans="22:24" x14ac:dyDescent="0.3">
      <c r="V4945" s="3"/>
      <c r="W4945" s="3"/>
      <c r="X4945" s="4"/>
    </row>
    <row r="4946" spans="22:24" x14ac:dyDescent="0.3">
      <c r="V4946" s="3"/>
      <c r="W4946" s="3"/>
      <c r="X4946" s="4"/>
    </row>
    <row r="4947" spans="22:24" x14ac:dyDescent="0.3">
      <c r="V4947" s="3"/>
      <c r="W4947" s="3"/>
      <c r="X4947" s="4"/>
    </row>
    <row r="4948" spans="22:24" x14ac:dyDescent="0.3">
      <c r="V4948" s="3"/>
      <c r="W4948" s="3"/>
      <c r="X4948" s="4"/>
    </row>
    <row r="4949" spans="22:24" x14ac:dyDescent="0.3">
      <c r="V4949" s="3"/>
      <c r="W4949" s="3"/>
      <c r="X4949" s="4"/>
    </row>
    <row r="4950" spans="22:24" x14ac:dyDescent="0.3">
      <c r="V4950" s="3"/>
      <c r="W4950" s="3"/>
      <c r="X4950" s="4"/>
    </row>
    <row r="4951" spans="22:24" x14ac:dyDescent="0.3">
      <c r="V4951" s="3"/>
      <c r="W4951" s="3"/>
      <c r="X4951" s="4"/>
    </row>
    <row r="4952" spans="22:24" x14ac:dyDescent="0.3">
      <c r="V4952" s="3"/>
      <c r="W4952" s="3"/>
      <c r="X4952" s="4"/>
    </row>
    <row r="4953" spans="22:24" x14ac:dyDescent="0.3">
      <c r="V4953" s="3"/>
      <c r="W4953" s="3"/>
      <c r="X4953" s="4"/>
    </row>
    <row r="4954" spans="22:24" x14ac:dyDescent="0.3">
      <c r="V4954" s="3"/>
      <c r="W4954" s="3"/>
      <c r="X4954" s="4"/>
    </row>
    <row r="4955" spans="22:24" x14ac:dyDescent="0.3">
      <c r="V4955" s="3"/>
      <c r="W4955" s="3"/>
      <c r="X4955" s="4"/>
    </row>
    <row r="4956" spans="22:24" x14ac:dyDescent="0.3">
      <c r="V4956" s="3"/>
      <c r="W4956" s="3"/>
      <c r="X4956" s="4"/>
    </row>
    <row r="4957" spans="22:24" x14ac:dyDescent="0.3">
      <c r="V4957" s="3"/>
      <c r="W4957" s="3"/>
      <c r="X4957" s="4"/>
    </row>
    <row r="4958" spans="22:24" x14ac:dyDescent="0.3">
      <c r="V4958" s="3"/>
      <c r="W4958" s="3"/>
      <c r="X4958" s="4"/>
    </row>
    <row r="4959" spans="22:24" x14ac:dyDescent="0.3">
      <c r="V4959" s="3"/>
      <c r="W4959" s="3"/>
      <c r="X4959" s="4"/>
    </row>
    <row r="4960" spans="22:24" x14ac:dyDescent="0.3">
      <c r="V4960" s="3"/>
      <c r="W4960" s="3"/>
      <c r="X4960" s="4"/>
    </row>
    <row r="4961" spans="22:24" x14ac:dyDescent="0.3">
      <c r="V4961" s="3"/>
      <c r="W4961" s="3"/>
      <c r="X4961" s="4"/>
    </row>
    <row r="4962" spans="22:24" x14ac:dyDescent="0.3">
      <c r="V4962" s="3"/>
      <c r="W4962" s="3"/>
      <c r="X4962" s="4"/>
    </row>
    <row r="4963" spans="22:24" x14ac:dyDescent="0.3">
      <c r="V4963" s="3"/>
      <c r="W4963" s="3"/>
      <c r="X4963" s="4"/>
    </row>
    <row r="4964" spans="22:24" x14ac:dyDescent="0.3">
      <c r="V4964" s="3"/>
      <c r="W4964" s="3"/>
      <c r="X4964" s="4"/>
    </row>
    <row r="4965" spans="22:24" x14ac:dyDescent="0.3">
      <c r="V4965" s="3"/>
      <c r="W4965" s="3"/>
      <c r="X4965" s="4"/>
    </row>
    <row r="4966" spans="22:24" x14ac:dyDescent="0.3">
      <c r="V4966" s="3"/>
      <c r="W4966" s="3"/>
      <c r="X4966" s="4"/>
    </row>
    <row r="4967" spans="22:24" x14ac:dyDescent="0.3">
      <c r="V4967" s="3"/>
      <c r="W4967" s="3"/>
      <c r="X4967" s="4"/>
    </row>
    <row r="4968" spans="22:24" x14ac:dyDescent="0.3">
      <c r="V4968" s="3"/>
      <c r="W4968" s="3"/>
      <c r="X4968" s="4"/>
    </row>
    <row r="4969" spans="22:24" x14ac:dyDescent="0.3">
      <c r="V4969" s="3"/>
      <c r="W4969" s="3"/>
      <c r="X4969" s="4"/>
    </row>
    <row r="4970" spans="22:24" x14ac:dyDescent="0.3">
      <c r="V4970" s="3"/>
      <c r="W4970" s="3"/>
      <c r="X4970" s="4"/>
    </row>
    <row r="4971" spans="22:24" x14ac:dyDescent="0.3">
      <c r="V4971" s="3"/>
      <c r="W4971" s="3"/>
      <c r="X4971" s="4"/>
    </row>
    <row r="4972" spans="22:24" x14ac:dyDescent="0.3">
      <c r="V4972" s="3"/>
      <c r="W4972" s="3"/>
      <c r="X4972" s="4"/>
    </row>
    <row r="4973" spans="22:24" x14ac:dyDescent="0.3">
      <c r="V4973" s="3"/>
      <c r="W4973" s="3"/>
      <c r="X4973" s="4"/>
    </row>
    <row r="4974" spans="22:24" x14ac:dyDescent="0.3">
      <c r="V4974" s="3"/>
      <c r="W4974" s="3"/>
      <c r="X4974" s="4"/>
    </row>
    <row r="4975" spans="22:24" x14ac:dyDescent="0.3">
      <c r="V4975" s="3"/>
      <c r="W4975" s="3"/>
      <c r="X4975" s="4"/>
    </row>
    <row r="4976" spans="22:24" x14ac:dyDescent="0.3">
      <c r="V4976" s="3"/>
      <c r="W4976" s="3"/>
      <c r="X4976" s="4"/>
    </row>
    <row r="4977" spans="22:24" x14ac:dyDescent="0.3">
      <c r="V4977" s="3"/>
      <c r="W4977" s="3"/>
      <c r="X4977" s="4"/>
    </row>
    <row r="4978" spans="22:24" x14ac:dyDescent="0.3">
      <c r="V4978" s="3"/>
      <c r="W4978" s="3"/>
      <c r="X4978" s="4"/>
    </row>
    <row r="4979" spans="22:24" x14ac:dyDescent="0.3">
      <c r="V4979" s="3"/>
      <c r="W4979" s="3"/>
      <c r="X4979" s="4"/>
    </row>
    <row r="4980" spans="22:24" x14ac:dyDescent="0.3">
      <c r="V4980" s="3"/>
      <c r="W4980" s="3"/>
      <c r="X4980" s="4"/>
    </row>
    <row r="4981" spans="22:24" x14ac:dyDescent="0.3">
      <c r="V4981" s="3"/>
      <c r="W4981" s="3"/>
      <c r="X4981" s="4"/>
    </row>
    <row r="4982" spans="22:24" x14ac:dyDescent="0.3">
      <c r="V4982" s="3"/>
      <c r="W4982" s="3"/>
      <c r="X4982" s="4"/>
    </row>
    <row r="4983" spans="22:24" x14ac:dyDescent="0.3">
      <c r="V4983" s="3"/>
      <c r="W4983" s="3"/>
      <c r="X4983" s="4"/>
    </row>
    <row r="4984" spans="22:24" x14ac:dyDescent="0.3">
      <c r="V4984" s="3"/>
      <c r="W4984" s="3"/>
      <c r="X4984" s="4"/>
    </row>
    <row r="4985" spans="22:24" x14ac:dyDescent="0.3">
      <c r="V4985" s="3"/>
      <c r="W4985" s="3"/>
      <c r="X4985" s="4"/>
    </row>
    <row r="4986" spans="22:24" x14ac:dyDescent="0.3">
      <c r="V4986" s="3"/>
      <c r="W4986" s="3"/>
      <c r="X4986" s="4"/>
    </row>
    <row r="4987" spans="22:24" x14ac:dyDescent="0.3">
      <c r="V4987" s="3"/>
      <c r="W4987" s="3"/>
      <c r="X4987" s="4"/>
    </row>
    <row r="4988" spans="22:24" x14ac:dyDescent="0.3">
      <c r="V4988" s="3"/>
      <c r="W4988" s="3"/>
      <c r="X4988" s="4"/>
    </row>
    <row r="4989" spans="22:24" x14ac:dyDescent="0.3">
      <c r="V4989" s="3"/>
      <c r="W4989" s="3"/>
      <c r="X4989" s="4"/>
    </row>
    <row r="4990" spans="22:24" x14ac:dyDescent="0.3">
      <c r="V4990" s="3"/>
      <c r="W4990" s="3"/>
      <c r="X4990" s="4"/>
    </row>
    <row r="4991" spans="22:24" x14ac:dyDescent="0.3">
      <c r="V4991" s="3"/>
      <c r="W4991" s="3"/>
      <c r="X4991" s="4"/>
    </row>
    <row r="4992" spans="22:24" x14ac:dyDescent="0.3">
      <c r="V4992" s="3"/>
      <c r="W4992" s="3"/>
      <c r="X4992" s="4"/>
    </row>
    <row r="4993" spans="22:24" x14ac:dyDescent="0.3">
      <c r="V4993" s="3"/>
      <c r="W4993" s="3"/>
      <c r="X4993" s="4"/>
    </row>
    <row r="4994" spans="22:24" x14ac:dyDescent="0.3">
      <c r="V4994" s="3"/>
      <c r="W4994" s="3"/>
      <c r="X4994" s="4"/>
    </row>
    <row r="4995" spans="22:24" x14ac:dyDescent="0.3">
      <c r="V4995" s="3"/>
      <c r="W4995" s="3"/>
      <c r="X4995" s="4"/>
    </row>
    <row r="4996" spans="22:24" x14ac:dyDescent="0.3">
      <c r="V4996" s="3"/>
      <c r="W4996" s="3"/>
      <c r="X4996" s="4"/>
    </row>
    <row r="4997" spans="22:24" x14ac:dyDescent="0.3">
      <c r="V4997" s="3"/>
      <c r="W4997" s="3"/>
      <c r="X4997" s="4"/>
    </row>
    <row r="4998" spans="22:24" x14ac:dyDescent="0.3">
      <c r="V4998" s="3"/>
      <c r="W4998" s="3"/>
      <c r="X4998" s="4"/>
    </row>
    <row r="4999" spans="22:24" x14ac:dyDescent="0.3">
      <c r="V4999" s="3"/>
      <c r="W4999" s="3"/>
      <c r="X4999" s="4"/>
    </row>
    <row r="5000" spans="22:24" x14ac:dyDescent="0.3">
      <c r="V5000" s="3"/>
      <c r="W5000" s="3"/>
      <c r="X5000" s="4"/>
    </row>
    <row r="5001" spans="22:24" x14ac:dyDescent="0.3">
      <c r="V5001" s="3"/>
      <c r="W5001" s="3"/>
      <c r="X5001" s="4"/>
    </row>
    <row r="5002" spans="22:24" x14ac:dyDescent="0.3">
      <c r="V5002" s="3"/>
      <c r="W5002" s="3"/>
      <c r="X5002" s="4"/>
    </row>
    <row r="5003" spans="22:24" x14ac:dyDescent="0.3">
      <c r="V5003" s="3"/>
      <c r="W5003" s="3"/>
      <c r="X5003" s="4"/>
    </row>
    <row r="5004" spans="22:24" x14ac:dyDescent="0.3">
      <c r="V5004" s="3"/>
      <c r="W5004" s="3"/>
      <c r="X5004" s="4"/>
    </row>
    <row r="5005" spans="22:24" x14ac:dyDescent="0.3">
      <c r="V5005" s="3"/>
      <c r="W5005" s="3"/>
      <c r="X5005" s="4"/>
    </row>
    <row r="5006" spans="22:24" x14ac:dyDescent="0.3">
      <c r="V5006" s="3"/>
      <c r="W5006" s="3"/>
      <c r="X5006" s="4"/>
    </row>
    <row r="5007" spans="22:24" x14ac:dyDescent="0.3">
      <c r="V5007" s="3"/>
      <c r="W5007" s="3"/>
      <c r="X5007" s="4"/>
    </row>
    <row r="5008" spans="22:24" x14ac:dyDescent="0.3">
      <c r="V5008" s="3"/>
      <c r="W5008" s="3"/>
      <c r="X5008" s="4"/>
    </row>
    <row r="5009" spans="22:24" x14ac:dyDescent="0.3">
      <c r="V5009" s="3"/>
      <c r="W5009" s="3"/>
      <c r="X5009" s="4"/>
    </row>
    <row r="5010" spans="22:24" x14ac:dyDescent="0.3">
      <c r="V5010" s="3"/>
      <c r="W5010" s="3"/>
      <c r="X5010" s="4"/>
    </row>
    <row r="5011" spans="22:24" x14ac:dyDescent="0.3">
      <c r="V5011" s="3"/>
      <c r="W5011" s="3"/>
      <c r="X5011" s="4"/>
    </row>
    <row r="5012" spans="22:24" x14ac:dyDescent="0.3">
      <c r="V5012" s="3"/>
      <c r="W5012" s="3"/>
      <c r="X5012" s="4"/>
    </row>
    <row r="5013" spans="22:24" x14ac:dyDescent="0.3">
      <c r="V5013" s="3"/>
      <c r="W5013" s="3"/>
      <c r="X5013" s="4"/>
    </row>
    <row r="5014" spans="22:24" x14ac:dyDescent="0.3">
      <c r="V5014" s="3"/>
      <c r="W5014" s="3"/>
      <c r="X5014" s="4"/>
    </row>
    <row r="5015" spans="22:24" x14ac:dyDescent="0.3">
      <c r="V5015" s="3"/>
      <c r="W5015" s="3"/>
      <c r="X5015" s="4"/>
    </row>
    <row r="5016" spans="22:24" x14ac:dyDescent="0.3">
      <c r="V5016" s="3"/>
      <c r="W5016" s="3"/>
      <c r="X5016" s="4"/>
    </row>
    <row r="5017" spans="22:24" x14ac:dyDescent="0.3">
      <c r="V5017" s="3"/>
      <c r="W5017" s="3"/>
      <c r="X5017" s="4"/>
    </row>
    <row r="5018" spans="22:24" x14ac:dyDescent="0.3">
      <c r="V5018" s="3"/>
      <c r="W5018" s="3"/>
      <c r="X5018" s="4"/>
    </row>
    <row r="5019" spans="22:24" x14ac:dyDescent="0.3">
      <c r="V5019" s="3"/>
      <c r="W5019" s="3"/>
      <c r="X5019" s="4"/>
    </row>
    <row r="5020" spans="22:24" x14ac:dyDescent="0.3">
      <c r="V5020" s="3"/>
      <c r="W5020" s="3"/>
      <c r="X5020" s="4"/>
    </row>
    <row r="5021" spans="22:24" x14ac:dyDescent="0.3">
      <c r="V5021" s="3"/>
      <c r="W5021" s="3"/>
      <c r="X5021" s="4"/>
    </row>
    <row r="5022" spans="22:24" x14ac:dyDescent="0.3">
      <c r="V5022" s="3"/>
      <c r="W5022" s="3"/>
      <c r="X5022" s="4"/>
    </row>
    <row r="5023" spans="22:24" x14ac:dyDescent="0.3">
      <c r="V5023" s="3"/>
      <c r="W5023" s="3"/>
      <c r="X5023" s="4"/>
    </row>
    <row r="5024" spans="22:24" x14ac:dyDescent="0.3">
      <c r="V5024" s="3"/>
      <c r="W5024" s="3"/>
      <c r="X5024" s="4"/>
    </row>
    <row r="5025" spans="22:24" x14ac:dyDescent="0.3">
      <c r="V5025" s="3"/>
      <c r="W5025" s="3"/>
      <c r="X5025" s="4"/>
    </row>
    <row r="5026" spans="22:24" x14ac:dyDescent="0.3">
      <c r="V5026" s="3"/>
      <c r="W5026" s="3"/>
      <c r="X5026" s="4"/>
    </row>
    <row r="5027" spans="22:24" x14ac:dyDescent="0.3">
      <c r="V5027" s="3"/>
      <c r="W5027" s="3"/>
      <c r="X5027" s="4"/>
    </row>
    <row r="5028" spans="22:24" x14ac:dyDescent="0.3">
      <c r="V5028" s="3"/>
      <c r="W5028" s="3"/>
      <c r="X5028" s="4"/>
    </row>
    <row r="5029" spans="22:24" x14ac:dyDescent="0.3">
      <c r="V5029" s="3"/>
      <c r="W5029" s="3"/>
      <c r="X5029" s="4"/>
    </row>
    <row r="5030" spans="22:24" x14ac:dyDescent="0.3">
      <c r="V5030" s="3"/>
      <c r="W5030" s="3"/>
      <c r="X5030" s="4"/>
    </row>
    <row r="5031" spans="22:24" x14ac:dyDescent="0.3">
      <c r="V5031" s="3"/>
      <c r="W5031" s="3"/>
      <c r="X5031" s="4"/>
    </row>
    <row r="5032" spans="22:24" x14ac:dyDescent="0.3">
      <c r="V5032" s="3"/>
      <c r="W5032" s="3"/>
      <c r="X5032" s="4"/>
    </row>
    <row r="5033" spans="22:24" x14ac:dyDescent="0.3">
      <c r="V5033" s="3"/>
      <c r="W5033" s="3"/>
      <c r="X5033" s="4"/>
    </row>
    <row r="5034" spans="22:24" x14ac:dyDescent="0.3">
      <c r="V5034" s="3"/>
      <c r="W5034" s="3"/>
      <c r="X5034" s="4"/>
    </row>
    <row r="5035" spans="22:24" x14ac:dyDescent="0.3">
      <c r="V5035" s="3"/>
      <c r="W5035" s="3"/>
      <c r="X5035" s="4"/>
    </row>
    <row r="5036" spans="22:24" x14ac:dyDescent="0.3">
      <c r="V5036" s="3"/>
      <c r="W5036" s="3"/>
      <c r="X5036" s="4"/>
    </row>
    <row r="5037" spans="22:24" x14ac:dyDescent="0.3">
      <c r="V5037" s="3"/>
      <c r="W5037" s="3"/>
      <c r="X5037" s="4"/>
    </row>
    <row r="5038" spans="22:24" x14ac:dyDescent="0.3">
      <c r="V5038" s="3"/>
      <c r="W5038" s="3"/>
      <c r="X5038" s="4"/>
    </row>
    <row r="5039" spans="22:24" x14ac:dyDescent="0.3">
      <c r="V5039" s="3"/>
      <c r="W5039" s="3"/>
      <c r="X5039" s="4"/>
    </row>
    <row r="5040" spans="22:24" x14ac:dyDescent="0.3">
      <c r="V5040" s="3"/>
      <c r="W5040" s="3"/>
      <c r="X5040" s="4"/>
    </row>
    <row r="5041" spans="22:24" x14ac:dyDescent="0.3">
      <c r="V5041" s="3"/>
      <c r="W5041" s="3"/>
      <c r="X5041" s="4"/>
    </row>
    <row r="5042" spans="22:24" x14ac:dyDescent="0.3">
      <c r="V5042" s="3"/>
      <c r="W5042" s="3"/>
      <c r="X5042" s="4"/>
    </row>
    <row r="5043" spans="22:24" x14ac:dyDescent="0.3">
      <c r="V5043" s="3"/>
      <c r="W5043" s="3"/>
      <c r="X5043" s="4"/>
    </row>
    <row r="5044" spans="22:24" x14ac:dyDescent="0.3">
      <c r="V5044" s="3"/>
      <c r="W5044" s="3"/>
      <c r="X5044" s="4"/>
    </row>
    <row r="5045" spans="22:24" x14ac:dyDescent="0.3">
      <c r="V5045" s="3"/>
      <c r="W5045" s="3"/>
      <c r="X5045" s="4"/>
    </row>
    <row r="5046" spans="22:24" x14ac:dyDescent="0.3">
      <c r="V5046" s="3"/>
      <c r="W5046" s="3"/>
      <c r="X5046" s="4"/>
    </row>
    <row r="5047" spans="22:24" x14ac:dyDescent="0.3">
      <c r="V5047" s="3"/>
      <c r="W5047" s="3"/>
      <c r="X5047" s="4"/>
    </row>
    <row r="5048" spans="22:24" x14ac:dyDescent="0.3">
      <c r="V5048" s="3"/>
      <c r="W5048" s="3"/>
      <c r="X5048" s="4"/>
    </row>
    <row r="5049" spans="22:24" x14ac:dyDescent="0.3">
      <c r="V5049" s="3"/>
      <c r="W5049" s="3"/>
      <c r="X5049" s="4"/>
    </row>
    <row r="5050" spans="22:24" x14ac:dyDescent="0.3">
      <c r="V5050" s="3"/>
      <c r="W5050" s="3"/>
      <c r="X5050" s="4"/>
    </row>
    <row r="5051" spans="22:24" x14ac:dyDescent="0.3">
      <c r="V5051" s="3"/>
      <c r="W5051" s="3"/>
      <c r="X5051" s="4"/>
    </row>
    <row r="5052" spans="22:24" x14ac:dyDescent="0.3">
      <c r="V5052" s="3"/>
      <c r="W5052" s="3"/>
      <c r="X5052" s="4"/>
    </row>
    <row r="5053" spans="22:24" x14ac:dyDescent="0.3">
      <c r="V5053" s="3"/>
      <c r="W5053" s="3"/>
      <c r="X5053" s="4"/>
    </row>
    <row r="5054" spans="22:24" x14ac:dyDescent="0.3">
      <c r="V5054" s="3"/>
      <c r="W5054" s="3"/>
      <c r="X5054" s="4"/>
    </row>
    <row r="5055" spans="22:24" x14ac:dyDescent="0.3">
      <c r="V5055" s="3"/>
      <c r="W5055" s="3"/>
      <c r="X5055" s="4"/>
    </row>
    <row r="5056" spans="22:24" x14ac:dyDescent="0.3">
      <c r="V5056" s="3"/>
      <c r="W5056" s="3"/>
      <c r="X5056" s="4"/>
    </row>
    <row r="5057" spans="22:24" x14ac:dyDescent="0.3">
      <c r="V5057" s="3"/>
      <c r="W5057" s="3"/>
      <c r="X5057" s="4"/>
    </row>
    <row r="5058" spans="22:24" x14ac:dyDescent="0.3">
      <c r="V5058" s="3"/>
      <c r="W5058" s="3"/>
      <c r="X5058" s="4"/>
    </row>
    <row r="5059" spans="22:24" x14ac:dyDescent="0.3">
      <c r="V5059" s="3"/>
      <c r="W5059" s="3"/>
      <c r="X5059" s="4"/>
    </row>
    <row r="5060" spans="22:24" x14ac:dyDescent="0.3">
      <c r="V5060" s="3"/>
      <c r="W5060" s="3"/>
      <c r="X5060" s="4"/>
    </row>
    <row r="5061" spans="22:24" x14ac:dyDescent="0.3">
      <c r="V5061" s="3"/>
      <c r="W5061" s="3"/>
      <c r="X5061" s="4"/>
    </row>
    <row r="5062" spans="22:24" x14ac:dyDescent="0.3">
      <c r="V5062" s="3"/>
      <c r="W5062" s="3"/>
      <c r="X5062" s="4"/>
    </row>
    <row r="5063" spans="22:24" x14ac:dyDescent="0.3">
      <c r="V5063" s="3"/>
      <c r="W5063" s="3"/>
      <c r="X5063" s="4"/>
    </row>
    <row r="5064" spans="22:24" x14ac:dyDescent="0.3">
      <c r="V5064" s="3"/>
      <c r="W5064" s="3"/>
      <c r="X5064" s="4"/>
    </row>
    <row r="5065" spans="22:24" x14ac:dyDescent="0.3">
      <c r="V5065" s="3"/>
      <c r="W5065" s="3"/>
      <c r="X5065" s="4"/>
    </row>
    <row r="5066" spans="22:24" x14ac:dyDescent="0.3">
      <c r="V5066" s="3"/>
      <c r="W5066" s="3"/>
      <c r="X5066" s="4"/>
    </row>
    <row r="5067" spans="22:24" x14ac:dyDescent="0.3">
      <c r="V5067" s="3"/>
      <c r="W5067" s="3"/>
      <c r="X5067" s="4"/>
    </row>
    <row r="5068" spans="22:24" x14ac:dyDescent="0.3">
      <c r="V5068" s="3"/>
      <c r="W5068" s="3"/>
      <c r="X5068" s="4"/>
    </row>
    <row r="5069" spans="22:24" x14ac:dyDescent="0.3">
      <c r="V5069" s="3"/>
      <c r="W5069" s="3"/>
      <c r="X5069" s="4"/>
    </row>
    <row r="5070" spans="22:24" x14ac:dyDescent="0.3">
      <c r="V5070" s="3"/>
      <c r="W5070" s="3"/>
      <c r="X5070" s="4"/>
    </row>
    <row r="5071" spans="22:24" x14ac:dyDescent="0.3">
      <c r="V5071" s="3"/>
      <c r="W5071" s="3"/>
      <c r="X5071" s="4"/>
    </row>
    <row r="5072" spans="22:24" x14ac:dyDescent="0.3">
      <c r="V5072" s="3"/>
      <c r="W5072" s="3"/>
      <c r="X5072" s="4"/>
    </row>
    <row r="5073" spans="22:24" x14ac:dyDescent="0.3">
      <c r="V5073" s="3"/>
      <c r="W5073" s="3"/>
      <c r="X5073" s="4"/>
    </row>
    <row r="5074" spans="22:24" x14ac:dyDescent="0.3">
      <c r="V5074" s="3"/>
      <c r="W5074" s="3"/>
      <c r="X5074" s="4"/>
    </row>
    <row r="5075" spans="22:24" x14ac:dyDescent="0.3">
      <c r="V5075" s="3"/>
      <c r="W5075" s="3"/>
      <c r="X5075" s="4"/>
    </row>
    <row r="5076" spans="22:24" x14ac:dyDescent="0.3">
      <c r="V5076" s="3"/>
      <c r="W5076" s="3"/>
      <c r="X5076" s="4"/>
    </row>
    <row r="5077" spans="22:24" x14ac:dyDescent="0.3">
      <c r="V5077" s="3"/>
      <c r="W5077" s="3"/>
      <c r="X5077" s="4"/>
    </row>
    <row r="5078" spans="22:24" x14ac:dyDescent="0.3">
      <c r="V5078" s="3"/>
      <c r="W5078" s="3"/>
      <c r="X5078" s="4"/>
    </row>
    <row r="5079" spans="22:24" x14ac:dyDescent="0.3">
      <c r="V5079" s="3"/>
      <c r="W5079" s="3"/>
      <c r="X5079" s="4"/>
    </row>
    <row r="5080" spans="22:24" x14ac:dyDescent="0.3">
      <c r="V5080" s="3"/>
      <c r="W5080" s="3"/>
      <c r="X5080" s="4"/>
    </row>
    <row r="5081" spans="22:24" x14ac:dyDescent="0.3">
      <c r="V5081" s="3"/>
      <c r="W5081" s="3"/>
      <c r="X5081" s="4"/>
    </row>
    <row r="5082" spans="22:24" x14ac:dyDescent="0.3">
      <c r="V5082" s="3"/>
      <c r="W5082" s="3"/>
      <c r="X5082" s="4"/>
    </row>
    <row r="5083" spans="22:24" x14ac:dyDescent="0.3">
      <c r="V5083" s="3"/>
      <c r="W5083" s="3"/>
      <c r="X5083" s="4"/>
    </row>
    <row r="5084" spans="22:24" x14ac:dyDescent="0.3">
      <c r="V5084" s="3"/>
      <c r="W5084" s="3"/>
      <c r="X5084" s="4"/>
    </row>
    <row r="5085" spans="22:24" x14ac:dyDescent="0.3">
      <c r="V5085" s="3"/>
      <c r="W5085" s="3"/>
      <c r="X5085" s="4"/>
    </row>
    <row r="5086" spans="22:24" x14ac:dyDescent="0.3">
      <c r="V5086" s="3"/>
      <c r="W5086" s="3"/>
      <c r="X5086" s="4"/>
    </row>
    <row r="5087" spans="22:24" x14ac:dyDescent="0.3">
      <c r="V5087" s="3"/>
      <c r="W5087" s="3"/>
      <c r="X5087" s="4"/>
    </row>
    <row r="5088" spans="22:24" x14ac:dyDescent="0.3">
      <c r="V5088" s="3"/>
      <c r="W5088" s="3"/>
      <c r="X5088" s="4"/>
    </row>
    <row r="5089" spans="22:24" x14ac:dyDescent="0.3">
      <c r="V5089" s="3"/>
      <c r="W5089" s="3"/>
      <c r="X5089" s="4"/>
    </row>
    <row r="5090" spans="22:24" x14ac:dyDescent="0.3">
      <c r="V5090" s="3"/>
      <c r="W5090" s="3"/>
      <c r="X5090" s="4"/>
    </row>
    <row r="5091" spans="22:24" x14ac:dyDescent="0.3">
      <c r="V5091" s="3"/>
      <c r="W5091" s="3"/>
      <c r="X5091" s="4"/>
    </row>
    <row r="5092" spans="22:24" x14ac:dyDescent="0.3">
      <c r="V5092" s="3"/>
      <c r="W5092" s="3"/>
      <c r="X5092" s="4"/>
    </row>
    <row r="5093" spans="22:24" x14ac:dyDescent="0.3">
      <c r="V5093" s="3"/>
      <c r="W5093" s="3"/>
      <c r="X5093" s="4"/>
    </row>
    <row r="5094" spans="22:24" x14ac:dyDescent="0.3">
      <c r="V5094" s="3"/>
      <c r="W5094" s="3"/>
      <c r="X5094" s="4"/>
    </row>
    <row r="5095" spans="22:24" x14ac:dyDescent="0.3">
      <c r="V5095" s="3"/>
      <c r="W5095" s="3"/>
      <c r="X5095" s="4"/>
    </row>
    <row r="5096" spans="22:24" x14ac:dyDescent="0.3">
      <c r="V5096" s="3"/>
      <c r="W5096" s="3"/>
      <c r="X5096" s="4"/>
    </row>
    <row r="5097" spans="22:24" x14ac:dyDescent="0.3">
      <c r="V5097" s="3"/>
      <c r="W5097" s="3"/>
      <c r="X5097" s="4"/>
    </row>
    <row r="5098" spans="22:24" x14ac:dyDescent="0.3">
      <c r="V5098" s="3"/>
      <c r="W5098" s="3"/>
      <c r="X5098" s="4"/>
    </row>
    <row r="5099" spans="22:24" x14ac:dyDescent="0.3">
      <c r="V5099" s="3"/>
      <c r="W5099" s="3"/>
      <c r="X5099" s="4"/>
    </row>
    <row r="5100" spans="22:24" x14ac:dyDescent="0.3">
      <c r="V5100" s="3"/>
      <c r="W5100" s="3"/>
      <c r="X5100" s="4"/>
    </row>
    <row r="5101" spans="22:24" x14ac:dyDescent="0.3">
      <c r="V5101" s="3"/>
      <c r="W5101" s="3"/>
      <c r="X5101" s="4"/>
    </row>
    <row r="5102" spans="22:24" x14ac:dyDescent="0.3">
      <c r="V5102" s="3"/>
      <c r="W5102" s="3"/>
      <c r="X5102" s="4"/>
    </row>
    <row r="5103" spans="22:24" x14ac:dyDescent="0.3">
      <c r="V5103" s="3"/>
      <c r="W5103" s="3"/>
      <c r="X5103" s="4"/>
    </row>
    <row r="5104" spans="22:24" x14ac:dyDescent="0.3">
      <c r="V5104" s="3"/>
      <c r="W5104" s="3"/>
      <c r="X5104" s="4"/>
    </row>
    <row r="5105" spans="22:24" x14ac:dyDescent="0.3">
      <c r="V5105" s="3"/>
      <c r="W5105" s="3"/>
      <c r="X5105" s="4"/>
    </row>
    <row r="5106" spans="22:24" x14ac:dyDescent="0.3">
      <c r="V5106" s="3"/>
      <c r="W5106" s="3"/>
      <c r="X5106" s="4"/>
    </row>
    <row r="5107" spans="22:24" x14ac:dyDescent="0.3">
      <c r="V5107" s="3"/>
      <c r="W5107" s="3"/>
      <c r="X5107" s="4"/>
    </row>
    <row r="5108" spans="22:24" x14ac:dyDescent="0.3">
      <c r="V5108" s="3"/>
      <c r="W5108" s="3"/>
      <c r="X5108" s="4"/>
    </row>
    <row r="5109" spans="22:24" x14ac:dyDescent="0.3">
      <c r="V5109" s="3"/>
      <c r="W5109" s="3"/>
      <c r="X5109" s="4"/>
    </row>
    <row r="5110" spans="22:24" x14ac:dyDescent="0.3">
      <c r="V5110" s="3"/>
      <c r="W5110" s="3"/>
      <c r="X5110" s="4"/>
    </row>
    <row r="5111" spans="22:24" x14ac:dyDescent="0.3">
      <c r="V5111" s="3"/>
      <c r="W5111" s="3"/>
      <c r="X5111" s="4"/>
    </row>
    <row r="5112" spans="22:24" x14ac:dyDescent="0.3">
      <c r="V5112" s="3"/>
      <c r="W5112" s="3"/>
      <c r="X5112" s="4"/>
    </row>
    <row r="5113" spans="22:24" x14ac:dyDescent="0.3">
      <c r="V5113" s="3"/>
      <c r="W5113" s="3"/>
      <c r="X5113" s="4"/>
    </row>
    <row r="5114" spans="22:24" x14ac:dyDescent="0.3">
      <c r="V5114" s="3"/>
      <c r="W5114" s="3"/>
      <c r="X5114" s="4"/>
    </row>
    <row r="5115" spans="22:24" x14ac:dyDescent="0.3">
      <c r="V5115" s="3"/>
      <c r="W5115" s="3"/>
      <c r="X5115" s="4"/>
    </row>
    <row r="5116" spans="22:24" x14ac:dyDescent="0.3">
      <c r="V5116" s="3"/>
      <c r="W5116" s="3"/>
      <c r="X5116" s="4"/>
    </row>
    <row r="5117" spans="22:24" x14ac:dyDescent="0.3">
      <c r="V5117" s="3"/>
      <c r="W5117" s="3"/>
      <c r="X5117" s="4"/>
    </row>
    <row r="5118" spans="22:24" x14ac:dyDescent="0.3">
      <c r="V5118" s="3"/>
      <c r="W5118" s="3"/>
      <c r="X5118" s="4"/>
    </row>
    <row r="5119" spans="22:24" x14ac:dyDescent="0.3">
      <c r="V5119" s="3"/>
      <c r="W5119" s="3"/>
      <c r="X5119" s="4"/>
    </row>
    <row r="5120" spans="22:24" x14ac:dyDescent="0.3">
      <c r="V5120" s="3"/>
      <c r="W5120" s="3"/>
      <c r="X5120" s="4"/>
    </row>
    <row r="5121" spans="22:24" x14ac:dyDescent="0.3">
      <c r="V5121" s="3"/>
      <c r="W5121" s="3"/>
      <c r="X5121" s="4"/>
    </row>
    <row r="5122" spans="22:24" x14ac:dyDescent="0.3">
      <c r="V5122" s="3"/>
      <c r="W5122" s="3"/>
      <c r="X5122" s="4"/>
    </row>
    <row r="5123" spans="22:24" x14ac:dyDescent="0.3">
      <c r="V5123" s="3"/>
      <c r="W5123" s="3"/>
      <c r="X5123" s="4"/>
    </row>
    <row r="5124" spans="22:24" x14ac:dyDescent="0.3">
      <c r="V5124" s="3"/>
      <c r="W5124" s="3"/>
      <c r="X5124" s="4"/>
    </row>
    <row r="5125" spans="22:24" x14ac:dyDescent="0.3">
      <c r="V5125" s="3"/>
      <c r="W5125" s="3"/>
      <c r="X5125" s="4"/>
    </row>
    <row r="5126" spans="22:24" x14ac:dyDescent="0.3">
      <c r="V5126" s="3"/>
      <c r="W5126" s="3"/>
      <c r="X5126" s="4"/>
    </row>
    <row r="5127" spans="22:24" x14ac:dyDescent="0.3">
      <c r="V5127" s="3"/>
      <c r="W5127" s="3"/>
      <c r="X5127" s="4"/>
    </row>
    <row r="5128" spans="22:24" x14ac:dyDescent="0.3">
      <c r="V5128" s="3"/>
      <c r="W5128" s="3"/>
      <c r="X5128" s="4"/>
    </row>
    <row r="5129" spans="22:24" x14ac:dyDescent="0.3">
      <c r="V5129" s="3"/>
      <c r="W5129" s="3"/>
      <c r="X5129" s="4"/>
    </row>
    <row r="5130" spans="22:24" x14ac:dyDescent="0.3">
      <c r="V5130" s="3"/>
      <c r="W5130" s="3"/>
      <c r="X5130" s="4"/>
    </row>
    <row r="5131" spans="22:24" x14ac:dyDescent="0.3">
      <c r="V5131" s="3"/>
      <c r="W5131" s="3"/>
      <c r="X5131" s="4"/>
    </row>
    <row r="5132" spans="22:24" x14ac:dyDescent="0.3">
      <c r="V5132" s="3"/>
      <c r="W5132" s="3"/>
      <c r="X5132" s="4"/>
    </row>
    <row r="5133" spans="22:24" x14ac:dyDescent="0.3">
      <c r="V5133" s="3"/>
      <c r="W5133" s="3"/>
      <c r="X5133" s="4"/>
    </row>
    <row r="5134" spans="22:24" x14ac:dyDescent="0.3">
      <c r="V5134" s="3"/>
      <c r="W5134" s="3"/>
      <c r="X5134" s="4"/>
    </row>
    <row r="5135" spans="22:24" x14ac:dyDescent="0.3">
      <c r="V5135" s="3"/>
      <c r="W5135" s="3"/>
      <c r="X5135" s="4"/>
    </row>
    <row r="5136" spans="22:24" x14ac:dyDescent="0.3">
      <c r="V5136" s="3"/>
      <c r="W5136" s="3"/>
      <c r="X5136" s="4"/>
    </row>
    <row r="5137" spans="22:24" x14ac:dyDescent="0.3">
      <c r="V5137" s="3"/>
      <c r="W5137" s="3"/>
      <c r="X5137" s="4"/>
    </row>
    <row r="5138" spans="22:24" x14ac:dyDescent="0.3">
      <c r="V5138" s="3"/>
      <c r="W5138" s="3"/>
      <c r="X5138" s="4"/>
    </row>
    <row r="5139" spans="22:24" x14ac:dyDescent="0.3">
      <c r="V5139" s="3"/>
      <c r="W5139" s="3"/>
      <c r="X5139" s="4"/>
    </row>
    <row r="5140" spans="22:24" x14ac:dyDescent="0.3">
      <c r="V5140" s="3"/>
      <c r="W5140" s="3"/>
      <c r="X5140" s="4"/>
    </row>
    <row r="5141" spans="22:24" x14ac:dyDescent="0.3">
      <c r="V5141" s="3"/>
      <c r="W5141" s="3"/>
      <c r="X5141" s="4"/>
    </row>
    <row r="5142" spans="22:24" x14ac:dyDescent="0.3">
      <c r="V5142" s="3"/>
      <c r="W5142" s="3"/>
      <c r="X5142" s="4"/>
    </row>
    <row r="5143" spans="22:24" x14ac:dyDescent="0.3">
      <c r="V5143" s="3"/>
      <c r="W5143" s="3"/>
      <c r="X5143" s="4"/>
    </row>
    <row r="5144" spans="22:24" x14ac:dyDescent="0.3">
      <c r="V5144" s="3"/>
      <c r="W5144" s="3"/>
      <c r="X5144" s="4"/>
    </row>
    <row r="5145" spans="22:24" x14ac:dyDescent="0.3">
      <c r="V5145" s="3"/>
      <c r="W5145" s="3"/>
      <c r="X5145" s="4"/>
    </row>
    <row r="5146" spans="22:24" x14ac:dyDescent="0.3">
      <c r="V5146" s="3"/>
      <c r="W5146" s="3"/>
      <c r="X5146" s="4"/>
    </row>
    <row r="5147" spans="22:24" x14ac:dyDescent="0.3">
      <c r="V5147" s="3"/>
      <c r="W5147" s="3"/>
      <c r="X5147" s="4"/>
    </row>
    <row r="5148" spans="22:24" x14ac:dyDescent="0.3">
      <c r="V5148" s="3"/>
      <c r="W5148" s="3"/>
      <c r="X5148" s="4"/>
    </row>
    <row r="5149" spans="22:24" x14ac:dyDescent="0.3">
      <c r="V5149" s="3"/>
      <c r="W5149" s="3"/>
      <c r="X5149" s="4"/>
    </row>
    <row r="5150" spans="22:24" x14ac:dyDescent="0.3">
      <c r="V5150" s="3"/>
      <c r="W5150" s="3"/>
      <c r="X5150" s="4"/>
    </row>
    <row r="5151" spans="22:24" x14ac:dyDescent="0.3">
      <c r="V5151" s="3"/>
      <c r="W5151" s="3"/>
      <c r="X5151" s="4"/>
    </row>
    <row r="5152" spans="22:24" x14ac:dyDescent="0.3">
      <c r="V5152" s="3"/>
      <c r="W5152" s="3"/>
      <c r="X5152" s="4"/>
    </row>
    <row r="5153" spans="22:24" x14ac:dyDescent="0.3">
      <c r="V5153" s="3"/>
      <c r="W5153" s="3"/>
      <c r="X5153" s="4"/>
    </row>
    <row r="5154" spans="22:24" x14ac:dyDescent="0.3">
      <c r="V5154" s="3"/>
      <c r="W5154" s="3"/>
      <c r="X5154" s="4"/>
    </row>
    <row r="5155" spans="22:24" x14ac:dyDescent="0.3">
      <c r="V5155" s="3"/>
      <c r="W5155" s="3"/>
      <c r="X5155" s="4"/>
    </row>
    <row r="5156" spans="22:24" x14ac:dyDescent="0.3">
      <c r="V5156" s="3"/>
      <c r="W5156" s="3"/>
      <c r="X5156" s="4"/>
    </row>
    <row r="5157" spans="22:24" x14ac:dyDescent="0.3">
      <c r="V5157" s="3"/>
      <c r="W5157" s="3"/>
      <c r="X5157" s="4"/>
    </row>
    <row r="5158" spans="22:24" x14ac:dyDescent="0.3">
      <c r="V5158" s="3"/>
      <c r="W5158" s="3"/>
      <c r="X5158" s="4"/>
    </row>
    <row r="5159" spans="22:24" x14ac:dyDescent="0.3">
      <c r="V5159" s="3"/>
      <c r="W5159" s="3"/>
      <c r="X5159" s="4"/>
    </row>
    <row r="5160" spans="22:24" x14ac:dyDescent="0.3">
      <c r="V5160" s="3"/>
      <c r="W5160" s="3"/>
      <c r="X5160" s="4"/>
    </row>
    <row r="5161" spans="22:24" x14ac:dyDescent="0.3">
      <c r="V5161" s="3"/>
      <c r="W5161" s="3"/>
      <c r="X5161" s="4"/>
    </row>
    <row r="5162" spans="22:24" x14ac:dyDescent="0.3">
      <c r="V5162" s="3"/>
      <c r="W5162" s="3"/>
      <c r="X5162" s="4"/>
    </row>
    <row r="5163" spans="22:24" x14ac:dyDescent="0.3">
      <c r="V5163" s="3"/>
      <c r="W5163" s="3"/>
      <c r="X5163" s="4"/>
    </row>
    <row r="5164" spans="22:24" x14ac:dyDescent="0.3">
      <c r="V5164" s="3"/>
      <c r="W5164" s="3"/>
      <c r="X5164" s="4"/>
    </row>
    <row r="5165" spans="22:24" x14ac:dyDescent="0.3">
      <c r="V5165" s="3"/>
      <c r="W5165" s="3"/>
      <c r="X5165" s="4"/>
    </row>
    <row r="5166" spans="22:24" x14ac:dyDescent="0.3">
      <c r="V5166" s="3"/>
      <c r="W5166" s="3"/>
      <c r="X5166" s="4"/>
    </row>
    <row r="5167" spans="22:24" x14ac:dyDescent="0.3">
      <c r="V5167" s="3"/>
      <c r="W5167" s="3"/>
      <c r="X5167" s="4"/>
    </row>
    <row r="5168" spans="22:24" x14ac:dyDescent="0.3">
      <c r="V5168" s="3"/>
      <c r="W5168" s="3"/>
      <c r="X5168" s="4"/>
    </row>
    <row r="5169" spans="22:24" x14ac:dyDescent="0.3">
      <c r="V5169" s="3"/>
      <c r="W5169" s="3"/>
      <c r="X5169" s="4"/>
    </row>
    <row r="5170" spans="22:24" x14ac:dyDescent="0.3">
      <c r="V5170" s="3"/>
      <c r="W5170" s="3"/>
      <c r="X5170" s="4"/>
    </row>
    <row r="5171" spans="22:24" x14ac:dyDescent="0.3">
      <c r="V5171" s="3"/>
      <c r="W5171" s="3"/>
      <c r="X5171" s="4"/>
    </row>
    <row r="5172" spans="22:24" x14ac:dyDescent="0.3">
      <c r="V5172" s="3"/>
      <c r="W5172" s="3"/>
      <c r="X5172" s="4"/>
    </row>
    <row r="5173" spans="22:24" x14ac:dyDescent="0.3">
      <c r="V5173" s="3"/>
      <c r="W5173" s="3"/>
      <c r="X5173" s="4"/>
    </row>
    <row r="5174" spans="22:24" x14ac:dyDescent="0.3">
      <c r="V5174" s="3"/>
      <c r="W5174" s="3"/>
      <c r="X5174" s="4"/>
    </row>
    <row r="5175" spans="22:24" x14ac:dyDescent="0.3">
      <c r="V5175" s="3"/>
      <c r="W5175" s="3"/>
      <c r="X5175" s="4"/>
    </row>
    <row r="5176" spans="22:24" x14ac:dyDescent="0.3">
      <c r="V5176" s="3"/>
      <c r="W5176" s="3"/>
      <c r="X5176" s="4"/>
    </row>
    <row r="5177" spans="22:24" x14ac:dyDescent="0.3">
      <c r="V5177" s="3"/>
      <c r="W5177" s="3"/>
      <c r="X5177" s="4"/>
    </row>
    <row r="5178" spans="22:24" x14ac:dyDescent="0.3">
      <c r="V5178" s="3"/>
      <c r="W5178" s="3"/>
      <c r="X5178" s="4"/>
    </row>
    <row r="5179" spans="22:24" x14ac:dyDescent="0.3">
      <c r="V5179" s="3"/>
      <c r="W5179" s="3"/>
      <c r="X5179" s="4"/>
    </row>
    <row r="5180" spans="22:24" x14ac:dyDescent="0.3">
      <c r="V5180" s="3"/>
      <c r="W5180" s="3"/>
      <c r="X5180" s="4"/>
    </row>
    <row r="5181" spans="22:24" x14ac:dyDescent="0.3">
      <c r="V5181" s="3"/>
      <c r="W5181" s="3"/>
      <c r="X5181" s="4"/>
    </row>
    <row r="5182" spans="22:24" x14ac:dyDescent="0.3">
      <c r="V5182" s="3"/>
      <c r="W5182" s="3"/>
      <c r="X5182" s="4"/>
    </row>
    <row r="5183" spans="22:24" x14ac:dyDescent="0.3">
      <c r="V5183" s="3"/>
      <c r="W5183" s="3"/>
      <c r="X5183" s="4"/>
    </row>
    <row r="5184" spans="22:24" x14ac:dyDescent="0.3">
      <c r="V5184" s="3"/>
      <c r="W5184" s="3"/>
      <c r="X5184" s="4"/>
    </row>
    <row r="5185" spans="22:24" x14ac:dyDescent="0.3">
      <c r="V5185" s="3"/>
      <c r="W5185" s="3"/>
      <c r="X5185" s="4"/>
    </row>
    <row r="5186" spans="22:24" x14ac:dyDescent="0.3">
      <c r="V5186" s="3"/>
      <c r="W5186" s="3"/>
      <c r="X5186" s="4"/>
    </row>
    <row r="5187" spans="22:24" x14ac:dyDescent="0.3">
      <c r="V5187" s="3"/>
      <c r="W5187" s="3"/>
      <c r="X5187" s="4"/>
    </row>
    <row r="5188" spans="22:24" x14ac:dyDescent="0.3">
      <c r="V5188" s="3"/>
      <c r="W5188" s="3"/>
      <c r="X5188" s="4"/>
    </row>
    <row r="5189" spans="22:24" x14ac:dyDescent="0.3">
      <c r="V5189" s="3"/>
      <c r="W5189" s="3"/>
      <c r="X5189" s="4"/>
    </row>
    <row r="5190" spans="22:24" x14ac:dyDescent="0.3">
      <c r="V5190" s="3"/>
      <c r="W5190" s="3"/>
      <c r="X5190" s="4"/>
    </row>
    <row r="5191" spans="22:24" x14ac:dyDescent="0.3">
      <c r="V5191" s="3"/>
      <c r="W5191" s="3"/>
      <c r="X5191" s="4"/>
    </row>
    <row r="5192" spans="22:24" x14ac:dyDescent="0.3">
      <c r="V5192" s="3"/>
      <c r="W5192" s="3"/>
      <c r="X5192" s="4"/>
    </row>
    <row r="5193" spans="22:24" x14ac:dyDescent="0.3">
      <c r="V5193" s="3"/>
      <c r="W5193" s="3"/>
      <c r="X5193" s="4"/>
    </row>
    <row r="5194" spans="22:24" x14ac:dyDescent="0.3">
      <c r="V5194" s="3"/>
      <c r="W5194" s="3"/>
      <c r="X5194" s="4"/>
    </row>
    <row r="5195" spans="22:24" x14ac:dyDescent="0.3">
      <c r="V5195" s="3"/>
      <c r="W5195" s="3"/>
      <c r="X5195" s="4"/>
    </row>
    <row r="5196" spans="22:24" x14ac:dyDescent="0.3">
      <c r="V5196" s="3"/>
      <c r="W5196" s="3"/>
      <c r="X5196" s="4"/>
    </row>
    <row r="5197" spans="22:24" x14ac:dyDescent="0.3">
      <c r="V5197" s="3"/>
      <c r="W5197" s="3"/>
      <c r="X5197" s="4"/>
    </row>
    <row r="5198" spans="22:24" x14ac:dyDescent="0.3">
      <c r="V5198" s="3"/>
      <c r="W5198" s="3"/>
      <c r="X5198" s="4"/>
    </row>
    <row r="5199" spans="22:24" x14ac:dyDescent="0.3">
      <c r="V5199" s="3"/>
      <c r="W5199" s="3"/>
      <c r="X5199" s="4"/>
    </row>
    <row r="5200" spans="22:24" x14ac:dyDescent="0.3">
      <c r="V5200" s="3"/>
      <c r="W5200" s="3"/>
      <c r="X5200" s="4"/>
    </row>
    <row r="5201" spans="22:24" x14ac:dyDescent="0.3">
      <c r="V5201" s="3"/>
      <c r="W5201" s="3"/>
      <c r="X5201" s="4"/>
    </row>
    <row r="5202" spans="22:24" x14ac:dyDescent="0.3">
      <c r="V5202" s="3"/>
      <c r="W5202" s="3"/>
      <c r="X5202" s="4"/>
    </row>
    <row r="5203" spans="22:24" x14ac:dyDescent="0.3">
      <c r="V5203" s="3"/>
      <c r="W5203" s="3"/>
      <c r="X5203" s="4"/>
    </row>
    <row r="5204" spans="22:24" x14ac:dyDescent="0.3">
      <c r="V5204" s="3"/>
      <c r="W5204" s="3"/>
      <c r="X5204" s="4"/>
    </row>
    <row r="5205" spans="22:24" x14ac:dyDescent="0.3">
      <c r="V5205" s="3"/>
      <c r="W5205" s="3"/>
      <c r="X5205" s="4"/>
    </row>
    <row r="5206" spans="22:24" x14ac:dyDescent="0.3">
      <c r="V5206" s="3"/>
      <c r="W5206" s="3"/>
      <c r="X5206" s="4"/>
    </row>
    <row r="5207" spans="22:24" x14ac:dyDescent="0.3">
      <c r="V5207" s="3"/>
      <c r="W5207" s="3"/>
      <c r="X5207" s="4"/>
    </row>
    <row r="5208" spans="22:24" x14ac:dyDescent="0.3">
      <c r="V5208" s="3"/>
      <c r="W5208" s="3"/>
      <c r="X5208" s="4"/>
    </row>
    <row r="5209" spans="22:24" x14ac:dyDescent="0.3">
      <c r="V5209" s="3"/>
      <c r="W5209" s="3"/>
      <c r="X5209" s="4"/>
    </row>
    <row r="5210" spans="22:24" x14ac:dyDescent="0.3">
      <c r="V5210" s="3"/>
      <c r="W5210" s="3"/>
      <c r="X5210" s="4"/>
    </row>
    <row r="5211" spans="22:24" x14ac:dyDescent="0.3">
      <c r="V5211" s="3"/>
      <c r="W5211" s="3"/>
      <c r="X5211" s="4"/>
    </row>
    <row r="5212" spans="22:24" x14ac:dyDescent="0.3">
      <c r="V5212" s="3"/>
      <c r="W5212" s="3"/>
      <c r="X5212" s="4"/>
    </row>
    <row r="5213" spans="22:24" x14ac:dyDescent="0.3">
      <c r="V5213" s="3"/>
      <c r="W5213" s="3"/>
      <c r="X5213" s="4"/>
    </row>
    <row r="5214" spans="22:24" x14ac:dyDescent="0.3">
      <c r="V5214" s="3"/>
      <c r="W5214" s="3"/>
      <c r="X5214" s="4"/>
    </row>
    <row r="5215" spans="22:24" x14ac:dyDescent="0.3">
      <c r="V5215" s="3"/>
      <c r="W5215" s="3"/>
      <c r="X5215" s="4"/>
    </row>
    <row r="5216" spans="22:24" x14ac:dyDescent="0.3">
      <c r="V5216" s="3"/>
      <c r="W5216" s="3"/>
      <c r="X5216" s="4"/>
    </row>
    <row r="5217" spans="22:24" x14ac:dyDescent="0.3">
      <c r="V5217" s="3"/>
      <c r="W5217" s="3"/>
      <c r="X5217" s="4"/>
    </row>
    <row r="5218" spans="22:24" x14ac:dyDescent="0.3">
      <c r="V5218" s="3"/>
      <c r="W5218" s="3"/>
      <c r="X5218" s="4"/>
    </row>
    <row r="5219" spans="22:24" x14ac:dyDescent="0.3">
      <c r="V5219" s="3"/>
      <c r="W5219" s="3"/>
      <c r="X5219" s="4"/>
    </row>
    <row r="5220" spans="22:24" x14ac:dyDescent="0.3">
      <c r="V5220" s="3"/>
      <c r="W5220" s="3"/>
      <c r="X5220" s="4"/>
    </row>
    <row r="5221" spans="22:24" x14ac:dyDescent="0.3">
      <c r="V5221" s="3"/>
      <c r="W5221" s="3"/>
      <c r="X5221" s="4"/>
    </row>
    <row r="5222" spans="22:24" x14ac:dyDescent="0.3">
      <c r="V5222" s="3"/>
      <c r="W5222" s="3"/>
      <c r="X5222" s="4"/>
    </row>
    <row r="5223" spans="22:24" x14ac:dyDescent="0.3">
      <c r="V5223" s="3"/>
      <c r="W5223" s="3"/>
      <c r="X5223" s="4"/>
    </row>
    <row r="5224" spans="22:24" x14ac:dyDescent="0.3">
      <c r="V5224" s="3"/>
      <c r="W5224" s="3"/>
      <c r="X5224" s="4"/>
    </row>
    <row r="5225" spans="22:24" x14ac:dyDescent="0.3">
      <c r="V5225" s="3"/>
      <c r="W5225" s="3"/>
      <c r="X5225" s="4"/>
    </row>
    <row r="5226" spans="22:24" x14ac:dyDescent="0.3">
      <c r="V5226" s="3"/>
      <c r="W5226" s="3"/>
      <c r="X5226" s="4"/>
    </row>
    <row r="5227" spans="22:24" x14ac:dyDescent="0.3">
      <c r="V5227" s="3"/>
      <c r="W5227" s="3"/>
      <c r="X5227" s="4"/>
    </row>
    <row r="5228" spans="22:24" x14ac:dyDescent="0.3">
      <c r="V5228" s="3"/>
      <c r="W5228" s="3"/>
      <c r="X5228" s="4"/>
    </row>
    <row r="5229" spans="22:24" x14ac:dyDescent="0.3">
      <c r="V5229" s="3"/>
      <c r="W5229" s="3"/>
      <c r="X5229" s="4"/>
    </row>
    <row r="5230" spans="22:24" x14ac:dyDescent="0.3">
      <c r="V5230" s="3"/>
      <c r="W5230" s="3"/>
      <c r="X5230" s="4"/>
    </row>
    <row r="5231" spans="22:24" x14ac:dyDescent="0.3">
      <c r="V5231" s="3"/>
      <c r="W5231" s="3"/>
      <c r="X5231" s="4"/>
    </row>
    <row r="5232" spans="22:24" x14ac:dyDescent="0.3">
      <c r="V5232" s="3"/>
      <c r="W5232" s="3"/>
      <c r="X5232" s="4"/>
    </row>
    <row r="5233" spans="22:24" x14ac:dyDescent="0.3">
      <c r="V5233" s="3"/>
      <c r="W5233" s="3"/>
      <c r="X5233" s="4"/>
    </row>
    <row r="5234" spans="22:24" x14ac:dyDescent="0.3">
      <c r="V5234" s="3"/>
      <c r="W5234" s="3"/>
      <c r="X5234" s="4"/>
    </row>
    <row r="5235" spans="22:24" x14ac:dyDescent="0.3">
      <c r="V5235" s="3"/>
      <c r="W5235" s="3"/>
      <c r="X5235" s="4"/>
    </row>
    <row r="5236" spans="22:24" x14ac:dyDescent="0.3">
      <c r="V5236" s="3"/>
      <c r="W5236" s="3"/>
      <c r="X5236" s="4"/>
    </row>
    <row r="5237" spans="22:24" x14ac:dyDescent="0.3">
      <c r="V5237" s="3"/>
      <c r="W5237" s="3"/>
      <c r="X5237" s="4"/>
    </row>
    <row r="5238" spans="22:24" x14ac:dyDescent="0.3">
      <c r="V5238" s="3"/>
      <c r="W5238" s="3"/>
      <c r="X5238" s="4"/>
    </row>
    <row r="5239" spans="22:24" x14ac:dyDescent="0.3">
      <c r="V5239" s="3"/>
      <c r="W5239" s="3"/>
      <c r="X5239" s="4"/>
    </row>
    <row r="5240" spans="22:24" x14ac:dyDescent="0.3">
      <c r="V5240" s="3"/>
      <c r="W5240" s="3"/>
      <c r="X5240" s="4"/>
    </row>
    <row r="5241" spans="22:24" x14ac:dyDescent="0.3">
      <c r="V5241" s="3"/>
      <c r="W5241" s="3"/>
      <c r="X5241" s="4"/>
    </row>
    <row r="5242" spans="22:24" x14ac:dyDescent="0.3">
      <c r="V5242" s="3"/>
      <c r="W5242" s="3"/>
      <c r="X5242" s="4"/>
    </row>
    <row r="5243" spans="22:24" x14ac:dyDescent="0.3">
      <c r="V5243" s="3"/>
      <c r="W5243" s="3"/>
      <c r="X5243" s="4"/>
    </row>
    <row r="5244" spans="22:24" x14ac:dyDescent="0.3">
      <c r="V5244" s="3"/>
      <c r="W5244" s="3"/>
      <c r="X5244" s="4"/>
    </row>
    <row r="5245" spans="22:24" x14ac:dyDescent="0.3">
      <c r="V5245" s="3"/>
      <c r="W5245" s="3"/>
      <c r="X5245" s="4"/>
    </row>
    <row r="5246" spans="22:24" x14ac:dyDescent="0.3">
      <c r="V5246" s="3"/>
      <c r="W5246" s="3"/>
      <c r="X5246" s="4"/>
    </row>
    <row r="5247" spans="22:24" x14ac:dyDescent="0.3">
      <c r="V5247" s="3"/>
      <c r="W5247" s="3"/>
      <c r="X5247" s="4"/>
    </row>
    <row r="5248" spans="22:24" x14ac:dyDescent="0.3">
      <c r="V5248" s="3"/>
      <c r="W5248" s="3"/>
      <c r="X5248" s="4"/>
    </row>
    <row r="5249" spans="22:24" x14ac:dyDescent="0.3">
      <c r="V5249" s="3"/>
      <c r="W5249" s="3"/>
      <c r="X5249" s="4"/>
    </row>
    <row r="5250" spans="22:24" x14ac:dyDescent="0.3">
      <c r="V5250" s="3"/>
      <c r="W5250" s="3"/>
      <c r="X5250" s="4"/>
    </row>
    <row r="5251" spans="22:24" x14ac:dyDescent="0.3">
      <c r="V5251" s="3"/>
      <c r="W5251" s="3"/>
      <c r="X5251" s="4"/>
    </row>
    <row r="5252" spans="22:24" x14ac:dyDescent="0.3">
      <c r="V5252" s="3"/>
      <c r="W5252" s="3"/>
      <c r="X5252" s="4"/>
    </row>
    <row r="5253" spans="22:24" x14ac:dyDescent="0.3">
      <c r="V5253" s="3"/>
      <c r="W5253" s="3"/>
      <c r="X5253" s="4"/>
    </row>
    <row r="5254" spans="22:24" x14ac:dyDescent="0.3">
      <c r="V5254" s="3"/>
      <c r="W5254" s="3"/>
      <c r="X5254" s="4"/>
    </row>
    <row r="5255" spans="22:24" x14ac:dyDescent="0.3">
      <c r="V5255" s="3"/>
      <c r="W5255" s="3"/>
      <c r="X5255" s="4"/>
    </row>
    <row r="5256" spans="22:24" x14ac:dyDescent="0.3">
      <c r="V5256" s="3"/>
      <c r="W5256" s="3"/>
      <c r="X5256" s="4"/>
    </row>
    <row r="5257" spans="22:24" x14ac:dyDescent="0.3">
      <c r="V5257" s="3"/>
      <c r="W5257" s="3"/>
      <c r="X5257" s="4"/>
    </row>
    <row r="5258" spans="22:24" x14ac:dyDescent="0.3">
      <c r="V5258" s="3"/>
      <c r="W5258" s="3"/>
      <c r="X5258" s="4"/>
    </row>
    <row r="5259" spans="22:24" x14ac:dyDescent="0.3">
      <c r="V5259" s="3"/>
      <c r="W5259" s="3"/>
      <c r="X5259" s="4"/>
    </row>
    <row r="5260" spans="22:24" x14ac:dyDescent="0.3">
      <c r="V5260" s="3"/>
      <c r="W5260" s="3"/>
      <c r="X5260" s="4"/>
    </row>
    <row r="5261" spans="22:24" x14ac:dyDescent="0.3">
      <c r="V5261" s="3"/>
      <c r="W5261" s="3"/>
      <c r="X5261" s="4"/>
    </row>
    <row r="5262" spans="22:24" x14ac:dyDescent="0.3">
      <c r="V5262" s="3"/>
      <c r="W5262" s="3"/>
      <c r="X5262" s="4"/>
    </row>
    <row r="5263" spans="22:24" x14ac:dyDescent="0.3">
      <c r="V5263" s="3"/>
      <c r="W5263" s="3"/>
      <c r="X5263" s="4"/>
    </row>
    <row r="5264" spans="22:24" x14ac:dyDescent="0.3">
      <c r="V5264" s="3"/>
      <c r="W5264" s="3"/>
      <c r="X5264" s="4"/>
    </row>
    <row r="5265" spans="22:24" x14ac:dyDescent="0.3">
      <c r="V5265" s="3"/>
      <c r="W5265" s="3"/>
      <c r="X5265" s="4"/>
    </row>
    <row r="5266" spans="22:24" x14ac:dyDescent="0.3">
      <c r="V5266" s="3"/>
      <c r="W5266" s="3"/>
      <c r="X5266" s="4"/>
    </row>
    <row r="5267" spans="22:24" x14ac:dyDescent="0.3">
      <c r="V5267" s="3"/>
      <c r="W5267" s="3"/>
      <c r="X5267" s="4"/>
    </row>
    <row r="5268" spans="22:24" x14ac:dyDescent="0.3">
      <c r="V5268" s="3"/>
      <c r="W5268" s="3"/>
      <c r="X5268" s="4"/>
    </row>
    <row r="5269" spans="22:24" x14ac:dyDescent="0.3">
      <c r="V5269" s="3"/>
      <c r="W5269" s="3"/>
      <c r="X5269" s="4"/>
    </row>
    <row r="5270" spans="22:24" x14ac:dyDescent="0.3">
      <c r="V5270" s="3"/>
      <c r="W5270" s="3"/>
      <c r="X5270" s="4"/>
    </row>
    <row r="5271" spans="22:24" x14ac:dyDescent="0.3">
      <c r="V5271" s="3"/>
      <c r="W5271" s="3"/>
      <c r="X5271" s="4"/>
    </row>
    <row r="5272" spans="22:24" x14ac:dyDescent="0.3">
      <c r="V5272" s="3"/>
      <c r="W5272" s="3"/>
      <c r="X5272" s="4"/>
    </row>
    <row r="5273" spans="22:24" x14ac:dyDescent="0.3">
      <c r="V5273" s="3"/>
      <c r="W5273" s="3"/>
      <c r="X5273" s="4"/>
    </row>
    <row r="5274" spans="22:24" x14ac:dyDescent="0.3">
      <c r="V5274" s="3"/>
      <c r="W5274" s="3"/>
      <c r="X5274" s="4"/>
    </row>
    <row r="5275" spans="22:24" x14ac:dyDescent="0.3">
      <c r="V5275" s="3"/>
      <c r="W5275" s="3"/>
      <c r="X5275" s="4"/>
    </row>
    <row r="5276" spans="22:24" x14ac:dyDescent="0.3">
      <c r="V5276" s="3"/>
      <c r="W5276" s="3"/>
      <c r="X5276" s="4"/>
    </row>
    <row r="5277" spans="22:24" x14ac:dyDescent="0.3">
      <c r="V5277" s="3"/>
      <c r="W5277" s="3"/>
      <c r="X5277" s="4"/>
    </row>
    <row r="5278" spans="22:24" x14ac:dyDescent="0.3">
      <c r="V5278" s="3"/>
      <c r="W5278" s="3"/>
      <c r="X5278" s="4"/>
    </row>
    <row r="5279" spans="22:24" x14ac:dyDescent="0.3">
      <c r="V5279" s="3"/>
      <c r="W5279" s="3"/>
      <c r="X5279" s="4"/>
    </row>
    <row r="5280" spans="22:24" x14ac:dyDescent="0.3">
      <c r="V5280" s="3"/>
      <c r="W5280" s="3"/>
      <c r="X5280" s="4"/>
    </row>
    <row r="5281" spans="22:24" x14ac:dyDescent="0.3">
      <c r="V5281" s="3"/>
      <c r="W5281" s="3"/>
      <c r="X5281" s="4"/>
    </row>
    <row r="5282" spans="22:24" x14ac:dyDescent="0.3">
      <c r="V5282" s="3"/>
      <c r="W5282" s="3"/>
      <c r="X5282" s="4"/>
    </row>
    <row r="5283" spans="22:24" x14ac:dyDescent="0.3">
      <c r="V5283" s="3"/>
      <c r="W5283" s="3"/>
      <c r="X5283" s="4"/>
    </row>
    <row r="5284" spans="22:24" x14ac:dyDescent="0.3">
      <c r="V5284" s="3"/>
      <c r="W5284" s="3"/>
      <c r="X5284" s="4"/>
    </row>
    <row r="5285" spans="22:24" x14ac:dyDescent="0.3">
      <c r="V5285" s="3"/>
      <c r="W5285" s="3"/>
      <c r="X5285" s="4"/>
    </row>
    <row r="5286" spans="22:24" x14ac:dyDescent="0.3">
      <c r="V5286" s="3"/>
      <c r="W5286" s="3"/>
      <c r="X5286" s="4"/>
    </row>
    <row r="5287" spans="22:24" x14ac:dyDescent="0.3">
      <c r="V5287" s="3"/>
      <c r="W5287" s="3"/>
      <c r="X5287" s="4"/>
    </row>
    <row r="5288" spans="22:24" x14ac:dyDescent="0.3">
      <c r="V5288" s="3"/>
      <c r="W5288" s="3"/>
      <c r="X5288" s="4"/>
    </row>
    <row r="5289" spans="22:24" x14ac:dyDescent="0.3">
      <c r="V5289" s="3"/>
      <c r="W5289" s="3"/>
      <c r="X5289" s="4"/>
    </row>
    <row r="5290" spans="22:24" x14ac:dyDescent="0.3">
      <c r="V5290" s="3"/>
      <c r="W5290" s="3"/>
      <c r="X5290" s="4"/>
    </row>
    <row r="5291" spans="22:24" x14ac:dyDescent="0.3">
      <c r="V5291" s="3"/>
      <c r="W5291" s="3"/>
      <c r="X5291" s="4"/>
    </row>
    <row r="5292" spans="22:24" x14ac:dyDescent="0.3">
      <c r="V5292" s="3"/>
      <c r="W5292" s="3"/>
      <c r="X5292" s="4"/>
    </row>
    <row r="5293" spans="22:24" x14ac:dyDescent="0.3">
      <c r="V5293" s="3"/>
      <c r="W5293" s="3"/>
      <c r="X5293" s="4"/>
    </row>
    <row r="5294" spans="22:24" x14ac:dyDescent="0.3">
      <c r="V5294" s="3"/>
      <c r="W5294" s="3"/>
      <c r="X5294" s="4"/>
    </row>
    <row r="5295" spans="22:24" x14ac:dyDescent="0.3">
      <c r="V5295" s="3"/>
      <c r="W5295" s="3"/>
      <c r="X5295" s="4"/>
    </row>
    <row r="5296" spans="22:24" x14ac:dyDescent="0.3">
      <c r="V5296" s="3"/>
      <c r="W5296" s="3"/>
      <c r="X5296" s="4"/>
    </row>
    <row r="5297" spans="22:24" x14ac:dyDescent="0.3">
      <c r="V5297" s="3"/>
      <c r="W5297" s="3"/>
      <c r="X5297" s="4"/>
    </row>
    <row r="5298" spans="22:24" x14ac:dyDescent="0.3">
      <c r="V5298" s="3"/>
      <c r="W5298" s="3"/>
      <c r="X5298" s="4"/>
    </row>
    <row r="5299" spans="22:24" x14ac:dyDescent="0.3">
      <c r="V5299" s="3"/>
      <c r="W5299" s="3"/>
      <c r="X5299" s="4"/>
    </row>
    <row r="5300" spans="22:24" x14ac:dyDescent="0.3">
      <c r="V5300" s="3"/>
      <c r="W5300" s="3"/>
      <c r="X5300" s="4"/>
    </row>
    <row r="5301" spans="22:24" x14ac:dyDescent="0.3">
      <c r="V5301" s="3"/>
      <c r="W5301" s="3"/>
      <c r="X5301" s="4"/>
    </row>
    <row r="5302" spans="22:24" x14ac:dyDescent="0.3">
      <c r="V5302" s="3"/>
      <c r="W5302" s="3"/>
      <c r="X5302" s="4"/>
    </row>
    <row r="5303" spans="22:24" x14ac:dyDescent="0.3">
      <c r="V5303" s="3"/>
      <c r="W5303" s="3"/>
      <c r="X5303" s="4"/>
    </row>
    <row r="5304" spans="22:24" x14ac:dyDescent="0.3">
      <c r="V5304" s="3"/>
      <c r="W5304" s="3"/>
      <c r="X5304" s="4"/>
    </row>
    <row r="5305" spans="22:24" x14ac:dyDescent="0.3">
      <c r="V5305" s="3"/>
      <c r="W5305" s="3"/>
      <c r="X5305" s="4"/>
    </row>
    <row r="5306" spans="22:24" x14ac:dyDescent="0.3">
      <c r="V5306" s="3"/>
      <c r="W5306" s="3"/>
      <c r="X5306" s="4"/>
    </row>
    <row r="5307" spans="22:24" x14ac:dyDescent="0.3">
      <c r="V5307" s="3"/>
      <c r="W5307" s="3"/>
      <c r="X5307" s="4"/>
    </row>
    <row r="5308" spans="22:24" x14ac:dyDescent="0.3">
      <c r="V5308" s="3"/>
      <c r="W5308" s="3"/>
      <c r="X5308" s="4"/>
    </row>
    <row r="5309" spans="22:24" x14ac:dyDescent="0.3">
      <c r="V5309" s="3"/>
      <c r="W5309" s="3"/>
      <c r="X5309" s="4"/>
    </row>
    <row r="5310" spans="22:24" x14ac:dyDescent="0.3">
      <c r="V5310" s="3"/>
      <c r="W5310" s="3"/>
      <c r="X5310" s="4"/>
    </row>
    <row r="5311" spans="22:24" x14ac:dyDescent="0.3">
      <c r="V5311" s="3"/>
      <c r="W5311" s="3"/>
      <c r="X5311" s="4"/>
    </row>
    <row r="5312" spans="22:24" x14ac:dyDescent="0.3">
      <c r="V5312" s="3"/>
      <c r="W5312" s="3"/>
      <c r="X5312" s="4"/>
    </row>
    <row r="5313" spans="22:24" x14ac:dyDescent="0.3">
      <c r="V5313" s="3"/>
      <c r="W5313" s="3"/>
      <c r="X5313" s="4"/>
    </row>
    <row r="5314" spans="22:24" x14ac:dyDescent="0.3">
      <c r="V5314" s="3"/>
      <c r="W5314" s="3"/>
      <c r="X5314" s="4"/>
    </row>
    <row r="5315" spans="22:24" x14ac:dyDescent="0.3">
      <c r="V5315" s="3"/>
      <c r="W5315" s="3"/>
      <c r="X5315" s="4"/>
    </row>
    <row r="5316" spans="22:24" x14ac:dyDescent="0.3">
      <c r="V5316" s="3"/>
      <c r="W5316" s="3"/>
      <c r="X5316" s="4"/>
    </row>
    <row r="5317" spans="22:24" x14ac:dyDescent="0.3">
      <c r="V5317" s="3"/>
      <c r="W5317" s="3"/>
      <c r="X5317" s="4"/>
    </row>
    <row r="5318" spans="22:24" x14ac:dyDescent="0.3">
      <c r="V5318" s="3"/>
      <c r="W5318" s="3"/>
      <c r="X5318" s="4"/>
    </row>
    <row r="5319" spans="22:24" x14ac:dyDescent="0.3">
      <c r="V5319" s="3"/>
      <c r="W5319" s="3"/>
      <c r="X5319" s="4"/>
    </row>
    <row r="5320" spans="22:24" x14ac:dyDescent="0.3">
      <c r="V5320" s="3"/>
      <c r="W5320" s="3"/>
      <c r="X5320" s="4"/>
    </row>
    <row r="5321" spans="22:24" x14ac:dyDescent="0.3">
      <c r="V5321" s="3"/>
      <c r="W5321" s="3"/>
      <c r="X5321" s="4"/>
    </row>
    <row r="5322" spans="22:24" x14ac:dyDescent="0.3">
      <c r="V5322" s="3"/>
      <c r="W5322" s="3"/>
      <c r="X5322" s="4"/>
    </row>
    <row r="5323" spans="22:24" x14ac:dyDescent="0.3">
      <c r="V5323" s="3"/>
      <c r="W5323" s="3"/>
      <c r="X5323" s="4"/>
    </row>
    <row r="5324" spans="22:24" x14ac:dyDescent="0.3">
      <c r="V5324" s="3"/>
      <c r="W5324" s="3"/>
      <c r="X5324" s="4"/>
    </row>
    <row r="5325" spans="22:24" x14ac:dyDescent="0.3">
      <c r="V5325" s="3"/>
      <c r="W5325" s="3"/>
      <c r="X5325" s="4"/>
    </row>
    <row r="5326" spans="22:24" x14ac:dyDescent="0.3">
      <c r="V5326" s="3"/>
      <c r="W5326" s="3"/>
      <c r="X5326" s="4"/>
    </row>
    <row r="5327" spans="22:24" x14ac:dyDescent="0.3">
      <c r="V5327" s="3"/>
      <c r="W5327" s="3"/>
      <c r="X5327" s="4"/>
    </row>
    <row r="5328" spans="22:24" x14ac:dyDescent="0.3">
      <c r="V5328" s="3"/>
      <c r="W5328" s="3"/>
      <c r="X5328" s="4"/>
    </row>
    <row r="5329" spans="22:24" x14ac:dyDescent="0.3">
      <c r="V5329" s="3"/>
      <c r="W5329" s="3"/>
      <c r="X5329" s="4"/>
    </row>
    <row r="5330" spans="22:24" x14ac:dyDescent="0.3">
      <c r="V5330" s="3"/>
      <c r="W5330" s="3"/>
      <c r="X5330" s="4"/>
    </row>
    <row r="5331" spans="22:24" x14ac:dyDescent="0.3">
      <c r="V5331" s="3"/>
      <c r="W5331" s="3"/>
      <c r="X5331" s="4"/>
    </row>
    <row r="5332" spans="22:24" x14ac:dyDescent="0.3">
      <c r="V5332" s="3"/>
      <c r="W5332" s="3"/>
      <c r="X5332" s="4"/>
    </row>
    <row r="5333" spans="22:24" x14ac:dyDescent="0.3">
      <c r="V5333" s="3"/>
      <c r="W5333" s="3"/>
      <c r="X5333" s="4"/>
    </row>
    <row r="5334" spans="22:24" x14ac:dyDescent="0.3">
      <c r="V5334" s="3"/>
      <c r="W5334" s="3"/>
      <c r="X5334" s="4"/>
    </row>
    <row r="5335" spans="22:24" x14ac:dyDescent="0.3">
      <c r="V5335" s="3"/>
      <c r="W5335" s="3"/>
      <c r="X5335" s="4"/>
    </row>
    <row r="5336" spans="22:24" x14ac:dyDescent="0.3">
      <c r="V5336" s="3"/>
      <c r="W5336" s="3"/>
      <c r="X5336" s="4"/>
    </row>
    <row r="5337" spans="22:24" x14ac:dyDescent="0.3">
      <c r="V5337" s="3"/>
      <c r="W5337" s="3"/>
      <c r="X5337" s="4"/>
    </row>
    <row r="5338" spans="22:24" x14ac:dyDescent="0.3">
      <c r="V5338" s="3"/>
      <c r="W5338" s="3"/>
      <c r="X5338" s="4"/>
    </row>
    <row r="5339" spans="22:24" x14ac:dyDescent="0.3">
      <c r="V5339" s="3"/>
      <c r="W5339" s="3"/>
      <c r="X5339" s="4"/>
    </row>
    <row r="5340" spans="22:24" x14ac:dyDescent="0.3">
      <c r="V5340" s="3"/>
      <c r="W5340" s="3"/>
      <c r="X5340" s="4"/>
    </row>
    <row r="5341" spans="22:24" x14ac:dyDescent="0.3">
      <c r="V5341" s="3"/>
      <c r="W5341" s="3"/>
      <c r="X5341" s="4"/>
    </row>
    <row r="5342" spans="22:24" x14ac:dyDescent="0.3">
      <c r="V5342" s="3"/>
      <c r="W5342" s="3"/>
      <c r="X5342" s="4"/>
    </row>
    <row r="5343" spans="22:24" x14ac:dyDescent="0.3">
      <c r="V5343" s="3"/>
      <c r="W5343" s="3"/>
      <c r="X5343" s="4"/>
    </row>
    <row r="5344" spans="22:24" x14ac:dyDescent="0.3">
      <c r="V5344" s="3"/>
      <c r="W5344" s="3"/>
      <c r="X5344" s="4"/>
    </row>
    <row r="5345" spans="22:24" x14ac:dyDescent="0.3">
      <c r="V5345" s="3"/>
      <c r="W5345" s="3"/>
      <c r="X5345" s="4"/>
    </row>
    <row r="5346" spans="22:24" x14ac:dyDescent="0.3">
      <c r="V5346" s="3"/>
      <c r="W5346" s="3"/>
      <c r="X5346" s="4"/>
    </row>
    <row r="5347" spans="22:24" x14ac:dyDescent="0.3">
      <c r="V5347" s="3"/>
      <c r="W5347" s="3"/>
      <c r="X5347" s="4"/>
    </row>
    <row r="5348" spans="22:24" x14ac:dyDescent="0.3">
      <c r="V5348" s="3"/>
      <c r="W5348" s="3"/>
      <c r="X5348" s="4"/>
    </row>
    <row r="5349" spans="22:24" x14ac:dyDescent="0.3">
      <c r="V5349" s="3"/>
      <c r="W5349" s="3"/>
      <c r="X5349" s="4"/>
    </row>
    <row r="5350" spans="22:24" x14ac:dyDescent="0.3">
      <c r="V5350" s="3"/>
      <c r="W5350" s="3"/>
      <c r="X5350" s="4"/>
    </row>
    <row r="5351" spans="22:24" x14ac:dyDescent="0.3">
      <c r="V5351" s="3"/>
      <c r="W5351" s="3"/>
      <c r="X5351" s="4"/>
    </row>
    <row r="5352" spans="22:24" x14ac:dyDescent="0.3">
      <c r="V5352" s="3"/>
      <c r="W5352" s="3"/>
      <c r="X5352" s="4"/>
    </row>
    <row r="5353" spans="22:24" x14ac:dyDescent="0.3">
      <c r="V5353" s="3"/>
      <c r="W5353" s="3"/>
      <c r="X5353" s="4"/>
    </row>
    <row r="5354" spans="22:24" x14ac:dyDescent="0.3">
      <c r="V5354" s="3"/>
      <c r="W5354" s="3"/>
      <c r="X5354" s="4"/>
    </row>
    <row r="5355" spans="22:24" x14ac:dyDescent="0.3">
      <c r="V5355" s="3"/>
      <c r="W5355" s="3"/>
      <c r="X5355" s="4"/>
    </row>
    <row r="5356" spans="22:24" x14ac:dyDescent="0.3">
      <c r="V5356" s="3"/>
      <c r="W5356" s="3"/>
      <c r="X5356" s="4"/>
    </row>
    <row r="5357" spans="22:24" x14ac:dyDescent="0.3">
      <c r="V5357" s="3"/>
      <c r="W5357" s="3"/>
      <c r="X5357" s="4"/>
    </row>
    <row r="5358" spans="22:24" x14ac:dyDescent="0.3">
      <c r="V5358" s="3"/>
      <c r="W5358" s="3"/>
      <c r="X5358" s="4"/>
    </row>
    <row r="5359" spans="22:24" x14ac:dyDescent="0.3">
      <c r="V5359" s="3"/>
      <c r="W5359" s="3"/>
      <c r="X5359" s="4"/>
    </row>
    <row r="5360" spans="22:24" x14ac:dyDescent="0.3">
      <c r="V5360" s="3"/>
      <c r="W5360" s="3"/>
      <c r="X5360" s="4"/>
    </row>
    <row r="5361" spans="22:24" x14ac:dyDescent="0.3">
      <c r="V5361" s="3"/>
      <c r="W5361" s="3"/>
      <c r="X5361" s="4"/>
    </row>
    <row r="5362" spans="22:24" x14ac:dyDescent="0.3">
      <c r="V5362" s="3"/>
      <c r="W5362" s="3"/>
      <c r="X5362" s="4"/>
    </row>
    <row r="5363" spans="22:24" x14ac:dyDescent="0.3">
      <c r="V5363" s="3"/>
      <c r="W5363" s="3"/>
      <c r="X5363" s="4"/>
    </row>
    <row r="5364" spans="22:24" x14ac:dyDescent="0.3">
      <c r="V5364" s="3"/>
      <c r="W5364" s="3"/>
      <c r="X5364" s="4"/>
    </row>
    <row r="5365" spans="22:24" x14ac:dyDescent="0.3">
      <c r="V5365" s="3"/>
      <c r="W5365" s="3"/>
      <c r="X5365" s="4"/>
    </row>
    <row r="5366" spans="22:24" x14ac:dyDescent="0.3">
      <c r="V5366" s="3"/>
      <c r="W5366" s="3"/>
      <c r="X5366" s="4"/>
    </row>
    <row r="5367" spans="22:24" x14ac:dyDescent="0.3">
      <c r="V5367" s="3"/>
      <c r="W5367" s="3"/>
      <c r="X5367" s="4"/>
    </row>
    <row r="5368" spans="22:24" x14ac:dyDescent="0.3">
      <c r="V5368" s="3"/>
      <c r="W5368" s="3"/>
      <c r="X5368" s="4"/>
    </row>
    <row r="5369" spans="22:24" x14ac:dyDescent="0.3">
      <c r="V5369" s="3"/>
      <c r="W5369" s="3"/>
      <c r="X5369" s="4"/>
    </row>
    <row r="5370" spans="22:24" x14ac:dyDescent="0.3">
      <c r="V5370" s="3"/>
      <c r="W5370" s="3"/>
      <c r="X5370" s="4"/>
    </row>
    <row r="5371" spans="22:24" x14ac:dyDescent="0.3">
      <c r="V5371" s="3"/>
      <c r="W5371" s="3"/>
      <c r="X5371" s="4"/>
    </row>
    <row r="5372" spans="22:24" x14ac:dyDescent="0.3">
      <c r="V5372" s="3"/>
      <c r="W5372" s="3"/>
      <c r="X5372" s="4"/>
    </row>
    <row r="5373" spans="22:24" x14ac:dyDescent="0.3">
      <c r="V5373" s="3"/>
      <c r="W5373" s="3"/>
      <c r="X5373" s="4"/>
    </row>
    <row r="5374" spans="22:24" x14ac:dyDescent="0.3">
      <c r="V5374" s="3"/>
      <c r="W5374" s="3"/>
      <c r="X5374" s="4"/>
    </row>
    <row r="5375" spans="22:24" x14ac:dyDescent="0.3">
      <c r="V5375" s="3"/>
      <c r="W5375" s="3"/>
      <c r="X5375" s="4"/>
    </row>
    <row r="5376" spans="22:24" x14ac:dyDescent="0.3">
      <c r="V5376" s="3"/>
      <c r="W5376" s="3"/>
      <c r="X5376" s="4"/>
    </row>
    <row r="5377" spans="22:24" x14ac:dyDescent="0.3">
      <c r="V5377" s="3"/>
      <c r="W5377" s="3"/>
      <c r="X5377" s="4"/>
    </row>
    <row r="5378" spans="22:24" x14ac:dyDescent="0.3">
      <c r="V5378" s="3"/>
      <c r="W5378" s="3"/>
      <c r="X5378" s="4"/>
    </row>
    <row r="5379" spans="22:24" x14ac:dyDescent="0.3">
      <c r="V5379" s="3"/>
      <c r="W5379" s="3"/>
      <c r="X5379" s="4"/>
    </row>
    <row r="5380" spans="22:24" x14ac:dyDescent="0.3">
      <c r="V5380" s="3"/>
      <c r="W5380" s="3"/>
      <c r="X5380" s="4"/>
    </row>
    <row r="5381" spans="22:24" x14ac:dyDescent="0.3">
      <c r="V5381" s="3"/>
      <c r="W5381" s="3"/>
      <c r="X5381" s="4"/>
    </row>
    <row r="5382" spans="22:24" x14ac:dyDescent="0.3">
      <c r="V5382" s="3"/>
      <c r="W5382" s="3"/>
      <c r="X5382" s="4"/>
    </row>
    <row r="5383" spans="22:24" x14ac:dyDescent="0.3">
      <c r="V5383" s="3"/>
      <c r="W5383" s="3"/>
      <c r="X5383" s="4"/>
    </row>
    <row r="5384" spans="22:24" x14ac:dyDescent="0.3">
      <c r="V5384" s="3"/>
      <c r="W5384" s="3"/>
      <c r="X5384" s="4"/>
    </row>
    <row r="5385" spans="22:24" x14ac:dyDescent="0.3">
      <c r="V5385" s="3"/>
      <c r="W5385" s="3"/>
      <c r="X5385" s="4"/>
    </row>
    <row r="5386" spans="22:24" x14ac:dyDescent="0.3">
      <c r="V5386" s="3"/>
      <c r="W5386" s="3"/>
      <c r="X5386" s="4"/>
    </row>
    <row r="5387" spans="22:24" x14ac:dyDescent="0.3">
      <c r="V5387" s="3"/>
      <c r="W5387" s="3"/>
      <c r="X5387" s="4"/>
    </row>
    <row r="5388" spans="22:24" x14ac:dyDescent="0.3">
      <c r="V5388" s="3"/>
      <c r="W5388" s="3"/>
      <c r="X5388" s="4"/>
    </row>
    <row r="5389" spans="22:24" x14ac:dyDescent="0.3">
      <c r="V5389" s="3"/>
      <c r="W5389" s="3"/>
      <c r="X5389" s="4"/>
    </row>
    <row r="5390" spans="22:24" x14ac:dyDescent="0.3">
      <c r="V5390" s="3"/>
      <c r="W5390" s="3"/>
      <c r="X5390" s="4"/>
    </row>
    <row r="5391" spans="22:24" x14ac:dyDescent="0.3">
      <c r="V5391" s="3"/>
      <c r="W5391" s="3"/>
      <c r="X5391" s="4"/>
    </row>
    <row r="5392" spans="22:24" x14ac:dyDescent="0.3">
      <c r="V5392" s="3"/>
      <c r="W5392" s="3"/>
      <c r="X5392" s="4"/>
    </row>
    <row r="5393" spans="22:24" x14ac:dyDescent="0.3">
      <c r="V5393" s="3"/>
      <c r="W5393" s="3"/>
      <c r="X5393" s="4"/>
    </row>
    <row r="5394" spans="22:24" x14ac:dyDescent="0.3">
      <c r="V5394" s="3"/>
      <c r="W5394" s="3"/>
      <c r="X5394" s="4"/>
    </row>
    <row r="5395" spans="22:24" x14ac:dyDescent="0.3">
      <c r="V5395" s="3"/>
      <c r="W5395" s="3"/>
      <c r="X5395" s="4"/>
    </row>
    <row r="5396" spans="22:24" x14ac:dyDescent="0.3">
      <c r="V5396" s="3"/>
      <c r="W5396" s="3"/>
      <c r="X5396" s="4"/>
    </row>
    <row r="5397" spans="22:24" x14ac:dyDescent="0.3">
      <c r="V5397" s="3"/>
      <c r="W5397" s="3"/>
      <c r="X5397" s="4"/>
    </row>
    <row r="5398" spans="22:24" x14ac:dyDescent="0.3">
      <c r="V5398" s="3"/>
      <c r="W5398" s="3"/>
      <c r="X5398" s="4"/>
    </row>
    <row r="5399" spans="22:24" x14ac:dyDescent="0.3">
      <c r="V5399" s="3"/>
      <c r="W5399" s="3"/>
      <c r="X5399" s="4"/>
    </row>
    <row r="5400" spans="22:24" x14ac:dyDescent="0.3">
      <c r="V5400" s="3"/>
      <c r="W5400" s="3"/>
      <c r="X5400" s="4"/>
    </row>
    <row r="5401" spans="22:24" x14ac:dyDescent="0.3">
      <c r="V5401" s="3"/>
      <c r="W5401" s="3"/>
      <c r="X5401" s="4"/>
    </row>
    <row r="5402" spans="22:24" x14ac:dyDescent="0.3">
      <c r="V5402" s="3"/>
      <c r="W5402" s="3"/>
      <c r="X5402" s="4"/>
    </row>
    <row r="5403" spans="22:24" x14ac:dyDescent="0.3">
      <c r="V5403" s="3"/>
      <c r="W5403" s="3"/>
      <c r="X5403" s="4"/>
    </row>
    <row r="5404" spans="22:24" x14ac:dyDescent="0.3">
      <c r="V5404" s="3"/>
      <c r="W5404" s="3"/>
      <c r="X5404" s="4"/>
    </row>
    <row r="5405" spans="22:24" x14ac:dyDescent="0.3">
      <c r="V5405" s="3"/>
      <c r="W5405" s="3"/>
      <c r="X5405" s="4"/>
    </row>
    <row r="5406" spans="22:24" x14ac:dyDescent="0.3">
      <c r="V5406" s="3"/>
      <c r="W5406" s="3"/>
      <c r="X5406" s="4"/>
    </row>
    <row r="5407" spans="22:24" x14ac:dyDescent="0.3">
      <c r="V5407" s="3"/>
      <c r="W5407" s="3"/>
      <c r="X5407" s="4"/>
    </row>
    <row r="5408" spans="22:24" x14ac:dyDescent="0.3">
      <c r="V5408" s="3"/>
      <c r="W5408" s="3"/>
      <c r="X5408" s="4"/>
    </row>
    <row r="5409" spans="22:24" x14ac:dyDescent="0.3">
      <c r="V5409" s="3"/>
      <c r="W5409" s="3"/>
      <c r="X5409" s="4"/>
    </row>
    <row r="5410" spans="22:24" x14ac:dyDescent="0.3">
      <c r="V5410" s="3"/>
      <c r="W5410" s="3"/>
      <c r="X5410" s="4"/>
    </row>
    <row r="5411" spans="22:24" x14ac:dyDescent="0.3">
      <c r="V5411" s="3"/>
      <c r="W5411" s="3"/>
      <c r="X5411" s="4"/>
    </row>
    <row r="5412" spans="22:24" x14ac:dyDescent="0.3">
      <c r="V5412" s="3"/>
      <c r="W5412" s="3"/>
      <c r="X5412" s="4"/>
    </row>
    <row r="5413" spans="22:24" x14ac:dyDescent="0.3">
      <c r="V5413" s="3"/>
      <c r="W5413" s="3"/>
      <c r="X5413" s="4"/>
    </row>
    <row r="5414" spans="22:24" x14ac:dyDescent="0.3">
      <c r="V5414" s="3"/>
      <c r="W5414" s="3"/>
      <c r="X5414" s="4"/>
    </row>
    <row r="5415" spans="22:24" x14ac:dyDescent="0.3">
      <c r="V5415" s="3"/>
      <c r="W5415" s="3"/>
      <c r="X5415" s="4"/>
    </row>
    <row r="5416" spans="22:24" x14ac:dyDescent="0.3">
      <c r="V5416" s="3"/>
      <c r="W5416" s="3"/>
      <c r="X5416" s="4"/>
    </row>
    <row r="5417" spans="22:24" x14ac:dyDescent="0.3">
      <c r="V5417" s="3"/>
      <c r="W5417" s="3"/>
      <c r="X5417" s="4"/>
    </row>
    <row r="5418" spans="22:24" x14ac:dyDescent="0.3">
      <c r="V5418" s="3"/>
      <c r="W5418" s="3"/>
      <c r="X5418" s="4"/>
    </row>
    <row r="5419" spans="22:24" x14ac:dyDescent="0.3">
      <c r="V5419" s="3"/>
      <c r="W5419" s="3"/>
      <c r="X5419" s="4"/>
    </row>
    <row r="5420" spans="22:24" x14ac:dyDescent="0.3">
      <c r="V5420" s="3"/>
      <c r="W5420" s="3"/>
      <c r="X5420" s="4"/>
    </row>
    <row r="5421" spans="22:24" x14ac:dyDescent="0.3">
      <c r="V5421" s="3"/>
      <c r="W5421" s="3"/>
      <c r="X5421" s="4"/>
    </row>
    <row r="5422" spans="22:24" x14ac:dyDescent="0.3">
      <c r="V5422" s="3"/>
      <c r="W5422" s="3"/>
      <c r="X5422" s="4"/>
    </row>
    <row r="5423" spans="22:24" x14ac:dyDescent="0.3">
      <c r="V5423" s="3"/>
      <c r="W5423" s="3"/>
      <c r="X5423" s="4"/>
    </row>
    <row r="5424" spans="22:24" x14ac:dyDescent="0.3">
      <c r="V5424" s="3"/>
      <c r="W5424" s="3"/>
      <c r="X5424" s="4"/>
    </row>
    <row r="5425" spans="22:24" x14ac:dyDescent="0.3">
      <c r="V5425" s="3"/>
      <c r="W5425" s="3"/>
      <c r="X5425" s="4"/>
    </row>
    <row r="5426" spans="22:24" x14ac:dyDescent="0.3">
      <c r="V5426" s="3"/>
      <c r="W5426" s="3"/>
      <c r="X5426" s="4"/>
    </row>
    <row r="5427" spans="22:24" x14ac:dyDescent="0.3">
      <c r="V5427" s="3"/>
      <c r="W5427" s="3"/>
      <c r="X5427" s="4"/>
    </row>
    <row r="5428" spans="22:24" x14ac:dyDescent="0.3">
      <c r="V5428" s="3"/>
      <c r="W5428" s="3"/>
      <c r="X5428" s="4"/>
    </row>
    <row r="5429" spans="22:24" x14ac:dyDescent="0.3">
      <c r="V5429" s="3"/>
      <c r="W5429" s="3"/>
      <c r="X5429" s="4"/>
    </row>
    <row r="5430" spans="22:24" x14ac:dyDescent="0.3">
      <c r="V5430" s="3"/>
      <c r="W5430" s="3"/>
      <c r="X5430" s="4"/>
    </row>
    <row r="5431" spans="22:24" x14ac:dyDescent="0.3">
      <c r="V5431" s="3"/>
      <c r="W5431" s="3"/>
      <c r="X5431" s="4"/>
    </row>
    <row r="5432" spans="22:24" x14ac:dyDescent="0.3">
      <c r="V5432" s="3"/>
      <c r="W5432" s="3"/>
      <c r="X5432" s="4"/>
    </row>
    <row r="5433" spans="22:24" x14ac:dyDescent="0.3">
      <c r="V5433" s="3"/>
      <c r="W5433" s="3"/>
      <c r="X5433" s="4"/>
    </row>
    <row r="5434" spans="22:24" x14ac:dyDescent="0.3">
      <c r="V5434" s="3"/>
      <c r="W5434" s="3"/>
      <c r="X5434" s="4"/>
    </row>
    <row r="5435" spans="22:24" x14ac:dyDescent="0.3">
      <c r="V5435" s="3"/>
      <c r="W5435" s="3"/>
      <c r="X5435" s="4"/>
    </row>
    <row r="5436" spans="22:24" x14ac:dyDescent="0.3">
      <c r="V5436" s="3"/>
      <c r="W5436" s="3"/>
      <c r="X5436" s="4"/>
    </row>
    <row r="5437" spans="22:24" x14ac:dyDescent="0.3">
      <c r="V5437" s="3"/>
      <c r="W5437" s="3"/>
      <c r="X5437" s="4"/>
    </row>
    <row r="5438" spans="22:24" x14ac:dyDescent="0.3">
      <c r="V5438" s="3"/>
      <c r="W5438" s="3"/>
      <c r="X5438" s="4"/>
    </row>
    <row r="5439" spans="22:24" x14ac:dyDescent="0.3">
      <c r="V5439" s="3"/>
      <c r="W5439" s="3"/>
      <c r="X5439" s="4"/>
    </row>
    <row r="5440" spans="22:24" x14ac:dyDescent="0.3">
      <c r="V5440" s="3"/>
      <c r="W5440" s="3"/>
      <c r="X5440" s="4"/>
    </row>
    <row r="5441" spans="22:24" x14ac:dyDescent="0.3">
      <c r="V5441" s="3"/>
      <c r="W5441" s="3"/>
      <c r="X5441" s="4"/>
    </row>
    <row r="5442" spans="22:24" x14ac:dyDescent="0.3">
      <c r="V5442" s="3"/>
      <c r="W5442" s="3"/>
      <c r="X5442" s="4"/>
    </row>
    <row r="5443" spans="22:24" x14ac:dyDescent="0.3">
      <c r="V5443" s="3"/>
      <c r="W5443" s="3"/>
      <c r="X5443" s="4"/>
    </row>
    <row r="5444" spans="22:24" x14ac:dyDescent="0.3">
      <c r="V5444" s="3"/>
      <c r="W5444" s="3"/>
      <c r="X5444" s="4"/>
    </row>
    <row r="5445" spans="22:24" x14ac:dyDescent="0.3">
      <c r="V5445" s="3"/>
      <c r="W5445" s="3"/>
      <c r="X5445" s="4"/>
    </row>
    <row r="5446" spans="22:24" x14ac:dyDescent="0.3">
      <c r="V5446" s="3"/>
      <c r="W5446" s="3"/>
      <c r="X5446" s="4"/>
    </row>
    <row r="5447" spans="22:24" x14ac:dyDescent="0.3">
      <c r="V5447" s="3"/>
      <c r="W5447" s="3"/>
      <c r="X5447" s="4"/>
    </row>
    <row r="5448" spans="22:24" x14ac:dyDescent="0.3">
      <c r="V5448" s="3"/>
      <c r="W5448" s="3"/>
      <c r="X5448" s="4"/>
    </row>
    <row r="5449" spans="22:24" x14ac:dyDescent="0.3">
      <c r="V5449" s="3"/>
      <c r="W5449" s="3"/>
      <c r="X5449" s="4"/>
    </row>
    <row r="5450" spans="22:24" x14ac:dyDescent="0.3">
      <c r="V5450" s="3"/>
      <c r="W5450" s="3"/>
      <c r="X5450" s="4"/>
    </row>
    <row r="5451" spans="22:24" x14ac:dyDescent="0.3">
      <c r="V5451" s="3"/>
      <c r="W5451" s="3"/>
      <c r="X5451" s="4"/>
    </row>
    <row r="5452" spans="22:24" x14ac:dyDescent="0.3">
      <c r="V5452" s="3"/>
      <c r="W5452" s="3"/>
      <c r="X5452" s="4"/>
    </row>
    <row r="5453" spans="22:24" x14ac:dyDescent="0.3">
      <c r="V5453" s="3"/>
      <c r="W5453" s="3"/>
      <c r="X5453" s="4"/>
    </row>
    <row r="5454" spans="22:24" x14ac:dyDescent="0.3">
      <c r="V5454" s="3"/>
      <c r="W5454" s="3"/>
      <c r="X5454" s="4"/>
    </row>
    <row r="5455" spans="22:24" x14ac:dyDescent="0.3">
      <c r="V5455" s="3"/>
      <c r="W5455" s="3"/>
      <c r="X5455" s="4"/>
    </row>
    <row r="5456" spans="22:24" x14ac:dyDescent="0.3">
      <c r="V5456" s="3"/>
      <c r="W5456" s="3"/>
      <c r="X5456" s="4"/>
    </row>
    <row r="5457" spans="22:24" x14ac:dyDescent="0.3">
      <c r="V5457" s="3"/>
      <c r="W5457" s="3"/>
      <c r="X5457" s="4"/>
    </row>
    <row r="5458" spans="22:24" x14ac:dyDescent="0.3">
      <c r="V5458" s="3"/>
      <c r="W5458" s="3"/>
      <c r="X5458" s="4"/>
    </row>
    <row r="5459" spans="22:24" x14ac:dyDescent="0.3">
      <c r="V5459" s="3"/>
      <c r="W5459" s="3"/>
      <c r="X5459" s="4"/>
    </row>
    <row r="5460" spans="22:24" x14ac:dyDescent="0.3">
      <c r="V5460" s="3"/>
      <c r="W5460" s="3"/>
      <c r="X5460" s="4"/>
    </row>
    <row r="5461" spans="22:24" x14ac:dyDescent="0.3">
      <c r="V5461" s="3"/>
      <c r="W5461" s="3"/>
      <c r="X5461" s="4"/>
    </row>
    <row r="5462" spans="22:24" x14ac:dyDescent="0.3">
      <c r="V5462" s="3"/>
      <c r="W5462" s="3"/>
      <c r="X5462" s="4"/>
    </row>
    <row r="5463" spans="22:24" x14ac:dyDescent="0.3">
      <c r="V5463" s="3"/>
      <c r="W5463" s="3"/>
      <c r="X5463" s="4"/>
    </row>
    <row r="5464" spans="22:24" x14ac:dyDescent="0.3">
      <c r="V5464" s="3"/>
      <c r="W5464" s="3"/>
      <c r="X5464" s="4"/>
    </row>
    <row r="5465" spans="22:24" x14ac:dyDescent="0.3">
      <c r="V5465" s="3"/>
      <c r="W5465" s="3"/>
      <c r="X5465" s="4"/>
    </row>
    <row r="5466" spans="22:24" x14ac:dyDescent="0.3">
      <c r="V5466" s="3"/>
      <c r="W5466" s="3"/>
      <c r="X5466" s="4"/>
    </row>
    <row r="5467" spans="22:24" x14ac:dyDescent="0.3">
      <c r="V5467" s="3"/>
      <c r="W5467" s="3"/>
      <c r="X5467" s="4"/>
    </row>
    <row r="5468" spans="22:24" x14ac:dyDescent="0.3">
      <c r="V5468" s="3"/>
      <c r="W5468" s="3"/>
      <c r="X5468" s="4"/>
    </row>
    <row r="5469" spans="22:24" x14ac:dyDescent="0.3">
      <c r="V5469" s="3"/>
      <c r="W5469" s="3"/>
      <c r="X5469" s="4"/>
    </row>
    <row r="5470" spans="22:24" x14ac:dyDescent="0.3">
      <c r="V5470" s="3"/>
      <c r="W5470" s="3"/>
      <c r="X5470" s="4"/>
    </row>
    <row r="5471" spans="22:24" x14ac:dyDescent="0.3">
      <c r="V5471" s="3"/>
      <c r="W5471" s="3"/>
      <c r="X5471" s="4"/>
    </row>
    <row r="5472" spans="22:24" x14ac:dyDescent="0.3">
      <c r="V5472" s="3"/>
      <c r="W5472" s="3"/>
      <c r="X5472" s="4"/>
    </row>
    <row r="5473" spans="22:24" x14ac:dyDescent="0.3">
      <c r="V5473" s="3"/>
      <c r="W5473" s="3"/>
      <c r="X5473" s="4"/>
    </row>
    <row r="5474" spans="22:24" x14ac:dyDescent="0.3">
      <c r="V5474" s="3"/>
      <c r="W5474" s="3"/>
      <c r="X5474" s="4"/>
    </row>
    <row r="5475" spans="22:24" x14ac:dyDescent="0.3">
      <c r="V5475" s="3"/>
      <c r="W5475" s="3"/>
      <c r="X5475" s="4"/>
    </row>
    <row r="5476" spans="22:24" x14ac:dyDescent="0.3">
      <c r="V5476" s="3"/>
      <c r="W5476" s="3"/>
      <c r="X5476" s="4"/>
    </row>
    <row r="5477" spans="22:24" x14ac:dyDescent="0.3">
      <c r="V5477" s="3"/>
      <c r="W5477" s="3"/>
      <c r="X5477" s="4"/>
    </row>
    <row r="5478" spans="22:24" x14ac:dyDescent="0.3">
      <c r="V5478" s="3"/>
      <c r="W5478" s="3"/>
      <c r="X5478" s="4"/>
    </row>
    <row r="5479" spans="22:24" x14ac:dyDescent="0.3">
      <c r="V5479" s="3"/>
      <c r="W5479" s="3"/>
      <c r="X5479" s="4"/>
    </row>
    <row r="5480" spans="22:24" x14ac:dyDescent="0.3">
      <c r="V5480" s="3"/>
      <c r="W5480" s="3"/>
      <c r="X5480" s="4"/>
    </row>
    <row r="5481" spans="22:24" x14ac:dyDescent="0.3">
      <c r="V5481" s="3"/>
      <c r="W5481" s="3"/>
      <c r="X5481" s="4"/>
    </row>
    <row r="5482" spans="22:24" x14ac:dyDescent="0.3">
      <c r="V5482" s="3"/>
      <c r="W5482" s="3"/>
      <c r="X5482" s="4"/>
    </row>
    <row r="5483" spans="22:24" x14ac:dyDescent="0.3">
      <c r="V5483" s="3"/>
      <c r="W5483" s="3"/>
      <c r="X5483" s="4"/>
    </row>
    <row r="5484" spans="22:24" x14ac:dyDescent="0.3">
      <c r="V5484" s="3"/>
      <c r="W5484" s="3"/>
      <c r="X5484" s="4"/>
    </row>
    <row r="5485" spans="22:24" x14ac:dyDescent="0.3">
      <c r="V5485" s="3"/>
      <c r="W5485" s="3"/>
      <c r="X5485" s="4"/>
    </row>
    <row r="5486" spans="22:24" x14ac:dyDescent="0.3">
      <c r="V5486" s="3"/>
      <c r="W5486" s="3"/>
      <c r="X5486" s="4"/>
    </row>
    <row r="5487" spans="22:24" x14ac:dyDescent="0.3">
      <c r="V5487" s="3"/>
      <c r="W5487" s="3"/>
      <c r="X5487" s="4"/>
    </row>
    <row r="5488" spans="22:24" x14ac:dyDescent="0.3">
      <c r="V5488" s="3"/>
      <c r="W5488" s="3"/>
      <c r="X5488" s="4"/>
    </row>
    <row r="5489" spans="22:24" x14ac:dyDescent="0.3">
      <c r="V5489" s="3"/>
      <c r="W5489" s="3"/>
      <c r="X5489" s="4"/>
    </row>
    <row r="5490" spans="22:24" x14ac:dyDescent="0.3">
      <c r="V5490" s="3"/>
      <c r="W5490" s="3"/>
      <c r="X5490" s="4"/>
    </row>
    <row r="5491" spans="22:24" x14ac:dyDescent="0.3">
      <c r="V5491" s="3"/>
      <c r="W5491" s="3"/>
      <c r="X5491" s="4"/>
    </row>
    <row r="5492" spans="22:24" x14ac:dyDescent="0.3">
      <c r="V5492" s="3"/>
      <c r="W5492" s="3"/>
      <c r="X5492" s="4"/>
    </row>
    <row r="5493" spans="22:24" x14ac:dyDescent="0.3">
      <c r="V5493" s="3"/>
      <c r="W5493" s="3"/>
      <c r="X5493" s="4"/>
    </row>
    <row r="5494" spans="22:24" x14ac:dyDescent="0.3">
      <c r="V5494" s="3"/>
      <c r="W5494" s="3"/>
      <c r="X5494" s="4"/>
    </row>
    <row r="5495" spans="22:24" x14ac:dyDescent="0.3">
      <c r="V5495" s="3"/>
      <c r="W5495" s="3"/>
      <c r="X5495" s="4"/>
    </row>
    <row r="5496" spans="22:24" x14ac:dyDescent="0.3">
      <c r="V5496" s="3"/>
      <c r="W5496" s="3"/>
      <c r="X5496" s="4"/>
    </row>
    <row r="5497" spans="22:24" x14ac:dyDescent="0.3">
      <c r="V5497" s="3"/>
      <c r="W5497" s="3"/>
      <c r="X5497" s="4"/>
    </row>
    <row r="5498" spans="22:24" x14ac:dyDescent="0.3">
      <c r="V5498" s="3"/>
      <c r="W5498" s="3"/>
      <c r="X5498" s="4"/>
    </row>
    <row r="5499" spans="22:24" x14ac:dyDescent="0.3">
      <c r="V5499" s="3"/>
      <c r="W5499" s="3"/>
      <c r="X5499" s="4"/>
    </row>
    <row r="5500" spans="22:24" x14ac:dyDescent="0.3">
      <c r="V5500" s="3"/>
      <c r="W5500" s="3"/>
      <c r="X5500" s="4"/>
    </row>
    <row r="5501" spans="22:24" x14ac:dyDescent="0.3">
      <c r="V5501" s="3"/>
      <c r="W5501" s="3"/>
      <c r="X5501" s="4"/>
    </row>
    <row r="5502" spans="22:24" x14ac:dyDescent="0.3">
      <c r="V5502" s="3"/>
      <c r="W5502" s="3"/>
      <c r="X5502" s="4"/>
    </row>
    <row r="5503" spans="22:24" x14ac:dyDescent="0.3">
      <c r="V5503" s="3"/>
      <c r="W5503" s="3"/>
      <c r="X5503" s="4"/>
    </row>
    <row r="5504" spans="22:24" x14ac:dyDescent="0.3">
      <c r="V5504" s="3"/>
      <c r="W5504" s="3"/>
      <c r="X5504" s="4"/>
    </row>
    <row r="5505" spans="22:24" x14ac:dyDescent="0.3">
      <c r="V5505" s="3"/>
      <c r="W5505" s="3"/>
      <c r="X5505" s="4"/>
    </row>
    <row r="5506" spans="22:24" x14ac:dyDescent="0.3">
      <c r="V5506" s="3"/>
      <c r="W5506" s="3"/>
      <c r="X5506" s="4"/>
    </row>
    <row r="5507" spans="22:24" x14ac:dyDescent="0.3">
      <c r="V5507" s="3"/>
      <c r="W5507" s="3"/>
      <c r="X5507" s="4"/>
    </row>
    <row r="5508" spans="22:24" x14ac:dyDescent="0.3">
      <c r="V5508" s="3"/>
      <c r="W5508" s="3"/>
      <c r="X5508" s="4"/>
    </row>
    <row r="5509" spans="22:24" x14ac:dyDescent="0.3">
      <c r="V5509" s="3"/>
      <c r="W5509" s="3"/>
      <c r="X5509" s="4"/>
    </row>
    <row r="5510" spans="22:24" x14ac:dyDescent="0.3">
      <c r="V5510" s="3"/>
      <c r="W5510" s="3"/>
      <c r="X5510" s="4"/>
    </row>
    <row r="5511" spans="22:24" x14ac:dyDescent="0.3">
      <c r="V5511" s="3"/>
      <c r="W5511" s="3"/>
      <c r="X5511" s="4"/>
    </row>
    <row r="5512" spans="22:24" x14ac:dyDescent="0.3">
      <c r="V5512" s="3"/>
      <c r="W5512" s="3"/>
      <c r="X5512" s="4"/>
    </row>
    <row r="5513" spans="22:24" x14ac:dyDescent="0.3">
      <c r="V5513" s="3"/>
      <c r="W5513" s="3"/>
      <c r="X5513" s="4"/>
    </row>
    <row r="5514" spans="22:24" x14ac:dyDescent="0.3">
      <c r="V5514" s="3"/>
      <c r="W5514" s="3"/>
      <c r="X5514" s="4"/>
    </row>
    <row r="5515" spans="22:24" x14ac:dyDescent="0.3">
      <c r="V5515" s="3"/>
      <c r="W5515" s="3"/>
      <c r="X5515" s="4"/>
    </row>
    <row r="5516" spans="22:24" x14ac:dyDescent="0.3">
      <c r="V5516" s="3"/>
      <c r="W5516" s="3"/>
      <c r="X5516" s="4"/>
    </row>
    <row r="5517" spans="22:24" x14ac:dyDescent="0.3">
      <c r="V5517" s="3"/>
      <c r="W5517" s="3"/>
      <c r="X5517" s="4"/>
    </row>
    <row r="5518" spans="22:24" x14ac:dyDescent="0.3">
      <c r="V5518" s="3"/>
      <c r="W5518" s="3"/>
      <c r="X5518" s="4"/>
    </row>
    <row r="5519" spans="22:24" x14ac:dyDescent="0.3">
      <c r="V5519" s="3"/>
      <c r="W5519" s="3"/>
      <c r="X5519" s="4"/>
    </row>
    <row r="5520" spans="22:24" x14ac:dyDescent="0.3">
      <c r="V5520" s="3"/>
      <c r="W5520" s="3"/>
      <c r="X5520" s="4"/>
    </row>
    <row r="5521" spans="22:24" x14ac:dyDescent="0.3">
      <c r="V5521" s="3"/>
      <c r="W5521" s="3"/>
      <c r="X5521" s="4"/>
    </row>
    <row r="5522" spans="22:24" x14ac:dyDescent="0.3">
      <c r="V5522" s="3"/>
      <c r="W5522" s="3"/>
      <c r="X5522" s="4"/>
    </row>
    <row r="5523" spans="22:24" x14ac:dyDescent="0.3">
      <c r="V5523" s="3"/>
      <c r="W5523" s="3"/>
      <c r="X5523" s="4"/>
    </row>
    <row r="5524" spans="22:24" x14ac:dyDescent="0.3">
      <c r="V5524" s="3"/>
      <c r="W5524" s="3"/>
      <c r="X5524" s="4"/>
    </row>
    <row r="5525" spans="22:24" x14ac:dyDescent="0.3">
      <c r="V5525" s="3"/>
      <c r="W5525" s="3"/>
      <c r="X5525" s="4"/>
    </row>
    <row r="5526" spans="22:24" x14ac:dyDescent="0.3">
      <c r="V5526" s="3"/>
      <c r="W5526" s="3"/>
      <c r="X5526" s="4"/>
    </row>
    <row r="5527" spans="22:24" x14ac:dyDescent="0.3">
      <c r="V5527" s="3"/>
      <c r="W5527" s="3"/>
      <c r="X5527" s="4"/>
    </row>
    <row r="5528" spans="22:24" x14ac:dyDescent="0.3">
      <c r="V5528" s="3"/>
      <c r="W5528" s="3"/>
      <c r="X5528" s="4"/>
    </row>
    <row r="5529" spans="22:24" x14ac:dyDescent="0.3">
      <c r="V5529" s="3"/>
      <c r="W5529" s="3"/>
      <c r="X5529" s="4"/>
    </row>
    <row r="5530" spans="22:24" x14ac:dyDescent="0.3">
      <c r="V5530" s="3"/>
      <c r="W5530" s="3"/>
      <c r="X5530" s="4"/>
    </row>
    <row r="5531" spans="22:24" x14ac:dyDescent="0.3">
      <c r="V5531" s="3"/>
      <c r="W5531" s="3"/>
      <c r="X5531" s="4"/>
    </row>
    <row r="5532" spans="22:24" x14ac:dyDescent="0.3">
      <c r="V5532" s="3"/>
      <c r="W5532" s="3"/>
      <c r="X5532" s="4"/>
    </row>
    <row r="5533" spans="22:24" x14ac:dyDescent="0.3">
      <c r="V5533" s="3"/>
      <c r="W5533" s="3"/>
      <c r="X5533" s="4"/>
    </row>
    <row r="5534" spans="22:24" x14ac:dyDescent="0.3">
      <c r="V5534" s="3"/>
      <c r="W5534" s="3"/>
      <c r="X5534" s="4"/>
    </row>
    <row r="5535" spans="22:24" x14ac:dyDescent="0.3">
      <c r="V5535" s="3"/>
      <c r="W5535" s="3"/>
      <c r="X5535" s="4"/>
    </row>
    <row r="5536" spans="22:24" x14ac:dyDescent="0.3">
      <c r="V5536" s="3"/>
      <c r="W5536" s="3"/>
      <c r="X5536" s="4"/>
    </row>
    <row r="5537" spans="22:24" x14ac:dyDescent="0.3">
      <c r="V5537" s="3"/>
      <c r="W5537" s="3"/>
      <c r="X5537" s="4"/>
    </row>
    <row r="5538" spans="22:24" x14ac:dyDescent="0.3">
      <c r="V5538" s="3"/>
      <c r="W5538" s="3"/>
      <c r="X5538" s="4"/>
    </row>
    <row r="5539" spans="22:24" x14ac:dyDescent="0.3">
      <c r="V5539" s="3"/>
      <c r="W5539" s="3"/>
      <c r="X5539" s="4"/>
    </row>
    <row r="5540" spans="22:24" x14ac:dyDescent="0.3">
      <c r="V5540" s="3"/>
      <c r="W5540" s="3"/>
      <c r="X5540" s="4"/>
    </row>
    <row r="5541" spans="22:24" x14ac:dyDescent="0.3">
      <c r="V5541" s="3"/>
      <c r="W5541" s="3"/>
      <c r="X5541" s="4"/>
    </row>
    <row r="5542" spans="22:24" x14ac:dyDescent="0.3">
      <c r="V5542" s="3"/>
      <c r="W5542" s="3"/>
      <c r="X5542" s="4"/>
    </row>
    <row r="5543" spans="22:24" x14ac:dyDescent="0.3">
      <c r="V5543" s="3"/>
      <c r="W5543" s="3"/>
      <c r="X5543" s="4"/>
    </row>
    <row r="5544" spans="22:24" x14ac:dyDescent="0.3">
      <c r="V5544" s="3"/>
      <c r="W5544" s="3"/>
      <c r="X5544" s="4"/>
    </row>
    <row r="5545" spans="22:24" x14ac:dyDescent="0.3">
      <c r="V5545" s="3"/>
      <c r="W5545" s="3"/>
      <c r="X5545" s="4"/>
    </row>
    <row r="5546" spans="22:24" x14ac:dyDescent="0.3">
      <c r="V5546" s="3"/>
      <c r="W5546" s="3"/>
      <c r="X5546" s="4"/>
    </row>
    <row r="5547" spans="22:24" x14ac:dyDescent="0.3">
      <c r="V5547" s="3"/>
      <c r="W5547" s="3"/>
      <c r="X5547" s="4"/>
    </row>
    <row r="5548" spans="22:24" x14ac:dyDescent="0.3">
      <c r="V5548" s="3"/>
      <c r="W5548" s="3"/>
      <c r="X5548" s="4"/>
    </row>
    <row r="5549" spans="22:24" x14ac:dyDescent="0.3">
      <c r="V5549" s="3"/>
      <c r="W5549" s="3"/>
      <c r="X5549" s="4"/>
    </row>
    <row r="5550" spans="22:24" x14ac:dyDescent="0.3">
      <c r="V5550" s="3"/>
      <c r="W5550" s="3"/>
      <c r="X5550" s="4"/>
    </row>
    <row r="5551" spans="22:24" x14ac:dyDescent="0.3">
      <c r="V5551" s="3"/>
      <c r="W5551" s="3"/>
      <c r="X5551" s="4"/>
    </row>
    <row r="5552" spans="22:24" x14ac:dyDescent="0.3">
      <c r="V5552" s="3"/>
      <c r="W5552" s="3"/>
      <c r="X5552" s="4"/>
    </row>
    <row r="5553" spans="22:24" x14ac:dyDescent="0.3">
      <c r="V5553" s="3"/>
      <c r="W5553" s="3"/>
      <c r="X5553" s="4"/>
    </row>
    <row r="5554" spans="22:24" x14ac:dyDescent="0.3">
      <c r="V5554" s="3"/>
      <c r="W5554" s="3"/>
      <c r="X5554" s="4"/>
    </row>
    <row r="5555" spans="22:24" x14ac:dyDescent="0.3">
      <c r="V5555" s="3"/>
      <c r="W5555" s="3"/>
      <c r="X5555" s="4"/>
    </row>
    <row r="5556" spans="22:24" x14ac:dyDescent="0.3">
      <c r="V5556" s="3"/>
      <c r="W5556" s="3"/>
      <c r="X5556" s="4"/>
    </row>
    <row r="5557" spans="22:24" x14ac:dyDescent="0.3">
      <c r="V5557" s="3"/>
      <c r="W5557" s="3"/>
      <c r="X5557" s="4"/>
    </row>
    <row r="5558" spans="22:24" x14ac:dyDescent="0.3">
      <c r="V5558" s="3"/>
      <c r="W5558" s="3"/>
      <c r="X5558" s="4"/>
    </row>
    <row r="5559" spans="22:24" x14ac:dyDescent="0.3">
      <c r="V5559" s="3"/>
      <c r="W5559" s="3"/>
      <c r="X5559" s="4"/>
    </row>
    <row r="5560" spans="22:24" x14ac:dyDescent="0.3">
      <c r="V5560" s="3"/>
      <c r="W5560" s="3"/>
      <c r="X5560" s="4"/>
    </row>
    <row r="5561" spans="22:24" x14ac:dyDescent="0.3">
      <c r="V5561" s="3"/>
      <c r="W5561" s="3"/>
      <c r="X5561" s="4"/>
    </row>
    <row r="5562" spans="22:24" x14ac:dyDescent="0.3">
      <c r="V5562" s="3"/>
      <c r="W5562" s="3"/>
      <c r="X5562" s="4"/>
    </row>
    <row r="5563" spans="22:24" x14ac:dyDescent="0.3">
      <c r="V5563" s="3"/>
      <c r="W5563" s="3"/>
      <c r="X5563" s="4"/>
    </row>
    <row r="5564" spans="22:24" x14ac:dyDescent="0.3">
      <c r="V5564" s="3"/>
      <c r="W5564" s="3"/>
      <c r="X5564" s="4"/>
    </row>
    <row r="5565" spans="22:24" x14ac:dyDescent="0.3">
      <c r="V5565" s="3"/>
      <c r="W5565" s="3"/>
      <c r="X5565" s="4"/>
    </row>
    <row r="5566" spans="22:24" x14ac:dyDescent="0.3">
      <c r="V5566" s="3"/>
      <c r="W5566" s="3"/>
      <c r="X5566" s="4"/>
    </row>
    <row r="5567" spans="22:24" x14ac:dyDescent="0.3">
      <c r="V5567" s="3"/>
      <c r="W5567" s="3"/>
      <c r="X5567" s="4"/>
    </row>
    <row r="5568" spans="22:24" x14ac:dyDescent="0.3">
      <c r="V5568" s="3"/>
      <c r="W5568" s="3"/>
      <c r="X5568" s="4"/>
    </row>
    <row r="5569" spans="22:24" x14ac:dyDescent="0.3">
      <c r="V5569" s="3"/>
      <c r="W5569" s="3"/>
      <c r="X5569" s="4"/>
    </row>
    <row r="5570" spans="22:24" x14ac:dyDescent="0.3">
      <c r="V5570" s="3"/>
      <c r="W5570" s="3"/>
      <c r="X5570" s="4"/>
    </row>
    <row r="5571" spans="22:24" x14ac:dyDescent="0.3">
      <c r="V5571" s="3"/>
      <c r="W5571" s="3"/>
      <c r="X5571" s="4"/>
    </row>
    <row r="5572" spans="22:24" x14ac:dyDescent="0.3">
      <c r="V5572" s="3"/>
      <c r="W5572" s="3"/>
      <c r="X5572" s="4"/>
    </row>
    <row r="5573" spans="22:24" x14ac:dyDescent="0.3">
      <c r="V5573" s="3"/>
      <c r="W5573" s="3"/>
      <c r="X5573" s="4"/>
    </row>
    <row r="5574" spans="22:24" x14ac:dyDescent="0.3">
      <c r="V5574" s="3"/>
      <c r="W5574" s="3"/>
      <c r="X5574" s="4"/>
    </row>
    <row r="5575" spans="22:24" x14ac:dyDescent="0.3">
      <c r="V5575" s="3"/>
      <c r="W5575" s="3"/>
      <c r="X5575" s="4"/>
    </row>
    <row r="5576" spans="22:24" x14ac:dyDescent="0.3">
      <c r="V5576" s="3"/>
      <c r="W5576" s="3"/>
      <c r="X5576" s="4"/>
    </row>
    <row r="5577" spans="22:24" x14ac:dyDescent="0.3">
      <c r="V5577" s="3"/>
      <c r="W5577" s="3"/>
      <c r="X5577" s="4"/>
    </row>
    <row r="5578" spans="22:24" x14ac:dyDescent="0.3">
      <c r="V5578" s="3"/>
      <c r="W5578" s="3"/>
      <c r="X5578" s="4"/>
    </row>
    <row r="5579" spans="22:24" x14ac:dyDescent="0.3">
      <c r="V5579" s="3"/>
      <c r="W5579" s="3"/>
      <c r="X5579" s="4"/>
    </row>
    <row r="5580" spans="22:24" x14ac:dyDescent="0.3">
      <c r="V5580" s="3"/>
      <c r="W5580" s="3"/>
      <c r="X5580" s="4"/>
    </row>
    <row r="5581" spans="22:24" x14ac:dyDescent="0.3">
      <c r="V5581" s="3"/>
      <c r="W5581" s="3"/>
      <c r="X5581" s="4"/>
    </row>
    <row r="5582" spans="22:24" x14ac:dyDescent="0.3">
      <c r="V5582" s="3"/>
      <c r="W5582" s="3"/>
      <c r="X5582" s="4"/>
    </row>
    <row r="5583" spans="22:24" x14ac:dyDescent="0.3">
      <c r="V5583" s="3"/>
      <c r="W5583" s="3"/>
      <c r="X5583" s="4"/>
    </row>
    <row r="5584" spans="22:24" x14ac:dyDescent="0.3">
      <c r="V5584" s="3"/>
      <c r="W5584" s="3"/>
      <c r="X5584" s="4"/>
    </row>
    <row r="5585" spans="22:24" x14ac:dyDescent="0.3">
      <c r="V5585" s="3"/>
      <c r="W5585" s="3"/>
      <c r="X5585" s="4"/>
    </row>
    <row r="5586" spans="22:24" x14ac:dyDescent="0.3">
      <c r="V5586" s="3"/>
      <c r="W5586" s="3"/>
      <c r="X5586" s="4"/>
    </row>
    <row r="5587" spans="22:24" x14ac:dyDescent="0.3">
      <c r="V5587" s="3"/>
      <c r="W5587" s="3"/>
      <c r="X5587" s="4"/>
    </row>
    <row r="5588" spans="22:24" x14ac:dyDescent="0.3">
      <c r="V5588" s="3"/>
      <c r="W5588" s="3"/>
      <c r="X5588" s="4"/>
    </row>
    <row r="5589" spans="22:24" x14ac:dyDescent="0.3">
      <c r="V5589" s="3"/>
      <c r="W5589" s="3"/>
      <c r="X5589" s="4"/>
    </row>
    <row r="5590" spans="22:24" x14ac:dyDescent="0.3">
      <c r="V5590" s="3"/>
      <c r="W5590" s="3"/>
      <c r="X5590" s="4"/>
    </row>
    <row r="5591" spans="22:24" x14ac:dyDescent="0.3">
      <c r="V5591" s="3"/>
      <c r="W5591" s="3"/>
      <c r="X5591" s="4"/>
    </row>
    <row r="5592" spans="22:24" x14ac:dyDescent="0.3">
      <c r="V5592" s="3"/>
      <c r="W5592" s="3"/>
      <c r="X5592" s="4"/>
    </row>
    <row r="5593" spans="22:24" x14ac:dyDescent="0.3">
      <c r="V5593" s="3"/>
      <c r="W5593" s="3"/>
      <c r="X5593" s="4"/>
    </row>
    <row r="5594" spans="22:24" x14ac:dyDescent="0.3">
      <c r="V5594" s="3"/>
      <c r="W5594" s="3"/>
      <c r="X5594" s="4"/>
    </row>
    <row r="5595" spans="22:24" x14ac:dyDescent="0.3">
      <c r="V5595" s="3"/>
      <c r="W5595" s="3"/>
      <c r="X5595" s="4"/>
    </row>
    <row r="5596" spans="22:24" x14ac:dyDescent="0.3">
      <c r="V5596" s="3"/>
      <c r="W5596" s="3"/>
      <c r="X5596" s="4"/>
    </row>
    <row r="5597" spans="22:24" x14ac:dyDescent="0.3">
      <c r="V5597" s="3"/>
      <c r="W5597" s="3"/>
      <c r="X5597" s="4"/>
    </row>
    <row r="5598" spans="22:24" x14ac:dyDescent="0.3">
      <c r="V5598" s="3"/>
      <c r="W5598" s="3"/>
      <c r="X5598" s="4"/>
    </row>
    <row r="5599" spans="22:24" x14ac:dyDescent="0.3">
      <c r="V5599" s="3"/>
      <c r="W5599" s="3"/>
      <c r="X5599" s="4"/>
    </row>
    <row r="5600" spans="22:24" x14ac:dyDescent="0.3">
      <c r="V5600" s="3"/>
      <c r="W5600" s="3"/>
      <c r="X5600" s="4"/>
    </row>
    <row r="5601" spans="22:24" x14ac:dyDescent="0.3">
      <c r="V5601" s="3"/>
      <c r="W5601" s="3"/>
      <c r="X5601" s="4"/>
    </row>
    <row r="5602" spans="22:24" x14ac:dyDescent="0.3">
      <c r="V5602" s="3"/>
      <c r="W5602" s="3"/>
      <c r="X5602" s="4"/>
    </row>
    <row r="5603" spans="22:24" x14ac:dyDescent="0.3">
      <c r="V5603" s="3"/>
      <c r="W5603" s="3"/>
      <c r="X5603" s="4"/>
    </row>
    <row r="5604" spans="22:24" x14ac:dyDescent="0.3">
      <c r="V5604" s="3"/>
      <c r="W5604" s="3"/>
      <c r="X5604" s="4"/>
    </row>
    <row r="5605" spans="22:24" x14ac:dyDescent="0.3">
      <c r="V5605" s="3"/>
      <c r="W5605" s="3"/>
      <c r="X5605" s="4"/>
    </row>
    <row r="5606" spans="22:24" x14ac:dyDescent="0.3">
      <c r="V5606" s="3"/>
      <c r="W5606" s="3"/>
      <c r="X5606" s="4"/>
    </row>
    <row r="5607" spans="22:24" x14ac:dyDescent="0.3">
      <c r="V5607" s="3"/>
      <c r="W5607" s="3"/>
      <c r="X5607" s="4"/>
    </row>
    <row r="5608" spans="22:24" x14ac:dyDescent="0.3">
      <c r="V5608" s="3"/>
      <c r="W5608" s="3"/>
      <c r="X5608" s="4"/>
    </row>
    <row r="5609" spans="22:24" x14ac:dyDescent="0.3">
      <c r="V5609" s="3"/>
      <c r="W5609" s="3"/>
      <c r="X5609" s="4"/>
    </row>
    <row r="5610" spans="22:24" x14ac:dyDescent="0.3">
      <c r="V5610" s="3"/>
      <c r="W5610" s="3"/>
      <c r="X5610" s="4"/>
    </row>
    <row r="5611" spans="22:24" x14ac:dyDescent="0.3">
      <c r="V5611" s="3"/>
      <c r="W5611" s="3"/>
      <c r="X5611" s="4"/>
    </row>
    <row r="5612" spans="22:24" x14ac:dyDescent="0.3">
      <c r="V5612" s="3"/>
      <c r="W5612" s="3"/>
      <c r="X5612" s="4"/>
    </row>
    <row r="5613" spans="22:24" x14ac:dyDescent="0.3">
      <c r="V5613" s="3"/>
      <c r="W5613" s="3"/>
      <c r="X5613" s="4"/>
    </row>
    <row r="5614" spans="22:24" x14ac:dyDescent="0.3">
      <c r="V5614" s="3"/>
      <c r="W5614" s="3"/>
      <c r="X5614" s="4"/>
    </row>
    <row r="5615" spans="22:24" x14ac:dyDescent="0.3">
      <c r="V5615" s="3"/>
      <c r="W5615" s="3"/>
      <c r="X5615" s="4"/>
    </row>
    <row r="5616" spans="22:24" x14ac:dyDescent="0.3">
      <c r="V5616" s="3"/>
      <c r="W5616" s="3"/>
      <c r="X5616" s="4"/>
    </row>
    <row r="5617" spans="22:24" x14ac:dyDescent="0.3">
      <c r="V5617" s="3"/>
      <c r="W5617" s="3"/>
      <c r="X5617" s="4"/>
    </row>
    <row r="5618" spans="22:24" x14ac:dyDescent="0.3">
      <c r="V5618" s="3"/>
      <c r="W5618" s="3"/>
      <c r="X5618" s="4"/>
    </row>
    <row r="5619" spans="22:24" x14ac:dyDescent="0.3">
      <c r="V5619" s="3"/>
      <c r="W5619" s="3"/>
      <c r="X5619" s="4"/>
    </row>
    <row r="5620" spans="22:24" x14ac:dyDescent="0.3">
      <c r="V5620" s="3"/>
      <c r="W5620" s="3"/>
      <c r="X5620" s="4"/>
    </row>
    <row r="5621" spans="22:24" x14ac:dyDescent="0.3">
      <c r="V5621" s="3"/>
      <c r="W5621" s="3"/>
      <c r="X5621" s="4"/>
    </row>
    <row r="5622" spans="22:24" x14ac:dyDescent="0.3">
      <c r="V5622" s="3"/>
      <c r="W5622" s="3"/>
      <c r="X5622" s="4"/>
    </row>
    <row r="5623" spans="22:24" x14ac:dyDescent="0.3">
      <c r="V5623" s="3"/>
      <c r="W5623" s="3"/>
      <c r="X5623" s="4"/>
    </row>
    <row r="5624" spans="22:24" x14ac:dyDescent="0.3">
      <c r="V5624" s="3"/>
      <c r="W5624" s="3"/>
      <c r="X5624" s="4"/>
    </row>
    <row r="5625" spans="22:24" x14ac:dyDescent="0.3">
      <c r="V5625" s="3"/>
      <c r="W5625" s="3"/>
      <c r="X5625" s="4"/>
    </row>
    <row r="5626" spans="22:24" x14ac:dyDescent="0.3">
      <c r="V5626" s="3"/>
      <c r="W5626" s="3"/>
      <c r="X5626" s="4"/>
    </row>
    <row r="5627" spans="22:24" x14ac:dyDescent="0.3">
      <c r="V5627" s="3"/>
      <c r="W5627" s="3"/>
      <c r="X5627" s="4"/>
    </row>
    <row r="5628" spans="22:24" x14ac:dyDescent="0.3">
      <c r="V5628" s="3"/>
      <c r="W5628" s="3"/>
      <c r="X5628" s="4"/>
    </row>
    <row r="5629" spans="22:24" x14ac:dyDescent="0.3">
      <c r="V5629" s="3"/>
      <c r="W5629" s="3"/>
      <c r="X5629" s="4"/>
    </row>
    <row r="5630" spans="22:24" x14ac:dyDescent="0.3">
      <c r="V5630" s="3"/>
      <c r="W5630" s="3"/>
      <c r="X5630" s="4"/>
    </row>
    <row r="5631" spans="22:24" x14ac:dyDescent="0.3">
      <c r="V5631" s="3"/>
      <c r="W5631" s="3"/>
      <c r="X5631" s="4"/>
    </row>
    <row r="5632" spans="22:24" x14ac:dyDescent="0.3">
      <c r="V5632" s="3"/>
      <c r="W5632" s="3"/>
      <c r="X5632" s="4"/>
    </row>
    <row r="5633" spans="22:24" x14ac:dyDescent="0.3">
      <c r="V5633" s="3"/>
      <c r="W5633" s="3"/>
      <c r="X5633" s="4"/>
    </row>
    <row r="5634" spans="22:24" x14ac:dyDescent="0.3">
      <c r="V5634" s="3"/>
      <c r="W5634" s="3"/>
      <c r="X5634" s="4"/>
    </row>
    <row r="5635" spans="22:24" x14ac:dyDescent="0.3">
      <c r="V5635" s="3"/>
      <c r="W5635" s="3"/>
      <c r="X5635" s="4"/>
    </row>
    <row r="5636" spans="22:24" x14ac:dyDescent="0.3">
      <c r="V5636" s="3"/>
      <c r="W5636" s="3"/>
      <c r="X5636" s="4"/>
    </row>
    <row r="5637" spans="22:24" x14ac:dyDescent="0.3">
      <c r="V5637" s="3"/>
      <c r="W5637" s="3"/>
      <c r="X5637" s="4"/>
    </row>
    <row r="5638" spans="22:24" x14ac:dyDescent="0.3">
      <c r="V5638" s="3"/>
      <c r="W5638" s="3"/>
      <c r="X5638" s="4"/>
    </row>
    <row r="5639" spans="22:24" x14ac:dyDescent="0.3">
      <c r="V5639" s="3"/>
      <c r="W5639" s="3"/>
      <c r="X5639" s="4"/>
    </row>
    <row r="5640" spans="22:24" x14ac:dyDescent="0.3">
      <c r="V5640" s="3"/>
      <c r="W5640" s="3"/>
      <c r="X5640" s="4"/>
    </row>
    <row r="5641" spans="22:24" x14ac:dyDescent="0.3">
      <c r="V5641" s="3"/>
      <c r="W5641" s="3"/>
      <c r="X5641" s="4"/>
    </row>
    <row r="5642" spans="22:24" x14ac:dyDescent="0.3">
      <c r="V5642" s="3"/>
      <c r="W5642" s="3"/>
      <c r="X5642" s="4"/>
    </row>
    <row r="5643" spans="22:24" x14ac:dyDescent="0.3">
      <c r="V5643" s="3"/>
      <c r="W5643" s="3"/>
      <c r="X5643" s="4"/>
    </row>
    <row r="5644" spans="22:24" x14ac:dyDescent="0.3">
      <c r="V5644" s="3"/>
      <c r="W5644" s="3"/>
      <c r="X5644" s="4"/>
    </row>
    <row r="5645" spans="22:24" x14ac:dyDescent="0.3">
      <c r="V5645" s="3"/>
      <c r="W5645" s="3"/>
      <c r="X5645" s="4"/>
    </row>
    <row r="5646" spans="22:24" x14ac:dyDescent="0.3">
      <c r="V5646" s="3"/>
      <c r="W5646" s="3"/>
      <c r="X5646" s="4"/>
    </row>
    <row r="5647" spans="22:24" x14ac:dyDescent="0.3">
      <c r="V5647" s="3"/>
      <c r="W5647" s="3"/>
      <c r="X5647" s="4"/>
    </row>
    <row r="5648" spans="22:24" x14ac:dyDescent="0.3">
      <c r="V5648" s="3"/>
      <c r="W5648" s="3"/>
      <c r="X5648" s="4"/>
    </row>
    <row r="5649" spans="22:24" x14ac:dyDescent="0.3">
      <c r="V5649" s="3"/>
      <c r="W5649" s="3"/>
      <c r="X5649" s="4"/>
    </row>
    <row r="5650" spans="22:24" x14ac:dyDescent="0.3">
      <c r="V5650" s="3"/>
      <c r="W5650" s="3"/>
      <c r="X5650" s="4"/>
    </row>
    <row r="5651" spans="22:24" x14ac:dyDescent="0.3">
      <c r="V5651" s="3"/>
      <c r="W5651" s="3"/>
      <c r="X5651" s="4"/>
    </row>
    <row r="5652" spans="22:24" x14ac:dyDescent="0.3">
      <c r="V5652" s="3"/>
      <c r="W5652" s="3"/>
      <c r="X5652" s="4"/>
    </row>
    <row r="5653" spans="22:24" x14ac:dyDescent="0.3">
      <c r="V5653" s="3"/>
      <c r="W5653" s="3"/>
      <c r="X5653" s="4"/>
    </row>
    <row r="5654" spans="22:24" x14ac:dyDescent="0.3">
      <c r="V5654" s="3"/>
      <c r="W5654" s="3"/>
      <c r="X5654" s="4"/>
    </row>
    <row r="5655" spans="22:24" x14ac:dyDescent="0.3">
      <c r="V5655" s="3"/>
      <c r="W5655" s="3"/>
      <c r="X5655" s="4"/>
    </row>
    <row r="5656" spans="22:24" x14ac:dyDescent="0.3">
      <c r="V5656" s="3"/>
      <c r="W5656" s="3"/>
      <c r="X5656" s="4"/>
    </row>
    <row r="5657" spans="22:24" x14ac:dyDescent="0.3">
      <c r="V5657" s="3"/>
      <c r="W5657" s="3"/>
      <c r="X5657" s="4"/>
    </row>
    <row r="5658" spans="22:24" x14ac:dyDescent="0.3">
      <c r="V5658" s="3"/>
      <c r="W5658" s="3"/>
      <c r="X5658" s="4"/>
    </row>
    <row r="5659" spans="22:24" x14ac:dyDescent="0.3">
      <c r="V5659" s="3"/>
      <c r="W5659" s="3"/>
      <c r="X5659" s="4"/>
    </row>
    <row r="5660" spans="22:24" x14ac:dyDescent="0.3">
      <c r="V5660" s="3"/>
      <c r="W5660" s="3"/>
      <c r="X5660" s="4"/>
    </row>
    <row r="5661" spans="22:24" x14ac:dyDescent="0.3">
      <c r="V5661" s="3"/>
      <c r="W5661" s="3"/>
      <c r="X5661" s="4"/>
    </row>
    <row r="5662" spans="22:24" x14ac:dyDescent="0.3">
      <c r="V5662" s="3"/>
      <c r="W5662" s="3"/>
      <c r="X5662" s="4"/>
    </row>
    <row r="5663" spans="22:24" x14ac:dyDescent="0.3">
      <c r="V5663" s="3"/>
      <c r="W5663" s="3"/>
      <c r="X5663" s="4"/>
    </row>
    <row r="5664" spans="22:24" x14ac:dyDescent="0.3">
      <c r="V5664" s="3"/>
      <c r="W5664" s="3"/>
      <c r="X5664" s="4"/>
    </row>
    <row r="5665" spans="22:24" x14ac:dyDescent="0.3">
      <c r="V5665" s="3"/>
      <c r="W5665" s="3"/>
      <c r="X5665" s="4"/>
    </row>
    <row r="5666" spans="22:24" x14ac:dyDescent="0.3">
      <c r="V5666" s="3"/>
      <c r="W5666" s="3"/>
      <c r="X5666" s="4"/>
    </row>
    <row r="5667" spans="22:24" x14ac:dyDescent="0.3">
      <c r="V5667" s="3"/>
      <c r="W5667" s="3"/>
      <c r="X5667" s="4"/>
    </row>
    <row r="5668" spans="22:24" x14ac:dyDescent="0.3">
      <c r="V5668" s="3"/>
      <c r="W5668" s="3"/>
      <c r="X5668" s="4"/>
    </row>
    <row r="5669" spans="22:24" x14ac:dyDescent="0.3">
      <c r="V5669" s="3"/>
      <c r="W5669" s="3"/>
      <c r="X5669" s="4"/>
    </row>
    <row r="5670" spans="22:24" x14ac:dyDescent="0.3">
      <c r="V5670" s="3"/>
      <c r="W5670" s="3"/>
      <c r="X5670" s="4"/>
    </row>
    <row r="5671" spans="22:24" x14ac:dyDescent="0.3">
      <c r="V5671" s="3"/>
      <c r="W5671" s="3"/>
      <c r="X5671" s="4"/>
    </row>
    <row r="5672" spans="22:24" x14ac:dyDescent="0.3">
      <c r="V5672" s="3"/>
      <c r="W5672" s="3"/>
      <c r="X5672" s="4"/>
    </row>
    <row r="5673" spans="22:24" x14ac:dyDescent="0.3">
      <c r="V5673" s="3"/>
      <c r="W5673" s="3"/>
      <c r="X5673" s="4"/>
    </row>
    <row r="5674" spans="22:24" x14ac:dyDescent="0.3">
      <c r="V5674" s="3"/>
      <c r="W5674" s="3"/>
      <c r="X5674" s="4"/>
    </row>
    <row r="5675" spans="22:24" x14ac:dyDescent="0.3">
      <c r="V5675" s="3"/>
      <c r="W5675" s="3"/>
      <c r="X5675" s="4"/>
    </row>
    <row r="5676" spans="22:24" x14ac:dyDescent="0.3">
      <c r="V5676" s="3"/>
      <c r="W5676" s="3"/>
      <c r="X5676" s="4"/>
    </row>
    <row r="5677" spans="22:24" x14ac:dyDescent="0.3">
      <c r="V5677" s="3"/>
      <c r="W5677" s="3"/>
      <c r="X5677" s="4"/>
    </row>
    <row r="5678" spans="22:24" x14ac:dyDescent="0.3">
      <c r="V5678" s="3"/>
      <c r="W5678" s="3"/>
      <c r="X5678" s="4"/>
    </row>
    <row r="5679" spans="22:24" x14ac:dyDescent="0.3">
      <c r="V5679" s="3"/>
      <c r="W5679" s="3"/>
      <c r="X5679" s="4"/>
    </row>
    <row r="5680" spans="22:24" x14ac:dyDescent="0.3">
      <c r="V5680" s="3"/>
      <c r="W5680" s="3"/>
      <c r="X5680" s="4"/>
    </row>
    <row r="5681" spans="22:24" x14ac:dyDescent="0.3">
      <c r="V5681" s="3"/>
      <c r="W5681" s="3"/>
      <c r="X5681" s="4"/>
    </row>
    <row r="5682" spans="22:24" x14ac:dyDescent="0.3">
      <c r="V5682" s="3"/>
      <c r="W5682" s="3"/>
      <c r="X5682" s="4"/>
    </row>
    <row r="5683" spans="22:24" x14ac:dyDescent="0.3">
      <c r="V5683" s="3"/>
      <c r="W5683" s="3"/>
      <c r="X5683" s="4"/>
    </row>
    <row r="5684" spans="22:24" x14ac:dyDescent="0.3">
      <c r="V5684" s="3"/>
      <c r="W5684" s="3"/>
      <c r="X5684" s="4"/>
    </row>
    <row r="5685" spans="22:24" x14ac:dyDescent="0.3">
      <c r="V5685" s="3"/>
      <c r="W5685" s="3"/>
      <c r="X5685" s="4"/>
    </row>
    <row r="5686" spans="22:24" x14ac:dyDescent="0.3">
      <c r="V5686" s="3"/>
      <c r="W5686" s="3"/>
      <c r="X5686" s="4"/>
    </row>
    <row r="5687" spans="22:24" x14ac:dyDescent="0.3">
      <c r="V5687" s="3"/>
      <c r="W5687" s="3"/>
      <c r="X5687" s="4"/>
    </row>
    <row r="5688" spans="22:24" x14ac:dyDescent="0.3">
      <c r="V5688" s="3"/>
      <c r="W5688" s="3"/>
      <c r="X5688" s="4"/>
    </row>
    <row r="5689" spans="22:24" x14ac:dyDescent="0.3">
      <c r="V5689" s="3"/>
      <c r="W5689" s="3"/>
      <c r="X5689" s="4"/>
    </row>
    <row r="5690" spans="22:24" x14ac:dyDescent="0.3">
      <c r="V5690" s="3"/>
      <c r="W5690" s="3"/>
      <c r="X5690" s="4"/>
    </row>
    <row r="5691" spans="22:24" x14ac:dyDescent="0.3">
      <c r="V5691" s="3"/>
      <c r="W5691" s="3"/>
      <c r="X5691" s="4"/>
    </row>
    <row r="5692" spans="22:24" x14ac:dyDescent="0.3">
      <c r="V5692" s="3"/>
      <c r="W5692" s="3"/>
      <c r="X5692" s="4"/>
    </row>
    <row r="5693" spans="22:24" x14ac:dyDescent="0.3">
      <c r="V5693" s="3"/>
      <c r="W5693" s="3"/>
      <c r="X5693" s="4"/>
    </row>
    <row r="5694" spans="22:24" x14ac:dyDescent="0.3">
      <c r="V5694" s="3"/>
      <c r="W5694" s="3"/>
      <c r="X5694" s="4"/>
    </row>
    <row r="5695" spans="22:24" x14ac:dyDescent="0.3">
      <c r="V5695" s="3"/>
      <c r="W5695" s="3"/>
      <c r="X5695" s="4"/>
    </row>
    <row r="5696" spans="22:24" x14ac:dyDescent="0.3">
      <c r="V5696" s="3"/>
      <c r="W5696" s="3"/>
      <c r="X5696" s="4"/>
    </row>
    <row r="5697" spans="22:24" x14ac:dyDescent="0.3">
      <c r="V5697" s="3"/>
      <c r="W5697" s="3"/>
      <c r="X5697" s="4"/>
    </row>
    <row r="5698" spans="22:24" x14ac:dyDescent="0.3">
      <c r="V5698" s="3"/>
      <c r="W5698" s="3"/>
      <c r="X5698" s="4"/>
    </row>
    <row r="5699" spans="22:24" x14ac:dyDescent="0.3">
      <c r="V5699" s="3"/>
      <c r="W5699" s="3"/>
      <c r="X5699" s="4"/>
    </row>
    <row r="5700" spans="22:24" x14ac:dyDescent="0.3">
      <c r="V5700" s="3"/>
      <c r="W5700" s="3"/>
      <c r="X5700" s="4"/>
    </row>
    <row r="5701" spans="22:24" x14ac:dyDescent="0.3">
      <c r="V5701" s="3"/>
      <c r="W5701" s="3"/>
      <c r="X5701" s="4"/>
    </row>
    <row r="5702" spans="22:24" x14ac:dyDescent="0.3">
      <c r="V5702" s="3"/>
      <c r="W5702" s="3"/>
      <c r="X5702" s="4"/>
    </row>
    <row r="5703" spans="22:24" x14ac:dyDescent="0.3">
      <c r="V5703" s="3"/>
      <c r="W5703" s="3"/>
      <c r="X5703" s="4"/>
    </row>
    <row r="5704" spans="22:24" x14ac:dyDescent="0.3">
      <c r="V5704" s="3"/>
      <c r="W5704" s="3"/>
      <c r="X5704" s="4"/>
    </row>
    <row r="5705" spans="22:24" x14ac:dyDescent="0.3">
      <c r="V5705" s="3"/>
      <c r="W5705" s="3"/>
      <c r="X5705" s="4"/>
    </row>
    <row r="5706" spans="22:24" x14ac:dyDescent="0.3">
      <c r="V5706" s="3"/>
      <c r="W5706" s="3"/>
      <c r="X5706" s="4"/>
    </row>
    <row r="5707" spans="22:24" x14ac:dyDescent="0.3">
      <c r="V5707" s="3"/>
      <c r="W5707" s="3"/>
      <c r="X5707" s="4"/>
    </row>
    <row r="5708" spans="22:24" x14ac:dyDescent="0.3">
      <c r="V5708" s="3"/>
      <c r="W5708" s="3"/>
      <c r="X5708" s="4"/>
    </row>
    <row r="5709" spans="22:24" x14ac:dyDescent="0.3">
      <c r="V5709" s="3"/>
      <c r="W5709" s="3"/>
      <c r="X5709" s="4"/>
    </row>
    <row r="5710" spans="22:24" x14ac:dyDescent="0.3">
      <c r="V5710" s="3"/>
      <c r="W5710" s="3"/>
      <c r="X5710" s="4"/>
    </row>
    <row r="5711" spans="22:24" x14ac:dyDescent="0.3">
      <c r="V5711" s="3"/>
      <c r="W5711" s="3"/>
      <c r="X5711" s="4"/>
    </row>
    <row r="5712" spans="22:24" x14ac:dyDescent="0.3">
      <c r="V5712" s="3"/>
      <c r="W5712" s="3"/>
      <c r="X5712" s="4"/>
    </row>
    <row r="5713" spans="22:24" x14ac:dyDescent="0.3">
      <c r="V5713" s="3"/>
      <c r="W5713" s="3"/>
      <c r="X5713" s="4"/>
    </row>
    <row r="5714" spans="22:24" x14ac:dyDescent="0.3">
      <c r="V5714" s="3"/>
      <c r="W5714" s="3"/>
      <c r="X5714" s="4"/>
    </row>
    <row r="5715" spans="22:24" x14ac:dyDescent="0.3">
      <c r="V5715" s="3"/>
      <c r="W5715" s="3"/>
      <c r="X5715" s="4"/>
    </row>
    <row r="5716" spans="22:24" x14ac:dyDescent="0.3">
      <c r="V5716" s="3"/>
      <c r="W5716" s="3"/>
      <c r="X5716" s="4"/>
    </row>
    <row r="5717" spans="22:24" x14ac:dyDescent="0.3">
      <c r="V5717" s="3"/>
      <c r="W5717" s="3"/>
      <c r="X5717" s="4"/>
    </row>
    <row r="5718" spans="22:24" x14ac:dyDescent="0.3">
      <c r="V5718" s="3"/>
      <c r="W5718" s="3"/>
      <c r="X5718" s="4"/>
    </row>
    <row r="5719" spans="22:24" x14ac:dyDescent="0.3">
      <c r="V5719" s="3"/>
      <c r="W5719" s="3"/>
      <c r="X5719" s="4"/>
    </row>
    <row r="5720" spans="22:24" x14ac:dyDescent="0.3">
      <c r="V5720" s="3"/>
      <c r="W5720" s="3"/>
      <c r="X5720" s="4"/>
    </row>
    <row r="5721" spans="22:24" x14ac:dyDescent="0.3">
      <c r="V5721" s="3"/>
      <c r="W5721" s="3"/>
      <c r="X5721" s="4"/>
    </row>
    <row r="5722" spans="22:24" x14ac:dyDescent="0.3">
      <c r="V5722" s="3"/>
      <c r="W5722" s="3"/>
      <c r="X5722" s="4"/>
    </row>
    <row r="5723" spans="22:24" x14ac:dyDescent="0.3">
      <c r="V5723" s="3"/>
      <c r="W5723" s="3"/>
      <c r="X5723" s="4"/>
    </row>
    <row r="5724" spans="22:24" x14ac:dyDescent="0.3">
      <c r="V5724" s="3"/>
      <c r="W5724" s="3"/>
      <c r="X5724" s="4"/>
    </row>
    <row r="5725" spans="22:24" x14ac:dyDescent="0.3">
      <c r="V5725" s="3"/>
      <c r="W5725" s="3"/>
      <c r="X5725" s="4"/>
    </row>
    <row r="5726" spans="22:24" x14ac:dyDescent="0.3">
      <c r="V5726" s="3"/>
      <c r="W5726" s="3"/>
      <c r="X5726" s="4"/>
    </row>
    <row r="5727" spans="22:24" x14ac:dyDescent="0.3">
      <c r="V5727" s="3"/>
      <c r="W5727" s="3"/>
      <c r="X5727" s="4"/>
    </row>
    <row r="5728" spans="22:24" x14ac:dyDescent="0.3">
      <c r="V5728" s="3"/>
      <c r="W5728" s="3"/>
      <c r="X5728" s="4"/>
    </row>
    <row r="5729" spans="22:24" x14ac:dyDescent="0.3">
      <c r="V5729" s="3"/>
      <c r="W5729" s="3"/>
      <c r="X5729" s="4"/>
    </row>
    <row r="5730" spans="22:24" x14ac:dyDescent="0.3">
      <c r="V5730" s="3"/>
      <c r="W5730" s="3"/>
      <c r="X5730" s="4"/>
    </row>
    <row r="5731" spans="22:24" x14ac:dyDescent="0.3">
      <c r="V5731" s="3"/>
      <c r="W5731" s="3"/>
      <c r="X5731" s="4"/>
    </row>
    <row r="5732" spans="22:24" x14ac:dyDescent="0.3">
      <c r="V5732" s="3"/>
      <c r="W5732" s="3"/>
      <c r="X5732" s="4"/>
    </row>
    <row r="5733" spans="22:24" x14ac:dyDescent="0.3">
      <c r="V5733" s="3"/>
      <c r="W5733" s="3"/>
      <c r="X5733" s="4"/>
    </row>
    <row r="5734" spans="22:24" x14ac:dyDescent="0.3">
      <c r="V5734" s="3"/>
      <c r="W5734" s="3"/>
      <c r="X5734" s="4"/>
    </row>
    <row r="5735" spans="22:24" x14ac:dyDescent="0.3">
      <c r="V5735" s="3"/>
      <c r="W5735" s="3"/>
      <c r="X5735" s="4"/>
    </row>
    <row r="5736" spans="22:24" x14ac:dyDescent="0.3">
      <c r="V5736" s="3"/>
      <c r="W5736" s="3"/>
      <c r="X5736" s="4"/>
    </row>
    <row r="5737" spans="22:24" x14ac:dyDescent="0.3">
      <c r="V5737" s="3"/>
      <c r="W5737" s="3"/>
      <c r="X5737" s="4"/>
    </row>
    <row r="5738" spans="22:24" x14ac:dyDescent="0.3">
      <c r="V5738" s="3"/>
      <c r="W5738" s="3"/>
      <c r="X5738" s="4"/>
    </row>
    <row r="5739" spans="22:24" x14ac:dyDescent="0.3">
      <c r="V5739" s="3"/>
      <c r="W5739" s="3"/>
      <c r="X5739" s="4"/>
    </row>
    <row r="5740" spans="22:24" x14ac:dyDescent="0.3">
      <c r="V5740" s="3"/>
      <c r="W5740" s="3"/>
      <c r="X5740" s="4"/>
    </row>
    <row r="5741" spans="22:24" x14ac:dyDescent="0.3">
      <c r="V5741" s="3"/>
      <c r="W5741" s="3"/>
      <c r="X5741" s="4"/>
    </row>
    <row r="5742" spans="22:24" x14ac:dyDescent="0.3">
      <c r="V5742" s="3"/>
      <c r="W5742" s="3"/>
      <c r="X5742" s="4"/>
    </row>
    <row r="5743" spans="22:24" x14ac:dyDescent="0.3">
      <c r="V5743" s="3"/>
      <c r="W5743" s="3"/>
      <c r="X5743" s="4"/>
    </row>
    <row r="5744" spans="22:24" x14ac:dyDescent="0.3">
      <c r="V5744" s="3"/>
      <c r="W5744" s="3"/>
      <c r="X5744" s="4"/>
    </row>
    <row r="5745" spans="22:24" x14ac:dyDescent="0.3">
      <c r="V5745" s="3"/>
      <c r="W5745" s="3"/>
      <c r="X5745" s="4"/>
    </row>
    <row r="5746" spans="22:24" x14ac:dyDescent="0.3">
      <c r="V5746" s="3"/>
      <c r="W5746" s="3"/>
      <c r="X5746" s="4"/>
    </row>
    <row r="5747" spans="22:24" x14ac:dyDescent="0.3">
      <c r="V5747" s="3"/>
      <c r="W5747" s="3"/>
      <c r="X5747" s="4"/>
    </row>
    <row r="5748" spans="22:24" x14ac:dyDescent="0.3">
      <c r="V5748" s="3"/>
      <c r="W5748" s="3"/>
      <c r="X5748" s="4"/>
    </row>
    <row r="5749" spans="22:24" x14ac:dyDescent="0.3">
      <c r="V5749" s="3"/>
      <c r="W5749" s="3"/>
      <c r="X5749" s="4"/>
    </row>
    <row r="5750" spans="22:24" x14ac:dyDescent="0.3">
      <c r="V5750" s="3"/>
      <c r="W5750" s="3"/>
      <c r="X5750" s="4"/>
    </row>
    <row r="5751" spans="22:24" x14ac:dyDescent="0.3">
      <c r="V5751" s="3"/>
      <c r="W5751" s="3"/>
      <c r="X5751" s="4"/>
    </row>
    <row r="5752" spans="22:24" x14ac:dyDescent="0.3">
      <c r="V5752" s="3"/>
      <c r="W5752" s="3"/>
      <c r="X5752" s="4"/>
    </row>
    <row r="5753" spans="22:24" x14ac:dyDescent="0.3">
      <c r="V5753" s="3"/>
      <c r="W5753" s="3"/>
      <c r="X5753" s="4"/>
    </row>
    <row r="5754" spans="22:24" x14ac:dyDescent="0.3">
      <c r="V5754" s="3"/>
      <c r="W5754" s="3"/>
      <c r="X5754" s="4"/>
    </row>
    <row r="5755" spans="22:24" x14ac:dyDescent="0.3">
      <c r="V5755" s="3"/>
      <c r="W5755" s="3"/>
      <c r="X5755" s="4"/>
    </row>
    <row r="5756" spans="22:24" x14ac:dyDescent="0.3">
      <c r="V5756" s="3"/>
      <c r="W5756" s="3"/>
      <c r="X5756" s="4"/>
    </row>
    <row r="5757" spans="22:24" x14ac:dyDescent="0.3">
      <c r="V5757" s="3"/>
      <c r="W5757" s="3"/>
      <c r="X5757" s="4"/>
    </row>
    <row r="5758" spans="22:24" x14ac:dyDescent="0.3">
      <c r="V5758" s="3"/>
      <c r="W5758" s="3"/>
      <c r="X5758" s="4"/>
    </row>
    <row r="5759" spans="22:24" x14ac:dyDescent="0.3">
      <c r="V5759" s="3"/>
      <c r="W5759" s="3"/>
      <c r="X5759" s="4"/>
    </row>
    <row r="5760" spans="22:24" x14ac:dyDescent="0.3">
      <c r="V5760" s="3"/>
      <c r="W5760" s="3"/>
      <c r="X5760" s="4"/>
    </row>
    <row r="5761" spans="22:24" x14ac:dyDescent="0.3">
      <c r="V5761" s="3"/>
      <c r="W5761" s="3"/>
      <c r="X5761" s="4"/>
    </row>
    <row r="5762" spans="22:24" x14ac:dyDescent="0.3">
      <c r="V5762" s="3"/>
      <c r="W5762" s="3"/>
      <c r="X5762" s="4"/>
    </row>
    <row r="5763" spans="22:24" x14ac:dyDescent="0.3">
      <c r="V5763" s="3"/>
      <c r="W5763" s="3"/>
      <c r="X5763" s="4"/>
    </row>
    <row r="5764" spans="22:24" x14ac:dyDescent="0.3">
      <c r="V5764" s="3"/>
      <c r="W5764" s="3"/>
      <c r="X5764" s="4"/>
    </row>
    <row r="5765" spans="22:24" x14ac:dyDescent="0.3">
      <c r="V5765" s="3"/>
      <c r="W5765" s="3"/>
      <c r="X5765" s="4"/>
    </row>
    <row r="5766" spans="22:24" x14ac:dyDescent="0.3">
      <c r="V5766" s="3"/>
      <c r="W5766" s="3"/>
      <c r="X5766" s="4"/>
    </row>
    <row r="5767" spans="22:24" x14ac:dyDescent="0.3">
      <c r="V5767" s="3"/>
      <c r="W5767" s="3"/>
      <c r="X5767" s="4"/>
    </row>
    <row r="5768" spans="22:24" x14ac:dyDescent="0.3">
      <c r="V5768" s="3"/>
      <c r="W5768" s="3"/>
      <c r="X5768" s="4"/>
    </row>
    <row r="5769" spans="22:24" x14ac:dyDescent="0.3">
      <c r="V5769" s="3"/>
      <c r="W5769" s="3"/>
      <c r="X5769" s="4"/>
    </row>
    <row r="5770" spans="22:24" x14ac:dyDescent="0.3">
      <c r="V5770" s="3"/>
      <c r="W5770" s="3"/>
      <c r="X5770" s="4"/>
    </row>
    <row r="5771" spans="22:24" x14ac:dyDescent="0.3">
      <c r="V5771" s="3"/>
      <c r="W5771" s="3"/>
      <c r="X5771" s="4"/>
    </row>
    <row r="5772" spans="22:24" x14ac:dyDescent="0.3">
      <c r="V5772" s="3"/>
      <c r="W5772" s="3"/>
      <c r="X5772" s="4"/>
    </row>
    <row r="5773" spans="22:24" x14ac:dyDescent="0.3">
      <c r="V5773" s="3"/>
      <c r="W5773" s="3"/>
      <c r="X5773" s="4"/>
    </row>
    <row r="5774" spans="22:24" x14ac:dyDescent="0.3">
      <c r="V5774" s="3"/>
      <c r="W5774" s="3"/>
      <c r="X5774" s="4"/>
    </row>
    <row r="5775" spans="22:24" x14ac:dyDescent="0.3">
      <c r="V5775" s="3"/>
      <c r="W5775" s="3"/>
      <c r="X5775" s="4"/>
    </row>
    <row r="5776" spans="22:24" x14ac:dyDescent="0.3">
      <c r="V5776" s="3"/>
      <c r="W5776" s="3"/>
      <c r="X5776" s="4"/>
    </row>
    <row r="5777" spans="22:24" x14ac:dyDescent="0.3">
      <c r="V5777" s="3"/>
      <c r="W5777" s="3"/>
      <c r="X5777" s="4"/>
    </row>
    <row r="5778" spans="22:24" x14ac:dyDescent="0.3">
      <c r="V5778" s="3"/>
      <c r="W5778" s="3"/>
      <c r="X5778" s="4"/>
    </row>
    <row r="5779" spans="22:24" x14ac:dyDescent="0.3">
      <c r="V5779" s="3"/>
      <c r="W5779" s="3"/>
      <c r="X5779" s="4"/>
    </row>
    <row r="5780" spans="22:24" x14ac:dyDescent="0.3">
      <c r="V5780" s="3"/>
      <c r="W5780" s="3"/>
      <c r="X5780" s="4"/>
    </row>
    <row r="5781" spans="22:24" x14ac:dyDescent="0.3">
      <c r="V5781" s="3"/>
      <c r="W5781" s="3"/>
      <c r="X5781" s="4"/>
    </row>
    <row r="5782" spans="22:24" x14ac:dyDescent="0.3">
      <c r="V5782" s="3"/>
      <c r="W5782" s="3"/>
      <c r="X5782" s="4"/>
    </row>
    <row r="5783" spans="22:24" x14ac:dyDescent="0.3">
      <c r="V5783" s="3"/>
      <c r="W5783" s="3"/>
      <c r="X5783" s="4"/>
    </row>
    <row r="5784" spans="22:24" x14ac:dyDescent="0.3">
      <c r="V5784" s="3"/>
      <c r="W5784" s="3"/>
      <c r="X5784" s="4"/>
    </row>
    <row r="5785" spans="22:24" x14ac:dyDescent="0.3">
      <c r="V5785" s="3"/>
      <c r="W5785" s="3"/>
      <c r="X5785" s="4"/>
    </row>
    <row r="5786" spans="22:24" x14ac:dyDescent="0.3">
      <c r="V5786" s="3"/>
      <c r="W5786" s="3"/>
      <c r="X5786" s="4"/>
    </row>
    <row r="5787" spans="22:24" x14ac:dyDescent="0.3">
      <c r="V5787" s="3"/>
      <c r="W5787" s="3"/>
      <c r="X5787" s="4"/>
    </row>
    <row r="5788" spans="22:24" x14ac:dyDescent="0.3">
      <c r="V5788" s="3"/>
      <c r="W5788" s="3"/>
      <c r="X5788" s="4"/>
    </row>
    <row r="5789" spans="22:24" x14ac:dyDescent="0.3">
      <c r="V5789" s="3"/>
      <c r="W5789" s="3"/>
      <c r="X5789" s="4"/>
    </row>
    <row r="5790" spans="22:24" x14ac:dyDescent="0.3">
      <c r="V5790" s="3"/>
      <c r="W5790" s="3"/>
      <c r="X5790" s="4"/>
    </row>
    <row r="5791" spans="22:24" x14ac:dyDescent="0.3">
      <c r="V5791" s="3"/>
      <c r="W5791" s="3"/>
      <c r="X5791" s="4"/>
    </row>
    <row r="5792" spans="22:24" x14ac:dyDescent="0.3">
      <c r="V5792" s="3"/>
      <c r="W5792" s="3"/>
      <c r="X5792" s="4"/>
    </row>
    <row r="5793" spans="22:24" x14ac:dyDescent="0.3">
      <c r="V5793" s="3"/>
      <c r="W5793" s="3"/>
      <c r="X5793" s="4"/>
    </row>
    <row r="5794" spans="22:24" x14ac:dyDescent="0.3">
      <c r="V5794" s="3"/>
      <c r="W5794" s="3"/>
      <c r="X5794" s="4"/>
    </row>
    <row r="5795" spans="22:24" x14ac:dyDescent="0.3">
      <c r="V5795" s="3"/>
      <c r="W5795" s="3"/>
      <c r="X5795" s="4"/>
    </row>
    <row r="5796" spans="22:24" x14ac:dyDescent="0.3">
      <c r="V5796" s="3"/>
      <c r="W5796" s="3"/>
      <c r="X5796" s="4"/>
    </row>
    <row r="5797" spans="22:24" x14ac:dyDescent="0.3">
      <c r="V5797" s="3"/>
      <c r="W5797" s="3"/>
      <c r="X5797" s="4"/>
    </row>
    <row r="5798" spans="22:24" x14ac:dyDescent="0.3">
      <c r="V5798" s="3"/>
      <c r="W5798" s="3"/>
      <c r="X5798" s="4"/>
    </row>
    <row r="5799" spans="22:24" x14ac:dyDescent="0.3">
      <c r="V5799" s="3"/>
      <c r="W5799" s="3"/>
      <c r="X5799" s="4"/>
    </row>
    <row r="5800" spans="22:24" x14ac:dyDescent="0.3">
      <c r="V5800" s="3"/>
      <c r="W5800" s="3"/>
      <c r="X5800" s="4"/>
    </row>
    <row r="5801" spans="22:24" x14ac:dyDescent="0.3">
      <c r="V5801" s="3"/>
      <c r="W5801" s="3"/>
      <c r="X5801" s="4"/>
    </row>
    <row r="5802" spans="22:24" x14ac:dyDescent="0.3">
      <c r="V5802" s="3"/>
      <c r="W5802" s="3"/>
      <c r="X5802" s="4"/>
    </row>
    <row r="5803" spans="22:24" x14ac:dyDescent="0.3">
      <c r="V5803" s="3"/>
      <c r="W5803" s="3"/>
      <c r="X5803" s="4"/>
    </row>
    <row r="5804" spans="22:24" x14ac:dyDescent="0.3">
      <c r="V5804" s="3"/>
      <c r="W5804" s="3"/>
      <c r="X5804" s="4"/>
    </row>
    <row r="5805" spans="22:24" x14ac:dyDescent="0.3">
      <c r="V5805" s="3"/>
      <c r="W5805" s="3"/>
      <c r="X5805" s="4"/>
    </row>
    <row r="5806" spans="22:24" x14ac:dyDescent="0.3">
      <c r="V5806" s="3"/>
      <c r="W5806" s="3"/>
      <c r="X5806" s="4"/>
    </row>
    <row r="5807" spans="22:24" x14ac:dyDescent="0.3">
      <c r="V5807" s="3"/>
      <c r="W5807" s="3"/>
      <c r="X5807" s="4"/>
    </row>
    <row r="5808" spans="22:24" x14ac:dyDescent="0.3">
      <c r="V5808" s="3"/>
      <c r="W5808" s="3"/>
      <c r="X5808" s="4"/>
    </row>
    <row r="5809" spans="22:24" x14ac:dyDescent="0.3">
      <c r="V5809" s="3"/>
      <c r="W5809" s="3"/>
      <c r="X5809" s="4"/>
    </row>
    <row r="5810" spans="22:24" x14ac:dyDescent="0.3">
      <c r="V5810" s="3"/>
      <c r="W5810" s="3"/>
      <c r="X5810" s="4"/>
    </row>
    <row r="5811" spans="22:24" x14ac:dyDescent="0.3">
      <c r="V5811" s="3"/>
      <c r="W5811" s="3"/>
      <c r="X5811" s="4"/>
    </row>
    <row r="5812" spans="22:24" x14ac:dyDescent="0.3">
      <c r="V5812" s="3"/>
      <c r="W5812" s="3"/>
      <c r="X5812" s="4"/>
    </row>
    <row r="5813" spans="22:24" x14ac:dyDescent="0.3">
      <c r="V5813" s="3"/>
      <c r="W5813" s="3"/>
      <c r="X5813" s="4"/>
    </row>
    <row r="5814" spans="22:24" x14ac:dyDescent="0.3">
      <c r="V5814" s="3"/>
      <c r="W5814" s="3"/>
      <c r="X5814" s="4"/>
    </row>
    <row r="5815" spans="22:24" x14ac:dyDescent="0.3">
      <c r="V5815" s="3"/>
      <c r="W5815" s="3"/>
      <c r="X5815" s="4"/>
    </row>
    <row r="5816" spans="22:24" x14ac:dyDescent="0.3">
      <c r="V5816" s="3"/>
      <c r="W5816" s="3"/>
      <c r="X5816" s="4"/>
    </row>
    <row r="5817" spans="22:24" x14ac:dyDescent="0.3">
      <c r="V5817" s="3"/>
      <c r="W5817" s="3"/>
      <c r="X5817" s="4"/>
    </row>
    <row r="5818" spans="22:24" x14ac:dyDescent="0.3">
      <c r="V5818" s="3"/>
      <c r="W5818" s="3"/>
      <c r="X5818" s="4"/>
    </row>
    <row r="5819" spans="22:24" x14ac:dyDescent="0.3">
      <c r="V5819" s="3"/>
      <c r="W5819" s="3"/>
      <c r="X5819" s="4"/>
    </row>
    <row r="5820" spans="22:24" x14ac:dyDescent="0.3">
      <c r="V5820" s="3"/>
      <c r="W5820" s="3"/>
      <c r="X5820" s="4"/>
    </row>
    <row r="5821" spans="22:24" x14ac:dyDescent="0.3">
      <c r="V5821" s="3"/>
      <c r="W5821" s="3"/>
      <c r="X5821" s="4"/>
    </row>
    <row r="5822" spans="22:24" x14ac:dyDescent="0.3">
      <c r="V5822" s="3"/>
      <c r="W5822" s="3"/>
      <c r="X5822" s="4"/>
    </row>
    <row r="5823" spans="22:24" x14ac:dyDescent="0.3">
      <c r="V5823" s="3"/>
      <c r="W5823" s="3"/>
      <c r="X5823" s="4"/>
    </row>
    <row r="5824" spans="22:24" x14ac:dyDescent="0.3">
      <c r="V5824" s="3"/>
      <c r="W5824" s="3"/>
      <c r="X5824" s="4"/>
    </row>
    <row r="5825" spans="22:24" x14ac:dyDescent="0.3">
      <c r="V5825" s="3"/>
      <c r="W5825" s="3"/>
      <c r="X5825" s="4"/>
    </row>
    <row r="5826" spans="22:24" x14ac:dyDescent="0.3">
      <c r="V5826" s="3"/>
      <c r="W5826" s="3"/>
      <c r="X5826" s="4"/>
    </row>
    <row r="5827" spans="22:24" x14ac:dyDescent="0.3">
      <c r="V5827" s="3"/>
      <c r="W5827" s="3"/>
      <c r="X5827" s="4"/>
    </row>
    <row r="5828" spans="22:24" x14ac:dyDescent="0.3">
      <c r="V5828" s="3"/>
      <c r="W5828" s="3"/>
      <c r="X5828" s="4"/>
    </row>
    <row r="5829" spans="22:24" x14ac:dyDescent="0.3">
      <c r="V5829" s="3"/>
      <c r="W5829" s="3"/>
      <c r="X5829" s="4"/>
    </row>
    <row r="5830" spans="22:24" x14ac:dyDescent="0.3">
      <c r="V5830" s="3"/>
      <c r="W5830" s="3"/>
      <c r="X5830" s="4"/>
    </row>
    <row r="5831" spans="22:24" x14ac:dyDescent="0.3">
      <c r="V5831" s="3"/>
      <c r="W5831" s="3"/>
      <c r="X5831" s="4"/>
    </row>
    <row r="5832" spans="22:24" x14ac:dyDescent="0.3">
      <c r="V5832" s="3"/>
      <c r="W5832" s="3"/>
      <c r="X5832" s="4"/>
    </row>
    <row r="5833" spans="22:24" x14ac:dyDescent="0.3">
      <c r="V5833" s="3"/>
      <c r="W5833" s="3"/>
      <c r="X5833" s="4"/>
    </row>
    <row r="5834" spans="22:24" x14ac:dyDescent="0.3">
      <c r="V5834" s="3"/>
      <c r="W5834" s="3"/>
      <c r="X5834" s="4"/>
    </row>
    <row r="5835" spans="22:24" x14ac:dyDescent="0.3">
      <c r="V5835" s="3"/>
      <c r="W5835" s="3"/>
      <c r="X5835" s="4"/>
    </row>
    <row r="5836" spans="22:24" x14ac:dyDescent="0.3">
      <c r="V5836" s="3"/>
      <c r="W5836" s="3"/>
      <c r="X5836" s="4"/>
    </row>
    <row r="5837" spans="22:24" x14ac:dyDescent="0.3">
      <c r="V5837" s="3"/>
      <c r="W5837" s="3"/>
      <c r="X5837" s="4"/>
    </row>
    <row r="5838" spans="22:24" x14ac:dyDescent="0.3">
      <c r="V5838" s="3"/>
      <c r="W5838" s="3"/>
      <c r="X5838" s="4"/>
    </row>
    <row r="5839" spans="22:24" x14ac:dyDescent="0.3">
      <c r="V5839" s="3"/>
      <c r="W5839" s="3"/>
      <c r="X5839" s="4"/>
    </row>
    <row r="5840" spans="22:24" x14ac:dyDescent="0.3">
      <c r="V5840" s="3"/>
      <c r="W5840" s="3"/>
      <c r="X5840" s="4"/>
    </row>
    <row r="5841" spans="22:24" x14ac:dyDescent="0.3">
      <c r="V5841" s="3"/>
      <c r="W5841" s="3"/>
      <c r="X5841" s="4"/>
    </row>
    <row r="5842" spans="22:24" x14ac:dyDescent="0.3">
      <c r="V5842" s="3"/>
      <c r="W5842" s="3"/>
      <c r="X5842" s="4"/>
    </row>
    <row r="5843" spans="22:24" x14ac:dyDescent="0.3">
      <c r="V5843" s="3"/>
      <c r="W5843" s="3"/>
      <c r="X5843" s="4"/>
    </row>
    <row r="5844" spans="22:24" x14ac:dyDescent="0.3">
      <c r="V5844" s="3"/>
      <c r="W5844" s="3"/>
      <c r="X5844" s="4"/>
    </row>
    <row r="5845" spans="22:24" x14ac:dyDescent="0.3">
      <c r="V5845" s="3"/>
      <c r="W5845" s="3"/>
      <c r="X5845" s="4"/>
    </row>
    <row r="5846" spans="22:24" x14ac:dyDescent="0.3">
      <c r="V5846" s="3"/>
      <c r="W5846" s="3"/>
      <c r="X5846" s="4"/>
    </row>
    <row r="5847" spans="22:24" x14ac:dyDescent="0.3">
      <c r="V5847" s="3"/>
      <c r="W5847" s="3"/>
      <c r="X5847" s="4"/>
    </row>
    <row r="5848" spans="22:24" x14ac:dyDescent="0.3">
      <c r="V5848" s="3"/>
      <c r="W5848" s="3"/>
      <c r="X5848" s="4"/>
    </row>
    <row r="5849" spans="22:24" x14ac:dyDescent="0.3">
      <c r="V5849" s="3"/>
      <c r="W5849" s="3"/>
      <c r="X5849" s="4"/>
    </row>
    <row r="5850" spans="22:24" x14ac:dyDescent="0.3">
      <c r="V5850" s="3"/>
      <c r="W5850" s="3"/>
      <c r="X5850" s="4"/>
    </row>
    <row r="5851" spans="22:24" x14ac:dyDescent="0.3">
      <c r="V5851" s="3"/>
      <c r="W5851" s="3"/>
      <c r="X5851" s="4"/>
    </row>
    <row r="5852" spans="22:24" x14ac:dyDescent="0.3">
      <c r="V5852" s="3"/>
      <c r="W5852" s="3"/>
      <c r="X5852" s="4"/>
    </row>
    <row r="5853" spans="22:24" x14ac:dyDescent="0.3">
      <c r="V5853" s="3"/>
      <c r="W5853" s="3"/>
      <c r="X5853" s="4"/>
    </row>
    <row r="5854" spans="22:24" x14ac:dyDescent="0.3">
      <c r="V5854" s="3"/>
      <c r="W5854" s="3"/>
      <c r="X5854" s="4"/>
    </row>
    <row r="5855" spans="22:24" x14ac:dyDescent="0.3">
      <c r="V5855" s="3"/>
      <c r="W5855" s="3"/>
      <c r="X5855" s="4"/>
    </row>
    <row r="5856" spans="22:24" x14ac:dyDescent="0.3">
      <c r="V5856" s="3"/>
      <c r="W5856" s="3"/>
      <c r="X5856" s="4"/>
    </row>
    <row r="5857" spans="22:24" x14ac:dyDescent="0.3">
      <c r="V5857" s="3"/>
      <c r="W5857" s="3"/>
      <c r="X5857" s="4"/>
    </row>
    <row r="5858" spans="22:24" x14ac:dyDescent="0.3">
      <c r="V5858" s="3"/>
      <c r="W5858" s="3"/>
      <c r="X5858" s="4"/>
    </row>
    <row r="5859" spans="22:24" x14ac:dyDescent="0.3">
      <c r="V5859" s="3"/>
      <c r="W5859" s="3"/>
      <c r="X5859" s="4"/>
    </row>
    <row r="5860" spans="22:24" x14ac:dyDescent="0.3">
      <c r="V5860" s="3"/>
      <c r="W5860" s="3"/>
      <c r="X5860" s="4"/>
    </row>
    <row r="5861" spans="22:24" x14ac:dyDescent="0.3">
      <c r="V5861" s="3"/>
      <c r="W5861" s="3"/>
      <c r="X5861" s="4"/>
    </row>
    <row r="5862" spans="22:24" x14ac:dyDescent="0.3">
      <c r="V5862" s="3"/>
      <c r="W5862" s="3"/>
      <c r="X5862" s="4"/>
    </row>
    <row r="5863" spans="22:24" x14ac:dyDescent="0.3">
      <c r="V5863" s="3"/>
      <c r="W5863" s="3"/>
      <c r="X5863" s="4"/>
    </row>
    <row r="5864" spans="22:24" x14ac:dyDescent="0.3">
      <c r="V5864" s="3"/>
      <c r="W5864" s="3"/>
      <c r="X5864" s="4"/>
    </row>
    <row r="5865" spans="22:24" x14ac:dyDescent="0.3">
      <c r="V5865" s="3"/>
      <c r="W5865" s="3"/>
      <c r="X5865" s="4"/>
    </row>
    <row r="5866" spans="22:24" x14ac:dyDescent="0.3">
      <c r="V5866" s="3"/>
      <c r="W5866" s="3"/>
      <c r="X5866" s="4"/>
    </row>
    <row r="5867" spans="22:24" x14ac:dyDescent="0.3">
      <c r="V5867" s="3"/>
      <c r="W5867" s="3"/>
      <c r="X5867" s="4"/>
    </row>
    <row r="5868" spans="22:24" x14ac:dyDescent="0.3">
      <c r="V5868" s="3"/>
      <c r="W5868" s="3"/>
      <c r="X5868" s="4"/>
    </row>
    <row r="5869" spans="22:24" x14ac:dyDescent="0.3">
      <c r="V5869" s="3"/>
      <c r="W5869" s="3"/>
      <c r="X5869" s="4"/>
    </row>
    <row r="5870" spans="22:24" x14ac:dyDescent="0.3">
      <c r="V5870" s="3"/>
      <c r="W5870" s="3"/>
      <c r="X5870" s="4"/>
    </row>
    <row r="5871" spans="22:24" x14ac:dyDescent="0.3">
      <c r="V5871" s="3"/>
      <c r="W5871" s="3"/>
      <c r="X5871" s="4"/>
    </row>
    <row r="5872" spans="22:24" x14ac:dyDescent="0.3">
      <c r="V5872" s="3"/>
      <c r="W5872" s="3"/>
      <c r="X5872" s="4"/>
    </row>
    <row r="5873" spans="22:24" x14ac:dyDescent="0.3">
      <c r="V5873" s="3"/>
      <c r="W5873" s="3"/>
      <c r="X5873" s="4"/>
    </row>
    <row r="5874" spans="22:24" x14ac:dyDescent="0.3">
      <c r="V5874" s="3"/>
      <c r="W5874" s="3"/>
      <c r="X5874" s="4"/>
    </row>
    <row r="5875" spans="22:24" x14ac:dyDescent="0.3">
      <c r="V5875" s="3"/>
      <c r="W5875" s="3"/>
      <c r="X5875" s="4"/>
    </row>
    <row r="5876" spans="22:24" x14ac:dyDescent="0.3">
      <c r="V5876" s="3"/>
      <c r="W5876" s="3"/>
      <c r="X5876" s="4"/>
    </row>
    <row r="5877" spans="22:24" x14ac:dyDescent="0.3">
      <c r="V5877" s="3"/>
      <c r="W5877" s="3"/>
      <c r="X5877" s="4"/>
    </row>
    <row r="5878" spans="22:24" x14ac:dyDescent="0.3">
      <c r="V5878" s="3"/>
      <c r="W5878" s="3"/>
      <c r="X5878" s="4"/>
    </row>
    <row r="5879" spans="22:24" x14ac:dyDescent="0.3">
      <c r="V5879" s="3"/>
      <c r="W5879" s="3"/>
      <c r="X5879" s="4"/>
    </row>
    <row r="5880" spans="22:24" x14ac:dyDescent="0.3">
      <c r="V5880" s="3"/>
      <c r="W5880" s="3"/>
      <c r="X5880" s="4"/>
    </row>
    <row r="5881" spans="22:24" x14ac:dyDescent="0.3">
      <c r="V5881" s="3"/>
      <c r="W5881" s="3"/>
      <c r="X5881" s="4"/>
    </row>
    <row r="5882" spans="22:24" x14ac:dyDescent="0.3">
      <c r="V5882" s="3"/>
      <c r="W5882" s="3"/>
      <c r="X5882" s="4"/>
    </row>
    <row r="5883" spans="22:24" x14ac:dyDescent="0.3">
      <c r="V5883" s="3"/>
      <c r="W5883" s="3"/>
      <c r="X5883" s="4"/>
    </row>
    <row r="5884" spans="22:24" x14ac:dyDescent="0.3">
      <c r="V5884" s="3"/>
      <c r="W5884" s="3"/>
      <c r="X5884" s="4"/>
    </row>
    <row r="5885" spans="22:24" x14ac:dyDescent="0.3">
      <c r="V5885" s="3"/>
      <c r="W5885" s="3"/>
      <c r="X5885" s="4"/>
    </row>
    <row r="5886" spans="22:24" x14ac:dyDescent="0.3">
      <c r="V5886" s="3"/>
      <c r="W5886" s="3"/>
      <c r="X5886" s="4"/>
    </row>
    <row r="5887" spans="22:24" x14ac:dyDescent="0.3">
      <c r="V5887" s="3"/>
      <c r="W5887" s="3"/>
      <c r="X5887" s="4"/>
    </row>
    <row r="5888" spans="22:24" x14ac:dyDescent="0.3">
      <c r="V5888" s="3"/>
      <c r="W5888" s="3"/>
      <c r="X5888" s="4"/>
    </row>
    <row r="5889" spans="22:24" x14ac:dyDescent="0.3">
      <c r="V5889" s="3"/>
      <c r="W5889" s="3"/>
      <c r="X5889" s="4"/>
    </row>
    <row r="5890" spans="22:24" x14ac:dyDescent="0.3">
      <c r="V5890" s="3"/>
      <c r="W5890" s="3"/>
      <c r="X5890" s="4"/>
    </row>
    <row r="5891" spans="22:24" x14ac:dyDescent="0.3">
      <c r="V5891" s="3"/>
      <c r="W5891" s="3"/>
      <c r="X5891" s="4"/>
    </row>
    <row r="5892" spans="22:24" x14ac:dyDescent="0.3">
      <c r="V5892" s="3"/>
      <c r="W5892" s="3"/>
      <c r="X5892" s="4"/>
    </row>
    <row r="5893" spans="22:24" x14ac:dyDescent="0.3">
      <c r="V5893" s="3"/>
      <c r="W5893" s="3"/>
      <c r="X5893" s="4"/>
    </row>
    <row r="5894" spans="22:24" x14ac:dyDescent="0.3">
      <c r="V5894" s="3"/>
      <c r="W5894" s="3"/>
      <c r="X5894" s="4"/>
    </row>
    <row r="5895" spans="22:24" x14ac:dyDescent="0.3">
      <c r="V5895" s="3"/>
      <c r="W5895" s="3"/>
      <c r="X5895" s="4"/>
    </row>
    <row r="5896" spans="22:24" x14ac:dyDescent="0.3">
      <c r="V5896" s="3"/>
      <c r="W5896" s="3"/>
      <c r="X5896" s="4"/>
    </row>
    <row r="5897" spans="22:24" x14ac:dyDescent="0.3">
      <c r="V5897" s="3"/>
      <c r="W5897" s="3"/>
      <c r="X5897" s="4"/>
    </row>
    <row r="5898" spans="22:24" x14ac:dyDescent="0.3">
      <c r="V5898" s="3"/>
      <c r="W5898" s="3"/>
      <c r="X5898" s="4"/>
    </row>
    <row r="5899" spans="22:24" x14ac:dyDescent="0.3">
      <c r="V5899" s="3"/>
      <c r="W5899" s="3"/>
      <c r="X5899" s="4"/>
    </row>
    <row r="5900" spans="22:24" x14ac:dyDescent="0.3">
      <c r="V5900" s="3"/>
      <c r="W5900" s="3"/>
      <c r="X5900" s="4"/>
    </row>
    <row r="5901" spans="22:24" x14ac:dyDescent="0.3">
      <c r="V5901" s="3"/>
      <c r="W5901" s="3"/>
      <c r="X5901" s="4"/>
    </row>
    <row r="5902" spans="22:24" x14ac:dyDescent="0.3">
      <c r="V5902" s="3"/>
      <c r="W5902" s="3"/>
      <c r="X5902" s="4"/>
    </row>
    <row r="5903" spans="22:24" x14ac:dyDescent="0.3">
      <c r="V5903" s="3"/>
      <c r="W5903" s="3"/>
      <c r="X5903" s="4"/>
    </row>
    <row r="5904" spans="22:24" x14ac:dyDescent="0.3">
      <c r="V5904" s="3"/>
      <c r="W5904" s="3"/>
      <c r="X5904" s="4"/>
    </row>
    <row r="5905" spans="22:24" x14ac:dyDescent="0.3">
      <c r="V5905" s="3"/>
      <c r="W5905" s="3"/>
      <c r="X5905" s="4"/>
    </row>
    <row r="5906" spans="22:24" x14ac:dyDescent="0.3">
      <c r="V5906" s="3"/>
      <c r="W5906" s="3"/>
      <c r="X5906" s="4"/>
    </row>
    <row r="5907" spans="22:24" x14ac:dyDescent="0.3">
      <c r="V5907" s="3"/>
      <c r="W5907" s="3"/>
      <c r="X5907" s="4"/>
    </row>
    <row r="5908" spans="22:24" x14ac:dyDescent="0.3">
      <c r="V5908" s="3"/>
      <c r="W5908" s="3"/>
      <c r="X5908" s="4"/>
    </row>
    <row r="5909" spans="22:24" x14ac:dyDescent="0.3">
      <c r="V5909" s="3"/>
      <c r="W5909" s="3"/>
      <c r="X5909" s="4"/>
    </row>
    <row r="5910" spans="22:24" x14ac:dyDescent="0.3">
      <c r="V5910" s="3"/>
      <c r="W5910" s="3"/>
      <c r="X5910" s="4"/>
    </row>
    <row r="5911" spans="22:24" x14ac:dyDescent="0.3">
      <c r="V5911" s="3"/>
      <c r="W5911" s="3"/>
      <c r="X5911" s="4"/>
    </row>
    <row r="5912" spans="22:24" x14ac:dyDescent="0.3">
      <c r="V5912" s="3"/>
      <c r="W5912" s="3"/>
      <c r="X5912" s="4"/>
    </row>
    <row r="5913" spans="22:24" x14ac:dyDescent="0.3">
      <c r="V5913" s="3"/>
      <c r="W5913" s="3"/>
      <c r="X5913" s="4"/>
    </row>
    <row r="5914" spans="22:24" x14ac:dyDescent="0.3">
      <c r="V5914" s="3"/>
      <c r="W5914" s="3"/>
      <c r="X5914" s="4"/>
    </row>
    <row r="5915" spans="22:24" x14ac:dyDescent="0.3">
      <c r="V5915" s="3"/>
      <c r="W5915" s="3"/>
      <c r="X5915" s="4"/>
    </row>
    <row r="5916" spans="22:24" x14ac:dyDescent="0.3">
      <c r="V5916" s="3"/>
      <c r="W5916" s="3"/>
      <c r="X5916" s="4"/>
    </row>
    <row r="5917" spans="22:24" x14ac:dyDescent="0.3">
      <c r="V5917" s="3"/>
      <c r="W5917" s="3"/>
      <c r="X5917" s="4"/>
    </row>
    <row r="5918" spans="22:24" x14ac:dyDescent="0.3">
      <c r="V5918" s="3"/>
      <c r="W5918" s="3"/>
      <c r="X5918" s="4"/>
    </row>
    <row r="5919" spans="22:24" x14ac:dyDescent="0.3">
      <c r="V5919" s="3"/>
      <c r="W5919" s="3"/>
      <c r="X5919" s="4"/>
    </row>
    <row r="5920" spans="22:24" x14ac:dyDescent="0.3">
      <c r="V5920" s="3"/>
      <c r="W5920" s="3"/>
      <c r="X5920" s="4"/>
    </row>
    <row r="5921" spans="22:24" x14ac:dyDescent="0.3">
      <c r="V5921" s="3"/>
      <c r="W5921" s="3"/>
      <c r="X5921" s="4"/>
    </row>
    <row r="5922" spans="22:24" x14ac:dyDescent="0.3">
      <c r="V5922" s="3"/>
      <c r="W5922" s="3"/>
      <c r="X5922" s="4"/>
    </row>
    <row r="5923" spans="22:24" x14ac:dyDescent="0.3">
      <c r="V5923" s="3"/>
      <c r="W5923" s="3"/>
      <c r="X5923" s="4"/>
    </row>
    <row r="5924" spans="22:24" x14ac:dyDescent="0.3">
      <c r="V5924" s="3"/>
      <c r="W5924" s="3"/>
      <c r="X5924" s="4"/>
    </row>
    <row r="5925" spans="22:24" x14ac:dyDescent="0.3">
      <c r="V5925" s="3"/>
      <c r="W5925" s="3"/>
      <c r="X5925" s="4"/>
    </row>
    <row r="5926" spans="22:24" x14ac:dyDescent="0.3">
      <c r="V5926" s="3"/>
      <c r="W5926" s="3"/>
      <c r="X5926" s="4"/>
    </row>
    <row r="5927" spans="22:24" x14ac:dyDescent="0.3">
      <c r="V5927" s="3"/>
      <c r="W5927" s="3"/>
      <c r="X5927" s="4"/>
    </row>
    <row r="5928" spans="22:24" x14ac:dyDescent="0.3">
      <c r="V5928" s="3"/>
      <c r="W5928" s="3"/>
      <c r="X5928" s="4"/>
    </row>
    <row r="5929" spans="22:24" x14ac:dyDescent="0.3">
      <c r="V5929" s="3"/>
      <c r="W5929" s="3"/>
      <c r="X5929" s="4"/>
    </row>
    <row r="5930" spans="22:24" x14ac:dyDescent="0.3">
      <c r="V5930" s="3"/>
      <c r="W5930" s="3"/>
      <c r="X5930" s="4"/>
    </row>
    <row r="5931" spans="22:24" x14ac:dyDescent="0.3">
      <c r="V5931" s="3"/>
      <c r="W5931" s="3"/>
      <c r="X5931" s="4"/>
    </row>
    <row r="5932" spans="22:24" x14ac:dyDescent="0.3">
      <c r="V5932" s="3"/>
      <c r="W5932" s="3"/>
      <c r="X5932" s="4"/>
    </row>
    <row r="5933" spans="22:24" x14ac:dyDescent="0.3">
      <c r="V5933" s="3"/>
      <c r="W5933" s="3"/>
      <c r="X5933" s="4"/>
    </row>
    <row r="5934" spans="22:24" x14ac:dyDescent="0.3">
      <c r="V5934" s="3"/>
      <c r="W5934" s="3"/>
      <c r="X5934" s="4"/>
    </row>
    <row r="5935" spans="22:24" x14ac:dyDescent="0.3">
      <c r="V5935" s="3"/>
      <c r="W5935" s="3"/>
      <c r="X5935" s="4"/>
    </row>
    <row r="5936" spans="22:24" x14ac:dyDescent="0.3">
      <c r="V5936" s="3"/>
      <c r="W5936" s="3"/>
      <c r="X5936" s="4"/>
    </row>
    <row r="5937" spans="22:24" x14ac:dyDescent="0.3">
      <c r="V5937" s="3"/>
      <c r="W5937" s="3"/>
      <c r="X5937" s="4"/>
    </row>
    <row r="5938" spans="22:24" x14ac:dyDescent="0.3">
      <c r="V5938" s="3"/>
      <c r="W5938" s="3"/>
      <c r="X5938" s="4"/>
    </row>
    <row r="5939" spans="22:24" x14ac:dyDescent="0.3">
      <c r="V5939" s="3"/>
      <c r="W5939" s="3"/>
      <c r="X5939" s="4"/>
    </row>
    <row r="5940" spans="22:24" x14ac:dyDescent="0.3">
      <c r="V5940" s="3"/>
      <c r="W5940" s="3"/>
      <c r="X5940" s="4"/>
    </row>
    <row r="5941" spans="22:24" x14ac:dyDescent="0.3">
      <c r="V5941" s="3"/>
      <c r="W5941" s="3"/>
      <c r="X5941" s="4"/>
    </row>
    <row r="5942" spans="22:24" x14ac:dyDescent="0.3">
      <c r="V5942" s="3"/>
      <c r="W5942" s="3"/>
      <c r="X5942" s="4"/>
    </row>
    <row r="5943" spans="22:24" x14ac:dyDescent="0.3">
      <c r="V5943" s="3"/>
      <c r="W5943" s="3"/>
      <c r="X5943" s="4"/>
    </row>
    <row r="5944" spans="22:24" x14ac:dyDescent="0.3">
      <c r="V5944" s="3"/>
      <c r="W5944" s="3"/>
      <c r="X5944" s="4"/>
    </row>
    <row r="5945" spans="22:24" x14ac:dyDescent="0.3">
      <c r="V5945" s="3"/>
      <c r="W5945" s="3"/>
      <c r="X5945" s="4"/>
    </row>
    <row r="5946" spans="22:24" x14ac:dyDescent="0.3">
      <c r="V5946" s="3"/>
      <c r="W5946" s="3"/>
      <c r="X5946" s="4"/>
    </row>
    <row r="5947" spans="22:24" x14ac:dyDescent="0.3">
      <c r="V5947" s="3"/>
      <c r="W5947" s="3"/>
      <c r="X5947" s="4"/>
    </row>
    <row r="5948" spans="22:24" x14ac:dyDescent="0.3">
      <c r="V5948" s="3"/>
      <c r="W5948" s="3"/>
      <c r="X5948" s="4"/>
    </row>
    <row r="5949" spans="22:24" x14ac:dyDescent="0.3">
      <c r="V5949" s="3"/>
      <c r="W5949" s="3"/>
      <c r="X5949" s="4"/>
    </row>
    <row r="5950" spans="22:24" x14ac:dyDescent="0.3">
      <c r="V5950" s="3"/>
      <c r="W5950" s="3"/>
      <c r="X5950" s="4"/>
    </row>
    <row r="5951" spans="22:24" x14ac:dyDescent="0.3">
      <c r="V5951" s="3"/>
      <c r="W5951" s="3"/>
      <c r="X5951" s="4"/>
    </row>
    <row r="5952" spans="22:24" x14ac:dyDescent="0.3">
      <c r="V5952" s="3"/>
      <c r="W5952" s="3"/>
      <c r="X5952" s="4"/>
    </row>
    <row r="5953" spans="22:24" x14ac:dyDescent="0.3">
      <c r="V5953" s="3"/>
      <c r="W5953" s="3"/>
      <c r="X5953" s="4"/>
    </row>
    <row r="5954" spans="22:24" x14ac:dyDescent="0.3">
      <c r="V5954" s="3"/>
      <c r="W5954" s="3"/>
      <c r="X5954" s="4"/>
    </row>
    <row r="5955" spans="22:24" x14ac:dyDescent="0.3">
      <c r="V5955" s="3"/>
      <c r="W5955" s="3"/>
      <c r="X5955" s="4"/>
    </row>
    <row r="5956" spans="22:24" x14ac:dyDescent="0.3">
      <c r="V5956" s="3"/>
      <c r="W5956" s="3"/>
      <c r="X5956" s="4"/>
    </row>
    <row r="5957" spans="22:24" x14ac:dyDescent="0.3">
      <c r="V5957" s="3"/>
      <c r="W5957" s="3"/>
      <c r="X5957" s="4"/>
    </row>
    <row r="5958" spans="22:24" x14ac:dyDescent="0.3">
      <c r="V5958" s="3"/>
      <c r="W5958" s="3"/>
      <c r="X5958" s="4"/>
    </row>
    <row r="5959" spans="22:24" x14ac:dyDescent="0.3">
      <c r="V5959" s="3"/>
      <c r="W5959" s="3"/>
      <c r="X5959" s="4"/>
    </row>
    <row r="5960" spans="22:24" x14ac:dyDescent="0.3">
      <c r="V5960" s="3"/>
      <c r="W5960" s="3"/>
      <c r="X5960" s="4"/>
    </row>
    <row r="5961" spans="22:24" x14ac:dyDescent="0.3">
      <c r="V5961" s="3"/>
      <c r="W5961" s="3"/>
      <c r="X5961" s="4"/>
    </row>
    <row r="5962" spans="22:24" x14ac:dyDescent="0.3">
      <c r="V5962" s="3"/>
      <c r="W5962" s="3"/>
      <c r="X5962" s="4"/>
    </row>
    <row r="5963" spans="22:24" x14ac:dyDescent="0.3">
      <c r="V5963" s="3"/>
      <c r="W5963" s="3"/>
      <c r="X5963" s="4"/>
    </row>
    <row r="5964" spans="22:24" x14ac:dyDescent="0.3">
      <c r="V5964" s="3"/>
      <c r="W5964" s="3"/>
      <c r="X5964" s="4"/>
    </row>
    <row r="5965" spans="22:24" x14ac:dyDescent="0.3">
      <c r="V5965" s="3"/>
      <c r="W5965" s="3"/>
      <c r="X5965" s="4"/>
    </row>
    <row r="5966" spans="22:24" x14ac:dyDescent="0.3">
      <c r="V5966" s="3"/>
      <c r="W5966" s="3"/>
      <c r="X5966" s="4"/>
    </row>
    <row r="5967" spans="22:24" x14ac:dyDescent="0.3">
      <c r="V5967" s="3"/>
      <c r="W5967" s="3"/>
      <c r="X5967" s="4"/>
    </row>
    <row r="5968" spans="22:24" x14ac:dyDescent="0.3">
      <c r="V5968" s="3"/>
      <c r="W5968" s="3"/>
      <c r="X5968" s="4"/>
    </row>
    <row r="5969" spans="22:24" x14ac:dyDescent="0.3">
      <c r="V5969" s="3"/>
      <c r="W5969" s="3"/>
      <c r="X5969" s="4"/>
    </row>
    <row r="5970" spans="22:24" x14ac:dyDescent="0.3">
      <c r="V5970" s="3"/>
      <c r="W5970" s="3"/>
      <c r="X5970" s="4"/>
    </row>
    <row r="5971" spans="22:24" x14ac:dyDescent="0.3">
      <c r="V5971" s="3"/>
      <c r="W5971" s="3"/>
      <c r="X5971" s="4"/>
    </row>
    <row r="5972" spans="22:24" x14ac:dyDescent="0.3">
      <c r="V5972" s="3"/>
      <c r="W5972" s="3"/>
      <c r="X5972" s="4"/>
    </row>
    <row r="5973" spans="22:24" x14ac:dyDescent="0.3">
      <c r="V5973" s="3"/>
      <c r="W5973" s="3"/>
      <c r="X5973" s="4"/>
    </row>
    <row r="5974" spans="22:24" x14ac:dyDescent="0.3">
      <c r="V5974" s="3"/>
      <c r="W5974" s="3"/>
      <c r="X5974" s="4"/>
    </row>
    <row r="5975" spans="22:24" x14ac:dyDescent="0.3">
      <c r="V5975" s="3"/>
      <c r="W5975" s="3"/>
      <c r="X5975" s="4"/>
    </row>
    <row r="5976" spans="22:24" x14ac:dyDescent="0.3">
      <c r="V5976" s="3"/>
      <c r="W5976" s="3"/>
      <c r="X5976" s="4"/>
    </row>
    <row r="5977" spans="22:24" x14ac:dyDescent="0.3">
      <c r="V5977" s="3"/>
      <c r="W5977" s="3"/>
      <c r="X5977" s="4"/>
    </row>
    <row r="5978" spans="22:24" x14ac:dyDescent="0.3">
      <c r="V5978" s="3"/>
      <c r="W5978" s="3"/>
      <c r="X5978" s="4"/>
    </row>
    <row r="5979" spans="22:24" x14ac:dyDescent="0.3">
      <c r="V5979" s="3"/>
      <c r="W5979" s="3"/>
      <c r="X5979" s="4"/>
    </row>
    <row r="5980" spans="22:24" x14ac:dyDescent="0.3">
      <c r="V5980" s="3"/>
      <c r="W5980" s="3"/>
      <c r="X5980" s="4"/>
    </row>
    <row r="5981" spans="22:24" x14ac:dyDescent="0.3">
      <c r="V5981" s="3"/>
      <c r="W5981" s="3"/>
      <c r="X5981" s="4"/>
    </row>
    <row r="5982" spans="22:24" x14ac:dyDescent="0.3">
      <c r="V5982" s="3"/>
      <c r="W5982" s="3"/>
      <c r="X5982" s="4"/>
    </row>
    <row r="5983" spans="22:24" x14ac:dyDescent="0.3">
      <c r="V5983" s="3"/>
      <c r="W5983" s="3"/>
      <c r="X5983" s="4"/>
    </row>
    <row r="5984" spans="22:24" x14ac:dyDescent="0.3">
      <c r="V5984" s="3"/>
      <c r="W5984" s="3"/>
      <c r="X5984" s="4"/>
    </row>
    <row r="5985" spans="22:24" x14ac:dyDescent="0.3">
      <c r="V5985" s="3"/>
      <c r="W5985" s="3"/>
      <c r="X5985" s="4"/>
    </row>
    <row r="5986" spans="22:24" x14ac:dyDescent="0.3">
      <c r="V5986" s="3"/>
      <c r="W5986" s="3"/>
      <c r="X5986" s="4"/>
    </row>
    <row r="5987" spans="22:24" x14ac:dyDescent="0.3">
      <c r="V5987" s="3"/>
      <c r="W5987" s="3"/>
      <c r="X5987" s="4"/>
    </row>
    <row r="5988" spans="22:24" x14ac:dyDescent="0.3">
      <c r="V5988" s="3"/>
      <c r="W5988" s="3"/>
      <c r="X5988" s="4"/>
    </row>
    <row r="5989" spans="22:24" x14ac:dyDescent="0.3">
      <c r="V5989" s="3"/>
      <c r="W5989" s="3"/>
      <c r="X5989" s="4"/>
    </row>
    <row r="5990" spans="22:24" x14ac:dyDescent="0.3">
      <c r="V5990" s="3"/>
      <c r="W5990" s="3"/>
      <c r="X5990" s="4"/>
    </row>
    <row r="5991" spans="22:24" x14ac:dyDescent="0.3">
      <c r="V5991" s="3"/>
      <c r="W5991" s="3"/>
      <c r="X5991" s="4"/>
    </row>
    <row r="5992" spans="22:24" x14ac:dyDescent="0.3">
      <c r="V5992" s="3"/>
      <c r="W5992" s="3"/>
      <c r="X5992" s="4"/>
    </row>
    <row r="5993" spans="22:24" x14ac:dyDescent="0.3">
      <c r="V5993" s="3"/>
      <c r="W5993" s="3"/>
      <c r="X5993" s="4"/>
    </row>
    <row r="5994" spans="22:24" x14ac:dyDescent="0.3">
      <c r="V5994" s="3"/>
      <c r="W5994" s="3"/>
      <c r="X5994" s="4"/>
    </row>
    <row r="5995" spans="22:24" x14ac:dyDescent="0.3">
      <c r="V5995" s="3"/>
      <c r="W5995" s="3"/>
      <c r="X5995" s="4"/>
    </row>
    <row r="5996" spans="22:24" x14ac:dyDescent="0.3">
      <c r="V5996" s="3"/>
      <c r="W5996" s="3"/>
      <c r="X5996" s="4"/>
    </row>
    <row r="5997" spans="22:24" x14ac:dyDescent="0.3">
      <c r="V5997" s="3"/>
      <c r="W5997" s="3"/>
      <c r="X5997" s="4"/>
    </row>
    <row r="5998" spans="22:24" x14ac:dyDescent="0.3">
      <c r="V5998" s="3"/>
      <c r="W5998" s="3"/>
      <c r="X5998" s="4"/>
    </row>
    <row r="5999" spans="22:24" x14ac:dyDescent="0.3">
      <c r="V5999" s="3"/>
      <c r="W5999" s="3"/>
      <c r="X5999" s="4"/>
    </row>
    <row r="6000" spans="22:24" x14ac:dyDescent="0.3">
      <c r="V6000" s="3"/>
      <c r="W6000" s="3"/>
      <c r="X6000" s="4"/>
    </row>
    <row r="6001" spans="22:24" x14ac:dyDescent="0.3">
      <c r="V6001" s="3"/>
      <c r="W6001" s="3"/>
      <c r="X6001" s="4"/>
    </row>
    <row r="6002" spans="22:24" x14ac:dyDescent="0.3">
      <c r="V6002" s="3"/>
      <c r="W6002" s="3"/>
      <c r="X6002" s="4"/>
    </row>
    <row r="6003" spans="22:24" x14ac:dyDescent="0.3">
      <c r="V6003" s="3"/>
      <c r="W6003" s="3"/>
      <c r="X6003" s="4"/>
    </row>
    <row r="6004" spans="22:24" x14ac:dyDescent="0.3">
      <c r="V6004" s="3"/>
      <c r="W6004" s="3"/>
      <c r="X6004" s="4"/>
    </row>
    <row r="6005" spans="22:24" x14ac:dyDescent="0.3">
      <c r="V6005" s="3"/>
      <c r="W6005" s="3"/>
      <c r="X6005" s="4"/>
    </row>
    <row r="6006" spans="22:24" x14ac:dyDescent="0.3">
      <c r="V6006" s="3"/>
      <c r="W6006" s="3"/>
      <c r="X6006" s="4"/>
    </row>
    <row r="6007" spans="22:24" x14ac:dyDescent="0.3">
      <c r="V6007" s="3"/>
      <c r="W6007" s="3"/>
      <c r="X6007" s="4"/>
    </row>
    <row r="6008" spans="22:24" x14ac:dyDescent="0.3">
      <c r="V6008" s="3"/>
      <c r="W6008" s="3"/>
      <c r="X6008" s="4"/>
    </row>
    <row r="6009" spans="22:24" x14ac:dyDescent="0.3">
      <c r="V6009" s="3"/>
      <c r="W6009" s="3"/>
      <c r="X6009" s="4"/>
    </row>
    <row r="6010" spans="22:24" x14ac:dyDescent="0.3">
      <c r="V6010" s="3"/>
      <c r="W6010" s="3"/>
      <c r="X6010" s="4"/>
    </row>
    <row r="6011" spans="22:24" x14ac:dyDescent="0.3">
      <c r="V6011" s="3"/>
      <c r="W6011" s="3"/>
      <c r="X6011" s="4"/>
    </row>
    <row r="6012" spans="22:24" x14ac:dyDescent="0.3">
      <c r="V6012" s="3"/>
      <c r="W6012" s="3"/>
      <c r="X6012" s="4"/>
    </row>
    <row r="6013" spans="22:24" x14ac:dyDescent="0.3">
      <c r="V6013" s="3"/>
      <c r="W6013" s="3"/>
      <c r="X6013" s="4"/>
    </row>
    <row r="6014" spans="22:24" x14ac:dyDescent="0.3">
      <c r="V6014" s="3"/>
      <c r="W6014" s="3"/>
      <c r="X6014" s="4"/>
    </row>
    <row r="6015" spans="22:24" x14ac:dyDescent="0.3">
      <c r="V6015" s="3"/>
      <c r="W6015" s="3"/>
      <c r="X6015" s="4"/>
    </row>
    <row r="6016" spans="22:24" x14ac:dyDescent="0.3">
      <c r="V6016" s="3"/>
      <c r="W6016" s="3"/>
      <c r="X6016" s="4"/>
    </row>
    <row r="6017" spans="22:24" x14ac:dyDescent="0.3">
      <c r="V6017" s="3"/>
      <c r="W6017" s="3"/>
      <c r="X6017" s="4"/>
    </row>
    <row r="6018" spans="22:24" x14ac:dyDescent="0.3">
      <c r="V6018" s="3"/>
      <c r="W6018" s="3"/>
      <c r="X6018" s="4"/>
    </row>
    <row r="6019" spans="22:24" x14ac:dyDescent="0.3">
      <c r="V6019" s="3"/>
      <c r="W6019" s="3"/>
      <c r="X6019" s="4"/>
    </row>
    <row r="6020" spans="22:24" x14ac:dyDescent="0.3">
      <c r="V6020" s="3"/>
      <c r="W6020" s="3"/>
      <c r="X6020" s="4"/>
    </row>
    <row r="6021" spans="22:24" x14ac:dyDescent="0.3">
      <c r="V6021" s="3"/>
      <c r="W6021" s="3"/>
      <c r="X6021" s="4"/>
    </row>
    <row r="6022" spans="22:24" x14ac:dyDescent="0.3">
      <c r="V6022" s="3"/>
      <c r="W6022" s="3"/>
      <c r="X6022" s="4"/>
    </row>
    <row r="6023" spans="22:24" x14ac:dyDescent="0.3">
      <c r="V6023" s="3"/>
      <c r="W6023" s="3"/>
      <c r="X6023" s="4"/>
    </row>
    <row r="6024" spans="22:24" x14ac:dyDescent="0.3">
      <c r="V6024" s="3"/>
      <c r="W6024" s="3"/>
      <c r="X6024" s="4"/>
    </row>
    <row r="6025" spans="22:24" x14ac:dyDescent="0.3">
      <c r="V6025" s="3"/>
      <c r="W6025" s="3"/>
      <c r="X6025" s="4"/>
    </row>
    <row r="6026" spans="22:24" x14ac:dyDescent="0.3">
      <c r="V6026" s="3"/>
      <c r="W6026" s="3"/>
      <c r="X6026" s="4"/>
    </row>
    <row r="6027" spans="22:24" x14ac:dyDescent="0.3">
      <c r="V6027" s="3"/>
      <c r="W6027" s="3"/>
      <c r="X6027" s="4"/>
    </row>
    <row r="6028" spans="22:24" x14ac:dyDescent="0.3">
      <c r="V6028" s="3"/>
      <c r="W6028" s="3"/>
      <c r="X6028" s="4"/>
    </row>
    <row r="6029" spans="22:24" x14ac:dyDescent="0.3">
      <c r="V6029" s="3"/>
      <c r="W6029" s="3"/>
      <c r="X6029" s="4"/>
    </row>
    <row r="6030" spans="22:24" x14ac:dyDescent="0.3">
      <c r="V6030" s="3"/>
      <c r="W6030" s="3"/>
      <c r="X6030" s="4"/>
    </row>
    <row r="6031" spans="22:24" x14ac:dyDescent="0.3">
      <c r="V6031" s="3"/>
      <c r="W6031" s="3"/>
      <c r="X6031" s="4"/>
    </row>
    <row r="6032" spans="22:24" x14ac:dyDescent="0.3">
      <c r="V6032" s="3"/>
      <c r="W6032" s="3"/>
      <c r="X6032" s="4"/>
    </row>
    <row r="6033" spans="22:24" x14ac:dyDescent="0.3">
      <c r="V6033" s="3"/>
      <c r="W6033" s="3"/>
      <c r="X6033" s="4"/>
    </row>
    <row r="6034" spans="22:24" x14ac:dyDescent="0.3">
      <c r="V6034" s="3"/>
      <c r="W6034" s="3"/>
      <c r="X6034" s="4"/>
    </row>
    <row r="6035" spans="22:24" x14ac:dyDescent="0.3">
      <c r="V6035" s="3"/>
      <c r="W6035" s="3"/>
      <c r="X6035" s="4"/>
    </row>
    <row r="6036" spans="22:24" x14ac:dyDescent="0.3">
      <c r="V6036" s="3"/>
      <c r="W6036" s="3"/>
      <c r="X6036" s="4"/>
    </row>
    <row r="6037" spans="22:24" x14ac:dyDescent="0.3">
      <c r="V6037" s="3"/>
      <c r="W6037" s="3"/>
      <c r="X6037" s="4"/>
    </row>
    <row r="6038" spans="22:24" x14ac:dyDescent="0.3">
      <c r="V6038" s="3"/>
      <c r="W6038" s="3"/>
      <c r="X6038" s="4"/>
    </row>
    <row r="6039" spans="22:24" x14ac:dyDescent="0.3">
      <c r="V6039" s="3"/>
      <c r="W6039" s="3"/>
      <c r="X6039" s="4"/>
    </row>
    <row r="6040" spans="22:24" x14ac:dyDescent="0.3">
      <c r="V6040" s="3"/>
      <c r="W6040" s="3"/>
      <c r="X6040" s="4"/>
    </row>
    <row r="6041" spans="22:24" x14ac:dyDescent="0.3">
      <c r="V6041" s="3"/>
      <c r="W6041" s="3"/>
      <c r="X6041" s="4"/>
    </row>
    <row r="6042" spans="22:24" x14ac:dyDescent="0.3">
      <c r="V6042" s="3"/>
      <c r="W6042" s="3"/>
      <c r="X6042" s="4"/>
    </row>
    <row r="6043" spans="22:24" x14ac:dyDescent="0.3">
      <c r="V6043" s="3"/>
      <c r="W6043" s="3"/>
      <c r="X6043" s="4"/>
    </row>
    <row r="6044" spans="22:24" x14ac:dyDescent="0.3">
      <c r="V6044" s="3"/>
      <c r="W6044" s="3"/>
      <c r="X6044" s="4"/>
    </row>
    <row r="6045" spans="22:24" x14ac:dyDescent="0.3">
      <c r="V6045" s="3"/>
      <c r="W6045" s="3"/>
      <c r="X6045" s="4"/>
    </row>
    <row r="6046" spans="22:24" x14ac:dyDescent="0.3">
      <c r="V6046" s="3"/>
      <c r="W6046" s="3"/>
      <c r="X6046" s="4"/>
    </row>
    <row r="6047" spans="22:24" x14ac:dyDescent="0.3">
      <c r="V6047" s="3"/>
      <c r="W6047" s="3"/>
      <c r="X6047" s="4"/>
    </row>
    <row r="6048" spans="22:24" x14ac:dyDescent="0.3">
      <c r="V6048" s="3"/>
      <c r="W6048" s="3"/>
      <c r="X6048" s="4"/>
    </row>
    <row r="6049" spans="22:24" x14ac:dyDescent="0.3">
      <c r="V6049" s="3"/>
      <c r="W6049" s="3"/>
      <c r="X6049" s="4"/>
    </row>
    <row r="6050" spans="22:24" x14ac:dyDescent="0.3">
      <c r="V6050" s="3"/>
      <c r="W6050" s="3"/>
      <c r="X6050" s="4"/>
    </row>
    <row r="6051" spans="22:24" x14ac:dyDescent="0.3">
      <c r="V6051" s="3"/>
      <c r="W6051" s="3"/>
      <c r="X6051" s="4"/>
    </row>
    <row r="6052" spans="22:24" x14ac:dyDescent="0.3">
      <c r="V6052" s="3"/>
      <c r="W6052" s="3"/>
      <c r="X6052" s="4"/>
    </row>
    <row r="6053" spans="22:24" x14ac:dyDescent="0.3">
      <c r="V6053" s="3"/>
      <c r="W6053" s="3"/>
      <c r="X6053" s="4"/>
    </row>
    <row r="6054" spans="22:24" x14ac:dyDescent="0.3">
      <c r="V6054" s="3"/>
      <c r="W6054" s="3"/>
      <c r="X6054" s="4"/>
    </row>
    <row r="6055" spans="22:24" x14ac:dyDescent="0.3">
      <c r="V6055" s="3"/>
      <c r="W6055" s="3"/>
      <c r="X6055" s="4"/>
    </row>
    <row r="6056" spans="22:24" x14ac:dyDescent="0.3">
      <c r="V6056" s="3"/>
      <c r="W6056" s="3"/>
      <c r="X6056" s="4"/>
    </row>
    <row r="6057" spans="22:24" x14ac:dyDescent="0.3">
      <c r="V6057" s="3"/>
      <c r="W6057" s="3"/>
      <c r="X6057" s="4"/>
    </row>
    <row r="6058" spans="22:24" x14ac:dyDescent="0.3">
      <c r="V6058" s="3"/>
      <c r="W6058" s="3"/>
      <c r="X6058" s="4"/>
    </row>
    <row r="6059" spans="22:24" x14ac:dyDescent="0.3">
      <c r="V6059" s="3"/>
      <c r="W6059" s="3"/>
      <c r="X6059" s="4"/>
    </row>
    <row r="6060" spans="22:24" x14ac:dyDescent="0.3">
      <c r="V6060" s="3"/>
      <c r="W6060" s="3"/>
      <c r="X6060" s="4"/>
    </row>
    <row r="6061" spans="22:24" x14ac:dyDescent="0.3">
      <c r="V6061" s="3"/>
      <c r="W6061" s="3"/>
      <c r="X6061" s="4"/>
    </row>
    <row r="6062" spans="22:24" x14ac:dyDescent="0.3">
      <c r="V6062" s="3"/>
      <c r="W6062" s="3"/>
      <c r="X6062" s="4"/>
    </row>
    <row r="6063" spans="22:24" x14ac:dyDescent="0.3">
      <c r="V6063" s="3"/>
      <c r="W6063" s="3"/>
      <c r="X6063" s="4"/>
    </row>
    <row r="6064" spans="22:24" x14ac:dyDescent="0.3">
      <c r="V6064" s="3"/>
      <c r="W6064" s="3"/>
      <c r="X6064" s="4"/>
    </row>
    <row r="6065" spans="22:24" x14ac:dyDescent="0.3">
      <c r="V6065" s="3"/>
      <c r="W6065" s="3"/>
      <c r="X6065" s="4"/>
    </row>
    <row r="6066" spans="22:24" x14ac:dyDescent="0.3">
      <c r="V6066" s="3"/>
      <c r="W6066" s="3"/>
      <c r="X6066" s="4"/>
    </row>
    <row r="6067" spans="22:24" x14ac:dyDescent="0.3">
      <c r="V6067" s="3"/>
      <c r="W6067" s="3"/>
      <c r="X6067" s="4"/>
    </row>
    <row r="6068" spans="22:24" x14ac:dyDescent="0.3">
      <c r="V6068" s="3"/>
      <c r="W6068" s="3"/>
      <c r="X6068" s="4"/>
    </row>
    <row r="6069" spans="22:24" x14ac:dyDescent="0.3">
      <c r="V6069" s="3"/>
      <c r="W6069" s="3"/>
      <c r="X6069" s="4"/>
    </row>
    <row r="6070" spans="22:24" x14ac:dyDescent="0.3">
      <c r="V6070" s="3"/>
      <c r="W6070" s="3"/>
      <c r="X6070" s="4"/>
    </row>
    <row r="6071" spans="22:24" x14ac:dyDescent="0.3">
      <c r="V6071" s="3"/>
      <c r="W6071" s="3"/>
      <c r="X6071" s="4"/>
    </row>
    <row r="6072" spans="22:24" x14ac:dyDescent="0.3">
      <c r="V6072" s="3"/>
      <c r="W6072" s="3"/>
      <c r="X6072" s="4"/>
    </row>
    <row r="6073" spans="22:24" x14ac:dyDescent="0.3">
      <c r="V6073" s="3"/>
      <c r="W6073" s="3"/>
      <c r="X6073" s="4"/>
    </row>
    <row r="6074" spans="22:24" x14ac:dyDescent="0.3">
      <c r="V6074" s="3"/>
      <c r="W6074" s="3"/>
      <c r="X6074" s="4"/>
    </row>
    <row r="6075" spans="22:24" x14ac:dyDescent="0.3">
      <c r="V6075" s="3"/>
      <c r="W6075" s="3"/>
      <c r="X6075" s="4"/>
    </row>
    <row r="6076" spans="22:24" x14ac:dyDescent="0.3">
      <c r="V6076" s="3"/>
      <c r="W6076" s="3"/>
      <c r="X6076" s="4"/>
    </row>
    <row r="6077" spans="22:24" x14ac:dyDescent="0.3">
      <c r="V6077" s="3"/>
      <c r="W6077" s="3"/>
      <c r="X6077" s="4"/>
    </row>
    <row r="6078" spans="22:24" x14ac:dyDescent="0.3">
      <c r="V6078" s="3"/>
      <c r="W6078" s="3"/>
      <c r="X6078" s="4"/>
    </row>
    <row r="6079" spans="22:24" x14ac:dyDescent="0.3">
      <c r="V6079" s="3"/>
      <c r="W6079" s="3"/>
      <c r="X6079" s="4"/>
    </row>
    <row r="6080" spans="22:24" x14ac:dyDescent="0.3">
      <c r="V6080" s="3"/>
      <c r="W6080" s="3"/>
      <c r="X6080" s="4"/>
    </row>
    <row r="6081" spans="22:24" x14ac:dyDescent="0.3">
      <c r="V6081" s="3"/>
      <c r="W6081" s="3"/>
      <c r="X6081" s="4"/>
    </row>
    <row r="6082" spans="22:24" x14ac:dyDescent="0.3">
      <c r="V6082" s="3"/>
      <c r="W6082" s="3"/>
      <c r="X6082" s="4"/>
    </row>
    <row r="6083" spans="22:24" x14ac:dyDescent="0.3">
      <c r="V6083" s="3"/>
      <c r="W6083" s="3"/>
      <c r="X6083" s="4"/>
    </row>
    <row r="6084" spans="22:24" x14ac:dyDescent="0.3">
      <c r="V6084" s="3"/>
      <c r="W6084" s="3"/>
      <c r="X6084" s="4"/>
    </row>
    <row r="6085" spans="22:24" x14ac:dyDescent="0.3">
      <c r="V6085" s="3"/>
      <c r="W6085" s="3"/>
      <c r="X6085" s="4"/>
    </row>
    <row r="6086" spans="22:24" x14ac:dyDescent="0.3">
      <c r="V6086" s="3"/>
      <c r="W6086" s="3"/>
      <c r="X6086" s="4"/>
    </row>
    <row r="6087" spans="22:24" x14ac:dyDescent="0.3">
      <c r="V6087" s="3"/>
      <c r="W6087" s="3"/>
      <c r="X6087" s="4"/>
    </row>
    <row r="6088" spans="22:24" x14ac:dyDescent="0.3">
      <c r="V6088" s="3"/>
      <c r="W6088" s="3"/>
      <c r="X6088" s="4"/>
    </row>
    <row r="6089" spans="22:24" x14ac:dyDescent="0.3">
      <c r="V6089" s="3"/>
      <c r="W6089" s="3"/>
      <c r="X6089" s="4"/>
    </row>
    <row r="6090" spans="22:24" x14ac:dyDescent="0.3">
      <c r="V6090" s="3"/>
      <c r="W6090" s="3"/>
      <c r="X6090" s="4"/>
    </row>
    <row r="6091" spans="22:24" x14ac:dyDescent="0.3">
      <c r="V6091" s="3"/>
      <c r="W6091" s="3"/>
      <c r="X6091" s="4"/>
    </row>
    <row r="6092" spans="22:24" x14ac:dyDescent="0.3">
      <c r="V6092" s="3"/>
      <c r="W6092" s="3"/>
      <c r="X6092" s="4"/>
    </row>
    <row r="6093" spans="22:24" x14ac:dyDescent="0.3">
      <c r="V6093" s="3"/>
      <c r="W6093" s="3"/>
      <c r="X6093" s="4"/>
    </row>
    <row r="6094" spans="22:24" x14ac:dyDescent="0.3">
      <c r="V6094" s="3"/>
      <c r="W6094" s="3"/>
      <c r="X6094" s="4"/>
    </row>
    <row r="6095" spans="22:24" x14ac:dyDescent="0.3">
      <c r="V6095" s="3"/>
      <c r="W6095" s="3"/>
      <c r="X6095" s="4"/>
    </row>
    <row r="6096" spans="22:24" x14ac:dyDescent="0.3">
      <c r="V6096" s="3"/>
      <c r="W6096" s="3"/>
      <c r="X6096" s="4"/>
    </row>
    <row r="6097" spans="22:24" x14ac:dyDescent="0.3">
      <c r="V6097" s="3"/>
      <c r="W6097" s="3"/>
      <c r="X6097" s="4"/>
    </row>
    <row r="6098" spans="22:24" x14ac:dyDescent="0.3">
      <c r="V6098" s="3"/>
      <c r="W6098" s="3"/>
      <c r="X6098" s="4"/>
    </row>
    <row r="6099" spans="22:24" x14ac:dyDescent="0.3">
      <c r="V6099" s="3"/>
      <c r="W6099" s="3"/>
      <c r="X6099" s="4"/>
    </row>
    <row r="6100" spans="22:24" x14ac:dyDescent="0.3">
      <c r="V6100" s="3"/>
      <c r="W6100" s="3"/>
      <c r="X6100" s="4"/>
    </row>
    <row r="6101" spans="22:24" x14ac:dyDescent="0.3">
      <c r="V6101" s="3"/>
      <c r="W6101" s="3"/>
      <c r="X6101" s="4"/>
    </row>
    <row r="6102" spans="22:24" x14ac:dyDescent="0.3">
      <c r="V6102" s="3"/>
      <c r="W6102" s="3"/>
      <c r="X6102" s="4"/>
    </row>
    <row r="6103" spans="22:24" x14ac:dyDescent="0.3">
      <c r="V6103" s="3"/>
      <c r="W6103" s="3"/>
      <c r="X6103" s="4"/>
    </row>
    <row r="6104" spans="22:24" x14ac:dyDescent="0.3">
      <c r="V6104" s="3"/>
      <c r="W6104" s="3"/>
      <c r="X6104" s="4"/>
    </row>
    <row r="6105" spans="22:24" x14ac:dyDescent="0.3">
      <c r="V6105" s="3"/>
      <c r="W6105" s="3"/>
      <c r="X6105" s="4"/>
    </row>
    <row r="6106" spans="22:24" x14ac:dyDescent="0.3">
      <c r="V6106" s="3"/>
      <c r="W6106" s="3"/>
      <c r="X6106" s="4"/>
    </row>
    <row r="6107" spans="22:24" x14ac:dyDescent="0.3">
      <c r="V6107" s="3"/>
      <c r="W6107" s="3"/>
      <c r="X6107" s="4"/>
    </row>
    <row r="6108" spans="22:24" x14ac:dyDescent="0.3">
      <c r="V6108" s="3"/>
      <c r="W6108" s="3"/>
      <c r="X6108" s="4"/>
    </row>
    <row r="6109" spans="22:24" x14ac:dyDescent="0.3">
      <c r="V6109" s="3"/>
      <c r="W6109" s="3"/>
      <c r="X6109" s="4"/>
    </row>
    <row r="6110" spans="22:24" x14ac:dyDescent="0.3">
      <c r="V6110" s="3"/>
      <c r="W6110" s="3"/>
      <c r="X6110" s="4"/>
    </row>
    <row r="6111" spans="22:24" x14ac:dyDescent="0.3">
      <c r="V6111" s="3"/>
      <c r="W6111" s="3"/>
      <c r="X6111" s="4"/>
    </row>
    <row r="6112" spans="22:24" x14ac:dyDescent="0.3">
      <c r="V6112" s="3"/>
      <c r="W6112" s="3"/>
      <c r="X6112" s="4"/>
    </row>
    <row r="6113" spans="22:24" x14ac:dyDescent="0.3">
      <c r="V6113" s="3"/>
      <c r="W6113" s="3"/>
      <c r="X6113" s="4"/>
    </row>
    <row r="6114" spans="22:24" x14ac:dyDescent="0.3">
      <c r="V6114" s="3"/>
      <c r="W6114" s="3"/>
      <c r="X6114" s="4"/>
    </row>
    <row r="6115" spans="22:24" x14ac:dyDescent="0.3">
      <c r="V6115" s="3"/>
      <c r="W6115" s="3"/>
      <c r="X6115" s="4"/>
    </row>
    <row r="6116" spans="22:24" x14ac:dyDescent="0.3">
      <c r="V6116" s="3"/>
      <c r="W6116" s="3"/>
      <c r="X6116" s="4"/>
    </row>
    <row r="6117" spans="22:24" x14ac:dyDescent="0.3">
      <c r="V6117" s="3"/>
      <c r="W6117" s="3"/>
      <c r="X6117" s="4"/>
    </row>
    <row r="6118" spans="22:24" x14ac:dyDescent="0.3">
      <c r="V6118" s="3"/>
      <c r="W6118" s="3"/>
      <c r="X6118" s="4"/>
    </row>
    <row r="6119" spans="22:24" x14ac:dyDescent="0.3">
      <c r="V6119" s="3"/>
      <c r="W6119" s="3"/>
      <c r="X6119" s="4"/>
    </row>
    <row r="6120" spans="22:24" x14ac:dyDescent="0.3">
      <c r="V6120" s="3"/>
      <c r="W6120" s="3"/>
      <c r="X6120" s="4"/>
    </row>
    <row r="6121" spans="22:24" x14ac:dyDescent="0.3">
      <c r="V6121" s="3"/>
      <c r="W6121" s="3"/>
      <c r="X6121" s="4"/>
    </row>
    <row r="6122" spans="22:24" x14ac:dyDescent="0.3">
      <c r="V6122" s="3"/>
      <c r="W6122" s="3"/>
      <c r="X6122" s="4"/>
    </row>
    <row r="6123" spans="22:24" x14ac:dyDescent="0.3">
      <c r="V6123" s="3"/>
      <c r="W6123" s="3"/>
      <c r="X6123" s="4"/>
    </row>
    <row r="6124" spans="22:24" x14ac:dyDescent="0.3">
      <c r="V6124" s="3"/>
      <c r="W6124" s="3"/>
      <c r="X6124" s="4"/>
    </row>
    <row r="6125" spans="22:24" x14ac:dyDescent="0.3">
      <c r="V6125" s="3"/>
      <c r="W6125" s="3"/>
      <c r="X6125" s="4"/>
    </row>
    <row r="6126" spans="22:24" x14ac:dyDescent="0.3">
      <c r="V6126" s="3"/>
      <c r="W6126" s="3"/>
      <c r="X6126" s="4"/>
    </row>
    <row r="6127" spans="22:24" x14ac:dyDescent="0.3">
      <c r="V6127" s="3"/>
      <c r="W6127" s="3"/>
      <c r="X6127" s="4"/>
    </row>
    <row r="6128" spans="22:24" x14ac:dyDescent="0.3">
      <c r="V6128" s="3"/>
      <c r="W6128" s="3"/>
      <c r="X6128" s="4"/>
    </row>
    <row r="6129" spans="22:24" x14ac:dyDescent="0.3">
      <c r="V6129" s="3"/>
      <c r="W6129" s="3"/>
      <c r="X6129" s="4"/>
    </row>
    <row r="6130" spans="22:24" x14ac:dyDescent="0.3">
      <c r="V6130" s="3"/>
      <c r="W6130" s="3"/>
      <c r="X6130" s="4"/>
    </row>
    <row r="6131" spans="22:24" x14ac:dyDescent="0.3">
      <c r="V6131" s="3"/>
      <c r="W6131" s="3"/>
      <c r="X6131" s="4"/>
    </row>
    <row r="6132" spans="22:24" x14ac:dyDescent="0.3">
      <c r="V6132" s="3"/>
      <c r="W6132" s="3"/>
      <c r="X6132" s="4"/>
    </row>
    <row r="6133" spans="22:24" x14ac:dyDescent="0.3">
      <c r="V6133" s="3"/>
      <c r="W6133" s="3"/>
      <c r="X6133" s="4"/>
    </row>
    <row r="6134" spans="22:24" x14ac:dyDescent="0.3">
      <c r="V6134" s="3"/>
      <c r="W6134" s="3"/>
      <c r="X6134" s="4"/>
    </row>
    <row r="6135" spans="22:24" x14ac:dyDescent="0.3">
      <c r="V6135" s="3"/>
      <c r="W6135" s="3"/>
      <c r="X6135" s="4"/>
    </row>
    <row r="6136" spans="22:24" x14ac:dyDescent="0.3">
      <c r="V6136" s="3"/>
      <c r="W6136" s="3"/>
      <c r="X6136" s="4"/>
    </row>
    <row r="6137" spans="22:24" x14ac:dyDescent="0.3">
      <c r="V6137" s="3"/>
      <c r="W6137" s="3"/>
      <c r="X6137" s="4"/>
    </row>
    <row r="6138" spans="22:24" x14ac:dyDescent="0.3">
      <c r="V6138" s="3"/>
      <c r="W6138" s="3"/>
      <c r="X6138" s="4"/>
    </row>
    <row r="6139" spans="22:24" x14ac:dyDescent="0.3">
      <c r="V6139" s="3"/>
      <c r="W6139" s="3"/>
      <c r="X6139" s="4"/>
    </row>
    <row r="6140" spans="22:24" x14ac:dyDescent="0.3">
      <c r="V6140" s="3"/>
      <c r="W6140" s="3"/>
      <c r="X6140" s="4"/>
    </row>
    <row r="6141" spans="22:24" x14ac:dyDescent="0.3">
      <c r="V6141" s="3"/>
      <c r="W6141" s="3"/>
      <c r="X6141" s="4"/>
    </row>
    <row r="6142" spans="22:24" x14ac:dyDescent="0.3">
      <c r="V6142" s="3"/>
      <c r="W6142" s="3"/>
      <c r="X6142" s="4"/>
    </row>
    <row r="6143" spans="22:24" x14ac:dyDescent="0.3">
      <c r="V6143" s="3"/>
      <c r="W6143" s="3"/>
      <c r="X6143" s="4"/>
    </row>
    <row r="6144" spans="22:24" x14ac:dyDescent="0.3">
      <c r="V6144" s="3"/>
      <c r="W6144" s="3"/>
      <c r="X6144" s="4"/>
    </row>
    <row r="6145" spans="22:24" x14ac:dyDescent="0.3">
      <c r="V6145" s="3"/>
      <c r="W6145" s="3"/>
      <c r="X6145" s="4"/>
    </row>
    <row r="6146" spans="22:24" x14ac:dyDescent="0.3">
      <c r="V6146" s="3"/>
      <c r="W6146" s="3"/>
      <c r="X6146" s="4"/>
    </row>
    <row r="6147" spans="22:24" x14ac:dyDescent="0.3">
      <c r="V6147" s="3"/>
      <c r="W6147" s="3"/>
      <c r="X6147" s="4"/>
    </row>
    <row r="6148" spans="22:24" x14ac:dyDescent="0.3">
      <c r="V6148" s="3"/>
      <c r="W6148" s="3"/>
      <c r="X6148" s="4"/>
    </row>
    <row r="6149" spans="22:24" x14ac:dyDescent="0.3">
      <c r="V6149" s="3"/>
      <c r="W6149" s="3"/>
      <c r="X6149" s="4"/>
    </row>
    <row r="6150" spans="22:24" x14ac:dyDescent="0.3">
      <c r="V6150" s="3"/>
      <c r="W6150" s="3"/>
      <c r="X6150" s="4"/>
    </row>
    <row r="6151" spans="22:24" x14ac:dyDescent="0.3">
      <c r="V6151" s="3"/>
      <c r="W6151" s="3"/>
      <c r="X6151" s="4"/>
    </row>
    <row r="6152" spans="22:24" x14ac:dyDescent="0.3">
      <c r="V6152" s="3"/>
      <c r="W6152" s="3"/>
      <c r="X6152" s="4"/>
    </row>
    <row r="6153" spans="22:24" x14ac:dyDescent="0.3">
      <c r="V6153" s="3"/>
      <c r="W6153" s="3"/>
      <c r="X6153" s="4"/>
    </row>
    <row r="6154" spans="22:24" x14ac:dyDescent="0.3">
      <c r="V6154" s="3"/>
      <c r="W6154" s="3"/>
      <c r="X6154" s="4"/>
    </row>
    <row r="6155" spans="22:24" x14ac:dyDescent="0.3">
      <c r="V6155" s="3"/>
      <c r="W6155" s="3"/>
      <c r="X6155" s="4"/>
    </row>
    <row r="6156" spans="22:24" x14ac:dyDescent="0.3">
      <c r="V6156" s="3"/>
      <c r="W6156" s="3"/>
      <c r="X6156" s="4"/>
    </row>
    <row r="6157" spans="22:24" x14ac:dyDescent="0.3">
      <c r="V6157" s="3"/>
      <c r="W6157" s="3"/>
      <c r="X6157" s="4"/>
    </row>
    <row r="6158" spans="22:24" x14ac:dyDescent="0.3">
      <c r="V6158" s="3"/>
      <c r="W6158" s="3"/>
      <c r="X6158" s="4"/>
    </row>
    <row r="6159" spans="22:24" x14ac:dyDescent="0.3">
      <c r="V6159" s="3"/>
      <c r="W6159" s="3"/>
      <c r="X6159" s="4"/>
    </row>
    <row r="6160" spans="22:24" x14ac:dyDescent="0.3">
      <c r="V6160" s="3"/>
      <c r="W6160" s="3"/>
      <c r="X6160" s="4"/>
    </row>
    <row r="6161" spans="22:24" x14ac:dyDescent="0.3">
      <c r="V6161" s="3"/>
      <c r="W6161" s="3"/>
      <c r="X6161" s="4"/>
    </row>
    <row r="6162" spans="22:24" x14ac:dyDescent="0.3">
      <c r="V6162" s="3"/>
      <c r="W6162" s="3"/>
      <c r="X6162" s="4"/>
    </row>
    <row r="6163" spans="22:24" x14ac:dyDescent="0.3">
      <c r="V6163" s="3"/>
      <c r="W6163" s="3"/>
      <c r="X6163" s="4"/>
    </row>
    <row r="6164" spans="22:24" x14ac:dyDescent="0.3">
      <c r="V6164" s="3"/>
      <c r="W6164" s="3"/>
      <c r="X6164" s="4"/>
    </row>
    <row r="6165" spans="22:24" x14ac:dyDescent="0.3">
      <c r="V6165" s="3"/>
      <c r="W6165" s="3"/>
      <c r="X6165" s="4"/>
    </row>
    <row r="6166" spans="22:24" x14ac:dyDescent="0.3">
      <c r="V6166" s="3"/>
      <c r="W6166" s="3"/>
      <c r="X6166" s="4"/>
    </row>
    <row r="6167" spans="22:24" x14ac:dyDescent="0.3">
      <c r="V6167" s="3"/>
      <c r="W6167" s="3"/>
      <c r="X6167" s="4"/>
    </row>
    <row r="6168" spans="22:24" x14ac:dyDescent="0.3">
      <c r="V6168" s="3"/>
      <c r="W6168" s="3"/>
      <c r="X6168" s="4"/>
    </row>
    <row r="6169" spans="22:24" x14ac:dyDescent="0.3">
      <c r="V6169" s="3"/>
      <c r="W6169" s="3"/>
      <c r="X6169" s="4"/>
    </row>
    <row r="6170" spans="22:24" x14ac:dyDescent="0.3">
      <c r="V6170" s="3"/>
      <c r="W6170" s="3"/>
      <c r="X6170" s="4"/>
    </row>
    <row r="6171" spans="22:24" x14ac:dyDescent="0.3">
      <c r="V6171" s="3"/>
      <c r="W6171" s="3"/>
      <c r="X6171" s="4"/>
    </row>
    <row r="6172" spans="22:24" x14ac:dyDescent="0.3">
      <c r="V6172" s="3"/>
      <c r="W6172" s="3"/>
      <c r="X6172" s="4"/>
    </row>
    <row r="6173" spans="22:24" x14ac:dyDescent="0.3">
      <c r="V6173" s="3"/>
      <c r="W6173" s="3"/>
      <c r="X6173" s="4"/>
    </row>
    <row r="6174" spans="22:24" x14ac:dyDescent="0.3">
      <c r="V6174" s="3"/>
      <c r="W6174" s="3"/>
      <c r="X6174" s="4"/>
    </row>
    <row r="6175" spans="22:24" x14ac:dyDescent="0.3">
      <c r="V6175" s="3"/>
      <c r="W6175" s="3"/>
      <c r="X6175" s="4"/>
    </row>
    <row r="6176" spans="22:24" x14ac:dyDescent="0.3">
      <c r="V6176" s="3"/>
      <c r="W6176" s="3"/>
      <c r="X6176" s="4"/>
    </row>
    <row r="6177" spans="22:24" x14ac:dyDescent="0.3">
      <c r="V6177" s="3"/>
      <c r="W6177" s="3"/>
      <c r="X6177" s="4"/>
    </row>
    <row r="6178" spans="22:24" x14ac:dyDescent="0.3">
      <c r="V6178" s="3"/>
      <c r="W6178" s="3"/>
      <c r="X6178" s="4"/>
    </row>
    <row r="6179" spans="22:24" x14ac:dyDescent="0.3">
      <c r="V6179" s="3"/>
      <c r="W6179" s="3"/>
      <c r="X6179" s="4"/>
    </row>
    <row r="6180" spans="22:24" x14ac:dyDescent="0.3">
      <c r="V6180" s="3"/>
      <c r="W6180" s="3"/>
      <c r="X6180" s="4"/>
    </row>
    <row r="6181" spans="22:24" x14ac:dyDescent="0.3">
      <c r="V6181" s="3"/>
      <c r="W6181" s="3"/>
      <c r="X6181" s="4"/>
    </row>
    <row r="6182" spans="22:24" x14ac:dyDescent="0.3">
      <c r="V6182" s="3"/>
      <c r="W6182" s="3"/>
      <c r="X6182" s="4"/>
    </row>
    <row r="6183" spans="22:24" x14ac:dyDescent="0.3">
      <c r="V6183" s="3"/>
      <c r="W6183" s="3"/>
      <c r="X6183" s="4"/>
    </row>
    <row r="6184" spans="22:24" x14ac:dyDescent="0.3">
      <c r="V6184" s="3"/>
      <c r="W6184" s="3"/>
      <c r="X6184" s="4"/>
    </row>
    <row r="6185" spans="22:24" x14ac:dyDescent="0.3">
      <c r="V6185" s="3"/>
      <c r="W6185" s="3"/>
      <c r="X6185" s="4"/>
    </row>
    <row r="6186" spans="22:24" x14ac:dyDescent="0.3">
      <c r="V6186" s="3"/>
      <c r="W6186" s="3"/>
      <c r="X6186" s="4"/>
    </row>
    <row r="6187" spans="22:24" x14ac:dyDescent="0.3">
      <c r="V6187" s="3"/>
      <c r="W6187" s="3"/>
      <c r="X6187" s="4"/>
    </row>
    <row r="6188" spans="22:24" x14ac:dyDescent="0.3">
      <c r="V6188" s="3"/>
      <c r="W6188" s="3"/>
      <c r="X6188" s="4"/>
    </row>
    <row r="6189" spans="22:24" x14ac:dyDescent="0.3">
      <c r="V6189" s="3"/>
      <c r="W6189" s="3"/>
      <c r="X6189" s="4"/>
    </row>
    <row r="6190" spans="22:24" x14ac:dyDescent="0.3">
      <c r="V6190" s="3"/>
      <c r="W6190" s="3"/>
      <c r="X6190" s="4"/>
    </row>
    <row r="6191" spans="22:24" x14ac:dyDescent="0.3">
      <c r="V6191" s="3"/>
      <c r="W6191" s="3"/>
      <c r="X6191" s="4"/>
    </row>
    <row r="6192" spans="22:24" x14ac:dyDescent="0.3">
      <c r="V6192" s="3"/>
      <c r="W6192" s="3"/>
      <c r="X6192" s="4"/>
    </row>
    <row r="6193" spans="22:24" x14ac:dyDescent="0.3">
      <c r="V6193" s="3"/>
      <c r="W6193" s="3"/>
      <c r="X6193" s="4"/>
    </row>
    <row r="6194" spans="22:24" x14ac:dyDescent="0.3">
      <c r="V6194" s="3"/>
      <c r="W6194" s="3"/>
      <c r="X6194" s="4"/>
    </row>
    <row r="6195" spans="22:24" x14ac:dyDescent="0.3">
      <c r="V6195" s="3"/>
      <c r="W6195" s="3"/>
      <c r="X6195" s="4"/>
    </row>
    <row r="6196" spans="22:24" x14ac:dyDescent="0.3">
      <c r="V6196" s="3"/>
      <c r="W6196" s="3"/>
      <c r="X6196" s="4"/>
    </row>
    <row r="6197" spans="22:24" x14ac:dyDescent="0.3">
      <c r="V6197" s="3"/>
      <c r="W6197" s="3"/>
      <c r="X6197" s="4"/>
    </row>
    <row r="6198" spans="22:24" x14ac:dyDescent="0.3">
      <c r="V6198" s="3"/>
      <c r="W6198" s="3"/>
      <c r="X6198" s="4"/>
    </row>
    <row r="6199" spans="22:24" x14ac:dyDescent="0.3">
      <c r="V6199" s="3"/>
      <c r="W6199" s="3"/>
      <c r="X6199" s="4"/>
    </row>
    <row r="6200" spans="22:24" x14ac:dyDescent="0.3">
      <c r="V6200" s="3"/>
      <c r="W6200" s="3"/>
      <c r="X6200" s="4"/>
    </row>
    <row r="6201" spans="22:24" x14ac:dyDescent="0.3">
      <c r="V6201" s="3"/>
      <c r="W6201" s="3"/>
      <c r="X6201" s="4"/>
    </row>
    <row r="6202" spans="22:24" x14ac:dyDescent="0.3">
      <c r="V6202" s="3"/>
      <c r="W6202" s="3"/>
      <c r="X6202" s="4"/>
    </row>
    <row r="6203" spans="22:24" x14ac:dyDescent="0.3">
      <c r="V6203" s="3"/>
      <c r="W6203" s="3"/>
      <c r="X6203" s="4"/>
    </row>
    <row r="6204" spans="22:24" x14ac:dyDescent="0.3">
      <c r="V6204" s="3"/>
      <c r="W6204" s="3"/>
      <c r="X6204" s="4"/>
    </row>
    <row r="6205" spans="22:24" x14ac:dyDescent="0.3">
      <c r="V6205" s="3"/>
      <c r="W6205" s="3"/>
      <c r="X6205" s="4"/>
    </row>
    <row r="6206" spans="22:24" x14ac:dyDescent="0.3">
      <c r="V6206" s="3"/>
      <c r="W6206" s="3"/>
      <c r="X6206" s="4"/>
    </row>
    <row r="6207" spans="22:24" x14ac:dyDescent="0.3">
      <c r="V6207" s="3"/>
      <c r="W6207" s="3"/>
      <c r="X6207" s="4"/>
    </row>
    <row r="6208" spans="22:24" x14ac:dyDescent="0.3">
      <c r="V6208" s="3"/>
      <c r="W6208" s="3"/>
      <c r="X6208" s="4"/>
    </row>
    <row r="6209" spans="22:24" x14ac:dyDescent="0.3">
      <c r="V6209" s="3"/>
      <c r="W6209" s="3"/>
      <c r="X6209" s="4"/>
    </row>
    <row r="6210" spans="22:24" x14ac:dyDescent="0.3">
      <c r="V6210" s="3"/>
      <c r="W6210" s="3"/>
      <c r="X6210" s="4"/>
    </row>
    <row r="6211" spans="22:24" x14ac:dyDescent="0.3">
      <c r="V6211" s="3"/>
      <c r="W6211" s="3"/>
      <c r="X6211" s="4"/>
    </row>
    <row r="6212" spans="22:24" x14ac:dyDescent="0.3">
      <c r="V6212" s="3"/>
      <c r="W6212" s="3"/>
      <c r="X6212" s="4"/>
    </row>
    <row r="6213" spans="22:24" x14ac:dyDescent="0.3">
      <c r="V6213" s="3"/>
      <c r="W6213" s="3"/>
      <c r="X6213" s="4"/>
    </row>
    <row r="6214" spans="22:24" x14ac:dyDescent="0.3">
      <c r="V6214" s="3"/>
      <c r="W6214" s="3"/>
      <c r="X6214" s="4"/>
    </row>
    <row r="6215" spans="22:24" x14ac:dyDescent="0.3">
      <c r="V6215" s="3"/>
      <c r="W6215" s="3"/>
      <c r="X6215" s="4"/>
    </row>
    <row r="6216" spans="22:24" x14ac:dyDescent="0.3">
      <c r="V6216" s="3"/>
      <c r="W6216" s="3"/>
      <c r="X6216" s="4"/>
    </row>
    <row r="6217" spans="22:24" x14ac:dyDescent="0.3">
      <c r="V6217" s="3"/>
      <c r="W6217" s="3"/>
      <c r="X6217" s="4"/>
    </row>
    <row r="6218" spans="22:24" x14ac:dyDescent="0.3">
      <c r="V6218" s="3"/>
      <c r="W6218" s="3"/>
      <c r="X6218" s="4"/>
    </row>
    <row r="6219" spans="22:24" x14ac:dyDescent="0.3">
      <c r="V6219" s="3"/>
      <c r="W6219" s="3"/>
      <c r="X6219" s="4"/>
    </row>
    <row r="6220" spans="22:24" x14ac:dyDescent="0.3">
      <c r="V6220" s="3"/>
      <c r="W6220" s="3"/>
      <c r="X6220" s="4"/>
    </row>
    <row r="6221" spans="22:24" x14ac:dyDescent="0.3">
      <c r="V6221" s="3"/>
      <c r="W6221" s="3"/>
      <c r="X6221" s="4"/>
    </row>
    <row r="6222" spans="22:24" x14ac:dyDescent="0.3">
      <c r="V6222" s="3"/>
      <c r="W6222" s="3"/>
      <c r="X6222" s="4"/>
    </row>
    <row r="6223" spans="22:24" x14ac:dyDescent="0.3">
      <c r="V6223" s="3"/>
      <c r="W6223" s="3"/>
      <c r="X6223" s="4"/>
    </row>
    <row r="6224" spans="22:24" x14ac:dyDescent="0.3">
      <c r="V6224" s="3"/>
      <c r="W6224" s="3"/>
      <c r="X6224" s="4"/>
    </row>
    <row r="6225" spans="22:24" x14ac:dyDescent="0.3">
      <c r="V6225" s="3"/>
      <c r="W6225" s="3"/>
      <c r="X6225" s="4"/>
    </row>
    <row r="6226" spans="22:24" x14ac:dyDescent="0.3">
      <c r="V6226" s="3"/>
      <c r="W6226" s="3"/>
      <c r="X6226" s="4"/>
    </row>
    <row r="6227" spans="22:24" x14ac:dyDescent="0.3">
      <c r="V6227" s="3"/>
      <c r="W6227" s="3"/>
      <c r="X6227" s="4"/>
    </row>
    <row r="6228" spans="22:24" x14ac:dyDescent="0.3">
      <c r="V6228" s="3"/>
      <c r="W6228" s="3"/>
      <c r="X6228" s="4"/>
    </row>
    <row r="6229" spans="22:24" x14ac:dyDescent="0.3">
      <c r="V6229" s="3"/>
      <c r="W6229" s="3"/>
      <c r="X6229" s="4"/>
    </row>
    <row r="6230" spans="22:24" x14ac:dyDescent="0.3">
      <c r="V6230" s="3"/>
      <c r="W6230" s="3"/>
      <c r="X6230" s="4"/>
    </row>
    <row r="6231" spans="22:24" x14ac:dyDescent="0.3">
      <c r="V6231" s="3"/>
      <c r="W6231" s="3"/>
      <c r="X6231" s="4"/>
    </row>
    <row r="6232" spans="22:24" x14ac:dyDescent="0.3">
      <c r="V6232" s="3"/>
      <c r="W6232" s="3"/>
      <c r="X6232" s="4"/>
    </row>
    <row r="6233" spans="22:24" x14ac:dyDescent="0.3">
      <c r="V6233" s="3"/>
      <c r="W6233" s="3"/>
      <c r="X6233" s="4"/>
    </row>
    <row r="6234" spans="22:24" x14ac:dyDescent="0.3">
      <c r="V6234" s="3"/>
      <c r="W6234" s="3"/>
      <c r="X6234" s="4"/>
    </row>
    <row r="6235" spans="22:24" x14ac:dyDescent="0.3">
      <c r="V6235" s="3"/>
      <c r="W6235" s="3"/>
      <c r="X6235" s="4"/>
    </row>
    <row r="6236" spans="22:24" x14ac:dyDescent="0.3">
      <c r="V6236" s="3"/>
      <c r="W6236" s="3"/>
      <c r="X6236" s="4"/>
    </row>
    <row r="6237" spans="22:24" x14ac:dyDescent="0.3">
      <c r="V6237" s="3"/>
      <c r="W6237" s="3"/>
      <c r="X6237" s="4"/>
    </row>
    <row r="6238" spans="22:24" x14ac:dyDescent="0.3">
      <c r="V6238" s="3"/>
      <c r="W6238" s="3"/>
      <c r="X6238" s="4"/>
    </row>
    <row r="6239" spans="22:24" x14ac:dyDescent="0.3">
      <c r="V6239" s="3"/>
      <c r="W6239" s="3"/>
      <c r="X6239" s="4"/>
    </row>
    <row r="6240" spans="22:24" x14ac:dyDescent="0.3">
      <c r="V6240" s="3"/>
      <c r="W6240" s="3"/>
      <c r="X6240" s="4"/>
    </row>
    <row r="6241" spans="22:24" x14ac:dyDescent="0.3">
      <c r="V6241" s="3"/>
      <c r="W6241" s="3"/>
      <c r="X6241" s="4"/>
    </row>
    <row r="6242" spans="22:24" x14ac:dyDescent="0.3">
      <c r="V6242" s="3"/>
      <c r="W6242" s="3"/>
      <c r="X6242" s="4"/>
    </row>
    <row r="6243" spans="22:24" x14ac:dyDescent="0.3">
      <c r="V6243" s="3"/>
      <c r="W6243" s="3"/>
      <c r="X6243" s="4"/>
    </row>
    <row r="6244" spans="22:24" x14ac:dyDescent="0.3">
      <c r="V6244" s="3"/>
      <c r="W6244" s="3"/>
      <c r="X6244" s="4"/>
    </row>
    <row r="6245" spans="22:24" x14ac:dyDescent="0.3">
      <c r="V6245" s="3"/>
      <c r="W6245" s="3"/>
      <c r="X6245" s="4"/>
    </row>
    <row r="6246" spans="22:24" x14ac:dyDescent="0.3">
      <c r="V6246" s="3"/>
      <c r="W6246" s="3"/>
      <c r="X6246" s="4"/>
    </row>
    <row r="6247" spans="22:24" x14ac:dyDescent="0.3">
      <c r="V6247" s="3"/>
      <c r="W6247" s="3"/>
      <c r="X6247" s="4"/>
    </row>
    <row r="6248" spans="22:24" x14ac:dyDescent="0.3">
      <c r="V6248" s="3"/>
      <c r="W6248" s="3"/>
      <c r="X6248" s="4"/>
    </row>
    <row r="6249" spans="22:24" x14ac:dyDescent="0.3">
      <c r="V6249" s="3"/>
      <c r="W6249" s="3"/>
      <c r="X6249" s="4"/>
    </row>
    <row r="6250" spans="22:24" x14ac:dyDescent="0.3">
      <c r="V6250" s="3"/>
      <c r="W6250" s="3"/>
      <c r="X6250" s="4"/>
    </row>
    <row r="6251" spans="22:24" x14ac:dyDescent="0.3">
      <c r="V6251" s="3"/>
      <c r="W6251" s="3"/>
      <c r="X6251" s="4"/>
    </row>
    <row r="6252" spans="22:24" x14ac:dyDescent="0.3">
      <c r="V6252" s="3"/>
      <c r="W6252" s="3"/>
      <c r="X6252" s="4"/>
    </row>
    <row r="6253" spans="22:24" x14ac:dyDescent="0.3">
      <c r="V6253" s="3"/>
      <c r="W6253" s="3"/>
      <c r="X6253" s="4"/>
    </row>
    <row r="6254" spans="22:24" x14ac:dyDescent="0.3">
      <c r="V6254" s="3"/>
      <c r="W6254" s="3"/>
      <c r="X6254" s="4"/>
    </row>
    <row r="6255" spans="22:24" x14ac:dyDescent="0.3">
      <c r="V6255" s="3"/>
      <c r="W6255" s="3"/>
      <c r="X6255" s="4"/>
    </row>
    <row r="6256" spans="22:24" x14ac:dyDescent="0.3">
      <c r="V6256" s="3"/>
      <c r="W6256" s="3"/>
      <c r="X6256" s="4"/>
    </row>
    <row r="6257" spans="22:24" x14ac:dyDescent="0.3">
      <c r="V6257" s="3"/>
      <c r="W6257" s="3"/>
      <c r="X6257" s="4"/>
    </row>
    <row r="6258" spans="22:24" x14ac:dyDescent="0.3">
      <c r="V6258" s="3"/>
      <c r="W6258" s="3"/>
      <c r="X6258" s="4"/>
    </row>
    <row r="6259" spans="22:24" x14ac:dyDescent="0.3">
      <c r="V6259" s="3"/>
      <c r="W6259" s="3"/>
      <c r="X6259" s="4"/>
    </row>
    <row r="6260" spans="22:24" x14ac:dyDescent="0.3">
      <c r="V6260" s="3"/>
      <c r="W6260" s="3"/>
      <c r="X6260" s="4"/>
    </row>
    <row r="6261" spans="22:24" x14ac:dyDescent="0.3">
      <c r="V6261" s="3"/>
      <c r="W6261" s="3"/>
      <c r="X6261" s="4"/>
    </row>
    <row r="6262" spans="22:24" x14ac:dyDescent="0.3">
      <c r="V6262" s="3"/>
      <c r="W6262" s="3"/>
      <c r="X6262" s="4"/>
    </row>
    <row r="6263" spans="22:24" x14ac:dyDescent="0.3">
      <c r="V6263" s="3"/>
      <c r="W6263" s="3"/>
      <c r="X6263" s="4"/>
    </row>
    <row r="6264" spans="22:24" x14ac:dyDescent="0.3">
      <c r="V6264" s="3"/>
      <c r="W6264" s="3"/>
      <c r="X6264" s="4"/>
    </row>
    <row r="6265" spans="22:24" x14ac:dyDescent="0.3">
      <c r="V6265" s="3"/>
      <c r="W6265" s="3"/>
      <c r="X6265" s="4"/>
    </row>
    <row r="6266" spans="22:24" x14ac:dyDescent="0.3">
      <c r="V6266" s="3"/>
      <c r="W6266" s="3"/>
      <c r="X6266" s="4"/>
    </row>
    <row r="6267" spans="22:24" x14ac:dyDescent="0.3">
      <c r="V6267" s="3"/>
      <c r="W6267" s="3"/>
      <c r="X6267" s="4"/>
    </row>
    <row r="6268" spans="22:24" x14ac:dyDescent="0.3">
      <c r="V6268" s="3"/>
      <c r="W6268" s="3"/>
      <c r="X6268" s="4"/>
    </row>
    <row r="6269" spans="22:24" x14ac:dyDescent="0.3">
      <c r="V6269" s="3"/>
      <c r="W6269" s="3"/>
      <c r="X6269" s="4"/>
    </row>
    <row r="6270" spans="22:24" x14ac:dyDescent="0.3">
      <c r="V6270" s="3"/>
      <c r="W6270" s="3"/>
      <c r="X6270" s="4"/>
    </row>
    <row r="6271" spans="22:24" x14ac:dyDescent="0.3">
      <c r="V6271" s="3"/>
      <c r="W6271" s="3"/>
      <c r="X6271" s="4"/>
    </row>
    <row r="6272" spans="22:24" x14ac:dyDescent="0.3">
      <c r="V6272" s="3"/>
      <c r="W6272" s="3"/>
      <c r="X6272" s="4"/>
    </row>
    <row r="6273" spans="22:24" x14ac:dyDescent="0.3">
      <c r="V6273" s="3"/>
      <c r="W6273" s="3"/>
      <c r="X6273" s="4"/>
    </row>
    <row r="6274" spans="22:24" x14ac:dyDescent="0.3">
      <c r="V6274" s="3"/>
      <c r="W6274" s="3"/>
      <c r="X6274" s="4"/>
    </row>
    <row r="6275" spans="22:24" x14ac:dyDescent="0.3">
      <c r="V6275" s="3"/>
      <c r="W6275" s="3"/>
      <c r="X6275" s="4"/>
    </row>
    <row r="6276" spans="22:24" x14ac:dyDescent="0.3">
      <c r="V6276" s="3"/>
      <c r="W6276" s="3"/>
      <c r="X6276" s="4"/>
    </row>
    <row r="6277" spans="22:24" x14ac:dyDescent="0.3">
      <c r="V6277" s="3"/>
      <c r="W6277" s="3"/>
      <c r="X6277" s="4"/>
    </row>
    <row r="6278" spans="22:24" x14ac:dyDescent="0.3">
      <c r="V6278" s="3"/>
      <c r="W6278" s="3"/>
      <c r="X6278" s="4"/>
    </row>
    <row r="6279" spans="22:24" x14ac:dyDescent="0.3">
      <c r="V6279" s="3"/>
      <c r="W6279" s="3"/>
      <c r="X6279" s="4"/>
    </row>
    <row r="6280" spans="22:24" x14ac:dyDescent="0.3">
      <c r="V6280" s="3"/>
      <c r="W6280" s="3"/>
      <c r="X6280" s="4"/>
    </row>
    <row r="6281" spans="22:24" x14ac:dyDescent="0.3">
      <c r="V6281" s="3"/>
      <c r="W6281" s="3"/>
      <c r="X6281" s="4"/>
    </row>
    <row r="6282" spans="22:24" x14ac:dyDescent="0.3">
      <c r="V6282" s="3"/>
      <c r="W6282" s="3"/>
      <c r="X6282" s="4"/>
    </row>
    <row r="6283" spans="22:24" x14ac:dyDescent="0.3">
      <c r="V6283" s="3"/>
      <c r="W6283" s="3"/>
      <c r="X6283" s="4"/>
    </row>
    <row r="6284" spans="22:24" x14ac:dyDescent="0.3">
      <c r="V6284" s="3"/>
      <c r="W6284" s="3"/>
      <c r="X6284" s="4"/>
    </row>
    <row r="6285" spans="22:24" x14ac:dyDescent="0.3">
      <c r="V6285" s="3"/>
      <c r="W6285" s="3"/>
      <c r="X6285" s="4"/>
    </row>
    <row r="6286" spans="22:24" x14ac:dyDescent="0.3">
      <c r="V6286" s="3"/>
      <c r="W6286" s="3"/>
      <c r="X6286" s="4"/>
    </row>
    <row r="6287" spans="22:24" x14ac:dyDescent="0.3">
      <c r="V6287" s="3"/>
      <c r="W6287" s="3"/>
      <c r="X6287" s="4"/>
    </row>
    <row r="6288" spans="22:24" x14ac:dyDescent="0.3">
      <c r="V6288" s="3"/>
      <c r="W6288" s="3"/>
      <c r="X6288" s="4"/>
    </row>
    <row r="6289" spans="22:24" x14ac:dyDescent="0.3">
      <c r="V6289" s="3"/>
      <c r="W6289" s="3"/>
      <c r="X6289" s="4"/>
    </row>
    <row r="6290" spans="22:24" x14ac:dyDescent="0.3">
      <c r="V6290" s="3"/>
      <c r="W6290" s="3"/>
      <c r="X6290" s="4"/>
    </row>
    <row r="6291" spans="22:24" x14ac:dyDescent="0.3">
      <c r="V6291" s="3"/>
      <c r="W6291" s="3"/>
      <c r="X6291" s="4"/>
    </row>
    <row r="6292" spans="22:24" x14ac:dyDescent="0.3">
      <c r="V6292" s="3"/>
      <c r="W6292" s="3"/>
      <c r="X6292" s="4"/>
    </row>
    <row r="6293" spans="22:24" x14ac:dyDescent="0.3">
      <c r="V6293" s="3"/>
      <c r="W6293" s="3"/>
      <c r="X6293" s="4"/>
    </row>
    <row r="6294" spans="22:24" x14ac:dyDescent="0.3">
      <c r="V6294" s="3"/>
      <c r="W6294" s="3"/>
      <c r="X6294" s="4"/>
    </row>
    <row r="6295" spans="22:24" x14ac:dyDescent="0.3">
      <c r="V6295" s="3"/>
      <c r="W6295" s="3"/>
      <c r="X6295" s="4"/>
    </row>
    <row r="6296" spans="22:24" x14ac:dyDescent="0.3">
      <c r="V6296" s="3"/>
      <c r="W6296" s="3"/>
      <c r="X6296" s="4"/>
    </row>
    <row r="6297" spans="22:24" x14ac:dyDescent="0.3">
      <c r="V6297" s="3"/>
      <c r="W6297" s="3"/>
      <c r="X6297" s="4"/>
    </row>
    <row r="6298" spans="22:24" x14ac:dyDescent="0.3">
      <c r="V6298" s="3"/>
      <c r="W6298" s="3"/>
      <c r="X6298" s="4"/>
    </row>
    <row r="6299" spans="22:24" x14ac:dyDescent="0.3">
      <c r="V6299" s="3"/>
      <c r="W6299" s="3"/>
      <c r="X6299" s="4"/>
    </row>
    <row r="6300" spans="22:24" x14ac:dyDescent="0.3">
      <c r="V6300" s="3"/>
      <c r="W6300" s="3"/>
      <c r="X6300" s="4"/>
    </row>
    <row r="6301" spans="22:24" x14ac:dyDescent="0.3">
      <c r="V6301" s="3"/>
      <c r="W6301" s="3"/>
      <c r="X6301" s="4"/>
    </row>
    <row r="6302" spans="22:24" x14ac:dyDescent="0.3">
      <c r="V6302" s="3"/>
      <c r="W6302" s="3"/>
      <c r="X6302" s="4"/>
    </row>
    <row r="6303" spans="22:24" x14ac:dyDescent="0.3">
      <c r="V6303" s="3"/>
      <c r="W6303" s="3"/>
      <c r="X6303" s="4"/>
    </row>
    <row r="6304" spans="22:24" x14ac:dyDescent="0.3">
      <c r="V6304" s="3"/>
      <c r="W6304" s="3"/>
      <c r="X6304" s="4"/>
    </row>
    <row r="6305" spans="22:24" x14ac:dyDescent="0.3">
      <c r="V6305" s="3"/>
      <c r="W6305" s="3"/>
      <c r="X6305" s="4"/>
    </row>
    <row r="6306" spans="22:24" x14ac:dyDescent="0.3">
      <c r="V6306" s="3"/>
      <c r="W6306" s="3"/>
      <c r="X6306" s="4"/>
    </row>
    <row r="6307" spans="22:24" x14ac:dyDescent="0.3">
      <c r="V6307" s="3"/>
      <c r="W6307" s="3"/>
      <c r="X6307" s="4"/>
    </row>
    <row r="6308" spans="22:24" x14ac:dyDescent="0.3">
      <c r="V6308" s="3"/>
      <c r="W6308" s="3"/>
      <c r="X6308" s="4"/>
    </row>
    <row r="6309" spans="22:24" x14ac:dyDescent="0.3">
      <c r="V6309" s="3"/>
      <c r="W6309" s="3"/>
      <c r="X6309" s="4"/>
    </row>
    <row r="6310" spans="22:24" x14ac:dyDescent="0.3">
      <c r="V6310" s="3"/>
      <c r="W6310" s="3"/>
      <c r="X6310" s="4"/>
    </row>
    <row r="6311" spans="22:24" x14ac:dyDescent="0.3">
      <c r="V6311" s="3"/>
      <c r="W6311" s="3"/>
      <c r="X6311" s="4"/>
    </row>
    <row r="6312" spans="22:24" x14ac:dyDescent="0.3">
      <c r="V6312" s="3"/>
      <c r="W6312" s="3"/>
      <c r="X6312" s="4"/>
    </row>
    <row r="6313" spans="22:24" x14ac:dyDescent="0.3">
      <c r="V6313" s="3"/>
      <c r="W6313" s="3"/>
      <c r="X6313" s="4"/>
    </row>
    <row r="6314" spans="22:24" x14ac:dyDescent="0.3">
      <c r="V6314" s="3"/>
      <c r="W6314" s="3"/>
      <c r="X6314" s="4"/>
    </row>
    <row r="6315" spans="22:24" x14ac:dyDescent="0.3">
      <c r="V6315" s="3"/>
      <c r="W6315" s="3"/>
      <c r="X6315" s="4"/>
    </row>
    <row r="6316" spans="22:24" x14ac:dyDescent="0.3">
      <c r="V6316" s="3"/>
      <c r="W6316" s="3"/>
      <c r="X6316" s="4"/>
    </row>
    <row r="6317" spans="22:24" x14ac:dyDescent="0.3">
      <c r="V6317" s="3"/>
      <c r="W6317" s="3"/>
      <c r="X6317" s="4"/>
    </row>
    <row r="6318" spans="22:24" x14ac:dyDescent="0.3">
      <c r="V6318" s="3"/>
      <c r="W6318" s="3"/>
      <c r="X6318" s="4"/>
    </row>
    <row r="6319" spans="22:24" x14ac:dyDescent="0.3">
      <c r="V6319" s="3"/>
      <c r="W6319" s="3"/>
      <c r="X6319" s="4"/>
    </row>
    <row r="6320" spans="22:24" x14ac:dyDescent="0.3">
      <c r="V6320" s="3"/>
      <c r="W6320" s="3"/>
      <c r="X6320" s="4"/>
    </row>
    <row r="6321" spans="22:24" x14ac:dyDescent="0.3">
      <c r="V6321" s="3"/>
      <c r="W6321" s="3"/>
      <c r="X6321" s="4"/>
    </row>
    <row r="6322" spans="22:24" x14ac:dyDescent="0.3">
      <c r="V6322" s="3"/>
      <c r="W6322" s="3"/>
      <c r="X6322" s="4"/>
    </row>
    <row r="6323" spans="22:24" x14ac:dyDescent="0.3">
      <c r="V6323" s="3"/>
      <c r="W6323" s="3"/>
      <c r="X6323" s="4"/>
    </row>
    <row r="6324" spans="22:24" x14ac:dyDescent="0.3">
      <c r="V6324" s="3"/>
      <c r="W6324" s="3"/>
      <c r="X6324" s="4"/>
    </row>
    <row r="6325" spans="22:24" x14ac:dyDescent="0.3">
      <c r="V6325" s="3"/>
      <c r="W6325" s="3"/>
      <c r="X6325" s="4"/>
    </row>
    <row r="6326" spans="22:24" x14ac:dyDescent="0.3">
      <c r="V6326" s="3"/>
      <c r="W6326" s="3"/>
      <c r="X6326" s="4"/>
    </row>
    <row r="6327" spans="22:24" x14ac:dyDescent="0.3">
      <c r="V6327" s="3"/>
      <c r="W6327" s="3"/>
      <c r="X6327" s="4"/>
    </row>
    <row r="6328" spans="22:24" x14ac:dyDescent="0.3">
      <c r="V6328" s="3"/>
      <c r="W6328" s="3"/>
      <c r="X6328" s="4"/>
    </row>
    <row r="6329" spans="22:24" x14ac:dyDescent="0.3">
      <c r="V6329" s="3"/>
      <c r="W6329" s="3"/>
      <c r="X6329" s="4"/>
    </row>
    <row r="6330" spans="22:24" x14ac:dyDescent="0.3">
      <c r="V6330" s="3"/>
      <c r="W6330" s="3"/>
      <c r="X6330" s="4"/>
    </row>
    <row r="6331" spans="22:24" x14ac:dyDescent="0.3">
      <c r="V6331" s="3"/>
      <c r="W6331" s="3"/>
      <c r="X6331" s="4"/>
    </row>
    <row r="6332" spans="22:24" x14ac:dyDescent="0.3">
      <c r="V6332" s="3"/>
      <c r="W6332" s="3"/>
      <c r="X6332" s="4"/>
    </row>
    <row r="6333" spans="22:24" x14ac:dyDescent="0.3">
      <c r="V6333" s="3"/>
      <c r="W6333" s="3"/>
      <c r="X6333" s="4"/>
    </row>
    <row r="6334" spans="22:24" x14ac:dyDescent="0.3">
      <c r="V6334" s="3"/>
      <c r="W6334" s="3"/>
      <c r="X6334" s="4"/>
    </row>
    <row r="6335" spans="22:24" x14ac:dyDescent="0.3">
      <c r="V6335" s="3"/>
      <c r="W6335" s="3"/>
      <c r="X6335" s="4"/>
    </row>
    <row r="6336" spans="22:24" x14ac:dyDescent="0.3">
      <c r="V6336" s="3"/>
      <c r="W6336" s="3"/>
      <c r="X6336" s="4"/>
    </row>
    <row r="6337" spans="22:24" x14ac:dyDescent="0.3">
      <c r="V6337" s="3"/>
      <c r="W6337" s="3"/>
      <c r="X6337" s="4"/>
    </row>
    <row r="6338" spans="22:24" x14ac:dyDescent="0.3">
      <c r="V6338" s="3"/>
      <c r="W6338" s="3"/>
      <c r="X6338" s="4"/>
    </row>
    <row r="6339" spans="22:24" x14ac:dyDescent="0.3">
      <c r="V6339" s="3"/>
      <c r="W6339" s="3"/>
      <c r="X6339" s="4"/>
    </row>
    <row r="6340" spans="22:24" x14ac:dyDescent="0.3">
      <c r="V6340" s="3"/>
      <c r="W6340" s="3"/>
      <c r="X6340" s="4"/>
    </row>
    <row r="6341" spans="22:24" x14ac:dyDescent="0.3">
      <c r="V6341" s="3"/>
      <c r="W6341" s="3"/>
      <c r="X6341" s="4"/>
    </row>
    <row r="6342" spans="22:24" x14ac:dyDescent="0.3">
      <c r="V6342" s="3"/>
      <c r="W6342" s="3"/>
      <c r="X6342" s="4"/>
    </row>
    <row r="6343" spans="22:24" x14ac:dyDescent="0.3">
      <c r="V6343" s="3"/>
      <c r="W6343" s="3"/>
      <c r="X6343" s="4"/>
    </row>
    <row r="6344" spans="22:24" x14ac:dyDescent="0.3">
      <c r="V6344" s="3"/>
      <c r="W6344" s="3"/>
      <c r="X6344" s="4"/>
    </row>
    <row r="6345" spans="22:24" x14ac:dyDescent="0.3">
      <c r="V6345" s="3"/>
      <c r="W6345" s="3"/>
      <c r="X6345" s="4"/>
    </row>
    <row r="6346" spans="22:24" x14ac:dyDescent="0.3">
      <c r="V6346" s="3"/>
      <c r="W6346" s="3"/>
      <c r="X6346" s="4"/>
    </row>
    <row r="6347" spans="22:24" x14ac:dyDescent="0.3">
      <c r="V6347" s="3"/>
      <c r="W6347" s="3"/>
      <c r="X6347" s="4"/>
    </row>
    <row r="6348" spans="22:24" x14ac:dyDescent="0.3">
      <c r="V6348" s="3"/>
      <c r="W6348" s="3"/>
      <c r="X6348" s="4"/>
    </row>
    <row r="6349" spans="22:24" x14ac:dyDescent="0.3">
      <c r="V6349" s="3"/>
      <c r="W6349" s="3"/>
      <c r="X6349" s="4"/>
    </row>
    <row r="6350" spans="22:24" x14ac:dyDescent="0.3">
      <c r="V6350" s="3"/>
      <c r="W6350" s="3"/>
      <c r="X6350" s="4"/>
    </row>
    <row r="6351" spans="22:24" x14ac:dyDescent="0.3">
      <c r="V6351" s="3"/>
      <c r="W6351" s="3"/>
      <c r="X6351" s="4"/>
    </row>
    <row r="6352" spans="22:24" x14ac:dyDescent="0.3">
      <c r="V6352" s="3"/>
      <c r="W6352" s="3"/>
      <c r="X6352" s="4"/>
    </row>
    <row r="6353" spans="22:24" x14ac:dyDescent="0.3">
      <c r="V6353" s="3"/>
      <c r="W6353" s="3"/>
      <c r="X6353" s="4"/>
    </row>
    <row r="6354" spans="22:24" x14ac:dyDescent="0.3">
      <c r="V6354" s="3"/>
      <c r="W6354" s="3"/>
      <c r="X6354" s="4"/>
    </row>
    <row r="6355" spans="22:24" x14ac:dyDescent="0.3">
      <c r="V6355" s="3"/>
      <c r="W6355" s="3"/>
      <c r="X6355" s="4"/>
    </row>
    <row r="6356" spans="22:24" x14ac:dyDescent="0.3">
      <c r="V6356" s="3"/>
      <c r="W6356" s="3"/>
      <c r="X6356" s="4"/>
    </row>
    <row r="6357" spans="22:24" x14ac:dyDescent="0.3">
      <c r="V6357" s="3"/>
      <c r="W6357" s="3"/>
      <c r="X6357" s="4"/>
    </row>
    <row r="6358" spans="22:24" x14ac:dyDescent="0.3">
      <c r="V6358" s="3"/>
      <c r="W6358" s="3"/>
      <c r="X6358" s="4"/>
    </row>
    <row r="6359" spans="22:24" x14ac:dyDescent="0.3">
      <c r="V6359" s="3"/>
      <c r="W6359" s="3"/>
      <c r="X6359" s="4"/>
    </row>
    <row r="6360" spans="22:24" x14ac:dyDescent="0.3">
      <c r="V6360" s="3"/>
      <c r="W6360" s="3"/>
      <c r="X6360" s="4"/>
    </row>
    <row r="6361" spans="22:24" x14ac:dyDescent="0.3">
      <c r="V6361" s="3"/>
      <c r="W6361" s="3"/>
      <c r="X6361" s="4"/>
    </row>
    <row r="6362" spans="22:24" x14ac:dyDescent="0.3">
      <c r="V6362" s="3"/>
      <c r="W6362" s="3"/>
      <c r="X6362" s="4"/>
    </row>
    <row r="6363" spans="22:24" x14ac:dyDescent="0.3">
      <c r="V6363" s="3"/>
      <c r="W6363" s="3"/>
      <c r="X6363" s="4"/>
    </row>
    <row r="6364" spans="22:24" x14ac:dyDescent="0.3">
      <c r="V6364" s="3"/>
      <c r="W6364" s="3"/>
      <c r="X6364" s="4"/>
    </row>
    <row r="6365" spans="22:24" x14ac:dyDescent="0.3">
      <c r="V6365" s="3"/>
      <c r="W6365" s="3"/>
      <c r="X6365" s="4"/>
    </row>
    <row r="6366" spans="22:24" x14ac:dyDescent="0.3">
      <c r="V6366" s="3"/>
      <c r="W6366" s="3"/>
      <c r="X6366" s="4"/>
    </row>
    <row r="6367" spans="22:24" x14ac:dyDescent="0.3">
      <c r="V6367" s="3"/>
      <c r="W6367" s="3"/>
      <c r="X6367" s="4"/>
    </row>
    <row r="6368" spans="22:24" x14ac:dyDescent="0.3">
      <c r="V6368" s="3"/>
      <c r="W6368" s="3"/>
      <c r="X6368" s="4"/>
    </row>
    <row r="6369" spans="22:24" x14ac:dyDescent="0.3">
      <c r="V6369" s="3"/>
      <c r="W6369" s="3"/>
      <c r="X6369" s="4"/>
    </row>
    <row r="6370" spans="22:24" x14ac:dyDescent="0.3">
      <c r="V6370" s="3"/>
      <c r="W6370" s="3"/>
      <c r="X6370" s="4"/>
    </row>
    <row r="6371" spans="22:24" x14ac:dyDescent="0.3">
      <c r="V6371" s="3"/>
      <c r="W6371" s="3"/>
      <c r="X6371" s="4"/>
    </row>
    <row r="6372" spans="22:24" x14ac:dyDescent="0.3">
      <c r="V6372" s="3"/>
      <c r="W6372" s="3"/>
      <c r="X6372" s="4"/>
    </row>
    <row r="6373" spans="22:24" x14ac:dyDescent="0.3">
      <c r="V6373" s="3"/>
      <c r="W6373" s="3"/>
      <c r="X6373" s="4"/>
    </row>
    <row r="6374" spans="22:24" x14ac:dyDescent="0.3">
      <c r="V6374" s="3"/>
      <c r="W6374" s="3"/>
      <c r="X6374" s="4"/>
    </row>
    <row r="6375" spans="22:24" x14ac:dyDescent="0.3">
      <c r="V6375" s="3"/>
      <c r="W6375" s="3"/>
      <c r="X6375" s="4"/>
    </row>
    <row r="6376" spans="22:24" x14ac:dyDescent="0.3">
      <c r="V6376" s="3"/>
      <c r="W6376" s="3"/>
      <c r="X6376" s="4"/>
    </row>
    <row r="6377" spans="22:24" x14ac:dyDescent="0.3">
      <c r="V6377" s="3"/>
      <c r="W6377" s="3"/>
      <c r="X6377" s="4"/>
    </row>
    <row r="6378" spans="22:24" x14ac:dyDescent="0.3">
      <c r="V6378" s="3"/>
      <c r="W6378" s="3"/>
      <c r="X6378" s="4"/>
    </row>
    <row r="6379" spans="22:24" x14ac:dyDescent="0.3">
      <c r="V6379" s="3"/>
      <c r="W6379" s="3"/>
      <c r="X6379" s="4"/>
    </row>
    <row r="6380" spans="22:24" x14ac:dyDescent="0.3">
      <c r="V6380" s="3"/>
      <c r="W6380" s="3"/>
      <c r="X6380" s="4"/>
    </row>
    <row r="6381" spans="22:24" x14ac:dyDescent="0.3">
      <c r="V6381" s="3"/>
      <c r="W6381" s="3"/>
      <c r="X6381" s="4"/>
    </row>
    <row r="6382" spans="22:24" x14ac:dyDescent="0.3">
      <c r="V6382" s="3"/>
      <c r="W6382" s="3"/>
      <c r="X6382" s="4"/>
    </row>
    <row r="6383" spans="22:24" x14ac:dyDescent="0.3">
      <c r="V6383" s="3"/>
      <c r="W6383" s="3"/>
      <c r="X6383" s="4"/>
    </row>
    <row r="6384" spans="22:24" x14ac:dyDescent="0.3">
      <c r="V6384" s="3"/>
      <c r="W6384" s="3"/>
      <c r="X6384" s="4"/>
    </row>
    <row r="6385" spans="22:24" x14ac:dyDescent="0.3">
      <c r="V6385" s="3"/>
      <c r="W6385" s="3"/>
      <c r="X6385" s="4"/>
    </row>
    <row r="6386" spans="22:24" x14ac:dyDescent="0.3">
      <c r="V6386" s="3"/>
      <c r="W6386" s="3"/>
      <c r="X6386" s="4"/>
    </row>
    <row r="6387" spans="22:24" x14ac:dyDescent="0.3">
      <c r="V6387" s="3"/>
      <c r="W6387" s="3"/>
      <c r="X6387" s="4"/>
    </row>
    <row r="6388" spans="22:24" x14ac:dyDescent="0.3">
      <c r="V6388" s="3"/>
      <c r="W6388" s="3"/>
      <c r="X6388" s="4"/>
    </row>
    <row r="6389" spans="22:24" x14ac:dyDescent="0.3">
      <c r="V6389" s="3"/>
      <c r="W6389" s="3"/>
      <c r="X6389" s="4"/>
    </row>
    <row r="6390" spans="22:24" x14ac:dyDescent="0.3">
      <c r="V6390" s="3"/>
      <c r="W6390" s="3"/>
      <c r="X6390" s="4"/>
    </row>
    <row r="6391" spans="22:24" x14ac:dyDescent="0.3">
      <c r="V6391" s="3"/>
      <c r="W6391" s="3"/>
      <c r="X6391" s="4"/>
    </row>
    <row r="6392" spans="22:24" x14ac:dyDescent="0.3">
      <c r="V6392" s="3"/>
      <c r="W6392" s="3"/>
      <c r="X6392" s="4"/>
    </row>
    <row r="6393" spans="22:24" x14ac:dyDescent="0.3">
      <c r="V6393" s="3"/>
      <c r="W6393" s="3"/>
      <c r="X6393" s="4"/>
    </row>
    <row r="6394" spans="22:24" x14ac:dyDescent="0.3">
      <c r="V6394" s="3"/>
      <c r="W6394" s="3"/>
      <c r="X6394" s="4"/>
    </row>
    <row r="6395" spans="22:24" x14ac:dyDescent="0.3">
      <c r="V6395" s="3"/>
      <c r="W6395" s="3"/>
      <c r="X6395" s="4"/>
    </row>
    <row r="6396" spans="22:24" x14ac:dyDescent="0.3">
      <c r="V6396" s="3"/>
      <c r="W6396" s="3"/>
      <c r="X6396" s="4"/>
    </row>
    <row r="6397" spans="22:24" x14ac:dyDescent="0.3">
      <c r="V6397" s="3"/>
      <c r="W6397" s="3"/>
      <c r="X6397" s="4"/>
    </row>
    <row r="6398" spans="22:24" x14ac:dyDescent="0.3">
      <c r="V6398" s="3"/>
      <c r="W6398" s="3"/>
      <c r="X6398" s="4"/>
    </row>
    <row r="6399" spans="22:24" x14ac:dyDescent="0.3">
      <c r="V6399" s="3"/>
      <c r="W6399" s="3"/>
      <c r="X6399" s="4"/>
    </row>
    <row r="6400" spans="22:24" x14ac:dyDescent="0.3">
      <c r="V6400" s="3"/>
      <c r="W6400" s="3"/>
      <c r="X6400" s="4"/>
    </row>
    <row r="6401" spans="22:24" x14ac:dyDescent="0.3">
      <c r="V6401" s="3"/>
      <c r="W6401" s="3"/>
      <c r="X6401" s="4"/>
    </row>
    <row r="6402" spans="22:24" x14ac:dyDescent="0.3">
      <c r="V6402" s="3"/>
      <c r="W6402" s="3"/>
      <c r="X6402" s="4"/>
    </row>
    <row r="6403" spans="22:24" x14ac:dyDescent="0.3">
      <c r="V6403" s="3"/>
      <c r="W6403" s="3"/>
      <c r="X6403" s="4"/>
    </row>
    <row r="6404" spans="22:24" x14ac:dyDescent="0.3">
      <c r="V6404" s="3"/>
      <c r="W6404" s="3"/>
      <c r="X6404" s="4"/>
    </row>
    <row r="6405" spans="22:24" x14ac:dyDescent="0.3">
      <c r="V6405" s="3"/>
      <c r="W6405" s="3"/>
      <c r="X6405" s="4"/>
    </row>
    <row r="6406" spans="22:24" x14ac:dyDescent="0.3">
      <c r="V6406" s="3"/>
      <c r="W6406" s="3"/>
      <c r="X6406" s="4"/>
    </row>
    <row r="6407" spans="22:24" x14ac:dyDescent="0.3">
      <c r="V6407" s="3"/>
      <c r="W6407" s="3"/>
      <c r="X6407" s="4"/>
    </row>
    <row r="6408" spans="22:24" x14ac:dyDescent="0.3">
      <c r="V6408" s="3"/>
      <c r="W6408" s="3"/>
      <c r="X6408" s="4"/>
    </row>
    <row r="6409" spans="22:24" x14ac:dyDescent="0.3">
      <c r="V6409" s="3"/>
      <c r="W6409" s="3"/>
      <c r="X6409" s="4"/>
    </row>
    <row r="6410" spans="22:24" x14ac:dyDescent="0.3">
      <c r="V6410" s="3"/>
      <c r="W6410" s="3"/>
      <c r="X6410" s="4"/>
    </row>
    <row r="6411" spans="22:24" x14ac:dyDescent="0.3">
      <c r="V6411" s="3"/>
      <c r="W6411" s="3"/>
      <c r="X6411" s="4"/>
    </row>
    <row r="6412" spans="22:24" x14ac:dyDescent="0.3">
      <c r="V6412" s="3"/>
      <c r="W6412" s="3"/>
      <c r="X6412" s="4"/>
    </row>
    <row r="6413" spans="22:24" x14ac:dyDescent="0.3">
      <c r="V6413" s="3"/>
      <c r="W6413" s="3"/>
      <c r="X6413" s="4"/>
    </row>
    <row r="6414" spans="22:24" x14ac:dyDescent="0.3">
      <c r="V6414" s="3"/>
      <c r="W6414" s="3"/>
      <c r="X6414" s="4"/>
    </row>
    <row r="6415" spans="22:24" x14ac:dyDescent="0.3">
      <c r="V6415" s="3"/>
      <c r="W6415" s="3"/>
      <c r="X6415" s="4"/>
    </row>
    <row r="6416" spans="22:24" x14ac:dyDescent="0.3">
      <c r="V6416" s="3"/>
      <c r="W6416" s="3"/>
      <c r="X6416" s="4"/>
    </row>
    <row r="6417" spans="22:24" x14ac:dyDescent="0.3">
      <c r="V6417" s="3"/>
      <c r="W6417" s="3"/>
      <c r="X6417" s="4"/>
    </row>
    <row r="6418" spans="22:24" x14ac:dyDescent="0.3">
      <c r="V6418" s="3"/>
      <c r="W6418" s="3"/>
      <c r="X6418" s="4"/>
    </row>
    <row r="6419" spans="22:24" x14ac:dyDescent="0.3">
      <c r="V6419" s="3"/>
      <c r="W6419" s="3"/>
      <c r="X6419" s="4"/>
    </row>
    <row r="6420" spans="22:24" x14ac:dyDescent="0.3">
      <c r="V6420" s="3"/>
      <c r="W6420" s="3"/>
      <c r="X6420" s="4"/>
    </row>
    <row r="6421" spans="22:24" x14ac:dyDescent="0.3">
      <c r="V6421" s="3"/>
      <c r="W6421" s="3"/>
      <c r="X6421" s="4"/>
    </row>
    <row r="6422" spans="22:24" x14ac:dyDescent="0.3">
      <c r="V6422" s="3"/>
      <c r="W6422" s="3"/>
      <c r="X6422" s="4"/>
    </row>
    <row r="6423" spans="22:24" x14ac:dyDescent="0.3">
      <c r="V6423" s="3"/>
      <c r="W6423" s="3"/>
      <c r="X6423" s="4"/>
    </row>
    <row r="6424" spans="22:24" x14ac:dyDescent="0.3">
      <c r="V6424" s="3"/>
      <c r="W6424" s="3"/>
      <c r="X6424" s="4"/>
    </row>
    <row r="6425" spans="22:24" x14ac:dyDescent="0.3">
      <c r="V6425" s="3"/>
      <c r="W6425" s="3"/>
      <c r="X6425" s="4"/>
    </row>
    <row r="6426" spans="22:24" x14ac:dyDescent="0.3">
      <c r="V6426" s="3"/>
      <c r="W6426" s="3"/>
      <c r="X6426" s="4"/>
    </row>
    <row r="6427" spans="22:24" x14ac:dyDescent="0.3">
      <c r="V6427" s="3"/>
      <c r="W6427" s="3"/>
      <c r="X6427" s="4"/>
    </row>
    <row r="6428" spans="22:24" x14ac:dyDescent="0.3">
      <c r="V6428" s="3"/>
      <c r="W6428" s="3"/>
      <c r="X6428" s="4"/>
    </row>
    <row r="6429" spans="22:24" x14ac:dyDescent="0.3">
      <c r="V6429" s="3"/>
      <c r="W6429" s="3"/>
      <c r="X6429" s="4"/>
    </row>
    <row r="6430" spans="22:24" x14ac:dyDescent="0.3">
      <c r="V6430" s="3"/>
      <c r="W6430" s="3"/>
      <c r="X6430" s="4"/>
    </row>
    <row r="6431" spans="22:24" x14ac:dyDescent="0.3">
      <c r="V6431" s="3"/>
      <c r="W6431" s="3"/>
      <c r="X6431" s="4"/>
    </row>
    <row r="6432" spans="22:24" x14ac:dyDescent="0.3">
      <c r="V6432" s="3"/>
      <c r="W6432" s="3"/>
      <c r="X6432" s="4"/>
    </row>
    <row r="6433" spans="22:24" x14ac:dyDescent="0.3">
      <c r="V6433" s="3"/>
      <c r="W6433" s="3"/>
      <c r="X6433" s="4"/>
    </row>
    <row r="6434" spans="22:24" x14ac:dyDescent="0.3">
      <c r="V6434" s="3"/>
      <c r="W6434" s="3"/>
      <c r="X6434" s="4"/>
    </row>
    <row r="6435" spans="22:24" x14ac:dyDescent="0.3">
      <c r="V6435" s="3"/>
      <c r="W6435" s="3"/>
      <c r="X6435" s="4"/>
    </row>
    <row r="6436" spans="22:24" x14ac:dyDescent="0.3">
      <c r="V6436" s="3"/>
      <c r="W6436" s="3"/>
      <c r="X6436" s="4"/>
    </row>
    <row r="6437" spans="22:24" x14ac:dyDescent="0.3">
      <c r="V6437" s="3"/>
      <c r="W6437" s="3"/>
      <c r="X6437" s="4"/>
    </row>
    <row r="6438" spans="22:24" x14ac:dyDescent="0.3">
      <c r="V6438" s="3"/>
      <c r="W6438" s="3"/>
      <c r="X6438" s="4"/>
    </row>
    <row r="6439" spans="22:24" x14ac:dyDescent="0.3">
      <c r="V6439" s="3"/>
      <c r="W6439" s="3"/>
      <c r="X6439" s="4"/>
    </row>
    <row r="6440" spans="22:24" x14ac:dyDescent="0.3">
      <c r="V6440" s="3"/>
      <c r="W6440" s="3"/>
      <c r="X6440" s="4"/>
    </row>
    <row r="6441" spans="22:24" x14ac:dyDescent="0.3">
      <c r="V6441" s="3"/>
      <c r="W6441" s="3"/>
      <c r="X6441" s="4"/>
    </row>
    <row r="6442" spans="22:24" x14ac:dyDescent="0.3">
      <c r="V6442" s="3"/>
      <c r="W6442" s="3"/>
      <c r="X6442" s="4"/>
    </row>
    <row r="6443" spans="22:24" x14ac:dyDescent="0.3">
      <c r="V6443" s="3"/>
      <c r="W6443" s="3"/>
      <c r="X6443" s="4"/>
    </row>
    <row r="6444" spans="22:24" x14ac:dyDescent="0.3">
      <c r="V6444" s="3"/>
      <c r="W6444" s="3"/>
      <c r="X6444" s="4"/>
    </row>
    <row r="6445" spans="22:24" x14ac:dyDescent="0.3">
      <c r="V6445" s="3"/>
      <c r="W6445" s="3"/>
      <c r="X6445" s="4"/>
    </row>
    <row r="6446" spans="22:24" x14ac:dyDescent="0.3">
      <c r="V6446" s="3"/>
      <c r="W6446" s="3"/>
      <c r="X6446" s="4"/>
    </row>
    <row r="6447" spans="22:24" x14ac:dyDescent="0.3">
      <c r="V6447" s="3"/>
      <c r="W6447" s="3"/>
      <c r="X6447" s="4"/>
    </row>
    <row r="6448" spans="22:24" x14ac:dyDescent="0.3">
      <c r="V6448" s="3"/>
      <c r="W6448" s="3"/>
      <c r="X6448" s="4"/>
    </row>
    <row r="6449" spans="22:24" x14ac:dyDescent="0.3">
      <c r="V6449" s="3"/>
      <c r="W6449" s="3"/>
      <c r="X6449" s="4"/>
    </row>
    <row r="6450" spans="22:24" x14ac:dyDescent="0.3">
      <c r="V6450" s="3"/>
      <c r="W6450" s="3"/>
      <c r="X6450" s="4"/>
    </row>
    <row r="6451" spans="22:24" x14ac:dyDescent="0.3">
      <c r="V6451" s="3"/>
      <c r="W6451" s="3"/>
      <c r="X6451" s="4"/>
    </row>
    <row r="6452" spans="22:24" x14ac:dyDescent="0.3">
      <c r="V6452" s="3"/>
      <c r="W6452" s="3"/>
      <c r="X6452" s="4"/>
    </row>
    <row r="6453" spans="22:24" x14ac:dyDescent="0.3">
      <c r="V6453" s="3"/>
      <c r="W6453" s="3"/>
      <c r="X6453" s="4"/>
    </row>
    <row r="6454" spans="22:24" x14ac:dyDescent="0.3">
      <c r="V6454" s="3"/>
      <c r="W6454" s="3"/>
      <c r="X6454" s="4"/>
    </row>
    <row r="6455" spans="22:24" x14ac:dyDescent="0.3">
      <c r="V6455" s="3"/>
      <c r="W6455" s="3"/>
      <c r="X6455" s="4"/>
    </row>
    <row r="6456" spans="22:24" x14ac:dyDescent="0.3">
      <c r="V6456" s="3"/>
      <c r="W6456" s="3"/>
      <c r="X6456" s="4"/>
    </row>
    <row r="6457" spans="22:24" x14ac:dyDescent="0.3">
      <c r="V6457" s="3"/>
      <c r="W6457" s="3"/>
      <c r="X6457" s="4"/>
    </row>
    <row r="6458" spans="22:24" x14ac:dyDescent="0.3">
      <c r="V6458" s="3"/>
      <c r="W6458" s="3"/>
      <c r="X6458" s="4"/>
    </row>
    <row r="6459" spans="22:24" x14ac:dyDescent="0.3">
      <c r="V6459" s="3"/>
      <c r="W6459" s="3"/>
      <c r="X6459" s="4"/>
    </row>
    <row r="6460" spans="22:24" x14ac:dyDescent="0.3">
      <c r="V6460" s="3"/>
      <c r="W6460" s="3"/>
      <c r="X6460" s="4"/>
    </row>
    <row r="6461" spans="22:24" x14ac:dyDescent="0.3">
      <c r="V6461" s="3"/>
      <c r="W6461" s="3"/>
      <c r="X6461" s="4"/>
    </row>
    <row r="6462" spans="22:24" x14ac:dyDescent="0.3">
      <c r="V6462" s="3"/>
      <c r="W6462" s="3"/>
      <c r="X6462" s="4"/>
    </row>
    <row r="6463" spans="22:24" x14ac:dyDescent="0.3">
      <c r="V6463" s="3"/>
      <c r="W6463" s="3"/>
      <c r="X6463" s="4"/>
    </row>
    <row r="6464" spans="22:24" x14ac:dyDescent="0.3">
      <c r="V6464" s="3"/>
      <c r="W6464" s="3"/>
      <c r="X6464" s="4"/>
    </row>
    <row r="6465" spans="22:24" x14ac:dyDescent="0.3">
      <c r="V6465" s="3"/>
      <c r="W6465" s="3"/>
      <c r="X6465" s="4"/>
    </row>
    <row r="6466" spans="22:24" x14ac:dyDescent="0.3">
      <c r="V6466" s="3"/>
      <c r="W6466" s="3"/>
      <c r="X6466" s="4"/>
    </row>
    <row r="6467" spans="22:24" x14ac:dyDescent="0.3">
      <c r="V6467" s="3"/>
      <c r="W6467" s="3"/>
      <c r="X6467" s="4"/>
    </row>
    <row r="6468" spans="22:24" x14ac:dyDescent="0.3">
      <c r="V6468" s="3"/>
      <c r="W6468" s="3"/>
      <c r="X6468" s="4"/>
    </row>
    <row r="6469" spans="22:24" x14ac:dyDescent="0.3">
      <c r="V6469" s="3"/>
      <c r="W6469" s="3"/>
      <c r="X6469" s="4"/>
    </row>
    <row r="6470" spans="22:24" x14ac:dyDescent="0.3">
      <c r="V6470" s="3"/>
      <c r="W6470" s="3"/>
      <c r="X6470" s="4"/>
    </row>
    <row r="6471" spans="22:24" x14ac:dyDescent="0.3">
      <c r="V6471" s="3"/>
      <c r="W6471" s="3"/>
      <c r="X6471" s="4"/>
    </row>
    <row r="6472" spans="22:24" x14ac:dyDescent="0.3">
      <c r="V6472" s="3"/>
      <c r="W6472" s="3"/>
      <c r="X6472" s="4"/>
    </row>
    <row r="6473" spans="22:24" x14ac:dyDescent="0.3">
      <c r="V6473" s="3"/>
      <c r="W6473" s="3"/>
      <c r="X6473" s="4"/>
    </row>
    <row r="6474" spans="22:24" x14ac:dyDescent="0.3">
      <c r="V6474" s="3"/>
      <c r="W6474" s="3"/>
      <c r="X6474" s="4"/>
    </row>
    <row r="6475" spans="22:24" x14ac:dyDescent="0.3">
      <c r="V6475" s="3"/>
      <c r="W6475" s="3"/>
      <c r="X6475" s="4"/>
    </row>
    <row r="6476" spans="22:24" x14ac:dyDescent="0.3">
      <c r="V6476" s="3"/>
      <c r="W6476" s="3"/>
      <c r="X6476" s="4"/>
    </row>
    <row r="6477" spans="22:24" x14ac:dyDescent="0.3">
      <c r="V6477" s="3"/>
      <c r="W6477" s="3"/>
      <c r="X6477" s="4"/>
    </row>
    <row r="6478" spans="22:24" x14ac:dyDescent="0.3">
      <c r="V6478" s="3"/>
      <c r="W6478" s="3"/>
      <c r="X6478" s="4"/>
    </row>
    <row r="6479" spans="22:24" x14ac:dyDescent="0.3">
      <c r="V6479" s="3"/>
      <c r="W6479" s="3"/>
      <c r="X6479" s="4"/>
    </row>
    <row r="6480" spans="22:24" x14ac:dyDescent="0.3">
      <c r="V6480" s="3"/>
      <c r="W6480" s="3"/>
      <c r="X6480" s="4"/>
    </row>
    <row r="6481" spans="22:24" x14ac:dyDescent="0.3">
      <c r="V6481" s="3"/>
      <c r="W6481" s="3"/>
      <c r="X6481" s="4"/>
    </row>
    <row r="6482" spans="22:24" x14ac:dyDescent="0.3">
      <c r="V6482" s="3"/>
      <c r="W6482" s="3"/>
      <c r="X6482" s="4"/>
    </row>
    <row r="6483" spans="22:24" x14ac:dyDescent="0.3">
      <c r="V6483" s="3"/>
      <c r="W6483" s="3"/>
      <c r="X6483" s="4"/>
    </row>
    <row r="6484" spans="22:24" x14ac:dyDescent="0.3">
      <c r="V6484" s="3"/>
      <c r="W6484" s="3"/>
      <c r="X6484" s="4"/>
    </row>
    <row r="6485" spans="22:24" x14ac:dyDescent="0.3">
      <c r="V6485" s="3"/>
      <c r="W6485" s="3"/>
      <c r="X6485" s="4"/>
    </row>
    <row r="6486" spans="22:24" x14ac:dyDescent="0.3">
      <c r="V6486" s="3"/>
      <c r="W6486" s="3"/>
      <c r="X6486" s="4"/>
    </row>
    <row r="6487" spans="22:24" x14ac:dyDescent="0.3">
      <c r="V6487" s="3"/>
      <c r="W6487" s="3"/>
      <c r="X6487" s="4"/>
    </row>
    <row r="6488" spans="22:24" x14ac:dyDescent="0.3">
      <c r="V6488" s="3"/>
      <c r="W6488" s="3"/>
      <c r="X6488" s="4"/>
    </row>
    <row r="6489" spans="22:24" x14ac:dyDescent="0.3">
      <c r="V6489" s="3"/>
      <c r="W6489" s="3"/>
      <c r="X6489" s="4"/>
    </row>
    <row r="6490" spans="22:24" x14ac:dyDescent="0.3">
      <c r="V6490" s="3"/>
      <c r="W6490" s="3"/>
      <c r="X6490" s="4"/>
    </row>
    <row r="6491" spans="22:24" x14ac:dyDescent="0.3">
      <c r="V6491" s="3"/>
      <c r="W6491" s="3"/>
      <c r="X6491" s="4"/>
    </row>
    <row r="6492" spans="22:24" x14ac:dyDescent="0.3">
      <c r="V6492" s="3"/>
      <c r="W6492" s="3"/>
      <c r="X6492" s="4"/>
    </row>
    <row r="6493" spans="22:24" x14ac:dyDescent="0.3">
      <c r="V6493" s="3"/>
      <c r="W6493" s="3"/>
      <c r="X6493" s="4"/>
    </row>
    <row r="6494" spans="22:24" x14ac:dyDescent="0.3">
      <c r="V6494" s="3"/>
      <c r="W6494" s="3"/>
      <c r="X6494" s="4"/>
    </row>
    <row r="6495" spans="22:24" x14ac:dyDescent="0.3">
      <c r="V6495" s="3"/>
      <c r="W6495" s="3"/>
      <c r="X6495" s="4"/>
    </row>
    <row r="6496" spans="22:24" x14ac:dyDescent="0.3">
      <c r="V6496" s="3"/>
      <c r="W6496" s="3"/>
      <c r="X6496" s="4"/>
    </row>
    <row r="6497" spans="22:24" x14ac:dyDescent="0.3">
      <c r="V6497" s="3"/>
      <c r="W6497" s="3"/>
      <c r="X6497" s="4"/>
    </row>
    <row r="6498" spans="22:24" x14ac:dyDescent="0.3">
      <c r="V6498" s="3"/>
      <c r="W6498" s="3"/>
      <c r="X6498" s="4"/>
    </row>
    <row r="6499" spans="22:24" x14ac:dyDescent="0.3">
      <c r="V6499" s="3"/>
      <c r="W6499" s="3"/>
      <c r="X6499" s="4"/>
    </row>
    <row r="6500" spans="22:24" x14ac:dyDescent="0.3">
      <c r="V6500" s="3"/>
      <c r="W6500" s="3"/>
      <c r="X6500" s="4"/>
    </row>
    <row r="6501" spans="22:24" x14ac:dyDescent="0.3">
      <c r="V6501" s="3"/>
      <c r="W6501" s="3"/>
      <c r="X6501" s="4"/>
    </row>
    <row r="6502" spans="22:24" x14ac:dyDescent="0.3">
      <c r="V6502" s="3"/>
      <c r="W6502" s="3"/>
      <c r="X6502" s="4"/>
    </row>
    <row r="6503" spans="22:24" x14ac:dyDescent="0.3">
      <c r="V6503" s="3"/>
      <c r="W6503" s="3"/>
      <c r="X6503" s="4"/>
    </row>
    <row r="6504" spans="22:24" x14ac:dyDescent="0.3">
      <c r="V6504" s="3"/>
      <c r="W6504" s="3"/>
      <c r="X6504" s="4"/>
    </row>
    <row r="6505" spans="22:24" x14ac:dyDescent="0.3">
      <c r="V6505" s="3"/>
      <c r="W6505" s="3"/>
      <c r="X6505" s="4"/>
    </row>
    <row r="6506" spans="22:24" x14ac:dyDescent="0.3">
      <c r="V6506" s="3"/>
      <c r="W6506" s="3"/>
      <c r="X6506" s="4"/>
    </row>
    <row r="6507" spans="22:24" x14ac:dyDescent="0.3">
      <c r="V6507" s="3"/>
      <c r="W6507" s="3"/>
      <c r="X6507" s="4"/>
    </row>
    <row r="6508" spans="22:24" x14ac:dyDescent="0.3">
      <c r="V6508" s="3"/>
      <c r="W6508" s="3"/>
      <c r="X6508" s="4"/>
    </row>
    <row r="6509" spans="22:24" x14ac:dyDescent="0.3">
      <c r="V6509" s="3"/>
      <c r="W6509" s="3"/>
      <c r="X6509" s="4"/>
    </row>
    <row r="6510" spans="22:24" x14ac:dyDescent="0.3">
      <c r="V6510" s="3"/>
      <c r="W6510" s="3"/>
      <c r="X6510" s="4"/>
    </row>
    <row r="6511" spans="22:24" x14ac:dyDescent="0.3">
      <c r="V6511" s="3"/>
      <c r="W6511" s="3"/>
      <c r="X6511" s="4"/>
    </row>
    <row r="6512" spans="22:24" x14ac:dyDescent="0.3">
      <c r="V6512" s="3"/>
      <c r="W6512" s="3"/>
      <c r="X6512" s="4"/>
    </row>
    <row r="6513" spans="22:24" x14ac:dyDescent="0.3">
      <c r="V6513" s="3"/>
      <c r="W6513" s="3"/>
      <c r="X6513" s="4"/>
    </row>
    <row r="6514" spans="22:24" x14ac:dyDescent="0.3">
      <c r="V6514" s="3"/>
      <c r="W6514" s="3"/>
      <c r="X6514" s="4"/>
    </row>
    <row r="6515" spans="22:24" x14ac:dyDescent="0.3">
      <c r="V6515" s="3"/>
      <c r="W6515" s="3"/>
      <c r="X6515" s="4"/>
    </row>
    <row r="6516" spans="22:24" x14ac:dyDescent="0.3">
      <c r="V6516" s="3"/>
      <c r="W6516" s="3"/>
      <c r="X6516" s="4"/>
    </row>
    <row r="6517" spans="22:24" x14ac:dyDescent="0.3">
      <c r="V6517" s="3"/>
      <c r="W6517" s="3"/>
      <c r="X6517" s="4"/>
    </row>
    <row r="6518" spans="22:24" x14ac:dyDescent="0.3">
      <c r="V6518" s="3"/>
      <c r="W6518" s="3"/>
      <c r="X6518" s="4"/>
    </row>
    <row r="6519" spans="22:24" x14ac:dyDescent="0.3">
      <c r="V6519" s="3"/>
      <c r="W6519" s="3"/>
      <c r="X6519" s="4"/>
    </row>
    <row r="6520" spans="22:24" x14ac:dyDescent="0.3">
      <c r="V6520" s="3"/>
      <c r="W6520" s="3"/>
      <c r="X6520" s="4"/>
    </row>
    <row r="6521" spans="22:24" x14ac:dyDescent="0.3">
      <c r="V6521" s="3"/>
      <c r="W6521" s="3"/>
      <c r="X6521" s="4"/>
    </row>
    <row r="6522" spans="22:24" x14ac:dyDescent="0.3">
      <c r="V6522" s="3"/>
      <c r="W6522" s="3"/>
      <c r="X6522" s="4"/>
    </row>
    <row r="6523" spans="22:24" x14ac:dyDescent="0.3">
      <c r="V6523" s="3"/>
      <c r="W6523" s="3"/>
      <c r="X6523" s="4"/>
    </row>
    <row r="6524" spans="22:24" x14ac:dyDescent="0.3">
      <c r="V6524" s="3"/>
      <c r="W6524" s="3"/>
      <c r="X6524" s="4"/>
    </row>
    <row r="6525" spans="22:24" x14ac:dyDescent="0.3">
      <c r="V6525" s="3"/>
      <c r="W6525" s="3"/>
      <c r="X6525" s="4"/>
    </row>
    <row r="6526" spans="22:24" x14ac:dyDescent="0.3">
      <c r="V6526" s="3"/>
      <c r="W6526" s="3"/>
      <c r="X6526" s="4"/>
    </row>
    <row r="6527" spans="22:24" x14ac:dyDescent="0.3">
      <c r="V6527" s="3"/>
      <c r="W6527" s="3"/>
      <c r="X6527" s="4"/>
    </row>
    <row r="6528" spans="22:24" x14ac:dyDescent="0.3">
      <c r="V6528" s="3"/>
      <c r="W6528" s="3"/>
      <c r="X6528" s="4"/>
    </row>
    <row r="6529" spans="22:24" x14ac:dyDescent="0.3">
      <c r="V6529" s="3"/>
      <c r="W6529" s="3"/>
      <c r="X6529" s="4"/>
    </row>
    <row r="6530" spans="22:24" x14ac:dyDescent="0.3">
      <c r="V6530" s="3"/>
      <c r="W6530" s="3"/>
      <c r="X6530" s="4"/>
    </row>
    <row r="6531" spans="22:24" x14ac:dyDescent="0.3">
      <c r="V6531" s="3"/>
      <c r="W6531" s="3"/>
      <c r="X6531" s="4"/>
    </row>
    <row r="6532" spans="22:24" x14ac:dyDescent="0.3">
      <c r="V6532" s="3"/>
      <c r="W6532" s="3"/>
      <c r="X6532" s="4"/>
    </row>
    <row r="6533" spans="22:24" x14ac:dyDescent="0.3">
      <c r="V6533" s="3"/>
      <c r="W6533" s="3"/>
      <c r="X6533" s="4"/>
    </row>
    <row r="6534" spans="22:24" x14ac:dyDescent="0.3">
      <c r="V6534" s="3"/>
      <c r="W6534" s="3"/>
      <c r="X6534" s="4"/>
    </row>
    <row r="6535" spans="22:24" x14ac:dyDescent="0.3">
      <c r="V6535" s="3"/>
      <c r="W6535" s="3"/>
      <c r="X6535" s="4"/>
    </row>
    <row r="6536" spans="22:24" x14ac:dyDescent="0.3">
      <c r="V6536" s="3"/>
      <c r="W6536" s="3"/>
      <c r="X6536" s="4"/>
    </row>
    <row r="6537" spans="22:24" x14ac:dyDescent="0.3">
      <c r="V6537" s="3"/>
      <c r="W6537" s="3"/>
      <c r="X6537" s="4"/>
    </row>
    <row r="6538" spans="22:24" x14ac:dyDescent="0.3">
      <c r="V6538" s="3"/>
      <c r="W6538" s="3"/>
      <c r="X6538" s="4"/>
    </row>
    <row r="6539" spans="22:24" x14ac:dyDescent="0.3">
      <c r="V6539" s="3"/>
      <c r="W6539" s="3"/>
      <c r="X6539" s="4"/>
    </row>
    <row r="6540" spans="22:24" x14ac:dyDescent="0.3">
      <c r="V6540" s="3"/>
      <c r="W6540" s="3"/>
      <c r="X6540" s="4"/>
    </row>
    <row r="6541" spans="22:24" x14ac:dyDescent="0.3">
      <c r="V6541" s="3"/>
      <c r="W6541" s="3"/>
      <c r="X6541" s="4"/>
    </row>
    <row r="6542" spans="22:24" x14ac:dyDescent="0.3">
      <c r="V6542" s="3"/>
      <c r="W6542" s="3"/>
      <c r="X6542" s="4"/>
    </row>
    <row r="6543" spans="22:24" x14ac:dyDescent="0.3">
      <c r="V6543" s="3"/>
      <c r="W6543" s="3"/>
      <c r="X6543" s="4"/>
    </row>
    <row r="6544" spans="22:24" x14ac:dyDescent="0.3">
      <c r="V6544" s="3"/>
      <c r="W6544" s="3"/>
      <c r="X6544" s="4"/>
    </row>
    <row r="6545" spans="22:24" x14ac:dyDescent="0.3">
      <c r="V6545" s="3"/>
      <c r="W6545" s="3"/>
      <c r="X6545" s="4"/>
    </row>
    <row r="6546" spans="22:24" x14ac:dyDescent="0.3">
      <c r="V6546" s="3"/>
      <c r="W6546" s="3"/>
      <c r="X6546" s="4"/>
    </row>
    <row r="6547" spans="22:24" x14ac:dyDescent="0.3">
      <c r="V6547" s="3"/>
      <c r="W6547" s="3"/>
      <c r="X6547" s="4"/>
    </row>
    <row r="6548" spans="22:24" x14ac:dyDescent="0.3">
      <c r="V6548" s="3"/>
      <c r="W6548" s="3"/>
      <c r="X6548" s="4"/>
    </row>
    <row r="6549" spans="22:24" x14ac:dyDescent="0.3">
      <c r="V6549" s="3"/>
      <c r="W6549" s="3"/>
      <c r="X6549" s="4"/>
    </row>
    <row r="6550" spans="22:24" x14ac:dyDescent="0.3">
      <c r="V6550" s="3"/>
      <c r="W6550" s="3"/>
      <c r="X6550" s="4"/>
    </row>
    <row r="6551" spans="22:24" x14ac:dyDescent="0.3">
      <c r="V6551" s="3"/>
      <c r="W6551" s="3"/>
      <c r="X6551" s="4"/>
    </row>
    <row r="6552" spans="22:24" x14ac:dyDescent="0.3">
      <c r="V6552" s="3"/>
      <c r="W6552" s="3"/>
      <c r="X6552" s="4"/>
    </row>
    <row r="6553" spans="22:24" x14ac:dyDescent="0.3">
      <c r="V6553" s="3"/>
      <c r="W6553" s="3"/>
      <c r="X6553" s="4"/>
    </row>
    <row r="6554" spans="22:24" x14ac:dyDescent="0.3">
      <c r="V6554" s="3"/>
      <c r="W6554" s="3"/>
      <c r="X6554" s="4"/>
    </row>
    <row r="6555" spans="22:24" x14ac:dyDescent="0.3">
      <c r="V6555" s="3"/>
      <c r="W6555" s="3"/>
      <c r="X6555" s="4"/>
    </row>
    <row r="6556" spans="22:24" x14ac:dyDescent="0.3">
      <c r="V6556" s="3"/>
      <c r="W6556" s="3"/>
      <c r="X6556" s="4"/>
    </row>
    <row r="6557" spans="22:24" x14ac:dyDescent="0.3">
      <c r="V6557" s="3"/>
      <c r="W6557" s="3"/>
      <c r="X6557" s="4"/>
    </row>
    <row r="6558" spans="22:24" x14ac:dyDescent="0.3">
      <c r="V6558" s="3"/>
      <c r="W6558" s="3"/>
      <c r="X6558" s="4"/>
    </row>
    <row r="6559" spans="22:24" x14ac:dyDescent="0.3">
      <c r="V6559" s="3"/>
      <c r="W6559" s="3"/>
      <c r="X6559" s="4"/>
    </row>
    <row r="6560" spans="22:24" x14ac:dyDescent="0.3">
      <c r="V6560" s="3"/>
      <c r="W6560" s="3"/>
      <c r="X6560" s="4"/>
    </row>
    <row r="6561" spans="22:24" x14ac:dyDescent="0.3">
      <c r="V6561" s="3"/>
      <c r="W6561" s="3"/>
      <c r="X6561" s="4"/>
    </row>
    <row r="6562" spans="22:24" x14ac:dyDescent="0.3">
      <c r="V6562" s="3"/>
      <c r="W6562" s="3"/>
      <c r="X6562" s="4"/>
    </row>
    <row r="6563" spans="22:24" x14ac:dyDescent="0.3">
      <c r="V6563" s="3"/>
      <c r="W6563" s="3"/>
      <c r="X6563" s="4"/>
    </row>
    <row r="6564" spans="22:24" x14ac:dyDescent="0.3">
      <c r="V6564" s="3"/>
      <c r="W6564" s="3"/>
      <c r="X6564" s="4"/>
    </row>
    <row r="6565" spans="22:24" x14ac:dyDescent="0.3">
      <c r="V6565" s="3"/>
      <c r="W6565" s="3"/>
      <c r="X6565" s="4"/>
    </row>
    <row r="6566" spans="22:24" x14ac:dyDescent="0.3">
      <c r="V6566" s="3"/>
      <c r="W6566" s="3"/>
      <c r="X6566" s="4"/>
    </row>
    <row r="6567" spans="22:24" x14ac:dyDescent="0.3">
      <c r="V6567" s="3"/>
      <c r="W6567" s="3"/>
      <c r="X6567" s="4"/>
    </row>
    <row r="6568" spans="22:24" x14ac:dyDescent="0.3">
      <c r="V6568" s="3"/>
      <c r="W6568" s="3"/>
      <c r="X6568" s="4"/>
    </row>
    <row r="6569" spans="22:24" x14ac:dyDescent="0.3">
      <c r="V6569" s="3"/>
      <c r="W6569" s="3"/>
      <c r="X6569" s="4"/>
    </row>
    <row r="6570" spans="22:24" x14ac:dyDescent="0.3">
      <c r="V6570" s="3"/>
      <c r="W6570" s="3"/>
      <c r="X6570" s="4"/>
    </row>
    <row r="6571" spans="22:24" x14ac:dyDescent="0.3">
      <c r="V6571" s="3"/>
      <c r="W6571" s="3"/>
      <c r="X6571" s="4"/>
    </row>
    <row r="6572" spans="22:24" x14ac:dyDescent="0.3">
      <c r="V6572" s="3"/>
      <c r="W6572" s="3"/>
      <c r="X6572" s="4"/>
    </row>
    <row r="6573" spans="22:24" x14ac:dyDescent="0.3">
      <c r="V6573" s="3"/>
      <c r="W6573" s="3"/>
      <c r="X6573" s="4"/>
    </row>
    <row r="6574" spans="22:24" x14ac:dyDescent="0.3">
      <c r="V6574" s="3"/>
      <c r="W6574" s="3"/>
      <c r="X6574" s="4"/>
    </row>
    <row r="6575" spans="22:24" x14ac:dyDescent="0.3">
      <c r="V6575" s="3"/>
      <c r="W6575" s="3"/>
      <c r="X6575" s="4"/>
    </row>
    <row r="6576" spans="22:24" x14ac:dyDescent="0.3">
      <c r="V6576" s="3"/>
      <c r="W6576" s="3"/>
      <c r="X6576" s="4"/>
    </row>
    <row r="6577" spans="22:24" x14ac:dyDescent="0.3">
      <c r="V6577" s="3"/>
      <c r="W6577" s="3"/>
      <c r="X6577" s="4"/>
    </row>
    <row r="6578" spans="22:24" x14ac:dyDescent="0.3">
      <c r="V6578" s="3"/>
      <c r="W6578" s="3"/>
      <c r="X6578" s="4"/>
    </row>
    <row r="6579" spans="22:24" x14ac:dyDescent="0.3">
      <c r="V6579" s="3"/>
      <c r="W6579" s="3"/>
      <c r="X6579" s="4"/>
    </row>
    <row r="6580" spans="22:24" x14ac:dyDescent="0.3">
      <c r="V6580" s="3"/>
      <c r="W6580" s="3"/>
      <c r="X6580" s="4"/>
    </row>
    <row r="6581" spans="22:24" x14ac:dyDescent="0.3">
      <c r="V6581" s="3"/>
      <c r="W6581" s="3"/>
      <c r="X6581" s="4"/>
    </row>
    <row r="6582" spans="22:24" x14ac:dyDescent="0.3">
      <c r="V6582" s="3"/>
      <c r="W6582" s="3"/>
      <c r="X6582" s="4"/>
    </row>
    <row r="6583" spans="22:24" x14ac:dyDescent="0.3">
      <c r="V6583" s="3"/>
      <c r="W6583" s="3"/>
      <c r="X6583" s="4"/>
    </row>
    <row r="6584" spans="22:24" x14ac:dyDescent="0.3">
      <c r="V6584" s="3"/>
      <c r="W6584" s="3"/>
      <c r="X6584" s="4"/>
    </row>
    <row r="6585" spans="22:24" x14ac:dyDescent="0.3">
      <c r="V6585" s="3"/>
      <c r="W6585" s="3"/>
      <c r="X6585" s="4"/>
    </row>
    <row r="6586" spans="22:24" x14ac:dyDescent="0.3">
      <c r="V6586" s="3"/>
      <c r="W6586" s="3"/>
      <c r="X6586" s="4"/>
    </row>
    <row r="6587" spans="22:24" x14ac:dyDescent="0.3">
      <c r="V6587" s="3"/>
      <c r="W6587" s="3"/>
      <c r="X6587" s="4"/>
    </row>
    <row r="6588" spans="22:24" x14ac:dyDescent="0.3">
      <c r="V6588" s="3"/>
      <c r="W6588" s="3"/>
      <c r="X6588" s="4"/>
    </row>
    <row r="6589" spans="22:24" x14ac:dyDescent="0.3">
      <c r="V6589" s="3"/>
      <c r="W6589" s="3"/>
      <c r="X6589" s="4"/>
    </row>
    <row r="6590" spans="22:24" x14ac:dyDescent="0.3">
      <c r="V6590" s="3"/>
      <c r="W6590" s="3"/>
      <c r="X6590" s="4"/>
    </row>
    <row r="6591" spans="22:24" x14ac:dyDescent="0.3">
      <c r="V6591" s="3"/>
      <c r="W6591" s="3"/>
      <c r="X6591" s="4"/>
    </row>
    <row r="6592" spans="22:24" x14ac:dyDescent="0.3">
      <c r="V6592" s="3"/>
      <c r="W6592" s="3"/>
      <c r="X6592" s="4"/>
    </row>
    <row r="6593" spans="22:24" x14ac:dyDescent="0.3">
      <c r="V6593" s="3"/>
      <c r="W6593" s="3"/>
      <c r="X6593" s="4"/>
    </row>
    <row r="6594" spans="22:24" x14ac:dyDescent="0.3">
      <c r="V6594" s="3"/>
      <c r="W6594" s="3"/>
      <c r="X6594" s="4"/>
    </row>
    <row r="6595" spans="22:24" x14ac:dyDescent="0.3">
      <c r="V6595" s="3"/>
      <c r="W6595" s="3"/>
      <c r="X6595" s="4"/>
    </row>
    <row r="6596" spans="22:24" x14ac:dyDescent="0.3">
      <c r="V6596" s="3"/>
      <c r="W6596" s="3"/>
      <c r="X6596" s="4"/>
    </row>
    <row r="6597" spans="22:24" x14ac:dyDescent="0.3">
      <c r="V6597" s="3"/>
      <c r="W6597" s="3"/>
      <c r="X6597" s="4"/>
    </row>
    <row r="6598" spans="22:24" x14ac:dyDescent="0.3">
      <c r="V6598" s="3"/>
      <c r="W6598" s="3"/>
      <c r="X6598" s="4"/>
    </row>
    <row r="6599" spans="22:24" x14ac:dyDescent="0.3">
      <c r="V6599" s="3"/>
      <c r="W6599" s="3"/>
      <c r="X6599" s="4"/>
    </row>
    <row r="6600" spans="22:24" x14ac:dyDescent="0.3">
      <c r="V6600" s="3"/>
      <c r="W6600" s="3"/>
      <c r="X6600" s="4"/>
    </row>
    <row r="6601" spans="22:24" x14ac:dyDescent="0.3">
      <c r="V6601" s="3"/>
      <c r="W6601" s="3"/>
      <c r="X6601" s="4"/>
    </row>
    <row r="6602" spans="22:24" x14ac:dyDescent="0.3">
      <c r="V6602" s="3"/>
      <c r="W6602" s="3"/>
      <c r="X6602" s="4"/>
    </row>
    <row r="6603" spans="22:24" x14ac:dyDescent="0.3">
      <c r="V6603" s="3"/>
      <c r="W6603" s="3"/>
      <c r="X6603" s="4"/>
    </row>
    <row r="6604" spans="22:24" x14ac:dyDescent="0.3">
      <c r="V6604" s="3"/>
      <c r="W6604" s="3"/>
      <c r="X6604" s="4"/>
    </row>
    <row r="6605" spans="22:24" x14ac:dyDescent="0.3">
      <c r="V6605" s="3"/>
      <c r="W6605" s="3"/>
      <c r="X6605" s="4"/>
    </row>
    <row r="6606" spans="22:24" x14ac:dyDescent="0.3">
      <c r="V6606" s="3"/>
      <c r="W6606" s="3"/>
      <c r="X6606" s="4"/>
    </row>
    <row r="6607" spans="22:24" x14ac:dyDescent="0.3">
      <c r="V6607" s="3"/>
      <c r="W6607" s="3"/>
      <c r="X6607" s="4"/>
    </row>
    <row r="6608" spans="22:24" x14ac:dyDescent="0.3">
      <c r="V6608" s="3"/>
      <c r="W6608" s="3"/>
      <c r="X6608" s="4"/>
    </row>
    <row r="6609" spans="22:24" x14ac:dyDescent="0.3">
      <c r="V6609" s="3"/>
      <c r="W6609" s="3"/>
      <c r="X6609" s="4"/>
    </row>
    <row r="6610" spans="22:24" x14ac:dyDescent="0.3">
      <c r="V6610" s="3"/>
      <c r="W6610" s="3"/>
      <c r="X6610" s="4"/>
    </row>
    <row r="6611" spans="22:24" x14ac:dyDescent="0.3">
      <c r="V6611" s="3"/>
      <c r="W6611" s="3"/>
      <c r="X6611" s="4"/>
    </row>
    <row r="6612" spans="22:24" x14ac:dyDescent="0.3">
      <c r="V6612" s="3"/>
      <c r="W6612" s="3"/>
      <c r="X6612" s="4"/>
    </row>
    <row r="6613" spans="22:24" x14ac:dyDescent="0.3">
      <c r="V6613" s="3"/>
      <c r="W6613" s="3"/>
      <c r="X6613" s="4"/>
    </row>
    <row r="6614" spans="22:24" x14ac:dyDescent="0.3">
      <c r="V6614" s="3"/>
      <c r="W6614" s="3"/>
      <c r="X6614" s="4"/>
    </row>
    <row r="6615" spans="22:24" x14ac:dyDescent="0.3">
      <c r="V6615" s="3"/>
      <c r="W6615" s="3"/>
      <c r="X6615" s="4"/>
    </row>
    <row r="6616" spans="22:24" x14ac:dyDescent="0.3">
      <c r="V6616" s="3"/>
      <c r="W6616" s="3"/>
      <c r="X6616" s="4"/>
    </row>
    <row r="6617" spans="22:24" x14ac:dyDescent="0.3">
      <c r="V6617" s="3"/>
      <c r="W6617" s="3"/>
      <c r="X6617" s="4"/>
    </row>
    <row r="6618" spans="22:24" x14ac:dyDescent="0.3">
      <c r="V6618" s="3"/>
      <c r="W6618" s="3"/>
      <c r="X6618" s="4"/>
    </row>
    <row r="6619" spans="22:24" x14ac:dyDescent="0.3">
      <c r="V6619" s="3"/>
      <c r="W6619" s="3"/>
      <c r="X6619" s="4"/>
    </row>
    <row r="6620" spans="22:24" x14ac:dyDescent="0.3">
      <c r="V6620" s="3"/>
      <c r="W6620" s="3"/>
      <c r="X6620" s="4"/>
    </row>
    <row r="6621" spans="22:24" x14ac:dyDescent="0.3">
      <c r="V6621" s="3"/>
      <c r="W6621" s="3"/>
      <c r="X6621" s="4"/>
    </row>
    <row r="6622" spans="22:24" x14ac:dyDescent="0.3">
      <c r="V6622" s="3"/>
      <c r="W6622" s="3"/>
      <c r="X6622" s="4"/>
    </row>
    <row r="6623" spans="22:24" x14ac:dyDescent="0.3">
      <c r="V6623" s="3"/>
      <c r="W6623" s="3"/>
      <c r="X6623" s="4"/>
    </row>
    <row r="6624" spans="22:24" x14ac:dyDescent="0.3">
      <c r="V6624" s="3"/>
      <c r="W6624" s="3"/>
      <c r="X6624" s="4"/>
    </row>
    <row r="6625" spans="22:24" x14ac:dyDescent="0.3">
      <c r="V6625" s="3"/>
      <c r="W6625" s="3"/>
      <c r="X6625" s="4"/>
    </row>
    <row r="6626" spans="22:24" x14ac:dyDescent="0.3">
      <c r="V6626" s="3"/>
      <c r="W6626" s="3"/>
      <c r="X6626" s="4"/>
    </row>
    <row r="6627" spans="22:24" x14ac:dyDescent="0.3">
      <c r="V6627" s="3"/>
      <c r="W6627" s="3"/>
      <c r="X6627" s="4"/>
    </row>
    <row r="6628" spans="22:24" x14ac:dyDescent="0.3">
      <c r="V6628" s="3"/>
      <c r="W6628" s="3"/>
      <c r="X6628" s="4"/>
    </row>
    <row r="6629" spans="22:24" x14ac:dyDescent="0.3">
      <c r="V6629" s="3"/>
      <c r="W6629" s="3"/>
      <c r="X6629" s="4"/>
    </row>
    <row r="6630" spans="22:24" x14ac:dyDescent="0.3">
      <c r="V6630" s="3"/>
      <c r="W6630" s="3"/>
      <c r="X6630" s="4"/>
    </row>
    <row r="6631" spans="22:24" x14ac:dyDescent="0.3">
      <c r="V6631" s="3"/>
      <c r="W6631" s="3"/>
      <c r="X6631" s="4"/>
    </row>
    <row r="6632" spans="22:24" x14ac:dyDescent="0.3">
      <c r="V6632" s="3"/>
      <c r="W6632" s="3"/>
      <c r="X6632" s="4"/>
    </row>
    <row r="6633" spans="22:24" x14ac:dyDescent="0.3">
      <c r="V6633" s="3"/>
      <c r="W6633" s="3"/>
      <c r="X6633" s="4"/>
    </row>
    <row r="6634" spans="22:24" x14ac:dyDescent="0.3">
      <c r="V6634" s="3"/>
      <c r="W6634" s="3"/>
      <c r="X6634" s="4"/>
    </row>
    <row r="6635" spans="22:24" x14ac:dyDescent="0.3">
      <c r="V6635" s="3"/>
      <c r="W6635" s="3"/>
      <c r="X6635" s="4"/>
    </row>
    <row r="6636" spans="22:24" x14ac:dyDescent="0.3">
      <c r="V6636" s="3"/>
      <c r="W6636" s="3"/>
      <c r="X6636" s="4"/>
    </row>
    <row r="6637" spans="22:24" x14ac:dyDescent="0.3">
      <c r="V6637" s="3"/>
      <c r="W6637" s="3"/>
      <c r="X6637" s="4"/>
    </row>
    <row r="6638" spans="22:24" x14ac:dyDescent="0.3">
      <c r="V6638" s="3"/>
      <c r="W6638" s="3"/>
      <c r="X6638" s="4"/>
    </row>
    <row r="6639" spans="22:24" x14ac:dyDescent="0.3">
      <c r="V6639" s="3"/>
      <c r="W6639" s="3"/>
      <c r="X6639" s="4"/>
    </row>
    <row r="6640" spans="22:24" x14ac:dyDescent="0.3">
      <c r="V6640" s="3"/>
      <c r="W6640" s="3"/>
      <c r="X6640" s="4"/>
    </row>
    <row r="6641" spans="22:24" x14ac:dyDescent="0.3">
      <c r="V6641" s="3"/>
      <c r="W6641" s="3"/>
      <c r="X6641" s="4"/>
    </row>
    <row r="6642" spans="22:24" x14ac:dyDescent="0.3">
      <c r="V6642" s="3"/>
      <c r="W6642" s="3"/>
      <c r="X6642" s="4"/>
    </row>
    <row r="6643" spans="22:24" x14ac:dyDescent="0.3">
      <c r="V6643" s="3"/>
      <c r="W6643" s="3"/>
      <c r="X6643" s="4"/>
    </row>
    <row r="6644" spans="22:24" x14ac:dyDescent="0.3">
      <c r="V6644" s="3"/>
      <c r="W6644" s="3"/>
      <c r="X6644" s="4"/>
    </row>
    <row r="6645" spans="22:24" x14ac:dyDescent="0.3">
      <c r="V6645" s="3"/>
      <c r="W6645" s="3"/>
      <c r="X6645" s="4"/>
    </row>
    <row r="6646" spans="22:24" x14ac:dyDescent="0.3">
      <c r="V6646" s="3"/>
      <c r="W6646" s="3"/>
      <c r="X6646" s="4"/>
    </row>
    <row r="6647" spans="22:24" x14ac:dyDescent="0.3">
      <c r="V6647" s="3"/>
      <c r="W6647" s="3"/>
      <c r="X6647" s="4"/>
    </row>
    <row r="6648" spans="22:24" x14ac:dyDescent="0.3">
      <c r="V6648" s="3"/>
      <c r="W6648" s="3"/>
      <c r="X6648" s="4"/>
    </row>
    <row r="6649" spans="22:24" x14ac:dyDescent="0.3">
      <c r="V6649" s="3"/>
      <c r="W6649" s="3"/>
      <c r="X6649" s="4"/>
    </row>
    <row r="6650" spans="22:24" x14ac:dyDescent="0.3">
      <c r="V6650" s="3"/>
      <c r="W6650" s="3"/>
      <c r="X6650" s="4"/>
    </row>
    <row r="6651" spans="22:24" x14ac:dyDescent="0.3">
      <c r="V6651" s="3"/>
      <c r="W6651" s="3"/>
      <c r="X6651" s="4"/>
    </row>
    <row r="6652" spans="22:24" x14ac:dyDescent="0.3">
      <c r="V6652" s="3"/>
      <c r="W6652" s="3"/>
      <c r="X6652" s="4"/>
    </row>
    <row r="6653" spans="22:24" x14ac:dyDescent="0.3">
      <c r="V6653" s="3"/>
      <c r="W6653" s="3"/>
      <c r="X6653" s="4"/>
    </row>
    <row r="6654" spans="22:24" x14ac:dyDescent="0.3">
      <c r="V6654" s="3"/>
      <c r="W6654" s="3"/>
      <c r="X6654" s="4"/>
    </row>
    <row r="6655" spans="22:24" x14ac:dyDescent="0.3">
      <c r="V6655" s="3"/>
      <c r="W6655" s="3"/>
      <c r="X6655" s="4"/>
    </row>
    <row r="6656" spans="22:24" x14ac:dyDescent="0.3">
      <c r="V6656" s="3"/>
      <c r="W6656" s="3"/>
      <c r="X6656" s="4"/>
    </row>
    <row r="6657" spans="22:24" x14ac:dyDescent="0.3">
      <c r="V6657" s="3"/>
      <c r="W6657" s="3"/>
      <c r="X6657" s="4"/>
    </row>
    <row r="6658" spans="22:24" x14ac:dyDescent="0.3">
      <c r="V6658" s="3"/>
      <c r="W6658" s="3"/>
      <c r="X6658" s="4"/>
    </row>
    <row r="6659" spans="22:24" x14ac:dyDescent="0.3">
      <c r="V6659" s="3"/>
      <c r="W6659" s="3"/>
      <c r="X6659" s="4"/>
    </row>
    <row r="6660" spans="22:24" x14ac:dyDescent="0.3">
      <c r="V6660" s="3"/>
      <c r="W6660" s="3"/>
      <c r="X6660" s="4"/>
    </row>
    <row r="6661" spans="22:24" x14ac:dyDescent="0.3">
      <c r="V6661" s="3"/>
      <c r="W6661" s="3"/>
      <c r="X6661" s="4"/>
    </row>
    <row r="6662" spans="22:24" x14ac:dyDescent="0.3">
      <c r="V6662" s="3"/>
      <c r="W6662" s="3"/>
      <c r="X6662" s="4"/>
    </row>
    <row r="6663" spans="22:24" x14ac:dyDescent="0.3">
      <c r="V6663" s="3"/>
      <c r="W6663" s="3"/>
      <c r="X6663" s="4"/>
    </row>
    <row r="6664" spans="22:24" x14ac:dyDescent="0.3">
      <c r="V6664" s="3"/>
      <c r="W6664" s="3"/>
      <c r="X6664" s="4"/>
    </row>
    <row r="6665" spans="22:24" x14ac:dyDescent="0.3">
      <c r="V6665" s="3"/>
      <c r="W6665" s="3"/>
      <c r="X6665" s="4"/>
    </row>
    <row r="6666" spans="22:24" x14ac:dyDescent="0.3">
      <c r="V6666" s="3"/>
      <c r="W6666" s="3"/>
      <c r="X6666" s="4"/>
    </row>
    <row r="6667" spans="22:24" x14ac:dyDescent="0.3">
      <c r="V6667" s="3"/>
      <c r="W6667" s="3"/>
      <c r="X6667" s="4"/>
    </row>
    <row r="6668" spans="22:24" x14ac:dyDescent="0.3">
      <c r="V6668" s="3"/>
      <c r="W6668" s="3"/>
      <c r="X6668" s="4"/>
    </row>
    <row r="6669" spans="22:24" x14ac:dyDescent="0.3">
      <c r="V6669" s="3"/>
      <c r="W6669" s="3"/>
      <c r="X6669" s="4"/>
    </row>
    <row r="6670" spans="22:24" x14ac:dyDescent="0.3">
      <c r="V6670" s="3"/>
      <c r="W6670" s="3"/>
      <c r="X6670" s="4"/>
    </row>
    <row r="6671" spans="22:24" x14ac:dyDescent="0.3">
      <c r="V6671" s="3"/>
      <c r="W6671" s="3"/>
      <c r="X6671" s="4"/>
    </row>
    <row r="6672" spans="22:24" x14ac:dyDescent="0.3">
      <c r="V6672" s="3"/>
      <c r="W6672" s="3"/>
      <c r="X6672" s="4"/>
    </row>
    <row r="6673" spans="22:24" x14ac:dyDescent="0.3">
      <c r="V6673" s="3"/>
      <c r="W6673" s="3"/>
      <c r="X6673" s="4"/>
    </row>
    <row r="6674" spans="22:24" x14ac:dyDescent="0.3">
      <c r="V6674" s="3"/>
      <c r="W6674" s="3"/>
      <c r="X6674" s="4"/>
    </row>
    <row r="6675" spans="22:24" x14ac:dyDescent="0.3">
      <c r="V6675" s="3"/>
      <c r="W6675" s="3"/>
      <c r="X6675" s="4"/>
    </row>
    <row r="6676" spans="22:24" x14ac:dyDescent="0.3">
      <c r="V6676" s="3"/>
      <c r="W6676" s="3"/>
      <c r="X6676" s="4"/>
    </row>
    <row r="6677" spans="22:24" x14ac:dyDescent="0.3">
      <c r="V6677" s="3"/>
      <c r="W6677" s="3"/>
      <c r="X6677" s="4"/>
    </row>
    <row r="6678" spans="22:24" x14ac:dyDescent="0.3">
      <c r="V6678" s="3"/>
      <c r="W6678" s="3"/>
      <c r="X6678" s="4"/>
    </row>
    <row r="6679" spans="22:24" x14ac:dyDescent="0.3">
      <c r="V6679" s="3"/>
      <c r="W6679" s="3"/>
      <c r="X6679" s="4"/>
    </row>
    <row r="6680" spans="22:24" x14ac:dyDescent="0.3">
      <c r="V6680" s="3"/>
      <c r="W6680" s="3"/>
      <c r="X6680" s="4"/>
    </row>
    <row r="6681" spans="22:24" x14ac:dyDescent="0.3">
      <c r="V6681" s="3"/>
      <c r="W6681" s="3"/>
      <c r="X6681" s="4"/>
    </row>
    <row r="6682" spans="22:24" x14ac:dyDescent="0.3">
      <c r="V6682" s="3"/>
      <c r="W6682" s="3"/>
      <c r="X6682" s="4"/>
    </row>
    <row r="6683" spans="22:24" x14ac:dyDescent="0.3">
      <c r="V6683" s="3"/>
      <c r="W6683" s="3"/>
      <c r="X6683" s="4"/>
    </row>
    <row r="6684" spans="22:24" x14ac:dyDescent="0.3">
      <c r="V6684" s="3"/>
      <c r="W6684" s="3"/>
      <c r="X6684" s="4"/>
    </row>
    <row r="6685" spans="22:24" x14ac:dyDescent="0.3">
      <c r="V6685" s="3"/>
      <c r="W6685" s="3"/>
      <c r="X6685" s="4"/>
    </row>
    <row r="6686" spans="22:24" x14ac:dyDescent="0.3">
      <c r="V6686" s="3"/>
      <c r="W6686" s="3"/>
      <c r="X6686" s="4"/>
    </row>
    <row r="6687" spans="22:24" x14ac:dyDescent="0.3">
      <c r="V6687" s="3"/>
      <c r="W6687" s="3"/>
      <c r="X6687" s="4"/>
    </row>
    <row r="6688" spans="22:24" x14ac:dyDescent="0.3">
      <c r="V6688" s="3"/>
      <c r="W6688" s="3"/>
      <c r="X6688" s="4"/>
    </row>
    <row r="6689" spans="22:24" x14ac:dyDescent="0.3">
      <c r="V6689" s="3"/>
      <c r="W6689" s="3"/>
      <c r="X6689" s="4"/>
    </row>
    <row r="6690" spans="22:24" x14ac:dyDescent="0.3">
      <c r="V6690" s="3"/>
      <c r="W6690" s="3"/>
      <c r="X6690" s="4"/>
    </row>
    <row r="6691" spans="22:24" x14ac:dyDescent="0.3">
      <c r="V6691" s="3"/>
      <c r="W6691" s="3"/>
      <c r="X6691" s="4"/>
    </row>
    <row r="6692" spans="22:24" x14ac:dyDescent="0.3">
      <c r="V6692" s="3"/>
      <c r="W6692" s="3"/>
      <c r="X6692" s="4"/>
    </row>
    <row r="6693" spans="22:24" x14ac:dyDescent="0.3">
      <c r="V6693" s="3"/>
      <c r="W6693" s="3"/>
      <c r="X6693" s="4"/>
    </row>
    <row r="6694" spans="22:24" x14ac:dyDescent="0.3">
      <c r="V6694" s="3"/>
      <c r="W6694" s="3"/>
      <c r="X6694" s="4"/>
    </row>
    <row r="6695" spans="22:24" x14ac:dyDescent="0.3">
      <c r="V6695" s="3"/>
      <c r="W6695" s="3"/>
      <c r="X6695" s="4"/>
    </row>
    <row r="6696" spans="22:24" x14ac:dyDescent="0.3">
      <c r="V6696" s="3"/>
      <c r="W6696" s="3"/>
      <c r="X6696" s="4"/>
    </row>
    <row r="6697" spans="22:24" x14ac:dyDescent="0.3">
      <c r="V6697" s="3"/>
      <c r="W6697" s="3"/>
      <c r="X6697" s="4"/>
    </row>
    <row r="6698" spans="22:24" x14ac:dyDescent="0.3">
      <c r="V6698" s="3"/>
      <c r="W6698" s="3"/>
      <c r="X6698" s="4"/>
    </row>
    <row r="6699" spans="22:24" x14ac:dyDescent="0.3">
      <c r="V6699" s="3"/>
      <c r="W6699" s="3"/>
      <c r="X6699" s="4"/>
    </row>
    <row r="6700" spans="22:24" x14ac:dyDescent="0.3">
      <c r="V6700" s="3"/>
      <c r="W6700" s="3"/>
      <c r="X6700" s="4"/>
    </row>
    <row r="6701" spans="22:24" x14ac:dyDescent="0.3">
      <c r="V6701" s="3"/>
      <c r="W6701" s="3"/>
      <c r="X6701" s="4"/>
    </row>
    <row r="6702" spans="22:24" x14ac:dyDescent="0.3">
      <c r="V6702" s="3"/>
      <c r="W6702" s="3"/>
      <c r="X6702" s="4"/>
    </row>
    <row r="6703" spans="22:24" x14ac:dyDescent="0.3">
      <c r="V6703" s="3"/>
      <c r="W6703" s="3"/>
      <c r="X6703" s="4"/>
    </row>
    <row r="6704" spans="22:24" x14ac:dyDescent="0.3">
      <c r="V6704" s="3"/>
      <c r="W6704" s="3"/>
      <c r="X6704" s="4"/>
    </row>
    <row r="6705" spans="22:24" x14ac:dyDescent="0.3">
      <c r="V6705" s="3"/>
      <c r="W6705" s="3"/>
      <c r="X6705" s="4"/>
    </row>
    <row r="6706" spans="22:24" x14ac:dyDescent="0.3">
      <c r="V6706" s="3"/>
      <c r="W6706" s="3"/>
      <c r="X6706" s="4"/>
    </row>
    <row r="6707" spans="22:24" x14ac:dyDescent="0.3">
      <c r="V6707" s="3"/>
      <c r="W6707" s="3"/>
      <c r="X6707" s="4"/>
    </row>
    <row r="6708" spans="22:24" x14ac:dyDescent="0.3">
      <c r="V6708" s="3"/>
      <c r="W6708" s="3"/>
      <c r="X6708" s="4"/>
    </row>
    <row r="6709" spans="22:24" x14ac:dyDescent="0.3">
      <c r="V6709" s="3"/>
      <c r="W6709" s="3"/>
      <c r="X6709" s="4"/>
    </row>
    <row r="6710" spans="22:24" x14ac:dyDescent="0.3">
      <c r="V6710" s="3"/>
      <c r="W6710" s="3"/>
      <c r="X6710" s="4"/>
    </row>
    <row r="6711" spans="22:24" x14ac:dyDescent="0.3">
      <c r="V6711" s="3"/>
      <c r="W6711" s="3"/>
      <c r="X6711" s="4"/>
    </row>
    <row r="6712" spans="22:24" x14ac:dyDescent="0.3">
      <c r="V6712" s="3"/>
      <c r="W6712" s="3"/>
      <c r="X6712" s="4"/>
    </row>
    <row r="6713" spans="22:24" x14ac:dyDescent="0.3">
      <c r="V6713" s="3"/>
      <c r="W6713" s="3"/>
      <c r="X6713" s="4"/>
    </row>
    <row r="6714" spans="22:24" x14ac:dyDescent="0.3">
      <c r="V6714" s="3"/>
      <c r="W6714" s="3"/>
      <c r="X6714" s="4"/>
    </row>
    <row r="6715" spans="22:24" x14ac:dyDescent="0.3">
      <c r="V6715" s="3"/>
      <c r="W6715" s="3"/>
      <c r="X6715" s="4"/>
    </row>
    <row r="6716" spans="22:24" x14ac:dyDescent="0.3">
      <c r="V6716" s="3"/>
      <c r="W6716" s="3"/>
      <c r="X6716" s="4"/>
    </row>
    <row r="6717" spans="22:24" x14ac:dyDescent="0.3">
      <c r="V6717" s="3"/>
      <c r="W6717" s="3"/>
      <c r="X6717" s="4"/>
    </row>
    <row r="6718" spans="22:24" x14ac:dyDescent="0.3">
      <c r="V6718" s="3"/>
      <c r="W6718" s="3"/>
      <c r="X6718" s="4"/>
    </row>
    <row r="6719" spans="22:24" x14ac:dyDescent="0.3">
      <c r="V6719" s="3"/>
      <c r="W6719" s="3"/>
      <c r="X6719" s="4"/>
    </row>
    <row r="6720" spans="22:24" x14ac:dyDescent="0.3">
      <c r="V6720" s="3"/>
      <c r="W6720" s="3"/>
      <c r="X6720" s="4"/>
    </row>
    <row r="6721" spans="22:24" x14ac:dyDescent="0.3">
      <c r="V6721" s="3"/>
      <c r="W6721" s="3"/>
      <c r="X6721" s="4"/>
    </row>
    <row r="6722" spans="22:24" x14ac:dyDescent="0.3">
      <c r="V6722" s="3"/>
      <c r="W6722" s="3"/>
      <c r="X6722" s="4"/>
    </row>
    <row r="6723" spans="22:24" x14ac:dyDescent="0.3">
      <c r="V6723" s="3"/>
      <c r="W6723" s="3"/>
      <c r="X6723" s="4"/>
    </row>
    <row r="6724" spans="22:24" x14ac:dyDescent="0.3">
      <c r="V6724" s="3"/>
      <c r="W6724" s="3"/>
      <c r="X6724" s="4"/>
    </row>
    <row r="6725" spans="22:24" x14ac:dyDescent="0.3">
      <c r="V6725" s="3"/>
      <c r="W6725" s="3"/>
      <c r="X6725" s="4"/>
    </row>
    <row r="6726" spans="22:24" x14ac:dyDescent="0.3">
      <c r="V6726" s="3"/>
      <c r="W6726" s="3"/>
      <c r="X6726" s="4"/>
    </row>
    <row r="6727" spans="22:24" x14ac:dyDescent="0.3">
      <c r="V6727" s="3"/>
      <c r="W6727" s="3"/>
      <c r="X6727" s="4"/>
    </row>
    <row r="6728" spans="22:24" x14ac:dyDescent="0.3">
      <c r="V6728" s="3"/>
      <c r="W6728" s="3"/>
      <c r="X6728" s="4"/>
    </row>
    <row r="6729" spans="22:24" x14ac:dyDescent="0.3">
      <c r="V6729" s="3"/>
      <c r="W6729" s="3"/>
      <c r="X6729" s="4"/>
    </row>
    <row r="6730" spans="22:24" x14ac:dyDescent="0.3">
      <c r="V6730" s="3"/>
      <c r="W6730" s="3"/>
      <c r="X6730" s="4"/>
    </row>
    <row r="6731" spans="22:24" x14ac:dyDescent="0.3">
      <c r="V6731" s="3"/>
      <c r="W6731" s="3"/>
      <c r="X6731" s="4"/>
    </row>
    <row r="6732" spans="22:24" x14ac:dyDescent="0.3">
      <c r="V6732" s="3"/>
      <c r="W6732" s="3"/>
      <c r="X6732" s="4"/>
    </row>
    <row r="6733" spans="22:24" x14ac:dyDescent="0.3">
      <c r="V6733" s="3"/>
      <c r="W6733" s="3"/>
      <c r="X6733" s="4"/>
    </row>
    <row r="6734" spans="22:24" x14ac:dyDescent="0.3">
      <c r="V6734" s="3"/>
      <c r="W6734" s="3"/>
      <c r="X6734" s="4"/>
    </row>
    <row r="6735" spans="22:24" x14ac:dyDescent="0.3">
      <c r="V6735" s="3"/>
      <c r="W6735" s="3"/>
      <c r="X6735" s="4"/>
    </row>
    <row r="6736" spans="22:24" x14ac:dyDescent="0.3">
      <c r="V6736" s="3"/>
      <c r="W6736" s="3"/>
      <c r="X6736" s="4"/>
    </row>
    <row r="6737" spans="22:24" x14ac:dyDescent="0.3">
      <c r="V6737" s="3"/>
      <c r="W6737" s="3"/>
      <c r="X6737" s="4"/>
    </row>
    <row r="6738" spans="22:24" x14ac:dyDescent="0.3">
      <c r="V6738" s="3"/>
      <c r="W6738" s="3"/>
      <c r="X6738" s="4"/>
    </row>
    <row r="6739" spans="22:24" x14ac:dyDescent="0.3">
      <c r="V6739" s="3"/>
      <c r="W6739" s="3"/>
      <c r="X6739" s="4"/>
    </row>
    <row r="6740" spans="22:24" x14ac:dyDescent="0.3">
      <c r="V6740" s="3"/>
      <c r="W6740" s="3"/>
      <c r="X6740" s="4"/>
    </row>
    <row r="6741" spans="22:24" x14ac:dyDescent="0.3">
      <c r="V6741" s="3"/>
      <c r="W6741" s="3"/>
      <c r="X6741" s="4"/>
    </row>
    <row r="6742" spans="22:24" x14ac:dyDescent="0.3">
      <c r="V6742" s="3"/>
      <c r="W6742" s="3"/>
      <c r="X6742" s="4"/>
    </row>
    <row r="6743" spans="22:24" x14ac:dyDescent="0.3">
      <c r="V6743" s="3"/>
      <c r="W6743" s="3"/>
      <c r="X6743" s="4"/>
    </row>
    <row r="6744" spans="22:24" x14ac:dyDescent="0.3">
      <c r="V6744" s="3"/>
      <c r="W6744" s="3"/>
      <c r="X6744" s="4"/>
    </row>
    <row r="6745" spans="22:24" x14ac:dyDescent="0.3">
      <c r="V6745" s="3"/>
      <c r="W6745" s="3"/>
      <c r="X6745" s="4"/>
    </row>
    <row r="6746" spans="22:24" x14ac:dyDescent="0.3">
      <c r="V6746" s="3"/>
      <c r="W6746" s="3"/>
      <c r="X6746" s="4"/>
    </row>
    <row r="6747" spans="22:24" x14ac:dyDescent="0.3">
      <c r="V6747" s="3"/>
      <c r="W6747" s="3"/>
      <c r="X6747" s="4"/>
    </row>
    <row r="6748" spans="22:24" x14ac:dyDescent="0.3">
      <c r="V6748" s="3"/>
      <c r="W6748" s="3"/>
      <c r="X6748" s="4"/>
    </row>
    <row r="6749" spans="22:24" x14ac:dyDescent="0.3">
      <c r="V6749" s="3"/>
      <c r="W6749" s="3"/>
      <c r="X6749" s="4"/>
    </row>
    <row r="6750" spans="22:24" x14ac:dyDescent="0.3">
      <c r="V6750" s="3"/>
      <c r="W6750" s="3"/>
      <c r="X6750" s="4"/>
    </row>
    <row r="6751" spans="22:24" x14ac:dyDescent="0.3">
      <c r="V6751" s="3"/>
      <c r="W6751" s="3"/>
      <c r="X6751" s="4"/>
    </row>
    <row r="6752" spans="22:24" x14ac:dyDescent="0.3">
      <c r="V6752" s="3"/>
      <c r="W6752" s="3"/>
      <c r="X6752" s="4"/>
    </row>
    <row r="6753" spans="22:24" x14ac:dyDescent="0.3">
      <c r="V6753" s="3"/>
      <c r="W6753" s="3"/>
      <c r="X6753" s="4"/>
    </row>
    <row r="6754" spans="22:24" x14ac:dyDescent="0.3">
      <c r="V6754" s="3"/>
      <c r="W6754" s="3"/>
      <c r="X6754" s="4"/>
    </row>
    <row r="6755" spans="22:24" x14ac:dyDescent="0.3">
      <c r="V6755" s="3"/>
      <c r="W6755" s="3"/>
      <c r="X6755" s="4"/>
    </row>
    <row r="6756" spans="22:24" x14ac:dyDescent="0.3">
      <c r="V6756" s="3"/>
      <c r="W6756" s="3"/>
      <c r="X6756" s="4"/>
    </row>
    <row r="6757" spans="22:24" x14ac:dyDescent="0.3">
      <c r="V6757" s="3"/>
      <c r="W6757" s="3"/>
      <c r="X6757" s="4"/>
    </row>
    <row r="6758" spans="22:24" x14ac:dyDescent="0.3">
      <c r="V6758" s="3"/>
      <c r="W6758" s="3"/>
      <c r="X6758" s="4"/>
    </row>
    <row r="6759" spans="22:24" x14ac:dyDescent="0.3">
      <c r="V6759" s="3"/>
      <c r="W6759" s="3"/>
      <c r="X6759" s="4"/>
    </row>
    <row r="6760" spans="22:24" x14ac:dyDescent="0.3">
      <c r="V6760" s="3"/>
      <c r="W6760" s="3"/>
      <c r="X6760" s="4"/>
    </row>
    <row r="6761" spans="22:24" x14ac:dyDescent="0.3">
      <c r="V6761" s="3"/>
      <c r="W6761" s="3"/>
      <c r="X6761" s="4"/>
    </row>
    <row r="6762" spans="22:24" x14ac:dyDescent="0.3">
      <c r="V6762" s="3"/>
      <c r="W6762" s="3"/>
      <c r="X6762" s="4"/>
    </row>
    <row r="6763" spans="22:24" x14ac:dyDescent="0.3">
      <c r="V6763" s="3"/>
      <c r="W6763" s="3"/>
      <c r="X6763" s="4"/>
    </row>
    <row r="6764" spans="22:24" x14ac:dyDescent="0.3">
      <c r="V6764" s="3"/>
      <c r="W6764" s="3"/>
      <c r="X6764" s="4"/>
    </row>
    <row r="6765" spans="22:24" x14ac:dyDescent="0.3">
      <c r="V6765" s="3"/>
      <c r="W6765" s="3"/>
      <c r="X6765" s="4"/>
    </row>
    <row r="6766" spans="22:24" x14ac:dyDescent="0.3">
      <c r="V6766" s="3"/>
      <c r="W6766" s="3"/>
      <c r="X6766" s="4"/>
    </row>
    <row r="6767" spans="22:24" x14ac:dyDescent="0.3">
      <c r="V6767" s="3"/>
      <c r="W6767" s="3"/>
      <c r="X6767" s="4"/>
    </row>
    <row r="6768" spans="22:24" x14ac:dyDescent="0.3">
      <c r="V6768" s="3"/>
      <c r="W6768" s="3"/>
      <c r="X6768" s="4"/>
    </row>
    <row r="6769" spans="22:24" x14ac:dyDescent="0.3">
      <c r="V6769" s="3"/>
      <c r="W6769" s="3"/>
      <c r="X6769" s="4"/>
    </row>
    <row r="6770" spans="22:24" x14ac:dyDescent="0.3">
      <c r="V6770" s="3"/>
      <c r="W6770" s="3"/>
      <c r="X6770" s="4"/>
    </row>
    <row r="6771" spans="22:24" x14ac:dyDescent="0.3">
      <c r="V6771" s="3"/>
      <c r="W6771" s="3"/>
      <c r="X6771" s="4"/>
    </row>
    <row r="6772" spans="22:24" x14ac:dyDescent="0.3">
      <c r="V6772" s="3"/>
      <c r="W6772" s="3"/>
      <c r="X6772" s="4"/>
    </row>
    <row r="6773" spans="22:24" x14ac:dyDescent="0.3">
      <c r="V6773" s="3"/>
      <c r="W6773" s="3"/>
      <c r="X6773" s="4"/>
    </row>
    <row r="6774" spans="22:24" x14ac:dyDescent="0.3">
      <c r="V6774" s="3"/>
      <c r="W6774" s="3"/>
      <c r="X6774" s="4"/>
    </row>
    <row r="6775" spans="22:24" x14ac:dyDescent="0.3">
      <c r="V6775" s="3"/>
      <c r="W6775" s="3"/>
      <c r="X6775" s="4"/>
    </row>
    <row r="6776" spans="22:24" x14ac:dyDescent="0.3">
      <c r="V6776" s="3"/>
      <c r="W6776" s="3"/>
      <c r="X6776" s="4"/>
    </row>
    <row r="6777" spans="22:24" x14ac:dyDescent="0.3">
      <c r="V6777" s="3"/>
      <c r="W6777" s="3"/>
      <c r="X6777" s="4"/>
    </row>
    <row r="6778" spans="22:24" x14ac:dyDescent="0.3">
      <c r="V6778" s="3"/>
      <c r="W6778" s="3"/>
      <c r="X6778" s="4"/>
    </row>
    <row r="6779" spans="22:24" x14ac:dyDescent="0.3">
      <c r="V6779" s="3"/>
      <c r="W6779" s="3"/>
      <c r="X6779" s="4"/>
    </row>
    <row r="6780" spans="22:24" x14ac:dyDescent="0.3">
      <c r="V6780" s="3"/>
      <c r="W6780" s="3"/>
      <c r="X6780" s="4"/>
    </row>
    <row r="6781" spans="22:24" x14ac:dyDescent="0.3">
      <c r="V6781" s="3"/>
      <c r="W6781" s="3"/>
      <c r="X6781" s="4"/>
    </row>
    <row r="6782" spans="22:24" x14ac:dyDescent="0.3">
      <c r="V6782" s="3"/>
      <c r="W6782" s="3"/>
      <c r="X6782" s="4"/>
    </row>
    <row r="6783" spans="22:24" x14ac:dyDescent="0.3">
      <c r="V6783" s="3"/>
      <c r="W6783" s="3"/>
      <c r="X6783" s="4"/>
    </row>
    <row r="6784" spans="22:24" x14ac:dyDescent="0.3">
      <c r="V6784" s="3"/>
      <c r="W6784" s="3"/>
      <c r="X6784" s="4"/>
    </row>
    <row r="6785" spans="22:24" x14ac:dyDescent="0.3">
      <c r="V6785" s="3"/>
      <c r="W6785" s="3"/>
      <c r="X6785" s="4"/>
    </row>
    <row r="6786" spans="22:24" x14ac:dyDescent="0.3">
      <c r="V6786" s="3"/>
      <c r="W6786" s="3"/>
      <c r="X6786" s="4"/>
    </row>
    <row r="6787" spans="22:24" x14ac:dyDescent="0.3">
      <c r="V6787" s="3"/>
      <c r="W6787" s="3"/>
      <c r="X6787" s="4"/>
    </row>
    <row r="6788" spans="22:24" x14ac:dyDescent="0.3">
      <c r="V6788" s="3"/>
      <c r="W6788" s="3"/>
      <c r="X6788" s="4"/>
    </row>
    <row r="6789" spans="22:24" x14ac:dyDescent="0.3">
      <c r="V6789" s="3"/>
      <c r="W6789" s="3"/>
      <c r="X6789" s="4"/>
    </row>
    <row r="6790" spans="22:24" x14ac:dyDescent="0.3">
      <c r="V6790" s="3"/>
      <c r="W6790" s="3"/>
      <c r="X6790" s="4"/>
    </row>
    <row r="6791" spans="22:24" x14ac:dyDescent="0.3">
      <c r="V6791" s="3"/>
      <c r="W6791" s="3"/>
      <c r="X6791" s="4"/>
    </row>
    <row r="6792" spans="22:24" x14ac:dyDescent="0.3">
      <c r="V6792" s="3"/>
      <c r="W6792" s="3"/>
      <c r="X6792" s="4"/>
    </row>
    <row r="6793" spans="22:24" x14ac:dyDescent="0.3">
      <c r="V6793" s="3"/>
      <c r="W6793" s="3"/>
      <c r="X6793" s="4"/>
    </row>
    <row r="6794" spans="22:24" x14ac:dyDescent="0.3">
      <c r="V6794" s="3"/>
      <c r="W6794" s="3"/>
      <c r="X6794" s="4"/>
    </row>
    <row r="6795" spans="22:24" x14ac:dyDescent="0.3">
      <c r="V6795" s="3"/>
      <c r="W6795" s="3"/>
      <c r="X6795" s="4"/>
    </row>
    <row r="6796" spans="22:24" x14ac:dyDescent="0.3">
      <c r="V6796" s="3"/>
      <c r="W6796" s="3"/>
      <c r="X6796" s="4"/>
    </row>
    <row r="6797" spans="22:24" x14ac:dyDescent="0.3">
      <c r="V6797" s="3"/>
      <c r="W6797" s="3"/>
      <c r="X6797" s="4"/>
    </row>
    <row r="6798" spans="22:24" x14ac:dyDescent="0.3">
      <c r="V6798" s="3"/>
      <c r="W6798" s="3"/>
      <c r="X6798" s="4"/>
    </row>
    <row r="6799" spans="22:24" x14ac:dyDescent="0.3">
      <c r="V6799" s="3"/>
      <c r="W6799" s="3"/>
      <c r="X6799" s="4"/>
    </row>
    <row r="6800" spans="22:24" x14ac:dyDescent="0.3">
      <c r="V6800" s="3"/>
      <c r="W6800" s="3"/>
      <c r="X6800" s="4"/>
    </row>
    <row r="6801" spans="22:24" x14ac:dyDescent="0.3">
      <c r="V6801" s="3"/>
      <c r="W6801" s="3"/>
      <c r="X6801" s="4"/>
    </row>
    <row r="6802" spans="22:24" x14ac:dyDescent="0.3">
      <c r="V6802" s="3"/>
      <c r="W6802" s="3"/>
      <c r="X6802" s="4"/>
    </row>
    <row r="6803" spans="22:24" x14ac:dyDescent="0.3">
      <c r="V6803" s="3"/>
      <c r="W6803" s="3"/>
      <c r="X6803" s="4"/>
    </row>
    <row r="6804" spans="22:24" x14ac:dyDescent="0.3">
      <c r="V6804" s="3"/>
      <c r="W6804" s="3"/>
      <c r="X6804" s="4"/>
    </row>
    <row r="6805" spans="22:24" x14ac:dyDescent="0.3">
      <c r="V6805" s="3"/>
      <c r="W6805" s="3"/>
      <c r="X6805" s="4"/>
    </row>
    <row r="6806" spans="22:24" x14ac:dyDescent="0.3">
      <c r="V6806" s="3"/>
      <c r="W6806" s="3"/>
      <c r="X6806" s="4"/>
    </row>
    <row r="6807" spans="22:24" x14ac:dyDescent="0.3">
      <c r="V6807" s="3"/>
      <c r="W6807" s="3"/>
      <c r="X6807" s="4"/>
    </row>
    <row r="6808" spans="22:24" x14ac:dyDescent="0.3">
      <c r="V6808" s="3"/>
      <c r="W6808" s="3"/>
      <c r="X6808" s="4"/>
    </row>
    <row r="6809" spans="22:24" x14ac:dyDescent="0.3">
      <c r="V6809" s="3"/>
      <c r="W6809" s="3"/>
      <c r="X6809" s="4"/>
    </row>
    <row r="6810" spans="22:24" x14ac:dyDescent="0.3">
      <c r="V6810" s="3"/>
      <c r="W6810" s="3"/>
      <c r="X6810" s="4"/>
    </row>
    <row r="6811" spans="22:24" x14ac:dyDescent="0.3">
      <c r="V6811" s="3"/>
      <c r="W6811" s="3"/>
      <c r="X6811" s="4"/>
    </row>
    <row r="6812" spans="22:24" x14ac:dyDescent="0.3">
      <c r="V6812" s="3"/>
      <c r="W6812" s="3"/>
      <c r="X6812" s="4"/>
    </row>
    <row r="6813" spans="22:24" x14ac:dyDescent="0.3">
      <c r="V6813" s="3"/>
      <c r="W6813" s="3"/>
      <c r="X6813" s="4"/>
    </row>
    <row r="6814" spans="22:24" x14ac:dyDescent="0.3">
      <c r="V6814" s="3"/>
      <c r="W6814" s="3"/>
      <c r="X6814" s="4"/>
    </row>
    <row r="6815" spans="22:24" x14ac:dyDescent="0.3">
      <c r="V6815" s="3"/>
      <c r="W6815" s="3"/>
      <c r="X6815" s="4"/>
    </row>
    <row r="6816" spans="22:24" x14ac:dyDescent="0.3">
      <c r="V6816" s="3"/>
      <c r="W6816" s="3"/>
      <c r="X6816" s="4"/>
    </row>
    <row r="6817" spans="22:24" x14ac:dyDescent="0.3">
      <c r="V6817" s="3"/>
      <c r="W6817" s="3"/>
      <c r="X6817" s="4"/>
    </row>
    <row r="6818" spans="22:24" x14ac:dyDescent="0.3">
      <c r="V6818" s="3"/>
      <c r="W6818" s="3"/>
      <c r="X6818" s="4"/>
    </row>
    <row r="6819" spans="22:24" x14ac:dyDescent="0.3">
      <c r="V6819" s="3"/>
      <c r="W6819" s="3"/>
      <c r="X6819" s="4"/>
    </row>
    <row r="6820" spans="22:24" x14ac:dyDescent="0.3">
      <c r="V6820" s="3"/>
      <c r="W6820" s="3"/>
      <c r="X6820" s="4"/>
    </row>
    <row r="6821" spans="22:24" x14ac:dyDescent="0.3">
      <c r="V6821" s="3"/>
      <c r="W6821" s="3"/>
      <c r="X6821" s="4"/>
    </row>
    <row r="6822" spans="22:24" x14ac:dyDescent="0.3">
      <c r="V6822" s="3"/>
      <c r="W6822" s="3"/>
      <c r="X6822" s="4"/>
    </row>
    <row r="6823" spans="22:24" x14ac:dyDescent="0.3">
      <c r="V6823" s="3"/>
      <c r="W6823" s="3"/>
      <c r="X6823" s="4"/>
    </row>
    <row r="6824" spans="22:24" x14ac:dyDescent="0.3">
      <c r="V6824" s="3"/>
      <c r="W6824" s="3"/>
      <c r="X6824" s="4"/>
    </row>
    <row r="6825" spans="22:24" x14ac:dyDescent="0.3">
      <c r="V6825" s="3"/>
      <c r="W6825" s="3"/>
      <c r="X6825" s="4"/>
    </row>
    <row r="6826" spans="22:24" x14ac:dyDescent="0.3">
      <c r="V6826" s="3"/>
      <c r="W6826" s="3"/>
      <c r="X6826" s="4"/>
    </row>
    <row r="6827" spans="22:24" x14ac:dyDescent="0.3">
      <c r="V6827" s="3"/>
      <c r="W6827" s="3"/>
      <c r="X6827" s="4"/>
    </row>
    <row r="6828" spans="22:24" x14ac:dyDescent="0.3">
      <c r="V6828" s="3"/>
      <c r="W6828" s="3"/>
      <c r="X6828" s="4"/>
    </row>
    <row r="6829" spans="22:24" x14ac:dyDescent="0.3">
      <c r="V6829" s="3"/>
      <c r="W6829" s="3"/>
      <c r="X6829" s="4"/>
    </row>
    <row r="6830" spans="22:24" x14ac:dyDescent="0.3">
      <c r="V6830" s="3"/>
      <c r="W6830" s="3"/>
      <c r="X6830" s="4"/>
    </row>
    <row r="6831" spans="22:24" x14ac:dyDescent="0.3">
      <c r="V6831" s="3"/>
      <c r="W6831" s="3"/>
      <c r="X6831" s="4"/>
    </row>
    <row r="6832" spans="22:24" x14ac:dyDescent="0.3">
      <c r="V6832" s="3"/>
      <c r="W6832" s="3"/>
      <c r="X6832" s="4"/>
    </row>
    <row r="6833" spans="22:24" x14ac:dyDescent="0.3">
      <c r="V6833" s="3"/>
      <c r="W6833" s="3"/>
      <c r="X6833" s="4"/>
    </row>
    <row r="6834" spans="22:24" x14ac:dyDescent="0.3">
      <c r="V6834" s="3"/>
      <c r="W6834" s="3"/>
      <c r="X6834" s="4"/>
    </row>
    <row r="6835" spans="22:24" x14ac:dyDescent="0.3">
      <c r="V6835" s="3"/>
      <c r="W6835" s="3"/>
      <c r="X6835" s="4"/>
    </row>
    <row r="6836" spans="22:24" x14ac:dyDescent="0.3">
      <c r="V6836" s="3"/>
      <c r="W6836" s="3"/>
      <c r="X6836" s="4"/>
    </row>
    <row r="6837" spans="22:24" x14ac:dyDescent="0.3">
      <c r="V6837" s="3"/>
      <c r="W6837" s="3"/>
      <c r="X6837" s="4"/>
    </row>
    <row r="6838" spans="22:24" x14ac:dyDescent="0.3">
      <c r="V6838" s="3"/>
      <c r="W6838" s="3"/>
      <c r="X6838" s="4"/>
    </row>
    <row r="6839" spans="22:24" x14ac:dyDescent="0.3">
      <c r="V6839" s="3"/>
      <c r="W6839" s="3"/>
      <c r="X6839" s="4"/>
    </row>
    <row r="6840" spans="22:24" x14ac:dyDescent="0.3">
      <c r="V6840" s="3"/>
      <c r="W6840" s="3"/>
      <c r="X6840" s="4"/>
    </row>
    <row r="6841" spans="22:24" x14ac:dyDescent="0.3">
      <c r="V6841" s="3"/>
      <c r="W6841" s="3"/>
      <c r="X6841" s="4"/>
    </row>
    <row r="6842" spans="22:24" x14ac:dyDescent="0.3">
      <c r="V6842" s="3"/>
      <c r="W6842" s="3"/>
      <c r="X6842" s="4"/>
    </row>
    <row r="6843" spans="22:24" x14ac:dyDescent="0.3">
      <c r="V6843" s="3"/>
      <c r="W6843" s="3"/>
      <c r="X6843" s="4"/>
    </row>
    <row r="6844" spans="22:24" x14ac:dyDescent="0.3">
      <c r="V6844" s="3"/>
      <c r="W6844" s="3"/>
      <c r="X6844" s="4"/>
    </row>
    <row r="6845" spans="22:24" x14ac:dyDescent="0.3">
      <c r="V6845" s="3"/>
      <c r="W6845" s="3"/>
      <c r="X6845" s="4"/>
    </row>
    <row r="6846" spans="22:24" x14ac:dyDescent="0.3">
      <c r="V6846" s="3"/>
      <c r="W6846" s="3"/>
      <c r="X6846" s="4"/>
    </row>
    <row r="6847" spans="22:24" x14ac:dyDescent="0.3">
      <c r="V6847" s="3"/>
      <c r="W6847" s="3"/>
      <c r="X6847" s="4"/>
    </row>
    <row r="6848" spans="22:24" x14ac:dyDescent="0.3">
      <c r="V6848" s="3"/>
      <c r="W6848" s="3"/>
      <c r="X6848" s="4"/>
    </row>
    <row r="6849" spans="22:24" x14ac:dyDescent="0.3">
      <c r="V6849" s="3"/>
      <c r="W6849" s="3"/>
      <c r="X6849" s="4"/>
    </row>
    <row r="6850" spans="22:24" x14ac:dyDescent="0.3">
      <c r="V6850" s="3"/>
      <c r="W6850" s="3"/>
      <c r="X6850" s="4"/>
    </row>
    <row r="6851" spans="22:24" x14ac:dyDescent="0.3">
      <c r="V6851" s="3"/>
      <c r="W6851" s="3"/>
      <c r="X6851" s="4"/>
    </row>
    <row r="6852" spans="22:24" x14ac:dyDescent="0.3">
      <c r="V6852" s="3"/>
      <c r="W6852" s="3"/>
      <c r="X6852" s="4"/>
    </row>
    <row r="6853" spans="22:24" x14ac:dyDescent="0.3">
      <c r="V6853" s="3"/>
      <c r="W6853" s="3"/>
      <c r="X6853" s="4"/>
    </row>
    <row r="6854" spans="22:24" x14ac:dyDescent="0.3">
      <c r="V6854" s="3"/>
      <c r="W6854" s="3"/>
      <c r="X6854" s="4"/>
    </row>
    <row r="6855" spans="22:24" x14ac:dyDescent="0.3">
      <c r="V6855" s="3"/>
      <c r="W6855" s="3"/>
      <c r="X6855" s="4"/>
    </row>
    <row r="6856" spans="22:24" x14ac:dyDescent="0.3">
      <c r="V6856" s="3"/>
      <c r="W6856" s="3"/>
      <c r="X6856" s="4"/>
    </row>
    <row r="6857" spans="22:24" x14ac:dyDescent="0.3">
      <c r="V6857" s="3"/>
      <c r="W6857" s="3"/>
      <c r="X6857" s="4"/>
    </row>
    <row r="6858" spans="22:24" x14ac:dyDescent="0.3">
      <c r="V6858" s="3"/>
      <c r="W6858" s="3"/>
      <c r="X6858" s="4"/>
    </row>
    <row r="6859" spans="22:24" x14ac:dyDescent="0.3">
      <c r="V6859" s="3"/>
      <c r="W6859" s="3"/>
      <c r="X6859" s="4"/>
    </row>
    <row r="6860" spans="22:24" x14ac:dyDescent="0.3">
      <c r="V6860" s="3"/>
      <c r="W6860" s="3"/>
      <c r="X6860" s="4"/>
    </row>
    <row r="6861" spans="22:24" x14ac:dyDescent="0.3">
      <c r="V6861" s="3"/>
      <c r="W6861" s="3"/>
      <c r="X6861" s="4"/>
    </row>
    <row r="6862" spans="22:24" x14ac:dyDescent="0.3">
      <c r="V6862" s="3"/>
      <c r="W6862" s="3"/>
      <c r="X6862" s="4"/>
    </row>
    <row r="6863" spans="22:24" x14ac:dyDescent="0.3">
      <c r="V6863" s="3"/>
      <c r="W6863" s="3"/>
      <c r="X6863" s="4"/>
    </row>
    <row r="6864" spans="22:24" x14ac:dyDescent="0.3">
      <c r="V6864" s="3"/>
      <c r="W6864" s="3"/>
      <c r="X6864" s="4"/>
    </row>
    <row r="6865" spans="22:24" x14ac:dyDescent="0.3">
      <c r="V6865" s="3"/>
      <c r="W6865" s="3"/>
      <c r="X6865" s="4"/>
    </row>
    <row r="6866" spans="22:24" x14ac:dyDescent="0.3">
      <c r="V6866" s="3"/>
      <c r="W6866" s="3"/>
      <c r="X6866" s="4"/>
    </row>
    <row r="6867" spans="22:24" x14ac:dyDescent="0.3">
      <c r="V6867" s="3"/>
      <c r="W6867" s="3"/>
      <c r="X6867" s="4"/>
    </row>
    <row r="6868" spans="22:24" x14ac:dyDescent="0.3">
      <c r="V6868" s="3"/>
      <c r="W6868" s="3"/>
      <c r="X6868" s="4"/>
    </row>
    <row r="6869" spans="22:24" x14ac:dyDescent="0.3">
      <c r="V6869" s="3"/>
      <c r="W6869" s="3"/>
      <c r="X6869" s="4"/>
    </row>
    <row r="6870" spans="22:24" x14ac:dyDescent="0.3">
      <c r="V6870" s="3"/>
      <c r="W6870" s="3"/>
      <c r="X6870" s="4"/>
    </row>
    <row r="6871" spans="22:24" x14ac:dyDescent="0.3">
      <c r="V6871" s="3"/>
      <c r="W6871" s="3"/>
      <c r="X6871" s="4"/>
    </row>
    <row r="6872" spans="22:24" x14ac:dyDescent="0.3">
      <c r="V6872" s="3"/>
      <c r="W6872" s="3"/>
      <c r="X6872" s="4"/>
    </row>
    <row r="6873" spans="22:24" x14ac:dyDescent="0.3">
      <c r="V6873" s="3"/>
      <c r="W6873" s="3"/>
      <c r="X6873" s="4"/>
    </row>
    <row r="6874" spans="22:24" x14ac:dyDescent="0.3">
      <c r="V6874" s="3"/>
      <c r="W6874" s="3"/>
      <c r="X6874" s="4"/>
    </row>
    <row r="6875" spans="22:24" x14ac:dyDescent="0.3">
      <c r="V6875" s="3"/>
      <c r="W6875" s="3"/>
      <c r="X6875" s="4"/>
    </row>
    <row r="6876" spans="22:24" x14ac:dyDescent="0.3">
      <c r="V6876" s="3"/>
      <c r="W6876" s="3"/>
      <c r="X6876" s="4"/>
    </row>
    <row r="6877" spans="22:24" x14ac:dyDescent="0.3">
      <c r="V6877" s="3"/>
      <c r="W6877" s="3"/>
      <c r="X6877" s="4"/>
    </row>
    <row r="6878" spans="22:24" x14ac:dyDescent="0.3">
      <c r="V6878" s="3"/>
      <c r="W6878" s="3"/>
      <c r="X6878" s="4"/>
    </row>
    <row r="6879" spans="22:24" x14ac:dyDescent="0.3">
      <c r="V6879" s="3"/>
      <c r="W6879" s="3"/>
      <c r="X6879" s="4"/>
    </row>
    <row r="6880" spans="22:24" x14ac:dyDescent="0.3">
      <c r="V6880" s="3"/>
      <c r="W6880" s="3"/>
      <c r="X6880" s="4"/>
    </row>
    <row r="6881" spans="22:24" x14ac:dyDescent="0.3">
      <c r="V6881" s="3"/>
      <c r="W6881" s="3"/>
      <c r="X6881" s="4"/>
    </row>
    <row r="6882" spans="22:24" x14ac:dyDescent="0.3">
      <c r="V6882" s="3"/>
      <c r="W6882" s="3"/>
      <c r="X6882" s="4"/>
    </row>
    <row r="6883" spans="22:24" x14ac:dyDescent="0.3">
      <c r="V6883" s="3"/>
      <c r="W6883" s="3"/>
      <c r="X6883" s="4"/>
    </row>
    <row r="6884" spans="22:24" x14ac:dyDescent="0.3">
      <c r="V6884" s="3"/>
      <c r="W6884" s="3"/>
      <c r="X6884" s="4"/>
    </row>
    <row r="6885" spans="22:24" x14ac:dyDescent="0.3">
      <c r="V6885" s="3"/>
      <c r="W6885" s="3"/>
      <c r="X6885" s="4"/>
    </row>
    <row r="6886" spans="22:24" x14ac:dyDescent="0.3">
      <c r="V6886" s="3"/>
      <c r="W6886" s="3"/>
      <c r="X6886" s="4"/>
    </row>
    <row r="6887" spans="22:24" x14ac:dyDescent="0.3">
      <c r="V6887" s="3"/>
      <c r="W6887" s="3"/>
      <c r="X6887" s="4"/>
    </row>
    <row r="6888" spans="22:24" x14ac:dyDescent="0.3">
      <c r="V6888" s="3"/>
      <c r="W6888" s="3"/>
      <c r="X6888" s="4"/>
    </row>
    <row r="6889" spans="22:24" x14ac:dyDescent="0.3">
      <c r="V6889" s="3"/>
      <c r="W6889" s="3"/>
      <c r="X6889" s="4"/>
    </row>
    <row r="6890" spans="22:24" x14ac:dyDescent="0.3">
      <c r="V6890" s="3"/>
      <c r="W6890" s="3"/>
      <c r="X6890" s="4"/>
    </row>
    <row r="6891" spans="22:24" x14ac:dyDescent="0.3">
      <c r="V6891" s="3"/>
      <c r="W6891" s="3"/>
      <c r="X6891" s="4"/>
    </row>
    <row r="6892" spans="22:24" x14ac:dyDescent="0.3">
      <c r="V6892" s="3"/>
      <c r="W6892" s="3"/>
      <c r="X6892" s="4"/>
    </row>
    <row r="6893" spans="22:24" x14ac:dyDescent="0.3">
      <c r="V6893" s="3"/>
      <c r="W6893" s="3"/>
      <c r="X6893" s="4"/>
    </row>
    <row r="6894" spans="22:24" x14ac:dyDescent="0.3">
      <c r="V6894" s="3"/>
      <c r="W6894" s="3"/>
      <c r="X6894" s="4"/>
    </row>
    <row r="6895" spans="22:24" x14ac:dyDescent="0.3">
      <c r="V6895" s="3"/>
      <c r="W6895" s="3"/>
      <c r="X6895" s="4"/>
    </row>
    <row r="6896" spans="22:24" x14ac:dyDescent="0.3">
      <c r="V6896" s="3"/>
      <c r="W6896" s="3"/>
      <c r="X6896" s="4"/>
    </row>
    <row r="6897" spans="22:24" x14ac:dyDescent="0.3">
      <c r="V6897" s="3"/>
      <c r="W6897" s="3"/>
      <c r="X6897" s="4"/>
    </row>
    <row r="6898" spans="22:24" x14ac:dyDescent="0.3">
      <c r="V6898" s="3"/>
      <c r="W6898" s="3"/>
      <c r="X6898" s="4"/>
    </row>
    <row r="6899" spans="22:24" x14ac:dyDescent="0.3">
      <c r="V6899" s="3"/>
      <c r="W6899" s="3"/>
      <c r="X6899" s="4"/>
    </row>
    <row r="6900" spans="22:24" x14ac:dyDescent="0.3">
      <c r="V6900" s="3"/>
      <c r="W6900" s="3"/>
      <c r="X6900" s="4"/>
    </row>
    <row r="6901" spans="22:24" x14ac:dyDescent="0.3">
      <c r="V6901" s="3"/>
      <c r="W6901" s="3"/>
      <c r="X6901" s="4"/>
    </row>
    <row r="6902" spans="22:24" x14ac:dyDescent="0.3">
      <c r="V6902" s="3"/>
      <c r="W6902" s="3"/>
      <c r="X6902" s="4"/>
    </row>
    <row r="6903" spans="22:24" x14ac:dyDescent="0.3">
      <c r="V6903" s="3"/>
      <c r="W6903" s="3"/>
      <c r="X6903" s="4"/>
    </row>
    <row r="6904" spans="22:24" x14ac:dyDescent="0.3">
      <c r="V6904" s="3"/>
      <c r="W6904" s="3"/>
      <c r="X6904" s="4"/>
    </row>
    <row r="6905" spans="22:24" x14ac:dyDescent="0.3">
      <c r="V6905" s="3"/>
      <c r="W6905" s="3"/>
      <c r="X6905" s="4"/>
    </row>
    <row r="6906" spans="22:24" x14ac:dyDescent="0.3">
      <c r="V6906" s="3"/>
      <c r="W6906" s="3"/>
      <c r="X6906" s="4"/>
    </row>
    <row r="6907" spans="22:24" x14ac:dyDescent="0.3">
      <c r="V6907" s="3"/>
      <c r="W6907" s="3"/>
      <c r="X6907" s="4"/>
    </row>
    <row r="6908" spans="22:24" x14ac:dyDescent="0.3">
      <c r="V6908" s="3"/>
      <c r="W6908" s="3"/>
      <c r="X6908" s="4"/>
    </row>
    <row r="6909" spans="22:24" x14ac:dyDescent="0.3">
      <c r="V6909" s="3"/>
      <c r="W6909" s="3"/>
      <c r="X6909" s="4"/>
    </row>
    <row r="6910" spans="22:24" x14ac:dyDescent="0.3">
      <c r="V6910" s="3"/>
      <c r="W6910" s="3"/>
      <c r="X6910" s="4"/>
    </row>
    <row r="6911" spans="22:24" x14ac:dyDescent="0.3">
      <c r="V6911" s="3"/>
      <c r="W6911" s="3"/>
      <c r="X6911" s="4"/>
    </row>
    <row r="6912" spans="22:24" x14ac:dyDescent="0.3">
      <c r="V6912" s="3"/>
      <c r="W6912" s="3"/>
      <c r="X6912" s="4"/>
    </row>
    <row r="6913" spans="22:24" x14ac:dyDescent="0.3">
      <c r="V6913" s="3"/>
      <c r="W6913" s="3"/>
      <c r="X6913" s="4"/>
    </row>
    <row r="6914" spans="22:24" x14ac:dyDescent="0.3">
      <c r="V6914" s="3"/>
      <c r="W6914" s="3"/>
      <c r="X6914" s="4"/>
    </row>
    <row r="6915" spans="22:24" x14ac:dyDescent="0.3">
      <c r="V6915" s="3"/>
      <c r="W6915" s="3"/>
      <c r="X6915" s="4"/>
    </row>
    <row r="6916" spans="22:24" x14ac:dyDescent="0.3">
      <c r="V6916" s="3"/>
      <c r="W6916" s="3"/>
      <c r="X6916" s="4"/>
    </row>
    <row r="6917" spans="22:24" x14ac:dyDescent="0.3">
      <c r="V6917" s="3"/>
      <c r="W6917" s="3"/>
      <c r="X6917" s="4"/>
    </row>
    <row r="6918" spans="22:24" x14ac:dyDescent="0.3">
      <c r="V6918" s="3"/>
      <c r="W6918" s="3"/>
      <c r="X6918" s="4"/>
    </row>
    <row r="6919" spans="22:24" x14ac:dyDescent="0.3">
      <c r="V6919" s="3"/>
      <c r="W6919" s="3"/>
      <c r="X6919" s="4"/>
    </row>
    <row r="6920" spans="22:24" x14ac:dyDescent="0.3">
      <c r="V6920" s="3"/>
      <c r="W6920" s="3"/>
      <c r="X6920" s="4"/>
    </row>
    <row r="6921" spans="22:24" x14ac:dyDescent="0.3">
      <c r="V6921" s="3"/>
      <c r="W6921" s="3"/>
      <c r="X6921" s="4"/>
    </row>
    <row r="6922" spans="22:24" x14ac:dyDescent="0.3">
      <c r="V6922" s="3"/>
      <c r="W6922" s="3"/>
      <c r="X6922" s="4"/>
    </row>
    <row r="6923" spans="22:24" x14ac:dyDescent="0.3">
      <c r="V6923" s="3"/>
      <c r="W6923" s="3"/>
      <c r="X6923" s="4"/>
    </row>
    <row r="6924" spans="22:24" x14ac:dyDescent="0.3">
      <c r="V6924" s="3"/>
      <c r="W6924" s="3"/>
      <c r="X6924" s="4"/>
    </row>
    <row r="6925" spans="22:24" x14ac:dyDescent="0.3">
      <c r="V6925" s="3"/>
      <c r="W6925" s="3"/>
      <c r="X6925" s="4"/>
    </row>
    <row r="6926" spans="22:24" x14ac:dyDescent="0.3">
      <c r="V6926" s="3"/>
      <c r="W6926" s="3"/>
      <c r="X6926" s="4"/>
    </row>
    <row r="6927" spans="22:24" x14ac:dyDescent="0.3">
      <c r="V6927" s="3"/>
      <c r="W6927" s="3"/>
      <c r="X6927" s="4"/>
    </row>
    <row r="6928" spans="22:24" x14ac:dyDescent="0.3">
      <c r="V6928" s="3"/>
      <c r="W6928" s="3"/>
      <c r="X6928" s="4"/>
    </row>
    <row r="6929" spans="22:24" x14ac:dyDescent="0.3">
      <c r="V6929" s="3"/>
      <c r="W6929" s="3"/>
      <c r="X6929" s="4"/>
    </row>
    <row r="6930" spans="22:24" x14ac:dyDescent="0.3">
      <c r="V6930" s="3"/>
      <c r="W6930" s="3"/>
      <c r="X6930" s="4"/>
    </row>
    <row r="6931" spans="22:24" x14ac:dyDescent="0.3">
      <c r="V6931" s="3"/>
      <c r="W6931" s="3"/>
      <c r="X6931" s="4"/>
    </row>
    <row r="6932" spans="22:24" x14ac:dyDescent="0.3">
      <c r="V6932" s="3"/>
      <c r="W6932" s="3"/>
      <c r="X6932" s="4"/>
    </row>
    <row r="6933" spans="22:24" x14ac:dyDescent="0.3">
      <c r="V6933" s="3"/>
      <c r="W6933" s="3"/>
      <c r="X6933" s="4"/>
    </row>
    <row r="6934" spans="22:24" x14ac:dyDescent="0.3">
      <c r="V6934" s="3"/>
      <c r="W6934" s="3"/>
      <c r="X6934" s="4"/>
    </row>
    <row r="6935" spans="22:24" x14ac:dyDescent="0.3">
      <c r="V6935" s="3"/>
      <c r="W6935" s="3"/>
      <c r="X6935" s="4"/>
    </row>
    <row r="6936" spans="22:24" x14ac:dyDescent="0.3">
      <c r="V6936" s="3"/>
      <c r="W6936" s="3"/>
      <c r="X6936" s="4"/>
    </row>
    <row r="6937" spans="22:24" x14ac:dyDescent="0.3">
      <c r="V6937" s="3"/>
      <c r="W6937" s="3"/>
      <c r="X6937" s="4"/>
    </row>
    <row r="6938" spans="22:24" x14ac:dyDescent="0.3">
      <c r="V6938" s="3"/>
      <c r="W6938" s="3"/>
      <c r="X6938" s="4"/>
    </row>
    <row r="6939" spans="22:24" x14ac:dyDescent="0.3">
      <c r="V6939" s="3"/>
      <c r="W6939" s="3"/>
      <c r="X6939" s="4"/>
    </row>
    <row r="6940" spans="22:24" x14ac:dyDescent="0.3">
      <c r="V6940" s="3"/>
      <c r="W6940" s="3"/>
      <c r="X6940" s="4"/>
    </row>
    <row r="6941" spans="22:24" x14ac:dyDescent="0.3">
      <c r="V6941" s="3"/>
      <c r="W6941" s="3"/>
      <c r="X6941" s="4"/>
    </row>
    <row r="6942" spans="22:24" x14ac:dyDescent="0.3">
      <c r="V6942" s="3"/>
      <c r="W6942" s="3"/>
      <c r="X6942" s="4"/>
    </row>
    <row r="6943" spans="22:24" x14ac:dyDescent="0.3">
      <c r="V6943" s="3"/>
      <c r="W6943" s="3"/>
      <c r="X6943" s="4"/>
    </row>
    <row r="6944" spans="22:24" x14ac:dyDescent="0.3">
      <c r="V6944" s="3"/>
      <c r="W6944" s="3"/>
      <c r="X6944" s="4"/>
    </row>
    <row r="6945" spans="22:24" x14ac:dyDescent="0.3">
      <c r="V6945" s="3"/>
      <c r="W6945" s="3"/>
      <c r="X6945" s="4"/>
    </row>
    <row r="6946" spans="22:24" x14ac:dyDescent="0.3">
      <c r="V6946" s="3"/>
      <c r="W6946" s="3"/>
      <c r="X6946" s="4"/>
    </row>
    <row r="6947" spans="22:24" x14ac:dyDescent="0.3">
      <c r="V6947" s="3"/>
      <c r="W6947" s="3"/>
      <c r="X6947" s="4"/>
    </row>
    <row r="6948" spans="22:24" x14ac:dyDescent="0.3">
      <c r="V6948" s="3"/>
      <c r="W6948" s="3"/>
      <c r="X6948" s="4"/>
    </row>
    <row r="6949" spans="22:24" x14ac:dyDescent="0.3">
      <c r="V6949" s="3"/>
      <c r="W6949" s="3"/>
      <c r="X6949" s="4"/>
    </row>
    <row r="6950" spans="22:24" x14ac:dyDescent="0.3">
      <c r="V6950" s="3"/>
      <c r="W6950" s="3"/>
      <c r="X6950" s="4"/>
    </row>
    <row r="6951" spans="22:24" x14ac:dyDescent="0.3">
      <c r="V6951" s="3"/>
      <c r="W6951" s="3"/>
      <c r="X6951" s="4"/>
    </row>
    <row r="6952" spans="22:24" x14ac:dyDescent="0.3">
      <c r="V6952" s="3"/>
      <c r="W6952" s="3"/>
      <c r="X6952" s="4"/>
    </row>
    <row r="6953" spans="22:24" x14ac:dyDescent="0.3">
      <c r="V6953" s="3"/>
      <c r="W6953" s="3"/>
      <c r="X6953" s="4"/>
    </row>
    <row r="6954" spans="22:24" x14ac:dyDescent="0.3">
      <c r="V6954" s="3"/>
      <c r="W6954" s="3"/>
      <c r="X6954" s="4"/>
    </row>
    <row r="6955" spans="22:24" x14ac:dyDescent="0.3">
      <c r="V6955" s="3"/>
      <c r="W6955" s="3"/>
      <c r="X6955" s="4"/>
    </row>
    <row r="6956" spans="22:24" x14ac:dyDescent="0.3">
      <c r="V6956" s="3"/>
      <c r="W6956" s="3"/>
      <c r="X6956" s="4"/>
    </row>
    <row r="6957" spans="22:24" x14ac:dyDescent="0.3">
      <c r="V6957" s="3"/>
      <c r="W6957" s="3"/>
      <c r="X6957" s="4"/>
    </row>
    <row r="6958" spans="22:24" x14ac:dyDescent="0.3">
      <c r="V6958" s="3"/>
      <c r="W6958" s="3"/>
      <c r="X6958" s="4"/>
    </row>
    <row r="6959" spans="22:24" x14ac:dyDescent="0.3">
      <c r="V6959" s="3"/>
      <c r="W6959" s="3"/>
      <c r="X6959" s="4"/>
    </row>
    <row r="6960" spans="22:24" x14ac:dyDescent="0.3">
      <c r="V6960" s="3"/>
      <c r="W6960" s="3"/>
      <c r="X6960" s="4"/>
    </row>
    <row r="6961" spans="22:24" x14ac:dyDescent="0.3">
      <c r="V6961" s="3"/>
      <c r="W6961" s="3"/>
      <c r="X6961" s="4"/>
    </row>
    <row r="6962" spans="22:24" x14ac:dyDescent="0.3">
      <c r="V6962" s="3"/>
      <c r="W6962" s="3"/>
      <c r="X6962" s="4"/>
    </row>
    <row r="6963" spans="22:24" x14ac:dyDescent="0.3">
      <c r="V6963" s="3"/>
      <c r="W6963" s="3"/>
      <c r="X6963" s="4"/>
    </row>
    <row r="6964" spans="22:24" x14ac:dyDescent="0.3">
      <c r="V6964" s="3"/>
      <c r="W6964" s="3"/>
      <c r="X6964" s="4"/>
    </row>
    <row r="6965" spans="22:24" x14ac:dyDescent="0.3">
      <c r="V6965" s="3"/>
      <c r="W6965" s="3"/>
      <c r="X6965" s="4"/>
    </row>
    <row r="6966" spans="22:24" x14ac:dyDescent="0.3">
      <c r="V6966" s="3"/>
      <c r="W6966" s="3"/>
      <c r="X6966" s="4"/>
    </row>
    <row r="6967" spans="22:24" x14ac:dyDescent="0.3">
      <c r="V6967" s="3"/>
      <c r="W6967" s="3"/>
      <c r="X6967" s="4"/>
    </row>
    <row r="6968" spans="22:24" x14ac:dyDescent="0.3">
      <c r="V6968" s="3"/>
      <c r="W6968" s="3"/>
      <c r="X6968" s="4"/>
    </row>
    <row r="6969" spans="22:24" x14ac:dyDescent="0.3">
      <c r="V6969" s="3"/>
      <c r="W6969" s="3"/>
      <c r="X6969" s="4"/>
    </row>
    <row r="6970" spans="22:24" x14ac:dyDescent="0.3">
      <c r="V6970" s="3"/>
      <c r="W6970" s="3"/>
      <c r="X6970" s="4"/>
    </row>
    <row r="6971" spans="22:24" x14ac:dyDescent="0.3">
      <c r="V6971" s="3"/>
      <c r="W6971" s="3"/>
      <c r="X6971" s="4"/>
    </row>
    <row r="6972" spans="22:24" x14ac:dyDescent="0.3">
      <c r="V6972" s="3"/>
      <c r="W6972" s="3"/>
      <c r="X6972" s="4"/>
    </row>
    <row r="6973" spans="22:24" x14ac:dyDescent="0.3">
      <c r="V6973" s="3"/>
      <c r="W6973" s="3"/>
      <c r="X6973" s="4"/>
    </row>
    <row r="6974" spans="22:24" x14ac:dyDescent="0.3">
      <c r="V6974" s="3"/>
      <c r="W6974" s="3"/>
      <c r="X6974" s="4"/>
    </row>
    <row r="6975" spans="22:24" x14ac:dyDescent="0.3">
      <c r="V6975" s="3"/>
      <c r="W6975" s="3"/>
      <c r="X6975" s="4"/>
    </row>
    <row r="6976" spans="22:24" x14ac:dyDescent="0.3">
      <c r="V6976" s="3"/>
      <c r="W6976" s="3"/>
      <c r="X6976" s="4"/>
    </row>
    <row r="6977" spans="22:24" x14ac:dyDescent="0.3">
      <c r="V6977" s="3"/>
      <c r="W6977" s="3"/>
      <c r="X6977" s="4"/>
    </row>
    <row r="6978" spans="22:24" x14ac:dyDescent="0.3">
      <c r="V6978" s="3"/>
      <c r="W6978" s="3"/>
      <c r="X6978" s="4"/>
    </row>
    <row r="6979" spans="22:24" x14ac:dyDescent="0.3">
      <c r="V6979" s="3"/>
      <c r="W6979" s="3"/>
      <c r="X6979" s="4"/>
    </row>
    <row r="6980" spans="22:24" x14ac:dyDescent="0.3">
      <c r="V6980" s="3"/>
      <c r="W6980" s="3"/>
      <c r="X6980" s="4"/>
    </row>
    <row r="6981" spans="22:24" x14ac:dyDescent="0.3">
      <c r="V6981" s="3"/>
      <c r="W6981" s="3"/>
      <c r="X6981" s="4"/>
    </row>
    <row r="6982" spans="22:24" x14ac:dyDescent="0.3">
      <c r="V6982" s="3"/>
      <c r="W6982" s="3"/>
      <c r="X6982" s="4"/>
    </row>
    <row r="6983" spans="22:24" x14ac:dyDescent="0.3">
      <c r="V6983" s="3"/>
      <c r="W6983" s="3"/>
      <c r="X6983" s="4"/>
    </row>
    <row r="6984" spans="22:24" x14ac:dyDescent="0.3">
      <c r="V6984" s="3"/>
      <c r="W6984" s="3"/>
      <c r="X6984" s="4"/>
    </row>
    <row r="6985" spans="22:24" x14ac:dyDescent="0.3">
      <c r="V6985" s="3"/>
      <c r="W6985" s="3"/>
      <c r="X6985" s="4"/>
    </row>
    <row r="6986" spans="22:24" x14ac:dyDescent="0.3">
      <c r="V6986" s="3"/>
      <c r="W6986" s="3"/>
      <c r="X6986" s="4"/>
    </row>
    <row r="6987" spans="22:24" x14ac:dyDescent="0.3">
      <c r="V6987" s="3"/>
      <c r="W6987" s="3"/>
      <c r="X6987" s="4"/>
    </row>
    <row r="6988" spans="22:24" x14ac:dyDescent="0.3">
      <c r="V6988" s="3"/>
      <c r="W6988" s="3"/>
      <c r="X6988" s="4"/>
    </row>
    <row r="6989" spans="22:24" x14ac:dyDescent="0.3">
      <c r="V6989" s="3"/>
      <c r="W6989" s="3"/>
      <c r="X6989" s="4"/>
    </row>
    <row r="6990" spans="22:24" x14ac:dyDescent="0.3">
      <c r="V6990" s="3"/>
      <c r="W6990" s="3"/>
      <c r="X6990" s="4"/>
    </row>
    <row r="6991" spans="22:24" x14ac:dyDescent="0.3">
      <c r="V6991" s="3"/>
      <c r="W6991" s="3"/>
      <c r="X6991" s="4"/>
    </row>
    <row r="6992" spans="22:24" x14ac:dyDescent="0.3">
      <c r="V6992" s="3"/>
      <c r="W6992" s="3"/>
      <c r="X6992" s="4"/>
    </row>
    <row r="6993" spans="22:24" x14ac:dyDescent="0.3">
      <c r="V6993" s="3"/>
      <c r="W6993" s="3"/>
      <c r="X6993" s="4"/>
    </row>
    <row r="6994" spans="22:24" x14ac:dyDescent="0.3">
      <c r="V6994" s="3"/>
      <c r="W6994" s="3"/>
      <c r="X6994" s="4"/>
    </row>
    <row r="6995" spans="22:24" x14ac:dyDescent="0.3">
      <c r="V6995" s="3"/>
      <c r="W6995" s="3"/>
      <c r="X6995" s="4"/>
    </row>
    <row r="6996" spans="22:24" x14ac:dyDescent="0.3">
      <c r="V6996" s="3"/>
      <c r="W6996" s="3"/>
      <c r="X6996" s="4"/>
    </row>
    <row r="6997" spans="22:24" x14ac:dyDescent="0.3">
      <c r="V6997" s="3"/>
      <c r="W6997" s="3"/>
      <c r="X6997" s="4"/>
    </row>
    <row r="6998" spans="22:24" x14ac:dyDescent="0.3">
      <c r="V6998" s="3"/>
      <c r="W6998" s="3"/>
      <c r="X6998" s="4"/>
    </row>
    <row r="6999" spans="22:24" x14ac:dyDescent="0.3">
      <c r="V6999" s="3"/>
      <c r="W6999" s="3"/>
      <c r="X6999" s="4"/>
    </row>
    <row r="7000" spans="22:24" x14ac:dyDescent="0.3">
      <c r="V7000" s="3"/>
      <c r="W7000" s="3"/>
      <c r="X7000" s="4"/>
    </row>
    <row r="7001" spans="22:24" x14ac:dyDescent="0.3">
      <c r="V7001" s="3"/>
      <c r="W7001" s="3"/>
      <c r="X7001" s="4"/>
    </row>
    <row r="7002" spans="22:24" x14ac:dyDescent="0.3">
      <c r="V7002" s="3"/>
      <c r="W7002" s="3"/>
      <c r="X7002" s="4"/>
    </row>
    <row r="7003" spans="22:24" x14ac:dyDescent="0.3">
      <c r="V7003" s="3"/>
      <c r="W7003" s="3"/>
      <c r="X7003" s="4"/>
    </row>
    <row r="7004" spans="22:24" x14ac:dyDescent="0.3">
      <c r="V7004" s="3"/>
      <c r="W7004" s="3"/>
      <c r="X7004" s="4"/>
    </row>
    <row r="7005" spans="22:24" x14ac:dyDescent="0.3">
      <c r="V7005" s="3"/>
      <c r="W7005" s="3"/>
      <c r="X7005" s="4"/>
    </row>
    <row r="7006" spans="22:24" x14ac:dyDescent="0.3">
      <c r="V7006" s="3"/>
      <c r="W7006" s="3"/>
      <c r="X7006" s="4"/>
    </row>
    <row r="7007" spans="22:24" x14ac:dyDescent="0.3">
      <c r="V7007" s="3"/>
      <c r="W7007" s="3"/>
      <c r="X7007" s="4"/>
    </row>
    <row r="7008" spans="22:24" x14ac:dyDescent="0.3">
      <c r="V7008" s="3"/>
      <c r="W7008" s="3"/>
      <c r="X7008" s="4"/>
    </row>
    <row r="7009" spans="22:24" x14ac:dyDescent="0.3">
      <c r="V7009" s="3"/>
      <c r="W7009" s="3"/>
      <c r="X7009" s="4"/>
    </row>
    <row r="7010" spans="22:24" x14ac:dyDescent="0.3">
      <c r="V7010" s="3"/>
      <c r="W7010" s="3"/>
      <c r="X7010" s="4"/>
    </row>
    <row r="7011" spans="22:24" x14ac:dyDescent="0.3">
      <c r="V7011" s="3"/>
      <c r="W7011" s="3"/>
      <c r="X7011" s="4"/>
    </row>
    <row r="7012" spans="22:24" x14ac:dyDescent="0.3">
      <c r="V7012" s="3"/>
      <c r="W7012" s="3"/>
      <c r="X7012" s="4"/>
    </row>
    <row r="7013" spans="22:24" x14ac:dyDescent="0.3">
      <c r="V7013" s="3"/>
      <c r="W7013" s="3"/>
      <c r="X7013" s="4"/>
    </row>
    <row r="7014" spans="22:24" x14ac:dyDescent="0.3">
      <c r="V7014" s="3"/>
      <c r="W7014" s="3"/>
      <c r="X7014" s="4"/>
    </row>
    <row r="7015" spans="22:24" x14ac:dyDescent="0.3">
      <c r="V7015" s="3"/>
      <c r="W7015" s="3"/>
      <c r="X7015" s="4"/>
    </row>
    <row r="7016" spans="22:24" x14ac:dyDescent="0.3">
      <c r="V7016" s="3"/>
      <c r="W7016" s="3"/>
      <c r="X7016" s="4"/>
    </row>
    <row r="7017" spans="22:24" x14ac:dyDescent="0.3">
      <c r="V7017" s="3"/>
      <c r="W7017" s="3"/>
      <c r="X7017" s="4"/>
    </row>
    <row r="7018" spans="22:24" x14ac:dyDescent="0.3">
      <c r="V7018" s="3"/>
      <c r="W7018" s="3"/>
      <c r="X7018" s="4"/>
    </row>
    <row r="7019" spans="22:24" x14ac:dyDescent="0.3">
      <c r="V7019" s="3"/>
      <c r="W7019" s="3"/>
      <c r="X7019" s="4"/>
    </row>
    <row r="7020" spans="22:24" x14ac:dyDescent="0.3">
      <c r="V7020" s="3"/>
      <c r="W7020" s="3"/>
      <c r="X7020" s="4"/>
    </row>
    <row r="7021" spans="22:24" x14ac:dyDescent="0.3">
      <c r="V7021" s="3"/>
      <c r="W7021" s="3"/>
      <c r="X7021" s="4"/>
    </row>
    <row r="7022" spans="22:24" x14ac:dyDescent="0.3">
      <c r="V7022" s="3"/>
      <c r="W7022" s="3"/>
      <c r="X7022" s="4"/>
    </row>
    <row r="7023" spans="22:24" x14ac:dyDescent="0.3">
      <c r="V7023" s="3"/>
      <c r="W7023" s="3"/>
      <c r="X7023" s="4"/>
    </row>
    <row r="7024" spans="22:24" x14ac:dyDescent="0.3">
      <c r="V7024" s="3"/>
      <c r="W7024" s="3"/>
      <c r="X7024" s="4"/>
    </row>
    <row r="7025" spans="22:24" x14ac:dyDescent="0.3">
      <c r="V7025" s="3"/>
      <c r="W7025" s="3"/>
      <c r="X7025" s="4"/>
    </row>
    <row r="7026" spans="22:24" x14ac:dyDescent="0.3">
      <c r="V7026" s="3"/>
      <c r="W7026" s="3"/>
      <c r="X7026" s="4"/>
    </row>
    <row r="7027" spans="22:24" x14ac:dyDescent="0.3">
      <c r="V7027" s="3"/>
      <c r="W7027" s="3"/>
      <c r="X7027" s="4"/>
    </row>
    <row r="7028" spans="22:24" x14ac:dyDescent="0.3">
      <c r="V7028" s="3"/>
      <c r="W7028" s="3"/>
      <c r="X7028" s="4"/>
    </row>
    <row r="7029" spans="22:24" x14ac:dyDescent="0.3">
      <c r="V7029" s="3"/>
      <c r="W7029" s="3"/>
      <c r="X7029" s="4"/>
    </row>
    <row r="7030" spans="22:24" x14ac:dyDescent="0.3">
      <c r="V7030" s="3"/>
      <c r="W7030" s="3"/>
      <c r="X7030" s="4"/>
    </row>
    <row r="7031" spans="22:24" x14ac:dyDescent="0.3">
      <c r="V7031" s="3"/>
      <c r="W7031" s="3"/>
      <c r="X7031" s="4"/>
    </row>
    <row r="7032" spans="22:24" x14ac:dyDescent="0.3">
      <c r="V7032" s="3"/>
      <c r="W7032" s="3"/>
      <c r="X7032" s="4"/>
    </row>
    <row r="7033" spans="22:24" x14ac:dyDescent="0.3">
      <c r="V7033" s="3"/>
      <c r="W7033" s="3"/>
      <c r="X7033" s="4"/>
    </row>
    <row r="7034" spans="22:24" x14ac:dyDescent="0.3">
      <c r="V7034" s="3"/>
      <c r="W7034" s="3"/>
      <c r="X7034" s="4"/>
    </row>
    <row r="7035" spans="22:24" x14ac:dyDescent="0.3">
      <c r="V7035" s="3"/>
      <c r="W7035" s="3"/>
      <c r="X7035" s="4"/>
    </row>
    <row r="7036" spans="22:24" x14ac:dyDescent="0.3">
      <c r="V7036" s="3"/>
      <c r="W7036" s="3"/>
      <c r="X7036" s="4"/>
    </row>
    <row r="7037" spans="22:24" x14ac:dyDescent="0.3">
      <c r="V7037" s="3"/>
      <c r="W7037" s="3"/>
      <c r="X7037" s="4"/>
    </row>
    <row r="7038" spans="22:24" x14ac:dyDescent="0.3">
      <c r="V7038" s="3"/>
      <c r="W7038" s="3"/>
      <c r="X7038" s="4"/>
    </row>
    <row r="7039" spans="22:24" x14ac:dyDescent="0.3">
      <c r="V7039" s="3"/>
      <c r="W7039" s="3"/>
      <c r="X7039" s="4"/>
    </row>
    <row r="7040" spans="22:24" x14ac:dyDescent="0.3">
      <c r="V7040" s="3"/>
      <c r="W7040" s="3"/>
      <c r="X7040" s="4"/>
    </row>
    <row r="7041" spans="22:24" x14ac:dyDescent="0.3">
      <c r="V7041" s="3"/>
      <c r="W7041" s="3"/>
      <c r="X7041" s="4"/>
    </row>
    <row r="7042" spans="22:24" x14ac:dyDescent="0.3">
      <c r="V7042" s="3"/>
      <c r="W7042" s="3"/>
      <c r="X7042" s="4"/>
    </row>
    <row r="7043" spans="22:24" x14ac:dyDescent="0.3">
      <c r="V7043" s="3"/>
      <c r="W7043" s="3"/>
      <c r="X7043" s="4"/>
    </row>
    <row r="7044" spans="22:24" x14ac:dyDescent="0.3">
      <c r="V7044" s="3"/>
      <c r="W7044" s="3"/>
      <c r="X7044" s="4"/>
    </row>
    <row r="7045" spans="22:24" x14ac:dyDescent="0.3">
      <c r="V7045" s="3"/>
      <c r="W7045" s="3"/>
      <c r="X7045" s="4"/>
    </row>
    <row r="7046" spans="22:24" x14ac:dyDescent="0.3">
      <c r="V7046" s="3"/>
      <c r="W7046" s="3"/>
      <c r="X7046" s="4"/>
    </row>
    <row r="7047" spans="22:24" x14ac:dyDescent="0.3">
      <c r="V7047" s="3"/>
      <c r="W7047" s="3"/>
      <c r="X7047" s="4"/>
    </row>
    <row r="7048" spans="22:24" x14ac:dyDescent="0.3">
      <c r="V7048" s="3"/>
      <c r="W7048" s="3"/>
      <c r="X7048" s="4"/>
    </row>
    <row r="7049" spans="22:24" x14ac:dyDescent="0.3">
      <c r="V7049" s="3"/>
      <c r="W7049" s="3"/>
      <c r="X7049" s="4"/>
    </row>
    <row r="7050" spans="22:24" x14ac:dyDescent="0.3">
      <c r="V7050" s="3"/>
      <c r="W7050" s="3"/>
      <c r="X7050" s="4"/>
    </row>
    <row r="7051" spans="22:24" x14ac:dyDescent="0.3">
      <c r="V7051" s="3"/>
      <c r="W7051" s="3"/>
      <c r="X7051" s="4"/>
    </row>
    <row r="7052" spans="22:24" x14ac:dyDescent="0.3">
      <c r="V7052" s="3"/>
      <c r="W7052" s="3"/>
      <c r="X7052" s="4"/>
    </row>
    <row r="7053" spans="22:24" x14ac:dyDescent="0.3">
      <c r="V7053" s="3"/>
      <c r="W7053" s="3"/>
      <c r="X7053" s="4"/>
    </row>
    <row r="7054" spans="22:24" x14ac:dyDescent="0.3">
      <c r="V7054" s="3"/>
      <c r="W7054" s="3"/>
      <c r="X7054" s="4"/>
    </row>
    <row r="7055" spans="22:24" x14ac:dyDescent="0.3">
      <c r="V7055" s="3"/>
      <c r="W7055" s="3"/>
      <c r="X7055" s="4"/>
    </row>
    <row r="7056" spans="22:24" x14ac:dyDescent="0.3">
      <c r="V7056" s="3"/>
      <c r="W7056" s="3"/>
      <c r="X7056" s="4"/>
    </row>
    <row r="7057" spans="22:24" x14ac:dyDescent="0.3">
      <c r="V7057" s="3"/>
      <c r="W7057" s="3"/>
      <c r="X7057" s="4"/>
    </row>
    <row r="7058" spans="22:24" x14ac:dyDescent="0.3">
      <c r="V7058" s="3"/>
      <c r="W7058" s="3"/>
      <c r="X7058" s="4"/>
    </row>
    <row r="7059" spans="22:24" x14ac:dyDescent="0.3">
      <c r="V7059" s="3"/>
      <c r="W7059" s="3"/>
      <c r="X7059" s="4"/>
    </row>
    <row r="7060" spans="22:24" x14ac:dyDescent="0.3">
      <c r="V7060" s="3"/>
      <c r="W7060" s="3"/>
      <c r="X7060" s="4"/>
    </row>
    <row r="7061" spans="22:24" x14ac:dyDescent="0.3">
      <c r="V7061" s="3"/>
      <c r="W7061" s="3"/>
      <c r="X7061" s="4"/>
    </row>
    <row r="7062" spans="22:24" x14ac:dyDescent="0.3">
      <c r="V7062" s="3"/>
      <c r="W7062" s="3"/>
      <c r="X7062" s="4"/>
    </row>
    <row r="7063" spans="22:24" x14ac:dyDescent="0.3">
      <c r="V7063" s="3"/>
      <c r="W7063" s="3"/>
      <c r="X7063" s="4"/>
    </row>
    <row r="7064" spans="22:24" x14ac:dyDescent="0.3">
      <c r="V7064" s="3"/>
      <c r="W7064" s="3"/>
      <c r="X7064" s="4"/>
    </row>
    <row r="7065" spans="22:24" x14ac:dyDescent="0.3">
      <c r="V7065" s="3"/>
      <c r="W7065" s="3"/>
      <c r="X7065" s="4"/>
    </row>
    <row r="7066" spans="22:24" x14ac:dyDescent="0.3">
      <c r="V7066" s="3"/>
      <c r="W7066" s="3"/>
      <c r="X7066" s="4"/>
    </row>
    <row r="7067" spans="22:24" x14ac:dyDescent="0.3">
      <c r="V7067" s="3"/>
      <c r="W7067" s="3"/>
      <c r="X7067" s="4"/>
    </row>
    <row r="7068" spans="22:24" x14ac:dyDescent="0.3">
      <c r="V7068" s="3"/>
      <c r="W7068" s="3"/>
      <c r="X7068" s="4"/>
    </row>
    <row r="7069" spans="22:24" x14ac:dyDescent="0.3">
      <c r="V7069" s="3"/>
      <c r="W7069" s="3"/>
      <c r="X7069" s="4"/>
    </row>
    <row r="7070" spans="22:24" x14ac:dyDescent="0.3">
      <c r="V7070" s="3"/>
      <c r="W7070" s="3"/>
      <c r="X7070" s="4"/>
    </row>
    <row r="7071" spans="22:24" x14ac:dyDescent="0.3">
      <c r="V7071" s="3"/>
      <c r="W7071" s="3"/>
      <c r="X7071" s="4"/>
    </row>
    <row r="7072" spans="22:24" x14ac:dyDescent="0.3">
      <c r="V7072" s="3"/>
      <c r="W7072" s="3"/>
      <c r="X7072" s="4"/>
    </row>
    <row r="7073" spans="22:24" x14ac:dyDescent="0.3">
      <c r="V7073" s="3"/>
      <c r="W7073" s="3"/>
      <c r="X7073" s="4"/>
    </row>
    <row r="7074" spans="22:24" x14ac:dyDescent="0.3">
      <c r="V7074" s="3"/>
      <c r="W7074" s="3"/>
      <c r="X7074" s="4"/>
    </row>
    <row r="7075" spans="22:24" x14ac:dyDescent="0.3">
      <c r="V7075" s="3"/>
      <c r="W7075" s="3"/>
      <c r="X7075" s="4"/>
    </row>
    <row r="7076" spans="22:24" x14ac:dyDescent="0.3">
      <c r="V7076" s="3"/>
      <c r="W7076" s="3"/>
      <c r="X7076" s="4"/>
    </row>
    <row r="7077" spans="22:24" x14ac:dyDescent="0.3">
      <c r="V7077" s="3"/>
      <c r="W7077" s="3"/>
      <c r="X7077" s="4"/>
    </row>
    <row r="7078" spans="22:24" x14ac:dyDescent="0.3">
      <c r="V7078" s="3"/>
      <c r="W7078" s="3"/>
      <c r="X7078" s="4"/>
    </row>
    <row r="7079" spans="22:24" x14ac:dyDescent="0.3">
      <c r="V7079" s="3"/>
      <c r="W7079" s="3"/>
      <c r="X7079" s="4"/>
    </row>
    <row r="7080" spans="22:24" x14ac:dyDescent="0.3">
      <c r="V7080" s="3"/>
      <c r="W7080" s="3"/>
      <c r="X7080" s="4"/>
    </row>
    <row r="7081" spans="22:24" x14ac:dyDescent="0.3">
      <c r="V7081" s="3"/>
      <c r="W7081" s="3"/>
      <c r="X7081" s="4"/>
    </row>
    <row r="7082" spans="22:24" x14ac:dyDescent="0.3">
      <c r="V7082" s="3"/>
      <c r="W7082" s="3"/>
      <c r="X7082" s="4"/>
    </row>
    <row r="7083" spans="22:24" x14ac:dyDescent="0.3">
      <c r="V7083" s="3"/>
      <c r="W7083" s="3"/>
      <c r="X7083" s="4"/>
    </row>
    <row r="7084" spans="22:24" x14ac:dyDescent="0.3">
      <c r="V7084" s="3"/>
      <c r="W7084" s="3"/>
      <c r="X7084" s="4"/>
    </row>
    <row r="7085" spans="22:24" x14ac:dyDescent="0.3">
      <c r="V7085" s="3"/>
      <c r="W7085" s="3"/>
      <c r="X7085" s="4"/>
    </row>
    <row r="7086" spans="22:24" x14ac:dyDescent="0.3">
      <c r="V7086" s="3"/>
      <c r="W7086" s="3"/>
      <c r="X7086" s="4"/>
    </row>
    <row r="7087" spans="22:24" x14ac:dyDescent="0.3">
      <c r="V7087" s="3"/>
      <c r="W7087" s="3"/>
      <c r="X7087" s="4"/>
    </row>
    <row r="7088" spans="22:24" x14ac:dyDescent="0.3">
      <c r="V7088" s="3"/>
      <c r="W7088" s="3"/>
      <c r="X7088" s="4"/>
    </row>
    <row r="7089" spans="22:24" x14ac:dyDescent="0.3">
      <c r="V7089" s="3"/>
      <c r="W7089" s="3"/>
      <c r="X7089" s="4"/>
    </row>
    <row r="7090" spans="22:24" x14ac:dyDescent="0.3">
      <c r="V7090" s="3"/>
      <c r="W7090" s="3"/>
      <c r="X7090" s="4"/>
    </row>
    <row r="7091" spans="22:24" x14ac:dyDescent="0.3">
      <c r="V7091" s="3"/>
      <c r="W7091" s="3"/>
      <c r="X7091" s="4"/>
    </row>
    <row r="7092" spans="22:24" x14ac:dyDescent="0.3">
      <c r="V7092" s="3"/>
      <c r="W7092" s="3"/>
      <c r="X7092" s="4"/>
    </row>
    <row r="7093" spans="22:24" x14ac:dyDescent="0.3">
      <c r="V7093" s="3"/>
      <c r="W7093" s="3"/>
      <c r="X7093" s="4"/>
    </row>
    <row r="7094" spans="22:24" x14ac:dyDescent="0.3">
      <c r="V7094" s="3"/>
      <c r="W7094" s="3"/>
      <c r="X7094" s="4"/>
    </row>
    <row r="7095" spans="22:24" x14ac:dyDescent="0.3">
      <c r="V7095" s="3"/>
      <c r="W7095" s="3"/>
      <c r="X7095" s="4"/>
    </row>
    <row r="7096" spans="22:24" x14ac:dyDescent="0.3">
      <c r="V7096" s="3"/>
      <c r="W7096" s="3"/>
      <c r="X7096" s="4"/>
    </row>
    <row r="7097" spans="22:24" x14ac:dyDescent="0.3">
      <c r="V7097" s="3"/>
      <c r="W7097" s="3"/>
      <c r="X7097" s="4"/>
    </row>
    <row r="7098" spans="22:24" x14ac:dyDescent="0.3">
      <c r="V7098" s="3"/>
      <c r="W7098" s="3"/>
      <c r="X7098" s="4"/>
    </row>
    <row r="7099" spans="22:24" x14ac:dyDescent="0.3">
      <c r="V7099" s="3"/>
      <c r="W7099" s="3"/>
      <c r="X7099" s="4"/>
    </row>
    <row r="7100" spans="22:24" x14ac:dyDescent="0.3">
      <c r="V7100" s="3"/>
      <c r="W7100" s="3"/>
      <c r="X7100" s="4"/>
    </row>
    <row r="7101" spans="22:24" x14ac:dyDescent="0.3">
      <c r="V7101" s="3"/>
      <c r="W7101" s="3"/>
      <c r="X7101" s="4"/>
    </row>
    <row r="7102" spans="22:24" x14ac:dyDescent="0.3">
      <c r="V7102" s="3"/>
      <c r="W7102" s="3"/>
      <c r="X7102" s="4"/>
    </row>
    <row r="7103" spans="22:24" x14ac:dyDescent="0.3">
      <c r="V7103" s="3"/>
      <c r="W7103" s="3"/>
      <c r="X7103" s="4"/>
    </row>
    <row r="7104" spans="22:24" x14ac:dyDescent="0.3">
      <c r="V7104" s="3"/>
      <c r="W7104" s="3"/>
      <c r="X7104" s="4"/>
    </row>
    <row r="7105" spans="22:24" x14ac:dyDescent="0.3">
      <c r="V7105" s="3"/>
      <c r="W7105" s="3"/>
      <c r="X7105" s="4"/>
    </row>
    <row r="7106" spans="22:24" x14ac:dyDescent="0.3">
      <c r="V7106" s="3"/>
      <c r="W7106" s="3"/>
      <c r="X7106" s="4"/>
    </row>
    <row r="7107" spans="22:24" x14ac:dyDescent="0.3">
      <c r="V7107" s="3"/>
      <c r="W7107" s="3"/>
      <c r="X7107" s="4"/>
    </row>
    <row r="7108" spans="22:24" x14ac:dyDescent="0.3">
      <c r="V7108" s="3"/>
      <c r="W7108" s="3"/>
      <c r="X7108" s="4"/>
    </row>
    <row r="7109" spans="22:24" x14ac:dyDescent="0.3">
      <c r="V7109" s="3"/>
      <c r="W7109" s="3"/>
      <c r="X7109" s="4"/>
    </row>
    <row r="7110" spans="22:24" x14ac:dyDescent="0.3">
      <c r="V7110" s="3"/>
      <c r="W7110" s="3"/>
      <c r="X7110" s="4"/>
    </row>
    <row r="7111" spans="22:24" x14ac:dyDescent="0.3">
      <c r="V7111" s="3"/>
      <c r="W7111" s="3"/>
      <c r="X7111" s="4"/>
    </row>
    <row r="7112" spans="22:24" x14ac:dyDescent="0.3">
      <c r="V7112" s="3"/>
      <c r="W7112" s="3"/>
      <c r="X7112" s="4"/>
    </row>
    <row r="7113" spans="22:24" x14ac:dyDescent="0.3">
      <c r="V7113" s="3"/>
      <c r="W7113" s="3"/>
      <c r="X7113" s="4"/>
    </row>
    <row r="7114" spans="22:24" x14ac:dyDescent="0.3">
      <c r="V7114" s="3"/>
      <c r="W7114" s="3"/>
      <c r="X7114" s="4"/>
    </row>
    <row r="7115" spans="22:24" x14ac:dyDescent="0.3">
      <c r="V7115" s="3"/>
      <c r="W7115" s="3"/>
      <c r="X7115" s="4"/>
    </row>
    <row r="7116" spans="22:24" x14ac:dyDescent="0.3">
      <c r="V7116" s="3"/>
      <c r="W7116" s="3"/>
      <c r="X7116" s="4"/>
    </row>
    <row r="7117" spans="22:24" x14ac:dyDescent="0.3">
      <c r="V7117" s="3"/>
      <c r="W7117" s="3"/>
      <c r="X7117" s="4"/>
    </row>
    <row r="7118" spans="22:24" x14ac:dyDescent="0.3">
      <c r="V7118" s="3"/>
      <c r="W7118" s="3"/>
      <c r="X7118" s="4"/>
    </row>
    <row r="7119" spans="22:24" x14ac:dyDescent="0.3">
      <c r="V7119" s="3"/>
      <c r="W7119" s="3"/>
      <c r="X7119" s="4"/>
    </row>
    <row r="7120" spans="22:24" x14ac:dyDescent="0.3">
      <c r="V7120" s="3"/>
      <c r="W7120" s="3"/>
      <c r="X7120" s="4"/>
    </row>
    <row r="7121" spans="8:24" x14ac:dyDescent="0.3">
      <c r="V7121" s="3"/>
      <c r="W7121" s="3"/>
      <c r="X7121" s="4"/>
    </row>
    <row r="7122" spans="8:24" x14ac:dyDescent="0.3">
      <c r="V7122" s="3"/>
      <c r="W7122" s="3"/>
      <c r="X7122" s="4"/>
    </row>
    <row r="7123" spans="8:24" x14ac:dyDescent="0.3">
      <c r="V7123" s="3"/>
      <c r="W7123" s="3"/>
      <c r="X7123" s="4"/>
    </row>
    <row r="7124" spans="8:24" x14ac:dyDescent="0.3">
      <c r="V7124" s="3"/>
      <c r="W7124" s="3"/>
      <c r="X7124" s="4"/>
    </row>
    <row r="7125" spans="8:24" x14ac:dyDescent="0.3">
      <c r="V7125" s="3"/>
      <c r="W7125" s="3"/>
      <c r="X7125" s="4"/>
    </row>
    <row r="7126" spans="8:24" x14ac:dyDescent="0.3">
      <c r="V7126" s="3"/>
      <c r="W7126" s="3"/>
      <c r="X7126" s="4"/>
    </row>
    <row r="7127" spans="8:24" x14ac:dyDescent="0.3">
      <c r="V7127" s="3"/>
      <c r="W7127" s="3"/>
      <c r="X7127" s="4"/>
    </row>
    <row r="7128" spans="8:24" x14ac:dyDescent="0.3">
      <c r="V7128" s="3"/>
      <c r="W7128" s="3"/>
      <c r="X7128" s="4"/>
    </row>
    <row r="7129" spans="8:24" x14ac:dyDescent="0.3">
      <c r="V7129" s="3"/>
      <c r="W7129" s="3"/>
      <c r="X7129" s="4"/>
    </row>
    <row r="7130" spans="8:24" x14ac:dyDescent="0.3">
      <c r="V7130" s="3"/>
      <c r="W7130" s="3"/>
      <c r="X7130" s="4"/>
    </row>
    <row r="7131" spans="8:24" x14ac:dyDescent="0.3">
      <c r="V7131" s="3"/>
      <c r="W7131" s="3"/>
      <c r="X7131" s="4"/>
    </row>
    <row r="7132" spans="8:24" x14ac:dyDescent="0.3">
      <c r="V7132" s="3"/>
      <c r="W7132" s="3"/>
      <c r="X7132" s="4"/>
    </row>
    <row r="7133" spans="8:24" x14ac:dyDescent="0.3">
      <c r="V7133" s="3"/>
      <c r="W7133" s="3"/>
      <c r="X7133" s="4"/>
    </row>
    <row r="7134" spans="8:24" x14ac:dyDescent="0.3">
      <c r="V7134" s="3"/>
      <c r="W7134" s="3"/>
      <c r="X7134" s="4"/>
    </row>
    <row r="7135" spans="8:24" x14ac:dyDescent="0.3">
      <c r="V7135" s="3"/>
      <c r="W7135" s="3"/>
      <c r="X7135" s="4"/>
    </row>
    <row r="7136" spans="8:24" x14ac:dyDescent="0.3">
      <c r="H7136" s="3"/>
      <c r="V7136" s="3"/>
      <c r="W7136" s="3"/>
      <c r="X7136" s="4"/>
    </row>
    <row r="7137" spans="22:24" x14ac:dyDescent="0.3">
      <c r="V7137" s="3"/>
      <c r="W7137" s="3"/>
      <c r="X7137" s="4"/>
    </row>
    <row r="7138" spans="22:24" x14ac:dyDescent="0.3">
      <c r="V7138" s="3"/>
      <c r="W7138" s="3"/>
      <c r="X7138" s="4"/>
    </row>
    <row r="7139" spans="22:24" x14ac:dyDescent="0.3">
      <c r="V7139" s="3"/>
      <c r="W7139" s="3"/>
      <c r="X7139" s="4"/>
    </row>
    <row r="7140" spans="22:24" x14ac:dyDescent="0.3">
      <c r="V7140" s="3"/>
      <c r="W7140" s="3"/>
      <c r="X7140" s="4"/>
    </row>
    <row r="7141" spans="22:24" x14ac:dyDescent="0.3">
      <c r="V7141" s="3"/>
      <c r="W7141" s="3"/>
      <c r="X7141" s="4"/>
    </row>
    <row r="7142" spans="22:24" x14ac:dyDescent="0.3">
      <c r="V7142" s="3"/>
      <c r="W7142" s="3"/>
      <c r="X7142" s="4"/>
    </row>
    <row r="7143" spans="22:24" x14ac:dyDescent="0.3">
      <c r="V7143" s="3"/>
      <c r="W7143" s="3"/>
      <c r="X7143" s="4"/>
    </row>
    <row r="7144" spans="22:24" x14ac:dyDescent="0.3">
      <c r="V7144" s="3"/>
      <c r="W7144" s="3"/>
      <c r="X7144" s="4"/>
    </row>
    <row r="7145" spans="22:24" x14ac:dyDescent="0.3">
      <c r="V7145" s="3"/>
      <c r="W7145" s="3"/>
      <c r="X7145" s="4"/>
    </row>
    <row r="7146" spans="22:24" x14ac:dyDescent="0.3">
      <c r="V7146" s="3"/>
      <c r="W7146" s="3"/>
      <c r="X7146" s="4"/>
    </row>
    <row r="7147" spans="22:24" x14ac:dyDescent="0.3">
      <c r="V7147" s="3"/>
      <c r="W7147" s="3"/>
      <c r="X7147" s="4"/>
    </row>
    <row r="7148" spans="22:24" x14ac:dyDescent="0.3">
      <c r="V7148" s="3"/>
      <c r="W7148" s="3"/>
      <c r="X7148" s="4"/>
    </row>
    <row r="7149" spans="22:24" x14ac:dyDescent="0.3">
      <c r="V7149" s="3"/>
      <c r="W7149" s="3"/>
      <c r="X7149" s="4"/>
    </row>
    <row r="7150" spans="22:24" x14ac:dyDescent="0.3">
      <c r="V7150" s="3"/>
      <c r="W7150" s="3"/>
      <c r="X7150" s="4"/>
    </row>
    <row r="7151" spans="22:24" x14ac:dyDescent="0.3">
      <c r="V7151" s="3"/>
      <c r="W7151" s="3"/>
      <c r="X7151" s="4"/>
    </row>
    <row r="7152" spans="22:24" x14ac:dyDescent="0.3">
      <c r="V7152" s="3"/>
      <c r="W7152" s="3"/>
      <c r="X7152" s="4"/>
    </row>
    <row r="7153" spans="22:24" x14ac:dyDescent="0.3">
      <c r="V7153" s="3"/>
      <c r="W7153" s="3"/>
      <c r="X7153" s="4"/>
    </row>
    <row r="7154" spans="22:24" x14ac:dyDescent="0.3">
      <c r="V7154" s="3"/>
      <c r="W7154" s="3"/>
      <c r="X7154" s="4"/>
    </row>
    <row r="7155" spans="22:24" x14ac:dyDescent="0.3">
      <c r="V7155" s="3"/>
      <c r="W7155" s="3"/>
      <c r="X7155" s="4"/>
    </row>
    <row r="7156" spans="22:24" x14ac:dyDescent="0.3">
      <c r="V7156" s="3"/>
      <c r="W7156" s="3"/>
      <c r="X7156" s="4"/>
    </row>
    <row r="7157" spans="22:24" x14ac:dyDescent="0.3">
      <c r="V7157" s="3"/>
      <c r="W7157" s="3"/>
      <c r="X7157" s="4"/>
    </row>
    <row r="7158" spans="22:24" x14ac:dyDescent="0.3">
      <c r="V7158" s="3"/>
      <c r="W7158" s="3"/>
      <c r="X7158" s="4"/>
    </row>
    <row r="7159" spans="22:24" x14ac:dyDescent="0.3">
      <c r="V7159" s="3"/>
      <c r="W7159" s="3"/>
      <c r="X7159" s="4"/>
    </row>
    <row r="7160" spans="22:24" x14ac:dyDescent="0.3">
      <c r="V7160" s="3"/>
      <c r="W7160" s="3"/>
      <c r="X7160" s="4"/>
    </row>
    <row r="7161" spans="22:24" x14ac:dyDescent="0.3">
      <c r="V7161" s="3"/>
      <c r="W7161" s="3"/>
      <c r="X7161" s="4"/>
    </row>
    <row r="7162" spans="22:24" x14ac:dyDescent="0.3">
      <c r="V7162" s="3"/>
      <c r="W7162" s="3"/>
      <c r="X7162" s="4"/>
    </row>
    <row r="7163" spans="22:24" x14ac:dyDescent="0.3">
      <c r="V7163" s="3"/>
      <c r="W7163" s="3"/>
      <c r="X7163" s="4"/>
    </row>
    <row r="7164" spans="22:24" x14ac:dyDescent="0.3">
      <c r="V7164" s="3"/>
      <c r="W7164" s="3"/>
      <c r="X7164" s="4"/>
    </row>
    <row r="7165" spans="22:24" x14ac:dyDescent="0.3">
      <c r="V7165" s="3"/>
      <c r="W7165" s="3"/>
      <c r="X7165" s="4"/>
    </row>
    <row r="7166" spans="22:24" x14ac:dyDescent="0.3">
      <c r="V7166" s="3"/>
      <c r="W7166" s="3"/>
      <c r="X7166" s="4"/>
    </row>
    <row r="7167" spans="22:24" x14ac:dyDescent="0.3">
      <c r="V7167" s="3"/>
      <c r="W7167" s="3"/>
      <c r="X7167" s="4"/>
    </row>
    <row r="7168" spans="22:24" x14ac:dyDescent="0.3">
      <c r="V7168" s="3"/>
      <c r="W7168" s="3"/>
      <c r="X7168" s="4"/>
    </row>
    <row r="7169" spans="22:24" x14ac:dyDescent="0.3">
      <c r="V7169" s="3"/>
      <c r="W7169" s="3"/>
      <c r="X7169" s="4"/>
    </row>
    <row r="7170" spans="22:24" x14ac:dyDescent="0.3">
      <c r="V7170" s="3"/>
      <c r="W7170" s="3"/>
      <c r="X7170" s="4"/>
    </row>
    <row r="7171" spans="22:24" x14ac:dyDescent="0.3">
      <c r="V7171" s="3"/>
      <c r="W7171" s="3"/>
      <c r="X7171" s="4"/>
    </row>
    <row r="7172" spans="22:24" x14ac:dyDescent="0.3">
      <c r="V7172" s="3"/>
      <c r="W7172" s="3"/>
      <c r="X7172" s="4"/>
    </row>
    <row r="7173" spans="22:24" x14ac:dyDescent="0.3">
      <c r="V7173" s="3"/>
      <c r="W7173" s="3"/>
      <c r="X7173" s="4"/>
    </row>
    <row r="7174" spans="22:24" x14ac:dyDescent="0.3">
      <c r="V7174" s="3"/>
      <c r="W7174" s="3"/>
      <c r="X7174" s="4"/>
    </row>
    <row r="7175" spans="22:24" x14ac:dyDescent="0.3">
      <c r="V7175" s="3"/>
      <c r="W7175" s="3"/>
      <c r="X7175" s="4"/>
    </row>
    <row r="7176" spans="22:24" x14ac:dyDescent="0.3">
      <c r="V7176" s="3"/>
      <c r="W7176" s="3"/>
      <c r="X7176" s="4"/>
    </row>
    <row r="7177" spans="22:24" x14ac:dyDescent="0.3">
      <c r="V7177" s="3"/>
      <c r="W7177" s="3"/>
      <c r="X7177" s="4"/>
    </row>
    <row r="7178" spans="22:24" x14ac:dyDescent="0.3">
      <c r="V7178" s="3"/>
      <c r="W7178" s="3"/>
      <c r="X7178" s="4"/>
    </row>
    <row r="7179" spans="22:24" x14ac:dyDescent="0.3">
      <c r="V7179" s="3"/>
      <c r="W7179" s="3"/>
      <c r="X7179" s="4"/>
    </row>
    <row r="7180" spans="22:24" x14ac:dyDescent="0.3">
      <c r="V7180" s="3"/>
      <c r="W7180" s="3"/>
      <c r="X7180" s="4"/>
    </row>
    <row r="7181" spans="22:24" x14ac:dyDescent="0.3">
      <c r="V7181" s="3"/>
      <c r="W7181" s="3"/>
      <c r="X7181" s="4"/>
    </row>
    <row r="7182" spans="22:24" x14ac:dyDescent="0.3">
      <c r="V7182" s="3"/>
      <c r="W7182" s="3"/>
      <c r="X7182" s="4"/>
    </row>
    <row r="7183" spans="22:24" x14ac:dyDescent="0.3">
      <c r="V7183" s="3"/>
      <c r="W7183" s="3"/>
      <c r="X7183" s="4"/>
    </row>
    <row r="7184" spans="22:24" x14ac:dyDescent="0.3">
      <c r="V7184" s="3"/>
      <c r="W7184" s="3"/>
      <c r="X7184" s="4"/>
    </row>
    <row r="7185" spans="22:24" x14ac:dyDescent="0.3">
      <c r="V7185" s="3"/>
      <c r="W7185" s="3"/>
      <c r="X7185" s="4"/>
    </row>
    <row r="7186" spans="22:24" x14ac:dyDescent="0.3">
      <c r="V7186" s="3"/>
      <c r="W7186" s="3"/>
      <c r="X7186" s="4"/>
    </row>
    <row r="7187" spans="22:24" x14ac:dyDescent="0.3">
      <c r="V7187" s="3"/>
      <c r="W7187" s="3"/>
      <c r="X7187" s="4"/>
    </row>
    <row r="7188" spans="22:24" x14ac:dyDescent="0.3">
      <c r="V7188" s="3"/>
      <c r="W7188" s="3"/>
      <c r="X7188" s="4"/>
    </row>
    <row r="7189" spans="22:24" x14ac:dyDescent="0.3">
      <c r="V7189" s="3"/>
      <c r="W7189" s="3"/>
      <c r="X7189" s="4"/>
    </row>
    <row r="7190" spans="22:24" x14ac:dyDescent="0.3">
      <c r="V7190" s="3"/>
      <c r="W7190" s="3"/>
      <c r="X7190" s="4"/>
    </row>
    <row r="7191" spans="22:24" x14ac:dyDescent="0.3">
      <c r="V7191" s="3"/>
      <c r="W7191" s="3"/>
      <c r="X7191" s="4"/>
    </row>
    <row r="7192" spans="22:24" x14ac:dyDescent="0.3">
      <c r="V7192" s="3"/>
      <c r="W7192" s="3"/>
      <c r="X7192" s="4"/>
    </row>
    <row r="7193" spans="22:24" x14ac:dyDescent="0.3">
      <c r="V7193" s="3"/>
      <c r="W7193" s="3"/>
      <c r="X7193" s="4"/>
    </row>
    <row r="7194" spans="22:24" x14ac:dyDescent="0.3">
      <c r="V7194" s="3"/>
      <c r="W7194" s="3"/>
      <c r="X7194" s="4"/>
    </row>
    <row r="7195" spans="22:24" x14ac:dyDescent="0.3">
      <c r="V7195" s="3"/>
      <c r="W7195" s="3"/>
      <c r="X7195" s="4"/>
    </row>
    <row r="7196" spans="22:24" x14ac:dyDescent="0.3">
      <c r="V7196" s="3"/>
      <c r="W7196" s="3"/>
      <c r="X7196" s="4"/>
    </row>
    <row r="7197" spans="22:24" x14ac:dyDescent="0.3">
      <c r="V7197" s="3"/>
      <c r="W7197" s="3"/>
      <c r="X7197" s="4"/>
    </row>
    <row r="7198" spans="22:24" x14ac:dyDescent="0.3">
      <c r="V7198" s="3"/>
      <c r="W7198" s="3"/>
      <c r="X7198" s="4"/>
    </row>
    <row r="7199" spans="22:24" x14ac:dyDescent="0.3">
      <c r="V7199" s="3"/>
      <c r="W7199" s="3"/>
      <c r="X7199" s="4"/>
    </row>
    <row r="7200" spans="22:24" x14ac:dyDescent="0.3">
      <c r="V7200" s="3"/>
      <c r="W7200" s="3"/>
      <c r="X7200" s="4"/>
    </row>
    <row r="7201" spans="22:24" x14ac:dyDescent="0.3">
      <c r="V7201" s="3"/>
      <c r="W7201" s="3"/>
      <c r="X7201" s="4"/>
    </row>
    <row r="7202" spans="22:24" x14ac:dyDescent="0.3">
      <c r="V7202" s="3"/>
      <c r="W7202" s="3"/>
      <c r="X7202" s="4"/>
    </row>
    <row r="7203" spans="22:24" x14ac:dyDescent="0.3">
      <c r="V7203" s="3"/>
      <c r="W7203" s="3"/>
      <c r="X7203" s="4"/>
    </row>
    <row r="7204" spans="22:24" x14ac:dyDescent="0.3">
      <c r="V7204" s="3"/>
      <c r="W7204" s="3"/>
      <c r="X7204" s="4"/>
    </row>
    <row r="7205" spans="22:24" x14ac:dyDescent="0.3">
      <c r="V7205" s="3"/>
      <c r="W7205" s="3"/>
      <c r="X7205" s="4"/>
    </row>
    <row r="7206" spans="22:24" x14ac:dyDescent="0.3">
      <c r="V7206" s="3"/>
      <c r="W7206" s="3"/>
      <c r="X7206" s="4"/>
    </row>
    <row r="7207" spans="22:24" x14ac:dyDescent="0.3">
      <c r="V7207" s="3"/>
      <c r="W7207" s="3"/>
      <c r="X7207" s="4"/>
    </row>
    <row r="7208" spans="22:24" x14ac:dyDescent="0.3">
      <c r="V7208" s="3"/>
      <c r="W7208" s="3"/>
      <c r="X7208" s="4"/>
    </row>
    <row r="7209" spans="22:24" x14ac:dyDescent="0.3">
      <c r="V7209" s="3"/>
      <c r="W7209" s="3"/>
      <c r="X7209" s="4"/>
    </row>
    <row r="7210" spans="22:24" x14ac:dyDescent="0.3">
      <c r="V7210" s="3"/>
      <c r="W7210" s="3"/>
      <c r="X7210" s="4"/>
    </row>
    <row r="7211" spans="22:24" x14ac:dyDescent="0.3">
      <c r="V7211" s="3"/>
      <c r="W7211" s="3"/>
      <c r="X7211" s="4"/>
    </row>
    <row r="7212" spans="22:24" x14ac:dyDescent="0.3">
      <c r="V7212" s="3"/>
      <c r="W7212" s="3"/>
      <c r="X7212" s="4"/>
    </row>
    <row r="7213" spans="22:24" x14ac:dyDescent="0.3">
      <c r="V7213" s="3"/>
      <c r="W7213" s="3"/>
      <c r="X7213" s="4"/>
    </row>
    <row r="7214" spans="22:24" x14ac:dyDescent="0.3">
      <c r="V7214" s="3"/>
      <c r="W7214" s="3"/>
      <c r="X7214" s="4"/>
    </row>
    <row r="7215" spans="22:24" x14ac:dyDescent="0.3">
      <c r="V7215" s="3"/>
      <c r="W7215" s="3"/>
      <c r="X7215" s="4"/>
    </row>
    <row r="7216" spans="22:24" x14ac:dyDescent="0.3">
      <c r="V7216" s="3"/>
      <c r="W7216" s="3"/>
      <c r="X7216" s="4"/>
    </row>
    <row r="7217" spans="22:24" x14ac:dyDescent="0.3">
      <c r="V7217" s="3"/>
      <c r="W7217" s="3"/>
      <c r="X7217" s="4"/>
    </row>
    <row r="7218" spans="22:24" x14ac:dyDescent="0.3">
      <c r="V7218" s="3"/>
      <c r="W7218" s="3"/>
      <c r="X7218" s="4"/>
    </row>
    <row r="7219" spans="22:24" x14ac:dyDescent="0.3">
      <c r="V7219" s="3"/>
      <c r="W7219" s="3"/>
      <c r="X7219" s="4"/>
    </row>
    <row r="7220" spans="22:24" x14ac:dyDescent="0.3">
      <c r="V7220" s="3"/>
      <c r="W7220" s="3"/>
      <c r="X7220" s="4"/>
    </row>
    <row r="7221" spans="22:24" x14ac:dyDescent="0.3">
      <c r="V7221" s="3"/>
      <c r="W7221" s="3"/>
      <c r="X7221" s="4"/>
    </row>
    <row r="7222" spans="22:24" x14ac:dyDescent="0.3">
      <c r="V7222" s="3"/>
      <c r="W7222" s="3"/>
      <c r="X7222" s="4"/>
    </row>
    <row r="7223" spans="22:24" x14ac:dyDescent="0.3">
      <c r="V7223" s="3"/>
      <c r="W7223" s="3"/>
      <c r="X7223" s="4"/>
    </row>
    <row r="7224" spans="22:24" x14ac:dyDescent="0.3">
      <c r="V7224" s="3"/>
      <c r="W7224" s="3"/>
      <c r="X7224" s="4"/>
    </row>
    <row r="7225" spans="22:24" x14ac:dyDescent="0.3">
      <c r="V7225" s="3"/>
      <c r="W7225" s="3"/>
      <c r="X7225" s="4"/>
    </row>
    <row r="7226" spans="22:24" x14ac:dyDescent="0.3">
      <c r="V7226" s="3"/>
      <c r="W7226" s="3"/>
      <c r="X7226" s="4"/>
    </row>
    <row r="7227" spans="22:24" x14ac:dyDescent="0.3">
      <c r="V7227" s="3"/>
      <c r="W7227" s="3"/>
      <c r="X7227" s="4"/>
    </row>
    <row r="7228" spans="22:24" x14ac:dyDescent="0.3">
      <c r="V7228" s="3"/>
      <c r="W7228" s="3"/>
      <c r="X7228" s="4"/>
    </row>
    <row r="7229" spans="22:24" x14ac:dyDescent="0.3">
      <c r="V7229" s="3"/>
      <c r="W7229" s="3"/>
      <c r="X7229" s="4"/>
    </row>
    <row r="7230" spans="22:24" x14ac:dyDescent="0.3">
      <c r="V7230" s="3"/>
      <c r="W7230" s="3"/>
      <c r="X7230" s="4"/>
    </row>
    <row r="7231" spans="22:24" x14ac:dyDescent="0.3">
      <c r="V7231" s="3"/>
      <c r="W7231" s="3"/>
      <c r="X7231" s="4"/>
    </row>
    <row r="7232" spans="22:24" x14ac:dyDescent="0.3">
      <c r="V7232" s="3"/>
      <c r="W7232" s="3"/>
      <c r="X7232" s="4"/>
    </row>
    <row r="7233" spans="22:24" x14ac:dyDescent="0.3">
      <c r="V7233" s="3"/>
      <c r="W7233" s="3"/>
      <c r="X7233" s="4"/>
    </row>
    <row r="7234" spans="22:24" x14ac:dyDescent="0.3">
      <c r="V7234" s="3"/>
      <c r="W7234" s="3"/>
      <c r="X7234" s="4"/>
    </row>
    <row r="7235" spans="22:24" x14ac:dyDescent="0.3">
      <c r="V7235" s="3"/>
      <c r="W7235" s="3"/>
      <c r="X7235" s="4"/>
    </row>
    <row r="7236" spans="22:24" x14ac:dyDescent="0.3">
      <c r="V7236" s="3"/>
      <c r="W7236" s="3"/>
      <c r="X7236" s="4"/>
    </row>
    <row r="7237" spans="22:24" x14ac:dyDescent="0.3">
      <c r="V7237" s="3"/>
      <c r="W7237" s="3"/>
      <c r="X7237" s="4"/>
    </row>
    <row r="7238" spans="22:24" x14ac:dyDescent="0.3">
      <c r="V7238" s="3"/>
      <c r="W7238" s="3"/>
      <c r="X7238" s="4"/>
    </row>
    <row r="7239" spans="22:24" x14ac:dyDescent="0.3">
      <c r="V7239" s="3"/>
      <c r="W7239" s="3"/>
      <c r="X7239" s="4"/>
    </row>
    <row r="7240" spans="22:24" x14ac:dyDescent="0.3">
      <c r="V7240" s="3"/>
      <c r="W7240" s="3"/>
      <c r="X7240" s="4"/>
    </row>
    <row r="7241" spans="22:24" x14ac:dyDescent="0.3">
      <c r="V7241" s="3"/>
      <c r="W7241" s="3"/>
      <c r="X7241" s="4"/>
    </row>
    <row r="7242" spans="22:24" x14ac:dyDescent="0.3">
      <c r="V7242" s="3"/>
      <c r="W7242" s="3"/>
      <c r="X7242" s="4"/>
    </row>
    <row r="7243" spans="22:24" x14ac:dyDescent="0.3">
      <c r="V7243" s="3"/>
      <c r="W7243" s="3"/>
      <c r="X7243" s="4"/>
    </row>
    <row r="7244" spans="22:24" x14ac:dyDescent="0.3">
      <c r="V7244" s="3"/>
      <c r="W7244" s="3"/>
      <c r="X7244" s="4"/>
    </row>
    <row r="7245" spans="22:24" x14ac:dyDescent="0.3">
      <c r="V7245" s="3"/>
      <c r="W7245" s="3"/>
      <c r="X7245" s="4"/>
    </row>
    <row r="7246" spans="22:24" x14ac:dyDescent="0.3">
      <c r="V7246" s="3"/>
      <c r="W7246" s="3"/>
      <c r="X7246" s="4"/>
    </row>
    <row r="7247" spans="22:24" x14ac:dyDescent="0.3">
      <c r="V7247" s="3"/>
      <c r="W7247" s="3"/>
      <c r="X7247" s="4"/>
    </row>
    <row r="7248" spans="22:24" x14ac:dyDescent="0.3">
      <c r="V7248" s="3"/>
      <c r="W7248" s="3"/>
      <c r="X7248" s="4"/>
    </row>
    <row r="7249" spans="22:24" x14ac:dyDescent="0.3">
      <c r="V7249" s="3"/>
      <c r="W7249" s="3"/>
      <c r="X7249" s="4"/>
    </row>
    <row r="7250" spans="22:24" x14ac:dyDescent="0.3">
      <c r="V7250" s="3"/>
      <c r="W7250" s="3"/>
      <c r="X7250" s="4"/>
    </row>
    <row r="7251" spans="22:24" x14ac:dyDescent="0.3">
      <c r="V7251" s="3"/>
      <c r="W7251" s="3"/>
      <c r="X7251" s="4"/>
    </row>
    <row r="7252" spans="22:24" x14ac:dyDescent="0.3">
      <c r="V7252" s="3"/>
      <c r="W7252" s="3"/>
      <c r="X7252" s="4"/>
    </row>
    <row r="7253" spans="22:24" x14ac:dyDescent="0.3">
      <c r="V7253" s="3"/>
      <c r="W7253" s="3"/>
      <c r="X7253" s="4"/>
    </row>
    <row r="7254" spans="22:24" x14ac:dyDescent="0.3">
      <c r="V7254" s="3"/>
      <c r="W7254" s="3"/>
      <c r="X7254" s="4"/>
    </row>
    <row r="7255" spans="22:24" x14ac:dyDescent="0.3">
      <c r="V7255" s="3"/>
      <c r="W7255" s="3"/>
      <c r="X7255" s="4"/>
    </row>
    <row r="7256" spans="22:24" x14ac:dyDescent="0.3">
      <c r="V7256" s="3"/>
      <c r="W7256" s="3"/>
      <c r="X7256" s="4"/>
    </row>
    <row r="7257" spans="22:24" x14ac:dyDescent="0.3">
      <c r="V7257" s="3"/>
      <c r="W7257" s="3"/>
      <c r="X7257" s="4"/>
    </row>
    <row r="7258" spans="22:24" x14ac:dyDescent="0.3">
      <c r="V7258" s="3"/>
      <c r="W7258" s="3"/>
      <c r="X7258" s="4"/>
    </row>
    <row r="7259" spans="22:24" x14ac:dyDescent="0.3">
      <c r="V7259" s="3"/>
      <c r="W7259" s="3"/>
      <c r="X7259" s="4"/>
    </row>
    <row r="7260" spans="22:24" x14ac:dyDescent="0.3">
      <c r="V7260" s="3"/>
      <c r="W7260" s="3"/>
      <c r="X7260" s="4"/>
    </row>
    <row r="7261" spans="22:24" x14ac:dyDescent="0.3">
      <c r="V7261" s="3"/>
      <c r="W7261" s="3"/>
      <c r="X7261" s="4"/>
    </row>
    <row r="7262" spans="22:24" x14ac:dyDescent="0.3">
      <c r="V7262" s="3"/>
      <c r="W7262" s="3"/>
      <c r="X7262" s="4"/>
    </row>
    <row r="7263" spans="22:24" x14ac:dyDescent="0.3">
      <c r="V7263" s="3"/>
      <c r="W7263" s="3"/>
      <c r="X7263" s="4"/>
    </row>
    <row r="7264" spans="22:24" x14ac:dyDescent="0.3">
      <c r="V7264" s="3"/>
      <c r="W7264" s="3"/>
      <c r="X7264" s="4"/>
    </row>
    <row r="7265" spans="22:24" x14ac:dyDescent="0.3">
      <c r="V7265" s="3"/>
      <c r="W7265" s="3"/>
      <c r="X7265" s="4"/>
    </row>
    <row r="7266" spans="22:24" x14ac:dyDescent="0.3">
      <c r="V7266" s="3"/>
      <c r="W7266" s="3"/>
      <c r="X7266" s="4"/>
    </row>
    <row r="7267" spans="22:24" x14ac:dyDescent="0.3">
      <c r="V7267" s="3"/>
      <c r="W7267" s="3"/>
      <c r="X7267" s="4"/>
    </row>
    <row r="7268" spans="22:24" x14ac:dyDescent="0.3">
      <c r="V7268" s="3"/>
      <c r="W7268" s="3"/>
      <c r="X7268" s="4"/>
    </row>
    <row r="7269" spans="22:24" x14ac:dyDescent="0.3">
      <c r="V7269" s="3"/>
      <c r="W7269" s="3"/>
      <c r="X7269" s="4"/>
    </row>
    <row r="7270" spans="22:24" x14ac:dyDescent="0.3">
      <c r="V7270" s="3"/>
      <c r="W7270" s="3"/>
      <c r="X7270" s="4"/>
    </row>
    <row r="7271" spans="22:24" x14ac:dyDescent="0.3">
      <c r="V7271" s="3"/>
      <c r="W7271" s="3"/>
      <c r="X7271" s="4"/>
    </row>
    <row r="7272" spans="22:24" x14ac:dyDescent="0.3">
      <c r="V7272" s="3"/>
      <c r="W7272" s="3"/>
      <c r="X7272" s="4"/>
    </row>
    <row r="7273" spans="22:24" x14ac:dyDescent="0.3">
      <c r="V7273" s="3"/>
      <c r="W7273" s="3"/>
      <c r="X7273" s="4"/>
    </row>
    <row r="7274" spans="22:24" x14ac:dyDescent="0.3">
      <c r="V7274" s="3"/>
      <c r="W7274" s="3"/>
      <c r="X7274" s="4"/>
    </row>
    <row r="7275" spans="22:24" x14ac:dyDescent="0.3">
      <c r="V7275" s="3"/>
      <c r="W7275" s="3"/>
      <c r="X7275" s="4"/>
    </row>
    <row r="7276" spans="22:24" x14ac:dyDescent="0.3">
      <c r="V7276" s="3"/>
      <c r="W7276" s="3"/>
      <c r="X7276" s="4"/>
    </row>
    <row r="7277" spans="22:24" x14ac:dyDescent="0.3">
      <c r="V7277" s="3"/>
      <c r="W7277" s="3"/>
      <c r="X7277" s="4"/>
    </row>
    <row r="7278" spans="22:24" x14ac:dyDescent="0.3">
      <c r="V7278" s="3"/>
      <c r="W7278" s="3"/>
      <c r="X7278" s="4"/>
    </row>
    <row r="7279" spans="22:24" x14ac:dyDescent="0.3">
      <c r="V7279" s="3"/>
      <c r="W7279" s="3"/>
      <c r="X7279" s="4"/>
    </row>
    <row r="7280" spans="22:24" x14ac:dyDescent="0.3">
      <c r="V7280" s="3"/>
      <c r="W7280" s="3"/>
      <c r="X7280" s="4"/>
    </row>
    <row r="7281" spans="22:24" x14ac:dyDescent="0.3">
      <c r="V7281" s="3"/>
      <c r="W7281" s="3"/>
      <c r="X7281" s="4"/>
    </row>
    <row r="7282" spans="22:24" x14ac:dyDescent="0.3">
      <c r="V7282" s="3"/>
      <c r="W7282" s="3"/>
      <c r="X7282" s="4"/>
    </row>
    <row r="7283" spans="22:24" x14ac:dyDescent="0.3">
      <c r="V7283" s="3"/>
      <c r="W7283" s="3"/>
      <c r="X7283" s="4"/>
    </row>
    <row r="7284" spans="22:24" x14ac:dyDescent="0.3">
      <c r="V7284" s="3"/>
      <c r="W7284" s="3"/>
      <c r="X7284" s="4"/>
    </row>
    <row r="7285" spans="22:24" x14ac:dyDescent="0.3">
      <c r="V7285" s="3"/>
      <c r="W7285" s="3"/>
      <c r="X7285" s="4"/>
    </row>
    <row r="7286" spans="22:24" x14ac:dyDescent="0.3">
      <c r="V7286" s="3"/>
      <c r="W7286" s="3"/>
      <c r="X7286" s="4"/>
    </row>
    <row r="7287" spans="22:24" x14ac:dyDescent="0.3">
      <c r="V7287" s="3"/>
      <c r="W7287" s="3"/>
      <c r="X7287" s="4"/>
    </row>
    <row r="7288" spans="22:24" x14ac:dyDescent="0.3">
      <c r="V7288" s="3"/>
      <c r="W7288" s="3"/>
      <c r="X7288" s="4"/>
    </row>
    <row r="7289" spans="22:24" x14ac:dyDescent="0.3">
      <c r="V7289" s="3"/>
      <c r="W7289" s="3"/>
      <c r="X7289" s="4"/>
    </row>
    <row r="7290" spans="22:24" x14ac:dyDescent="0.3">
      <c r="V7290" s="3"/>
      <c r="W7290" s="3"/>
      <c r="X7290" s="4"/>
    </row>
    <row r="7291" spans="22:24" x14ac:dyDescent="0.3">
      <c r="V7291" s="3"/>
      <c r="W7291" s="3"/>
      <c r="X7291" s="4"/>
    </row>
    <row r="7292" spans="22:24" x14ac:dyDescent="0.3">
      <c r="V7292" s="3"/>
      <c r="W7292" s="3"/>
      <c r="X7292" s="4"/>
    </row>
    <row r="7293" spans="22:24" x14ac:dyDescent="0.3">
      <c r="V7293" s="3"/>
      <c r="W7293" s="3"/>
      <c r="X7293" s="4"/>
    </row>
    <row r="7294" spans="22:24" x14ac:dyDescent="0.3">
      <c r="V7294" s="3"/>
      <c r="W7294" s="3"/>
      <c r="X7294" s="4"/>
    </row>
    <row r="7295" spans="22:24" x14ac:dyDescent="0.3">
      <c r="V7295" s="3"/>
      <c r="W7295" s="3"/>
      <c r="X7295" s="4"/>
    </row>
    <row r="7296" spans="22:24" x14ac:dyDescent="0.3">
      <c r="V7296" s="3"/>
      <c r="W7296" s="3"/>
      <c r="X7296" s="4"/>
    </row>
    <row r="7297" spans="22:24" x14ac:dyDescent="0.3">
      <c r="V7297" s="3"/>
      <c r="W7297" s="3"/>
      <c r="X7297" s="4"/>
    </row>
    <row r="7298" spans="22:24" x14ac:dyDescent="0.3">
      <c r="V7298" s="3"/>
      <c r="W7298" s="3"/>
      <c r="X7298" s="4"/>
    </row>
    <row r="7299" spans="22:24" x14ac:dyDescent="0.3">
      <c r="V7299" s="3"/>
      <c r="W7299" s="3"/>
      <c r="X7299" s="4"/>
    </row>
    <row r="7300" spans="22:24" x14ac:dyDescent="0.3">
      <c r="V7300" s="3"/>
      <c r="W7300" s="3"/>
      <c r="X7300" s="4"/>
    </row>
    <row r="7301" spans="22:24" x14ac:dyDescent="0.3">
      <c r="V7301" s="3"/>
      <c r="W7301" s="3"/>
      <c r="X7301" s="4"/>
    </row>
    <row r="7302" spans="22:24" x14ac:dyDescent="0.3">
      <c r="V7302" s="3"/>
      <c r="W7302" s="3"/>
      <c r="X7302" s="4"/>
    </row>
    <row r="7303" spans="22:24" x14ac:dyDescent="0.3">
      <c r="V7303" s="3"/>
      <c r="W7303" s="3"/>
      <c r="X7303" s="4"/>
    </row>
    <row r="7304" spans="22:24" x14ac:dyDescent="0.3">
      <c r="V7304" s="3"/>
      <c r="W7304" s="3"/>
      <c r="X7304" s="4"/>
    </row>
    <row r="7305" spans="22:24" x14ac:dyDescent="0.3">
      <c r="V7305" s="3"/>
      <c r="W7305" s="3"/>
      <c r="X7305" s="4"/>
    </row>
    <row r="7306" spans="22:24" x14ac:dyDescent="0.3">
      <c r="V7306" s="3"/>
      <c r="W7306" s="3"/>
      <c r="X7306" s="4"/>
    </row>
    <row r="7307" spans="22:24" x14ac:dyDescent="0.3">
      <c r="V7307" s="3"/>
      <c r="W7307" s="3"/>
      <c r="X7307" s="4"/>
    </row>
    <row r="7308" spans="22:24" x14ac:dyDescent="0.3">
      <c r="V7308" s="3"/>
      <c r="W7308" s="3"/>
      <c r="X7308" s="4"/>
    </row>
    <row r="7309" spans="22:24" x14ac:dyDescent="0.3">
      <c r="V7309" s="3"/>
      <c r="W7309" s="3"/>
      <c r="X7309" s="4"/>
    </row>
    <row r="7310" spans="22:24" x14ac:dyDescent="0.3">
      <c r="V7310" s="3"/>
      <c r="W7310" s="3"/>
      <c r="X7310" s="4"/>
    </row>
    <row r="7311" spans="22:24" x14ac:dyDescent="0.3">
      <c r="V7311" s="3"/>
      <c r="W7311" s="3"/>
      <c r="X7311" s="4"/>
    </row>
    <row r="7312" spans="22:24" x14ac:dyDescent="0.3">
      <c r="V7312" s="3"/>
      <c r="W7312" s="3"/>
      <c r="X7312" s="4"/>
    </row>
    <row r="7313" spans="22:24" x14ac:dyDescent="0.3">
      <c r="V7313" s="3"/>
      <c r="W7313" s="3"/>
      <c r="X7313" s="4"/>
    </row>
    <row r="7314" spans="22:24" x14ac:dyDescent="0.3">
      <c r="V7314" s="3"/>
      <c r="W7314" s="3"/>
      <c r="X7314" s="4"/>
    </row>
    <row r="7315" spans="22:24" x14ac:dyDescent="0.3">
      <c r="V7315" s="3"/>
      <c r="W7315" s="3"/>
      <c r="X7315" s="4"/>
    </row>
    <row r="7316" spans="22:24" x14ac:dyDescent="0.3">
      <c r="V7316" s="3"/>
      <c r="W7316" s="3"/>
      <c r="X7316" s="4"/>
    </row>
    <row r="7317" spans="22:24" x14ac:dyDescent="0.3">
      <c r="V7317" s="3"/>
      <c r="W7317" s="3"/>
      <c r="X7317" s="4"/>
    </row>
    <row r="7318" spans="22:24" x14ac:dyDescent="0.3">
      <c r="V7318" s="3"/>
      <c r="W7318" s="3"/>
      <c r="X7318" s="4"/>
    </row>
    <row r="7319" spans="22:24" x14ac:dyDescent="0.3">
      <c r="V7319" s="3"/>
      <c r="W7319" s="3"/>
      <c r="X7319" s="4"/>
    </row>
    <row r="7320" spans="22:24" x14ac:dyDescent="0.3">
      <c r="V7320" s="3"/>
      <c r="W7320" s="3"/>
      <c r="X7320" s="4"/>
    </row>
    <row r="7321" spans="22:24" x14ac:dyDescent="0.3">
      <c r="V7321" s="3"/>
      <c r="W7321" s="3"/>
      <c r="X7321" s="4"/>
    </row>
    <row r="7322" spans="22:24" x14ac:dyDescent="0.3">
      <c r="V7322" s="3"/>
      <c r="W7322" s="3"/>
      <c r="X7322" s="4"/>
    </row>
    <row r="7323" spans="22:24" x14ac:dyDescent="0.3">
      <c r="V7323" s="3"/>
      <c r="W7323" s="3"/>
      <c r="X7323" s="4"/>
    </row>
    <row r="7324" spans="22:24" x14ac:dyDescent="0.3">
      <c r="V7324" s="3"/>
      <c r="W7324" s="3"/>
      <c r="X7324" s="4"/>
    </row>
    <row r="7325" spans="22:24" x14ac:dyDescent="0.3">
      <c r="V7325" s="3"/>
      <c r="W7325" s="3"/>
      <c r="X7325" s="4"/>
    </row>
    <row r="7326" spans="22:24" x14ac:dyDescent="0.3">
      <c r="V7326" s="3"/>
      <c r="W7326" s="3"/>
      <c r="X7326" s="4"/>
    </row>
    <row r="7327" spans="22:24" x14ac:dyDescent="0.3">
      <c r="V7327" s="3"/>
      <c r="W7327" s="3"/>
      <c r="X7327" s="4"/>
    </row>
    <row r="7328" spans="22:24" x14ac:dyDescent="0.3">
      <c r="V7328" s="3"/>
      <c r="W7328" s="3"/>
      <c r="X7328" s="4"/>
    </row>
    <row r="7329" spans="22:24" x14ac:dyDescent="0.3">
      <c r="V7329" s="3"/>
      <c r="W7329" s="3"/>
      <c r="X7329" s="4"/>
    </row>
    <row r="7330" spans="22:24" x14ac:dyDescent="0.3">
      <c r="V7330" s="3"/>
      <c r="W7330" s="3"/>
      <c r="X7330" s="4"/>
    </row>
    <row r="7331" spans="22:24" x14ac:dyDescent="0.3">
      <c r="V7331" s="3"/>
      <c r="W7331" s="3"/>
      <c r="X7331" s="4"/>
    </row>
    <row r="7332" spans="22:24" x14ac:dyDescent="0.3">
      <c r="V7332" s="3"/>
      <c r="W7332" s="3"/>
      <c r="X7332" s="4"/>
    </row>
    <row r="7333" spans="22:24" x14ac:dyDescent="0.3">
      <c r="V7333" s="3"/>
      <c r="W7333" s="3"/>
      <c r="X7333" s="4"/>
    </row>
    <row r="7334" spans="22:24" x14ac:dyDescent="0.3">
      <c r="V7334" s="3"/>
      <c r="W7334" s="3"/>
      <c r="X7334" s="4"/>
    </row>
    <row r="7335" spans="22:24" x14ac:dyDescent="0.3">
      <c r="V7335" s="3"/>
      <c r="W7335" s="3"/>
      <c r="X7335" s="4"/>
    </row>
    <row r="7336" spans="22:24" x14ac:dyDescent="0.3">
      <c r="V7336" s="3"/>
      <c r="W7336" s="3"/>
      <c r="X7336" s="4"/>
    </row>
    <row r="7337" spans="22:24" x14ac:dyDescent="0.3">
      <c r="V7337" s="3"/>
      <c r="W7337" s="3"/>
      <c r="X7337" s="4"/>
    </row>
    <row r="7338" spans="22:24" x14ac:dyDescent="0.3">
      <c r="V7338" s="3"/>
      <c r="W7338" s="3"/>
      <c r="X7338" s="4"/>
    </row>
    <row r="7339" spans="22:24" x14ac:dyDescent="0.3">
      <c r="V7339" s="3"/>
      <c r="W7339" s="3"/>
      <c r="X7339" s="4"/>
    </row>
    <row r="7340" spans="22:24" x14ac:dyDescent="0.3">
      <c r="V7340" s="3"/>
      <c r="W7340" s="3"/>
      <c r="X7340" s="4"/>
    </row>
    <row r="7341" spans="22:24" x14ac:dyDescent="0.3">
      <c r="V7341" s="3"/>
      <c r="W7341" s="3"/>
      <c r="X7341" s="4"/>
    </row>
    <row r="7342" spans="22:24" x14ac:dyDescent="0.3">
      <c r="V7342" s="3"/>
      <c r="W7342" s="3"/>
      <c r="X7342" s="4"/>
    </row>
    <row r="7343" spans="22:24" x14ac:dyDescent="0.3">
      <c r="V7343" s="3"/>
      <c r="W7343" s="3"/>
      <c r="X7343" s="4"/>
    </row>
    <row r="7344" spans="22:24" x14ac:dyDescent="0.3">
      <c r="V7344" s="3"/>
      <c r="W7344" s="3"/>
      <c r="X7344" s="4"/>
    </row>
    <row r="7345" spans="22:24" x14ac:dyDescent="0.3">
      <c r="V7345" s="3"/>
      <c r="W7345" s="3"/>
      <c r="X7345" s="4"/>
    </row>
    <row r="7346" spans="22:24" x14ac:dyDescent="0.3">
      <c r="V7346" s="3"/>
      <c r="W7346" s="3"/>
      <c r="X7346" s="4"/>
    </row>
    <row r="7347" spans="22:24" x14ac:dyDescent="0.3">
      <c r="V7347" s="3"/>
      <c r="W7347" s="3"/>
      <c r="X7347" s="4"/>
    </row>
    <row r="7348" spans="22:24" x14ac:dyDescent="0.3">
      <c r="V7348" s="3"/>
      <c r="W7348" s="3"/>
      <c r="X7348" s="4"/>
    </row>
    <row r="7349" spans="22:24" x14ac:dyDescent="0.3">
      <c r="V7349" s="3"/>
      <c r="W7349" s="3"/>
      <c r="X7349" s="4"/>
    </row>
    <row r="7350" spans="22:24" x14ac:dyDescent="0.3">
      <c r="V7350" s="3"/>
      <c r="W7350" s="3"/>
      <c r="X7350" s="4"/>
    </row>
    <row r="7351" spans="22:24" x14ac:dyDescent="0.3">
      <c r="V7351" s="3"/>
      <c r="W7351" s="3"/>
      <c r="X7351" s="4"/>
    </row>
    <row r="7352" spans="22:24" x14ac:dyDescent="0.3">
      <c r="V7352" s="3"/>
      <c r="W7352" s="3"/>
      <c r="X7352" s="4"/>
    </row>
    <row r="7353" spans="22:24" x14ac:dyDescent="0.3">
      <c r="V7353" s="3"/>
      <c r="W7353" s="3"/>
      <c r="X7353" s="4"/>
    </row>
    <row r="7354" spans="22:24" x14ac:dyDescent="0.3">
      <c r="V7354" s="3"/>
      <c r="W7354" s="3"/>
      <c r="X7354" s="4"/>
    </row>
    <row r="7355" spans="22:24" x14ac:dyDescent="0.3">
      <c r="V7355" s="3"/>
      <c r="W7355" s="3"/>
      <c r="X7355" s="4"/>
    </row>
    <row r="7356" spans="22:24" x14ac:dyDescent="0.3">
      <c r="V7356" s="3"/>
      <c r="W7356" s="3"/>
      <c r="X7356" s="4"/>
    </row>
    <row r="7357" spans="22:24" x14ac:dyDescent="0.3">
      <c r="V7357" s="3"/>
      <c r="W7357" s="3"/>
      <c r="X7357" s="4"/>
    </row>
    <row r="7358" spans="22:24" x14ac:dyDescent="0.3">
      <c r="V7358" s="3"/>
      <c r="W7358" s="3"/>
      <c r="X7358" s="4"/>
    </row>
    <row r="7359" spans="22:24" x14ac:dyDescent="0.3">
      <c r="V7359" s="3"/>
      <c r="W7359" s="3"/>
      <c r="X7359" s="4"/>
    </row>
    <row r="7360" spans="22:24" x14ac:dyDescent="0.3">
      <c r="V7360" s="3"/>
      <c r="W7360" s="3"/>
      <c r="X7360" s="4"/>
    </row>
    <row r="7361" spans="22:24" x14ac:dyDescent="0.3">
      <c r="V7361" s="3"/>
      <c r="W7361" s="3"/>
      <c r="X7361" s="4"/>
    </row>
    <row r="7362" spans="22:24" x14ac:dyDescent="0.3">
      <c r="V7362" s="3"/>
      <c r="W7362" s="3"/>
      <c r="X7362" s="4"/>
    </row>
    <row r="7363" spans="22:24" x14ac:dyDescent="0.3">
      <c r="V7363" s="3"/>
      <c r="W7363" s="3"/>
      <c r="X7363" s="4"/>
    </row>
    <row r="7364" spans="22:24" x14ac:dyDescent="0.3">
      <c r="V7364" s="3"/>
      <c r="W7364" s="3"/>
      <c r="X7364" s="4"/>
    </row>
    <row r="7365" spans="22:24" x14ac:dyDescent="0.3">
      <c r="V7365" s="3"/>
      <c r="W7365" s="3"/>
      <c r="X7365" s="4"/>
    </row>
    <row r="7366" spans="22:24" x14ac:dyDescent="0.3">
      <c r="V7366" s="3"/>
      <c r="W7366" s="3"/>
      <c r="X7366" s="4"/>
    </row>
    <row r="7367" spans="22:24" x14ac:dyDescent="0.3">
      <c r="V7367" s="3"/>
      <c r="W7367" s="3"/>
      <c r="X7367" s="4"/>
    </row>
    <row r="7368" spans="22:24" x14ac:dyDescent="0.3">
      <c r="V7368" s="3"/>
      <c r="W7368" s="3"/>
      <c r="X7368" s="4"/>
    </row>
    <row r="7369" spans="22:24" x14ac:dyDescent="0.3">
      <c r="V7369" s="3"/>
      <c r="W7369" s="3"/>
      <c r="X7369" s="4"/>
    </row>
    <row r="7370" spans="22:24" x14ac:dyDescent="0.3">
      <c r="V7370" s="3"/>
      <c r="W7370" s="3"/>
      <c r="X7370" s="4"/>
    </row>
    <row r="7371" spans="22:24" x14ac:dyDescent="0.3">
      <c r="V7371" s="3"/>
      <c r="W7371" s="3"/>
      <c r="X7371" s="4"/>
    </row>
    <row r="7372" spans="22:24" x14ac:dyDescent="0.3">
      <c r="V7372" s="3"/>
      <c r="W7372" s="3"/>
      <c r="X7372" s="4"/>
    </row>
    <row r="7373" spans="22:24" x14ac:dyDescent="0.3">
      <c r="V7373" s="3"/>
      <c r="W7373" s="3"/>
      <c r="X7373" s="4"/>
    </row>
    <row r="7374" spans="22:24" x14ac:dyDescent="0.3">
      <c r="V7374" s="3"/>
      <c r="W7374" s="3"/>
      <c r="X7374" s="4"/>
    </row>
    <row r="7375" spans="22:24" x14ac:dyDescent="0.3">
      <c r="V7375" s="3"/>
      <c r="W7375" s="3"/>
      <c r="X7375" s="4"/>
    </row>
    <row r="7376" spans="22:24" x14ac:dyDescent="0.3">
      <c r="V7376" s="3"/>
      <c r="W7376" s="3"/>
      <c r="X7376" s="4"/>
    </row>
    <row r="7377" spans="22:24" x14ac:dyDescent="0.3">
      <c r="V7377" s="3"/>
      <c r="W7377" s="3"/>
      <c r="X7377" s="4"/>
    </row>
    <row r="7378" spans="22:24" x14ac:dyDescent="0.3">
      <c r="V7378" s="3"/>
      <c r="W7378" s="3"/>
      <c r="X7378" s="4"/>
    </row>
    <row r="7379" spans="22:24" x14ac:dyDescent="0.3">
      <c r="V7379" s="3"/>
      <c r="W7379" s="3"/>
      <c r="X7379" s="4"/>
    </row>
    <row r="7380" spans="22:24" x14ac:dyDescent="0.3">
      <c r="V7380" s="3"/>
      <c r="W7380" s="3"/>
      <c r="X7380" s="4"/>
    </row>
    <row r="7381" spans="22:24" x14ac:dyDescent="0.3">
      <c r="V7381" s="3"/>
      <c r="W7381" s="3"/>
      <c r="X7381" s="4"/>
    </row>
    <row r="7382" spans="22:24" x14ac:dyDescent="0.3">
      <c r="V7382" s="3"/>
      <c r="W7382" s="3"/>
      <c r="X7382" s="4"/>
    </row>
    <row r="7383" spans="22:24" x14ac:dyDescent="0.3">
      <c r="V7383" s="3"/>
      <c r="W7383" s="3"/>
      <c r="X7383" s="4"/>
    </row>
    <row r="7384" spans="22:24" x14ac:dyDescent="0.3">
      <c r="V7384" s="3"/>
      <c r="W7384" s="3"/>
      <c r="X7384" s="4"/>
    </row>
    <row r="7385" spans="22:24" x14ac:dyDescent="0.3">
      <c r="V7385" s="3"/>
      <c r="W7385" s="3"/>
      <c r="X7385" s="4"/>
    </row>
    <row r="7386" spans="22:24" x14ac:dyDescent="0.3">
      <c r="V7386" s="3"/>
      <c r="W7386" s="3"/>
      <c r="X7386" s="4"/>
    </row>
    <row r="7387" spans="22:24" x14ac:dyDescent="0.3">
      <c r="V7387" s="3"/>
      <c r="W7387" s="3"/>
      <c r="X7387" s="4"/>
    </row>
    <row r="7388" spans="22:24" x14ac:dyDescent="0.3">
      <c r="V7388" s="3"/>
      <c r="W7388" s="3"/>
      <c r="X7388" s="4"/>
    </row>
    <row r="7389" spans="22:24" x14ac:dyDescent="0.3">
      <c r="V7389" s="3"/>
      <c r="W7389" s="3"/>
      <c r="X7389" s="4"/>
    </row>
    <row r="7390" spans="22:24" x14ac:dyDescent="0.3">
      <c r="V7390" s="3"/>
      <c r="W7390" s="3"/>
      <c r="X7390" s="4"/>
    </row>
    <row r="7391" spans="22:24" x14ac:dyDescent="0.3">
      <c r="V7391" s="3"/>
      <c r="W7391" s="3"/>
      <c r="X7391" s="4"/>
    </row>
    <row r="7392" spans="22:24" x14ac:dyDescent="0.3">
      <c r="V7392" s="3"/>
      <c r="W7392" s="3"/>
      <c r="X7392" s="4"/>
    </row>
    <row r="7393" spans="22:24" x14ac:dyDescent="0.3">
      <c r="V7393" s="3"/>
      <c r="W7393" s="3"/>
      <c r="X7393" s="4"/>
    </row>
    <row r="7394" spans="22:24" x14ac:dyDescent="0.3">
      <c r="V7394" s="3"/>
      <c r="W7394" s="3"/>
      <c r="X7394" s="4"/>
    </row>
    <row r="7395" spans="22:24" x14ac:dyDescent="0.3">
      <c r="V7395" s="3"/>
      <c r="W7395" s="3"/>
      <c r="X7395" s="4"/>
    </row>
    <row r="7396" spans="22:24" x14ac:dyDescent="0.3">
      <c r="V7396" s="3"/>
      <c r="W7396" s="3"/>
      <c r="X7396" s="4"/>
    </row>
    <row r="7397" spans="22:24" x14ac:dyDescent="0.3">
      <c r="V7397" s="3"/>
      <c r="W7397" s="3"/>
      <c r="X7397" s="4"/>
    </row>
    <row r="7398" spans="22:24" x14ac:dyDescent="0.3">
      <c r="V7398" s="3"/>
      <c r="W7398" s="3"/>
      <c r="X7398" s="4"/>
    </row>
    <row r="7399" spans="22:24" x14ac:dyDescent="0.3">
      <c r="V7399" s="3"/>
      <c r="W7399" s="3"/>
      <c r="X7399" s="4"/>
    </row>
    <row r="7400" spans="22:24" x14ac:dyDescent="0.3">
      <c r="V7400" s="3"/>
      <c r="W7400" s="3"/>
      <c r="X7400" s="4"/>
    </row>
    <row r="7401" spans="22:24" x14ac:dyDescent="0.3">
      <c r="V7401" s="3"/>
      <c r="W7401" s="3"/>
      <c r="X7401" s="4"/>
    </row>
    <row r="7402" spans="22:24" x14ac:dyDescent="0.3">
      <c r="V7402" s="3"/>
      <c r="W7402" s="3"/>
      <c r="X7402" s="4"/>
    </row>
    <row r="7403" spans="22:24" x14ac:dyDescent="0.3">
      <c r="V7403" s="3"/>
      <c r="W7403" s="3"/>
      <c r="X7403" s="4"/>
    </row>
    <row r="7404" spans="22:24" x14ac:dyDescent="0.3">
      <c r="V7404" s="3"/>
      <c r="W7404" s="3"/>
      <c r="X7404" s="4"/>
    </row>
    <row r="7405" spans="22:24" x14ac:dyDescent="0.3">
      <c r="V7405" s="3"/>
      <c r="W7405" s="3"/>
      <c r="X7405" s="4"/>
    </row>
    <row r="7406" spans="22:24" x14ac:dyDescent="0.3">
      <c r="V7406" s="3"/>
      <c r="W7406" s="3"/>
      <c r="X7406" s="4"/>
    </row>
    <row r="7407" spans="22:24" x14ac:dyDescent="0.3">
      <c r="V7407" s="3"/>
      <c r="W7407" s="3"/>
      <c r="X7407" s="4"/>
    </row>
    <row r="7408" spans="22:24" x14ac:dyDescent="0.3">
      <c r="V7408" s="3"/>
      <c r="W7408" s="3"/>
      <c r="X7408" s="4"/>
    </row>
    <row r="7409" spans="22:24" x14ac:dyDescent="0.3">
      <c r="V7409" s="3"/>
      <c r="W7409" s="3"/>
      <c r="X7409" s="4"/>
    </row>
    <row r="7410" spans="22:24" x14ac:dyDescent="0.3">
      <c r="V7410" s="3"/>
      <c r="W7410" s="3"/>
      <c r="X7410" s="4"/>
    </row>
    <row r="7411" spans="22:24" x14ac:dyDescent="0.3">
      <c r="V7411" s="3"/>
      <c r="W7411" s="3"/>
      <c r="X7411" s="4"/>
    </row>
    <row r="7412" spans="22:24" x14ac:dyDescent="0.3">
      <c r="V7412" s="3"/>
      <c r="W7412" s="3"/>
      <c r="X7412" s="4"/>
    </row>
    <row r="7413" spans="22:24" x14ac:dyDescent="0.3">
      <c r="V7413" s="3"/>
      <c r="W7413" s="3"/>
      <c r="X7413" s="4"/>
    </row>
    <row r="7414" spans="22:24" x14ac:dyDescent="0.3">
      <c r="V7414" s="3"/>
      <c r="W7414" s="3"/>
      <c r="X7414" s="4"/>
    </row>
    <row r="7415" spans="22:24" x14ac:dyDescent="0.3">
      <c r="V7415" s="3"/>
      <c r="W7415" s="3"/>
      <c r="X7415" s="4"/>
    </row>
    <row r="7416" spans="22:24" x14ac:dyDescent="0.3">
      <c r="V7416" s="3"/>
      <c r="W7416" s="3"/>
      <c r="X7416" s="4"/>
    </row>
    <row r="7417" spans="22:24" x14ac:dyDescent="0.3">
      <c r="V7417" s="3"/>
      <c r="W7417" s="3"/>
      <c r="X7417" s="4"/>
    </row>
    <row r="7418" spans="22:24" x14ac:dyDescent="0.3">
      <c r="V7418" s="3"/>
      <c r="W7418" s="3"/>
      <c r="X7418" s="4"/>
    </row>
    <row r="7419" spans="22:24" x14ac:dyDescent="0.3">
      <c r="V7419" s="3"/>
      <c r="W7419" s="3"/>
      <c r="X7419" s="4"/>
    </row>
    <row r="7420" spans="22:24" x14ac:dyDescent="0.3">
      <c r="V7420" s="3"/>
      <c r="W7420" s="3"/>
      <c r="X7420" s="4"/>
    </row>
    <row r="7421" spans="22:24" x14ac:dyDescent="0.3">
      <c r="V7421" s="3"/>
      <c r="W7421" s="3"/>
      <c r="X7421" s="4"/>
    </row>
    <row r="7422" spans="22:24" x14ac:dyDescent="0.3">
      <c r="V7422" s="3"/>
      <c r="W7422" s="3"/>
      <c r="X7422" s="4"/>
    </row>
    <row r="7423" spans="22:24" x14ac:dyDescent="0.3">
      <c r="V7423" s="3"/>
      <c r="W7423" s="3"/>
      <c r="X7423" s="4"/>
    </row>
    <row r="7424" spans="22:24" x14ac:dyDescent="0.3">
      <c r="V7424" s="3"/>
      <c r="W7424" s="3"/>
      <c r="X7424" s="4"/>
    </row>
    <row r="7425" spans="22:24" x14ac:dyDescent="0.3">
      <c r="V7425" s="3"/>
      <c r="W7425" s="3"/>
      <c r="X7425" s="4"/>
    </row>
    <row r="7426" spans="22:24" x14ac:dyDescent="0.3">
      <c r="V7426" s="3"/>
      <c r="W7426" s="3"/>
      <c r="X7426" s="4"/>
    </row>
    <row r="7427" spans="22:24" x14ac:dyDescent="0.3">
      <c r="V7427" s="3"/>
      <c r="W7427" s="3"/>
      <c r="X7427" s="4"/>
    </row>
    <row r="7428" spans="22:24" x14ac:dyDescent="0.3">
      <c r="V7428" s="3"/>
      <c r="W7428" s="3"/>
      <c r="X7428" s="4"/>
    </row>
    <row r="7429" spans="22:24" x14ac:dyDescent="0.3">
      <c r="V7429" s="3"/>
      <c r="W7429" s="3"/>
      <c r="X7429" s="4"/>
    </row>
    <row r="7430" spans="22:24" x14ac:dyDescent="0.3">
      <c r="V7430" s="3"/>
      <c r="W7430" s="3"/>
      <c r="X7430" s="4"/>
    </row>
    <row r="7431" spans="22:24" x14ac:dyDescent="0.3">
      <c r="V7431" s="3"/>
      <c r="W7431" s="3"/>
      <c r="X7431" s="4"/>
    </row>
    <row r="7432" spans="22:24" x14ac:dyDescent="0.3">
      <c r="V7432" s="3"/>
      <c r="W7432" s="3"/>
      <c r="X7432" s="4"/>
    </row>
    <row r="7433" spans="22:24" x14ac:dyDescent="0.3">
      <c r="V7433" s="3"/>
      <c r="W7433" s="3"/>
      <c r="X7433" s="4"/>
    </row>
    <row r="7434" spans="22:24" x14ac:dyDescent="0.3">
      <c r="V7434" s="3"/>
      <c r="W7434" s="3"/>
      <c r="X7434" s="4"/>
    </row>
    <row r="7435" spans="22:24" x14ac:dyDescent="0.3">
      <c r="V7435" s="3"/>
      <c r="W7435" s="3"/>
      <c r="X7435" s="4"/>
    </row>
    <row r="7436" spans="22:24" x14ac:dyDescent="0.3">
      <c r="V7436" s="3"/>
      <c r="W7436" s="3"/>
      <c r="X7436" s="4"/>
    </row>
    <row r="7437" spans="22:24" x14ac:dyDescent="0.3">
      <c r="V7437" s="3"/>
      <c r="W7437" s="3"/>
      <c r="X7437" s="4"/>
    </row>
    <row r="7438" spans="22:24" x14ac:dyDescent="0.3">
      <c r="V7438" s="3"/>
      <c r="W7438" s="3"/>
      <c r="X7438" s="4"/>
    </row>
    <row r="7439" spans="22:24" x14ac:dyDescent="0.3">
      <c r="V7439" s="3"/>
      <c r="W7439" s="3"/>
      <c r="X7439" s="4"/>
    </row>
    <row r="7440" spans="22:24" x14ac:dyDescent="0.3">
      <c r="V7440" s="3"/>
      <c r="W7440" s="3"/>
      <c r="X7440" s="4"/>
    </row>
    <row r="7441" spans="22:24" x14ac:dyDescent="0.3">
      <c r="V7441" s="3"/>
      <c r="W7441" s="3"/>
      <c r="X7441" s="4"/>
    </row>
    <row r="7442" spans="22:24" x14ac:dyDescent="0.3">
      <c r="V7442" s="3"/>
      <c r="W7442" s="3"/>
      <c r="X7442" s="4"/>
    </row>
    <row r="7443" spans="22:24" x14ac:dyDescent="0.3">
      <c r="V7443" s="3"/>
      <c r="W7443" s="3"/>
      <c r="X7443" s="4"/>
    </row>
    <row r="7444" spans="22:24" x14ac:dyDescent="0.3">
      <c r="V7444" s="3"/>
      <c r="W7444" s="3"/>
      <c r="X7444" s="4"/>
    </row>
    <row r="7445" spans="22:24" x14ac:dyDescent="0.3">
      <c r="V7445" s="3"/>
      <c r="W7445" s="3"/>
      <c r="X7445" s="4"/>
    </row>
    <row r="7446" spans="22:24" x14ac:dyDescent="0.3">
      <c r="V7446" s="3"/>
      <c r="W7446" s="3"/>
      <c r="X7446" s="4"/>
    </row>
    <row r="7447" spans="22:24" x14ac:dyDescent="0.3">
      <c r="V7447" s="3"/>
      <c r="W7447" s="3"/>
      <c r="X7447" s="4"/>
    </row>
    <row r="7448" spans="22:24" x14ac:dyDescent="0.3">
      <c r="V7448" s="3"/>
      <c r="W7448" s="3"/>
      <c r="X7448" s="4"/>
    </row>
    <row r="7449" spans="22:24" x14ac:dyDescent="0.3">
      <c r="V7449" s="3"/>
      <c r="W7449" s="3"/>
      <c r="X7449" s="4"/>
    </row>
    <row r="7450" spans="22:24" x14ac:dyDescent="0.3">
      <c r="V7450" s="3"/>
      <c r="W7450" s="3"/>
      <c r="X7450" s="4"/>
    </row>
    <row r="7451" spans="22:24" x14ac:dyDescent="0.3">
      <c r="V7451" s="3"/>
      <c r="W7451" s="3"/>
      <c r="X7451" s="4"/>
    </row>
    <row r="7452" spans="22:24" x14ac:dyDescent="0.3">
      <c r="V7452" s="3"/>
      <c r="W7452" s="3"/>
      <c r="X7452" s="4"/>
    </row>
    <row r="7453" spans="22:24" x14ac:dyDescent="0.3">
      <c r="V7453" s="3"/>
      <c r="W7453" s="3"/>
      <c r="X7453" s="4"/>
    </row>
    <row r="7454" spans="22:24" x14ac:dyDescent="0.3">
      <c r="V7454" s="3"/>
      <c r="W7454" s="3"/>
      <c r="X7454" s="4"/>
    </row>
    <row r="7455" spans="22:24" x14ac:dyDescent="0.3">
      <c r="V7455" s="3"/>
      <c r="W7455" s="3"/>
      <c r="X7455" s="4"/>
    </row>
    <row r="7456" spans="22:24" x14ac:dyDescent="0.3">
      <c r="V7456" s="3"/>
      <c r="W7456" s="3"/>
      <c r="X7456" s="4"/>
    </row>
    <row r="7457" spans="22:24" x14ac:dyDescent="0.3">
      <c r="V7457" s="3"/>
      <c r="W7457" s="3"/>
      <c r="X7457" s="4"/>
    </row>
    <row r="7458" spans="22:24" x14ac:dyDescent="0.3">
      <c r="V7458" s="3"/>
      <c r="W7458" s="3"/>
      <c r="X7458" s="4"/>
    </row>
    <row r="7459" spans="22:24" x14ac:dyDescent="0.3">
      <c r="V7459" s="3"/>
      <c r="W7459" s="3"/>
      <c r="X7459" s="4"/>
    </row>
    <row r="7460" spans="22:24" x14ac:dyDescent="0.3">
      <c r="V7460" s="3"/>
      <c r="W7460" s="3"/>
      <c r="X7460" s="4"/>
    </row>
    <row r="7461" spans="22:24" x14ac:dyDescent="0.3">
      <c r="V7461" s="3"/>
      <c r="W7461" s="3"/>
      <c r="X7461" s="4"/>
    </row>
    <row r="7462" spans="22:24" x14ac:dyDescent="0.3">
      <c r="V7462" s="3"/>
      <c r="W7462" s="3"/>
      <c r="X7462" s="4"/>
    </row>
    <row r="7463" spans="22:24" x14ac:dyDescent="0.3">
      <c r="V7463" s="3"/>
      <c r="W7463" s="3"/>
      <c r="X7463" s="4"/>
    </row>
    <row r="7464" spans="22:24" x14ac:dyDescent="0.3">
      <c r="V7464" s="3"/>
      <c r="W7464" s="3"/>
      <c r="X7464" s="4"/>
    </row>
    <row r="7465" spans="22:24" x14ac:dyDescent="0.3">
      <c r="V7465" s="3"/>
      <c r="W7465" s="3"/>
      <c r="X7465" s="4"/>
    </row>
    <row r="7466" spans="22:24" x14ac:dyDescent="0.3">
      <c r="V7466" s="3"/>
      <c r="W7466" s="3"/>
      <c r="X7466" s="4"/>
    </row>
    <row r="7467" spans="22:24" x14ac:dyDescent="0.3">
      <c r="V7467" s="3"/>
      <c r="W7467" s="3"/>
      <c r="X7467" s="4"/>
    </row>
    <row r="7468" spans="22:24" x14ac:dyDescent="0.3">
      <c r="V7468" s="3"/>
      <c r="W7468" s="3"/>
      <c r="X7468" s="4"/>
    </row>
    <row r="7469" spans="22:24" x14ac:dyDescent="0.3">
      <c r="V7469" s="3"/>
      <c r="W7469" s="3"/>
      <c r="X7469" s="4"/>
    </row>
    <row r="7470" spans="22:24" x14ac:dyDescent="0.3">
      <c r="V7470" s="3"/>
      <c r="W7470" s="3"/>
      <c r="X7470" s="4"/>
    </row>
    <row r="7471" spans="22:24" x14ac:dyDescent="0.3">
      <c r="V7471" s="3"/>
      <c r="W7471" s="3"/>
      <c r="X7471" s="4"/>
    </row>
    <row r="7472" spans="22:24" x14ac:dyDescent="0.3">
      <c r="V7472" s="3"/>
      <c r="W7472" s="3"/>
      <c r="X7472" s="4"/>
    </row>
    <row r="7473" spans="22:24" x14ac:dyDescent="0.3">
      <c r="V7473" s="3"/>
      <c r="W7473" s="3"/>
      <c r="X7473" s="4"/>
    </row>
    <row r="7474" spans="22:24" x14ac:dyDescent="0.3">
      <c r="V7474" s="3"/>
      <c r="W7474" s="3"/>
      <c r="X7474" s="4"/>
    </row>
    <row r="7475" spans="22:24" x14ac:dyDescent="0.3">
      <c r="V7475" s="3"/>
      <c r="W7475" s="3"/>
      <c r="X7475" s="4"/>
    </row>
    <row r="7476" spans="22:24" x14ac:dyDescent="0.3">
      <c r="V7476" s="3"/>
      <c r="W7476" s="3"/>
      <c r="X7476" s="4"/>
    </row>
    <row r="7477" spans="22:24" x14ac:dyDescent="0.3">
      <c r="V7477" s="3"/>
      <c r="W7477" s="3"/>
      <c r="X7477" s="4"/>
    </row>
    <row r="7478" spans="22:24" x14ac:dyDescent="0.3">
      <c r="V7478" s="3"/>
      <c r="W7478" s="3"/>
      <c r="X7478" s="4"/>
    </row>
    <row r="7479" spans="22:24" x14ac:dyDescent="0.3">
      <c r="V7479" s="3"/>
      <c r="W7479" s="3"/>
      <c r="X7479" s="4"/>
    </row>
    <row r="7480" spans="22:24" x14ac:dyDescent="0.3">
      <c r="V7480" s="3"/>
      <c r="W7480" s="3"/>
      <c r="X7480" s="4"/>
    </row>
    <row r="7481" spans="22:24" x14ac:dyDescent="0.3">
      <c r="V7481" s="3"/>
      <c r="W7481" s="3"/>
      <c r="X7481" s="4"/>
    </row>
    <row r="7482" spans="22:24" x14ac:dyDescent="0.3">
      <c r="V7482" s="3"/>
      <c r="W7482" s="3"/>
      <c r="X7482" s="4"/>
    </row>
    <row r="7483" spans="22:24" x14ac:dyDescent="0.3">
      <c r="V7483" s="3"/>
      <c r="W7483" s="3"/>
      <c r="X7483" s="4"/>
    </row>
    <row r="7484" spans="22:24" x14ac:dyDescent="0.3">
      <c r="V7484" s="3"/>
      <c r="W7484" s="3"/>
      <c r="X7484" s="4"/>
    </row>
    <row r="7485" spans="22:24" x14ac:dyDescent="0.3">
      <c r="V7485" s="3"/>
      <c r="W7485" s="3"/>
      <c r="X7485" s="4"/>
    </row>
    <row r="7486" spans="22:24" x14ac:dyDescent="0.3">
      <c r="V7486" s="3"/>
      <c r="W7486" s="3"/>
      <c r="X7486" s="4"/>
    </row>
    <row r="7487" spans="22:24" x14ac:dyDescent="0.3">
      <c r="V7487" s="3"/>
      <c r="W7487" s="3"/>
      <c r="X7487" s="4"/>
    </row>
    <row r="7488" spans="22:24" x14ac:dyDescent="0.3">
      <c r="V7488" s="3"/>
      <c r="W7488" s="3"/>
      <c r="X7488" s="4"/>
    </row>
    <row r="7489" spans="22:24" x14ac:dyDescent="0.3">
      <c r="V7489" s="3"/>
      <c r="W7489" s="3"/>
      <c r="X7489" s="4"/>
    </row>
    <row r="7490" spans="22:24" x14ac:dyDescent="0.3">
      <c r="V7490" s="3"/>
      <c r="W7490" s="3"/>
      <c r="X7490" s="4"/>
    </row>
    <row r="7491" spans="22:24" x14ac:dyDescent="0.3">
      <c r="V7491" s="3"/>
      <c r="W7491" s="3"/>
      <c r="X7491" s="4"/>
    </row>
    <row r="7492" spans="22:24" x14ac:dyDescent="0.3">
      <c r="V7492" s="3"/>
      <c r="W7492" s="3"/>
      <c r="X7492" s="4"/>
    </row>
    <row r="7493" spans="22:24" x14ac:dyDescent="0.3">
      <c r="V7493" s="3"/>
      <c r="W7493" s="3"/>
      <c r="X7493" s="4"/>
    </row>
    <row r="7494" spans="22:24" x14ac:dyDescent="0.3">
      <c r="V7494" s="3"/>
      <c r="W7494" s="3"/>
      <c r="X7494" s="4"/>
    </row>
    <row r="7495" spans="22:24" x14ac:dyDescent="0.3">
      <c r="V7495" s="3"/>
      <c r="W7495" s="3"/>
      <c r="X7495" s="4"/>
    </row>
    <row r="7496" spans="22:24" x14ac:dyDescent="0.3">
      <c r="V7496" s="3"/>
      <c r="W7496" s="3"/>
      <c r="X7496" s="4"/>
    </row>
    <row r="7497" spans="22:24" x14ac:dyDescent="0.3">
      <c r="V7497" s="3"/>
      <c r="W7497" s="3"/>
      <c r="X7497" s="4"/>
    </row>
    <row r="7498" spans="22:24" x14ac:dyDescent="0.3">
      <c r="V7498" s="3"/>
      <c r="W7498" s="3"/>
      <c r="X7498" s="4"/>
    </row>
    <row r="7499" spans="22:24" x14ac:dyDescent="0.3">
      <c r="V7499" s="3"/>
      <c r="W7499" s="3"/>
      <c r="X7499" s="4"/>
    </row>
    <row r="7500" spans="22:24" x14ac:dyDescent="0.3">
      <c r="V7500" s="3"/>
      <c r="W7500" s="3"/>
      <c r="X7500" s="4"/>
    </row>
    <row r="7501" spans="22:24" x14ac:dyDescent="0.3">
      <c r="V7501" s="3"/>
      <c r="W7501" s="3"/>
      <c r="X7501" s="4"/>
    </row>
    <row r="7502" spans="22:24" x14ac:dyDescent="0.3">
      <c r="V7502" s="3"/>
      <c r="W7502" s="3"/>
      <c r="X7502" s="4"/>
    </row>
    <row r="7503" spans="22:24" x14ac:dyDescent="0.3">
      <c r="V7503" s="3"/>
      <c r="W7503" s="3"/>
      <c r="X7503" s="4"/>
    </row>
    <row r="7504" spans="22:24" x14ac:dyDescent="0.3">
      <c r="V7504" s="3"/>
      <c r="W7504" s="3"/>
      <c r="X7504" s="4"/>
    </row>
    <row r="7505" spans="22:24" x14ac:dyDescent="0.3">
      <c r="V7505" s="3"/>
      <c r="W7505" s="3"/>
      <c r="X7505" s="4"/>
    </row>
    <row r="7506" spans="22:24" x14ac:dyDescent="0.3">
      <c r="V7506" s="3"/>
      <c r="W7506" s="3"/>
      <c r="X7506" s="4"/>
    </row>
    <row r="7507" spans="22:24" x14ac:dyDescent="0.3">
      <c r="V7507" s="3"/>
      <c r="W7507" s="3"/>
      <c r="X7507" s="4"/>
    </row>
    <row r="7508" spans="22:24" x14ac:dyDescent="0.3">
      <c r="V7508" s="3"/>
      <c r="W7508" s="3"/>
      <c r="X7508" s="4"/>
    </row>
    <row r="7509" spans="22:24" x14ac:dyDescent="0.3">
      <c r="V7509" s="3"/>
      <c r="W7509" s="3"/>
      <c r="X7509" s="4"/>
    </row>
    <row r="7510" spans="22:24" x14ac:dyDescent="0.3">
      <c r="V7510" s="3"/>
      <c r="W7510" s="3"/>
      <c r="X7510" s="4"/>
    </row>
    <row r="7511" spans="22:24" x14ac:dyDescent="0.3">
      <c r="V7511" s="3"/>
      <c r="W7511" s="3"/>
      <c r="X7511" s="4"/>
    </row>
    <row r="7512" spans="22:24" x14ac:dyDescent="0.3">
      <c r="V7512" s="3"/>
      <c r="W7512" s="3"/>
      <c r="X7512" s="4"/>
    </row>
    <row r="7513" spans="22:24" x14ac:dyDescent="0.3">
      <c r="V7513" s="3"/>
      <c r="W7513" s="3"/>
      <c r="X7513" s="4"/>
    </row>
    <row r="7514" spans="22:24" x14ac:dyDescent="0.3">
      <c r="V7514" s="3"/>
      <c r="W7514" s="3"/>
      <c r="X7514" s="4"/>
    </row>
    <row r="7515" spans="22:24" x14ac:dyDescent="0.3">
      <c r="V7515" s="3"/>
      <c r="W7515" s="3"/>
      <c r="X7515" s="4"/>
    </row>
    <row r="7516" spans="22:24" x14ac:dyDescent="0.3">
      <c r="V7516" s="3"/>
      <c r="W7516" s="3"/>
      <c r="X7516" s="4"/>
    </row>
    <row r="7517" spans="22:24" x14ac:dyDescent="0.3">
      <c r="V7517" s="3"/>
      <c r="W7517" s="3"/>
      <c r="X7517" s="4"/>
    </row>
    <row r="7518" spans="22:24" x14ac:dyDescent="0.3">
      <c r="V7518" s="3"/>
      <c r="W7518" s="3"/>
      <c r="X7518" s="4"/>
    </row>
    <row r="7519" spans="22:24" x14ac:dyDescent="0.3">
      <c r="V7519" s="3"/>
      <c r="W7519" s="3"/>
      <c r="X7519" s="4"/>
    </row>
    <row r="7520" spans="22:24" x14ac:dyDescent="0.3">
      <c r="V7520" s="3"/>
      <c r="W7520" s="3"/>
      <c r="X7520" s="4"/>
    </row>
    <row r="7521" spans="22:24" x14ac:dyDescent="0.3">
      <c r="V7521" s="3"/>
      <c r="W7521" s="3"/>
      <c r="X7521" s="4"/>
    </row>
    <row r="7522" spans="22:24" x14ac:dyDescent="0.3">
      <c r="V7522" s="3"/>
      <c r="W7522" s="3"/>
      <c r="X7522" s="4"/>
    </row>
    <row r="7523" spans="22:24" x14ac:dyDescent="0.3">
      <c r="V7523" s="3"/>
      <c r="W7523" s="3"/>
      <c r="X7523" s="4"/>
    </row>
    <row r="7524" spans="22:24" x14ac:dyDescent="0.3">
      <c r="V7524" s="3"/>
      <c r="W7524" s="3"/>
      <c r="X7524" s="4"/>
    </row>
    <row r="7525" spans="22:24" x14ac:dyDescent="0.3">
      <c r="V7525" s="3"/>
      <c r="W7525" s="3"/>
      <c r="X7525" s="4"/>
    </row>
    <row r="7526" spans="22:24" x14ac:dyDescent="0.3">
      <c r="V7526" s="3"/>
      <c r="W7526" s="3"/>
      <c r="X7526" s="4"/>
    </row>
    <row r="7527" spans="22:24" x14ac:dyDescent="0.3">
      <c r="V7527" s="3"/>
      <c r="W7527" s="3"/>
      <c r="X7527" s="4"/>
    </row>
    <row r="7528" spans="22:24" x14ac:dyDescent="0.3">
      <c r="V7528" s="3"/>
      <c r="W7528" s="3"/>
      <c r="X7528" s="4"/>
    </row>
    <row r="7529" spans="22:24" x14ac:dyDescent="0.3">
      <c r="V7529" s="3"/>
      <c r="W7529" s="3"/>
      <c r="X7529" s="4"/>
    </row>
    <row r="7530" spans="22:24" x14ac:dyDescent="0.3">
      <c r="V7530" s="3"/>
      <c r="W7530" s="3"/>
      <c r="X7530" s="4"/>
    </row>
    <row r="7531" spans="22:24" x14ac:dyDescent="0.3">
      <c r="V7531" s="3"/>
      <c r="W7531" s="3"/>
      <c r="X7531" s="4"/>
    </row>
    <row r="7532" spans="22:24" x14ac:dyDescent="0.3">
      <c r="V7532" s="3"/>
      <c r="W7532" s="3"/>
      <c r="X7532" s="4"/>
    </row>
    <row r="7533" spans="22:24" x14ac:dyDescent="0.3">
      <c r="V7533" s="3"/>
      <c r="W7533" s="3"/>
      <c r="X7533" s="4"/>
    </row>
    <row r="7534" spans="22:24" x14ac:dyDescent="0.3">
      <c r="V7534" s="3"/>
      <c r="W7534" s="3"/>
      <c r="X7534" s="4"/>
    </row>
    <row r="7535" spans="22:24" x14ac:dyDescent="0.3">
      <c r="V7535" s="3"/>
      <c r="W7535" s="3"/>
      <c r="X7535" s="4"/>
    </row>
    <row r="7536" spans="22:24" x14ac:dyDescent="0.3">
      <c r="V7536" s="3"/>
      <c r="W7536" s="3"/>
      <c r="X7536" s="4"/>
    </row>
    <row r="7537" spans="22:24" x14ac:dyDescent="0.3">
      <c r="V7537" s="3"/>
      <c r="W7537" s="3"/>
      <c r="X7537" s="4"/>
    </row>
    <row r="7538" spans="22:24" x14ac:dyDescent="0.3">
      <c r="V7538" s="3"/>
      <c r="W7538" s="3"/>
      <c r="X7538" s="4"/>
    </row>
    <row r="7539" spans="22:24" x14ac:dyDescent="0.3">
      <c r="V7539" s="3"/>
      <c r="W7539" s="3"/>
      <c r="X7539" s="4"/>
    </row>
    <row r="7540" spans="22:24" x14ac:dyDescent="0.3">
      <c r="V7540" s="3"/>
      <c r="W7540" s="3"/>
      <c r="X7540" s="4"/>
    </row>
    <row r="7541" spans="22:24" x14ac:dyDescent="0.3">
      <c r="V7541" s="3"/>
      <c r="W7541" s="3"/>
      <c r="X7541" s="4"/>
    </row>
    <row r="7542" spans="22:24" x14ac:dyDescent="0.3">
      <c r="V7542" s="3"/>
      <c r="W7542" s="3"/>
      <c r="X7542" s="4"/>
    </row>
    <row r="7543" spans="22:24" x14ac:dyDescent="0.3">
      <c r="V7543" s="3"/>
      <c r="W7543" s="3"/>
      <c r="X7543" s="4"/>
    </row>
    <row r="7544" spans="22:24" x14ac:dyDescent="0.3">
      <c r="V7544" s="3"/>
      <c r="W7544" s="3"/>
      <c r="X7544" s="4"/>
    </row>
    <row r="7545" spans="22:24" x14ac:dyDescent="0.3">
      <c r="V7545" s="3"/>
      <c r="W7545" s="3"/>
      <c r="X7545" s="4"/>
    </row>
    <row r="7546" spans="22:24" x14ac:dyDescent="0.3">
      <c r="V7546" s="3"/>
      <c r="W7546" s="3"/>
      <c r="X7546" s="4"/>
    </row>
    <row r="7547" spans="22:24" x14ac:dyDescent="0.3">
      <c r="V7547" s="3"/>
      <c r="W7547" s="3"/>
      <c r="X7547" s="4"/>
    </row>
    <row r="7548" spans="22:24" x14ac:dyDescent="0.3">
      <c r="V7548" s="3"/>
      <c r="W7548" s="3"/>
      <c r="X7548" s="4"/>
    </row>
    <row r="7549" spans="22:24" x14ac:dyDescent="0.3">
      <c r="V7549" s="3"/>
      <c r="W7549" s="3"/>
      <c r="X7549" s="4"/>
    </row>
    <row r="7550" spans="22:24" x14ac:dyDescent="0.3">
      <c r="V7550" s="3"/>
      <c r="W7550" s="3"/>
      <c r="X7550" s="4"/>
    </row>
    <row r="7551" spans="22:24" x14ac:dyDescent="0.3">
      <c r="V7551" s="3"/>
      <c r="W7551" s="3"/>
      <c r="X7551" s="4"/>
    </row>
    <row r="7552" spans="22:24" x14ac:dyDescent="0.3">
      <c r="V7552" s="3"/>
      <c r="W7552" s="3"/>
      <c r="X7552" s="4"/>
    </row>
    <row r="7553" spans="22:24" x14ac:dyDescent="0.3">
      <c r="V7553" s="3"/>
      <c r="W7553" s="3"/>
      <c r="X7553" s="4"/>
    </row>
    <row r="7554" spans="22:24" x14ac:dyDescent="0.3">
      <c r="V7554" s="3"/>
      <c r="W7554" s="3"/>
      <c r="X7554" s="4"/>
    </row>
    <row r="7555" spans="22:24" x14ac:dyDescent="0.3">
      <c r="V7555" s="3"/>
      <c r="W7555" s="3"/>
      <c r="X7555" s="4"/>
    </row>
    <row r="7556" spans="22:24" x14ac:dyDescent="0.3">
      <c r="V7556" s="3"/>
      <c r="W7556" s="3"/>
      <c r="X7556" s="4"/>
    </row>
    <row r="7557" spans="22:24" x14ac:dyDescent="0.3">
      <c r="V7557" s="3"/>
      <c r="W7557" s="3"/>
      <c r="X7557" s="4"/>
    </row>
    <row r="7558" spans="22:24" x14ac:dyDescent="0.3">
      <c r="V7558" s="3"/>
      <c r="W7558" s="3"/>
      <c r="X7558" s="4"/>
    </row>
    <row r="7559" spans="22:24" x14ac:dyDescent="0.3">
      <c r="V7559" s="3"/>
      <c r="W7559" s="3"/>
      <c r="X7559" s="4"/>
    </row>
    <row r="7560" spans="22:24" x14ac:dyDescent="0.3">
      <c r="V7560" s="3"/>
      <c r="W7560" s="3"/>
      <c r="X7560" s="4"/>
    </row>
    <row r="7561" spans="22:24" x14ac:dyDescent="0.3">
      <c r="V7561" s="3"/>
      <c r="W7561" s="3"/>
      <c r="X7561" s="4"/>
    </row>
    <row r="7562" spans="22:24" x14ac:dyDescent="0.3">
      <c r="V7562" s="3"/>
      <c r="W7562" s="3"/>
      <c r="X7562" s="4"/>
    </row>
    <row r="7563" spans="22:24" x14ac:dyDescent="0.3">
      <c r="V7563" s="3"/>
      <c r="W7563" s="3"/>
      <c r="X7563" s="4"/>
    </row>
    <row r="7564" spans="22:24" x14ac:dyDescent="0.3">
      <c r="V7564" s="3"/>
      <c r="W7564" s="3"/>
      <c r="X7564" s="4"/>
    </row>
    <row r="7565" spans="22:24" x14ac:dyDescent="0.3">
      <c r="V7565" s="3"/>
      <c r="W7565" s="3"/>
      <c r="X7565" s="4"/>
    </row>
    <row r="7566" spans="22:24" x14ac:dyDescent="0.3">
      <c r="V7566" s="3"/>
      <c r="W7566" s="3"/>
      <c r="X7566" s="4"/>
    </row>
    <row r="7567" spans="22:24" x14ac:dyDescent="0.3">
      <c r="V7567" s="3"/>
      <c r="W7567" s="3"/>
      <c r="X7567" s="4"/>
    </row>
    <row r="7568" spans="22:24" x14ac:dyDescent="0.3">
      <c r="V7568" s="3"/>
      <c r="W7568" s="3"/>
      <c r="X7568" s="4"/>
    </row>
    <row r="7569" spans="22:24" x14ac:dyDescent="0.3">
      <c r="V7569" s="3"/>
      <c r="W7569" s="3"/>
      <c r="X7569" s="4"/>
    </row>
    <row r="7570" spans="22:24" x14ac:dyDescent="0.3">
      <c r="V7570" s="3"/>
      <c r="W7570" s="3"/>
      <c r="X7570" s="4"/>
    </row>
    <row r="7571" spans="22:24" x14ac:dyDescent="0.3">
      <c r="V7571" s="3"/>
      <c r="W7571" s="3"/>
      <c r="X7571" s="4"/>
    </row>
    <row r="7572" spans="22:24" x14ac:dyDescent="0.3">
      <c r="V7572" s="3"/>
      <c r="W7572" s="3"/>
      <c r="X7572" s="4"/>
    </row>
    <row r="7573" spans="22:24" x14ac:dyDescent="0.3">
      <c r="V7573" s="3"/>
      <c r="W7573" s="3"/>
      <c r="X7573" s="4"/>
    </row>
    <row r="7574" spans="22:24" x14ac:dyDescent="0.3">
      <c r="V7574" s="3"/>
      <c r="W7574" s="3"/>
      <c r="X7574" s="4"/>
    </row>
    <row r="7575" spans="22:24" x14ac:dyDescent="0.3">
      <c r="V7575" s="3"/>
      <c r="W7575" s="3"/>
      <c r="X7575" s="4"/>
    </row>
    <row r="7576" spans="22:24" x14ac:dyDescent="0.3">
      <c r="V7576" s="3"/>
      <c r="W7576" s="3"/>
      <c r="X7576" s="4"/>
    </row>
    <row r="7577" spans="22:24" x14ac:dyDescent="0.3">
      <c r="V7577" s="3"/>
      <c r="W7577" s="3"/>
      <c r="X7577" s="4"/>
    </row>
    <row r="7578" spans="22:24" x14ac:dyDescent="0.3">
      <c r="V7578" s="3"/>
      <c r="W7578" s="3"/>
      <c r="X7578" s="4"/>
    </row>
    <row r="7579" spans="22:24" x14ac:dyDescent="0.3">
      <c r="V7579" s="3"/>
      <c r="W7579" s="3"/>
      <c r="X7579" s="4"/>
    </row>
    <row r="7580" spans="22:24" x14ac:dyDescent="0.3">
      <c r="V7580" s="3"/>
      <c r="W7580" s="3"/>
      <c r="X7580" s="4"/>
    </row>
    <row r="7581" spans="22:24" x14ac:dyDescent="0.3">
      <c r="V7581" s="3"/>
      <c r="W7581" s="3"/>
      <c r="X7581" s="4"/>
    </row>
    <row r="7582" spans="22:24" x14ac:dyDescent="0.3">
      <c r="V7582" s="3"/>
      <c r="W7582" s="3"/>
      <c r="X7582" s="4"/>
    </row>
    <row r="7583" spans="22:24" x14ac:dyDescent="0.3">
      <c r="V7583" s="3"/>
      <c r="W7583" s="3"/>
      <c r="X7583" s="4"/>
    </row>
    <row r="7584" spans="22:24" x14ac:dyDescent="0.3">
      <c r="V7584" s="3"/>
      <c r="W7584" s="3"/>
      <c r="X7584" s="4"/>
    </row>
    <row r="7585" spans="22:24" x14ac:dyDescent="0.3">
      <c r="V7585" s="3"/>
      <c r="W7585" s="3"/>
      <c r="X7585" s="4"/>
    </row>
    <row r="7586" spans="22:24" x14ac:dyDescent="0.3">
      <c r="V7586" s="3"/>
      <c r="W7586" s="3"/>
      <c r="X7586" s="4"/>
    </row>
    <row r="7587" spans="22:24" x14ac:dyDescent="0.3">
      <c r="V7587" s="3"/>
      <c r="W7587" s="3"/>
      <c r="X7587" s="4"/>
    </row>
    <row r="7588" spans="22:24" x14ac:dyDescent="0.3">
      <c r="V7588" s="3"/>
      <c r="W7588" s="3"/>
      <c r="X7588" s="4"/>
    </row>
    <row r="7589" spans="22:24" x14ac:dyDescent="0.3">
      <c r="V7589" s="3"/>
      <c r="W7589" s="3"/>
      <c r="X7589" s="4"/>
    </row>
    <row r="7590" spans="22:24" x14ac:dyDescent="0.3">
      <c r="V7590" s="3"/>
      <c r="W7590" s="3"/>
      <c r="X7590" s="4"/>
    </row>
    <row r="7591" spans="22:24" x14ac:dyDescent="0.3">
      <c r="V7591" s="3"/>
      <c r="W7591" s="3"/>
      <c r="X7591" s="4"/>
    </row>
    <row r="7592" spans="22:24" x14ac:dyDescent="0.3">
      <c r="V7592" s="3"/>
      <c r="W7592" s="3"/>
      <c r="X7592" s="4"/>
    </row>
    <row r="7593" spans="22:24" x14ac:dyDescent="0.3">
      <c r="V7593" s="3"/>
      <c r="W7593" s="3"/>
      <c r="X7593" s="4"/>
    </row>
    <row r="7594" spans="22:24" x14ac:dyDescent="0.3">
      <c r="V7594" s="3"/>
      <c r="W7594" s="3"/>
      <c r="X7594" s="4"/>
    </row>
    <row r="7595" spans="22:24" x14ac:dyDescent="0.3">
      <c r="V7595" s="3"/>
      <c r="W7595" s="3"/>
      <c r="X7595" s="4"/>
    </row>
    <row r="7596" spans="22:24" x14ac:dyDescent="0.3">
      <c r="V7596" s="3"/>
      <c r="W7596" s="3"/>
      <c r="X7596" s="4"/>
    </row>
    <row r="7597" spans="22:24" x14ac:dyDescent="0.3">
      <c r="V7597" s="3"/>
      <c r="W7597" s="3"/>
      <c r="X7597" s="4"/>
    </row>
    <row r="7598" spans="22:24" x14ac:dyDescent="0.3">
      <c r="V7598" s="3"/>
      <c r="W7598" s="3"/>
      <c r="X7598" s="4"/>
    </row>
    <row r="7599" spans="22:24" x14ac:dyDescent="0.3">
      <c r="V7599" s="3"/>
      <c r="W7599" s="3"/>
      <c r="X7599" s="4"/>
    </row>
    <row r="7600" spans="22:24" x14ac:dyDescent="0.3">
      <c r="V7600" s="3"/>
      <c r="W7600" s="3"/>
      <c r="X7600" s="4"/>
    </row>
    <row r="7601" spans="22:24" x14ac:dyDescent="0.3">
      <c r="V7601" s="3"/>
      <c r="W7601" s="3"/>
      <c r="X7601" s="4"/>
    </row>
    <row r="7602" spans="22:24" x14ac:dyDescent="0.3">
      <c r="V7602" s="3"/>
      <c r="W7602" s="3"/>
      <c r="X7602" s="4"/>
    </row>
    <row r="7603" spans="22:24" x14ac:dyDescent="0.3">
      <c r="V7603" s="3"/>
      <c r="W7603" s="3"/>
      <c r="X7603" s="4"/>
    </row>
    <row r="7604" spans="22:24" x14ac:dyDescent="0.3">
      <c r="V7604" s="3"/>
      <c r="W7604" s="3"/>
      <c r="X7604" s="4"/>
    </row>
    <row r="7605" spans="22:24" x14ac:dyDescent="0.3">
      <c r="V7605" s="3"/>
      <c r="W7605" s="3"/>
      <c r="X7605" s="4"/>
    </row>
    <row r="7606" spans="22:24" x14ac:dyDescent="0.3">
      <c r="V7606" s="3"/>
      <c r="W7606" s="3"/>
      <c r="X7606" s="4"/>
    </row>
    <row r="7607" spans="22:24" x14ac:dyDescent="0.3">
      <c r="V7607" s="3"/>
      <c r="W7607" s="3"/>
      <c r="X7607" s="4"/>
    </row>
    <row r="7608" spans="22:24" x14ac:dyDescent="0.3">
      <c r="V7608" s="3"/>
      <c r="W7608" s="3"/>
      <c r="X7608" s="4"/>
    </row>
    <row r="7609" spans="22:24" x14ac:dyDescent="0.3">
      <c r="V7609" s="3"/>
      <c r="W7609" s="3"/>
      <c r="X7609" s="4"/>
    </row>
    <row r="7610" spans="22:24" x14ac:dyDescent="0.3">
      <c r="V7610" s="3"/>
      <c r="W7610" s="3"/>
      <c r="X7610" s="4"/>
    </row>
    <row r="7611" spans="22:24" x14ac:dyDescent="0.3">
      <c r="V7611" s="3"/>
      <c r="W7611" s="3"/>
      <c r="X7611" s="4"/>
    </row>
    <row r="7612" spans="22:24" x14ac:dyDescent="0.3">
      <c r="V7612" s="3"/>
      <c r="W7612" s="3"/>
      <c r="X7612" s="4"/>
    </row>
    <row r="7613" spans="22:24" x14ac:dyDescent="0.3">
      <c r="V7613" s="3"/>
      <c r="W7613" s="3"/>
      <c r="X7613" s="4"/>
    </row>
    <row r="7614" spans="22:24" x14ac:dyDescent="0.3">
      <c r="V7614" s="3"/>
      <c r="W7614" s="3"/>
      <c r="X7614" s="4"/>
    </row>
    <row r="7615" spans="22:24" x14ac:dyDescent="0.3">
      <c r="V7615" s="3"/>
      <c r="W7615" s="3"/>
      <c r="X7615" s="4"/>
    </row>
    <row r="7616" spans="22:24" x14ac:dyDescent="0.3">
      <c r="V7616" s="3"/>
      <c r="W7616" s="3"/>
      <c r="X7616" s="4"/>
    </row>
    <row r="7617" spans="22:24" x14ac:dyDescent="0.3">
      <c r="V7617" s="3"/>
      <c r="W7617" s="3"/>
      <c r="X7617" s="4"/>
    </row>
    <row r="7618" spans="22:24" x14ac:dyDescent="0.3">
      <c r="V7618" s="3"/>
      <c r="W7618" s="3"/>
      <c r="X7618" s="4"/>
    </row>
    <row r="7619" spans="22:24" x14ac:dyDescent="0.3">
      <c r="V7619" s="3"/>
      <c r="W7619" s="3"/>
      <c r="X7619" s="4"/>
    </row>
    <row r="7620" spans="22:24" x14ac:dyDescent="0.3">
      <c r="V7620" s="3"/>
      <c r="W7620" s="3"/>
      <c r="X7620" s="4"/>
    </row>
    <row r="7621" spans="22:24" x14ac:dyDescent="0.3">
      <c r="V7621" s="3"/>
      <c r="W7621" s="3"/>
      <c r="X7621" s="4"/>
    </row>
    <row r="7622" spans="22:24" x14ac:dyDescent="0.3">
      <c r="V7622" s="3"/>
      <c r="W7622" s="3"/>
      <c r="X7622" s="4"/>
    </row>
    <row r="7623" spans="22:24" x14ac:dyDescent="0.3">
      <c r="V7623" s="3"/>
      <c r="W7623" s="3"/>
      <c r="X7623" s="4"/>
    </row>
    <row r="7624" spans="22:24" x14ac:dyDescent="0.3">
      <c r="V7624" s="3"/>
      <c r="W7624" s="3"/>
      <c r="X7624" s="4"/>
    </row>
    <row r="7625" spans="22:24" x14ac:dyDescent="0.3">
      <c r="V7625" s="3"/>
      <c r="W7625" s="3"/>
      <c r="X7625" s="4"/>
    </row>
    <row r="7626" spans="22:24" x14ac:dyDescent="0.3">
      <c r="V7626" s="3"/>
      <c r="W7626" s="3"/>
      <c r="X7626" s="4"/>
    </row>
    <row r="7627" spans="22:24" x14ac:dyDescent="0.3">
      <c r="V7627" s="3"/>
      <c r="W7627" s="3"/>
      <c r="X7627" s="4"/>
    </row>
    <row r="7628" spans="22:24" x14ac:dyDescent="0.3">
      <c r="V7628" s="3"/>
      <c r="W7628" s="3"/>
      <c r="X7628" s="4"/>
    </row>
    <row r="7629" spans="22:24" x14ac:dyDescent="0.3">
      <c r="V7629" s="3"/>
      <c r="W7629" s="3"/>
      <c r="X7629" s="4"/>
    </row>
    <row r="7630" spans="22:24" x14ac:dyDescent="0.3">
      <c r="V7630" s="3"/>
      <c r="W7630" s="3"/>
      <c r="X7630" s="4"/>
    </row>
    <row r="7631" spans="22:24" x14ac:dyDescent="0.3">
      <c r="V7631" s="3"/>
      <c r="W7631" s="3"/>
      <c r="X7631" s="4"/>
    </row>
    <row r="7632" spans="22:24" x14ac:dyDescent="0.3">
      <c r="V7632" s="3"/>
      <c r="W7632" s="3"/>
      <c r="X7632" s="4"/>
    </row>
    <row r="7633" spans="22:24" x14ac:dyDescent="0.3">
      <c r="V7633" s="3"/>
      <c r="W7633" s="3"/>
      <c r="X7633" s="4"/>
    </row>
    <row r="7634" spans="22:24" x14ac:dyDescent="0.3">
      <c r="V7634" s="3"/>
      <c r="W7634" s="3"/>
      <c r="X7634" s="4"/>
    </row>
    <row r="7635" spans="22:24" x14ac:dyDescent="0.3">
      <c r="V7635" s="3"/>
      <c r="W7635" s="3"/>
      <c r="X7635" s="4"/>
    </row>
    <row r="7636" spans="22:24" x14ac:dyDescent="0.3">
      <c r="V7636" s="3"/>
      <c r="W7636" s="3"/>
      <c r="X7636" s="4"/>
    </row>
    <row r="7637" spans="22:24" x14ac:dyDescent="0.3">
      <c r="V7637" s="3"/>
      <c r="W7637" s="3"/>
      <c r="X7637" s="4"/>
    </row>
    <row r="7638" spans="22:24" x14ac:dyDescent="0.3">
      <c r="V7638" s="3"/>
      <c r="W7638" s="3"/>
      <c r="X7638" s="4"/>
    </row>
    <row r="7639" spans="22:24" x14ac:dyDescent="0.3">
      <c r="V7639" s="3"/>
      <c r="W7639" s="3"/>
      <c r="X7639" s="4"/>
    </row>
    <row r="7640" spans="22:24" x14ac:dyDescent="0.3">
      <c r="V7640" s="3"/>
      <c r="W7640" s="3"/>
      <c r="X7640" s="4"/>
    </row>
    <row r="7641" spans="22:24" x14ac:dyDescent="0.3">
      <c r="V7641" s="3"/>
      <c r="W7641" s="3"/>
      <c r="X7641" s="4"/>
    </row>
    <row r="7642" spans="22:24" x14ac:dyDescent="0.3">
      <c r="V7642" s="3"/>
      <c r="W7642" s="3"/>
      <c r="X7642" s="4"/>
    </row>
    <row r="7643" spans="22:24" x14ac:dyDescent="0.3">
      <c r="V7643" s="3"/>
      <c r="W7643" s="3"/>
      <c r="X7643" s="4"/>
    </row>
    <row r="7644" spans="22:24" x14ac:dyDescent="0.3">
      <c r="V7644" s="3"/>
      <c r="W7644" s="3"/>
      <c r="X7644" s="4"/>
    </row>
    <row r="7645" spans="22:24" x14ac:dyDescent="0.3">
      <c r="V7645" s="3"/>
      <c r="W7645" s="3"/>
      <c r="X7645" s="4"/>
    </row>
    <row r="7646" spans="22:24" x14ac:dyDescent="0.3">
      <c r="V7646" s="3"/>
      <c r="W7646" s="3"/>
      <c r="X7646" s="4"/>
    </row>
    <row r="7647" spans="22:24" x14ac:dyDescent="0.3">
      <c r="V7647" s="3"/>
      <c r="W7647" s="3"/>
      <c r="X7647" s="4"/>
    </row>
    <row r="7648" spans="22:24" x14ac:dyDescent="0.3">
      <c r="V7648" s="3"/>
      <c r="W7648" s="3"/>
      <c r="X7648" s="4"/>
    </row>
    <row r="7649" spans="22:24" x14ac:dyDescent="0.3">
      <c r="V7649" s="3"/>
      <c r="W7649" s="3"/>
      <c r="X7649" s="4"/>
    </row>
    <row r="7650" spans="22:24" x14ac:dyDescent="0.3">
      <c r="V7650" s="3"/>
      <c r="W7650" s="3"/>
      <c r="X7650" s="4"/>
    </row>
    <row r="7651" spans="22:24" x14ac:dyDescent="0.3">
      <c r="V7651" s="3"/>
      <c r="W7651" s="3"/>
      <c r="X7651" s="4"/>
    </row>
    <row r="7652" spans="22:24" x14ac:dyDescent="0.3">
      <c r="V7652" s="3"/>
      <c r="W7652" s="3"/>
      <c r="X7652" s="4"/>
    </row>
    <row r="7653" spans="22:24" x14ac:dyDescent="0.3">
      <c r="V7653" s="3"/>
      <c r="W7653" s="3"/>
      <c r="X7653" s="4"/>
    </row>
    <row r="7654" spans="22:24" x14ac:dyDescent="0.3">
      <c r="V7654" s="3"/>
      <c r="W7654" s="3"/>
      <c r="X7654" s="4"/>
    </row>
    <row r="7655" spans="22:24" x14ac:dyDescent="0.3">
      <c r="V7655" s="3"/>
      <c r="W7655" s="3"/>
      <c r="X7655" s="4"/>
    </row>
    <row r="7656" spans="22:24" x14ac:dyDescent="0.3">
      <c r="V7656" s="3"/>
      <c r="W7656" s="3"/>
      <c r="X7656" s="4"/>
    </row>
    <row r="7657" spans="22:24" x14ac:dyDescent="0.3">
      <c r="V7657" s="3"/>
      <c r="W7657" s="3"/>
      <c r="X7657" s="4"/>
    </row>
    <row r="7658" spans="22:24" x14ac:dyDescent="0.3">
      <c r="V7658" s="3"/>
      <c r="W7658" s="3"/>
      <c r="X7658" s="4"/>
    </row>
    <row r="7659" spans="22:24" x14ac:dyDescent="0.3">
      <c r="V7659" s="3"/>
      <c r="W7659" s="3"/>
      <c r="X7659" s="4"/>
    </row>
    <row r="7660" spans="22:24" x14ac:dyDescent="0.3">
      <c r="V7660" s="3"/>
      <c r="W7660" s="3"/>
      <c r="X7660" s="4"/>
    </row>
    <row r="7661" spans="22:24" x14ac:dyDescent="0.3">
      <c r="V7661" s="3"/>
      <c r="W7661" s="3"/>
      <c r="X7661" s="4"/>
    </row>
    <row r="7662" spans="22:24" x14ac:dyDescent="0.3">
      <c r="V7662" s="3"/>
      <c r="W7662" s="3"/>
      <c r="X7662" s="4"/>
    </row>
    <row r="7663" spans="22:24" x14ac:dyDescent="0.3">
      <c r="V7663" s="3"/>
      <c r="W7663" s="3"/>
      <c r="X7663" s="4"/>
    </row>
    <row r="7664" spans="22:24" x14ac:dyDescent="0.3">
      <c r="V7664" s="3"/>
      <c r="W7664" s="3"/>
      <c r="X7664" s="4"/>
    </row>
    <row r="7665" spans="22:24" x14ac:dyDescent="0.3">
      <c r="V7665" s="3"/>
      <c r="W7665" s="3"/>
      <c r="X7665" s="4"/>
    </row>
    <row r="7666" spans="22:24" x14ac:dyDescent="0.3">
      <c r="V7666" s="3"/>
      <c r="W7666" s="3"/>
      <c r="X7666" s="4"/>
    </row>
    <row r="7667" spans="22:24" x14ac:dyDescent="0.3">
      <c r="V7667" s="3"/>
      <c r="W7667" s="3"/>
      <c r="X7667" s="4"/>
    </row>
    <row r="7668" spans="22:24" x14ac:dyDescent="0.3">
      <c r="V7668" s="3"/>
      <c r="W7668" s="3"/>
      <c r="X7668" s="4"/>
    </row>
    <row r="7669" spans="22:24" x14ac:dyDescent="0.3">
      <c r="V7669" s="3"/>
      <c r="W7669" s="3"/>
      <c r="X7669" s="4"/>
    </row>
    <row r="7670" spans="22:24" x14ac:dyDescent="0.3">
      <c r="V7670" s="3"/>
      <c r="W7670" s="3"/>
      <c r="X7670" s="4"/>
    </row>
    <row r="7671" spans="22:24" x14ac:dyDescent="0.3">
      <c r="V7671" s="3"/>
      <c r="W7671" s="3"/>
      <c r="X7671" s="4"/>
    </row>
    <row r="7672" spans="22:24" x14ac:dyDescent="0.3">
      <c r="V7672" s="3"/>
      <c r="W7672" s="3"/>
      <c r="X7672" s="4"/>
    </row>
    <row r="7673" spans="22:24" x14ac:dyDescent="0.3">
      <c r="V7673" s="3"/>
      <c r="W7673" s="3"/>
      <c r="X7673" s="4"/>
    </row>
    <row r="7674" spans="22:24" x14ac:dyDescent="0.3">
      <c r="V7674" s="3"/>
      <c r="W7674" s="3"/>
      <c r="X7674" s="4"/>
    </row>
    <row r="7675" spans="22:24" x14ac:dyDescent="0.3">
      <c r="V7675" s="3"/>
      <c r="W7675" s="3"/>
      <c r="X7675" s="4"/>
    </row>
    <row r="7676" spans="22:24" x14ac:dyDescent="0.3">
      <c r="V7676" s="3"/>
      <c r="W7676" s="3"/>
      <c r="X7676" s="4"/>
    </row>
    <row r="7677" spans="22:24" x14ac:dyDescent="0.3">
      <c r="V7677" s="3"/>
      <c r="W7677" s="3"/>
      <c r="X7677" s="4"/>
    </row>
    <row r="7678" spans="22:24" x14ac:dyDescent="0.3">
      <c r="V7678" s="3"/>
      <c r="W7678" s="3"/>
      <c r="X7678" s="4"/>
    </row>
    <row r="7679" spans="22:24" x14ac:dyDescent="0.3">
      <c r="V7679" s="3"/>
      <c r="W7679" s="3"/>
      <c r="X7679" s="4"/>
    </row>
    <row r="7680" spans="22:24" x14ac:dyDescent="0.3">
      <c r="V7680" s="3"/>
      <c r="W7680" s="3"/>
      <c r="X7680" s="4"/>
    </row>
    <row r="7681" spans="22:24" x14ac:dyDescent="0.3">
      <c r="V7681" s="3"/>
      <c r="W7681" s="3"/>
      <c r="X7681" s="4"/>
    </row>
    <row r="7682" spans="22:24" x14ac:dyDescent="0.3">
      <c r="V7682" s="3"/>
      <c r="W7682" s="3"/>
      <c r="X7682" s="4"/>
    </row>
    <row r="7683" spans="22:24" x14ac:dyDescent="0.3">
      <c r="V7683" s="3"/>
      <c r="W7683" s="3"/>
      <c r="X7683" s="4"/>
    </row>
    <row r="7684" spans="22:24" x14ac:dyDescent="0.3">
      <c r="V7684" s="3"/>
      <c r="W7684" s="3"/>
      <c r="X7684" s="4"/>
    </row>
    <row r="7685" spans="22:24" x14ac:dyDescent="0.3">
      <c r="V7685" s="3"/>
      <c r="W7685" s="3"/>
      <c r="X7685" s="4"/>
    </row>
    <row r="7686" spans="22:24" x14ac:dyDescent="0.3">
      <c r="V7686" s="3"/>
      <c r="W7686" s="3"/>
      <c r="X7686" s="4"/>
    </row>
    <row r="7687" spans="22:24" x14ac:dyDescent="0.3">
      <c r="V7687" s="3"/>
      <c r="W7687" s="3"/>
      <c r="X7687" s="4"/>
    </row>
    <row r="7688" spans="22:24" x14ac:dyDescent="0.3">
      <c r="V7688" s="3"/>
      <c r="W7688" s="3"/>
      <c r="X7688" s="4"/>
    </row>
    <row r="7689" spans="22:24" x14ac:dyDescent="0.3">
      <c r="V7689" s="3"/>
      <c r="W7689" s="3"/>
      <c r="X7689" s="4"/>
    </row>
    <row r="7690" spans="22:24" x14ac:dyDescent="0.3">
      <c r="V7690" s="3"/>
      <c r="W7690" s="3"/>
      <c r="X7690" s="4"/>
    </row>
    <row r="7691" spans="22:24" x14ac:dyDescent="0.3">
      <c r="V7691" s="3"/>
      <c r="W7691" s="3"/>
      <c r="X7691" s="4"/>
    </row>
    <row r="7692" spans="22:24" x14ac:dyDescent="0.3">
      <c r="V7692" s="3"/>
      <c r="W7692" s="3"/>
      <c r="X7692" s="4"/>
    </row>
    <row r="7693" spans="22:24" x14ac:dyDescent="0.3">
      <c r="V7693" s="3"/>
      <c r="W7693" s="3"/>
      <c r="X7693" s="4"/>
    </row>
    <row r="7694" spans="22:24" x14ac:dyDescent="0.3">
      <c r="V7694" s="3"/>
      <c r="W7694" s="3"/>
      <c r="X7694" s="4"/>
    </row>
    <row r="7695" spans="22:24" x14ac:dyDescent="0.3">
      <c r="V7695" s="3"/>
      <c r="W7695" s="3"/>
      <c r="X7695" s="4"/>
    </row>
    <row r="7696" spans="22:24" x14ac:dyDescent="0.3">
      <c r="V7696" s="3"/>
      <c r="W7696" s="3"/>
      <c r="X7696" s="4"/>
    </row>
    <row r="7697" spans="22:24" x14ac:dyDescent="0.3">
      <c r="V7697" s="3"/>
      <c r="W7697" s="3"/>
      <c r="X7697" s="4"/>
    </row>
    <row r="7698" spans="22:24" x14ac:dyDescent="0.3">
      <c r="V7698" s="3"/>
      <c r="W7698" s="3"/>
      <c r="X7698" s="4"/>
    </row>
    <row r="7699" spans="22:24" x14ac:dyDescent="0.3">
      <c r="V7699" s="3"/>
      <c r="W7699" s="3"/>
      <c r="X7699" s="4"/>
    </row>
    <row r="7700" spans="22:24" x14ac:dyDescent="0.3">
      <c r="V7700" s="3"/>
      <c r="W7700" s="3"/>
      <c r="X7700" s="4"/>
    </row>
    <row r="7701" spans="22:24" x14ac:dyDescent="0.3">
      <c r="V7701" s="3"/>
      <c r="W7701" s="3"/>
      <c r="X7701" s="4"/>
    </row>
    <row r="7702" spans="22:24" x14ac:dyDescent="0.3">
      <c r="V7702" s="3"/>
      <c r="W7702" s="3"/>
      <c r="X7702" s="4"/>
    </row>
    <row r="7703" spans="22:24" x14ac:dyDescent="0.3">
      <c r="V7703" s="3"/>
      <c r="W7703" s="3"/>
      <c r="X7703" s="4"/>
    </row>
    <row r="7704" spans="22:24" x14ac:dyDescent="0.3">
      <c r="V7704" s="3"/>
      <c r="W7704" s="3"/>
      <c r="X7704" s="4"/>
    </row>
    <row r="7705" spans="22:24" x14ac:dyDescent="0.3">
      <c r="V7705" s="3"/>
      <c r="W7705" s="3"/>
      <c r="X7705" s="4"/>
    </row>
    <row r="7706" spans="22:24" x14ac:dyDescent="0.3">
      <c r="V7706" s="3"/>
      <c r="W7706" s="3"/>
      <c r="X7706" s="4"/>
    </row>
    <row r="7707" spans="22:24" x14ac:dyDescent="0.3">
      <c r="V7707" s="3"/>
      <c r="W7707" s="3"/>
      <c r="X7707" s="4"/>
    </row>
    <row r="7708" spans="22:24" x14ac:dyDescent="0.3">
      <c r="V7708" s="3"/>
      <c r="W7708" s="3"/>
      <c r="X7708" s="4"/>
    </row>
    <row r="7709" spans="22:24" x14ac:dyDescent="0.3">
      <c r="V7709" s="3"/>
      <c r="W7709" s="3"/>
      <c r="X7709" s="4"/>
    </row>
    <row r="7710" spans="22:24" x14ac:dyDescent="0.3">
      <c r="V7710" s="3"/>
      <c r="W7710" s="3"/>
      <c r="X7710" s="4"/>
    </row>
    <row r="7711" spans="22:24" x14ac:dyDescent="0.3">
      <c r="V7711" s="3"/>
      <c r="W7711" s="3"/>
      <c r="X7711" s="4"/>
    </row>
    <row r="7712" spans="22:24" x14ac:dyDescent="0.3">
      <c r="V7712" s="3"/>
      <c r="W7712" s="3"/>
      <c r="X7712" s="4"/>
    </row>
    <row r="7713" spans="22:24" x14ac:dyDescent="0.3">
      <c r="V7713" s="3"/>
      <c r="W7713" s="3"/>
      <c r="X7713" s="4"/>
    </row>
    <row r="7714" spans="22:24" x14ac:dyDescent="0.3">
      <c r="V7714" s="3"/>
      <c r="W7714" s="3"/>
      <c r="X7714" s="4"/>
    </row>
    <row r="7715" spans="22:24" x14ac:dyDescent="0.3">
      <c r="V7715" s="3"/>
      <c r="W7715" s="3"/>
      <c r="X7715" s="4"/>
    </row>
    <row r="7716" spans="22:24" x14ac:dyDescent="0.3">
      <c r="V7716" s="3"/>
      <c r="W7716" s="3"/>
      <c r="X7716" s="4"/>
    </row>
    <row r="7717" spans="22:24" x14ac:dyDescent="0.3">
      <c r="V7717" s="3"/>
      <c r="W7717" s="3"/>
      <c r="X7717" s="4"/>
    </row>
    <row r="7718" spans="22:24" x14ac:dyDescent="0.3">
      <c r="V7718" s="3"/>
      <c r="W7718" s="3"/>
      <c r="X7718" s="4"/>
    </row>
    <row r="7719" spans="22:24" x14ac:dyDescent="0.3">
      <c r="V7719" s="3"/>
      <c r="W7719" s="3"/>
      <c r="X7719" s="4"/>
    </row>
    <row r="7720" spans="22:24" x14ac:dyDescent="0.3">
      <c r="V7720" s="3"/>
      <c r="W7720" s="3"/>
      <c r="X7720" s="4"/>
    </row>
    <row r="7721" spans="22:24" x14ac:dyDescent="0.3">
      <c r="V7721" s="3"/>
      <c r="W7721" s="3"/>
      <c r="X7721" s="4"/>
    </row>
    <row r="7722" spans="22:24" x14ac:dyDescent="0.3">
      <c r="V7722" s="3"/>
      <c r="W7722" s="3"/>
      <c r="X7722" s="4"/>
    </row>
    <row r="7723" spans="22:24" x14ac:dyDescent="0.3">
      <c r="V7723" s="3"/>
      <c r="W7723" s="3"/>
      <c r="X7723" s="4"/>
    </row>
    <row r="7724" spans="22:24" x14ac:dyDescent="0.3">
      <c r="V7724" s="3"/>
      <c r="W7724" s="3"/>
      <c r="X7724" s="4"/>
    </row>
    <row r="7725" spans="22:24" x14ac:dyDescent="0.3">
      <c r="V7725" s="3"/>
      <c r="W7725" s="3"/>
      <c r="X7725" s="4"/>
    </row>
    <row r="7726" spans="22:24" x14ac:dyDescent="0.3">
      <c r="V7726" s="3"/>
      <c r="W7726" s="3"/>
      <c r="X7726" s="4"/>
    </row>
    <row r="7727" spans="22:24" x14ac:dyDescent="0.3">
      <c r="V7727" s="3"/>
      <c r="W7727" s="3"/>
      <c r="X7727" s="4"/>
    </row>
    <row r="7728" spans="22:24" x14ac:dyDescent="0.3">
      <c r="V7728" s="3"/>
      <c r="W7728" s="3"/>
      <c r="X7728" s="4"/>
    </row>
    <row r="7729" spans="22:24" x14ac:dyDescent="0.3">
      <c r="V7729" s="3"/>
      <c r="W7729" s="3"/>
      <c r="X7729" s="4"/>
    </row>
    <row r="7730" spans="22:24" x14ac:dyDescent="0.3">
      <c r="V7730" s="3"/>
      <c r="W7730" s="3"/>
      <c r="X7730" s="4"/>
    </row>
    <row r="7731" spans="22:24" x14ac:dyDescent="0.3">
      <c r="V7731" s="3"/>
      <c r="W7731" s="3"/>
      <c r="X7731" s="4"/>
    </row>
    <row r="7732" spans="22:24" x14ac:dyDescent="0.3">
      <c r="V7732" s="3"/>
      <c r="W7732" s="3"/>
      <c r="X7732" s="4"/>
    </row>
    <row r="7733" spans="22:24" x14ac:dyDescent="0.3">
      <c r="V7733" s="3"/>
      <c r="W7733" s="3"/>
      <c r="X7733" s="4"/>
    </row>
    <row r="7734" spans="22:24" x14ac:dyDescent="0.3">
      <c r="V7734" s="3"/>
      <c r="W7734" s="3"/>
      <c r="X7734" s="4"/>
    </row>
    <row r="7735" spans="22:24" x14ac:dyDescent="0.3">
      <c r="V7735" s="3"/>
      <c r="W7735" s="3"/>
      <c r="X7735" s="4"/>
    </row>
    <row r="7736" spans="22:24" x14ac:dyDescent="0.3">
      <c r="V7736" s="3"/>
      <c r="W7736" s="3"/>
      <c r="X7736" s="4"/>
    </row>
    <row r="7737" spans="22:24" x14ac:dyDescent="0.3">
      <c r="V7737" s="3"/>
      <c r="W7737" s="3"/>
      <c r="X7737" s="4"/>
    </row>
    <row r="7738" spans="22:24" x14ac:dyDescent="0.3">
      <c r="V7738" s="3"/>
      <c r="W7738" s="3"/>
      <c r="X7738" s="4"/>
    </row>
    <row r="7739" spans="22:24" x14ac:dyDescent="0.3">
      <c r="V7739" s="3"/>
      <c r="W7739" s="3"/>
      <c r="X7739" s="4"/>
    </row>
    <row r="7740" spans="22:24" x14ac:dyDescent="0.3">
      <c r="V7740" s="3"/>
      <c r="W7740" s="3"/>
      <c r="X7740" s="4"/>
    </row>
    <row r="7741" spans="22:24" x14ac:dyDescent="0.3">
      <c r="V7741" s="3"/>
      <c r="W7741" s="3"/>
      <c r="X7741" s="4"/>
    </row>
    <row r="7742" spans="22:24" x14ac:dyDescent="0.3">
      <c r="V7742" s="3"/>
      <c r="W7742" s="3"/>
      <c r="X7742" s="4"/>
    </row>
    <row r="7743" spans="22:24" x14ac:dyDescent="0.3">
      <c r="V7743" s="3"/>
      <c r="W7743" s="3"/>
      <c r="X7743" s="4"/>
    </row>
    <row r="7744" spans="22:24" x14ac:dyDescent="0.3">
      <c r="V7744" s="3"/>
      <c r="W7744" s="3"/>
      <c r="X7744" s="4"/>
    </row>
    <row r="7745" spans="22:24" x14ac:dyDescent="0.3">
      <c r="V7745" s="3"/>
      <c r="W7745" s="3"/>
      <c r="X7745" s="4"/>
    </row>
    <row r="7746" spans="22:24" x14ac:dyDescent="0.3">
      <c r="V7746" s="3"/>
      <c r="W7746" s="3"/>
      <c r="X7746" s="4"/>
    </row>
    <row r="7747" spans="22:24" x14ac:dyDescent="0.3">
      <c r="V7747" s="3"/>
      <c r="W7747" s="3"/>
      <c r="X7747" s="4"/>
    </row>
    <row r="7748" spans="22:24" x14ac:dyDescent="0.3">
      <c r="V7748" s="3"/>
      <c r="W7748" s="3"/>
      <c r="X7748" s="4"/>
    </row>
    <row r="7749" spans="22:24" x14ac:dyDescent="0.3">
      <c r="V7749" s="3"/>
      <c r="W7749" s="3"/>
      <c r="X7749" s="4"/>
    </row>
    <row r="7750" spans="22:24" x14ac:dyDescent="0.3">
      <c r="V7750" s="3"/>
      <c r="W7750" s="3"/>
      <c r="X7750" s="4"/>
    </row>
    <row r="7751" spans="22:24" x14ac:dyDescent="0.3">
      <c r="V7751" s="3"/>
      <c r="W7751" s="3"/>
      <c r="X7751" s="4"/>
    </row>
    <row r="7752" spans="22:24" x14ac:dyDescent="0.3">
      <c r="V7752" s="3"/>
      <c r="W7752" s="3"/>
      <c r="X7752" s="4"/>
    </row>
    <row r="7753" spans="22:24" x14ac:dyDescent="0.3">
      <c r="V7753" s="3"/>
      <c r="W7753" s="3"/>
      <c r="X7753" s="4"/>
    </row>
    <row r="7754" spans="22:24" x14ac:dyDescent="0.3">
      <c r="V7754" s="3"/>
      <c r="W7754" s="3"/>
      <c r="X7754" s="4"/>
    </row>
    <row r="7755" spans="22:24" x14ac:dyDescent="0.3">
      <c r="V7755" s="3"/>
      <c r="W7755" s="3"/>
      <c r="X7755" s="4"/>
    </row>
    <row r="7756" spans="22:24" x14ac:dyDescent="0.3">
      <c r="V7756" s="3"/>
      <c r="W7756" s="3"/>
      <c r="X7756" s="4"/>
    </row>
    <row r="7757" spans="22:24" x14ac:dyDescent="0.3">
      <c r="V7757" s="3"/>
      <c r="W7757" s="3"/>
      <c r="X7757" s="4"/>
    </row>
    <row r="7758" spans="22:24" x14ac:dyDescent="0.3">
      <c r="V7758" s="3"/>
      <c r="W7758" s="3"/>
      <c r="X7758" s="4"/>
    </row>
    <row r="7759" spans="22:24" x14ac:dyDescent="0.3">
      <c r="V7759" s="3"/>
      <c r="W7759" s="3"/>
      <c r="X7759" s="4"/>
    </row>
    <row r="7760" spans="22:24" x14ac:dyDescent="0.3">
      <c r="V7760" s="3"/>
      <c r="W7760" s="3"/>
      <c r="X7760" s="4"/>
    </row>
    <row r="7761" spans="22:24" x14ac:dyDescent="0.3">
      <c r="V7761" s="3"/>
      <c r="W7761" s="3"/>
      <c r="X7761" s="4"/>
    </row>
    <row r="7762" spans="22:24" x14ac:dyDescent="0.3">
      <c r="V7762" s="3"/>
      <c r="W7762" s="3"/>
      <c r="X7762" s="4"/>
    </row>
    <row r="7763" spans="22:24" x14ac:dyDescent="0.3">
      <c r="V7763" s="3"/>
      <c r="W7763" s="3"/>
      <c r="X7763" s="4"/>
    </row>
    <row r="7764" spans="22:24" x14ac:dyDescent="0.3">
      <c r="V7764" s="3"/>
      <c r="W7764" s="3"/>
      <c r="X7764" s="4"/>
    </row>
    <row r="7765" spans="22:24" x14ac:dyDescent="0.3">
      <c r="V7765" s="3"/>
      <c r="W7765" s="3"/>
      <c r="X7765" s="4"/>
    </row>
    <row r="7766" spans="22:24" x14ac:dyDescent="0.3">
      <c r="V7766" s="3"/>
      <c r="W7766" s="3"/>
      <c r="X7766" s="4"/>
    </row>
    <row r="7767" spans="22:24" x14ac:dyDescent="0.3">
      <c r="V7767" s="3"/>
      <c r="W7767" s="3"/>
      <c r="X7767" s="4"/>
    </row>
    <row r="7768" spans="22:24" x14ac:dyDescent="0.3">
      <c r="V7768" s="3"/>
      <c r="W7768" s="3"/>
      <c r="X7768" s="4"/>
    </row>
    <row r="7769" spans="22:24" x14ac:dyDescent="0.3">
      <c r="V7769" s="3"/>
      <c r="W7769" s="3"/>
      <c r="X7769" s="4"/>
    </row>
    <row r="7770" spans="22:24" x14ac:dyDescent="0.3">
      <c r="V7770" s="3"/>
      <c r="W7770" s="3"/>
      <c r="X7770" s="4"/>
    </row>
    <row r="7771" spans="22:24" x14ac:dyDescent="0.3">
      <c r="V7771" s="3"/>
      <c r="W7771" s="3"/>
      <c r="X7771" s="4"/>
    </row>
    <row r="7772" spans="22:24" x14ac:dyDescent="0.3">
      <c r="V7772" s="3"/>
      <c r="W7772" s="3"/>
      <c r="X7772" s="4"/>
    </row>
    <row r="7773" spans="22:24" x14ac:dyDescent="0.3">
      <c r="V7773" s="3"/>
      <c r="W7773" s="3"/>
      <c r="X7773" s="4"/>
    </row>
    <row r="7774" spans="22:24" x14ac:dyDescent="0.3">
      <c r="V7774" s="3"/>
      <c r="W7774" s="3"/>
      <c r="X7774" s="4"/>
    </row>
    <row r="7775" spans="22:24" x14ac:dyDescent="0.3">
      <c r="V7775" s="3"/>
      <c r="W7775" s="3"/>
      <c r="X7775" s="4"/>
    </row>
    <row r="7776" spans="22:24" x14ac:dyDescent="0.3">
      <c r="V7776" s="3"/>
      <c r="W7776" s="3"/>
      <c r="X7776" s="4"/>
    </row>
    <row r="7777" spans="22:24" x14ac:dyDescent="0.3">
      <c r="V7777" s="3"/>
      <c r="W7777" s="3"/>
      <c r="X7777" s="4"/>
    </row>
    <row r="7778" spans="22:24" x14ac:dyDescent="0.3">
      <c r="V7778" s="3"/>
      <c r="W7778" s="3"/>
      <c r="X7778" s="4"/>
    </row>
    <row r="7779" spans="22:24" x14ac:dyDescent="0.3">
      <c r="V7779" s="3"/>
      <c r="W7779" s="3"/>
      <c r="X7779" s="4"/>
    </row>
    <row r="7780" spans="22:24" x14ac:dyDescent="0.3">
      <c r="V7780" s="3"/>
      <c r="W7780" s="3"/>
      <c r="X7780" s="4"/>
    </row>
    <row r="7781" spans="22:24" x14ac:dyDescent="0.3">
      <c r="V7781" s="3"/>
      <c r="W7781" s="3"/>
      <c r="X7781" s="4"/>
    </row>
    <row r="7782" spans="22:24" x14ac:dyDescent="0.3">
      <c r="V7782" s="3"/>
      <c r="W7782" s="3"/>
      <c r="X7782" s="4"/>
    </row>
    <row r="7783" spans="22:24" x14ac:dyDescent="0.3">
      <c r="V7783" s="3"/>
      <c r="W7783" s="3"/>
      <c r="X7783" s="4"/>
    </row>
    <row r="7784" spans="22:24" x14ac:dyDescent="0.3">
      <c r="V7784" s="3"/>
      <c r="W7784" s="3"/>
      <c r="X7784" s="4"/>
    </row>
    <row r="7785" spans="22:24" x14ac:dyDescent="0.3">
      <c r="V7785" s="3"/>
      <c r="W7785" s="3"/>
      <c r="X7785" s="4"/>
    </row>
    <row r="7786" spans="22:24" x14ac:dyDescent="0.3">
      <c r="V7786" s="3"/>
      <c r="W7786" s="3"/>
      <c r="X7786" s="4"/>
    </row>
    <row r="7787" spans="22:24" x14ac:dyDescent="0.3">
      <c r="V7787" s="3"/>
      <c r="W7787" s="3"/>
      <c r="X7787" s="4"/>
    </row>
    <row r="7788" spans="22:24" x14ac:dyDescent="0.3">
      <c r="V7788" s="3"/>
      <c r="W7788" s="3"/>
      <c r="X7788" s="4"/>
    </row>
    <row r="7789" spans="22:24" x14ac:dyDescent="0.3">
      <c r="V7789" s="3"/>
      <c r="W7789" s="3"/>
      <c r="X7789" s="4"/>
    </row>
    <row r="7790" spans="22:24" x14ac:dyDescent="0.3">
      <c r="V7790" s="3"/>
      <c r="W7790" s="3"/>
      <c r="X7790" s="4"/>
    </row>
    <row r="7791" spans="22:24" x14ac:dyDescent="0.3">
      <c r="V7791" s="3"/>
      <c r="W7791" s="3"/>
      <c r="X7791" s="4"/>
    </row>
    <row r="7792" spans="22:24" x14ac:dyDescent="0.3">
      <c r="V7792" s="3"/>
      <c r="W7792" s="3"/>
      <c r="X7792" s="4"/>
    </row>
    <row r="7793" spans="22:24" x14ac:dyDescent="0.3">
      <c r="V7793" s="3"/>
      <c r="W7793" s="3"/>
      <c r="X7793" s="4"/>
    </row>
    <row r="7794" spans="22:24" x14ac:dyDescent="0.3">
      <c r="V7794" s="3"/>
      <c r="W7794" s="3"/>
      <c r="X7794" s="4"/>
    </row>
    <row r="7795" spans="22:24" x14ac:dyDescent="0.3">
      <c r="V7795" s="3"/>
      <c r="W7795" s="3"/>
      <c r="X7795" s="4"/>
    </row>
    <row r="7796" spans="22:24" x14ac:dyDescent="0.3">
      <c r="V7796" s="3"/>
      <c r="W7796" s="3"/>
      <c r="X7796" s="4"/>
    </row>
    <row r="7797" spans="22:24" x14ac:dyDescent="0.3">
      <c r="V7797" s="3"/>
      <c r="W7797" s="3"/>
      <c r="X7797" s="4"/>
    </row>
    <row r="7798" spans="22:24" x14ac:dyDescent="0.3">
      <c r="V7798" s="3"/>
      <c r="W7798" s="3"/>
      <c r="X7798" s="4"/>
    </row>
    <row r="7799" spans="22:24" x14ac:dyDescent="0.3">
      <c r="V7799" s="3"/>
      <c r="W7799" s="3"/>
      <c r="X7799" s="4"/>
    </row>
    <row r="7800" spans="22:24" x14ac:dyDescent="0.3">
      <c r="V7800" s="3"/>
      <c r="W7800" s="3"/>
      <c r="X7800" s="4"/>
    </row>
    <row r="7801" spans="22:24" x14ac:dyDescent="0.3">
      <c r="V7801" s="3"/>
      <c r="W7801" s="3"/>
      <c r="X7801" s="4"/>
    </row>
    <row r="7802" spans="22:24" x14ac:dyDescent="0.3">
      <c r="V7802" s="3"/>
      <c r="W7802" s="3"/>
      <c r="X7802" s="4"/>
    </row>
    <row r="7803" spans="22:24" x14ac:dyDescent="0.3">
      <c r="V7803" s="3"/>
      <c r="W7803" s="3"/>
      <c r="X7803" s="4"/>
    </row>
    <row r="7804" spans="22:24" x14ac:dyDescent="0.3">
      <c r="V7804" s="3"/>
      <c r="W7804" s="3"/>
      <c r="X7804" s="4"/>
    </row>
    <row r="7805" spans="22:24" x14ac:dyDescent="0.3">
      <c r="V7805" s="3"/>
      <c r="W7805" s="3"/>
      <c r="X7805" s="4"/>
    </row>
    <row r="7806" spans="22:24" x14ac:dyDescent="0.3">
      <c r="V7806" s="3"/>
      <c r="W7806" s="3"/>
      <c r="X7806" s="4"/>
    </row>
    <row r="7807" spans="22:24" x14ac:dyDescent="0.3">
      <c r="V7807" s="3"/>
      <c r="W7807" s="3"/>
      <c r="X7807" s="4"/>
    </row>
    <row r="7808" spans="22:24" x14ac:dyDescent="0.3">
      <c r="V7808" s="3"/>
      <c r="W7808" s="3"/>
      <c r="X7808" s="4"/>
    </row>
    <row r="7809" spans="22:24" x14ac:dyDescent="0.3">
      <c r="V7809" s="3"/>
      <c r="W7809" s="3"/>
      <c r="X7809" s="4"/>
    </row>
    <row r="7810" spans="22:24" x14ac:dyDescent="0.3">
      <c r="V7810" s="3"/>
      <c r="W7810" s="3"/>
      <c r="X7810" s="4"/>
    </row>
    <row r="7811" spans="22:24" x14ac:dyDescent="0.3">
      <c r="V7811" s="3"/>
      <c r="W7811" s="3"/>
      <c r="X7811" s="4"/>
    </row>
    <row r="7812" spans="22:24" x14ac:dyDescent="0.3">
      <c r="V7812" s="3"/>
      <c r="W7812" s="3"/>
      <c r="X7812" s="4"/>
    </row>
    <row r="7813" spans="22:24" x14ac:dyDescent="0.3">
      <c r="V7813" s="3"/>
      <c r="W7813" s="3"/>
      <c r="X7813" s="4"/>
    </row>
    <row r="7814" spans="22:24" x14ac:dyDescent="0.3">
      <c r="V7814" s="3"/>
      <c r="W7814" s="3"/>
      <c r="X7814" s="4"/>
    </row>
    <row r="7815" spans="22:24" x14ac:dyDescent="0.3">
      <c r="V7815" s="3"/>
      <c r="W7815" s="3"/>
      <c r="X7815" s="4"/>
    </row>
    <row r="7816" spans="22:24" x14ac:dyDescent="0.3">
      <c r="V7816" s="3"/>
      <c r="W7816" s="3"/>
      <c r="X7816" s="4"/>
    </row>
    <row r="7817" spans="22:24" x14ac:dyDescent="0.3">
      <c r="V7817" s="3"/>
      <c r="W7817" s="3"/>
      <c r="X7817" s="4"/>
    </row>
    <row r="7818" spans="22:24" x14ac:dyDescent="0.3">
      <c r="V7818" s="3"/>
      <c r="W7818" s="3"/>
      <c r="X7818" s="4"/>
    </row>
    <row r="7819" spans="22:24" x14ac:dyDescent="0.3">
      <c r="V7819" s="3"/>
      <c r="W7819" s="3"/>
      <c r="X7819" s="4"/>
    </row>
    <row r="7820" spans="22:24" x14ac:dyDescent="0.3">
      <c r="V7820" s="3"/>
      <c r="W7820" s="3"/>
      <c r="X7820" s="4"/>
    </row>
    <row r="7821" spans="22:24" x14ac:dyDescent="0.3">
      <c r="V7821" s="3"/>
      <c r="W7821" s="3"/>
      <c r="X7821" s="4"/>
    </row>
    <row r="7822" spans="22:24" x14ac:dyDescent="0.3">
      <c r="V7822" s="3"/>
      <c r="W7822" s="3"/>
      <c r="X7822" s="4"/>
    </row>
    <row r="7823" spans="22:24" x14ac:dyDescent="0.3">
      <c r="V7823" s="3"/>
      <c r="W7823" s="3"/>
      <c r="X7823" s="4"/>
    </row>
    <row r="7824" spans="22:24" x14ac:dyDescent="0.3">
      <c r="V7824" s="3"/>
      <c r="W7824" s="3"/>
      <c r="X7824" s="4"/>
    </row>
    <row r="7825" spans="22:24" x14ac:dyDescent="0.3">
      <c r="V7825" s="3"/>
      <c r="W7825" s="3"/>
      <c r="X7825" s="4"/>
    </row>
    <row r="7826" spans="22:24" x14ac:dyDescent="0.3">
      <c r="V7826" s="3"/>
      <c r="W7826" s="3"/>
      <c r="X7826" s="4"/>
    </row>
    <row r="7827" spans="22:24" x14ac:dyDescent="0.3">
      <c r="V7827" s="3"/>
      <c r="W7827" s="3"/>
      <c r="X7827" s="4"/>
    </row>
    <row r="7828" spans="22:24" x14ac:dyDescent="0.3">
      <c r="V7828" s="3"/>
      <c r="W7828" s="3"/>
      <c r="X7828" s="4"/>
    </row>
    <row r="7829" spans="22:24" x14ac:dyDescent="0.3">
      <c r="V7829" s="3"/>
      <c r="W7829" s="3"/>
      <c r="X7829" s="4"/>
    </row>
    <row r="7830" spans="22:24" x14ac:dyDescent="0.3">
      <c r="V7830" s="3"/>
      <c r="W7830" s="3"/>
      <c r="X7830" s="4"/>
    </row>
    <row r="7831" spans="22:24" x14ac:dyDescent="0.3">
      <c r="V7831" s="3"/>
      <c r="W7831" s="3"/>
      <c r="X7831" s="4"/>
    </row>
    <row r="7832" spans="22:24" x14ac:dyDescent="0.3">
      <c r="V7832" s="3"/>
      <c r="W7832" s="3"/>
      <c r="X7832" s="4"/>
    </row>
    <row r="7833" spans="22:24" x14ac:dyDescent="0.3">
      <c r="V7833" s="3"/>
      <c r="W7833" s="3"/>
      <c r="X7833" s="4"/>
    </row>
    <row r="7834" spans="22:24" x14ac:dyDescent="0.3">
      <c r="V7834" s="3"/>
      <c r="W7834" s="3"/>
      <c r="X7834" s="4"/>
    </row>
    <row r="7835" spans="22:24" x14ac:dyDescent="0.3">
      <c r="V7835" s="3"/>
      <c r="W7835" s="3"/>
      <c r="X7835" s="4"/>
    </row>
    <row r="7836" spans="22:24" x14ac:dyDescent="0.3">
      <c r="V7836" s="3"/>
      <c r="W7836" s="3"/>
      <c r="X7836" s="4"/>
    </row>
    <row r="7837" spans="22:24" x14ac:dyDescent="0.3">
      <c r="V7837" s="3"/>
      <c r="W7837" s="3"/>
      <c r="X7837" s="4"/>
    </row>
    <row r="7838" spans="22:24" x14ac:dyDescent="0.3">
      <c r="V7838" s="3"/>
      <c r="W7838" s="3"/>
      <c r="X7838" s="4"/>
    </row>
    <row r="7839" spans="22:24" x14ac:dyDescent="0.3">
      <c r="V7839" s="3"/>
      <c r="W7839" s="3"/>
      <c r="X7839" s="4"/>
    </row>
    <row r="7840" spans="22:24" x14ac:dyDescent="0.3">
      <c r="V7840" s="3"/>
      <c r="W7840" s="3"/>
      <c r="X7840" s="4"/>
    </row>
    <row r="7841" spans="22:24" x14ac:dyDescent="0.3">
      <c r="V7841" s="3"/>
      <c r="W7841" s="3"/>
      <c r="X7841" s="4"/>
    </row>
    <row r="7842" spans="22:24" x14ac:dyDescent="0.3">
      <c r="V7842" s="3"/>
      <c r="W7842" s="3"/>
      <c r="X7842" s="4"/>
    </row>
    <row r="7843" spans="22:24" x14ac:dyDescent="0.3">
      <c r="V7843" s="3"/>
      <c r="W7843" s="3"/>
      <c r="X7843" s="4"/>
    </row>
    <row r="7844" spans="22:24" x14ac:dyDescent="0.3">
      <c r="V7844" s="3"/>
      <c r="W7844" s="3"/>
      <c r="X7844" s="4"/>
    </row>
    <row r="7845" spans="22:24" x14ac:dyDescent="0.3">
      <c r="V7845" s="3"/>
      <c r="W7845" s="3"/>
      <c r="X7845" s="4"/>
    </row>
    <row r="7846" spans="22:24" x14ac:dyDescent="0.3">
      <c r="V7846" s="3"/>
      <c r="W7846" s="3"/>
      <c r="X7846" s="4"/>
    </row>
    <row r="7847" spans="22:24" x14ac:dyDescent="0.3">
      <c r="V7847" s="3"/>
      <c r="W7847" s="3"/>
      <c r="X7847" s="4"/>
    </row>
    <row r="7848" spans="22:24" x14ac:dyDescent="0.3">
      <c r="V7848" s="3"/>
      <c r="W7848" s="3"/>
      <c r="X7848" s="4"/>
    </row>
    <row r="7849" spans="22:24" x14ac:dyDescent="0.3">
      <c r="V7849" s="3"/>
      <c r="W7849" s="3"/>
      <c r="X7849" s="4"/>
    </row>
    <row r="7850" spans="22:24" x14ac:dyDescent="0.3">
      <c r="V7850" s="3"/>
      <c r="W7850" s="3"/>
      <c r="X7850" s="4"/>
    </row>
    <row r="7851" spans="22:24" x14ac:dyDescent="0.3">
      <c r="V7851" s="3"/>
      <c r="W7851" s="3"/>
      <c r="X7851" s="4"/>
    </row>
    <row r="7852" spans="22:24" x14ac:dyDescent="0.3">
      <c r="V7852" s="3"/>
      <c r="W7852" s="3"/>
      <c r="X7852" s="4"/>
    </row>
    <row r="7853" spans="22:24" x14ac:dyDescent="0.3">
      <c r="V7853" s="3"/>
      <c r="W7853" s="3"/>
      <c r="X7853" s="4"/>
    </row>
    <row r="7854" spans="22:24" x14ac:dyDescent="0.3">
      <c r="V7854" s="3"/>
      <c r="W7854" s="3"/>
      <c r="X7854" s="4"/>
    </row>
    <row r="7855" spans="22:24" x14ac:dyDescent="0.3">
      <c r="V7855" s="3"/>
      <c r="W7855" s="3"/>
      <c r="X7855" s="4"/>
    </row>
    <row r="7856" spans="22:24" x14ac:dyDescent="0.3">
      <c r="V7856" s="3"/>
      <c r="W7856" s="3"/>
      <c r="X7856" s="4"/>
    </row>
    <row r="7857" spans="22:24" x14ac:dyDescent="0.3">
      <c r="V7857" s="3"/>
      <c r="W7857" s="3"/>
      <c r="X7857" s="4"/>
    </row>
    <row r="7858" spans="22:24" x14ac:dyDescent="0.3">
      <c r="V7858" s="3"/>
      <c r="W7858" s="3"/>
      <c r="X7858" s="4"/>
    </row>
    <row r="7859" spans="22:24" x14ac:dyDescent="0.3">
      <c r="V7859" s="3"/>
      <c r="W7859" s="3"/>
      <c r="X7859" s="4"/>
    </row>
    <row r="7860" spans="22:24" x14ac:dyDescent="0.3">
      <c r="V7860" s="3"/>
      <c r="W7860" s="3"/>
      <c r="X7860" s="4"/>
    </row>
    <row r="7861" spans="22:24" x14ac:dyDescent="0.3">
      <c r="V7861" s="3"/>
      <c r="W7861" s="3"/>
      <c r="X7861" s="4"/>
    </row>
    <row r="7862" spans="22:24" x14ac:dyDescent="0.3">
      <c r="V7862" s="3"/>
      <c r="W7862" s="3"/>
      <c r="X7862" s="4"/>
    </row>
    <row r="7863" spans="22:24" x14ac:dyDescent="0.3">
      <c r="V7863" s="3"/>
      <c r="W7863" s="3"/>
      <c r="X7863" s="4"/>
    </row>
    <row r="7864" spans="22:24" x14ac:dyDescent="0.3">
      <c r="V7864" s="3"/>
      <c r="W7864" s="3"/>
      <c r="X7864" s="4"/>
    </row>
    <row r="7865" spans="22:24" x14ac:dyDescent="0.3">
      <c r="V7865" s="3"/>
      <c r="W7865" s="3"/>
      <c r="X7865" s="4"/>
    </row>
    <row r="7866" spans="22:24" x14ac:dyDescent="0.3">
      <c r="V7866" s="3"/>
      <c r="W7866" s="3"/>
      <c r="X7866" s="4"/>
    </row>
    <row r="7867" spans="22:24" x14ac:dyDescent="0.3">
      <c r="V7867" s="3"/>
      <c r="W7867" s="3"/>
      <c r="X7867" s="4"/>
    </row>
    <row r="7868" spans="22:24" x14ac:dyDescent="0.3">
      <c r="V7868" s="3"/>
      <c r="W7868" s="3"/>
      <c r="X7868" s="4"/>
    </row>
    <row r="7869" spans="22:24" x14ac:dyDescent="0.3">
      <c r="V7869" s="3"/>
      <c r="W7869" s="3"/>
      <c r="X7869" s="4"/>
    </row>
    <row r="7870" spans="22:24" x14ac:dyDescent="0.3">
      <c r="V7870" s="3"/>
      <c r="W7870" s="3"/>
      <c r="X7870" s="4"/>
    </row>
    <row r="7871" spans="22:24" x14ac:dyDescent="0.3">
      <c r="V7871" s="3"/>
      <c r="W7871" s="3"/>
      <c r="X7871" s="4"/>
    </row>
    <row r="7872" spans="22:24" x14ac:dyDescent="0.3">
      <c r="V7872" s="3"/>
      <c r="W7872" s="3"/>
      <c r="X7872" s="4"/>
    </row>
    <row r="7873" spans="22:24" x14ac:dyDescent="0.3">
      <c r="V7873" s="3"/>
      <c r="W7873" s="3"/>
      <c r="X7873" s="4"/>
    </row>
    <row r="7874" spans="22:24" x14ac:dyDescent="0.3">
      <c r="V7874" s="3"/>
      <c r="W7874" s="3"/>
      <c r="X7874" s="4"/>
    </row>
    <row r="7875" spans="22:24" x14ac:dyDescent="0.3">
      <c r="V7875" s="3"/>
      <c r="W7875" s="3"/>
      <c r="X7875" s="4"/>
    </row>
    <row r="7876" spans="22:24" x14ac:dyDescent="0.3">
      <c r="V7876" s="3"/>
      <c r="W7876" s="3"/>
      <c r="X7876" s="4"/>
    </row>
    <row r="7877" spans="22:24" x14ac:dyDescent="0.3">
      <c r="V7877" s="3"/>
      <c r="W7877" s="3"/>
      <c r="X7877" s="4"/>
    </row>
    <row r="7878" spans="22:24" x14ac:dyDescent="0.3">
      <c r="V7878" s="3"/>
      <c r="W7878" s="3"/>
      <c r="X7878" s="4"/>
    </row>
    <row r="7879" spans="22:24" x14ac:dyDescent="0.3">
      <c r="V7879" s="3"/>
      <c r="W7879" s="3"/>
      <c r="X7879" s="4"/>
    </row>
    <row r="7880" spans="22:24" x14ac:dyDescent="0.3">
      <c r="V7880" s="3"/>
      <c r="W7880" s="3"/>
      <c r="X7880" s="4"/>
    </row>
    <row r="7881" spans="22:24" x14ac:dyDescent="0.3">
      <c r="V7881" s="3"/>
      <c r="W7881" s="3"/>
      <c r="X7881" s="4"/>
    </row>
    <row r="7882" spans="22:24" x14ac:dyDescent="0.3">
      <c r="V7882" s="3"/>
      <c r="W7882" s="3"/>
      <c r="X7882" s="4"/>
    </row>
    <row r="7883" spans="22:24" x14ac:dyDescent="0.3">
      <c r="V7883" s="3"/>
      <c r="W7883" s="3"/>
      <c r="X7883" s="4"/>
    </row>
    <row r="7884" spans="22:24" x14ac:dyDescent="0.3">
      <c r="V7884" s="3"/>
      <c r="W7884" s="3"/>
      <c r="X7884" s="4"/>
    </row>
    <row r="7885" spans="22:24" x14ac:dyDescent="0.3">
      <c r="V7885" s="3"/>
      <c r="W7885" s="3"/>
      <c r="X7885" s="4"/>
    </row>
    <row r="7886" spans="22:24" x14ac:dyDescent="0.3">
      <c r="V7886" s="3"/>
      <c r="W7886" s="3"/>
      <c r="X7886" s="4"/>
    </row>
    <row r="7887" spans="22:24" x14ac:dyDescent="0.3">
      <c r="V7887" s="3"/>
      <c r="W7887" s="3"/>
      <c r="X7887" s="4"/>
    </row>
    <row r="7888" spans="22:24" x14ac:dyDescent="0.3">
      <c r="V7888" s="3"/>
      <c r="W7888" s="3"/>
      <c r="X7888" s="4"/>
    </row>
    <row r="7889" spans="22:24" x14ac:dyDescent="0.3">
      <c r="V7889" s="3"/>
      <c r="W7889" s="3"/>
      <c r="X7889" s="4"/>
    </row>
    <row r="7890" spans="22:24" x14ac:dyDescent="0.3">
      <c r="V7890" s="3"/>
      <c r="W7890" s="3"/>
      <c r="X7890" s="4"/>
    </row>
    <row r="7891" spans="22:24" x14ac:dyDescent="0.3">
      <c r="V7891" s="3"/>
      <c r="W7891" s="3"/>
      <c r="X7891" s="4"/>
    </row>
    <row r="7892" spans="22:24" x14ac:dyDescent="0.3">
      <c r="V7892" s="3"/>
      <c r="W7892" s="3"/>
      <c r="X7892" s="4"/>
    </row>
    <row r="7893" spans="22:24" x14ac:dyDescent="0.3">
      <c r="V7893" s="3"/>
      <c r="W7893" s="3"/>
      <c r="X7893" s="4"/>
    </row>
    <row r="7894" spans="22:24" x14ac:dyDescent="0.3">
      <c r="V7894" s="3"/>
      <c r="W7894" s="3"/>
      <c r="X7894" s="4"/>
    </row>
    <row r="7895" spans="22:24" x14ac:dyDescent="0.3">
      <c r="V7895" s="3"/>
      <c r="W7895" s="3"/>
      <c r="X7895" s="4"/>
    </row>
    <row r="7896" spans="22:24" x14ac:dyDescent="0.3">
      <c r="V7896" s="3"/>
      <c r="W7896" s="3"/>
      <c r="X7896" s="4"/>
    </row>
    <row r="7897" spans="22:24" x14ac:dyDescent="0.3">
      <c r="V7897" s="3"/>
      <c r="W7897" s="3"/>
      <c r="X7897" s="4"/>
    </row>
    <row r="7898" spans="22:24" x14ac:dyDescent="0.3">
      <c r="V7898" s="3"/>
      <c r="W7898" s="3"/>
      <c r="X7898" s="4"/>
    </row>
    <row r="7899" spans="22:24" x14ac:dyDescent="0.3">
      <c r="V7899" s="3"/>
      <c r="W7899" s="3"/>
      <c r="X7899" s="4"/>
    </row>
    <row r="7900" spans="22:24" x14ac:dyDescent="0.3">
      <c r="V7900" s="3"/>
      <c r="W7900" s="3"/>
      <c r="X7900" s="4"/>
    </row>
    <row r="7901" spans="22:24" x14ac:dyDescent="0.3">
      <c r="V7901" s="3"/>
      <c r="W7901" s="3"/>
      <c r="X7901" s="4"/>
    </row>
    <row r="7902" spans="22:24" x14ac:dyDescent="0.3">
      <c r="V7902" s="3"/>
      <c r="W7902" s="3"/>
      <c r="X7902" s="4"/>
    </row>
    <row r="7903" spans="22:24" x14ac:dyDescent="0.3">
      <c r="V7903" s="3"/>
      <c r="W7903" s="3"/>
      <c r="X7903" s="4"/>
    </row>
    <row r="7904" spans="22:24" x14ac:dyDescent="0.3">
      <c r="V7904" s="3"/>
      <c r="W7904" s="3"/>
      <c r="X7904" s="4"/>
    </row>
    <row r="7905" spans="22:24" x14ac:dyDescent="0.3">
      <c r="V7905" s="3"/>
      <c r="W7905" s="3"/>
      <c r="X7905" s="4"/>
    </row>
    <row r="7906" spans="22:24" x14ac:dyDescent="0.3">
      <c r="V7906" s="3"/>
      <c r="W7906" s="3"/>
      <c r="X7906" s="4"/>
    </row>
    <row r="7907" spans="22:24" x14ac:dyDescent="0.3">
      <c r="V7907" s="3"/>
      <c r="W7907" s="3"/>
      <c r="X7907" s="4"/>
    </row>
    <row r="7908" spans="22:24" x14ac:dyDescent="0.3">
      <c r="V7908" s="3"/>
      <c r="W7908" s="3"/>
      <c r="X7908" s="4"/>
    </row>
    <row r="7909" spans="22:24" x14ac:dyDescent="0.3">
      <c r="V7909" s="3"/>
      <c r="W7909" s="3"/>
      <c r="X7909" s="4"/>
    </row>
    <row r="7910" spans="22:24" x14ac:dyDescent="0.3">
      <c r="V7910" s="3"/>
      <c r="W7910" s="3"/>
      <c r="X7910" s="4"/>
    </row>
    <row r="7911" spans="22:24" x14ac:dyDescent="0.3">
      <c r="V7911" s="3"/>
      <c r="W7911" s="3"/>
      <c r="X7911" s="4"/>
    </row>
    <row r="7912" spans="22:24" x14ac:dyDescent="0.3">
      <c r="V7912" s="3"/>
      <c r="W7912" s="3"/>
      <c r="X7912" s="4"/>
    </row>
    <row r="7913" spans="22:24" x14ac:dyDescent="0.3">
      <c r="V7913" s="3"/>
      <c r="W7913" s="3"/>
      <c r="X7913" s="4"/>
    </row>
    <row r="7914" spans="22:24" x14ac:dyDescent="0.3">
      <c r="V7914" s="3"/>
      <c r="W7914" s="3"/>
      <c r="X7914" s="4"/>
    </row>
    <row r="7915" spans="22:24" x14ac:dyDescent="0.3">
      <c r="V7915" s="3"/>
      <c r="W7915" s="3"/>
      <c r="X7915" s="4"/>
    </row>
    <row r="7916" spans="22:24" x14ac:dyDescent="0.3">
      <c r="V7916" s="3"/>
      <c r="W7916" s="3"/>
      <c r="X7916" s="4"/>
    </row>
    <row r="7917" spans="22:24" x14ac:dyDescent="0.3">
      <c r="V7917" s="3"/>
      <c r="W7917" s="3"/>
      <c r="X7917" s="4"/>
    </row>
    <row r="7918" spans="22:24" x14ac:dyDescent="0.3">
      <c r="V7918" s="3"/>
      <c r="W7918" s="3"/>
      <c r="X7918" s="4"/>
    </row>
    <row r="7919" spans="22:24" x14ac:dyDescent="0.3">
      <c r="V7919" s="3"/>
      <c r="W7919" s="3"/>
      <c r="X7919" s="4"/>
    </row>
    <row r="7920" spans="22:24" x14ac:dyDescent="0.3">
      <c r="V7920" s="3"/>
      <c r="W7920" s="3"/>
      <c r="X7920" s="4"/>
    </row>
    <row r="7921" spans="22:24" x14ac:dyDescent="0.3">
      <c r="V7921" s="3"/>
      <c r="W7921" s="3"/>
      <c r="X7921" s="4"/>
    </row>
    <row r="7922" spans="22:24" x14ac:dyDescent="0.3">
      <c r="V7922" s="3"/>
      <c r="W7922" s="3"/>
      <c r="X7922" s="4"/>
    </row>
    <row r="7923" spans="22:24" x14ac:dyDescent="0.3">
      <c r="V7923" s="3"/>
      <c r="W7923" s="3"/>
      <c r="X7923" s="4"/>
    </row>
    <row r="7924" spans="22:24" x14ac:dyDescent="0.3">
      <c r="V7924" s="3"/>
      <c r="W7924" s="3"/>
      <c r="X7924" s="4"/>
    </row>
    <row r="7925" spans="22:24" x14ac:dyDescent="0.3">
      <c r="V7925" s="3"/>
      <c r="W7925" s="3"/>
      <c r="X7925" s="4"/>
    </row>
    <row r="7926" spans="22:24" x14ac:dyDescent="0.3">
      <c r="V7926" s="3"/>
      <c r="W7926" s="3"/>
      <c r="X7926" s="4"/>
    </row>
    <row r="7927" spans="22:24" x14ac:dyDescent="0.3">
      <c r="V7927" s="3"/>
      <c r="W7927" s="3"/>
      <c r="X7927" s="4"/>
    </row>
    <row r="7928" spans="22:24" x14ac:dyDescent="0.3">
      <c r="V7928" s="3"/>
      <c r="W7928" s="3"/>
      <c r="X7928" s="4"/>
    </row>
    <row r="7929" spans="22:24" x14ac:dyDescent="0.3">
      <c r="V7929" s="3"/>
      <c r="W7929" s="3"/>
      <c r="X7929" s="4"/>
    </row>
    <row r="7930" spans="22:24" x14ac:dyDescent="0.3">
      <c r="V7930" s="3"/>
      <c r="W7930" s="3"/>
      <c r="X7930" s="4"/>
    </row>
    <row r="7931" spans="22:24" x14ac:dyDescent="0.3">
      <c r="V7931" s="3"/>
      <c r="W7931" s="3"/>
      <c r="X7931" s="4"/>
    </row>
    <row r="7932" spans="22:24" x14ac:dyDescent="0.3">
      <c r="V7932" s="3"/>
      <c r="W7932" s="3"/>
      <c r="X7932" s="4"/>
    </row>
    <row r="7933" spans="22:24" x14ac:dyDescent="0.3">
      <c r="V7933" s="3"/>
      <c r="W7933" s="3"/>
      <c r="X7933" s="4"/>
    </row>
    <row r="7934" spans="22:24" x14ac:dyDescent="0.3">
      <c r="V7934" s="3"/>
      <c r="W7934" s="3"/>
      <c r="X7934" s="4"/>
    </row>
    <row r="7935" spans="22:24" x14ac:dyDescent="0.3">
      <c r="V7935" s="3"/>
      <c r="W7935" s="3"/>
      <c r="X7935" s="4"/>
    </row>
    <row r="7936" spans="22:24" x14ac:dyDescent="0.3">
      <c r="V7936" s="3"/>
      <c r="W7936" s="3"/>
      <c r="X7936" s="4"/>
    </row>
    <row r="7937" spans="22:24" x14ac:dyDescent="0.3">
      <c r="V7937" s="3"/>
      <c r="W7937" s="3"/>
      <c r="X7937" s="4"/>
    </row>
    <row r="7938" spans="22:24" x14ac:dyDescent="0.3">
      <c r="V7938" s="3"/>
      <c r="W7938" s="3"/>
      <c r="X7938" s="4"/>
    </row>
    <row r="7939" spans="22:24" x14ac:dyDescent="0.3">
      <c r="V7939" s="3"/>
      <c r="W7939" s="3"/>
      <c r="X7939" s="4"/>
    </row>
    <row r="7940" spans="22:24" x14ac:dyDescent="0.3">
      <c r="V7940" s="3"/>
      <c r="W7940" s="3"/>
      <c r="X7940" s="4"/>
    </row>
    <row r="7941" spans="22:24" x14ac:dyDescent="0.3">
      <c r="V7941" s="3"/>
      <c r="W7941" s="3"/>
      <c r="X7941" s="4"/>
    </row>
    <row r="7942" spans="22:24" x14ac:dyDescent="0.3">
      <c r="V7942" s="3"/>
      <c r="W7942" s="3"/>
      <c r="X7942" s="4"/>
    </row>
    <row r="7943" spans="22:24" x14ac:dyDescent="0.3">
      <c r="V7943" s="3"/>
      <c r="W7943" s="3"/>
      <c r="X7943" s="4"/>
    </row>
    <row r="7944" spans="22:24" x14ac:dyDescent="0.3">
      <c r="V7944" s="3"/>
      <c r="W7944" s="3"/>
      <c r="X7944" s="4"/>
    </row>
    <row r="7945" spans="22:24" x14ac:dyDescent="0.3">
      <c r="V7945" s="3"/>
      <c r="W7945" s="3"/>
      <c r="X7945" s="4"/>
    </row>
    <row r="7946" spans="22:24" x14ac:dyDescent="0.3">
      <c r="V7946" s="3"/>
      <c r="W7946" s="3"/>
      <c r="X7946" s="4"/>
    </row>
    <row r="7947" spans="22:24" x14ac:dyDescent="0.3">
      <c r="V7947" s="3"/>
      <c r="W7947" s="3"/>
      <c r="X7947" s="4"/>
    </row>
    <row r="7948" spans="22:24" x14ac:dyDescent="0.3">
      <c r="V7948" s="3"/>
      <c r="W7948" s="3"/>
      <c r="X7948" s="4"/>
    </row>
    <row r="7949" spans="22:24" x14ac:dyDescent="0.3">
      <c r="V7949" s="3"/>
      <c r="W7949" s="3"/>
      <c r="X7949" s="4"/>
    </row>
    <row r="7950" spans="22:24" x14ac:dyDescent="0.3">
      <c r="V7950" s="3"/>
      <c r="W7950" s="3"/>
      <c r="X7950" s="4"/>
    </row>
    <row r="7951" spans="22:24" x14ac:dyDescent="0.3">
      <c r="V7951" s="3"/>
      <c r="W7951" s="3"/>
      <c r="X7951" s="4"/>
    </row>
    <row r="7952" spans="22:24" x14ac:dyDescent="0.3">
      <c r="V7952" s="3"/>
      <c r="W7952" s="3"/>
      <c r="X7952" s="4"/>
    </row>
    <row r="7953" spans="22:24" x14ac:dyDescent="0.3">
      <c r="V7953" s="3"/>
      <c r="W7953" s="3"/>
      <c r="X7953" s="4"/>
    </row>
    <row r="7954" spans="22:24" x14ac:dyDescent="0.3">
      <c r="V7954" s="3"/>
      <c r="W7954" s="3"/>
      <c r="X7954" s="4"/>
    </row>
    <row r="7955" spans="22:24" x14ac:dyDescent="0.3">
      <c r="V7955" s="3"/>
      <c r="W7955" s="3"/>
      <c r="X7955" s="4"/>
    </row>
    <row r="7956" spans="22:24" x14ac:dyDescent="0.3">
      <c r="V7956" s="3"/>
      <c r="W7956" s="3"/>
      <c r="X7956" s="4"/>
    </row>
    <row r="7957" spans="22:24" x14ac:dyDescent="0.3">
      <c r="V7957" s="3"/>
      <c r="W7957" s="3"/>
      <c r="X7957" s="4"/>
    </row>
    <row r="7958" spans="22:24" x14ac:dyDescent="0.3">
      <c r="V7958" s="3"/>
      <c r="W7958" s="3"/>
      <c r="X7958" s="4"/>
    </row>
    <row r="7959" spans="22:24" x14ac:dyDescent="0.3">
      <c r="V7959" s="3"/>
      <c r="W7959" s="3"/>
      <c r="X7959" s="4"/>
    </row>
    <row r="7960" spans="22:24" x14ac:dyDescent="0.3">
      <c r="V7960" s="3"/>
      <c r="W7960" s="3"/>
      <c r="X7960" s="4"/>
    </row>
    <row r="7961" spans="22:24" x14ac:dyDescent="0.3">
      <c r="V7961" s="3"/>
      <c r="W7961" s="3"/>
      <c r="X7961" s="4"/>
    </row>
    <row r="7962" spans="22:24" x14ac:dyDescent="0.3">
      <c r="V7962" s="3"/>
      <c r="W7962" s="3"/>
      <c r="X7962" s="4"/>
    </row>
    <row r="7963" spans="22:24" x14ac:dyDescent="0.3">
      <c r="V7963" s="3"/>
      <c r="W7963" s="3"/>
      <c r="X7963" s="4"/>
    </row>
    <row r="7964" spans="22:24" x14ac:dyDescent="0.3">
      <c r="V7964" s="3"/>
      <c r="W7964" s="3"/>
      <c r="X7964" s="4"/>
    </row>
    <row r="7965" spans="22:24" x14ac:dyDescent="0.3">
      <c r="V7965" s="3"/>
      <c r="W7965" s="3"/>
      <c r="X7965" s="4"/>
    </row>
    <row r="7966" spans="22:24" x14ac:dyDescent="0.3">
      <c r="V7966" s="3"/>
      <c r="W7966" s="3"/>
      <c r="X7966" s="4"/>
    </row>
    <row r="7967" spans="22:24" x14ac:dyDescent="0.3">
      <c r="V7967" s="3"/>
      <c r="W7967" s="3"/>
      <c r="X7967" s="4"/>
    </row>
    <row r="7968" spans="22:24" x14ac:dyDescent="0.3">
      <c r="V7968" s="3"/>
      <c r="W7968" s="3"/>
      <c r="X7968" s="4"/>
    </row>
    <row r="7969" spans="22:24" x14ac:dyDescent="0.3">
      <c r="V7969" s="3"/>
      <c r="W7969" s="3"/>
      <c r="X7969" s="4"/>
    </row>
    <row r="7970" spans="22:24" x14ac:dyDescent="0.3">
      <c r="V7970" s="3"/>
      <c r="W7970" s="3"/>
      <c r="X7970" s="4"/>
    </row>
    <row r="7971" spans="22:24" x14ac:dyDescent="0.3">
      <c r="V7971" s="3"/>
      <c r="W7971" s="3"/>
      <c r="X7971" s="4"/>
    </row>
    <row r="7972" spans="22:24" x14ac:dyDescent="0.3">
      <c r="V7972" s="3"/>
      <c r="W7972" s="3"/>
      <c r="X7972" s="4"/>
    </row>
    <row r="7973" spans="22:24" x14ac:dyDescent="0.3">
      <c r="V7973" s="3"/>
      <c r="W7973" s="3"/>
      <c r="X7973" s="4"/>
    </row>
    <row r="7974" spans="22:24" x14ac:dyDescent="0.3">
      <c r="V7974" s="3"/>
      <c r="W7974" s="3"/>
      <c r="X7974" s="4"/>
    </row>
    <row r="7975" spans="22:24" x14ac:dyDescent="0.3">
      <c r="V7975" s="3"/>
      <c r="W7975" s="3"/>
      <c r="X7975" s="4"/>
    </row>
    <row r="7976" spans="22:24" x14ac:dyDescent="0.3">
      <c r="V7976" s="3"/>
      <c r="W7976" s="3"/>
      <c r="X7976" s="4"/>
    </row>
    <row r="7977" spans="22:24" x14ac:dyDescent="0.3">
      <c r="V7977" s="3"/>
      <c r="W7977" s="3"/>
      <c r="X7977" s="4"/>
    </row>
    <row r="7978" spans="22:24" x14ac:dyDescent="0.3">
      <c r="V7978" s="3"/>
      <c r="W7978" s="3"/>
      <c r="X7978" s="4"/>
    </row>
    <row r="7979" spans="22:24" x14ac:dyDescent="0.3">
      <c r="V7979" s="3"/>
      <c r="W7979" s="3"/>
      <c r="X7979" s="4"/>
    </row>
    <row r="7980" spans="22:24" x14ac:dyDescent="0.3">
      <c r="V7980" s="3"/>
      <c r="W7980" s="3"/>
      <c r="X7980" s="4"/>
    </row>
    <row r="7981" spans="22:24" x14ac:dyDescent="0.3">
      <c r="V7981" s="3"/>
      <c r="W7981" s="3"/>
      <c r="X7981" s="4"/>
    </row>
    <row r="7982" spans="22:24" x14ac:dyDescent="0.3">
      <c r="V7982" s="3"/>
      <c r="W7982" s="3"/>
      <c r="X7982" s="4"/>
    </row>
    <row r="7983" spans="22:24" x14ac:dyDescent="0.3">
      <c r="V7983" s="3"/>
      <c r="W7983" s="3"/>
      <c r="X7983" s="4"/>
    </row>
    <row r="7984" spans="22:24" x14ac:dyDescent="0.3">
      <c r="V7984" s="3"/>
      <c r="W7984" s="3"/>
      <c r="X7984" s="4"/>
    </row>
    <row r="7985" spans="22:24" x14ac:dyDescent="0.3">
      <c r="V7985" s="3"/>
      <c r="W7985" s="3"/>
      <c r="X7985" s="4"/>
    </row>
    <row r="7986" spans="22:24" x14ac:dyDescent="0.3">
      <c r="V7986" s="3"/>
      <c r="W7986" s="3"/>
      <c r="X7986" s="4"/>
    </row>
    <row r="7987" spans="22:24" x14ac:dyDescent="0.3">
      <c r="V7987" s="3"/>
      <c r="W7987" s="3"/>
      <c r="X7987" s="4"/>
    </row>
    <row r="7988" spans="22:24" x14ac:dyDescent="0.3">
      <c r="V7988" s="3"/>
      <c r="W7988" s="3"/>
      <c r="X7988" s="4"/>
    </row>
    <row r="7989" spans="22:24" x14ac:dyDescent="0.3">
      <c r="V7989" s="3"/>
      <c r="W7989" s="3"/>
      <c r="X7989" s="4"/>
    </row>
    <row r="7990" spans="22:24" x14ac:dyDescent="0.3">
      <c r="V7990" s="3"/>
      <c r="W7990" s="3"/>
      <c r="X7990" s="4"/>
    </row>
    <row r="7991" spans="22:24" x14ac:dyDescent="0.3">
      <c r="V7991" s="3"/>
      <c r="W7991" s="3"/>
      <c r="X7991" s="4"/>
    </row>
    <row r="7992" spans="22:24" x14ac:dyDescent="0.3">
      <c r="V7992" s="3"/>
      <c r="W7992" s="3"/>
      <c r="X7992" s="4"/>
    </row>
    <row r="7993" spans="22:24" x14ac:dyDescent="0.3">
      <c r="V7993" s="3"/>
      <c r="W7993" s="3"/>
      <c r="X7993" s="4"/>
    </row>
    <row r="7994" spans="22:24" x14ac:dyDescent="0.3">
      <c r="V7994" s="3"/>
      <c r="W7994" s="3"/>
      <c r="X7994" s="4"/>
    </row>
    <row r="7995" spans="22:24" x14ac:dyDescent="0.3">
      <c r="V7995" s="3"/>
      <c r="W7995" s="3"/>
      <c r="X7995" s="4"/>
    </row>
    <row r="7996" spans="22:24" x14ac:dyDescent="0.3">
      <c r="V7996" s="3"/>
      <c r="W7996" s="3"/>
      <c r="X7996" s="4"/>
    </row>
    <row r="7997" spans="22:24" x14ac:dyDescent="0.3">
      <c r="V7997" s="3"/>
      <c r="W7997" s="3"/>
      <c r="X7997" s="4"/>
    </row>
    <row r="7998" spans="22:24" x14ac:dyDescent="0.3">
      <c r="V7998" s="3"/>
      <c r="W7998" s="3"/>
      <c r="X7998" s="4"/>
    </row>
    <row r="7999" spans="22:24" x14ac:dyDescent="0.3">
      <c r="V7999" s="3"/>
      <c r="W7999" s="3"/>
      <c r="X7999" s="4"/>
    </row>
    <row r="8000" spans="22:24" x14ac:dyDescent="0.3">
      <c r="V8000" s="3"/>
      <c r="W8000" s="3"/>
      <c r="X8000" s="4"/>
    </row>
    <row r="8001" spans="22:24" x14ac:dyDescent="0.3">
      <c r="V8001" s="3"/>
      <c r="W8001" s="3"/>
      <c r="X8001" s="4"/>
    </row>
    <row r="8002" spans="22:24" x14ac:dyDescent="0.3">
      <c r="V8002" s="3"/>
      <c r="W8002" s="3"/>
      <c r="X8002" s="4"/>
    </row>
    <row r="8003" spans="22:24" x14ac:dyDescent="0.3">
      <c r="V8003" s="3"/>
      <c r="W8003" s="3"/>
      <c r="X8003" s="4"/>
    </row>
    <row r="8004" spans="22:24" x14ac:dyDescent="0.3">
      <c r="V8004" s="3"/>
      <c r="W8004" s="3"/>
      <c r="X8004" s="4"/>
    </row>
    <row r="8005" spans="22:24" x14ac:dyDescent="0.3">
      <c r="V8005" s="3"/>
      <c r="W8005" s="3"/>
      <c r="X8005" s="4"/>
    </row>
    <row r="8006" spans="22:24" x14ac:dyDescent="0.3">
      <c r="V8006" s="3"/>
      <c r="W8006" s="3"/>
      <c r="X8006" s="4"/>
    </row>
    <row r="8007" spans="22:24" x14ac:dyDescent="0.3">
      <c r="V8007" s="3"/>
      <c r="W8007" s="3"/>
      <c r="X8007" s="4"/>
    </row>
    <row r="8008" spans="22:24" x14ac:dyDescent="0.3">
      <c r="V8008" s="3"/>
      <c r="W8008" s="3"/>
      <c r="X8008" s="4"/>
    </row>
    <row r="8009" spans="22:24" x14ac:dyDescent="0.3">
      <c r="V8009" s="3"/>
      <c r="W8009" s="3"/>
      <c r="X8009" s="4"/>
    </row>
    <row r="8010" spans="22:24" x14ac:dyDescent="0.3">
      <c r="V8010" s="3"/>
      <c r="W8010" s="3"/>
      <c r="X8010" s="4"/>
    </row>
    <row r="8011" spans="22:24" x14ac:dyDescent="0.3">
      <c r="V8011" s="3"/>
      <c r="W8011" s="3"/>
      <c r="X8011" s="4"/>
    </row>
    <row r="8012" spans="22:24" x14ac:dyDescent="0.3">
      <c r="V8012" s="3"/>
      <c r="W8012" s="3"/>
      <c r="X8012" s="4"/>
    </row>
    <row r="8013" spans="22:24" x14ac:dyDescent="0.3">
      <c r="V8013" s="3"/>
      <c r="W8013" s="3"/>
      <c r="X8013" s="4"/>
    </row>
    <row r="8014" spans="22:24" x14ac:dyDescent="0.3">
      <c r="V8014" s="3"/>
      <c r="W8014" s="3"/>
      <c r="X8014" s="4"/>
    </row>
    <row r="8015" spans="22:24" x14ac:dyDescent="0.3">
      <c r="V8015" s="3"/>
      <c r="W8015" s="3"/>
      <c r="X8015" s="4"/>
    </row>
    <row r="8016" spans="22:24" x14ac:dyDescent="0.3">
      <c r="V8016" s="3"/>
      <c r="W8016" s="3"/>
      <c r="X8016" s="4"/>
    </row>
    <row r="8017" spans="22:24" x14ac:dyDescent="0.3">
      <c r="V8017" s="3"/>
      <c r="W8017" s="3"/>
      <c r="X8017" s="4"/>
    </row>
    <row r="8018" spans="22:24" x14ac:dyDescent="0.3">
      <c r="V8018" s="3"/>
      <c r="W8018" s="3"/>
      <c r="X8018" s="4"/>
    </row>
    <row r="8019" spans="22:24" x14ac:dyDescent="0.3">
      <c r="V8019" s="3"/>
      <c r="W8019" s="3"/>
      <c r="X8019" s="4"/>
    </row>
    <row r="8020" spans="22:24" x14ac:dyDescent="0.3">
      <c r="V8020" s="3"/>
      <c r="W8020" s="3"/>
      <c r="X8020" s="4"/>
    </row>
    <row r="8021" spans="22:24" x14ac:dyDescent="0.3">
      <c r="V8021" s="3"/>
      <c r="W8021" s="3"/>
      <c r="X8021" s="4"/>
    </row>
    <row r="8022" spans="22:24" x14ac:dyDescent="0.3">
      <c r="V8022" s="3"/>
      <c r="W8022" s="3"/>
      <c r="X8022" s="4"/>
    </row>
    <row r="8023" spans="22:24" x14ac:dyDescent="0.3">
      <c r="V8023" s="3"/>
      <c r="W8023" s="3"/>
      <c r="X8023" s="4"/>
    </row>
    <row r="8024" spans="22:24" x14ac:dyDescent="0.3">
      <c r="V8024" s="3"/>
      <c r="W8024" s="3"/>
      <c r="X8024" s="4"/>
    </row>
    <row r="8025" spans="22:24" x14ac:dyDescent="0.3">
      <c r="V8025" s="3"/>
      <c r="W8025" s="3"/>
      <c r="X8025" s="4"/>
    </row>
    <row r="8026" spans="22:24" x14ac:dyDescent="0.3">
      <c r="V8026" s="3"/>
      <c r="W8026" s="3"/>
      <c r="X8026" s="4"/>
    </row>
    <row r="8027" spans="22:24" x14ac:dyDescent="0.3">
      <c r="V8027" s="3"/>
      <c r="W8027" s="3"/>
      <c r="X8027" s="4"/>
    </row>
    <row r="8028" spans="22:24" x14ac:dyDescent="0.3">
      <c r="V8028" s="3"/>
      <c r="W8028" s="3"/>
      <c r="X8028" s="4"/>
    </row>
    <row r="8029" spans="22:24" x14ac:dyDescent="0.3">
      <c r="V8029" s="3"/>
      <c r="W8029" s="3"/>
      <c r="X8029" s="4"/>
    </row>
    <row r="8030" spans="22:24" x14ac:dyDescent="0.3">
      <c r="V8030" s="3"/>
      <c r="W8030" s="3"/>
      <c r="X8030" s="4"/>
    </row>
    <row r="8031" spans="22:24" x14ac:dyDescent="0.3">
      <c r="V8031" s="3"/>
      <c r="W8031" s="3"/>
      <c r="X8031" s="4"/>
    </row>
    <row r="8032" spans="22:24" x14ac:dyDescent="0.3">
      <c r="V8032" s="3"/>
      <c r="W8032" s="3"/>
      <c r="X8032" s="4"/>
    </row>
    <row r="8033" spans="22:24" x14ac:dyDescent="0.3">
      <c r="V8033" s="3"/>
      <c r="W8033" s="3"/>
      <c r="X8033" s="4"/>
    </row>
    <row r="8034" spans="22:24" x14ac:dyDescent="0.3">
      <c r="V8034" s="3"/>
      <c r="W8034" s="3"/>
      <c r="X8034" s="4"/>
    </row>
    <row r="8035" spans="22:24" x14ac:dyDescent="0.3">
      <c r="V8035" s="3"/>
      <c r="W8035" s="3"/>
      <c r="X8035" s="4"/>
    </row>
    <row r="8036" spans="22:24" x14ac:dyDescent="0.3">
      <c r="V8036" s="3"/>
      <c r="W8036" s="3"/>
      <c r="X8036" s="4"/>
    </row>
    <row r="8037" spans="22:24" x14ac:dyDescent="0.3">
      <c r="V8037" s="3"/>
      <c r="W8037" s="3"/>
      <c r="X8037" s="4"/>
    </row>
    <row r="8038" spans="22:24" x14ac:dyDescent="0.3">
      <c r="V8038" s="3"/>
      <c r="W8038" s="3"/>
      <c r="X8038" s="4"/>
    </row>
    <row r="8039" spans="22:24" x14ac:dyDescent="0.3">
      <c r="V8039" s="3"/>
      <c r="W8039" s="3"/>
      <c r="X8039" s="4"/>
    </row>
    <row r="8040" spans="22:24" x14ac:dyDescent="0.3">
      <c r="V8040" s="3"/>
      <c r="W8040" s="3"/>
      <c r="X8040" s="4"/>
    </row>
    <row r="8041" spans="22:24" x14ac:dyDescent="0.3">
      <c r="V8041" s="3"/>
      <c r="W8041" s="3"/>
      <c r="X8041" s="4"/>
    </row>
    <row r="8042" spans="22:24" x14ac:dyDescent="0.3">
      <c r="V8042" s="3"/>
      <c r="W8042" s="3"/>
      <c r="X8042" s="4"/>
    </row>
    <row r="8043" spans="22:24" x14ac:dyDescent="0.3">
      <c r="V8043" s="3"/>
      <c r="W8043" s="3"/>
      <c r="X8043" s="4"/>
    </row>
    <row r="8044" spans="22:24" x14ac:dyDescent="0.3">
      <c r="V8044" s="3"/>
      <c r="W8044" s="3"/>
      <c r="X8044" s="4"/>
    </row>
    <row r="8045" spans="22:24" x14ac:dyDescent="0.3">
      <c r="V8045" s="3"/>
      <c r="W8045" s="3"/>
      <c r="X8045" s="4"/>
    </row>
    <row r="8046" spans="22:24" x14ac:dyDescent="0.3">
      <c r="V8046" s="3"/>
      <c r="W8046" s="3"/>
      <c r="X8046" s="4"/>
    </row>
    <row r="8047" spans="22:24" x14ac:dyDescent="0.3">
      <c r="V8047" s="3"/>
      <c r="W8047" s="3"/>
      <c r="X8047" s="4"/>
    </row>
    <row r="8048" spans="22:24" x14ac:dyDescent="0.3">
      <c r="V8048" s="3"/>
      <c r="W8048" s="3"/>
      <c r="X8048" s="4"/>
    </row>
    <row r="8049" spans="22:24" x14ac:dyDescent="0.3">
      <c r="V8049" s="3"/>
      <c r="W8049" s="3"/>
      <c r="X8049" s="4"/>
    </row>
    <row r="8050" spans="22:24" x14ac:dyDescent="0.3">
      <c r="V8050" s="3"/>
      <c r="W8050" s="3"/>
      <c r="X8050" s="4"/>
    </row>
    <row r="8051" spans="22:24" x14ac:dyDescent="0.3">
      <c r="V8051" s="3"/>
      <c r="W8051" s="3"/>
      <c r="X8051" s="4"/>
    </row>
    <row r="8052" spans="22:24" x14ac:dyDescent="0.3">
      <c r="V8052" s="3"/>
      <c r="W8052" s="3"/>
      <c r="X8052" s="4"/>
    </row>
    <row r="8053" spans="22:24" x14ac:dyDescent="0.3">
      <c r="V8053" s="3"/>
      <c r="W8053" s="3"/>
      <c r="X8053" s="4"/>
    </row>
    <row r="8054" spans="22:24" x14ac:dyDescent="0.3">
      <c r="V8054" s="3"/>
      <c r="W8054" s="3"/>
      <c r="X8054" s="4"/>
    </row>
    <row r="8055" spans="22:24" x14ac:dyDescent="0.3">
      <c r="V8055" s="3"/>
      <c r="W8055" s="3"/>
      <c r="X8055" s="4"/>
    </row>
    <row r="8056" spans="22:24" x14ac:dyDescent="0.3">
      <c r="V8056" s="3"/>
      <c r="W8056" s="3"/>
      <c r="X8056" s="4"/>
    </row>
    <row r="8057" spans="22:24" x14ac:dyDescent="0.3">
      <c r="V8057" s="3"/>
      <c r="W8057" s="3"/>
      <c r="X8057" s="4"/>
    </row>
    <row r="8058" spans="22:24" x14ac:dyDescent="0.3">
      <c r="V8058" s="3"/>
      <c r="W8058" s="3"/>
      <c r="X8058" s="4"/>
    </row>
    <row r="8059" spans="22:24" x14ac:dyDescent="0.3">
      <c r="V8059" s="3"/>
      <c r="W8059" s="3"/>
      <c r="X8059" s="4"/>
    </row>
    <row r="8060" spans="22:24" x14ac:dyDescent="0.3">
      <c r="V8060" s="3"/>
      <c r="W8060" s="3"/>
      <c r="X8060" s="4"/>
    </row>
    <row r="8061" spans="22:24" x14ac:dyDescent="0.3">
      <c r="V8061" s="3"/>
      <c r="W8061" s="3"/>
      <c r="X8061" s="4"/>
    </row>
    <row r="8062" spans="22:24" x14ac:dyDescent="0.3">
      <c r="V8062" s="3"/>
      <c r="W8062" s="3"/>
      <c r="X8062" s="4"/>
    </row>
    <row r="8063" spans="22:24" x14ac:dyDescent="0.3">
      <c r="V8063" s="3"/>
      <c r="W8063" s="3"/>
      <c r="X8063" s="4"/>
    </row>
    <row r="8064" spans="22:24" x14ac:dyDescent="0.3">
      <c r="V8064" s="3"/>
      <c r="W8064" s="3"/>
      <c r="X8064" s="4"/>
    </row>
    <row r="8065" spans="22:24" x14ac:dyDescent="0.3">
      <c r="V8065" s="3"/>
      <c r="W8065" s="3"/>
      <c r="X8065" s="4"/>
    </row>
    <row r="8066" spans="22:24" x14ac:dyDescent="0.3">
      <c r="V8066" s="3"/>
      <c r="W8066" s="3"/>
      <c r="X8066" s="4"/>
    </row>
    <row r="8067" spans="22:24" x14ac:dyDescent="0.3">
      <c r="V8067" s="3"/>
      <c r="W8067" s="3"/>
      <c r="X8067" s="4"/>
    </row>
    <row r="8068" spans="22:24" x14ac:dyDescent="0.3">
      <c r="V8068" s="3"/>
      <c r="W8068" s="3"/>
      <c r="X8068" s="4"/>
    </row>
    <row r="8069" spans="22:24" x14ac:dyDescent="0.3">
      <c r="V8069" s="3"/>
      <c r="W8069" s="3"/>
      <c r="X8069" s="4"/>
    </row>
    <row r="8070" spans="22:24" x14ac:dyDescent="0.3">
      <c r="V8070" s="3"/>
      <c r="W8070" s="3"/>
      <c r="X8070" s="4"/>
    </row>
    <row r="8071" spans="22:24" x14ac:dyDescent="0.3">
      <c r="V8071" s="3"/>
      <c r="W8071" s="3"/>
      <c r="X8071" s="4"/>
    </row>
    <row r="8072" spans="22:24" x14ac:dyDescent="0.3">
      <c r="V8072" s="3"/>
      <c r="W8072" s="3"/>
      <c r="X8072" s="4"/>
    </row>
    <row r="8073" spans="22:24" x14ac:dyDescent="0.3">
      <c r="V8073" s="3"/>
      <c r="W8073" s="3"/>
      <c r="X8073" s="4"/>
    </row>
    <row r="8074" spans="22:24" x14ac:dyDescent="0.3">
      <c r="V8074" s="3"/>
      <c r="W8074" s="3"/>
      <c r="X8074" s="4"/>
    </row>
    <row r="8075" spans="22:24" x14ac:dyDescent="0.3">
      <c r="V8075" s="3"/>
      <c r="W8075" s="3"/>
      <c r="X8075" s="4"/>
    </row>
    <row r="8076" spans="22:24" x14ac:dyDescent="0.3">
      <c r="V8076" s="3"/>
      <c r="W8076" s="3"/>
      <c r="X8076" s="4"/>
    </row>
    <row r="8077" spans="22:24" x14ac:dyDescent="0.3">
      <c r="V8077" s="3"/>
      <c r="W8077" s="3"/>
      <c r="X8077" s="4"/>
    </row>
    <row r="8078" spans="22:24" x14ac:dyDescent="0.3">
      <c r="V8078" s="3"/>
      <c r="W8078" s="3"/>
      <c r="X8078" s="4"/>
    </row>
    <row r="8079" spans="22:24" x14ac:dyDescent="0.3">
      <c r="V8079" s="3"/>
      <c r="W8079" s="3"/>
      <c r="X8079" s="4"/>
    </row>
    <row r="8080" spans="22:24" x14ac:dyDescent="0.3">
      <c r="V8080" s="3"/>
      <c r="W8080" s="3"/>
      <c r="X8080" s="4"/>
    </row>
    <row r="8081" spans="22:24" x14ac:dyDescent="0.3">
      <c r="V8081" s="3"/>
      <c r="W8081" s="3"/>
      <c r="X8081" s="4"/>
    </row>
    <row r="8082" spans="22:24" x14ac:dyDescent="0.3">
      <c r="V8082" s="3"/>
      <c r="W8082" s="3"/>
      <c r="X8082" s="4"/>
    </row>
    <row r="8083" spans="22:24" x14ac:dyDescent="0.3">
      <c r="V8083" s="3"/>
      <c r="W8083" s="3"/>
      <c r="X8083" s="4"/>
    </row>
    <row r="8084" spans="22:24" x14ac:dyDescent="0.3">
      <c r="V8084" s="3"/>
      <c r="W8084" s="3"/>
      <c r="X8084" s="4"/>
    </row>
    <row r="8085" spans="22:24" x14ac:dyDescent="0.3">
      <c r="V8085" s="3"/>
      <c r="W8085" s="3"/>
      <c r="X8085" s="4"/>
    </row>
    <row r="8086" spans="22:24" x14ac:dyDescent="0.3">
      <c r="V8086" s="3"/>
      <c r="W8086" s="3"/>
      <c r="X8086" s="4"/>
    </row>
    <row r="8087" spans="22:24" x14ac:dyDescent="0.3">
      <c r="V8087" s="3"/>
      <c r="W8087" s="3"/>
      <c r="X8087" s="4"/>
    </row>
    <row r="8088" spans="22:24" x14ac:dyDescent="0.3">
      <c r="V8088" s="3"/>
      <c r="W8088" s="3"/>
      <c r="X8088" s="4"/>
    </row>
    <row r="8089" spans="22:24" x14ac:dyDescent="0.3">
      <c r="V8089" s="3"/>
      <c r="W8089" s="3"/>
      <c r="X8089" s="4"/>
    </row>
    <row r="8090" spans="22:24" x14ac:dyDescent="0.3">
      <c r="V8090" s="3"/>
      <c r="W8090" s="3"/>
      <c r="X8090" s="4"/>
    </row>
    <row r="8091" spans="22:24" x14ac:dyDescent="0.3">
      <c r="V8091" s="3"/>
      <c r="W8091" s="3"/>
      <c r="X8091" s="4"/>
    </row>
    <row r="8092" spans="22:24" x14ac:dyDescent="0.3">
      <c r="V8092" s="3"/>
      <c r="W8092" s="3"/>
      <c r="X8092" s="4"/>
    </row>
    <row r="8093" spans="22:24" x14ac:dyDescent="0.3">
      <c r="V8093" s="3"/>
      <c r="W8093" s="3"/>
      <c r="X8093" s="4"/>
    </row>
    <row r="8094" spans="22:24" x14ac:dyDescent="0.3">
      <c r="V8094" s="3"/>
      <c r="W8094" s="3"/>
      <c r="X8094" s="4"/>
    </row>
    <row r="8095" spans="22:24" x14ac:dyDescent="0.3">
      <c r="V8095" s="3"/>
      <c r="W8095" s="3"/>
      <c r="X8095" s="4"/>
    </row>
    <row r="8096" spans="22:24" x14ac:dyDescent="0.3">
      <c r="V8096" s="3"/>
      <c r="W8096" s="3"/>
      <c r="X8096" s="4"/>
    </row>
    <row r="8097" spans="22:24" x14ac:dyDescent="0.3">
      <c r="V8097" s="3"/>
      <c r="W8097" s="3"/>
      <c r="X8097" s="4"/>
    </row>
    <row r="8098" spans="22:24" x14ac:dyDescent="0.3">
      <c r="V8098" s="3"/>
      <c r="W8098" s="3"/>
      <c r="X8098" s="4"/>
    </row>
    <row r="8099" spans="22:24" x14ac:dyDescent="0.3">
      <c r="V8099" s="3"/>
      <c r="W8099" s="3"/>
      <c r="X8099" s="4"/>
    </row>
    <row r="8100" spans="22:24" x14ac:dyDescent="0.3">
      <c r="V8100" s="3"/>
      <c r="W8100" s="3"/>
      <c r="X8100" s="4"/>
    </row>
    <row r="8101" spans="22:24" x14ac:dyDescent="0.3">
      <c r="V8101" s="3"/>
      <c r="W8101" s="3"/>
      <c r="X8101" s="4"/>
    </row>
    <row r="8102" spans="22:24" x14ac:dyDescent="0.3">
      <c r="V8102" s="3"/>
      <c r="W8102" s="3"/>
      <c r="X8102" s="4"/>
    </row>
    <row r="8103" spans="22:24" x14ac:dyDescent="0.3">
      <c r="V8103" s="3"/>
      <c r="W8103" s="3"/>
      <c r="X8103" s="4"/>
    </row>
    <row r="8104" spans="22:24" x14ac:dyDescent="0.3">
      <c r="V8104" s="3"/>
      <c r="W8104" s="3"/>
      <c r="X8104" s="4"/>
    </row>
    <row r="8105" spans="22:24" x14ac:dyDescent="0.3">
      <c r="V8105" s="3"/>
      <c r="W8105" s="3"/>
      <c r="X8105" s="4"/>
    </row>
    <row r="8106" spans="22:24" x14ac:dyDescent="0.3">
      <c r="V8106" s="3"/>
      <c r="W8106" s="3"/>
      <c r="X8106" s="4"/>
    </row>
    <row r="8107" spans="22:24" x14ac:dyDescent="0.3">
      <c r="V8107" s="3"/>
      <c r="W8107" s="3"/>
      <c r="X8107" s="4"/>
    </row>
    <row r="8108" spans="22:24" x14ac:dyDescent="0.3">
      <c r="V8108" s="3"/>
      <c r="W8108" s="3"/>
      <c r="X8108" s="4"/>
    </row>
    <row r="8109" spans="22:24" x14ac:dyDescent="0.3">
      <c r="V8109" s="3"/>
      <c r="W8109" s="3"/>
      <c r="X8109" s="4"/>
    </row>
    <row r="8110" spans="22:24" x14ac:dyDescent="0.3">
      <c r="V8110" s="3"/>
      <c r="W8110" s="3"/>
      <c r="X8110" s="4"/>
    </row>
    <row r="8111" spans="22:24" x14ac:dyDescent="0.3">
      <c r="V8111" s="3"/>
      <c r="W8111" s="3"/>
      <c r="X8111" s="4"/>
    </row>
    <row r="8112" spans="22:24" x14ac:dyDescent="0.3">
      <c r="V8112" s="3"/>
      <c r="W8112" s="3"/>
      <c r="X8112" s="4"/>
    </row>
    <row r="8113" spans="22:24" x14ac:dyDescent="0.3">
      <c r="V8113" s="3"/>
      <c r="W8113" s="3"/>
      <c r="X8113" s="4"/>
    </row>
    <row r="8114" spans="22:24" x14ac:dyDescent="0.3">
      <c r="V8114" s="3"/>
      <c r="W8114" s="3"/>
      <c r="X8114" s="4"/>
    </row>
    <row r="8115" spans="22:24" x14ac:dyDescent="0.3">
      <c r="V8115" s="3"/>
      <c r="W8115" s="3"/>
      <c r="X8115" s="4"/>
    </row>
    <row r="8116" spans="22:24" x14ac:dyDescent="0.3">
      <c r="V8116" s="3"/>
      <c r="W8116" s="3"/>
      <c r="X8116" s="4"/>
    </row>
    <row r="8117" spans="22:24" x14ac:dyDescent="0.3">
      <c r="V8117" s="3"/>
      <c r="W8117" s="3"/>
      <c r="X8117" s="4"/>
    </row>
    <row r="8118" spans="22:24" x14ac:dyDescent="0.3">
      <c r="V8118" s="3"/>
      <c r="W8118" s="3"/>
      <c r="X8118" s="4"/>
    </row>
    <row r="8119" spans="22:24" x14ac:dyDescent="0.3">
      <c r="V8119" s="3"/>
      <c r="W8119" s="3"/>
      <c r="X8119" s="4"/>
    </row>
    <row r="8120" spans="22:24" x14ac:dyDescent="0.3">
      <c r="V8120" s="3"/>
      <c r="W8120" s="3"/>
      <c r="X8120" s="4"/>
    </row>
    <row r="8121" spans="22:24" x14ac:dyDescent="0.3">
      <c r="V8121" s="3"/>
      <c r="W8121" s="3"/>
      <c r="X8121" s="4"/>
    </row>
    <row r="8122" spans="22:24" x14ac:dyDescent="0.3">
      <c r="V8122" s="3"/>
      <c r="W8122" s="3"/>
      <c r="X8122" s="4"/>
    </row>
    <row r="8123" spans="22:24" x14ac:dyDescent="0.3">
      <c r="V8123" s="3"/>
      <c r="W8123" s="3"/>
      <c r="X8123" s="4"/>
    </row>
    <row r="8124" spans="22:24" x14ac:dyDescent="0.3">
      <c r="V8124" s="3"/>
      <c r="W8124" s="3"/>
      <c r="X8124" s="4"/>
    </row>
    <row r="8125" spans="22:24" x14ac:dyDescent="0.3">
      <c r="V8125" s="3"/>
      <c r="W8125" s="3"/>
      <c r="X8125" s="4"/>
    </row>
    <row r="8126" spans="22:24" x14ac:dyDescent="0.3">
      <c r="V8126" s="3"/>
      <c r="W8126" s="3"/>
      <c r="X8126" s="4"/>
    </row>
    <row r="8127" spans="22:24" x14ac:dyDescent="0.3">
      <c r="V8127" s="3"/>
      <c r="W8127" s="3"/>
      <c r="X8127" s="4"/>
    </row>
    <row r="8128" spans="22:24" x14ac:dyDescent="0.3">
      <c r="V8128" s="3"/>
      <c r="W8128" s="3"/>
      <c r="X8128" s="4"/>
    </row>
    <row r="8129" spans="22:24" x14ac:dyDescent="0.3">
      <c r="V8129" s="3"/>
      <c r="W8129" s="3"/>
      <c r="X8129" s="4"/>
    </row>
    <row r="8130" spans="22:24" x14ac:dyDescent="0.3">
      <c r="V8130" s="3"/>
      <c r="W8130" s="3"/>
      <c r="X8130" s="4"/>
    </row>
    <row r="8131" spans="22:24" x14ac:dyDescent="0.3">
      <c r="V8131" s="3"/>
      <c r="W8131" s="3"/>
      <c r="X8131" s="4"/>
    </row>
    <row r="8132" spans="22:24" x14ac:dyDescent="0.3">
      <c r="V8132" s="3"/>
      <c r="W8132" s="3"/>
      <c r="X8132" s="4"/>
    </row>
    <row r="8133" spans="22:24" x14ac:dyDescent="0.3">
      <c r="V8133" s="3"/>
      <c r="W8133" s="3"/>
      <c r="X8133" s="4"/>
    </row>
    <row r="8134" spans="22:24" x14ac:dyDescent="0.3">
      <c r="V8134" s="3"/>
      <c r="W8134" s="3"/>
      <c r="X8134" s="4"/>
    </row>
    <row r="8135" spans="22:24" x14ac:dyDescent="0.3">
      <c r="V8135" s="3"/>
      <c r="W8135" s="3"/>
      <c r="X8135" s="4"/>
    </row>
    <row r="8136" spans="22:24" x14ac:dyDescent="0.3">
      <c r="V8136" s="3"/>
      <c r="W8136" s="3"/>
      <c r="X8136" s="4"/>
    </row>
    <row r="8137" spans="22:24" x14ac:dyDescent="0.3">
      <c r="V8137" s="3"/>
      <c r="W8137" s="3"/>
      <c r="X8137" s="4"/>
    </row>
    <row r="8138" spans="22:24" x14ac:dyDescent="0.3">
      <c r="V8138" s="3"/>
      <c r="W8138" s="3"/>
      <c r="X8138" s="4"/>
    </row>
    <row r="8139" spans="22:24" x14ac:dyDescent="0.3">
      <c r="V8139" s="3"/>
      <c r="W8139" s="3"/>
      <c r="X8139" s="4"/>
    </row>
    <row r="8140" spans="22:24" x14ac:dyDescent="0.3">
      <c r="V8140" s="3"/>
      <c r="W8140" s="3"/>
      <c r="X8140" s="4"/>
    </row>
    <row r="8141" spans="22:24" x14ac:dyDescent="0.3">
      <c r="V8141" s="3"/>
      <c r="W8141" s="3"/>
      <c r="X8141" s="4"/>
    </row>
    <row r="8142" spans="22:24" x14ac:dyDescent="0.3">
      <c r="V8142" s="3"/>
      <c r="W8142" s="3"/>
      <c r="X8142" s="4"/>
    </row>
    <row r="8143" spans="22:24" x14ac:dyDescent="0.3">
      <c r="V8143" s="3"/>
      <c r="W8143" s="3"/>
      <c r="X8143" s="4"/>
    </row>
    <row r="8144" spans="22:24" x14ac:dyDescent="0.3">
      <c r="V8144" s="3"/>
      <c r="W8144" s="3"/>
      <c r="X8144" s="4"/>
    </row>
    <row r="8145" spans="22:24" x14ac:dyDescent="0.3">
      <c r="V8145" s="3"/>
      <c r="W8145" s="3"/>
      <c r="X8145" s="4"/>
    </row>
    <row r="8146" spans="22:24" x14ac:dyDescent="0.3">
      <c r="V8146" s="3"/>
      <c r="W8146" s="3"/>
      <c r="X8146" s="4"/>
    </row>
    <row r="8147" spans="22:24" x14ac:dyDescent="0.3">
      <c r="V8147" s="3"/>
      <c r="W8147" s="3"/>
      <c r="X8147" s="4"/>
    </row>
    <row r="8148" spans="22:24" x14ac:dyDescent="0.3">
      <c r="V8148" s="3"/>
      <c r="W8148" s="3"/>
      <c r="X8148" s="4"/>
    </row>
    <row r="8149" spans="22:24" x14ac:dyDescent="0.3">
      <c r="V8149" s="3"/>
      <c r="W8149" s="3"/>
      <c r="X8149" s="4"/>
    </row>
    <row r="8150" spans="22:24" x14ac:dyDescent="0.3">
      <c r="V8150" s="3"/>
      <c r="W8150" s="3"/>
      <c r="X8150" s="4"/>
    </row>
    <row r="8151" spans="22:24" x14ac:dyDescent="0.3">
      <c r="V8151" s="3"/>
      <c r="W8151" s="3"/>
      <c r="X8151" s="4"/>
    </row>
    <row r="8152" spans="22:24" x14ac:dyDescent="0.3">
      <c r="V8152" s="3"/>
      <c r="W8152" s="3"/>
      <c r="X8152" s="4"/>
    </row>
    <row r="8153" spans="22:24" x14ac:dyDescent="0.3">
      <c r="V8153" s="3"/>
      <c r="W8153" s="3"/>
      <c r="X8153" s="4"/>
    </row>
    <row r="8154" spans="22:24" x14ac:dyDescent="0.3">
      <c r="V8154" s="3"/>
      <c r="W8154" s="3"/>
      <c r="X8154" s="4"/>
    </row>
    <row r="8155" spans="22:24" x14ac:dyDescent="0.3">
      <c r="V8155" s="3"/>
      <c r="W8155" s="3"/>
      <c r="X8155" s="4"/>
    </row>
    <row r="8156" spans="22:24" x14ac:dyDescent="0.3">
      <c r="V8156" s="3"/>
      <c r="W8156" s="3"/>
      <c r="X8156" s="4"/>
    </row>
    <row r="8157" spans="22:24" x14ac:dyDescent="0.3">
      <c r="V8157" s="3"/>
      <c r="W8157" s="3"/>
      <c r="X8157" s="4"/>
    </row>
    <row r="8158" spans="22:24" x14ac:dyDescent="0.3">
      <c r="V8158" s="3"/>
      <c r="W8158" s="3"/>
      <c r="X8158" s="4"/>
    </row>
    <row r="8159" spans="22:24" x14ac:dyDescent="0.3">
      <c r="V8159" s="3"/>
      <c r="W8159" s="3"/>
      <c r="X8159" s="4"/>
    </row>
    <row r="8160" spans="22:24" x14ac:dyDescent="0.3">
      <c r="V8160" s="3"/>
      <c r="W8160" s="3"/>
      <c r="X8160" s="4"/>
    </row>
    <row r="8161" spans="22:24" x14ac:dyDescent="0.3">
      <c r="V8161" s="3"/>
      <c r="W8161" s="3"/>
      <c r="X8161" s="4"/>
    </row>
    <row r="8162" spans="22:24" x14ac:dyDescent="0.3">
      <c r="V8162" s="3"/>
      <c r="W8162" s="3"/>
      <c r="X8162" s="4"/>
    </row>
    <row r="8163" spans="22:24" x14ac:dyDescent="0.3">
      <c r="V8163" s="3"/>
      <c r="W8163" s="3"/>
      <c r="X8163" s="4"/>
    </row>
    <row r="8164" spans="22:24" x14ac:dyDescent="0.3">
      <c r="V8164" s="3"/>
      <c r="W8164" s="3"/>
      <c r="X8164" s="4"/>
    </row>
    <row r="8165" spans="22:24" x14ac:dyDescent="0.3">
      <c r="V8165" s="3"/>
      <c r="W8165" s="3"/>
      <c r="X8165" s="4"/>
    </row>
    <row r="8166" spans="22:24" x14ac:dyDescent="0.3">
      <c r="V8166" s="3"/>
      <c r="W8166" s="3"/>
      <c r="X8166" s="4"/>
    </row>
    <row r="8167" spans="22:24" x14ac:dyDescent="0.3">
      <c r="V8167" s="3"/>
      <c r="W8167" s="3"/>
      <c r="X8167" s="4"/>
    </row>
    <row r="8168" spans="22:24" x14ac:dyDescent="0.3">
      <c r="V8168" s="3"/>
      <c r="W8168" s="3"/>
      <c r="X8168" s="4"/>
    </row>
    <row r="8169" spans="22:24" x14ac:dyDescent="0.3">
      <c r="V8169" s="3"/>
      <c r="W8169" s="3"/>
      <c r="X8169" s="4"/>
    </row>
    <row r="8170" spans="22:24" x14ac:dyDescent="0.3">
      <c r="V8170" s="3"/>
      <c r="W8170" s="3"/>
      <c r="X8170" s="4"/>
    </row>
    <row r="8171" spans="22:24" x14ac:dyDescent="0.3">
      <c r="V8171" s="3"/>
      <c r="W8171" s="3"/>
      <c r="X8171" s="4"/>
    </row>
    <row r="8172" spans="22:24" x14ac:dyDescent="0.3">
      <c r="V8172" s="3"/>
      <c r="W8172" s="3"/>
      <c r="X8172" s="4"/>
    </row>
    <row r="8173" spans="22:24" x14ac:dyDescent="0.3">
      <c r="V8173" s="3"/>
      <c r="W8173" s="3"/>
      <c r="X8173" s="4"/>
    </row>
    <row r="8174" spans="22:24" x14ac:dyDescent="0.3">
      <c r="V8174" s="3"/>
      <c r="W8174" s="3"/>
      <c r="X8174" s="4"/>
    </row>
    <row r="8175" spans="22:24" x14ac:dyDescent="0.3">
      <c r="V8175" s="3"/>
      <c r="W8175" s="3"/>
      <c r="X8175" s="4"/>
    </row>
    <row r="8176" spans="22:24" x14ac:dyDescent="0.3">
      <c r="V8176" s="3"/>
      <c r="W8176" s="3"/>
      <c r="X8176" s="4"/>
    </row>
    <row r="8177" spans="22:24" x14ac:dyDescent="0.3">
      <c r="V8177" s="3"/>
      <c r="W8177" s="3"/>
      <c r="X8177" s="4"/>
    </row>
    <row r="8178" spans="22:24" x14ac:dyDescent="0.3">
      <c r="V8178" s="3"/>
      <c r="W8178" s="3"/>
      <c r="X8178" s="4"/>
    </row>
    <row r="8179" spans="22:24" x14ac:dyDescent="0.3">
      <c r="V8179" s="3"/>
      <c r="W8179" s="3"/>
      <c r="X8179" s="4"/>
    </row>
    <row r="8180" spans="22:24" x14ac:dyDescent="0.3">
      <c r="V8180" s="3"/>
      <c r="W8180" s="3"/>
      <c r="X8180" s="4"/>
    </row>
    <row r="8181" spans="22:24" x14ac:dyDescent="0.3">
      <c r="V8181" s="3"/>
      <c r="W8181" s="3"/>
      <c r="X8181" s="4"/>
    </row>
    <row r="8182" spans="22:24" x14ac:dyDescent="0.3">
      <c r="V8182" s="3"/>
      <c r="W8182" s="3"/>
      <c r="X8182" s="4"/>
    </row>
    <row r="8183" spans="22:24" x14ac:dyDescent="0.3">
      <c r="V8183" s="3"/>
      <c r="W8183" s="3"/>
      <c r="X8183" s="4"/>
    </row>
    <row r="8184" spans="22:24" x14ac:dyDescent="0.3">
      <c r="V8184" s="3"/>
      <c r="W8184" s="3"/>
      <c r="X8184" s="4"/>
    </row>
    <row r="8185" spans="22:24" x14ac:dyDescent="0.3">
      <c r="V8185" s="3"/>
      <c r="W8185" s="3"/>
      <c r="X8185" s="4"/>
    </row>
    <row r="8186" spans="22:24" x14ac:dyDescent="0.3">
      <c r="V8186" s="3"/>
      <c r="W8186" s="3"/>
      <c r="X8186" s="4"/>
    </row>
    <row r="8187" spans="22:24" x14ac:dyDescent="0.3">
      <c r="V8187" s="3"/>
      <c r="W8187" s="3"/>
      <c r="X8187" s="4"/>
    </row>
    <row r="8188" spans="22:24" x14ac:dyDescent="0.3">
      <c r="V8188" s="3"/>
      <c r="W8188" s="3"/>
      <c r="X8188" s="4"/>
    </row>
    <row r="8189" spans="22:24" x14ac:dyDescent="0.3">
      <c r="V8189" s="3"/>
      <c r="W8189" s="3"/>
      <c r="X8189" s="4"/>
    </row>
    <row r="8190" spans="22:24" x14ac:dyDescent="0.3">
      <c r="V8190" s="3"/>
      <c r="W8190" s="3"/>
      <c r="X8190" s="4"/>
    </row>
    <row r="8191" spans="22:24" x14ac:dyDescent="0.3">
      <c r="V8191" s="3"/>
      <c r="W8191" s="3"/>
      <c r="X8191" s="4"/>
    </row>
    <row r="8192" spans="22:24" x14ac:dyDescent="0.3">
      <c r="V8192" s="3"/>
      <c r="W8192" s="3"/>
      <c r="X8192" s="4"/>
    </row>
    <row r="8193" spans="22:24" x14ac:dyDescent="0.3">
      <c r="V8193" s="3"/>
      <c r="W8193" s="3"/>
      <c r="X8193" s="4"/>
    </row>
    <row r="8194" spans="22:24" x14ac:dyDescent="0.3">
      <c r="V8194" s="3"/>
      <c r="W8194" s="3"/>
      <c r="X8194" s="4"/>
    </row>
    <row r="8195" spans="22:24" x14ac:dyDescent="0.3">
      <c r="V8195" s="3"/>
      <c r="W8195" s="3"/>
      <c r="X8195" s="4"/>
    </row>
    <row r="8196" spans="22:24" x14ac:dyDescent="0.3">
      <c r="V8196" s="3"/>
      <c r="W8196" s="3"/>
      <c r="X8196" s="4"/>
    </row>
    <row r="8197" spans="22:24" x14ac:dyDescent="0.3">
      <c r="V8197" s="3"/>
      <c r="W8197" s="3"/>
      <c r="X8197" s="4"/>
    </row>
    <row r="8198" spans="22:24" x14ac:dyDescent="0.3">
      <c r="V8198" s="3"/>
      <c r="W8198" s="3"/>
      <c r="X8198" s="4"/>
    </row>
    <row r="8199" spans="22:24" x14ac:dyDescent="0.3">
      <c r="V8199" s="3"/>
      <c r="W8199" s="3"/>
      <c r="X8199" s="4"/>
    </row>
    <row r="8200" spans="22:24" x14ac:dyDescent="0.3">
      <c r="V8200" s="3"/>
      <c r="W8200" s="3"/>
      <c r="X8200" s="4"/>
    </row>
    <row r="8201" spans="22:24" x14ac:dyDescent="0.3">
      <c r="V8201" s="3"/>
      <c r="W8201" s="3"/>
      <c r="X8201" s="4"/>
    </row>
    <row r="8202" spans="22:24" x14ac:dyDescent="0.3">
      <c r="V8202" s="3"/>
      <c r="W8202" s="3"/>
      <c r="X8202" s="4"/>
    </row>
    <row r="8203" spans="22:24" x14ac:dyDescent="0.3">
      <c r="V8203" s="3"/>
      <c r="W8203" s="3"/>
      <c r="X8203" s="4"/>
    </row>
    <row r="8204" spans="22:24" x14ac:dyDescent="0.3">
      <c r="V8204" s="3"/>
      <c r="W8204" s="3"/>
      <c r="X8204" s="4"/>
    </row>
    <row r="8205" spans="22:24" x14ac:dyDescent="0.3">
      <c r="V8205" s="3"/>
      <c r="W8205" s="3"/>
      <c r="X8205" s="4"/>
    </row>
    <row r="8206" spans="22:24" x14ac:dyDescent="0.3">
      <c r="V8206" s="3"/>
      <c r="W8206" s="3"/>
      <c r="X8206" s="4"/>
    </row>
    <row r="8207" spans="22:24" x14ac:dyDescent="0.3">
      <c r="V8207" s="3"/>
      <c r="W8207" s="3"/>
      <c r="X8207" s="4"/>
    </row>
    <row r="8208" spans="22:24" x14ac:dyDescent="0.3">
      <c r="V8208" s="3"/>
      <c r="W8208" s="3"/>
      <c r="X8208" s="4"/>
    </row>
    <row r="8209" spans="22:24" x14ac:dyDescent="0.3">
      <c r="V8209" s="3"/>
      <c r="W8209" s="3"/>
      <c r="X8209" s="4"/>
    </row>
    <row r="8210" spans="22:24" x14ac:dyDescent="0.3">
      <c r="V8210" s="3"/>
      <c r="W8210" s="3"/>
      <c r="X8210" s="4"/>
    </row>
    <row r="8211" spans="22:24" x14ac:dyDescent="0.3">
      <c r="V8211" s="3"/>
      <c r="W8211" s="3"/>
      <c r="X8211" s="4"/>
    </row>
    <row r="8212" spans="22:24" x14ac:dyDescent="0.3">
      <c r="V8212" s="3"/>
      <c r="W8212" s="3"/>
      <c r="X8212" s="4"/>
    </row>
    <row r="8213" spans="22:24" x14ac:dyDescent="0.3">
      <c r="V8213" s="3"/>
      <c r="W8213" s="3"/>
      <c r="X8213" s="4"/>
    </row>
    <row r="8214" spans="22:24" x14ac:dyDescent="0.3">
      <c r="V8214" s="3"/>
      <c r="W8214" s="3"/>
      <c r="X8214" s="4"/>
    </row>
    <row r="8215" spans="22:24" x14ac:dyDescent="0.3">
      <c r="V8215" s="3"/>
      <c r="W8215" s="3"/>
      <c r="X8215" s="4"/>
    </row>
    <row r="8216" spans="22:24" x14ac:dyDescent="0.3">
      <c r="V8216" s="3"/>
      <c r="W8216" s="3"/>
      <c r="X8216" s="4"/>
    </row>
    <row r="8217" spans="22:24" x14ac:dyDescent="0.3">
      <c r="V8217" s="3"/>
      <c r="W8217" s="3"/>
      <c r="X8217" s="4"/>
    </row>
    <row r="8218" spans="22:24" x14ac:dyDescent="0.3">
      <c r="V8218" s="3"/>
      <c r="W8218" s="3"/>
      <c r="X8218" s="4"/>
    </row>
    <row r="8219" spans="22:24" x14ac:dyDescent="0.3">
      <c r="V8219" s="3"/>
      <c r="W8219" s="3"/>
      <c r="X8219" s="4"/>
    </row>
    <row r="8220" spans="22:24" x14ac:dyDescent="0.3">
      <c r="V8220" s="3"/>
      <c r="W8220" s="3"/>
      <c r="X8220" s="4"/>
    </row>
    <row r="8221" spans="22:24" x14ac:dyDescent="0.3">
      <c r="V8221" s="3"/>
      <c r="W8221" s="3"/>
      <c r="X8221" s="4"/>
    </row>
    <row r="8222" spans="22:24" x14ac:dyDescent="0.3">
      <c r="V8222" s="3"/>
      <c r="W8222" s="3"/>
      <c r="X8222" s="4"/>
    </row>
    <row r="8223" spans="22:24" x14ac:dyDescent="0.3">
      <c r="V8223" s="3"/>
      <c r="W8223" s="3"/>
      <c r="X8223" s="4"/>
    </row>
    <row r="8224" spans="22:24" x14ac:dyDescent="0.3">
      <c r="V8224" s="3"/>
      <c r="W8224" s="3"/>
      <c r="X8224" s="4"/>
    </row>
    <row r="8225" spans="22:24" x14ac:dyDescent="0.3">
      <c r="V8225" s="3"/>
      <c r="W8225" s="3"/>
      <c r="X8225" s="4"/>
    </row>
    <row r="8226" spans="22:24" x14ac:dyDescent="0.3">
      <c r="V8226" s="3"/>
      <c r="W8226" s="3"/>
      <c r="X8226" s="4"/>
    </row>
    <row r="8227" spans="22:24" x14ac:dyDescent="0.3">
      <c r="V8227" s="3"/>
      <c r="W8227" s="3"/>
      <c r="X8227" s="4"/>
    </row>
    <row r="8228" spans="22:24" x14ac:dyDescent="0.3">
      <c r="V8228" s="3"/>
      <c r="W8228" s="3"/>
      <c r="X8228" s="4"/>
    </row>
    <row r="8229" spans="22:24" x14ac:dyDescent="0.3">
      <c r="V8229" s="3"/>
      <c r="W8229" s="3"/>
      <c r="X8229" s="4"/>
    </row>
    <row r="8230" spans="22:24" x14ac:dyDescent="0.3">
      <c r="V8230" s="3"/>
      <c r="W8230" s="3"/>
      <c r="X8230" s="4"/>
    </row>
    <row r="8231" spans="22:24" x14ac:dyDescent="0.3">
      <c r="V8231" s="3"/>
      <c r="W8231" s="3"/>
      <c r="X8231" s="4"/>
    </row>
    <row r="8232" spans="22:24" x14ac:dyDescent="0.3">
      <c r="V8232" s="3"/>
      <c r="W8232" s="3"/>
      <c r="X8232" s="4"/>
    </row>
    <row r="8233" spans="22:24" x14ac:dyDescent="0.3">
      <c r="V8233" s="3"/>
      <c r="W8233" s="3"/>
      <c r="X8233" s="4"/>
    </row>
    <row r="8234" spans="22:24" x14ac:dyDescent="0.3">
      <c r="V8234" s="3"/>
      <c r="W8234" s="3"/>
      <c r="X8234" s="4"/>
    </row>
    <row r="8235" spans="22:24" x14ac:dyDescent="0.3">
      <c r="V8235" s="3"/>
      <c r="W8235" s="3"/>
      <c r="X8235" s="4"/>
    </row>
    <row r="8236" spans="22:24" x14ac:dyDescent="0.3">
      <c r="V8236" s="3"/>
      <c r="W8236" s="3"/>
      <c r="X8236" s="4"/>
    </row>
    <row r="8237" spans="22:24" x14ac:dyDescent="0.3">
      <c r="V8237" s="3"/>
      <c r="W8237" s="3"/>
      <c r="X8237" s="4"/>
    </row>
    <row r="8238" spans="22:24" x14ac:dyDescent="0.3">
      <c r="V8238" s="3"/>
      <c r="W8238" s="3"/>
      <c r="X8238" s="4"/>
    </row>
    <row r="8239" spans="22:24" x14ac:dyDescent="0.3">
      <c r="V8239" s="3"/>
      <c r="W8239" s="3"/>
      <c r="X8239" s="4"/>
    </row>
    <row r="8240" spans="22:24" x14ac:dyDescent="0.3">
      <c r="V8240" s="3"/>
      <c r="W8240" s="3"/>
      <c r="X8240" s="4"/>
    </row>
    <row r="8241" spans="22:24" x14ac:dyDescent="0.3">
      <c r="V8241" s="3"/>
      <c r="W8241" s="3"/>
      <c r="X8241" s="4"/>
    </row>
    <row r="8242" spans="22:24" x14ac:dyDescent="0.3">
      <c r="V8242" s="3"/>
      <c r="W8242" s="3"/>
      <c r="X8242" s="4"/>
    </row>
    <row r="8243" spans="22:24" x14ac:dyDescent="0.3">
      <c r="V8243" s="3"/>
      <c r="W8243" s="3"/>
      <c r="X8243" s="4"/>
    </row>
    <row r="8244" spans="22:24" x14ac:dyDescent="0.3">
      <c r="V8244" s="3"/>
      <c r="W8244" s="3"/>
      <c r="X8244" s="4"/>
    </row>
    <row r="8245" spans="22:24" x14ac:dyDescent="0.3">
      <c r="V8245" s="3"/>
      <c r="W8245" s="3"/>
      <c r="X8245" s="4"/>
    </row>
    <row r="8246" spans="22:24" x14ac:dyDescent="0.3">
      <c r="V8246" s="3"/>
      <c r="W8246" s="3"/>
      <c r="X8246" s="4"/>
    </row>
    <row r="8247" spans="22:24" x14ac:dyDescent="0.3">
      <c r="V8247" s="3"/>
      <c r="W8247" s="3"/>
      <c r="X8247" s="4"/>
    </row>
    <row r="8248" spans="22:24" x14ac:dyDescent="0.3">
      <c r="V8248" s="3"/>
      <c r="W8248" s="3"/>
      <c r="X8248" s="4"/>
    </row>
    <row r="8249" spans="22:24" x14ac:dyDescent="0.3">
      <c r="V8249" s="3"/>
      <c r="W8249" s="3"/>
      <c r="X8249" s="4"/>
    </row>
    <row r="8250" spans="22:24" x14ac:dyDescent="0.3">
      <c r="V8250" s="3"/>
      <c r="W8250" s="3"/>
      <c r="X8250" s="4"/>
    </row>
    <row r="8251" spans="22:24" x14ac:dyDescent="0.3">
      <c r="V8251" s="3"/>
      <c r="W8251" s="3"/>
      <c r="X8251" s="4"/>
    </row>
    <row r="8252" spans="22:24" x14ac:dyDescent="0.3">
      <c r="V8252" s="3"/>
      <c r="W8252" s="3"/>
      <c r="X8252" s="4"/>
    </row>
    <row r="8253" spans="22:24" x14ac:dyDescent="0.3">
      <c r="V8253" s="3"/>
      <c r="W8253" s="3"/>
      <c r="X8253" s="4"/>
    </row>
    <row r="8254" spans="22:24" x14ac:dyDescent="0.3">
      <c r="V8254" s="3"/>
      <c r="W8254" s="3"/>
      <c r="X8254" s="4"/>
    </row>
    <row r="8255" spans="22:24" x14ac:dyDescent="0.3">
      <c r="V8255" s="3"/>
      <c r="W8255" s="3"/>
      <c r="X8255" s="4"/>
    </row>
    <row r="8256" spans="22:24" x14ac:dyDescent="0.3">
      <c r="V8256" s="3"/>
      <c r="W8256" s="3"/>
      <c r="X8256" s="4"/>
    </row>
    <row r="8257" spans="22:24" x14ac:dyDescent="0.3">
      <c r="V8257" s="3"/>
      <c r="W8257" s="3"/>
      <c r="X8257" s="4"/>
    </row>
    <row r="8258" spans="22:24" x14ac:dyDescent="0.3">
      <c r="V8258" s="3"/>
      <c r="W8258" s="3"/>
      <c r="X8258" s="4"/>
    </row>
    <row r="8259" spans="22:24" x14ac:dyDescent="0.3">
      <c r="V8259" s="3"/>
      <c r="W8259" s="3"/>
      <c r="X8259" s="4"/>
    </row>
    <row r="8260" spans="22:24" x14ac:dyDescent="0.3">
      <c r="V8260" s="3"/>
      <c r="W8260" s="3"/>
      <c r="X8260" s="4"/>
    </row>
    <row r="8261" spans="22:24" x14ac:dyDescent="0.3">
      <c r="V8261" s="3"/>
      <c r="W8261" s="3"/>
      <c r="X8261" s="4"/>
    </row>
    <row r="8262" spans="22:24" x14ac:dyDescent="0.3">
      <c r="V8262" s="3"/>
      <c r="W8262" s="3"/>
      <c r="X8262" s="4"/>
    </row>
    <row r="8263" spans="22:24" x14ac:dyDescent="0.3">
      <c r="V8263" s="3"/>
      <c r="W8263" s="3"/>
      <c r="X8263" s="4"/>
    </row>
    <row r="8264" spans="22:24" x14ac:dyDescent="0.3">
      <c r="V8264" s="3"/>
      <c r="W8264" s="3"/>
      <c r="X8264" s="4"/>
    </row>
    <row r="8265" spans="22:24" x14ac:dyDescent="0.3">
      <c r="V8265" s="3"/>
      <c r="W8265" s="3"/>
      <c r="X8265" s="4"/>
    </row>
    <row r="8266" spans="22:24" x14ac:dyDescent="0.3">
      <c r="V8266" s="3"/>
      <c r="W8266" s="3"/>
      <c r="X8266" s="4"/>
    </row>
    <row r="8267" spans="22:24" x14ac:dyDescent="0.3">
      <c r="V8267" s="3"/>
      <c r="W8267" s="3"/>
      <c r="X8267" s="4"/>
    </row>
    <row r="8268" spans="22:24" x14ac:dyDescent="0.3">
      <c r="V8268" s="3"/>
      <c r="W8268" s="3"/>
      <c r="X8268" s="4"/>
    </row>
    <row r="8269" spans="22:24" x14ac:dyDescent="0.3">
      <c r="V8269" s="3"/>
      <c r="W8269" s="3"/>
      <c r="X8269" s="4"/>
    </row>
    <row r="8270" spans="22:24" x14ac:dyDescent="0.3">
      <c r="V8270" s="3"/>
      <c r="W8270" s="3"/>
      <c r="X8270" s="4"/>
    </row>
    <row r="8271" spans="22:24" x14ac:dyDescent="0.3">
      <c r="V8271" s="3"/>
      <c r="W8271" s="3"/>
      <c r="X8271" s="4"/>
    </row>
    <row r="8272" spans="22:24" x14ac:dyDescent="0.3">
      <c r="V8272" s="3"/>
      <c r="W8272" s="3"/>
      <c r="X8272" s="4"/>
    </row>
    <row r="8273" spans="22:24" x14ac:dyDescent="0.3">
      <c r="V8273" s="3"/>
      <c r="W8273" s="3"/>
      <c r="X8273" s="4"/>
    </row>
    <row r="8274" spans="22:24" x14ac:dyDescent="0.3">
      <c r="V8274" s="3"/>
      <c r="W8274" s="3"/>
      <c r="X8274" s="4"/>
    </row>
    <row r="8275" spans="22:24" x14ac:dyDescent="0.3">
      <c r="V8275" s="3"/>
      <c r="W8275" s="3"/>
      <c r="X8275" s="4"/>
    </row>
    <row r="8276" spans="22:24" x14ac:dyDescent="0.3">
      <c r="V8276" s="3"/>
      <c r="W8276" s="3"/>
      <c r="X8276" s="4"/>
    </row>
    <row r="8277" spans="22:24" x14ac:dyDescent="0.3">
      <c r="V8277" s="3"/>
      <c r="W8277" s="3"/>
      <c r="X8277" s="4"/>
    </row>
    <row r="8278" spans="22:24" x14ac:dyDescent="0.3">
      <c r="V8278" s="3"/>
      <c r="W8278" s="3"/>
      <c r="X8278" s="4"/>
    </row>
    <row r="8279" spans="22:24" x14ac:dyDescent="0.3">
      <c r="V8279" s="3"/>
      <c r="W8279" s="3"/>
      <c r="X8279" s="4"/>
    </row>
    <row r="8280" spans="22:24" x14ac:dyDescent="0.3">
      <c r="V8280" s="3"/>
      <c r="W8280" s="3"/>
      <c r="X8280" s="4"/>
    </row>
    <row r="8281" spans="22:24" x14ac:dyDescent="0.3">
      <c r="V8281" s="3"/>
      <c r="W8281" s="3"/>
      <c r="X8281" s="4"/>
    </row>
    <row r="8282" spans="22:24" x14ac:dyDescent="0.3">
      <c r="V8282" s="3"/>
      <c r="W8282" s="3"/>
      <c r="X8282" s="4"/>
    </row>
    <row r="8283" spans="22:24" x14ac:dyDescent="0.3">
      <c r="V8283" s="3"/>
      <c r="W8283" s="3"/>
      <c r="X8283" s="4"/>
    </row>
    <row r="8284" spans="22:24" x14ac:dyDescent="0.3">
      <c r="V8284" s="3"/>
      <c r="W8284" s="3"/>
      <c r="X8284" s="4"/>
    </row>
    <row r="8285" spans="22:24" x14ac:dyDescent="0.3">
      <c r="V8285" s="3"/>
      <c r="W8285" s="3"/>
      <c r="X8285" s="4"/>
    </row>
    <row r="8286" spans="22:24" x14ac:dyDescent="0.3">
      <c r="V8286" s="3"/>
      <c r="W8286" s="3"/>
      <c r="X8286" s="4"/>
    </row>
    <row r="8287" spans="22:24" x14ac:dyDescent="0.3">
      <c r="V8287" s="3"/>
      <c r="W8287" s="3"/>
      <c r="X8287" s="4"/>
    </row>
    <row r="8288" spans="22:24" x14ac:dyDescent="0.3">
      <c r="V8288" s="3"/>
      <c r="W8288" s="3"/>
      <c r="X8288" s="4"/>
    </row>
    <row r="8289" spans="22:24" x14ac:dyDescent="0.3">
      <c r="V8289" s="3"/>
      <c r="W8289" s="3"/>
      <c r="X8289" s="4"/>
    </row>
    <row r="8290" spans="22:24" x14ac:dyDescent="0.3">
      <c r="V8290" s="3"/>
      <c r="W8290" s="3"/>
      <c r="X8290" s="4"/>
    </row>
    <row r="8291" spans="22:24" x14ac:dyDescent="0.3">
      <c r="V8291" s="3"/>
      <c r="W8291" s="3"/>
      <c r="X8291" s="4"/>
    </row>
    <row r="8292" spans="22:24" x14ac:dyDescent="0.3">
      <c r="V8292" s="3"/>
      <c r="W8292" s="3"/>
      <c r="X8292" s="4"/>
    </row>
    <row r="8293" spans="22:24" x14ac:dyDescent="0.3">
      <c r="V8293" s="3"/>
      <c r="W8293" s="3"/>
      <c r="X8293" s="4"/>
    </row>
    <row r="8294" spans="22:24" x14ac:dyDescent="0.3">
      <c r="V8294" s="3"/>
      <c r="W8294" s="3"/>
      <c r="X8294" s="4"/>
    </row>
    <row r="8295" spans="22:24" x14ac:dyDescent="0.3">
      <c r="V8295" s="3"/>
      <c r="W8295" s="3"/>
      <c r="X8295" s="4"/>
    </row>
    <row r="8296" spans="22:24" x14ac:dyDescent="0.3">
      <c r="V8296" s="3"/>
      <c r="W8296" s="3"/>
      <c r="X8296" s="4"/>
    </row>
    <row r="8297" spans="22:24" x14ac:dyDescent="0.3">
      <c r="V8297" s="3"/>
      <c r="W8297" s="3"/>
      <c r="X8297" s="4"/>
    </row>
    <row r="8298" spans="22:24" x14ac:dyDescent="0.3">
      <c r="V8298" s="3"/>
      <c r="W8298" s="3"/>
      <c r="X8298" s="4"/>
    </row>
    <row r="8299" spans="22:24" x14ac:dyDescent="0.3">
      <c r="V8299" s="3"/>
      <c r="W8299" s="3"/>
      <c r="X8299" s="4"/>
    </row>
    <row r="8300" spans="22:24" x14ac:dyDescent="0.3">
      <c r="V8300" s="3"/>
      <c r="W8300" s="3"/>
      <c r="X8300" s="4"/>
    </row>
    <row r="8301" spans="22:24" x14ac:dyDescent="0.3">
      <c r="V8301" s="3"/>
      <c r="W8301" s="3"/>
      <c r="X8301" s="4"/>
    </row>
    <row r="8302" spans="22:24" x14ac:dyDescent="0.3">
      <c r="V8302" s="3"/>
      <c r="W8302" s="3"/>
      <c r="X8302" s="4"/>
    </row>
    <row r="8303" spans="22:24" x14ac:dyDescent="0.3">
      <c r="V8303" s="3"/>
      <c r="W8303" s="3"/>
      <c r="X8303" s="4"/>
    </row>
    <row r="8304" spans="22:24" x14ac:dyDescent="0.3">
      <c r="V8304" s="3"/>
      <c r="W8304" s="3"/>
      <c r="X8304" s="4"/>
    </row>
    <row r="8305" spans="22:24" x14ac:dyDescent="0.3">
      <c r="V8305" s="3"/>
      <c r="W8305" s="3"/>
      <c r="X8305" s="4"/>
    </row>
    <row r="8306" spans="22:24" x14ac:dyDescent="0.3">
      <c r="V8306" s="3"/>
      <c r="W8306" s="3"/>
      <c r="X8306" s="4"/>
    </row>
    <row r="8307" spans="22:24" x14ac:dyDescent="0.3">
      <c r="V8307" s="3"/>
      <c r="W8307" s="3"/>
      <c r="X8307" s="4"/>
    </row>
    <row r="8308" spans="22:24" x14ac:dyDescent="0.3">
      <c r="V8308" s="3"/>
      <c r="W8308" s="3"/>
      <c r="X8308" s="4"/>
    </row>
    <row r="8309" spans="22:24" x14ac:dyDescent="0.3">
      <c r="V8309" s="3"/>
      <c r="W8309" s="3"/>
      <c r="X8309" s="4"/>
    </row>
    <row r="8310" spans="22:24" x14ac:dyDescent="0.3">
      <c r="V8310" s="3"/>
      <c r="W8310" s="3"/>
      <c r="X8310" s="4"/>
    </row>
    <row r="8311" spans="22:24" x14ac:dyDescent="0.3">
      <c r="V8311" s="3"/>
      <c r="W8311" s="3"/>
      <c r="X8311" s="4"/>
    </row>
    <row r="8312" spans="22:24" x14ac:dyDescent="0.3">
      <c r="V8312" s="3"/>
      <c r="W8312" s="3"/>
      <c r="X8312" s="4"/>
    </row>
    <row r="8313" spans="22:24" x14ac:dyDescent="0.3">
      <c r="V8313" s="3"/>
      <c r="W8313" s="3"/>
      <c r="X8313" s="4"/>
    </row>
    <row r="8314" spans="22:24" x14ac:dyDescent="0.3">
      <c r="V8314" s="3"/>
      <c r="W8314" s="3"/>
      <c r="X8314" s="4"/>
    </row>
    <row r="8315" spans="22:24" x14ac:dyDescent="0.3">
      <c r="V8315" s="3"/>
      <c r="W8315" s="3"/>
      <c r="X8315" s="4"/>
    </row>
    <row r="8316" spans="22:24" x14ac:dyDescent="0.3">
      <c r="V8316" s="3"/>
      <c r="W8316" s="3"/>
      <c r="X8316" s="4"/>
    </row>
    <row r="8317" spans="22:24" x14ac:dyDescent="0.3">
      <c r="V8317" s="3"/>
      <c r="W8317" s="3"/>
      <c r="X8317" s="4"/>
    </row>
    <row r="8318" spans="22:24" x14ac:dyDescent="0.3">
      <c r="V8318" s="3"/>
      <c r="W8318" s="3"/>
      <c r="X8318" s="4"/>
    </row>
    <row r="8319" spans="22:24" x14ac:dyDescent="0.3">
      <c r="V8319" s="3"/>
      <c r="W8319" s="3"/>
      <c r="X8319" s="4"/>
    </row>
    <row r="8320" spans="22:24" x14ac:dyDescent="0.3">
      <c r="V8320" s="3"/>
      <c r="W8320" s="3"/>
      <c r="X8320" s="4"/>
    </row>
    <row r="8321" spans="22:24" x14ac:dyDescent="0.3">
      <c r="V8321" s="3"/>
      <c r="W8321" s="3"/>
      <c r="X8321" s="4"/>
    </row>
    <row r="8322" spans="22:24" x14ac:dyDescent="0.3">
      <c r="V8322" s="3"/>
      <c r="W8322" s="3"/>
      <c r="X8322" s="4"/>
    </row>
    <row r="8323" spans="22:24" x14ac:dyDescent="0.3">
      <c r="V8323" s="3"/>
      <c r="W8323" s="3"/>
      <c r="X8323" s="4"/>
    </row>
    <row r="8324" spans="22:24" x14ac:dyDescent="0.3">
      <c r="V8324" s="3"/>
      <c r="W8324" s="3"/>
      <c r="X8324" s="4"/>
    </row>
    <row r="8325" spans="22:24" x14ac:dyDescent="0.3">
      <c r="V8325" s="3"/>
      <c r="W8325" s="3"/>
      <c r="X8325" s="4"/>
    </row>
    <row r="8326" spans="22:24" x14ac:dyDescent="0.3">
      <c r="V8326" s="3"/>
      <c r="W8326" s="3"/>
      <c r="X8326" s="4"/>
    </row>
    <row r="8327" spans="22:24" x14ac:dyDescent="0.3">
      <c r="V8327" s="3"/>
      <c r="W8327" s="3"/>
      <c r="X8327" s="4"/>
    </row>
    <row r="8328" spans="22:24" x14ac:dyDescent="0.3">
      <c r="V8328" s="3"/>
      <c r="W8328" s="3"/>
      <c r="X8328" s="4"/>
    </row>
    <row r="8329" spans="22:24" x14ac:dyDescent="0.3">
      <c r="V8329" s="3"/>
      <c r="W8329" s="3"/>
      <c r="X8329" s="4"/>
    </row>
    <row r="8330" spans="22:24" x14ac:dyDescent="0.3">
      <c r="V8330" s="3"/>
      <c r="W8330" s="3"/>
      <c r="X8330" s="4"/>
    </row>
    <row r="8331" spans="22:24" x14ac:dyDescent="0.3">
      <c r="V8331" s="3"/>
      <c r="W8331" s="3"/>
      <c r="X8331" s="4"/>
    </row>
    <row r="8332" spans="22:24" x14ac:dyDescent="0.3">
      <c r="V8332" s="3"/>
      <c r="W8332" s="3"/>
      <c r="X8332" s="4"/>
    </row>
    <row r="8333" spans="22:24" x14ac:dyDescent="0.3">
      <c r="V8333" s="3"/>
      <c r="W8333" s="3"/>
      <c r="X8333" s="4"/>
    </row>
    <row r="8334" spans="22:24" x14ac:dyDescent="0.3">
      <c r="V8334" s="3"/>
      <c r="W8334" s="3"/>
      <c r="X8334" s="4"/>
    </row>
    <row r="8335" spans="22:24" x14ac:dyDescent="0.3">
      <c r="V8335" s="3"/>
      <c r="W8335" s="3"/>
      <c r="X8335" s="4"/>
    </row>
    <row r="8336" spans="22:24" x14ac:dyDescent="0.3">
      <c r="V8336" s="3"/>
      <c r="W8336" s="3"/>
      <c r="X8336" s="4"/>
    </row>
    <row r="8337" spans="22:24" x14ac:dyDescent="0.3">
      <c r="V8337" s="3"/>
      <c r="W8337" s="3"/>
      <c r="X8337" s="4"/>
    </row>
    <row r="8338" spans="22:24" x14ac:dyDescent="0.3">
      <c r="V8338" s="3"/>
      <c r="W8338" s="3"/>
      <c r="X8338" s="4"/>
    </row>
    <row r="8339" spans="22:24" x14ac:dyDescent="0.3">
      <c r="V8339" s="3"/>
      <c r="W8339" s="3"/>
      <c r="X8339" s="4"/>
    </row>
    <row r="8340" spans="22:24" x14ac:dyDescent="0.3">
      <c r="V8340" s="3"/>
      <c r="W8340" s="3"/>
      <c r="X8340" s="4"/>
    </row>
    <row r="8341" spans="22:24" x14ac:dyDescent="0.3">
      <c r="V8341" s="3"/>
      <c r="W8341" s="3"/>
      <c r="X8341" s="4"/>
    </row>
    <row r="8342" spans="22:24" x14ac:dyDescent="0.3">
      <c r="V8342" s="3"/>
      <c r="W8342" s="3"/>
      <c r="X8342" s="4"/>
    </row>
    <row r="8343" spans="22:24" x14ac:dyDescent="0.3">
      <c r="V8343" s="3"/>
      <c r="W8343" s="3"/>
      <c r="X8343" s="4"/>
    </row>
    <row r="8344" spans="22:24" x14ac:dyDescent="0.3">
      <c r="V8344" s="3"/>
      <c r="W8344" s="3"/>
      <c r="X8344" s="4"/>
    </row>
    <row r="8345" spans="22:24" x14ac:dyDescent="0.3">
      <c r="V8345" s="3"/>
      <c r="W8345" s="3"/>
      <c r="X8345" s="4"/>
    </row>
    <row r="8346" spans="22:24" x14ac:dyDescent="0.3">
      <c r="V8346" s="3"/>
      <c r="W8346" s="3"/>
      <c r="X8346" s="4"/>
    </row>
    <row r="8347" spans="22:24" x14ac:dyDescent="0.3">
      <c r="V8347" s="3"/>
      <c r="W8347" s="3"/>
      <c r="X8347" s="4"/>
    </row>
    <row r="8348" spans="22:24" x14ac:dyDescent="0.3">
      <c r="V8348" s="3"/>
      <c r="W8348" s="3"/>
      <c r="X8348" s="4"/>
    </row>
    <row r="8349" spans="22:24" x14ac:dyDescent="0.3">
      <c r="V8349" s="3"/>
      <c r="W8349" s="3"/>
      <c r="X8349" s="4"/>
    </row>
    <row r="8350" spans="22:24" x14ac:dyDescent="0.3">
      <c r="V8350" s="3"/>
      <c r="W8350" s="3"/>
      <c r="X8350" s="4"/>
    </row>
    <row r="8351" spans="22:24" x14ac:dyDescent="0.3">
      <c r="V8351" s="3"/>
      <c r="W8351" s="3"/>
      <c r="X8351" s="4"/>
    </row>
    <row r="8352" spans="22:24" x14ac:dyDescent="0.3">
      <c r="V8352" s="3"/>
      <c r="W8352" s="3"/>
      <c r="X8352" s="4"/>
    </row>
    <row r="8353" spans="22:24" x14ac:dyDescent="0.3">
      <c r="V8353" s="3"/>
      <c r="W8353" s="3"/>
      <c r="X8353" s="4"/>
    </row>
    <row r="8354" spans="22:24" x14ac:dyDescent="0.3">
      <c r="V8354" s="3"/>
      <c r="W8354" s="3"/>
      <c r="X8354" s="4"/>
    </row>
    <row r="8355" spans="22:24" x14ac:dyDescent="0.3">
      <c r="V8355" s="3"/>
      <c r="W8355" s="3"/>
      <c r="X8355" s="4"/>
    </row>
    <row r="8356" spans="22:24" x14ac:dyDescent="0.3">
      <c r="V8356" s="3"/>
      <c r="W8356" s="3"/>
      <c r="X8356" s="4"/>
    </row>
    <row r="8357" spans="22:24" x14ac:dyDescent="0.3">
      <c r="V8357" s="3"/>
      <c r="W8357" s="3"/>
      <c r="X8357" s="4"/>
    </row>
    <row r="8358" spans="22:24" x14ac:dyDescent="0.3">
      <c r="V8358" s="3"/>
      <c r="W8358" s="3"/>
      <c r="X8358" s="4"/>
    </row>
    <row r="8359" spans="22:24" x14ac:dyDescent="0.3">
      <c r="V8359" s="3"/>
      <c r="W8359" s="3"/>
      <c r="X8359" s="4"/>
    </row>
    <row r="8360" spans="22:24" x14ac:dyDescent="0.3">
      <c r="V8360" s="3"/>
      <c r="W8360" s="3"/>
      <c r="X8360" s="4"/>
    </row>
    <row r="8361" spans="22:24" x14ac:dyDescent="0.3">
      <c r="V8361" s="3"/>
      <c r="W8361" s="3"/>
      <c r="X8361" s="4"/>
    </row>
    <row r="8362" spans="22:24" x14ac:dyDescent="0.3">
      <c r="V8362" s="3"/>
      <c r="W8362" s="3"/>
      <c r="X8362" s="4"/>
    </row>
    <row r="8363" spans="22:24" x14ac:dyDescent="0.3">
      <c r="V8363" s="3"/>
      <c r="W8363" s="3"/>
      <c r="X8363" s="4"/>
    </row>
    <row r="8364" spans="22:24" x14ac:dyDescent="0.3">
      <c r="V8364" s="3"/>
      <c r="W8364" s="3"/>
      <c r="X8364" s="4"/>
    </row>
    <row r="8365" spans="22:24" x14ac:dyDescent="0.3">
      <c r="V8365" s="3"/>
      <c r="W8365" s="3"/>
      <c r="X8365" s="4"/>
    </row>
    <row r="8366" spans="22:24" x14ac:dyDescent="0.3">
      <c r="V8366" s="3"/>
      <c r="W8366" s="3"/>
      <c r="X8366" s="4"/>
    </row>
    <row r="8367" spans="22:24" x14ac:dyDescent="0.3">
      <c r="V8367" s="3"/>
      <c r="W8367" s="3"/>
      <c r="X8367" s="4"/>
    </row>
    <row r="8368" spans="22:24" x14ac:dyDescent="0.3">
      <c r="V8368" s="3"/>
      <c r="W8368" s="3"/>
      <c r="X8368" s="4"/>
    </row>
    <row r="8369" spans="22:24" x14ac:dyDescent="0.3">
      <c r="V8369" s="3"/>
      <c r="W8369" s="3"/>
      <c r="X8369" s="4"/>
    </row>
    <row r="8370" spans="22:24" x14ac:dyDescent="0.3">
      <c r="V8370" s="3"/>
      <c r="W8370" s="3"/>
      <c r="X8370" s="4"/>
    </row>
    <row r="8371" spans="22:24" x14ac:dyDescent="0.3">
      <c r="V8371" s="3"/>
      <c r="W8371" s="3"/>
      <c r="X8371" s="4"/>
    </row>
    <row r="8372" spans="22:24" x14ac:dyDescent="0.3">
      <c r="V8372" s="3"/>
      <c r="W8372" s="3"/>
      <c r="X8372" s="4"/>
    </row>
    <row r="8373" spans="22:24" x14ac:dyDescent="0.3">
      <c r="V8373" s="3"/>
      <c r="W8373" s="3"/>
      <c r="X8373" s="4"/>
    </row>
    <row r="8374" spans="22:24" x14ac:dyDescent="0.3">
      <c r="V8374" s="3"/>
      <c r="W8374" s="3"/>
      <c r="X8374" s="4"/>
    </row>
    <row r="8375" spans="22:24" x14ac:dyDescent="0.3">
      <c r="V8375" s="3"/>
      <c r="W8375" s="3"/>
      <c r="X8375" s="4"/>
    </row>
    <row r="8376" spans="22:24" x14ac:dyDescent="0.3">
      <c r="V8376" s="3"/>
      <c r="W8376" s="3"/>
      <c r="X8376" s="4"/>
    </row>
    <row r="8377" spans="22:24" x14ac:dyDescent="0.3">
      <c r="V8377" s="3"/>
      <c r="W8377" s="3"/>
      <c r="X8377" s="4"/>
    </row>
    <row r="8378" spans="22:24" x14ac:dyDescent="0.3">
      <c r="V8378" s="3"/>
      <c r="W8378" s="3"/>
      <c r="X8378" s="4"/>
    </row>
    <row r="8379" spans="22:24" x14ac:dyDescent="0.3">
      <c r="V8379" s="3"/>
      <c r="W8379" s="3"/>
      <c r="X8379" s="4"/>
    </row>
    <row r="8380" spans="22:24" x14ac:dyDescent="0.3">
      <c r="V8380" s="3"/>
      <c r="W8380" s="3"/>
      <c r="X8380" s="4"/>
    </row>
    <row r="8381" spans="22:24" x14ac:dyDescent="0.3">
      <c r="V8381" s="3"/>
      <c r="W8381" s="3"/>
      <c r="X8381" s="4"/>
    </row>
    <row r="8382" spans="22:24" x14ac:dyDescent="0.3">
      <c r="V8382" s="3"/>
      <c r="W8382" s="3"/>
      <c r="X8382" s="4"/>
    </row>
    <row r="8383" spans="22:24" x14ac:dyDescent="0.3">
      <c r="V8383" s="3"/>
      <c r="W8383" s="3"/>
      <c r="X8383" s="4"/>
    </row>
    <row r="8384" spans="22:24" x14ac:dyDescent="0.3">
      <c r="V8384" s="3"/>
      <c r="W8384" s="3"/>
      <c r="X8384" s="4"/>
    </row>
    <row r="8385" spans="22:24" x14ac:dyDescent="0.3">
      <c r="V8385" s="3"/>
      <c r="W8385" s="3"/>
      <c r="X8385" s="4"/>
    </row>
    <row r="8386" spans="22:24" x14ac:dyDescent="0.3">
      <c r="V8386" s="3"/>
      <c r="W8386" s="3"/>
      <c r="X8386" s="4"/>
    </row>
    <row r="8387" spans="22:24" x14ac:dyDescent="0.3">
      <c r="V8387" s="3"/>
      <c r="W8387" s="3"/>
      <c r="X8387" s="4"/>
    </row>
    <row r="8388" spans="22:24" x14ac:dyDescent="0.3">
      <c r="V8388" s="3"/>
      <c r="W8388" s="3"/>
      <c r="X8388" s="4"/>
    </row>
    <row r="8389" spans="22:24" x14ac:dyDescent="0.3">
      <c r="V8389" s="3"/>
      <c r="W8389" s="3"/>
      <c r="X8389" s="4"/>
    </row>
    <row r="8390" spans="22:24" x14ac:dyDescent="0.3">
      <c r="V8390" s="3"/>
      <c r="W8390" s="3"/>
      <c r="X8390" s="4"/>
    </row>
    <row r="8391" spans="22:24" x14ac:dyDescent="0.3">
      <c r="V8391" s="3"/>
      <c r="W8391" s="3"/>
      <c r="X8391" s="4"/>
    </row>
    <row r="8392" spans="22:24" x14ac:dyDescent="0.3">
      <c r="V8392" s="3"/>
      <c r="W8392" s="3"/>
      <c r="X8392" s="4"/>
    </row>
    <row r="8393" spans="22:24" x14ac:dyDescent="0.3">
      <c r="V8393" s="3"/>
      <c r="W8393" s="3"/>
      <c r="X8393" s="4"/>
    </row>
    <row r="8394" spans="22:24" x14ac:dyDescent="0.3">
      <c r="V8394" s="3"/>
      <c r="W8394" s="3"/>
      <c r="X8394" s="4"/>
    </row>
    <row r="8395" spans="22:24" x14ac:dyDescent="0.3">
      <c r="V8395" s="3"/>
      <c r="W8395" s="3"/>
      <c r="X8395" s="4"/>
    </row>
    <row r="8396" spans="22:24" x14ac:dyDescent="0.3">
      <c r="V8396" s="3"/>
      <c r="W8396" s="3"/>
      <c r="X8396" s="4"/>
    </row>
    <row r="8397" spans="22:24" x14ac:dyDescent="0.3">
      <c r="V8397" s="3"/>
      <c r="W8397" s="3"/>
      <c r="X8397" s="4"/>
    </row>
    <row r="8398" spans="22:24" x14ac:dyDescent="0.3">
      <c r="V8398" s="3"/>
      <c r="W8398" s="3"/>
      <c r="X8398" s="4"/>
    </row>
    <row r="8399" spans="22:24" x14ac:dyDescent="0.3">
      <c r="V8399" s="3"/>
      <c r="W8399" s="3"/>
      <c r="X8399" s="4"/>
    </row>
    <row r="8400" spans="22:24" x14ac:dyDescent="0.3">
      <c r="V8400" s="3"/>
      <c r="W8400" s="3"/>
      <c r="X8400" s="4"/>
    </row>
    <row r="8401" spans="22:24" x14ac:dyDescent="0.3">
      <c r="V8401" s="3"/>
      <c r="W8401" s="3"/>
      <c r="X8401" s="4"/>
    </row>
    <row r="8402" spans="22:24" x14ac:dyDescent="0.3">
      <c r="V8402" s="3"/>
      <c r="W8402" s="3"/>
      <c r="X8402" s="4"/>
    </row>
    <row r="8403" spans="22:24" x14ac:dyDescent="0.3">
      <c r="V8403" s="3"/>
      <c r="W8403" s="3"/>
      <c r="X8403" s="4"/>
    </row>
    <row r="8404" spans="22:24" x14ac:dyDescent="0.3">
      <c r="V8404" s="3"/>
      <c r="W8404" s="3"/>
      <c r="X8404" s="4"/>
    </row>
    <row r="8405" spans="22:24" x14ac:dyDescent="0.3">
      <c r="V8405" s="3"/>
      <c r="W8405" s="3"/>
      <c r="X8405" s="4"/>
    </row>
    <row r="8406" spans="22:24" x14ac:dyDescent="0.3">
      <c r="V8406" s="3"/>
      <c r="W8406" s="3"/>
      <c r="X8406" s="4"/>
    </row>
    <row r="8407" spans="22:24" x14ac:dyDescent="0.3">
      <c r="V8407" s="3"/>
      <c r="W8407" s="3"/>
      <c r="X8407" s="4"/>
    </row>
    <row r="8408" spans="22:24" x14ac:dyDescent="0.3">
      <c r="V8408" s="3"/>
      <c r="W8408" s="3"/>
      <c r="X8408" s="4"/>
    </row>
    <row r="8409" spans="22:24" x14ac:dyDescent="0.3">
      <c r="V8409" s="3"/>
      <c r="W8409" s="3"/>
      <c r="X8409" s="4"/>
    </row>
    <row r="8410" spans="22:24" x14ac:dyDescent="0.3">
      <c r="V8410" s="3"/>
      <c r="W8410" s="3"/>
      <c r="X8410" s="4"/>
    </row>
    <row r="8411" spans="22:24" x14ac:dyDescent="0.3">
      <c r="V8411" s="3"/>
      <c r="W8411" s="3"/>
      <c r="X8411" s="4"/>
    </row>
    <row r="8412" spans="22:24" x14ac:dyDescent="0.3">
      <c r="V8412" s="3"/>
      <c r="W8412" s="3"/>
      <c r="X8412" s="4"/>
    </row>
    <row r="8413" spans="22:24" x14ac:dyDescent="0.3">
      <c r="V8413" s="3"/>
      <c r="W8413" s="3"/>
      <c r="X8413" s="4"/>
    </row>
    <row r="8414" spans="22:24" x14ac:dyDescent="0.3">
      <c r="V8414" s="3"/>
      <c r="W8414" s="3"/>
      <c r="X8414" s="4"/>
    </row>
    <row r="8415" spans="22:24" x14ac:dyDescent="0.3">
      <c r="V8415" s="3"/>
      <c r="W8415" s="3"/>
      <c r="X8415" s="4"/>
    </row>
    <row r="8416" spans="22:24" x14ac:dyDescent="0.3">
      <c r="V8416" s="3"/>
      <c r="W8416" s="3"/>
      <c r="X8416" s="4"/>
    </row>
    <row r="8417" spans="22:24" x14ac:dyDescent="0.3">
      <c r="V8417" s="3"/>
      <c r="W8417" s="3"/>
      <c r="X8417" s="4"/>
    </row>
    <row r="8418" spans="22:24" x14ac:dyDescent="0.3">
      <c r="V8418" s="3"/>
      <c r="W8418" s="3"/>
      <c r="X8418" s="4"/>
    </row>
    <row r="8419" spans="22:24" x14ac:dyDescent="0.3">
      <c r="V8419" s="3"/>
      <c r="W8419" s="3"/>
      <c r="X8419" s="4"/>
    </row>
    <row r="8420" spans="22:24" x14ac:dyDescent="0.3">
      <c r="V8420" s="3"/>
      <c r="W8420" s="3"/>
      <c r="X8420" s="4"/>
    </row>
    <row r="8421" spans="22:24" x14ac:dyDescent="0.3">
      <c r="V8421" s="3"/>
      <c r="W8421" s="3"/>
      <c r="X8421" s="4"/>
    </row>
    <row r="8422" spans="22:24" x14ac:dyDescent="0.3">
      <c r="V8422" s="3"/>
      <c r="W8422" s="3"/>
      <c r="X8422" s="4"/>
    </row>
    <row r="8423" spans="22:24" x14ac:dyDescent="0.3">
      <c r="V8423" s="3"/>
      <c r="W8423" s="3"/>
      <c r="X8423" s="4"/>
    </row>
    <row r="8424" spans="22:24" x14ac:dyDescent="0.3">
      <c r="V8424" s="3"/>
      <c r="W8424" s="3"/>
      <c r="X8424" s="4"/>
    </row>
    <row r="8425" spans="22:24" x14ac:dyDescent="0.3">
      <c r="V8425" s="3"/>
      <c r="W8425" s="3"/>
      <c r="X8425" s="4"/>
    </row>
    <row r="8426" spans="22:24" x14ac:dyDescent="0.3">
      <c r="V8426" s="3"/>
      <c r="W8426" s="3"/>
      <c r="X8426" s="4"/>
    </row>
    <row r="8427" spans="22:24" x14ac:dyDescent="0.3">
      <c r="V8427" s="3"/>
      <c r="W8427" s="3"/>
      <c r="X8427" s="4"/>
    </row>
    <row r="8428" spans="22:24" x14ac:dyDescent="0.3">
      <c r="V8428" s="3"/>
      <c r="W8428" s="3"/>
      <c r="X8428" s="4"/>
    </row>
    <row r="8429" spans="22:24" x14ac:dyDescent="0.3">
      <c r="V8429" s="3"/>
      <c r="W8429" s="3"/>
      <c r="X8429" s="4"/>
    </row>
    <row r="8430" spans="22:24" x14ac:dyDescent="0.3">
      <c r="V8430" s="3"/>
      <c r="W8430" s="3"/>
      <c r="X8430" s="4"/>
    </row>
    <row r="8431" spans="22:24" x14ac:dyDescent="0.3">
      <c r="V8431" s="3"/>
      <c r="W8431" s="3"/>
      <c r="X8431" s="4"/>
    </row>
    <row r="8432" spans="22:24" x14ac:dyDescent="0.3">
      <c r="V8432" s="3"/>
      <c r="W8432" s="3"/>
      <c r="X8432" s="4"/>
    </row>
    <row r="8433" spans="22:24" x14ac:dyDescent="0.3">
      <c r="V8433" s="3"/>
      <c r="W8433" s="3"/>
      <c r="X8433" s="4"/>
    </row>
    <row r="8434" spans="22:24" x14ac:dyDescent="0.3">
      <c r="V8434" s="3"/>
      <c r="W8434" s="3"/>
      <c r="X8434" s="4"/>
    </row>
    <row r="8435" spans="22:24" x14ac:dyDescent="0.3">
      <c r="V8435" s="3"/>
      <c r="W8435" s="3"/>
      <c r="X8435" s="4"/>
    </row>
    <row r="8436" spans="22:24" x14ac:dyDescent="0.3">
      <c r="V8436" s="3"/>
      <c r="W8436" s="3"/>
      <c r="X8436" s="4"/>
    </row>
    <row r="8437" spans="22:24" x14ac:dyDescent="0.3">
      <c r="V8437" s="3"/>
      <c r="W8437" s="3"/>
      <c r="X8437" s="4"/>
    </row>
    <row r="8438" spans="22:24" x14ac:dyDescent="0.3">
      <c r="V8438" s="3"/>
      <c r="W8438" s="3"/>
      <c r="X8438" s="4"/>
    </row>
    <row r="8439" spans="22:24" x14ac:dyDescent="0.3">
      <c r="V8439" s="3"/>
      <c r="W8439" s="3"/>
      <c r="X8439" s="4"/>
    </row>
    <row r="8440" spans="22:24" x14ac:dyDescent="0.3">
      <c r="V8440" s="3"/>
      <c r="W8440" s="3"/>
      <c r="X8440" s="4"/>
    </row>
    <row r="8441" spans="22:24" x14ac:dyDescent="0.3">
      <c r="V8441" s="3"/>
      <c r="W8441" s="3"/>
      <c r="X8441" s="4"/>
    </row>
    <row r="8442" spans="22:24" x14ac:dyDescent="0.3">
      <c r="V8442" s="3"/>
      <c r="W8442" s="3"/>
      <c r="X8442" s="4"/>
    </row>
    <row r="8443" spans="22:24" x14ac:dyDescent="0.3">
      <c r="V8443" s="3"/>
      <c r="W8443" s="3"/>
      <c r="X8443" s="4"/>
    </row>
    <row r="8444" spans="22:24" x14ac:dyDescent="0.3">
      <c r="V8444" s="3"/>
      <c r="W8444" s="3"/>
      <c r="X8444" s="4"/>
    </row>
    <row r="8445" spans="22:24" x14ac:dyDescent="0.3">
      <c r="V8445" s="3"/>
      <c r="W8445" s="3"/>
      <c r="X8445" s="4"/>
    </row>
    <row r="8446" spans="22:24" x14ac:dyDescent="0.3">
      <c r="V8446" s="3"/>
      <c r="W8446" s="3"/>
      <c r="X8446" s="4"/>
    </row>
    <row r="8447" spans="22:24" x14ac:dyDescent="0.3">
      <c r="V8447" s="3"/>
      <c r="W8447" s="3"/>
      <c r="X8447" s="4"/>
    </row>
    <row r="8448" spans="22:24" x14ac:dyDescent="0.3">
      <c r="V8448" s="3"/>
      <c r="W8448" s="3"/>
      <c r="X8448" s="4"/>
    </row>
    <row r="8449" spans="22:24" x14ac:dyDescent="0.3">
      <c r="V8449" s="3"/>
      <c r="W8449" s="3"/>
      <c r="X8449" s="4"/>
    </row>
    <row r="8450" spans="22:24" x14ac:dyDescent="0.3">
      <c r="V8450" s="3"/>
      <c r="W8450" s="3"/>
      <c r="X8450" s="4"/>
    </row>
    <row r="8451" spans="22:24" x14ac:dyDescent="0.3">
      <c r="V8451" s="3"/>
      <c r="W8451" s="3"/>
      <c r="X8451" s="4"/>
    </row>
    <row r="8452" spans="22:24" x14ac:dyDescent="0.3">
      <c r="V8452" s="3"/>
      <c r="W8452" s="3"/>
      <c r="X8452" s="4"/>
    </row>
    <row r="8453" spans="22:24" x14ac:dyDescent="0.3">
      <c r="V8453" s="3"/>
      <c r="W8453" s="3"/>
      <c r="X8453" s="4"/>
    </row>
    <row r="8454" spans="22:24" x14ac:dyDescent="0.3">
      <c r="V8454" s="3"/>
      <c r="W8454" s="3"/>
      <c r="X8454" s="4"/>
    </row>
    <row r="8455" spans="22:24" x14ac:dyDescent="0.3">
      <c r="V8455" s="3"/>
      <c r="W8455" s="3"/>
      <c r="X8455" s="4"/>
    </row>
    <row r="8456" spans="22:24" x14ac:dyDescent="0.3">
      <c r="V8456" s="3"/>
      <c r="W8456" s="3"/>
      <c r="X8456" s="4"/>
    </row>
    <row r="8457" spans="22:24" x14ac:dyDescent="0.3">
      <c r="V8457" s="3"/>
      <c r="W8457" s="3"/>
      <c r="X8457" s="4"/>
    </row>
    <row r="8458" spans="22:24" x14ac:dyDescent="0.3">
      <c r="V8458" s="3"/>
      <c r="W8458" s="3"/>
      <c r="X8458" s="4"/>
    </row>
    <row r="8459" spans="22:24" x14ac:dyDescent="0.3">
      <c r="V8459" s="3"/>
      <c r="W8459" s="3"/>
      <c r="X8459" s="4"/>
    </row>
    <row r="8460" spans="22:24" x14ac:dyDescent="0.3">
      <c r="V8460" s="3"/>
      <c r="W8460" s="3"/>
      <c r="X8460" s="4"/>
    </row>
    <row r="8461" spans="22:24" x14ac:dyDescent="0.3">
      <c r="V8461" s="3"/>
      <c r="W8461" s="3"/>
      <c r="X8461" s="4"/>
    </row>
    <row r="8462" spans="22:24" x14ac:dyDescent="0.3">
      <c r="V8462" s="3"/>
      <c r="W8462" s="3"/>
      <c r="X8462" s="4"/>
    </row>
    <row r="8463" spans="22:24" x14ac:dyDescent="0.3">
      <c r="V8463" s="3"/>
      <c r="W8463" s="3"/>
      <c r="X8463" s="4"/>
    </row>
    <row r="8464" spans="22:24" x14ac:dyDescent="0.3">
      <c r="V8464" s="3"/>
      <c r="W8464" s="3"/>
      <c r="X8464" s="4"/>
    </row>
    <row r="8465" spans="22:24" x14ac:dyDescent="0.3">
      <c r="V8465" s="3"/>
      <c r="W8465" s="3"/>
      <c r="X8465" s="4"/>
    </row>
    <row r="8466" spans="22:24" x14ac:dyDescent="0.3">
      <c r="V8466" s="3"/>
      <c r="W8466" s="3"/>
      <c r="X8466" s="4"/>
    </row>
    <row r="8467" spans="22:24" x14ac:dyDescent="0.3">
      <c r="V8467" s="3"/>
      <c r="W8467" s="3"/>
      <c r="X8467" s="4"/>
    </row>
    <row r="8468" spans="22:24" x14ac:dyDescent="0.3">
      <c r="V8468" s="3"/>
      <c r="W8468" s="3"/>
      <c r="X8468" s="4"/>
    </row>
    <row r="8469" spans="22:24" x14ac:dyDescent="0.3">
      <c r="V8469" s="3"/>
      <c r="W8469" s="3"/>
      <c r="X8469" s="4"/>
    </row>
    <row r="8470" spans="22:24" x14ac:dyDescent="0.3">
      <c r="V8470" s="3"/>
      <c r="W8470" s="3"/>
      <c r="X8470" s="4"/>
    </row>
    <row r="8471" spans="22:24" x14ac:dyDescent="0.3">
      <c r="V8471" s="3"/>
      <c r="W8471" s="3"/>
      <c r="X8471" s="4"/>
    </row>
    <row r="8472" spans="22:24" x14ac:dyDescent="0.3">
      <c r="V8472" s="3"/>
      <c r="W8472" s="3"/>
      <c r="X8472" s="4"/>
    </row>
    <row r="8473" spans="22:24" x14ac:dyDescent="0.3">
      <c r="V8473" s="3"/>
      <c r="W8473" s="3"/>
      <c r="X8473" s="4"/>
    </row>
    <row r="8474" spans="22:24" x14ac:dyDescent="0.3">
      <c r="V8474" s="3"/>
      <c r="W8474" s="3"/>
      <c r="X8474" s="4"/>
    </row>
    <row r="8475" spans="22:24" x14ac:dyDescent="0.3">
      <c r="V8475" s="3"/>
      <c r="W8475" s="3"/>
      <c r="X8475" s="4"/>
    </row>
    <row r="8476" spans="22:24" x14ac:dyDescent="0.3">
      <c r="V8476" s="3"/>
      <c r="W8476" s="3"/>
      <c r="X8476" s="4"/>
    </row>
    <row r="8477" spans="22:24" x14ac:dyDescent="0.3">
      <c r="V8477" s="3"/>
      <c r="W8477" s="3"/>
      <c r="X8477" s="4"/>
    </row>
    <row r="8478" spans="22:24" x14ac:dyDescent="0.3">
      <c r="V8478" s="3"/>
      <c r="W8478" s="3"/>
      <c r="X8478" s="4"/>
    </row>
    <row r="8479" spans="22:24" x14ac:dyDescent="0.3">
      <c r="V8479" s="3"/>
      <c r="W8479" s="3"/>
      <c r="X8479" s="4"/>
    </row>
    <row r="8480" spans="22:24" x14ac:dyDescent="0.3">
      <c r="V8480" s="3"/>
      <c r="W8480" s="3"/>
      <c r="X8480" s="4"/>
    </row>
    <row r="8481" spans="22:24" x14ac:dyDescent="0.3">
      <c r="V8481" s="3"/>
      <c r="W8481" s="3"/>
      <c r="X8481" s="4"/>
    </row>
    <row r="8482" spans="22:24" x14ac:dyDescent="0.3">
      <c r="V8482" s="3"/>
      <c r="W8482" s="3"/>
      <c r="X8482" s="4"/>
    </row>
    <row r="8483" spans="22:24" x14ac:dyDescent="0.3">
      <c r="V8483" s="3"/>
      <c r="W8483" s="3"/>
      <c r="X8483" s="4"/>
    </row>
    <row r="8484" spans="22:24" x14ac:dyDescent="0.3">
      <c r="V8484" s="3"/>
      <c r="W8484" s="3"/>
      <c r="X8484" s="4"/>
    </row>
    <row r="8485" spans="22:24" x14ac:dyDescent="0.3">
      <c r="V8485" s="3"/>
      <c r="W8485" s="3"/>
      <c r="X8485" s="4"/>
    </row>
    <row r="8486" spans="22:24" x14ac:dyDescent="0.3">
      <c r="V8486" s="3"/>
      <c r="W8486" s="3"/>
      <c r="X8486" s="4"/>
    </row>
    <row r="8487" spans="22:24" x14ac:dyDescent="0.3">
      <c r="V8487" s="3"/>
      <c r="W8487" s="3"/>
      <c r="X8487" s="4"/>
    </row>
    <row r="8488" spans="22:24" x14ac:dyDescent="0.3">
      <c r="V8488" s="3"/>
      <c r="W8488" s="3"/>
      <c r="X8488" s="4"/>
    </row>
    <row r="8489" spans="22:24" x14ac:dyDescent="0.3">
      <c r="V8489" s="3"/>
      <c r="W8489" s="3"/>
      <c r="X8489" s="4"/>
    </row>
    <row r="8490" spans="22:24" x14ac:dyDescent="0.3">
      <c r="V8490" s="3"/>
      <c r="W8490" s="3"/>
      <c r="X8490" s="4"/>
    </row>
    <row r="8491" spans="22:24" x14ac:dyDescent="0.3">
      <c r="V8491" s="3"/>
      <c r="W8491" s="3"/>
      <c r="X8491" s="4"/>
    </row>
    <row r="8492" spans="22:24" x14ac:dyDescent="0.3">
      <c r="V8492" s="3"/>
      <c r="W8492" s="3"/>
      <c r="X8492" s="4"/>
    </row>
    <row r="8493" spans="22:24" x14ac:dyDescent="0.3">
      <c r="V8493" s="3"/>
      <c r="W8493" s="3"/>
      <c r="X8493" s="4"/>
    </row>
    <row r="8494" spans="22:24" x14ac:dyDescent="0.3">
      <c r="V8494" s="3"/>
      <c r="W8494" s="3"/>
      <c r="X8494" s="4"/>
    </row>
    <row r="8495" spans="22:24" x14ac:dyDescent="0.3">
      <c r="V8495" s="3"/>
      <c r="W8495" s="3"/>
      <c r="X8495" s="4"/>
    </row>
    <row r="8496" spans="22:24" x14ac:dyDescent="0.3">
      <c r="V8496" s="3"/>
      <c r="W8496" s="3"/>
      <c r="X8496" s="4"/>
    </row>
    <row r="8497" spans="22:24" x14ac:dyDescent="0.3">
      <c r="V8497" s="3"/>
      <c r="W8497" s="3"/>
      <c r="X8497" s="4"/>
    </row>
    <row r="8498" spans="22:24" x14ac:dyDescent="0.3">
      <c r="V8498" s="3"/>
      <c r="W8498" s="3"/>
      <c r="X8498" s="4"/>
    </row>
    <row r="8499" spans="22:24" x14ac:dyDescent="0.3">
      <c r="V8499" s="3"/>
      <c r="W8499" s="3"/>
      <c r="X8499" s="4"/>
    </row>
    <row r="8500" spans="22:24" x14ac:dyDescent="0.3">
      <c r="V8500" s="3"/>
      <c r="W8500" s="3"/>
      <c r="X8500" s="4"/>
    </row>
    <row r="8501" spans="22:24" x14ac:dyDescent="0.3">
      <c r="V8501" s="3"/>
      <c r="W8501" s="3"/>
      <c r="X8501" s="4"/>
    </row>
    <row r="8502" spans="22:24" x14ac:dyDescent="0.3">
      <c r="V8502" s="3"/>
      <c r="W8502" s="3"/>
      <c r="X8502" s="4"/>
    </row>
    <row r="8503" spans="22:24" x14ac:dyDescent="0.3">
      <c r="V8503" s="3"/>
      <c r="W8503" s="3"/>
      <c r="X8503" s="4"/>
    </row>
    <row r="8504" spans="22:24" x14ac:dyDescent="0.3">
      <c r="V8504" s="3"/>
      <c r="W8504" s="3"/>
      <c r="X8504" s="4"/>
    </row>
    <row r="8505" spans="22:24" x14ac:dyDescent="0.3">
      <c r="V8505" s="3"/>
      <c r="W8505" s="3"/>
      <c r="X8505" s="4"/>
    </row>
    <row r="8506" spans="22:24" x14ac:dyDescent="0.3">
      <c r="V8506" s="3"/>
      <c r="W8506" s="3"/>
      <c r="X8506" s="4"/>
    </row>
    <row r="8507" spans="22:24" x14ac:dyDescent="0.3">
      <c r="V8507" s="3"/>
      <c r="W8507" s="3"/>
      <c r="X8507" s="4"/>
    </row>
    <row r="8508" spans="22:24" x14ac:dyDescent="0.3">
      <c r="V8508" s="3"/>
      <c r="W8508" s="3"/>
      <c r="X8508" s="4"/>
    </row>
    <row r="8509" spans="22:24" x14ac:dyDescent="0.3">
      <c r="V8509" s="3"/>
      <c r="W8509" s="3"/>
      <c r="X8509" s="4"/>
    </row>
    <row r="8510" spans="22:24" x14ac:dyDescent="0.3">
      <c r="V8510" s="3"/>
      <c r="W8510" s="3"/>
      <c r="X8510" s="4"/>
    </row>
    <row r="8511" spans="22:24" x14ac:dyDescent="0.3">
      <c r="V8511" s="3"/>
      <c r="W8511" s="3"/>
      <c r="X8511" s="4"/>
    </row>
    <row r="8512" spans="22:24" x14ac:dyDescent="0.3">
      <c r="V8512" s="3"/>
      <c r="W8512" s="3"/>
      <c r="X8512" s="4"/>
    </row>
    <row r="8513" spans="22:24" x14ac:dyDescent="0.3">
      <c r="V8513" s="3"/>
      <c r="W8513" s="3"/>
      <c r="X8513" s="4"/>
    </row>
    <row r="8514" spans="22:24" x14ac:dyDescent="0.3">
      <c r="V8514" s="3"/>
      <c r="W8514" s="3"/>
      <c r="X8514" s="4"/>
    </row>
    <row r="8515" spans="22:24" x14ac:dyDescent="0.3">
      <c r="V8515" s="3"/>
      <c r="W8515" s="3"/>
      <c r="X8515" s="4"/>
    </row>
    <row r="8516" spans="22:24" x14ac:dyDescent="0.3">
      <c r="V8516" s="3"/>
      <c r="W8516" s="3"/>
      <c r="X8516" s="4"/>
    </row>
    <row r="8517" spans="22:24" x14ac:dyDescent="0.3">
      <c r="V8517" s="3"/>
      <c r="W8517" s="3"/>
      <c r="X8517" s="4"/>
    </row>
    <row r="8518" spans="22:24" x14ac:dyDescent="0.3">
      <c r="V8518" s="3"/>
      <c r="W8518" s="3"/>
      <c r="X8518" s="4"/>
    </row>
    <row r="8519" spans="22:24" x14ac:dyDescent="0.3">
      <c r="V8519" s="3"/>
      <c r="W8519" s="3"/>
      <c r="X8519" s="4"/>
    </row>
    <row r="8520" spans="22:24" x14ac:dyDescent="0.3">
      <c r="V8520" s="3"/>
      <c r="W8520" s="3"/>
      <c r="X8520" s="4"/>
    </row>
    <row r="8521" spans="22:24" x14ac:dyDescent="0.3">
      <c r="V8521" s="3"/>
      <c r="W8521" s="3"/>
      <c r="X8521" s="4"/>
    </row>
    <row r="8522" spans="22:24" x14ac:dyDescent="0.3">
      <c r="V8522" s="3"/>
      <c r="W8522" s="3"/>
      <c r="X8522" s="4"/>
    </row>
    <row r="8523" spans="22:24" x14ac:dyDescent="0.3">
      <c r="V8523" s="3"/>
      <c r="W8523" s="3"/>
      <c r="X8523" s="4"/>
    </row>
    <row r="8524" spans="22:24" x14ac:dyDescent="0.3">
      <c r="V8524" s="3"/>
      <c r="W8524" s="3"/>
      <c r="X8524" s="4"/>
    </row>
    <row r="8525" spans="22:24" x14ac:dyDescent="0.3">
      <c r="V8525" s="3"/>
      <c r="W8525" s="3"/>
      <c r="X8525" s="4"/>
    </row>
    <row r="8526" spans="22:24" x14ac:dyDescent="0.3">
      <c r="V8526" s="3"/>
      <c r="W8526" s="3"/>
      <c r="X8526" s="4"/>
    </row>
    <row r="8527" spans="22:24" x14ac:dyDescent="0.3">
      <c r="V8527" s="3"/>
      <c r="W8527" s="3"/>
      <c r="X8527" s="4"/>
    </row>
    <row r="8528" spans="22:24" x14ac:dyDescent="0.3">
      <c r="V8528" s="3"/>
      <c r="W8528" s="3"/>
      <c r="X8528" s="4"/>
    </row>
    <row r="8529" spans="22:24" x14ac:dyDescent="0.3">
      <c r="V8529" s="3"/>
      <c r="W8529" s="3"/>
      <c r="X8529" s="4"/>
    </row>
    <row r="8530" spans="22:24" x14ac:dyDescent="0.3">
      <c r="V8530" s="3"/>
      <c r="W8530" s="3"/>
      <c r="X8530" s="4"/>
    </row>
    <row r="8531" spans="22:24" x14ac:dyDescent="0.3">
      <c r="V8531" s="3"/>
      <c r="W8531" s="3"/>
      <c r="X8531" s="4"/>
    </row>
    <row r="8532" spans="22:24" x14ac:dyDescent="0.3">
      <c r="V8532" s="3"/>
      <c r="W8532" s="3"/>
      <c r="X8532" s="4"/>
    </row>
    <row r="8533" spans="22:24" x14ac:dyDescent="0.3">
      <c r="V8533" s="3"/>
      <c r="W8533" s="3"/>
      <c r="X8533" s="4"/>
    </row>
    <row r="8534" spans="22:24" x14ac:dyDescent="0.3">
      <c r="V8534" s="3"/>
      <c r="W8534" s="3"/>
      <c r="X8534" s="4"/>
    </row>
    <row r="8535" spans="22:24" x14ac:dyDescent="0.3">
      <c r="V8535" s="3"/>
      <c r="W8535" s="3"/>
      <c r="X8535" s="4"/>
    </row>
    <row r="8536" spans="22:24" x14ac:dyDescent="0.3">
      <c r="V8536" s="3"/>
      <c r="W8536" s="3"/>
      <c r="X8536" s="4"/>
    </row>
    <row r="8537" spans="22:24" x14ac:dyDescent="0.3">
      <c r="V8537" s="3"/>
      <c r="W8537" s="3"/>
      <c r="X8537" s="4"/>
    </row>
    <row r="8538" spans="22:24" x14ac:dyDescent="0.3">
      <c r="V8538" s="3"/>
      <c r="W8538" s="3"/>
      <c r="X8538" s="4"/>
    </row>
    <row r="8539" spans="22:24" x14ac:dyDescent="0.3">
      <c r="V8539" s="3"/>
      <c r="W8539" s="3"/>
      <c r="X8539" s="4"/>
    </row>
    <row r="8540" spans="22:24" x14ac:dyDescent="0.3">
      <c r="V8540" s="3"/>
      <c r="W8540" s="3"/>
      <c r="X8540" s="4"/>
    </row>
    <row r="8541" spans="22:24" x14ac:dyDescent="0.3">
      <c r="V8541" s="3"/>
      <c r="W8541" s="3"/>
      <c r="X8541" s="4"/>
    </row>
    <row r="8542" spans="22:24" x14ac:dyDescent="0.3">
      <c r="V8542" s="3"/>
      <c r="W8542" s="3"/>
      <c r="X8542" s="4"/>
    </row>
    <row r="8543" spans="22:24" x14ac:dyDescent="0.3">
      <c r="V8543" s="3"/>
      <c r="W8543" s="3"/>
      <c r="X8543" s="4"/>
    </row>
    <row r="8544" spans="22:24" x14ac:dyDescent="0.3">
      <c r="V8544" s="3"/>
      <c r="W8544" s="3"/>
      <c r="X8544" s="4"/>
    </row>
    <row r="8545" spans="22:24" x14ac:dyDescent="0.3">
      <c r="V8545" s="3"/>
      <c r="W8545" s="3"/>
      <c r="X8545" s="4"/>
    </row>
    <row r="8546" spans="22:24" x14ac:dyDescent="0.3">
      <c r="V8546" s="3"/>
      <c r="W8546" s="3"/>
      <c r="X8546" s="4"/>
    </row>
    <row r="8547" spans="22:24" x14ac:dyDescent="0.3">
      <c r="V8547" s="3"/>
      <c r="W8547" s="3"/>
      <c r="X8547" s="4"/>
    </row>
    <row r="8548" spans="22:24" x14ac:dyDescent="0.3">
      <c r="V8548" s="3"/>
      <c r="W8548" s="3"/>
      <c r="X8548" s="4"/>
    </row>
    <row r="8549" spans="22:24" x14ac:dyDescent="0.3">
      <c r="V8549" s="3"/>
      <c r="W8549" s="3"/>
      <c r="X8549" s="4"/>
    </row>
    <row r="8550" spans="22:24" x14ac:dyDescent="0.3">
      <c r="V8550" s="3"/>
      <c r="W8550" s="3"/>
      <c r="X8550" s="4"/>
    </row>
    <row r="8551" spans="22:24" x14ac:dyDescent="0.3">
      <c r="V8551" s="3"/>
      <c r="W8551" s="3"/>
      <c r="X8551" s="4"/>
    </row>
    <row r="8552" spans="22:24" x14ac:dyDescent="0.3">
      <c r="V8552" s="3"/>
      <c r="W8552" s="3"/>
      <c r="X8552" s="4"/>
    </row>
    <row r="8553" spans="22:24" x14ac:dyDescent="0.3">
      <c r="V8553" s="3"/>
      <c r="W8553" s="3"/>
      <c r="X8553" s="4"/>
    </row>
    <row r="8554" spans="22:24" x14ac:dyDescent="0.3">
      <c r="V8554" s="3"/>
      <c r="W8554" s="3"/>
      <c r="X8554" s="4"/>
    </row>
    <row r="8555" spans="22:24" x14ac:dyDescent="0.3">
      <c r="V8555" s="3"/>
      <c r="W8555" s="3"/>
      <c r="X8555" s="4"/>
    </row>
    <row r="8556" spans="22:24" x14ac:dyDescent="0.3">
      <c r="V8556" s="3"/>
      <c r="W8556" s="3"/>
      <c r="X8556" s="4"/>
    </row>
    <row r="8557" spans="22:24" x14ac:dyDescent="0.3">
      <c r="V8557" s="3"/>
      <c r="W8557" s="3"/>
      <c r="X8557" s="4"/>
    </row>
    <row r="8558" spans="22:24" x14ac:dyDescent="0.3">
      <c r="V8558" s="3"/>
      <c r="W8558" s="3"/>
      <c r="X8558" s="4"/>
    </row>
    <row r="8559" spans="22:24" x14ac:dyDescent="0.3">
      <c r="V8559" s="3"/>
      <c r="W8559" s="3"/>
      <c r="X8559" s="4"/>
    </row>
    <row r="8560" spans="22:24" x14ac:dyDescent="0.3">
      <c r="V8560" s="3"/>
      <c r="W8560" s="3"/>
      <c r="X8560" s="4"/>
    </row>
    <row r="8561" spans="22:24" x14ac:dyDescent="0.3">
      <c r="V8561" s="3"/>
      <c r="W8561" s="3"/>
      <c r="X8561" s="4"/>
    </row>
    <row r="8562" spans="22:24" x14ac:dyDescent="0.3">
      <c r="V8562" s="3"/>
      <c r="W8562" s="3"/>
      <c r="X8562" s="4"/>
    </row>
    <row r="8563" spans="22:24" x14ac:dyDescent="0.3">
      <c r="V8563" s="3"/>
      <c r="W8563" s="3"/>
      <c r="X8563" s="4"/>
    </row>
    <row r="8564" spans="22:24" x14ac:dyDescent="0.3">
      <c r="V8564" s="3"/>
      <c r="W8564" s="3"/>
      <c r="X8564" s="4"/>
    </row>
    <row r="8565" spans="22:24" x14ac:dyDescent="0.3">
      <c r="V8565" s="3"/>
      <c r="W8565" s="3"/>
      <c r="X8565" s="4"/>
    </row>
    <row r="8566" spans="22:24" x14ac:dyDescent="0.3">
      <c r="V8566" s="3"/>
      <c r="W8566" s="3"/>
      <c r="X8566" s="4"/>
    </row>
    <row r="8567" spans="22:24" x14ac:dyDescent="0.3">
      <c r="V8567" s="3"/>
      <c r="W8567" s="3"/>
      <c r="X8567" s="4"/>
    </row>
    <row r="8568" spans="22:24" x14ac:dyDescent="0.3">
      <c r="V8568" s="3"/>
      <c r="W8568" s="3"/>
      <c r="X8568" s="4"/>
    </row>
    <row r="8569" spans="22:24" x14ac:dyDescent="0.3">
      <c r="V8569" s="3"/>
      <c r="W8569" s="3"/>
      <c r="X8569" s="4"/>
    </row>
    <row r="8570" spans="22:24" x14ac:dyDescent="0.3">
      <c r="V8570" s="3"/>
      <c r="W8570" s="3"/>
      <c r="X8570" s="4"/>
    </row>
    <row r="8571" spans="22:24" x14ac:dyDescent="0.3">
      <c r="V8571" s="3"/>
      <c r="W8571" s="3"/>
      <c r="X8571" s="4"/>
    </row>
    <row r="8572" spans="22:24" x14ac:dyDescent="0.3">
      <c r="V8572" s="3"/>
      <c r="W8572" s="3"/>
      <c r="X8572" s="4"/>
    </row>
    <row r="8573" spans="22:24" x14ac:dyDescent="0.3">
      <c r="V8573" s="3"/>
      <c r="W8573" s="3"/>
      <c r="X8573" s="4"/>
    </row>
    <row r="8574" spans="22:24" x14ac:dyDescent="0.3">
      <c r="V8574" s="3"/>
      <c r="W8574" s="3"/>
      <c r="X8574" s="4"/>
    </row>
    <row r="8575" spans="22:24" x14ac:dyDescent="0.3">
      <c r="V8575" s="3"/>
      <c r="W8575" s="3"/>
      <c r="X8575" s="4"/>
    </row>
    <row r="8576" spans="22:24" x14ac:dyDescent="0.3">
      <c r="V8576" s="3"/>
      <c r="W8576" s="3"/>
      <c r="X8576" s="4"/>
    </row>
    <row r="8577" spans="22:24" x14ac:dyDescent="0.3">
      <c r="V8577" s="3"/>
      <c r="W8577" s="3"/>
      <c r="X8577" s="4"/>
    </row>
    <row r="8578" spans="22:24" x14ac:dyDescent="0.3">
      <c r="V8578" s="3"/>
      <c r="W8578" s="3"/>
      <c r="X8578" s="4"/>
    </row>
    <row r="8579" spans="22:24" x14ac:dyDescent="0.3">
      <c r="V8579" s="3"/>
      <c r="W8579" s="3"/>
      <c r="X8579" s="4"/>
    </row>
    <row r="8580" spans="22:24" x14ac:dyDescent="0.3">
      <c r="V8580" s="3"/>
      <c r="W8580" s="3"/>
      <c r="X8580" s="4"/>
    </row>
    <row r="8581" spans="22:24" x14ac:dyDescent="0.3">
      <c r="V8581" s="3"/>
      <c r="W8581" s="3"/>
      <c r="X8581" s="4"/>
    </row>
    <row r="8582" spans="22:24" x14ac:dyDescent="0.3">
      <c r="V8582" s="3"/>
      <c r="W8582" s="3"/>
      <c r="X8582" s="4"/>
    </row>
    <row r="8583" spans="22:24" x14ac:dyDescent="0.3">
      <c r="V8583" s="3"/>
      <c r="W8583" s="3"/>
      <c r="X8583" s="4"/>
    </row>
    <row r="8584" spans="22:24" x14ac:dyDescent="0.3">
      <c r="V8584" s="3"/>
      <c r="W8584" s="3"/>
      <c r="X8584" s="4"/>
    </row>
    <row r="8585" spans="22:24" x14ac:dyDescent="0.3">
      <c r="V8585" s="3"/>
      <c r="W8585" s="3"/>
      <c r="X8585" s="4"/>
    </row>
    <row r="8586" spans="22:24" x14ac:dyDescent="0.3">
      <c r="V8586" s="3"/>
      <c r="W8586" s="3"/>
      <c r="X8586" s="4"/>
    </row>
    <row r="8587" spans="22:24" x14ac:dyDescent="0.3">
      <c r="V8587" s="3"/>
      <c r="W8587" s="3"/>
      <c r="X8587" s="4"/>
    </row>
    <row r="8588" spans="22:24" x14ac:dyDescent="0.3">
      <c r="V8588" s="3"/>
      <c r="W8588" s="3"/>
      <c r="X8588" s="4"/>
    </row>
    <row r="8589" spans="22:24" x14ac:dyDescent="0.3">
      <c r="V8589" s="3"/>
      <c r="W8589" s="3"/>
      <c r="X8589" s="4"/>
    </row>
    <row r="8590" spans="22:24" x14ac:dyDescent="0.3">
      <c r="V8590" s="3"/>
      <c r="W8590" s="3"/>
      <c r="X8590" s="4"/>
    </row>
    <row r="8591" spans="22:24" x14ac:dyDescent="0.3">
      <c r="V8591" s="3"/>
      <c r="W8591" s="3"/>
      <c r="X8591" s="4"/>
    </row>
    <row r="8592" spans="22:24" x14ac:dyDescent="0.3">
      <c r="V8592" s="3"/>
      <c r="W8592" s="3"/>
      <c r="X8592" s="4"/>
    </row>
    <row r="8593" spans="22:24" x14ac:dyDescent="0.3">
      <c r="V8593" s="3"/>
      <c r="W8593" s="3"/>
      <c r="X8593" s="4"/>
    </row>
    <row r="8594" spans="22:24" x14ac:dyDescent="0.3">
      <c r="V8594" s="3"/>
      <c r="W8594" s="3"/>
      <c r="X8594" s="4"/>
    </row>
    <row r="8595" spans="22:24" x14ac:dyDescent="0.3">
      <c r="V8595" s="3"/>
      <c r="W8595" s="3"/>
      <c r="X8595" s="4"/>
    </row>
    <row r="8596" spans="22:24" x14ac:dyDescent="0.3">
      <c r="V8596" s="3"/>
      <c r="W8596" s="3"/>
      <c r="X8596" s="4"/>
    </row>
    <row r="8597" spans="22:24" x14ac:dyDescent="0.3">
      <c r="V8597" s="3"/>
      <c r="W8597" s="3"/>
      <c r="X8597" s="4"/>
    </row>
    <row r="8598" spans="22:24" x14ac:dyDescent="0.3">
      <c r="V8598" s="3"/>
      <c r="W8598" s="3"/>
      <c r="X8598" s="4"/>
    </row>
    <row r="8599" spans="22:24" x14ac:dyDescent="0.3">
      <c r="V8599" s="3"/>
      <c r="W8599" s="3"/>
      <c r="X8599" s="4"/>
    </row>
    <row r="8600" spans="22:24" x14ac:dyDescent="0.3">
      <c r="V8600" s="3"/>
      <c r="W8600" s="3"/>
      <c r="X8600" s="4"/>
    </row>
    <row r="8601" spans="22:24" x14ac:dyDescent="0.3">
      <c r="V8601" s="3"/>
      <c r="W8601" s="3"/>
      <c r="X8601" s="4"/>
    </row>
    <row r="8602" spans="22:24" x14ac:dyDescent="0.3">
      <c r="V8602" s="3"/>
      <c r="W8602" s="3"/>
      <c r="X8602" s="4"/>
    </row>
    <row r="8603" spans="22:24" x14ac:dyDescent="0.3">
      <c r="V8603" s="3"/>
      <c r="W8603" s="3"/>
      <c r="X8603" s="4"/>
    </row>
    <row r="8604" spans="22:24" x14ac:dyDescent="0.3">
      <c r="V8604" s="3"/>
      <c r="W8604" s="3"/>
      <c r="X8604" s="4"/>
    </row>
    <row r="8605" spans="22:24" x14ac:dyDescent="0.3">
      <c r="V8605" s="3"/>
      <c r="W8605" s="3"/>
      <c r="X8605" s="4"/>
    </row>
    <row r="8606" spans="22:24" x14ac:dyDescent="0.3">
      <c r="V8606" s="3"/>
      <c r="W8606" s="3"/>
      <c r="X8606" s="4"/>
    </row>
    <row r="8607" spans="22:24" x14ac:dyDescent="0.3">
      <c r="V8607" s="3"/>
      <c r="W8607" s="3"/>
      <c r="X8607" s="4"/>
    </row>
    <row r="8608" spans="22:24" x14ac:dyDescent="0.3">
      <c r="V8608" s="3"/>
      <c r="W8608" s="3"/>
      <c r="X8608" s="4"/>
    </row>
    <row r="8609" spans="22:24" x14ac:dyDescent="0.3">
      <c r="V8609" s="3"/>
      <c r="W8609" s="3"/>
      <c r="X8609" s="4"/>
    </row>
    <row r="8610" spans="22:24" x14ac:dyDescent="0.3">
      <c r="V8610" s="3"/>
      <c r="W8610" s="3"/>
      <c r="X8610" s="4"/>
    </row>
    <row r="8611" spans="22:24" x14ac:dyDescent="0.3">
      <c r="V8611" s="3"/>
      <c r="W8611" s="3"/>
      <c r="X8611" s="4"/>
    </row>
    <row r="8612" spans="22:24" x14ac:dyDescent="0.3">
      <c r="V8612" s="3"/>
      <c r="W8612" s="3"/>
      <c r="X8612" s="4"/>
    </row>
    <row r="8613" spans="22:24" x14ac:dyDescent="0.3">
      <c r="V8613" s="3"/>
      <c r="W8613" s="3"/>
      <c r="X8613" s="4"/>
    </row>
    <row r="8614" spans="22:24" x14ac:dyDescent="0.3">
      <c r="V8614" s="3"/>
      <c r="W8614" s="3"/>
      <c r="X8614" s="4"/>
    </row>
    <row r="8615" spans="22:24" x14ac:dyDescent="0.3">
      <c r="V8615" s="3"/>
      <c r="W8615" s="3"/>
      <c r="X8615" s="4"/>
    </row>
    <row r="8616" spans="22:24" x14ac:dyDescent="0.3">
      <c r="V8616" s="3"/>
      <c r="W8616" s="3"/>
      <c r="X8616" s="4"/>
    </row>
    <row r="8617" spans="22:24" x14ac:dyDescent="0.3">
      <c r="V8617" s="3"/>
      <c r="W8617" s="3"/>
      <c r="X8617" s="4"/>
    </row>
    <row r="8618" spans="22:24" x14ac:dyDescent="0.3">
      <c r="V8618" s="3"/>
      <c r="W8618" s="3"/>
      <c r="X8618" s="4"/>
    </row>
    <row r="8619" spans="22:24" x14ac:dyDescent="0.3">
      <c r="V8619" s="3"/>
      <c r="W8619" s="3"/>
      <c r="X8619" s="4"/>
    </row>
    <row r="8620" spans="22:24" x14ac:dyDescent="0.3">
      <c r="V8620" s="3"/>
      <c r="W8620" s="3"/>
      <c r="X8620" s="4"/>
    </row>
    <row r="8621" spans="22:24" x14ac:dyDescent="0.3">
      <c r="V8621" s="3"/>
      <c r="W8621" s="3"/>
      <c r="X8621" s="4"/>
    </row>
    <row r="8622" spans="22:24" x14ac:dyDescent="0.3">
      <c r="V8622" s="3"/>
      <c r="W8622" s="3"/>
      <c r="X8622" s="4"/>
    </row>
    <row r="8623" spans="22:24" x14ac:dyDescent="0.3">
      <c r="V8623" s="3"/>
      <c r="W8623" s="3"/>
      <c r="X8623" s="4"/>
    </row>
    <row r="8624" spans="22:24" x14ac:dyDescent="0.3">
      <c r="V8624" s="3"/>
      <c r="W8624" s="3"/>
      <c r="X8624" s="4"/>
    </row>
    <row r="8625" spans="22:24" x14ac:dyDescent="0.3">
      <c r="V8625" s="3"/>
      <c r="W8625" s="3"/>
      <c r="X8625" s="4"/>
    </row>
    <row r="8626" spans="22:24" x14ac:dyDescent="0.3">
      <c r="V8626" s="3"/>
      <c r="W8626" s="3"/>
      <c r="X8626" s="4"/>
    </row>
    <row r="8627" spans="22:24" x14ac:dyDescent="0.3">
      <c r="V8627" s="3"/>
      <c r="W8627" s="3"/>
      <c r="X8627" s="4"/>
    </row>
    <row r="8628" spans="22:24" x14ac:dyDescent="0.3">
      <c r="V8628" s="3"/>
      <c r="W8628" s="3"/>
      <c r="X8628" s="4"/>
    </row>
    <row r="8629" spans="22:24" x14ac:dyDescent="0.3">
      <c r="V8629" s="3"/>
      <c r="W8629" s="3"/>
      <c r="X8629" s="4"/>
    </row>
    <row r="8630" spans="22:24" x14ac:dyDescent="0.3">
      <c r="V8630" s="3"/>
      <c r="W8630" s="3"/>
      <c r="X8630" s="4"/>
    </row>
    <row r="8631" spans="22:24" x14ac:dyDescent="0.3">
      <c r="V8631" s="3"/>
      <c r="W8631" s="3"/>
      <c r="X8631" s="4"/>
    </row>
    <row r="8632" spans="22:24" x14ac:dyDescent="0.3">
      <c r="V8632" s="3"/>
      <c r="W8632" s="3"/>
      <c r="X8632" s="4"/>
    </row>
    <row r="8633" spans="22:24" x14ac:dyDescent="0.3">
      <c r="V8633" s="3"/>
      <c r="W8633" s="3"/>
      <c r="X8633" s="4"/>
    </row>
    <row r="8634" spans="22:24" x14ac:dyDescent="0.3">
      <c r="V8634" s="3"/>
      <c r="W8634" s="3"/>
      <c r="X8634" s="4"/>
    </row>
    <row r="8635" spans="22:24" x14ac:dyDescent="0.3">
      <c r="V8635" s="3"/>
      <c r="W8635" s="3"/>
      <c r="X8635" s="4"/>
    </row>
    <row r="8636" spans="22:24" x14ac:dyDescent="0.3">
      <c r="V8636" s="3"/>
      <c r="W8636" s="3"/>
      <c r="X8636" s="4"/>
    </row>
    <row r="8637" spans="22:24" x14ac:dyDescent="0.3">
      <c r="V8637" s="3"/>
      <c r="W8637" s="3"/>
      <c r="X8637" s="4"/>
    </row>
    <row r="8638" spans="22:24" x14ac:dyDescent="0.3">
      <c r="V8638" s="3"/>
      <c r="W8638" s="3"/>
      <c r="X8638" s="4"/>
    </row>
    <row r="8639" spans="22:24" x14ac:dyDescent="0.3">
      <c r="V8639" s="3"/>
      <c r="W8639" s="3"/>
      <c r="X8639" s="4"/>
    </row>
    <row r="8640" spans="22:24" x14ac:dyDescent="0.3">
      <c r="V8640" s="3"/>
      <c r="W8640" s="3"/>
      <c r="X8640" s="4"/>
    </row>
    <row r="8641" spans="22:24" x14ac:dyDescent="0.3">
      <c r="V8641" s="3"/>
      <c r="W8641" s="3"/>
      <c r="X8641" s="4"/>
    </row>
    <row r="8642" spans="22:24" x14ac:dyDescent="0.3">
      <c r="V8642" s="3"/>
      <c r="W8642" s="3"/>
      <c r="X8642" s="4"/>
    </row>
    <row r="8643" spans="22:24" x14ac:dyDescent="0.3">
      <c r="V8643" s="3"/>
      <c r="W8643" s="3"/>
      <c r="X8643" s="4"/>
    </row>
    <row r="8644" spans="22:24" x14ac:dyDescent="0.3">
      <c r="V8644" s="3"/>
      <c r="W8644" s="3"/>
      <c r="X8644" s="4"/>
    </row>
    <row r="8645" spans="22:24" x14ac:dyDescent="0.3">
      <c r="V8645" s="3"/>
      <c r="W8645" s="3"/>
      <c r="X8645" s="4"/>
    </row>
    <row r="8646" spans="22:24" x14ac:dyDescent="0.3">
      <c r="V8646" s="3"/>
      <c r="W8646" s="3"/>
      <c r="X8646" s="4"/>
    </row>
    <row r="8647" spans="22:24" x14ac:dyDescent="0.3">
      <c r="V8647" s="3"/>
      <c r="W8647" s="3"/>
      <c r="X8647" s="4"/>
    </row>
    <row r="8648" spans="22:24" x14ac:dyDescent="0.3">
      <c r="V8648" s="3"/>
      <c r="W8648" s="3"/>
      <c r="X8648" s="4"/>
    </row>
    <row r="8649" spans="22:24" x14ac:dyDescent="0.3">
      <c r="V8649" s="3"/>
      <c r="W8649" s="3"/>
      <c r="X8649" s="4"/>
    </row>
    <row r="8650" spans="22:24" x14ac:dyDescent="0.3">
      <c r="V8650" s="3"/>
      <c r="W8650" s="3"/>
      <c r="X8650" s="4"/>
    </row>
    <row r="8651" spans="22:24" x14ac:dyDescent="0.3">
      <c r="V8651" s="3"/>
      <c r="W8651" s="3"/>
      <c r="X8651" s="4"/>
    </row>
    <row r="8652" spans="22:24" x14ac:dyDescent="0.3">
      <c r="V8652" s="3"/>
      <c r="W8652" s="3"/>
      <c r="X8652" s="4"/>
    </row>
    <row r="8653" spans="22:24" x14ac:dyDescent="0.3">
      <c r="V8653" s="3"/>
      <c r="W8653" s="3"/>
      <c r="X8653" s="4"/>
    </row>
    <row r="8654" spans="22:24" x14ac:dyDescent="0.3">
      <c r="V8654" s="3"/>
      <c r="W8654" s="3"/>
      <c r="X8654" s="4"/>
    </row>
    <row r="8655" spans="22:24" x14ac:dyDescent="0.3">
      <c r="V8655" s="3"/>
      <c r="W8655" s="3"/>
      <c r="X8655" s="4"/>
    </row>
    <row r="8656" spans="22:24" x14ac:dyDescent="0.3">
      <c r="V8656" s="3"/>
      <c r="W8656" s="3"/>
      <c r="X8656" s="4"/>
    </row>
    <row r="8657" spans="22:24" x14ac:dyDescent="0.3">
      <c r="V8657" s="3"/>
      <c r="W8657" s="3"/>
      <c r="X8657" s="4"/>
    </row>
    <row r="8658" spans="22:24" x14ac:dyDescent="0.3">
      <c r="V8658" s="3"/>
      <c r="W8658" s="3"/>
      <c r="X8658" s="4"/>
    </row>
    <row r="8659" spans="22:24" x14ac:dyDescent="0.3">
      <c r="V8659" s="3"/>
      <c r="W8659" s="3"/>
      <c r="X8659" s="4"/>
    </row>
    <row r="8660" spans="22:24" x14ac:dyDescent="0.3">
      <c r="V8660" s="3"/>
      <c r="W8660" s="3"/>
      <c r="X8660" s="4"/>
    </row>
    <row r="8661" spans="22:24" x14ac:dyDescent="0.3">
      <c r="V8661" s="3"/>
      <c r="W8661" s="3"/>
      <c r="X8661" s="4"/>
    </row>
    <row r="8662" spans="22:24" x14ac:dyDescent="0.3">
      <c r="V8662" s="3"/>
      <c r="W8662" s="3"/>
      <c r="X8662" s="4"/>
    </row>
    <row r="8663" spans="22:24" x14ac:dyDescent="0.3">
      <c r="V8663" s="3"/>
      <c r="W8663" s="3"/>
      <c r="X8663" s="4"/>
    </row>
    <row r="8664" spans="22:24" x14ac:dyDescent="0.3">
      <c r="V8664" s="3"/>
      <c r="W8664" s="3"/>
      <c r="X8664" s="4"/>
    </row>
    <row r="8665" spans="22:24" x14ac:dyDescent="0.3">
      <c r="V8665" s="3"/>
      <c r="W8665" s="3"/>
      <c r="X8665" s="4"/>
    </row>
    <row r="8666" spans="22:24" x14ac:dyDescent="0.3">
      <c r="V8666" s="3"/>
      <c r="W8666" s="3"/>
      <c r="X8666" s="4"/>
    </row>
    <row r="8667" spans="22:24" x14ac:dyDescent="0.3">
      <c r="V8667" s="3"/>
      <c r="W8667" s="3"/>
      <c r="X8667" s="4"/>
    </row>
    <row r="8668" spans="22:24" x14ac:dyDescent="0.3">
      <c r="V8668" s="3"/>
      <c r="W8668" s="3"/>
      <c r="X8668" s="4"/>
    </row>
    <row r="8669" spans="22:24" x14ac:dyDescent="0.3">
      <c r="V8669" s="3"/>
      <c r="W8669" s="3"/>
      <c r="X8669" s="4"/>
    </row>
    <row r="8670" spans="22:24" x14ac:dyDescent="0.3">
      <c r="V8670" s="3"/>
      <c r="W8670" s="3"/>
      <c r="X8670" s="4"/>
    </row>
    <row r="8671" spans="22:24" x14ac:dyDescent="0.3">
      <c r="V8671" s="3"/>
      <c r="W8671" s="3"/>
      <c r="X8671" s="4"/>
    </row>
    <row r="8672" spans="22:24" x14ac:dyDescent="0.3">
      <c r="V8672" s="3"/>
      <c r="W8672" s="3"/>
      <c r="X8672" s="4"/>
    </row>
    <row r="8673" spans="22:24" x14ac:dyDescent="0.3">
      <c r="V8673" s="3"/>
      <c r="W8673" s="3"/>
      <c r="X8673" s="4"/>
    </row>
    <row r="8674" spans="22:24" x14ac:dyDescent="0.3">
      <c r="V8674" s="3"/>
      <c r="W8674" s="3"/>
      <c r="X8674" s="4"/>
    </row>
    <row r="8675" spans="22:24" x14ac:dyDescent="0.3">
      <c r="V8675" s="3"/>
      <c r="W8675" s="3"/>
      <c r="X8675" s="4"/>
    </row>
    <row r="8676" spans="22:24" x14ac:dyDescent="0.3">
      <c r="V8676" s="3"/>
      <c r="W8676" s="3"/>
      <c r="X8676" s="4"/>
    </row>
    <row r="8677" spans="22:24" x14ac:dyDescent="0.3">
      <c r="V8677" s="3"/>
      <c r="W8677" s="3"/>
      <c r="X8677" s="4"/>
    </row>
    <row r="8678" spans="22:24" x14ac:dyDescent="0.3">
      <c r="V8678" s="3"/>
      <c r="W8678" s="3"/>
      <c r="X8678" s="4"/>
    </row>
    <row r="8679" spans="22:24" x14ac:dyDescent="0.3">
      <c r="V8679" s="3"/>
      <c r="W8679" s="3"/>
      <c r="X8679" s="4"/>
    </row>
    <row r="8680" spans="22:24" x14ac:dyDescent="0.3">
      <c r="V8680" s="3"/>
      <c r="W8680" s="3"/>
      <c r="X8680" s="4"/>
    </row>
    <row r="8681" spans="22:24" x14ac:dyDescent="0.3">
      <c r="V8681" s="3"/>
      <c r="W8681" s="3"/>
      <c r="X8681" s="4"/>
    </row>
    <row r="8682" spans="22:24" x14ac:dyDescent="0.3">
      <c r="V8682" s="3"/>
      <c r="W8682" s="3"/>
      <c r="X8682" s="4"/>
    </row>
    <row r="8683" spans="22:24" x14ac:dyDescent="0.3">
      <c r="V8683" s="3"/>
      <c r="W8683" s="3"/>
      <c r="X8683" s="4"/>
    </row>
    <row r="8684" spans="22:24" x14ac:dyDescent="0.3">
      <c r="V8684" s="3"/>
      <c r="W8684" s="3"/>
      <c r="X8684" s="4"/>
    </row>
    <row r="8685" spans="22:24" x14ac:dyDescent="0.3">
      <c r="V8685" s="3"/>
      <c r="W8685" s="3"/>
      <c r="X8685" s="4"/>
    </row>
    <row r="8686" spans="22:24" x14ac:dyDescent="0.3">
      <c r="V8686" s="3"/>
      <c r="W8686" s="3"/>
      <c r="X8686" s="4"/>
    </row>
    <row r="8687" spans="22:24" x14ac:dyDescent="0.3">
      <c r="V8687" s="3"/>
      <c r="W8687" s="3"/>
      <c r="X8687" s="4"/>
    </row>
    <row r="8688" spans="22:24" x14ac:dyDescent="0.3">
      <c r="V8688" s="3"/>
      <c r="W8688" s="3"/>
      <c r="X8688" s="4"/>
    </row>
    <row r="8689" spans="22:24" x14ac:dyDescent="0.3">
      <c r="V8689" s="3"/>
      <c r="W8689" s="3"/>
      <c r="X8689" s="4"/>
    </row>
    <row r="8690" spans="22:24" x14ac:dyDescent="0.3">
      <c r="V8690" s="3"/>
      <c r="W8690" s="3"/>
      <c r="X8690" s="4"/>
    </row>
    <row r="8691" spans="22:24" x14ac:dyDescent="0.3">
      <c r="V8691" s="3"/>
      <c r="W8691" s="3"/>
      <c r="X8691" s="4"/>
    </row>
    <row r="8692" spans="22:24" x14ac:dyDescent="0.3">
      <c r="V8692" s="3"/>
      <c r="W8692" s="3"/>
      <c r="X8692" s="4"/>
    </row>
    <row r="8693" spans="22:24" x14ac:dyDescent="0.3">
      <c r="V8693" s="3"/>
      <c r="W8693" s="3"/>
      <c r="X8693" s="4"/>
    </row>
    <row r="8694" spans="22:24" x14ac:dyDescent="0.3">
      <c r="V8694" s="3"/>
      <c r="W8694" s="3"/>
      <c r="X8694" s="4"/>
    </row>
    <row r="8695" spans="22:24" x14ac:dyDescent="0.3">
      <c r="V8695" s="3"/>
      <c r="W8695" s="3"/>
      <c r="X8695" s="4"/>
    </row>
    <row r="8696" spans="22:24" x14ac:dyDescent="0.3">
      <c r="V8696" s="3"/>
      <c r="W8696" s="3"/>
      <c r="X8696" s="4"/>
    </row>
    <row r="8697" spans="22:24" x14ac:dyDescent="0.3">
      <c r="V8697" s="3"/>
      <c r="W8697" s="3"/>
      <c r="X8697" s="4"/>
    </row>
    <row r="8698" spans="22:24" x14ac:dyDescent="0.3">
      <c r="V8698" s="3"/>
      <c r="W8698" s="3"/>
      <c r="X8698" s="4"/>
    </row>
    <row r="8699" spans="22:24" x14ac:dyDescent="0.3">
      <c r="V8699" s="3"/>
      <c r="W8699" s="3"/>
      <c r="X8699" s="4"/>
    </row>
    <row r="8700" spans="22:24" x14ac:dyDescent="0.3">
      <c r="V8700" s="3"/>
      <c r="W8700" s="3"/>
      <c r="X8700" s="4"/>
    </row>
    <row r="8701" spans="22:24" x14ac:dyDescent="0.3">
      <c r="V8701" s="3"/>
      <c r="W8701" s="3"/>
      <c r="X8701" s="4"/>
    </row>
    <row r="8702" spans="22:24" x14ac:dyDescent="0.3">
      <c r="V8702" s="3"/>
      <c r="W8702" s="3"/>
      <c r="X8702" s="4"/>
    </row>
    <row r="8703" spans="22:24" x14ac:dyDescent="0.3">
      <c r="V8703" s="3"/>
      <c r="W8703" s="3"/>
      <c r="X8703" s="4"/>
    </row>
    <row r="8704" spans="22:24" x14ac:dyDescent="0.3">
      <c r="V8704" s="3"/>
      <c r="W8704" s="3"/>
      <c r="X8704" s="4"/>
    </row>
    <row r="8705" spans="22:24" x14ac:dyDescent="0.3">
      <c r="V8705" s="3"/>
      <c r="W8705" s="3"/>
      <c r="X8705" s="4"/>
    </row>
    <row r="8706" spans="22:24" x14ac:dyDescent="0.3">
      <c r="V8706" s="3"/>
      <c r="W8706" s="3"/>
      <c r="X8706" s="4"/>
    </row>
    <row r="8707" spans="22:24" x14ac:dyDescent="0.3">
      <c r="V8707" s="3"/>
      <c r="W8707" s="3"/>
      <c r="X8707" s="4"/>
    </row>
    <row r="8708" spans="22:24" x14ac:dyDescent="0.3">
      <c r="V8708" s="3"/>
      <c r="W8708" s="3"/>
      <c r="X8708" s="4"/>
    </row>
    <row r="8709" spans="22:24" x14ac:dyDescent="0.3">
      <c r="V8709" s="3"/>
      <c r="W8709" s="3"/>
      <c r="X8709" s="4"/>
    </row>
    <row r="8710" spans="22:24" x14ac:dyDescent="0.3">
      <c r="V8710" s="3"/>
      <c r="W8710" s="3"/>
      <c r="X8710" s="4"/>
    </row>
    <row r="8711" spans="22:24" x14ac:dyDescent="0.3">
      <c r="V8711" s="3"/>
      <c r="W8711" s="3"/>
      <c r="X8711" s="4"/>
    </row>
    <row r="8712" spans="22:24" x14ac:dyDescent="0.3">
      <c r="V8712" s="3"/>
      <c r="W8712" s="3"/>
      <c r="X8712" s="4"/>
    </row>
    <row r="8713" spans="22:24" x14ac:dyDescent="0.3">
      <c r="V8713" s="3"/>
      <c r="W8713" s="3"/>
      <c r="X8713" s="4"/>
    </row>
    <row r="8714" spans="22:24" x14ac:dyDescent="0.3">
      <c r="V8714" s="3"/>
      <c r="W8714" s="3"/>
      <c r="X8714" s="4"/>
    </row>
    <row r="8715" spans="22:24" x14ac:dyDescent="0.3">
      <c r="V8715" s="3"/>
      <c r="W8715" s="3"/>
      <c r="X8715" s="4"/>
    </row>
    <row r="8716" spans="22:24" x14ac:dyDescent="0.3">
      <c r="V8716" s="3"/>
      <c r="W8716" s="3"/>
      <c r="X8716" s="4"/>
    </row>
    <row r="8717" spans="22:24" x14ac:dyDescent="0.3">
      <c r="V8717" s="3"/>
      <c r="W8717" s="3"/>
      <c r="X8717" s="4"/>
    </row>
    <row r="8718" spans="22:24" x14ac:dyDescent="0.3">
      <c r="V8718" s="3"/>
      <c r="W8718" s="3"/>
      <c r="X8718" s="4"/>
    </row>
    <row r="8719" spans="22:24" x14ac:dyDescent="0.3">
      <c r="V8719" s="3"/>
      <c r="W8719" s="3"/>
      <c r="X8719" s="4"/>
    </row>
    <row r="8720" spans="22:24" x14ac:dyDescent="0.3">
      <c r="V8720" s="3"/>
      <c r="W8720" s="3"/>
      <c r="X8720" s="4"/>
    </row>
    <row r="8721" spans="22:24" x14ac:dyDescent="0.3">
      <c r="V8721" s="3"/>
      <c r="W8721" s="3"/>
      <c r="X8721" s="4"/>
    </row>
    <row r="8722" spans="22:24" x14ac:dyDescent="0.3">
      <c r="V8722" s="3"/>
      <c r="W8722" s="3"/>
      <c r="X8722" s="4"/>
    </row>
    <row r="8723" spans="22:24" x14ac:dyDescent="0.3">
      <c r="V8723" s="3"/>
      <c r="W8723" s="3"/>
      <c r="X8723" s="4"/>
    </row>
    <row r="8724" spans="22:24" x14ac:dyDescent="0.3">
      <c r="V8724" s="3"/>
      <c r="W8724" s="3"/>
      <c r="X8724" s="4"/>
    </row>
    <row r="8725" spans="22:24" x14ac:dyDescent="0.3">
      <c r="V8725" s="3"/>
      <c r="W8725" s="3"/>
      <c r="X8725" s="4"/>
    </row>
    <row r="8726" spans="22:24" x14ac:dyDescent="0.3">
      <c r="V8726" s="3"/>
      <c r="W8726" s="3"/>
      <c r="X8726" s="4"/>
    </row>
    <row r="8727" spans="22:24" x14ac:dyDescent="0.3">
      <c r="V8727" s="3"/>
      <c r="W8727" s="3"/>
      <c r="X8727" s="4"/>
    </row>
    <row r="8728" spans="22:24" x14ac:dyDescent="0.3">
      <c r="V8728" s="3"/>
      <c r="W8728" s="3"/>
      <c r="X8728" s="4"/>
    </row>
    <row r="8729" spans="22:24" x14ac:dyDescent="0.3">
      <c r="V8729" s="3"/>
      <c r="W8729" s="3"/>
      <c r="X8729" s="4"/>
    </row>
    <row r="8730" spans="22:24" x14ac:dyDescent="0.3">
      <c r="V8730" s="3"/>
      <c r="W8730" s="3"/>
      <c r="X8730" s="4"/>
    </row>
    <row r="8731" spans="22:24" x14ac:dyDescent="0.3">
      <c r="V8731" s="3"/>
      <c r="W8731" s="3"/>
      <c r="X8731" s="4"/>
    </row>
    <row r="8732" spans="22:24" x14ac:dyDescent="0.3">
      <c r="V8732" s="3"/>
      <c r="W8732" s="3"/>
      <c r="X8732" s="4"/>
    </row>
    <row r="8733" spans="22:24" x14ac:dyDescent="0.3">
      <c r="V8733" s="3"/>
      <c r="W8733" s="3"/>
      <c r="X8733" s="4"/>
    </row>
    <row r="8734" spans="22:24" x14ac:dyDescent="0.3">
      <c r="V8734" s="3"/>
      <c r="W8734" s="3"/>
      <c r="X8734" s="4"/>
    </row>
    <row r="8735" spans="22:24" x14ac:dyDescent="0.3">
      <c r="V8735" s="3"/>
      <c r="W8735" s="3"/>
      <c r="X8735" s="4"/>
    </row>
    <row r="8736" spans="22:24" x14ac:dyDescent="0.3">
      <c r="V8736" s="3"/>
      <c r="W8736" s="3"/>
      <c r="X8736" s="4"/>
    </row>
    <row r="8737" spans="22:24" x14ac:dyDescent="0.3">
      <c r="V8737" s="3"/>
      <c r="W8737" s="3"/>
      <c r="X8737" s="4"/>
    </row>
    <row r="8738" spans="22:24" x14ac:dyDescent="0.3">
      <c r="V8738" s="3"/>
      <c r="W8738" s="3"/>
      <c r="X8738" s="4"/>
    </row>
    <row r="8739" spans="22:24" x14ac:dyDescent="0.3">
      <c r="V8739" s="3"/>
      <c r="W8739" s="3"/>
      <c r="X8739" s="4"/>
    </row>
    <row r="8740" spans="22:24" x14ac:dyDescent="0.3">
      <c r="V8740" s="3"/>
      <c r="W8740" s="3"/>
      <c r="X8740" s="4"/>
    </row>
    <row r="8741" spans="22:24" x14ac:dyDescent="0.3">
      <c r="V8741" s="3"/>
      <c r="W8741" s="3"/>
      <c r="X8741" s="4"/>
    </row>
    <row r="8742" spans="22:24" x14ac:dyDescent="0.3">
      <c r="V8742" s="3"/>
      <c r="W8742" s="3"/>
      <c r="X8742" s="4"/>
    </row>
    <row r="8743" spans="22:24" x14ac:dyDescent="0.3">
      <c r="V8743" s="3"/>
      <c r="W8743" s="3"/>
      <c r="X8743" s="4"/>
    </row>
    <row r="8744" spans="22:24" x14ac:dyDescent="0.3">
      <c r="V8744" s="3"/>
      <c r="W8744" s="3"/>
      <c r="X8744" s="4"/>
    </row>
    <row r="8745" spans="22:24" x14ac:dyDescent="0.3">
      <c r="V8745" s="3"/>
      <c r="W8745" s="3"/>
      <c r="X8745" s="4"/>
    </row>
    <row r="8746" spans="22:24" x14ac:dyDescent="0.3">
      <c r="V8746" s="3"/>
      <c r="W8746" s="3"/>
      <c r="X8746" s="4"/>
    </row>
    <row r="8747" spans="22:24" x14ac:dyDescent="0.3">
      <c r="V8747" s="3"/>
      <c r="W8747" s="3"/>
      <c r="X8747" s="4"/>
    </row>
    <row r="8748" spans="22:24" x14ac:dyDescent="0.3">
      <c r="V8748" s="3"/>
      <c r="W8748" s="3"/>
      <c r="X8748" s="4"/>
    </row>
    <row r="8749" spans="22:24" x14ac:dyDescent="0.3">
      <c r="V8749" s="3"/>
      <c r="W8749" s="3"/>
      <c r="X8749" s="4"/>
    </row>
    <row r="8750" spans="22:24" x14ac:dyDescent="0.3">
      <c r="V8750" s="3"/>
      <c r="W8750" s="3"/>
      <c r="X8750" s="4"/>
    </row>
    <row r="8751" spans="22:24" x14ac:dyDescent="0.3">
      <c r="V8751" s="3"/>
      <c r="W8751" s="3"/>
      <c r="X8751" s="4"/>
    </row>
    <row r="8752" spans="22:24" x14ac:dyDescent="0.3">
      <c r="V8752" s="3"/>
      <c r="W8752" s="3"/>
      <c r="X8752" s="4"/>
    </row>
    <row r="8753" spans="22:24" x14ac:dyDescent="0.3">
      <c r="V8753" s="3"/>
      <c r="W8753" s="3"/>
      <c r="X8753" s="4"/>
    </row>
    <row r="8754" spans="22:24" x14ac:dyDescent="0.3">
      <c r="V8754" s="3"/>
      <c r="W8754" s="3"/>
      <c r="X8754" s="4"/>
    </row>
    <row r="8755" spans="22:24" x14ac:dyDescent="0.3">
      <c r="V8755" s="3"/>
      <c r="W8755" s="3"/>
      <c r="X8755" s="4"/>
    </row>
    <row r="8756" spans="22:24" x14ac:dyDescent="0.3">
      <c r="V8756" s="3"/>
      <c r="W8756" s="3"/>
      <c r="X8756" s="4"/>
    </row>
    <row r="8757" spans="22:24" x14ac:dyDescent="0.3">
      <c r="V8757" s="3"/>
      <c r="W8757" s="3"/>
      <c r="X8757" s="4"/>
    </row>
    <row r="8758" spans="22:24" x14ac:dyDescent="0.3">
      <c r="V8758" s="3"/>
      <c r="W8758" s="3"/>
      <c r="X8758" s="4"/>
    </row>
    <row r="8759" spans="22:24" x14ac:dyDescent="0.3">
      <c r="V8759" s="3"/>
      <c r="W8759" s="3"/>
      <c r="X8759" s="4"/>
    </row>
    <row r="8760" spans="22:24" x14ac:dyDescent="0.3">
      <c r="V8760" s="3"/>
      <c r="W8760" s="3"/>
      <c r="X8760" s="4"/>
    </row>
    <row r="8761" spans="22:24" x14ac:dyDescent="0.3">
      <c r="V8761" s="3"/>
      <c r="W8761" s="3"/>
      <c r="X8761" s="4"/>
    </row>
    <row r="8762" spans="22:24" x14ac:dyDescent="0.3">
      <c r="V8762" s="3"/>
      <c r="W8762" s="3"/>
      <c r="X8762" s="4"/>
    </row>
    <row r="8763" spans="22:24" x14ac:dyDescent="0.3">
      <c r="V8763" s="3"/>
      <c r="W8763" s="3"/>
      <c r="X8763" s="4"/>
    </row>
    <row r="8764" spans="22:24" x14ac:dyDescent="0.3">
      <c r="V8764" s="3"/>
      <c r="W8764" s="3"/>
      <c r="X8764" s="4"/>
    </row>
    <row r="8765" spans="22:24" x14ac:dyDescent="0.3">
      <c r="V8765" s="3"/>
      <c r="W8765" s="3"/>
      <c r="X8765" s="4"/>
    </row>
    <row r="8766" spans="22:24" x14ac:dyDescent="0.3">
      <c r="V8766" s="3"/>
      <c r="W8766" s="3"/>
      <c r="X8766" s="4"/>
    </row>
    <row r="8767" spans="22:24" x14ac:dyDescent="0.3">
      <c r="V8767" s="3"/>
      <c r="W8767" s="3"/>
      <c r="X8767" s="4"/>
    </row>
    <row r="8768" spans="22:24" x14ac:dyDescent="0.3">
      <c r="V8768" s="3"/>
      <c r="W8768" s="3"/>
      <c r="X8768" s="4"/>
    </row>
    <row r="8769" spans="22:24" x14ac:dyDescent="0.3">
      <c r="V8769" s="3"/>
      <c r="W8769" s="3"/>
      <c r="X8769" s="4"/>
    </row>
    <row r="8770" spans="22:24" x14ac:dyDescent="0.3">
      <c r="V8770" s="3"/>
      <c r="W8770" s="3"/>
      <c r="X8770" s="4"/>
    </row>
    <row r="8771" spans="22:24" x14ac:dyDescent="0.3">
      <c r="V8771" s="3"/>
      <c r="W8771" s="3"/>
      <c r="X8771" s="4"/>
    </row>
    <row r="8772" spans="22:24" x14ac:dyDescent="0.3">
      <c r="V8772" s="3"/>
      <c r="W8772" s="3"/>
      <c r="X8772" s="4"/>
    </row>
    <row r="8773" spans="22:24" x14ac:dyDescent="0.3">
      <c r="V8773" s="3"/>
      <c r="W8773" s="3"/>
      <c r="X8773" s="4"/>
    </row>
    <row r="8774" spans="22:24" x14ac:dyDescent="0.3">
      <c r="V8774" s="3"/>
      <c r="W8774" s="3"/>
      <c r="X8774" s="4"/>
    </row>
    <row r="8775" spans="22:24" x14ac:dyDescent="0.3">
      <c r="V8775" s="3"/>
      <c r="W8775" s="3"/>
      <c r="X8775" s="4"/>
    </row>
    <row r="8776" spans="22:24" x14ac:dyDescent="0.3">
      <c r="V8776" s="3"/>
      <c r="W8776" s="3"/>
      <c r="X8776" s="4"/>
    </row>
    <row r="8777" spans="22:24" x14ac:dyDescent="0.3">
      <c r="V8777" s="3"/>
      <c r="W8777" s="3"/>
      <c r="X8777" s="4"/>
    </row>
    <row r="8778" spans="22:24" x14ac:dyDescent="0.3">
      <c r="V8778" s="3"/>
      <c r="W8778" s="3"/>
      <c r="X8778" s="4"/>
    </row>
    <row r="8779" spans="22:24" x14ac:dyDescent="0.3">
      <c r="V8779" s="3"/>
      <c r="W8779" s="3"/>
      <c r="X8779" s="4"/>
    </row>
    <row r="8780" spans="22:24" x14ac:dyDescent="0.3">
      <c r="V8780" s="3"/>
      <c r="W8780" s="3"/>
      <c r="X8780" s="4"/>
    </row>
    <row r="8781" spans="22:24" x14ac:dyDescent="0.3">
      <c r="V8781" s="3"/>
      <c r="W8781" s="3"/>
      <c r="X8781" s="4"/>
    </row>
    <row r="8782" spans="22:24" x14ac:dyDescent="0.3">
      <c r="V8782" s="3"/>
      <c r="W8782" s="3"/>
      <c r="X8782" s="4"/>
    </row>
    <row r="8783" spans="22:24" x14ac:dyDescent="0.3">
      <c r="V8783" s="3"/>
      <c r="W8783" s="3"/>
      <c r="X8783" s="4"/>
    </row>
    <row r="8784" spans="22:24" x14ac:dyDescent="0.3">
      <c r="V8784" s="3"/>
      <c r="W8784" s="3"/>
      <c r="X8784" s="4"/>
    </row>
    <row r="8785" spans="22:24" x14ac:dyDescent="0.3">
      <c r="V8785" s="3"/>
      <c r="W8785" s="3"/>
      <c r="X8785" s="4"/>
    </row>
    <row r="8786" spans="22:24" x14ac:dyDescent="0.3">
      <c r="V8786" s="3"/>
      <c r="W8786" s="3"/>
      <c r="X8786" s="4"/>
    </row>
    <row r="8787" spans="22:24" x14ac:dyDescent="0.3">
      <c r="V8787" s="3"/>
      <c r="W8787" s="3"/>
      <c r="X8787" s="4"/>
    </row>
    <row r="8788" spans="22:24" x14ac:dyDescent="0.3">
      <c r="V8788" s="3"/>
      <c r="W8788" s="3"/>
      <c r="X8788" s="4"/>
    </row>
    <row r="8789" spans="22:24" x14ac:dyDescent="0.3">
      <c r="V8789" s="3"/>
      <c r="W8789" s="3"/>
      <c r="X8789" s="4"/>
    </row>
    <row r="8790" spans="22:24" x14ac:dyDescent="0.3">
      <c r="V8790" s="3"/>
      <c r="W8790" s="3"/>
      <c r="X8790" s="4"/>
    </row>
    <row r="8791" spans="22:24" x14ac:dyDescent="0.3">
      <c r="V8791" s="3"/>
      <c r="W8791" s="3"/>
      <c r="X8791" s="4"/>
    </row>
    <row r="8792" spans="22:24" x14ac:dyDescent="0.3">
      <c r="V8792" s="3"/>
      <c r="W8792" s="3"/>
      <c r="X8792" s="4"/>
    </row>
    <row r="8793" spans="22:24" x14ac:dyDescent="0.3">
      <c r="V8793" s="3"/>
      <c r="W8793" s="3"/>
      <c r="X8793" s="4"/>
    </row>
    <row r="8794" spans="22:24" x14ac:dyDescent="0.3">
      <c r="V8794" s="3"/>
      <c r="W8794" s="3"/>
      <c r="X8794" s="4"/>
    </row>
    <row r="8795" spans="22:24" x14ac:dyDescent="0.3">
      <c r="V8795" s="3"/>
      <c r="W8795" s="3"/>
      <c r="X8795" s="4"/>
    </row>
    <row r="8796" spans="22:24" x14ac:dyDescent="0.3">
      <c r="V8796" s="3"/>
      <c r="W8796" s="3"/>
      <c r="X8796" s="4"/>
    </row>
    <row r="8797" spans="22:24" x14ac:dyDescent="0.3">
      <c r="V8797" s="3"/>
      <c r="W8797" s="3"/>
      <c r="X8797" s="4"/>
    </row>
    <row r="8798" spans="22:24" x14ac:dyDescent="0.3">
      <c r="V8798" s="3"/>
      <c r="W8798" s="3"/>
      <c r="X8798" s="4"/>
    </row>
    <row r="8799" spans="22:24" x14ac:dyDescent="0.3">
      <c r="V8799" s="3"/>
      <c r="W8799" s="3"/>
      <c r="X8799" s="4"/>
    </row>
    <row r="8800" spans="22:24" x14ac:dyDescent="0.3">
      <c r="V8800" s="3"/>
      <c r="W8800" s="3"/>
      <c r="X8800" s="4"/>
    </row>
    <row r="8801" spans="22:24" x14ac:dyDescent="0.3">
      <c r="V8801" s="3"/>
      <c r="W8801" s="3"/>
      <c r="X8801" s="4"/>
    </row>
    <row r="8802" spans="22:24" x14ac:dyDescent="0.3">
      <c r="V8802" s="3"/>
      <c r="W8802" s="3"/>
      <c r="X8802" s="4"/>
    </row>
    <row r="8803" spans="22:24" x14ac:dyDescent="0.3">
      <c r="V8803" s="3"/>
      <c r="W8803" s="3"/>
      <c r="X8803" s="4"/>
    </row>
    <row r="8804" spans="22:24" x14ac:dyDescent="0.3">
      <c r="V8804" s="3"/>
      <c r="W8804" s="3"/>
      <c r="X8804" s="4"/>
    </row>
    <row r="8805" spans="22:24" x14ac:dyDescent="0.3">
      <c r="V8805" s="3"/>
      <c r="W8805" s="3"/>
      <c r="X8805" s="4"/>
    </row>
    <row r="8806" spans="22:24" x14ac:dyDescent="0.3">
      <c r="V8806" s="3"/>
      <c r="W8806" s="3"/>
      <c r="X8806" s="4"/>
    </row>
    <row r="8807" spans="22:24" x14ac:dyDescent="0.3">
      <c r="V8807" s="3"/>
      <c r="W8807" s="3"/>
      <c r="X8807" s="4"/>
    </row>
    <row r="8808" spans="22:24" x14ac:dyDescent="0.3">
      <c r="V8808" s="3"/>
      <c r="W8808" s="3"/>
      <c r="X8808" s="4"/>
    </row>
    <row r="8809" spans="22:24" x14ac:dyDescent="0.3">
      <c r="V8809" s="3"/>
      <c r="W8809" s="3"/>
      <c r="X8809" s="4"/>
    </row>
    <row r="8810" spans="22:24" x14ac:dyDescent="0.3">
      <c r="V8810" s="3"/>
      <c r="W8810" s="3"/>
      <c r="X8810" s="4"/>
    </row>
    <row r="8811" spans="22:24" x14ac:dyDescent="0.3">
      <c r="V8811" s="3"/>
      <c r="W8811" s="3"/>
      <c r="X8811" s="4"/>
    </row>
    <row r="8812" spans="22:24" x14ac:dyDescent="0.3">
      <c r="V8812" s="3"/>
      <c r="W8812" s="3"/>
      <c r="X8812" s="4"/>
    </row>
    <row r="8813" spans="22:24" x14ac:dyDescent="0.3">
      <c r="V8813" s="3"/>
      <c r="W8813" s="3"/>
      <c r="X8813" s="4"/>
    </row>
    <row r="8814" spans="22:24" x14ac:dyDescent="0.3">
      <c r="V8814" s="3"/>
      <c r="W8814" s="3"/>
      <c r="X8814" s="4"/>
    </row>
    <row r="8815" spans="22:24" x14ac:dyDescent="0.3">
      <c r="V8815" s="3"/>
      <c r="W8815" s="3"/>
      <c r="X8815" s="4"/>
    </row>
    <row r="8816" spans="22:24" x14ac:dyDescent="0.3">
      <c r="V8816" s="3"/>
      <c r="W8816" s="3"/>
      <c r="X8816" s="4"/>
    </row>
    <row r="8817" spans="22:24" x14ac:dyDescent="0.3">
      <c r="V8817" s="3"/>
      <c r="W8817" s="3"/>
      <c r="X8817" s="4"/>
    </row>
    <row r="8818" spans="22:24" x14ac:dyDescent="0.3">
      <c r="V8818" s="3"/>
      <c r="W8818" s="3"/>
      <c r="X8818" s="4"/>
    </row>
    <row r="8819" spans="22:24" x14ac:dyDescent="0.3">
      <c r="V8819" s="3"/>
      <c r="W8819" s="3"/>
      <c r="X8819" s="4"/>
    </row>
    <row r="8820" spans="22:24" x14ac:dyDescent="0.3">
      <c r="V8820" s="3"/>
      <c r="W8820" s="3"/>
      <c r="X8820" s="4"/>
    </row>
    <row r="8821" spans="22:24" x14ac:dyDescent="0.3">
      <c r="V8821" s="3"/>
      <c r="W8821" s="3"/>
      <c r="X8821" s="4"/>
    </row>
    <row r="8822" spans="22:24" x14ac:dyDescent="0.3">
      <c r="V8822" s="3"/>
      <c r="W8822" s="3"/>
      <c r="X8822" s="4"/>
    </row>
    <row r="8823" spans="22:24" x14ac:dyDescent="0.3">
      <c r="V8823" s="3"/>
      <c r="W8823" s="3"/>
      <c r="X8823" s="4"/>
    </row>
    <row r="8824" spans="22:24" x14ac:dyDescent="0.3">
      <c r="V8824" s="3"/>
      <c r="W8824" s="3"/>
      <c r="X8824" s="4"/>
    </row>
    <row r="8825" spans="22:24" x14ac:dyDescent="0.3">
      <c r="V8825" s="3"/>
      <c r="W8825" s="3"/>
      <c r="X8825" s="4"/>
    </row>
    <row r="8826" spans="22:24" x14ac:dyDescent="0.3">
      <c r="V8826" s="3"/>
      <c r="W8826" s="3"/>
      <c r="X8826" s="4"/>
    </row>
    <row r="8827" spans="22:24" x14ac:dyDescent="0.3">
      <c r="V8827" s="3"/>
      <c r="W8827" s="3"/>
      <c r="X8827" s="4"/>
    </row>
    <row r="8828" spans="22:24" x14ac:dyDescent="0.3">
      <c r="V8828" s="3"/>
      <c r="W8828" s="3"/>
      <c r="X8828" s="4"/>
    </row>
    <row r="8829" spans="22:24" x14ac:dyDescent="0.3">
      <c r="V8829" s="3"/>
      <c r="W8829" s="3"/>
      <c r="X8829" s="4"/>
    </row>
    <row r="8830" spans="22:24" x14ac:dyDescent="0.3">
      <c r="V8830" s="3"/>
      <c r="W8830" s="3"/>
      <c r="X8830" s="4"/>
    </row>
    <row r="8831" spans="22:24" x14ac:dyDescent="0.3">
      <c r="V8831" s="3"/>
      <c r="W8831" s="3"/>
      <c r="X8831" s="4"/>
    </row>
    <row r="8832" spans="22:24" x14ac:dyDescent="0.3">
      <c r="V8832" s="3"/>
      <c r="W8832" s="3"/>
      <c r="X8832" s="4"/>
    </row>
    <row r="8833" spans="22:24" x14ac:dyDescent="0.3">
      <c r="V8833" s="3"/>
      <c r="W8833" s="3"/>
      <c r="X8833" s="4"/>
    </row>
    <row r="8834" spans="22:24" x14ac:dyDescent="0.3">
      <c r="V8834" s="3"/>
      <c r="W8834" s="3"/>
      <c r="X8834" s="4"/>
    </row>
    <row r="8835" spans="22:24" x14ac:dyDescent="0.3">
      <c r="V8835" s="3"/>
      <c r="W8835" s="3"/>
      <c r="X8835" s="4"/>
    </row>
    <row r="8836" spans="22:24" x14ac:dyDescent="0.3">
      <c r="V8836" s="3"/>
      <c r="W8836" s="3"/>
      <c r="X8836" s="4"/>
    </row>
    <row r="8837" spans="22:24" x14ac:dyDescent="0.3">
      <c r="V8837" s="3"/>
      <c r="W8837" s="3"/>
      <c r="X8837" s="4"/>
    </row>
    <row r="8838" spans="22:24" x14ac:dyDescent="0.3">
      <c r="V8838" s="3"/>
      <c r="W8838" s="3"/>
      <c r="X8838" s="4"/>
    </row>
    <row r="8839" spans="22:24" x14ac:dyDescent="0.3">
      <c r="V8839" s="3"/>
      <c r="W8839" s="3"/>
      <c r="X8839" s="4"/>
    </row>
    <row r="8840" spans="22:24" x14ac:dyDescent="0.3">
      <c r="V8840" s="3"/>
      <c r="W8840" s="3"/>
      <c r="X8840" s="4"/>
    </row>
    <row r="8841" spans="22:24" x14ac:dyDescent="0.3">
      <c r="V8841" s="3"/>
      <c r="W8841" s="3"/>
      <c r="X8841" s="4"/>
    </row>
    <row r="8842" spans="22:24" x14ac:dyDescent="0.3">
      <c r="V8842" s="3"/>
      <c r="W8842" s="3"/>
      <c r="X8842" s="4"/>
    </row>
    <row r="8843" spans="22:24" x14ac:dyDescent="0.3">
      <c r="V8843" s="3"/>
      <c r="W8843" s="3"/>
      <c r="X8843" s="4"/>
    </row>
    <row r="8844" spans="22:24" x14ac:dyDescent="0.3">
      <c r="V8844" s="3"/>
      <c r="W8844" s="3"/>
      <c r="X8844" s="4"/>
    </row>
    <row r="8845" spans="22:24" x14ac:dyDescent="0.3">
      <c r="V8845" s="3"/>
      <c r="W8845" s="3"/>
      <c r="X8845" s="4"/>
    </row>
    <row r="8846" spans="22:24" x14ac:dyDescent="0.3">
      <c r="V8846" s="3"/>
      <c r="W8846" s="3"/>
      <c r="X8846" s="4"/>
    </row>
    <row r="8847" spans="22:24" x14ac:dyDescent="0.3">
      <c r="V8847" s="3"/>
      <c r="W8847" s="3"/>
      <c r="X8847" s="4"/>
    </row>
    <row r="8848" spans="22:24" x14ac:dyDescent="0.3">
      <c r="V8848" s="3"/>
      <c r="W8848" s="3"/>
      <c r="X8848" s="4"/>
    </row>
    <row r="8849" spans="22:24" x14ac:dyDescent="0.3">
      <c r="V8849" s="3"/>
      <c r="W8849" s="3"/>
      <c r="X8849" s="4"/>
    </row>
    <row r="8850" spans="22:24" x14ac:dyDescent="0.3">
      <c r="V8850" s="3"/>
      <c r="W8850" s="3"/>
      <c r="X8850" s="4"/>
    </row>
    <row r="8851" spans="22:24" x14ac:dyDescent="0.3">
      <c r="V8851" s="3"/>
      <c r="W8851" s="3"/>
      <c r="X8851" s="4"/>
    </row>
    <row r="8852" spans="22:24" x14ac:dyDescent="0.3">
      <c r="V8852" s="3"/>
      <c r="W8852" s="3"/>
      <c r="X8852" s="4"/>
    </row>
    <row r="8853" spans="22:24" x14ac:dyDescent="0.3">
      <c r="V8853" s="3"/>
      <c r="W8853" s="3"/>
      <c r="X8853" s="4"/>
    </row>
    <row r="8854" spans="22:24" x14ac:dyDescent="0.3">
      <c r="V8854" s="3"/>
      <c r="W8854" s="3"/>
      <c r="X8854" s="4"/>
    </row>
    <row r="8855" spans="22:24" x14ac:dyDescent="0.3">
      <c r="V8855" s="3"/>
      <c r="W8855" s="3"/>
      <c r="X8855" s="4"/>
    </row>
    <row r="8856" spans="22:24" x14ac:dyDescent="0.3">
      <c r="V8856" s="3"/>
      <c r="W8856" s="3"/>
      <c r="X8856" s="4"/>
    </row>
    <row r="8857" spans="22:24" x14ac:dyDescent="0.3">
      <c r="V8857" s="3"/>
      <c r="W8857" s="3"/>
      <c r="X8857" s="4"/>
    </row>
    <row r="8858" spans="22:24" x14ac:dyDescent="0.3">
      <c r="V8858" s="3"/>
      <c r="W8858" s="3"/>
      <c r="X8858" s="4"/>
    </row>
    <row r="8859" spans="22:24" x14ac:dyDescent="0.3">
      <c r="V8859" s="3"/>
      <c r="W8859" s="3"/>
      <c r="X8859" s="4"/>
    </row>
    <row r="8860" spans="22:24" x14ac:dyDescent="0.3">
      <c r="V8860" s="3"/>
      <c r="W8860" s="3"/>
      <c r="X8860" s="4"/>
    </row>
    <row r="8861" spans="22:24" x14ac:dyDescent="0.3">
      <c r="V8861" s="3"/>
      <c r="W8861" s="3"/>
      <c r="X8861" s="4"/>
    </row>
    <row r="8862" spans="22:24" x14ac:dyDescent="0.3">
      <c r="V8862" s="3"/>
      <c r="W8862" s="3"/>
      <c r="X8862" s="4"/>
    </row>
    <row r="8863" spans="22:24" x14ac:dyDescent="0.3">
      <c r="V8863" s="3"/>
      <c r="W8863" s="3"/>
      <c r="X8863" s="4"/>
    </row>
    <row r="8864" spans="22:24" x14ac:dyDescent="0.3">
      <c r="V8864" s="3"/>
      <c r="W8864" s="3"/>
      <c r="X8864" s="4"/>
    </row>
    <row r="8865" spans="22:24" x14ac:dyDescent="0.3">
      <c r="V8865" s="3"/>
      <c r="W8865" s="3"/>
      <c r="X8865" s="4"/>
    </row>
    <row r="8866" spans="22:24" x14ac:dyDescent="0.3">
      <c r="V8866" s="3"/>
      <c r="W8866" s="3"/>
      <c r="X8866" s="4"/>
    </row>
    <row r="8867" spans="22:24" x14ac:dyDescent="0.3">
      <c r="V8867" s="3"/>
      <c r="W8867" s="3"/>
      <c r="X8867" s="4"/>
    </row>
    <row r="8868" spans="22:24" x14ac:dyDescent="0.3">
      <c r="V8868" s="3"/>
      <c r="W8868" s="3"/>
      <c r="X8868" s="4"/>
    </row>
    <row r="8869" spans="22:24" x14ac:dyDescent="0.3">
      <c r="V8869" s="3"/>
      <c r="W8869" s="3"/>
      <c r="X8869" s="4"/>
    </row>
    <row r="8870" spans="22:24" x14ac:dyDescent="0.3">
      <c r="V8870" s="3"/>
      <c r="W8870" s="3"/>
      <c r="X8870" s="4"/>
    </row>
    <row r="8871" spans="22:24" x14ac:dyDescent="0.3">
      <c r="V8871" s="3"/>
      <c r="W8871" s="3"/>
      <c r="X8871" s="4"/>
    </row>
    <row r="8872" spans="22:24" x14ac:dyDescent="0.3">
      <c r="V8872" s="3"/>
      <c r="W8872" s="3"/>
      <c r="X8872" s="4"/>
    </row>
    <row r="8873" spans="22:24" x14ac:dyDescent="0.3">
      <c r="V8873" s="3"/>
      <c r="W8873" s="3"/>
      <c r="X8873" s="4"/>
    </row>
    <row r="8874" spans="22:24" x14ac:dyDescent="0.3">
      <c r="V8874" s="3"/>
      <c r="W8874" s="3"/>
      <c r="X8874" s="4"/>
    </row>
    <row r="8875" spans="22:24" x14ac:dyDescent="0.3">
      <c r="V8875" s="3"/>
      <c r="W8875" s="3"/>
      <c r="X8875" s="4"/>
    </row>
    <row r="8876" spans="22:24" x14ac:dyDescent="0.3">
      <c r="V8876" s="3"/>
      <c r="W8876" s="3"/>
      <c r="X8876" s="4"/>
    </row>
    <row r="8877" spans="22:24" x14ac:dyDescent="0.3">
      <c r="V8877" s="3"/>
      <c r="W8877" s="3"/>
      <c r="X8877" s="4"/>
    </row>
    <row r="8878" spans="22:24" x14ac:dyDescent="0.3">
      <c r="V8878" s="3"/>
      <c r="W8878" s="3"/>
      <c r="X8878" s="4"/>
    </row>
    <row r="8879" spans="22:24" x14ac:dyDescent="0.3">
      <c r="V8879" s="3"/>
      <c r="W8879" s="3"/>
      <c r="X8879" s="4"/>
    </row>
    <row r="8880" spans="22:24" x14ac:dyDescent="0.3">
      <c r="V8880" s="3"/>
      <c r="W8880" s="3"/>
      <c r="X8880" s="4"/>
    </row>
    <row r="8881" spans="22:24" x14ac:dyDescent="0.3">
      <c r="V8881" s="3"/>
      <c r="W8881" s="3"/>
      <c r="X8881" s="4"/>
    </row>
    <row r="8882" spans="22:24" x14ac:dyDescent="0.3">
      <c r="V8882" s="3"/>
      <c r="W8882" s="3"/>
      <c r="X8882" s="4"/>
    </row>
    <row r="8883" spans="22:24" x14ac:dyDescent="0.3">
      <c r="V8883" s="3"/>
      <c r="W8883" s="3"/>
      <c r="X8883" s="4"/>
    </row>
    <row r="8884" spans="22:24" x14ac:dyDescent="0.3">
      <c r="V8884" s="3"/>
      <c r="W8884" s="3"/>
      <c r="X8884" s="4"/>
    </row>
    <row r="8885" spans="22:24" x14ac:dyDescent="0.3">
      <c r="V8885" s="3"/>
      <c r="W8885" s="3"/>
      <c r="X8885" s="4"/>
    </row>
    <row r="8886" spans="22:24" x14ac:dyDescent="0.3">
      <c r="V8886" s="3"/>
      <c r="W8886" s="3"/>
      <c r="X8886" s="4"/>
    </row>
    <row r="8887" spans="22:24" x14ac:dyDescent="0.3">
      <c r="V8887" s="3"/>
      <c r="W8887" s="3"/>
      <c r="X8887" s="4"/>
    </row>
    <row r="8888" spans="22:24" x14ac:dyDescent="0.3">
      <c r="V8888" s="3"/>
      <c r="W8888" s="3"/>
      <c r="X8888" s="4"/>
    </row>
    <row r="8889" spans="22:24" x14ac:dyDescent="0.3">
      <c r="V8889" s="3"/>
      <c r="W8889" s="3"/>
      <c r="X8889" s="4"/>
    </row>
    <row r="8890" spans="22:24" x14ac:dyDescent="0.3">
      <c r="V8890" s="3"/>
      <c r="W8890" s="3"/>
      <c r="X8890" s="4"/>
    </row>
    <row r="8891" spans="22:24" x14ac:dyDescent="0.3">
      <c r="V8891" s="3"/>
      <c r="W8891" s="3"/>
      <c r="X8891" s="4"/>
    </row>
    <row r="8892" spans="22:24" x14ac:dyDescent="0.3">
      <c r="V8892" s="3"/>
      <c r="W8892" s="3"/>
      <c r="X8892" s="4"/>
    </row>
    <row r="8893" spans="22:24" x14ac:dyDescent="0.3">
      <c r="V8893" s="3"/>
      <c r="W8893" s="3"/>
      <c r="X8893" s="4"/>
    </row>
    <row r="8894" spans="22:24" x14ac:dyDescent="0.3">
      <c r="V8894" s="3"/>
      <c r="W8894" s="3"/>
      <c r="X8894" s="4"/>
    </row>
    <row r="8895" spans="22:24" x14ac:dyDescent="0.3">
      <c r="V8895" s="3"/>
      <c r="W8895" s="3"/>
      <c r="X8895" s="4"/>
    </row>
    <row r="8896" spans="22:24" x14ac:dyDescent="0.3">
      <c r="V8896" s="3"/>
      <c r="W8896" s="3"/>
      <c r="X8896" s="4"/>
    </row>
    <row r="8897" spans="22:24" x14ac:dyDescent="0.3">
      <c r="V8897" s="3"/>
      <c r="W8897" s="3"/>
      <c r="X8897" s="4"/>
    </row>
    <row r="8898" spans="22:24" x14ac:dyDescent="0.3">
      <c r="V8898" s="3"/>
      <c r="W8898" s="3"/>
      <c r="X8898" s="4"/>
    </row>
    <row r="8899" spans="22:24" x14ac:dyDescent="0.3">
      <c r="V8899" s="3"/>
      <c r="W8899" s="3"/>
      <c r="X8899" s="4"/>
    </row>
    <row r="8900" spans="22:24" x14ac:dyDescent="0.3">
      <c r="V8900" s="3"/>
      <c r="W8900" s="3"/>
      <c r="X8900" s="4"/>
    </row>
    <row r="8901" spans="22:24" x14ac:dyDescent="0.3">
      <c r="V8901" s="3"/>
      <c r="W8901" s="3"/>
      <c r="X8901" s="4"/>
    </row>
    <row r="8902" spans="22:24" x14ac:dyDescent="0.3">
      <c r="V8902" s="3"/>
      <c r="W8902" s="3"/>
      <c r="X8902" s="4"/>
    </row>
    <row r="8903" spans="22:24" x14ac:dyDescent="0.3">
      <c r="V8903" s="3"/>
      <c r="W8903" s="3"/>
      <c r="X8903" s="4"/>
    </row>
    <row r="8904" spans="22:24" x14ac:dyDescent="0.3">
      <c r="V8904" s="3"/>
      <c r="W8904" s="3"/>
      <c r="X8904" s="4"/>
    </row>
    <row r="8905" spans="22:24" x14ac:dyDescent="0.3">
      <c r="V8905" s="3"/>
      <c r="W8905" s="3"/>
      <c r="X8905" s="4"/>
    </row>
    <row r="8906" spans="22:24" x14ac:dyDescent="0.3">
      <c r="V8906" s="3"/>
      <c r="W8906" s="3"/>
      <c r="X8906" s="4"/>
    </row>
    <row r="8907" spans="22:24" x14ac:dyDescent="0.3">
      <c r="V8907" s="3"/>
      <c r="W8907" s="3"/>
      <c r="X8907" s="4"/>
    </row>
    <row r="8908" spans="22:24" x14ac:dyDescent="0.3">
      <c r="V8908" s="3"/>
      <c r="W8908" s="3"/>
      <c r="X8908" s="4"/>
    </row>
    <row r="8909" spans="22:24" x14ac:dyDescent="0.3">
      <c r="V8909" s="3"/>
      <c r="W8909" s="3"/>
      <c r="X8909" s="4"/>
    </row>
    <row r="8910" spans="22:24" x14ac:dyDescent="0.3">
      <c r="V8910" s="3"/>
      <c r="W8910" s="3"/>
      <c r="X8910" s="4"/>
    </row>
    <row r="8911" spans="22:24" x14ac:dyDescent="0.3">
      <c r="V8911" s="3"/>
      <c r="W8911" s="3"/>
      <c r="X8911" s="4"/>
    </row>
    <row r="8912" spans="22:24" x14ac:dyDescent="0.3">
      <c r="V8912" s="3"/>
      <c r="W8912" s="3"/>
      <c r="X8912" s="4"/>
    </row>
    <row r="8913" spans="22:24" x14ac:dyDescent="0.3">
      <c r="V8913" s="3"/>
      <c r="W8913" s="3"/>
      <c r="X8913" s="4"/>
    </row>
    <row r="8914" spans="22:24" x14ac:dyDescent="0.3">
      <c r="V8914" s="3"/>
      <c r="W8914" s="3"/>
      <c r="X8914" s="4"/>
    </row>
    <row r="8915" spans="22:24" x14ac:dyDescent="0.3">
      <c r="V8915" s="3"/>
      <c r="W8915" s="3"/>
      <c r="X8915" s="4"/>
    </row>
    <row r="8916" spans="22:24" x14ac:dyDescent="0.3">
      <c r="V8916" s="3"/>
      <c r="W8916" s="3"/>
      <c r="X8916" s="4"/>
    </row>
    <row r="8917" spans="22:24" x14ac:dyDescent="0.3">
      <c r="V8917" s="3"/>
      <c r="W8917" s="3"/>
      <c r="X8917" s="4"/>
    </row>
    <row r="8918" spans="22:24" x14ac:dyDescent="0.3">
      <c r="V8918" s="3"/>
      <c r="W8918" s="3"/>
      <c r="X8918" s="4"/>
    </row>
    <row r="8919" spans="22:24" x14ac:dyDescent="0.3">
      <c r="V8919" s="3"/>
      <c r="W8919" s="3"/>
      <c r="X8919" s="4"/>
    </row>
    <row r="8920" spans="22:24" x14ac:dyDescent="0.3">
      <c r="V8920" s="3"/>
      <c r="W8920" s="3"/>
      <c r="X8920" s="4"/>
    </row>
    <row r="8921" spans="22:24" x14ac:dyDescent="0.3">
      <c r="V8921" s="3"/>
      <c r="W8921" s="3"/>
      <c r="X8921" s="4"/>
    </row>
    <row r="8922" spans="22:24" x14ac:dyDescent="0.3">
      <c r="V8922" s="3"/>
      <c r="W8922" s="3"/>
      <c r="X8922" s="4"/>
    </row>
    <row r="8923" spans="22:24" x14ac:dyDescent="0.3">
      <c r="V8923" s="3"/>
      <c r="W8923" s="3"/>
      <c r="X8923" s="4"/>
    </row>
    <row r="8924" spans="22:24" x14ac:dyDescent="0.3">
      <c r="V8924" s="3"/>
      <c r="W8924" s="3"/>
      <c r="X8924" s="4"/>
    </row>
    <row r="8925" spans="22:24" x14ac:dyDescent="0.3">
      <c r="V8925" s="3"/>
      <c r="W8925" s="3"/>
      <c r="X8925" s="4"/>
    </row>
    <row r="8926" spans="22:24" x14ac:dyDescent="0.3">
      <c r="V8926" s="3"/>
      <c r="W8926" s="3"/>
      <c r="X8926" s="4"/>
    </row>
    <row r="8927" spans="22:24" x14ac:dyDescent="0.3">
      <c r="V8927" s="3"/>
      <c r="W8927" s="3"/>
      <c r="X8927" s="4"/>
    </row>
    <row r="8928" spans="22:24" x14ac:dyDescent="0.3">
      <c r="V8928" s="3"/>
      <c r="W8928" s="3"/>
      <c r="X8928" s="4"/>
    </row>
    <row r="8929" spans="22:24" x14ac:dyDescent="0.3">
      <c r="V8929" s="3"/>
      <c r="W8929" s="3"/>
      <c r="X8929" s="4"/>
    </row>
    <row r="8930" spans="22:24" x14ac:dyDescent="0.3">
      <c r="V8930" s="3"/>
      <c r="W8930" s="3"/>
      <c r="X8930" s="4"/>
    </row>
    <row r="8931" spans="22:24" x14ac:dyDescent="0.3">
      <c r="V8931" s="3"/>
      <c r="W8931" s="3"/>
      <c r="X8931" s="4"/>
    </row>
    <row r="8932" spans="22:24" x14ac:dyDescent="0.3">
      <c r="V8932" s="3"/>
      <c r="W8932" s="3"/>
      <c r="X8932" s="4"/>
    </row>
    <row r="8933" spans="22:24" x14ac:dyDescent="0.3">
      <c r="V8933" s="3"/>
      <c r="W8933" s="3"/>
      <c r="X8933" s="4"/>
    </row>
    <row r="8934" spans="22:24" x14ac:dyDescent="0.3">
      <c r="V8934" s="3"/>
      <c r="W8934" s="3"/>
      <c r="X8934" s="4"/>
    </row>
    <row r="8935" spans="22:24" x14ac:dyDescent="0.3">
      <c r="V8935" s="3"/>
      <c r="W8935" s="3"/>
      <c r="X8935" s="4"/>
    </row>
    <row r="8936" spans="22:24" x14ac:dyDescent="0.3">
      <c r="V8936" s="3"/>
      <c r="W8936" s="3"/>
      <c r="X8936" s="4"/>
    </row>
    <row r="8937" spans="22:24" x14ac:dyDescent="0.3">
      <c r="V8937" s="3"/>
      <c r="W8937" s="3"/>
      <c r="X8937" s="4"/>
    </row>
    <row r="8938" spans="22:24" x14ac:dyDescent="0.3">
      <c r="V8938" s="3"/>
      <c r="W8938" s="3"/>
      <c r="X8938" s="4"/>
    </row>
    <row r="8939" spans="22:24" x14ac:dyDescent="0.3">
      <c r="V8939" s="3"/>
      <c r="W8939" s="3"/>
      <c r="X8939" s="4"/>
    </row>
    <row r="8940" spans="22:24" x14ac:dyDescent="0.3">
      <c r="V8940" s="3"/>
      <c r="W8940" s="3"/>
      <c r="X8940" s="4"/>
    </row>
    <row r="8941" spans="22:24" x14ac:dyDescent="0.3">
      <c r="V8941" s="3"/>
      <c r="W8941" s="3"/>
      <c r="X8941" s="4"/>
    </row>
    <row r="8942" spans="22:24" x14ac:dyDescent="0.3">
      <c r="V8942" s="3"/>
      <c r="W8942" s="3"/>
      <c r="X8942" s="4"/>
    </row>
    <row r="8943" spans="22:24" x14ac:dyDescent="0.3">
      <c r="V8943" s="3"/>
      <c r="W8943" s="3"/>
      <c r="X8943" s="4"/>
    </row>
    <row r="8944" spans="22:24" x14ac:dyDescent="0.3">
      <c r="V8944" s="3"/>
      <c r="W8944" s="3"/>
      <c r="X8944" s="4"/>
    </row>
    <row r="8945" spans="22:24" x14ac:dyDescent="0.3">
      <c r="V8945" s="3"/>
      <c r="W8945" s="3"/>
      <c r="X8945" s="4"/>
    </row>
    <row r="8946" spans="22:24" x14ac:dyDescent="0.3">
      <c r="V8946" s="3"/>
      <c r="W8946" s="3"/>
      <c r="X8946" s="4"/>
    </row>
    <row r="8947" spans="22:24" x14ac:dyDescent="0.3">
      <c r="V8947" s="3"/>
      <c r="W8947" s="3"/>
      <c r="X8947" s="4"/>
    </row>
    <row r="8948" spans="22:24" x14ac:dyDescent="0.3">
      <c r="V8948" s="3"/>
      <c r="W8948" s="3"/>
      <c r="X8948" s="4"/>
    </row>
    <row r="8949" spans="22:24" x14ac:dyDescent="0.3">
      <c r="V8949" s="3"/>
      <c r="W8949" s="3"/>
      <c r="X8949" s="4"/>
    </row>
    <row r="8950" spans="22:24" x14ac:dyDescent="0.3">
      <c r="V8950" s="3"/>
      <c r="W8950" s="3"/>
      <c r="X8950" s="4"/>
    </row>
    <row r="8951" spans="22:24" x14ac:dyDescent="0.3">
      <c r="V8951" s="3"/>
      <c r="W8951" s="3"/>
      <c r="X8951" s="4"/>
    </row>
    <row r="8952" spans="22:24" x14ac:dyDescent="0.3">
      <c r="V8952" s="3"/>
      <c r="W8952" s="3"/>
      <c r="X8952" s="4"/>
    </row>
    <row r="8953" spans="22:24" x14ac:dyDescent="0.3">
      <c r="V8953" s="3"/>
      <c r="W8953" s="3"/>
      <c r="X8953" s="4"/>
    </row>
    <row r="8954" spans="22:24" x14ac:dyDescent="0.3">
      <c r="V8954" s="3"/>
      <c r="W8954" s="3"/>
      <c r="X8954" s="4"/>
    </row>
    <row r="8955" spans="22:24" x14ac:dyDescent="0.3">
      <c r="V8955" s="3"/>
      <c r="W8955" s="3"/>
      <c r="X8955" s="4"/>
    </row>
    <row r="8956" spans="22:24" x14ac:dyDescent="0.3">
      <c r="V8956" s="3"/>
      <c r="W8956" s="3"/>
      <c r="X8956" s="4"/>
    </row>
    <row r="8957" spans="22:24" x14ac:dyDescent="0.3">
      <c r="V8957" s="3"/>
      <c r="W8957" s="3"/>
      <c r="X8957" s="4"/>
    </row>
    <row r="8958" spans="22:24" x14ac:dyDescent="0.3">
      <c r="V8958" s="3"/>
      <c r="W8958" s="3"/>
      <c r="X8958" s="4"/>
    </row>
    <row r="8959" spans="22:24" x14ac:dyDescent="0.3">
      <c r="V8959" s="3"/>
      <c r="W8959" s="3"/>
      <c r="X8959" s="4"/>
    </row>
    <row r="8960" spans="22:24" x14ac:dyDescent="0.3">
      <c r="V8960" s="3"/>
      <c r="W8960" s="3"/>
      <c r="X8960" s="4"/>
    </row>
    <row r="8961" spans="22:24" x14ac:dyDescent="0.3">
      <c r="V8961" s="3"/>
      <c r="W8961" s="3"/>
      <c r="X8961" s="4"/>
    </row>
    <row r="8962" spans="22:24" x14ac:dyDescent="0.3">
      <c r="V8962" s="3"/>
      <c r="W8962" s="3"/>
      <c r="X8962" s="4"/>
    </row>
    <row r="8963" spans="22:24" x14ac:dyDescent="0.3">
      <c r="V8963" s="3"/>
      <c r="W8963" s="3"/>
      <c r="X8963" s="4"/>
    </row>
    <row r="8964" spans="22:24" x14ac:dyDescent="0.3">
      <c r="V8964" s="3"/>
      <c r="W8964" s="3"/>
      <c r="X8964" s="4"/>
    </row>
    <row r="8965" spans="22:24" x14ac:dyDescent="0.3">
      <c r="V8965" s="3"/>
      <c r="W8965" s="3"/>
      <c r="X8965" s="4"/>
    </row>
    <row r="8966" spans="22:24" x14ac:dyDescent="0.3">
      <c r="V8966" s="3"/>
      <c r="W8966" s="3"/>
      <c r="X8966" s="4"/>
    </row>
    <row r="8967" spans="22:24" x14ac:dyDescent="0.3">
      <c r="V8967" s="3"/>
      <c r="W8967" s="3"/>
      <c r="X8967" s="4"/>
    </row>
    <row r="8968" spans="22:24" x14ac:dyDescent="0.3">
      <c r="V8968" s="3"/>
      <c r="W8968" s="3"/>
      <c r="X8968" s="4"/>
    </row>
    <row r="8969" spans="22:24" x14ac:dyDescent="0.3">
      <c r="V8969" s="3"/>
      <c r="W8969" s="3"/>
      <c r="X8969" s="4"/>
    </row>
    <row r="8970" spans="22:24" x14ac:dyDescent="0.3">
      <c r="V8970" s="3"/>
      <c r="W8970" s="3"/>
      <c r="X8970" s="4"/>
    </row>
    <row r="8971" spans="22:24" x14ac:dyDescent="0.3">
      <c r="V8971" s="3"/>
      <c r="W8971" s="3"/>
      <c r="X8971" s="4"/>
    </row>
    <row r="8972" spans="22:24" x14ac:dyDescent="0.3">
      <c r="V8972" s="3"/>
      <c r="W8972" s="3"/>
      <c r="X8972" s="4"/>
    </row>
    <row r="8973" spans="22:24" x14ac:dyDescent="0.3">
      <c r="V8973" s="3"/>
      <c r="W8973" s="3"/>
      <c r="X8973" s="4"/>
    </row>
    <row r="8974" spans="22:24" x14ac:dyDescent="0.3">
      <c r="V8974" s="3"/>
      <c r="W8974" s="3"/>
      <c r="X8974" s="4"/>
    </row>
    <row r="8975" spans="22:24" x14ac:dyDescent="0.3">
      <c r="V8975" s="3"/>
      <c r="W8975" s="3"/>
      <c r="X8975" s="4"/>
    </row>
    <row r="8976" spans="22:24" x14ac:dyDescent="0.3">
      <c r="V8976" s="3"/>
      <c r="W8976" s="3"/>
      <c r="X8976" s="4"/>
    </row>
    <row r="8977" spans="22:24" x14ac:dyDescent="0.3">
      <c r="V8977" s="3"/>
      <c r="W8977" s="3"/>
      <c r="X8977" s="4"/>
    </row>
    <row r="8978" spans="22:24" x14ac:dyDescent="0.3">
      <c r="V8978" s="3"/>
      <c r="W8978" s="3"/>
      <c r="X8978" s="4"/>
    </row>
    <row r="8979" spans="22:24" x14ac:dyDescent="0.3">
      <c r="V8979" s="3"/>
      <c r="W8979" s="3"/>
      <c r="X8979" s="4"/>
    </row>
    <row r="8980" spans="22:24" x14ac:dyDescent="0.3">
      <c r="V8980" s="3"/>
      <c r="W8980" s="3"/>
      <c r="X8980" s="4"/>
    </row>
    <row r="8981" spans="22:24" x14ac:dyDescent="0.3">
      <c r="V8981" s="3"/>
      <c r="W8981" s="3"/>
      <c r="X8981" s="4"/>
    </row>
    <row r="8982" spans="22:24" x14ac:dyDescent="0.3">
      <c r="V8982" s="3"/>
      <c r="W8982" s="3"/>
      <c r="X8982" s="4"/>
    </row>
    <row r="8983" spans="22:24" x14ac:dyDescent="0.3">
      <c r="V8983" s="3"/>
      <c r="W8983" s="3"/>
      <c r="X8983" s="4"/>
    </row>
    <row r="8984" spans="22:24" x14ac:dyDescent="0.3">
      <c r="V8984" s="3"/>
      <c r="W8984" s="3"/>
      <c r="X8984" s="4"/>
    </row>
    <row r="8985" spans="22:24" x14ac:dyDescent="0.3">
      <c r="V8985" s="3"/>
      <c r="W8985" s="3"/>
      <c r="X8985" s="4"/>
    </row>
    <row r="8986" spans="22:24" x14ac:dyDescent="0.3">
      <c r="V8986" s="3"/>
      <c r="W8986" s="3"/>
      <c r="X8986" s="4"/>
    </row>
    <row r="8987" spans="22:24" x14ac:dyDescent="0.3">
      <c r="V8987" s="3"/>
      <c r="W8987" s="3"/>
      <c r="X8987" s="4"/>
    </row>
    <row r="8988" spans="22:24" x14ac:dyDescent="0.3">
      <c r="V8988" s="3"/>
      <c r="W8988" s="3"/>
      <c r="X8988" s="4"/>
    </row>
    <row r="8989" spans="22:24" x14ac:dyDescent="0.3">
      <c r="V8989" s="3"/>
      <c r="W8989" s="3"/>
      <c r="X8989" s="4"/>
    </row>
    <row r="8990" spans="22:24" x14ac:dyDescent="0.3">
      <c r="V8990" s="3"/>
      <c r="W8990" s="3"/>
      <c r="X8990" s="4"/>
    </row>
    <row r="8991" spans="22:24" x14ac:dyDescent="0.3">
      <c r="V8991" s="3"/>
      <c r="W8991" s="3"/>
      <c r="X8991" s="4"/>
    </row>
    <row r="8992" spans="22:24" x14ac:dyDescent="0.3">
      <c r="V8992" s="3"/>
      <c r="W8992" s="3"/>
      <c r="X8992" s="4"/>
    </row>
    <row r="8993" spans="22:24" x14ac:dyDescent="0.3">
      <c r="V8993" s="3"/>
      <c r="W8993" s="3"/>
      <c r="X8993" s="4"/>
    </row>
    <row r="8994" spans="22:24" x14ac:dyDescent="0.3">
      <c r="V8994" s="3"/>
      <c r="W8994" s="3"/>
      <c r="X8994" s="4"/>
    </row>
    <row r="8995" spans="22:24" x14ac:dyDescent="0.3">
      <c r="V8995" s="3"/>
      <c r="W8995" s="3"/>
      <c r="X8995" s="4"/>
    </row>
    <row r="8996" spans="22:24" x14ac:dyDescent="0.3">
      <c r="V8996" s="3"/>
      <c r="W8996" s="3"/>
      <c r="X8996" s="4"/>
    </row>
    <row r="8997" spans="22:24" x14ac:dyDescent="0.3">
      <c r="V8997" s="3"/>
      <c r="W8997" s="3"/>
      <c r="X8997" s="4"/>
    </row>
    <row r="8998" spans="22:24" x14ac:dyDescent="0.3">
      <c r="V8998" s="3"/>
      <c r="W8998" s="3"/>
      <c r="X8998" s="4"/>
    </row>
    <row r="8999" spans="22:24" x14ac:dyDescent="0.3">
      <c r="V8999" s="3"/>
      <c r="W8999" s="3"/>
      <c r="X8999" s="4"/>
    </row>
    <row r="9000" spans="22:24" x14ac:dyDescent="0.3">
      <c r="V9000" s="3"/>
      <c r="W9000" s="3"/>
      <c r="X9000" s="4"/>
    </row>
    <row r="9001" spans="22:24" x14ac:dyDescent="0.3">
      <c r="V9001" s="3"/>
      <c r="W9001" s="3"/>
      <c r="X9001" s="4"/>
    </row>
    <row r="9002" spans="22:24" x14ac:dyDescent="0.3">
      <c r="V9002" s="3"/>
      <c r="W9002" s="3"/>
      <c r="X9002" s="4"/>
    </row>
    <row r="9003" spans="22:24" x14ac:dyDescent="0.3">
      <c r="V9003" s="3"/>
      <c r="W9003" s="3"/>
      <c r="X9003" s="4"/>
    </row>
    <row r="9004" spans="22:24" x14ac:dyDescent="0.3">
      <c r="V9004" s="3"/>
      <c r="W9004" s="3"/>
      <c r="X9004" s="4"/>
    </row>
    <row r="9005" spans="22:24" x14ac:dyDescent="0.3">
      <c r="V9005" s="3"/>
      <c r="W9005" s="3"/>
      <c r="X9005" s="4"/>
    </row>
    <row r="9006" spans="22:24" x14ac:dyDescent="0.3">
      <c r="V9006" s="3"/>
      <c r="W9006" s="3"/>
      <c r="X9006" s="4"/>
    </row>
    <row r="9007" spans="22:24" x14ac:dyDescent="0.3">
      <c r="V9007" s="3"/>
      <c r="W9007" s="3"/>
      <c r="X9007" s="4"/>
    </row>
    <row r="9008" spans="22:24" x14ac:dyDescent="0.3">
      <c r="V9008" s="3"/>
      <c r="W9008" s="3"/>
      <c r="X9008" s="4"/>
    </row>
    <row r="9009" spans="22:24" x14ac:dyDescent="0.3">
      <c r="V9009" s="3"/>
      <c r="W9009" s="3"/>
      <c r="X9009" s="4"/>
    </row>
    <row r="9010" spans="22:24" x14ac:dyDescent="0.3">
      <c r="V9010" s="3"/>
      <c r="W9010" s="3"/>
      <c r="X9010" s="4"/>
    </row>
    <row r="9011" spans="22:24" x14ac:dyDescent="0.3">
      <c r="V9011" s="3"/>
      <c r="W9011" s="3"/>
      <c r="X9011" s="4"/>
    </row>
    <row r="9012" spans="22:24" x14ac:dyDescent="0.3">
      <c r="V9012" s="3"/>
      <c r="W9012" s="3"/>
      <c r="X9012" s="4"/>
    </row>
    <row r="9013" spans="22:24" x14ac:dyDescent="0.3">
      <c r="V9013" s="3"/>
      <c r="W9013" s="3"/>
      <c r="X9013" s="4"/>
    </row>
    <row r="9014" spans="22:24" x14ac:dyDescent="0.3">
      <c r="V9014" s="3"/>
      <c r="W9014" s="3"/>
      <c r="X9014" s="4"/>
    </row>
    <row r="9015" spans="22:24" x14ac:dyDescent="0.3">
      <c r="V9015" s="3"/>
      <c r="W9015" s="3"/>
      <c r="X9015" s="4"/>
    </row>
    <row r="9016" spans="22:24" x14ac:dyDescent="0.3">
      <c r="V9016" s="3"/>
      <c r="W9016" s="3"/>
      <c r="X9016" s="4"/>
    </row>
    <row r="9017" spans="22:24" x14ac:dyDescent="0.3">
      <c r="V9017" s="3"/>
      <c r="W9017" s="3"/>
      <c r="X9017" s="4"/>
    </row>
    <row r="9018" spans="22:24" x14ac:dyDescent="0.3">
      <c r="V9018" s="3"/>
      <c r="W9018" s="3"/>
      <c r="X9018" s="4"/>
    </row>
    <row r="9019" spans="22:24" x14ac:dyDescent="0.3">
      <c r="V9019" s="3"/>
      <c r="W9019" s="3"/>
      <c r="X9019" s="4"/>
    </row>
    <row r="9020" spans="22:24" x14ac:dyDescent="0.3">
      <c r="V9020" s="3"/>
      <c r="W9020" s="3"/>
      <c r="X9020" s="4"/>
    </row>
    <row r="9021" spans="22:24" x14ac:dyDescent="0.3">
      <c r="V9021" s="3"/>
      <c r="W9021" s="3"/>
      <c r="X9021" s="4"/>
    </row>
    <row r="9022" spans="22:24" x14ac:dyDescent="0.3">
      <c r="V9022" s="3"/>
      <c r="W9022" s="3"/>
      <c r="X9022" s="4"/>
    </row>
    <row r="9023" spans="22:24" x14ac:dyDescent="0.3">
      <c r="V9023" s="3"/>
      <c r="W9023" s="3"/>
      <c r="X9023" s="4"/>
    </row>
    <row r="9024" spans="22:24" x14ac:dyDescent="0.3">
      <c r="V9024" s="3"/>
      <c r="W9024" s="3"/>
      <c r="X9024" s="4"/>
    </row>
    <row r="9025" spans="22:24" x14ac:dyDescent="0.3">
      <c r="V9025" s="3"/>
      <c r="W9025" s="3"/>
      <c r="X9025" s="4"/>
    </row>
    <row r="9026" spans="22:24" x14ac:dyDescent="0.3">
      <c r="V9026" s="3"/>
      <c r="W9026" s="3"/>
      <c r="X9026" s="4"/>
    </row>
    <row r="9027" spans="22:24" x14ac:dyDescent="0.3">
      <c r="V9027" s="3"/>
      <c r="W9027" s="3"/>
      <c r="X9027" s="4"/>
    </row>
    <row r="9028" spans="22:24" x14ac:dyDescent="0.3">
      <c r="V9028" s="3"/>
      <c r="W9028" s="3"/>
      <c r="X9028" s="4"/>
    </row>
    <row r="9029" spans="22:24" x14ac:dyDescent="0.3">
      <c r="V9029" s="3"/>
      <c r="W9029" s="3"/>
      <c r="X9029" s="4"/>
    </row>
    <row r="9030" spans="22:24" x14ac:dyDescent="0.3">
      <c r="V9030" s="3"/>
      <c r="W9030" s="3"/>
      <c r="X9030" s="4"/>
    </row>
    <row r="9031" spans="22:24" x14ac:dyDescent="0.3">
      <c r="V9031" s="3"/>
      <c r="W9031" s="3"/>
      <c r="X9031" s="4"/>
    </row>
    <row r="9032" spans="22:24" x14ac:dyDescent="0.3">
      <c r="V9032" s="3"/>
      <c r="W9032" s="3"/>
      <c r="X9032" s="4"/>
    </row>
    <row r="9033" spans="22:24" x14ac:dyDescent="0.3">
      <c r="V9033" s="3"/>
      <c r="W9033" s="3"/>
      <c r="X9033" s="4"/>
    </row>
    <row r="9034" spans="22:24" x14ac:dyDescent="0.3">
      <c r="V9034" s="3"/>
      <c r="W9034" s="3"/>
      <c r="X9034" s="4"/>
    </row>
    <row r="9035" spans="22:24" x14ac:dyDescent="0.3">
      <c r="V9035" s="3"/>
      <c r="W9035" s="3"/>
      <c r="X9035" s="4"/>
    </row>
    <row r="9036" spans="22:24" x14ac:dyDescent="0.3">
      <c r="V9036" s="3"/>
      <c r="W9036" s="3"/>
      <c r="X9036" s="4"/>
    </row>
    <row r="9037" spans="22:24" x14ac:dyDescent="0.3">
      <c r="V9037" s="3"/>
      <c r="W9037" s="3"/>
      <c r="X9037" s="4"/>
    </row>
    <row r="9038" spans="22:24" x14ac:dyDescent="0.3">
      <c r="V9038" s="3"/>
      <c r="W9038" s="3"/>
      <c r="X9038" s="4"/>
    </row>
    <row r="9039" spans="22:24" x14ac:dyDescent="0.3">
      <c r="V9039" s="3"/>
      <c r="W9039" s="3"/>
      <c r="X9039" s="4"/>
    </row>
    <row r="9040" spans="22:24" x14ac:dyDescent="0.3">
      <c r="V9040" s="3"/>
      <c r="W9040" s="3"/>
      <c r="X9040" s="4"/>
    </row>
    <row r="9041" spans="22:24" x14ac:dyDescent="0.3">
      <c r="V9041" s="3"/>
      <c r="W9041" s="3"/>
      <c r="X9041" s="4"/>
    </row>
    <row r="9042" spans="22:24" x14ac:dyDescent="0.3">
      <c r="V9042" s="3"/>
      <c r="W9042" s="3"/>
      <c r="X9042" s="4"/>
    </row>
    <row r="9043" spans="22:24" x14ac:dyDescent="0.3">
      <c r="V9043" s="3"/>
      <c r="W9043" s="3"/>
      <c r="X9043" s="4"/>
    </row>
    <row r="9044" spans="22:24" x14ac:dyDescent="0.3">
      <c r="V9044" s="3"/>
      <c r="W9044" s="3"/>
      <c r="X9044" s="4"/>
    </row>
    <row r="9045" spans="22:24" x14ac:dyDescent="0.3">
      <c r="V9045" s="3"/>
      <c r="W9045" s="3"/>
      <c r="X9045" s="4"/>
    </row>
    <row r="9046" spans="22:24" x14ac:dyDescent="0.3">
      <c r="V9046" s="3"/>
      <c r="W9046" s="3"/>
      <c r="X9046" s="4"/>
    </row>
    <row r="9047" spans="22:24" x14ac:dyDescent="0.3">
      <c r="V9047" s="3"/>
      <c r="W9047" s="3"/>
      <c r="X9047" s="4"/>
    </row>
    <row r="9048" spans="22:24" x14ac:dyDescent="0.3">
      <c r="V9048" s="3"/>
      <c r="W9048" s="3"/>
      <c r="X9048" s="4"/>
    </row>
    <row r="9049" spans="22:24" x14ac:dyDescent="0.3">
      <c r="V9049" s="3"/>
      <c r="W9049" s="3"/>
      <c r="X9049" s="4"/>
    </row>
    <row r="9050" spans="22:24" x14ac:dyDescent="0.3">
      <c r="V9050" s="3"/>
      <c r="W9050" s="3"/>
      <c r="X9050" s="4"/>
    </row>
    <row r="9051" spans="22:24" x14ac:dyDescent="0.3">
      <c r="V9051" s="3"/>
      <c r="W9051" s="3"/>
      <c r="X9051" s="4"/>
    </row>
    <row r="9052" spans="22:24" x14ac:dyDescent="0.3">
      <c r="V9052" s="3"/>
      <c r="W9052" s="3"/>
      <c r="X9052" s="4"/>
    </row>
    <row r="9053" spans="22:24" x14ac:dyDescent="0.3">
      <c r="V9053" s="3"/>
      <c r="W9053" s="3"/>
      <c r="X9053" s="4"/>
    </row>
    <row r="9054" spans="22:24" x14ac:dyDescent="0.3">
      <c r="V9054" s="3"/>
      <c r="W9054" s="3"/>
      <c r="X9054" s="4"/>
    </row>
    <row r="9055" spans="22:24" x14ac:dyDescent="0.3">
      <c r="V9055" s="3"/>
      <c r="W9055" s="3"/>
      <c r="X9055" s="4"/>
    </row>
    <row r="9056" spans="22:24" x14ac:dyDescent="0.3">
      <c r="V9056" s="3"/>
      <c r="W9056" s="3"/>
      <c r="X9056" s="4"/>
    </row>
    <row r="9057" spans="22:24" x14ac:dyDescent="0.3">
      <c r="V9057" s="3"/>
      <c r="W9057" s="3"/>
      <c r="X9057" s="4"/>
    </row>
    <row r="9058" spans="22:24" x14ac:dyDescent="0.3">
      <c r="V9058" s="3"/>
      <c r="W9058" s="3"/>
      <c r="X9058" s="4"/>
    </row>
    <row r="9059" spans="22:24" x14ac:dyDescent="0.3">
      <c r="V9059" s="3"/>
      <c r="W9059" s="3"/>
      <c r="X9059" s="4"/>
    </row>
    <row r="9060" spans="22:24" x14ac:dyDescent="0.3">
      <c r="V9060" s="3"/>
      <c r="W9060" s="3"/>
      <c r="X9060" s="4"/>
    </row>
    <row r="9061" spans="22:24" x14ac:dyDescent="0.3">
      <c r="V9061" s="3"/>
      <c r="W9061" s="3"/>
      <c r="X9061" s="4"/>
    </row>
    <row r="9062" spans="22:24" x14ac:dyDescent="0.3">
      <c r="V9062" s="3"/>
      <c r="W9062" s="3"/>
      <c r="X9062" s="4"/>
    </row>
    <row r="9063" spans="22:24" x14ac:dyDescent="0.3">
      <c r="V9063" s="3"/>
      <c r="W9063" s="3"/>
      <c r="X9063" s="4"/>
    </row>
    <row r="9064" spans="22:24" x14ac:dyDescent="0.3">
      <c r="V9064" s="3"/>
      <c r="W9064" s="3"/>
      <c r="X9064" s="4"/>
    </row>
    <row r="9065" spans="22:24" x14ac:dyDescent="0.3">
      <c r="V9065" s="3"/>
      <c r="W9065" s="3"/>
      <c r="X9065" s="4"/>
    </row>
    <row r="9066" spans="22:24" x14ac:dyDescent="0.3">
      <c r="V9066" s="3"/>
      <c r="W9066" s="3"/>
      <c r="X9066" s="4"/>
    </row>
    <row r="9067" spans="22:24" x14ac:dyDescent="0.3">
      <c r="V9067" s="3"/>
      <c r="W9067" s="3"/>
      <c r="X9067" s="4"/>
    </row>
    <row r="9068" spans="22:24" x14ac:dyDescent="0.3">
      <c r="V9068" s="3"/>
      <c r="W9068" s="3"/>
      <c r="X9068" s="4"/>
    </row>
    <row r="9069" spans="22:24" x14ac:dyDescent="0.3">
      <c r="V9069" s="3"/>
      <c r="W9069" s="3"/>
      <c r="X9069" s="4"/>
    </row>
    <row r="9070" spans="22:24" x14ac:dyDescent="0.3">
      <c r="V9070" s="3"/>
      <c r="W9070" s="3"/>
      <c r="X9070" s="4"/>
    </row>
    <row r="9071" spans="22:24" x14ac:dyDescent="0.3">
      <c r="V9071" s="3"/>
      <c r="W9071" s="3"/>
      <c r="X9071" s="4"/>
    </row>
    <row r="9072" spans="22:24" x14ac:dyDescent="0.3">
      <c r="V9072" s="3"/>
      <c r="W9072" s="3"/>
      <c r="X9072" s="4"/>
    </row>
    <row r="9073" spans="22:24" x14ac:dyDescent="0.3">
      <c r="V9073" s="3"/>
      <c r="W9073" s="3"/>
      <c r="X9073" s="4"/>
    </row>
    <row r="9074" spans="22:24" x14ac:dyDescent="0.3">
      <c r="V9074" s="3"/>
      <c r="W9074" s="3"/>
      <c r="X9074" s="4"/>
    </row>
    <row r="9075" spans="22:24" x14ac:dyDescent="0.3">
      <c r="V9075" s="3"/>
      <c r="W9075" s="3"/>
      <c r="X9075" s="4"/>
    </row>
    <row r="9076" spans="22:24" x14ac:dyDescent="0.3">
      <c r="V9076" s="3"/>
      <c r="W9076" s="3"/>
      <c r="X9076" s="4"/>
    </row>
    <row r="9077" spans="22:24" x14ac:dyDescent="0.3">
      <c r="V9077" s="3"/>
      <c r="W9077" s="3"/>
      <c r="X9077" s="4"/>
    </row>
    <row r="9078" spans="22:24" x14ac:dyDescent="0.3">
      <c r="V9078" s="3"/>
      <c r="W9078" s="3"/>
      <c r="X9078" s="4"/>
    </row>
    <row r="9079" spans="22:24" x14ac:dyDescent="0.3">
      <c r="V9079" s="3"/>
      <c r="W9079" s="3"/>
      <c r="X9079" s="4"/>
    </row>
    <row r="9080" spans="22:24" x14ac:dyDescent="0.3">
      <c r="V9080" s="3"/>
      <c r="W9080" s="3"/>
      <c r="X9080" s="4"/>
    </row>
    <row r="9081" spans="22:24" x14ac:dyDescent="0.3">
      <c r="V9081" s="3"/>
      <c r="W9081" s="3"/>
      <c r="X9081" s="4"/>
    </row>
    <row r="9082" spans="22:24" x14ac:dyDescent="0.3">
      <c r="V9082" s="3"/>
      <c r="W9082" s="3"/>
      <c r="X9082" s="4"/>
    </row>
    <row r="9083" spans="22:24" x14ac:dyDescent="0.3">
      <c r="V9083" s="3"/>
      <c r="W9083" s="3"/>
      <c r="X9083" s="4"/>
    </row>
    <row r="9084" spans="22:24" x14ac:dyDescent="0.3">
      <c r="V9084" s="3"/>
      <c r="W9084" s="3"/>
      <c r="X9084" s="4"/>
    </row>
    <row r="9085" spans="22:24" x14ac:dyDescent="0.3">
      <c r="V9085" s="3"/>
      <c r="W9085" s="3"/>
      <c r="X9085" s="4"/>
    </row>
    <row r="9086" spans="22:24" x14ac:dyDescent="0.3">
      <c r="V9086" s="3"/>
      <c r="W9086" s="3"/>
      <c r="X9086" s="4"/>
    </row>
    <row r="9087" spans="22:24" x14ac:dyDescent="0.3">
      <c r="V9087" s="3"/>
      <c r="W9087" s="3"/>
      <c r="X9087" s="4"/>
    </row>
    <row r="9088" spans="22:24" x14ac:dyDescent="0.3">
      <c r="V9088" s="3"/>
      <c r="W9088" s="3"/>
      <c r="X9088" s="4"/>
    </row>
    <row r="9089" spans="22:24" x14ac:dyDescent="0.3">
      <c r="V9089" s="3"/>
      <c r="W9089" s="3"/>
      <c r="X9089" s="4"/>
    </row>
    <row r="9090" spans="22:24" x14ac:dyDescent="0.3">
      <c r="V9090" s="3"/>
      <c r="W9090" s="3"/>
      <c r="X9090" s="4"/>
    </row>
    <row r="9091" spans="22:24" x14ac:dyDescent="0.3">
      <c r="V9091" s="3"/>
      <c r="W9091" s="3"/>
      <c r="X9091" s="4"/>
    </row>
    <row r="9092" spans="22:24" x14ac:dyDescent="0.3">
      <c r="V9092" s="3"/>
      <c r="W9092" s="3"/>
      <c r="X9092" s="4"/>
    </row>
    <row r="9093" spans="22:24" x14ac:dyDescent="0.3">
      <c r="V9093" s="3"/>
      <c r="W9093" s="3"/>
      <c r="X9093" s="4"/>
    </row>
    <row r="9094" spans="22:24" x14ac:dyDescent="0.3">
      <c r="V9094" s="3"/>
      <c r="W9094" s="3"/>
      <c r="X9094" s="4"/>
    </row>
    <row r="9095" spans="22:24" x14ac:dyDescent="0.3">
      <c r="V9095" s="3"/>
      <c r="W9095" s="3"/>
      <c r="X9095" s="4"/>
    </row>
    <row r="9096" spans="22:24" x14ac:dyDescent="0.3">
      <c r="V9096" s="3"/>
      <c r="W9096" s="3"/>
      <c r="X9096" s="4"/>
    </row>
    <row r="9097" spans="22:24" x14ac:dyDescent="0.3">
      <c r="V9097" s="3"/>
      <c r="W9097" s="3"/>
      <c r="X9097" s="4"/>
    </row>
    <row r="9098" spans="22:24" x14ac:dyDescent="0.3">
      <c r="V9098" s="3"/>
      <c r="W9098" s="3"/>
      <c r="X9098" s="4"/>
    </row>
    <row r="9099" spans="22:24" x14ac:dyDescent="0.3">
      <c r="V9099" s="3"/>
      <c r="W9099" s="3"/>
      <c r="X9099" s="4"/>
    </row>
    <row r="9100" spans="22:24" x14ac:dyDescent="0.3">
      <c r="V9100" s="3"/>
      <c r="W9100" s="3"/>
      <c r="X9100" s="4"/>
    </row>
    <row r="9101" spans="22:24" x14ac:dyDescent="0.3">
      <c r="V9101" s="3"/>
      <c r="W9101" s="3"/>
      <c r="X9101" s="4"/>
    </row>
    <row r="9102" spans="22:24" x14ac:dyDescent="0.3">
      <c r="V9102" s="3"/>
      <c r="W9102" s="3"/>
      <c r="X9102" s="4"/>
    </row>
    <row r="9103" spans="22:24" x14ac:dyDescent="0.3">
      <c r="V9103" s="3"/>
      <c r="W9103" s="3"/>
      <c r="X9103" s="4"/>
    </row>
    <row r="9104" spans="22:24" x14ac:dyDescent="0.3">
      <c r="V9104" s="3"/>
      <c r="W9104" s="3"/>
      <c r="X9104" s="4"/>
    </row>
    <row r="9105" spans="22:24" x14ac:dyDescent="0.3">
      <c r="V9105" s="3"/>
      <c r="W9105" s="3"/>
      <c r="X9105" s="4"/>
    </row>
    <row r="9106" spans="22:24" x14ac:dyDescent="0.3">
      <c r="V9106" s="3"/>
      <c r="W9106" s="3"/>
      <c r="X9106" s="4"/>
    </row>
    <row r="9107" spans="22:24" x14ac:dyDescent="0.3">
      <c r="V9107" s="3"/>
      <c r="W9107" s="3"/>
      <c r="X9107" s="4"/>
    </row>
    <row r="9108" spans="22:24" x14ac:dyDescent="0.3">
      <c r="V9108" s="3"/>
      <c r="W9108" s="3"/>
      <c r="X9108" s="4"/>
    </row>
    <row r="9109" spans="22:24" x14ac:dyDescent="0.3">
      <c r="V9109" s="3"/>
      <c r="W9109" s="3"/>
      <c r="X9109" s="4"/>
    </row>
    <row r="9110" spans="22:24" x14ac:dyDescent="0.3">
      <c r="V9110" s="3"/>
      <c r="W9110" s="3"/>
      <c r="X9110" s="4"/>
    </row>
    <row r="9111" spans="22:24" x14ac:dyDescent="0.3">
      <c r="V9111" s="3"/>
      <c r="W9111" s="3"/>
      <c r="X9111" s="4"/>
    </row>
    <row r="9112" spans="22:24" x14ac:dyDescent="0.3">
      <c r="V9112" s="3"/>
      <c r="W9112" s="3"/>
      <c r="X9112" s="4"/>
    </row>
    <row r="9113" spans="22:24" x14ac:dyDescent="0.3">
      <c r="V9113" s="3"/>
      <c r="W9113" s="3"/>
      <c r="X9113" s="4"/>
    </row>
    <row r="9114" spans="22:24" x14ac:dyDescent="0.3">
      <c r="V9114" s="3"/>
      <c r="W9114" s="3"/>
      <c r="X9114" s="4"/>
    </row>
    <row r="9115" spans="22:24" x14ac:dyDescent="0.3">
      <c r="V9115" s="3"/>
      <c r="W9115" s="3"/>
      <c r="X9115" s="4"/>
    </row>
    <row r="9116" spans="22:24" x14ac:dyDescent="0.3">
      <c r="V9116" s="3"/>
      <c r="W9116" s="3"/>
      <c r="X9116" s="4"/>
    </row>
    <row r="9117" spans="22:24" x14ac:dyDescent="0.3">
      <c r="V9117" s="3"/>
      <c r="W9117" s="3"/>
      <c r="X9117" s="4"/>
    </row>
    <row r="9118" spans="22:24" x14ac:dyDescent="0.3">
      <c r="V9118" s="3"/>
      <c r="W9118" s="3"/>
      <c r="X9118" s="4"/>
    </row>
    <row r="9119" spans="22:24" x14ac:dyDescent="0.3">
      <c r="V9119" s="3"/>
      <c r="W9119" s="3"/>
      <c r="X9119" s="4"/>
    </row>
    <row r="9120" spans="22:24" x14ac:dyDescent="0.3">
      <c r="V9120" s="3"/>
      <c r="W9120" s="3"/>
      <c r="X9120" s="4"/>
    </row>
    <row r="9121" spans="22:24" x14ac:dyDescent="0.3">
      <c r="V9121" s="3"/>
      <c r="W9121" s="3"/>
      <c r="X9121" s="4"/>
    </row>
    <row r="9122" spans="22:24" x14ac:dyDescent="0.3">
      <c r="V9122" s="3"/>
      <c r="W9122" s="3"/>
      <c r="X9122" s="4"/>
    </row>
    <row r="9123" spans="22:24" x14ac:dyDescent="0.3">
      <c r="V9123" s="3"/>
      <c r="W9123" s="3"/>
      <c r="X9123" s="4"/>
    </row>
    <row r="9124" spans="22:24" x14ac:dyDescent="0.3">
      <c r="V9124" s="3"/>
      <c r="W9124" s="3"/>
      <c r="X9124" s="4"/>
    </row>
    <row r="9125" spans="22:24" x14ac:dyDescent="0.3">
      <c r="V9125" s="3"/>
      <c r="W9125" s="3"/>
      <c r="X9125" s="4"/>
    </row>
    <row r="9126" spans="22:24" x14ac:dyDescent="0.3">
      <c r="V9126" s="3"/>
      <c r="W9126" s="3"/>
      <c r="X9126" s="4"/>
    </row>
    <row r="9127" spans="22:24" x14ac:dyDescent="0.3">
      <c r="V9127" s="3"/>
      <c r="W9127" s="3"/>
      <c r="X9127" s="4"/>
    </row>
    <row r="9128" spans="22:24" x14ac:dyDescent="0.3">
      <c r="V9128" s="3"/>
      <c r="W9128" s="3"/>
      <c r="X9128" s="4"/>
    </row>
    <row r="9129" spans="22:24" x14ac:dyDescent="0.3">
      <c r="V9129" s="3"/>
      <c r="W9129" s="3"/>
      <c r="X9129" s="4"/>
    </row>
    <row r="9130" spans="22:24" x14ac:dyDescent="0.3">
      <c r="V9130" s="3"/>
      <c r="W9130" s="3"/>
      <c r="X9130" s="4"/>
    </row>
    <row r="9131" spans="22:24" x14ac:dyDescent="0.3">
      <c r="V9131" s="3"/>
      <c r="W9131" s="3"/>
      <c r="X9131" s="4"/>
    </row>
    <row r="9132" spans="22:24" x14ac:dyDescent="0.3">
      <c r="V9132" s="3"/>
      <c r="W9132" s="3"/>
      <c r="X9132" s="4"/>
    </row>
    <row r="9133" spans="22:24" x14ac:dyDescent="0.3">
      <c r="V9133" s="3"/>
      <c r="W9133" s="3"/>
      <c r="X9133" s="4"/>
    </row>
    <row r="9134" spans="22:24" x14ac:dyDescent="0.3">
      <c r="V9134" s="3"/>
      <c r="W9134" s="3"/>
      <c r="X9134" s="4"/>
    </row>
    <row r="9135" spans="22:24" x14ac:dyDescent="0.3">
      <c r="V9135" s="3"/>
      <c r="W9135" s="3"/>
      <c r="X9135" s="4"/>
    </row>
    <row r="9136" spans="22:24" x14ac:dyDescent="0.3">
      <c r="V9136" s="3"/>
      <c r="W9136" s="3"/>
      <c r="X9136" s="4"/>
    </row>
    <row r="9137" spans="22:24" x14ac:dyDescent="0.3">
      <c r="V9137" s="3"/>
      <c r="W9137" s="3"/>
      <c r="X9137" s="4"/>
    </row>
    <row r="9138" spans="22:24" x14ac:dyDescent="0.3">
      <c r="V9138" s="3"/>
      <c r="W9138" s="3"/>
      <c r="X9138" s="4"/>
    </row>
    <row r="9139" spans="22:24" x14ac:dyDescent="0.3">
      <c r="V9139" s="3"/>
      <c r="W9139" s="3"/>
      <c r="X9139" s="4"/>
    </row>
    <row r="9140" spans="22:24" x14ac:dyDescent="0.3">
      <c r="V9140" s="3"/>
      <c r="W9140" s="3"/>
      <c r="X9140" s="4"/>
    </row>
    <row r="9141" spans="22:24" x14ac:dyDescent="0.3">
      <c r="V9141" s="3"/>
      <c r="W9141" s="3"/>
      <c r="X9141" s="4"/>
    </row>
    <row r="9142" spans="22:24" x14ac:dyDescent="0.3">
      <c r="V9142" s="3"/>
      <c r="W9142" s="3"/>
      <c r="X9142" s="4"/>
    </row>
    <row r="9143" spans="22:24" x14ac:dyDescent="0.3">
      <c r="V9143" s="3"/>
      <c r="W9143" s="3"/>
      <c r="X9143" s="4"/>
    </row>
    <row r="9144" spans="22:24" x14ac:dyDescent="0.3">
      <c r="V9144" s="3"/>
      <c r="W9144" s="3"/>
      <c r="X9144" s="4"/>
    </row>
    <row r="9145" spans="22:24" x14ac:dyDescent="0.3">
      <c r="V9145" s="3"/>
      <c r="W9145" s="3"/>
      <c r="X9145" s="4"/>
    </row>
    <row r="9146" spans="22:24" x14ac:dyDescent="0.3">
      <c r="V9146" s="3"/>
      <c r="W9146" s="3"/>
      <c r="X9146" s="4"/>
    </row>
    <row r="9147" spans="22:24" x14ac:dyDescent="0.3">
      <c r="V9147" s="3"/>
      <c r="W9147" s="3"/>
      <c r="X9147" s="4"/>
    </row>
    <row r="9148" spans="22:24" x14ac:dyDescent="0.3">
      <c r="V9148" s="3"/>
      <c r="W9148" s="3"/>
      <c r="X9148" s="4"/>
    </row>
    <row r="9149" spans="22:24" x14ac:dyDescent="0.3">
      <c r="V9149" s="3"/>
      <c r="W9149" s="3"/>
      <c r="X9149" s="4"/>
    </row>
    <row r="9150" spans="22:24" x14ac:dyDescent="0.3">
      <c r="V9150" s="3"/>
      <c r="W9150" s="3"/>
      <c r="X9150" s="4"/>
    </row>
    <row r="9151" spans="22:24" x14ac:dyDescent="0.3">
      <c r="V9151" s="3"/>
      <c r="W9151" s="3"/>
      <c r="X9151" s="4"/>
    </row>
    <row r="9152" spans="22:24" x14ac:dyDescent="0.3">
      <c r="V9152" s="3"/>
      <c r="W9152" s="3"/>
      <c r="X9152" s="4"/>
    </row>
    <row r="9153" spans="22:24" x14ac:dyDescent="0.3">
      <c r="V9153" s="3"/>
      <c r="W9153" s="3"/>
      <c r="X9153" s="4"/>
    </row>
    <row r="9154" spans="22:24" x14ac:dyDescent="0.3">
      <c r="V9154" s="3"/>
      <c r="W9154" s="3"/>
      <c r="X9154" s="4"/>
    </row>
    <row r="9155" spans="22:24" x14ac:dyDescent="0.3">
      <c r="V9155" s="3"/>
      <c r="W9155" s="3"/>
      <c r="X9155" s="4"/>
    </row>
    <row r="9156" spans="22:24" x14ac:dyDescent="0.3">
      <c r="V9156" s="3"/>
      <c r="W9156" s="3"/>
      <c r="X9156" s="4"/>
    </row>
    <row r="9157" spans="22:24" x14ac:dyDescent="0.3">
      <c r="V9157" s="3"/>
      <c r="W9157" s="3"/>
      <c r="X9157" s="4"/>
    </row>
    <row r="9158" spans="22:24" x14ac:dyDescent="0.3">
      <c r="V9158" s="3"/>
      <c r="W9158" s="3"/>
      <c r="X9158" s="4"/>
    </row>
    <row r="9159" spans="22:24" x14ac:dyDescent="0.3">
      <c r="V9159" s="3"/>
      <c r="W9159" s="3"/>
      <c r="X9159" s="4"/>
    </row>
    <row r="9160" spans="22:24" x14ac:dyDescent="0.3">
      <c r="V9160" s="3"/>
      <c r="W9160" s="3"/>
      <c r="X9160" s="4"/>
    </row>
    <row r="9161" spans="22:24" x14ac:dyDescent="0.3">
      <c r="V9161" s="3"/>
      <c r="W9161" s="3"/>
      <c r="X9161" s="4"/>
    </row>
    <row r="9162" spans="22:24" x14ac:dyDescent="0.3">
      <c r="V9162" s="3"/>
      <c r="W9162" s="3"/>
      <c r="X9162" s="4"/>
    </row>
    <row r="9163" spans="22:24" x14ac:dyDescent="0.3">
      <c r="V9163" s="3"/>
      <c r="W9163" s="3"/>
      <c r="X9163" s="4"/>
    </row>
    <row r="9164" spans="22:24" x14ac:dyDescent="0.3">
      <c r="V9164" s="3"/>
      <c r="W9164" s="3"/>
      <c r="X9164" s="4"/>
    </row>
    <row r="9165" spans="22:24" x14ac:dyDescent="0.3">
      <c r="V9165" s="3"/>
      <c r="W9165" s="3"/>
      <c r="X9165" s="4"/>
    </row>
    <row r="9166" spans="22:24" x14ac:dyDescent="0.3">
      <c r="V9166" s="3"/>
      <c r="W9166" s="3"/>
      <c r="X9166" s="4"/>
    </row>
    <row r="9167" spans="22:24" x14ac:dyDescent="0.3">
      <c r="V9167" s="3"/>
      <c r="W9167" s="3"/>
      <c r="X9167" s="4"/>
    </row>
    <row r="9168" spans="22:24" x14ac:dyDescent="0.3">
      <c r="V9168" s="3"/>
      <c r="W9168" s="3"/>
      <c r="X9168" s="4"/>
    </row>
    <row r="9169" spans="22:24" x14ac:dyDescent="0.3">
      <c r="V9169" s="3"/>
      <c r="W9169" s="3"/>
      <c r="X9169" s="4"/>
    </row>
    <row r="9170" spans="22:24" x14ac:dyDescent="0.3">
      <c r="V9170" s="3"/>
      <c r="W9170" s="3"/>
      <c r="X9170" s="4"/>
    </row>
    <row r="9171" spans="22:24" x14ac:dyDescent="0.3">
      <c r="V9171" s="3"/>
      <c r="W9171" s="3"/>
      <c r="X9171" s="4"/>
    </row>
    <row r="9172" spans="22:24" x14ac:dyDescent="0.3">
      <c r="V9172" s="3"/>
      <c r="W9172" s="3"/>
      <c r="X9172" s="4"/>
    </row>
    <row r="9173" spans="22:24" x14ac:dyDescent="0.3">
      <c r="V9173" s="3"/>
      <c r="W9173" s="3"/>
      <c r="X9173" s="4"/>
    </row>
    <row r="9174" spans="22:24" x14ac:dyDescent="0.3">
      <c r="V9174" s="3"/>
      <c r="W9174" s="3"/>
      <c r="X9174" s="4"/>
    </row>
    <row r="9175" spans="22:24" x14ac:dyDescent="0.3">
      <c r="V9175" s="3"/>
      <c r="W9175" s="3"/>
      <c r="X9175" s="4"/>
    </row>
    <row r="9176" spans="22:24" x14ac:dyDescent="0.3">
      <c r="V9176" s="3"/>
      <c r="W9176" s="3"/>
      <c r="X9176" s="4"/>
    </row>
    <row r="9177" spans="22:24" x14ac:dyDescent="0.3">
      <c r="V9177" s="3"/>
      <c r="W9177" s="3"/>
      <c r="X9177" s="4"/>
    </row>
    <row r="9178" spans="22:24" x14ac:dyDescent="0.3">
      <c r="V9178" s="3"/>
      <c r="W9178" s="3"/>
      <c r="X9178" s="4"/>
    </row>
    <row r="9179" spans="22:24" x14ac:dyDescent="0.3">
      <c r="V9179" s="3"/>
      <c r="W9179" s="3"/>
      <c r="X9179" s="4"/>
    </row>
    <row r="9180" spans="22:24" x14ac:dyDescent="0.3">
      <c r="V9180" s="3"/>
      <c r="W9180" s="3"/>
      <c r="X9180" s="4"/>
    </row>
    <row r="9181" spans="22:24" x14ac:dyDescent="0.3">
      <c r="V9181" s="3"/>
      <c r="W9181" s="3"/>
      <c r="X9181" s="4"/>
    </row>
    <row r="9182" spans="22:24" x14ac:dyDescent="0.3">
      <c r="V9182" s="3"/>
      <c r="W9182" s="3"/>
      <c r="X9182" s="4"/>
    </row>
    <row r="9183" spans="22:24" x14ac:dyDescent="0.3">
      <c r="V9183" s="3"/>
      <c r="W9183" s="3"/>
      <c r="X9183" s="4"/>
    </row>
    <row r="9184" spans="22:24" x14ac:dyDescent="0.3">
      <c r="V9184" s="3"/>
      <c r="W9184" s="3"/>
      <c r="X9184" s="4"/>
    </row>
    <row r="9185" spans="22:24" x14ac:dyDescent="0.3">
      <c r="V9185" s="3"/>
      <c r="W9185" s="3"/>
      <c r="X9185" s="4"/>
    </row>
    <row r="9186" spans="22:24" x14ac:dyDescent="0.3">
      <c r="V9186" s="3"/>
      <c r="W9186" s="3"/>
      <c r="X9186" s="4"/>
    </row>
    <row r="9187" spans="22:24" x14ac:dyDescent="0.3">
      <c r="V9187" s="3"/>
      <c r="W9187" s="3"/>
      <c r="X9187" s="4"/>
    </row>
    <row r="9188" spans="22:24" x14ac:dyDescent="0.3">
      <c r="V9188" s="3"/>
      <c r="W9188" s="3"/>
      <c r="X9188" s="4"/>
    </row>
    <row r="9189" spans="22:24" x14ac:dyDescent="0.3">
      <c r="V9189" s="3"/>
      <c r="W9189" s="3"/>
      <c r="X9189" s="4"/>
    </row>
    <row r="9190" spans="22:24" x14ac:dyDescent="0.3">
      <c r="V9190" s="3"/>
      <c r="W9190" s="3"/>
      <c r="X9190" s="4"/>
    </row>
    <row r="9191" spans="22:24" x14ac:dyDescent="0.3">
      <c r="V9191" s="3"/>
      <c r="W9191" s="3"/>
      <c r="X9191" s="4"/>
    </row>
    <row r="9192" spans="22:24" x14ac:dyDescent="0.3">
      <c r="V9192" s="3"/>
      <c r="W9192" s="3"/>
      <c r="X9192" s="4"/>
    </row>
    <row r="9193" spans="22:24" x14ac:dyDescent="0.3">
      <c r="V9193" s="3"/>
      <c r="W9193" s="3"/>
      <c r="X9193" s="4"/>
    </row>
    <row r="9194" spans="22:24" x14ac:dyDescent="0.3">
      <c r="V9194" s="3"/>
      <c r="W9194" s="3"/>
      <c r="X9194" s="4"/>
    </row>
    <row r="9195" spans="22:24" x14ac:dyDescent="0.3">
      <c r="V9195" s="3"/>
      <c r="W9195" s="3"/>
      <c r="X9195" s="4"/>
    </row>
    <row r="9196" spans="22:24" x14ac:dyDescent="0.3">
      <c r="V9196" s="3"/>
      <c r="W9196" s="3"/>
      <c r="X9196" s="4"/>
    </row>
    <row r="9197" spans="22:24" x14ac:dyDescent="0.3">
      <c r="V9197" s="3"/>
      <c r="W9197" s="3"/>
      <c r="X9197" s="4"/>
    </row>
    <row r="9198" spans="22:24" x14ac:dyDescent="0.3">
      <c r="V9198" s="3"/>
      <c r="W9198" s="3"/>
      <c r="X9198" s="4"/>
    </row>
    <row r="9199" spans="22:24" x14ac:dyDescent="0.3">
      <c r="V9199" s="3"/>
      <c r="W9199" s="3"/>
      <c r="X9199" s="4"/>
    </row>
    <row r="9200" spans="22:24" x14ac:dyDescent="0.3">
      <c r="V9200" s="3"/>
      <c r="W9200" s="3"/>
      <c r="X9200" s="4"/>
    </row>
    <row r="9201" spans="22:24" x14ac:dyDescent="0.3">
      <c r="V9201" s="3"/>
      <c r="W9201" s="3"/>
      <c r="X9201" s="4"/>
    </row>
    <row r="9202" spans="22:24" x14ac:dyDescent="0.3">
      <c r="V9202" s="3"/>
      <c r="W9202" s="3"/>
      <c r="X9202" s="4"/>
    </row>
    <row r="9203" spans="22:24" x14ac:dyDescent="0.3">
      <c r="V9203" s="3"/>
      <c r="W9203" s="3"/>
      <c r="X9203" s="4"/>
    </row>
    <row r="9204" spans="22:24" x14ac:dyDescent="0.3">
      <c r="V9204" s="3"/>
      <c r="W9204" s="3"/>
      <c r="X9204" s="4"/>
    </row>
    <row r="9205" spans="22:24" x14ac:dyDescent="0.3">
      <c r="V9205" s="3"/>
      <c r="W9205" s="3"/>
      <c r="X9205" s="4"/>
    </row>
    <row r="9206" spans="22:24" x14ac:dyDescent="0.3">
      <c r="V9206" s="3"/>
      <c r="W9206" s="3"/>
      <c r="X9206" s="4"/>
    </row>
    <row r="9207" spans="22:24" x14ac:dyDescent="0.3">
      <c r="V9207" s="3"/>
      <c r="W9207" s="3"/>
      <c r="X9207" s="4"/>
    </row>
    <row r="9208" spans="22:24" x14ac:dyDescent="0.3">
      <c r="V9208" s="3"/>
      <c r="W9208" s="3"/>
      <c r="X9208" s="4"/>
    </row>
    <row r="9209" spans="22:24" x14ac:dyDescent="0.3">
      <c r="V9209" s="3"/>
      <c r="W9209" s="3"/>
      <c r="X9209" s="4"/>
    </row>
    <row r="9210" spans="22:24" x14ac:dyDescent="0.3">
      <c r="V9210" s="3"/>
      <c r="W9210" s="3"/>
      <c r="X9210" s="4"/>
    </row>
    <row r="9211" spans="22:24" x14ac:dyDescent="0.3">
      <c r="V9211" s="3"/>
      <c r="W9211" s="3"/>
      <c r="X9211" s="4"/>
    </row>
    <row r="9212" spans="22:24" x14ac:dyDescent="0.3">
      <c r="V9212" s="3"/>
      <c r="W9212" s="3"/>
      <c r="X9212" s="4"/>
    </row>
    <row r="9213" spans="22:24" x14ac:dyDescent="0.3">
      <c r="V9213" s="3"/>
      <c r="W9213" s="3"/>
      <c r="X9213" s="4"/>
    </row>
    <row r="9214" spans="22:24" x14ac:dyDescent="0.3">
      <c r="V9214" s="3"/>
      <c r="W9214" s="3"/>
      <c r="X9214" s="4"/>
    </row>
    <row r="9215" spans="22:24" x14ac:dyDescent="0.3">
      <c r="V9215" s="3"/>
      <c r="W9215" s="3"/>
      <c r="X9215" s="4"/>
    </row>
    <row r="9216" spans="22:24" x14ac:dyDescent="0.3">
      <c r="V9216" s="3"/>
      <c r="W9216" s="3"/>
      <c r="X9216" s="4"/>
    </row>
    <row r="9217" spans="22:24" x14ac:dyDescent="0.3">
      <c r="V9217" s="3"/>
      <c r="W9217" s="3"/>
      <c r="X9217" s="4"/>
    </row>
    <row r="9218" spans="22:24" x14ac:dyDescent="0.3">
      <c r="V9218" s="3"/>
      <c r="W9218" s="3"/>
      <c r="X9218" s="4"/>
    </row>
    <row r="9219" spans="22:24" x14ac:dyDescent="0.3">
      <c r="V9219" s="3"/>
      <c r="W9219" s="3"/>
      <c r="X9219" s="4"/>
    </row>
    <row r="9220" spans="22:24" x14ac:dyDescent="0.3">
      <c r="V9220" s="3"/>
      <c r="W9220" s="3"/>
      <c r="X9220" s="4"/>
    </row>
    <row r="9221" spans="22:24" x14ac:dyDescent="0.3">
      <c r="V9221" s="3"/>
      <c r="W9221" s="3"/>
      <c r="X9221" s="4"/>
    </row>
    <row r="9222" spans="22:24" x14ac:dyDescent="0.3">
      <c r="V9222" s="3"/>
      <c r="W9222" s="3"/>
      <c r="X9222" s="4"/>
    </row>
    <row r="9223" spans="22:24" x14ac:dyDescent="0.3">
      <c r="V9223" s="3"/>
      <c r="W9223" s="3"/>
      <c r="X9223" s="4"/>
    </row>
    <row r="9224" spans="22:24" x14ac:dyDescent="0.3">
      <c r="V9224" s="3"/>
      <c r="W9224" s="3"/>
      <c r="X9224" s="4"/>
    </row>
    <row r="9225" spans="22:24" x14ac:dyDescent="0.3">
      <c r="V9225" s="3"/>
      <c r="W9225" s="3"/>
      <c r="X9225" s="4"/>
    </row>
    <row r="9226" spans="22:24" x14ac:dyDescent="0.3">
      <c r="V9226" s="3"/>
      <c r="W9226" s="3"/>
      <c r="X9226" s="4"/>
    </row>
    <row r="9227" spans="22:24" x14ac:dyDescent="0.3">
      <c r="V9227" s="3"/>
      <c r="W9227" s="3"/>
      <c r="X9227" s="4"/>
    </row>
    <row r="9228" spans="22:24" x14ac:dyDescent="0.3">
      <c r="V9228" s="3"/>
      <c r="W9228" s="3"/>
      <c r="X9228" s="4"/>
    </row>
    <row r="9229" spans="22:24" x14ac:dyDescent="0.3">
      <c r="V9229" s="3"/>
      <c r="W9229" s="3"/>
      <c r="X9229" s="4"/>
    </row>
    <row r="9230" spans="22:24" x14ac:dyDescent="0.3">
      <c r="V9230" s="3"/>
      <c r="W9230" s="3"/>
      <c r="X9230" s="4"/>
    </row>
    <row r="9231" spans="22:24" x14ac:dyDescent="0.3">
      <c r="V9231" s="3"/>
      <c r="W9231" s="3"/>
      <c r="X9231" s="4"/>
    </row>
    <row r="9232" spans="22:24" x14ac:dyDescent="0.3">
      <c r="V9232" s="3"/>
      <c r="W9232" s="3"/>
      <c r="X9232" s="4"/>
    </row>
    <row r="9233" spans="22:24" x14ac:dyDescent="0.3">
      <c r="V9233" s="3"/>
      <c r="W9233" s="3"/>
      <c r="X9233" s="4"/>
    </row>
    <row r="9234" spans="22:24" x14ac:dyDescent="0.3">
      <c r="V9234" s="3"/>
      <c r="W9234" s="3"/>
      <c r="X9234" s="4"/>
    </row>
    <row r="9235" spans="22:24" x14ac:dyDescent="0.3">
      <c r="V9235" s="3"/>
      <c r="W9235" s="3"/>
      <c r="X9235" s="4"/>
    </row>
    <row r="9236" spans="22:24" x14ac:dyDescent="0.3">
      <c r="V9236" s="3"/>
      <c r="W9236" s="3"/>
      <c r="X9236" s="4"/>
    </row>
    <row r="9237" spans="22:24" x14ac:dyDescent="0.3">
      <c r="V9237" s="3"/>
      <c r="W9237" s="3"/>
      <c r="X9237" s="4"/>
    </row>
    <row r="9238" spans="22:24" x14ac:dyDescent="0.3">
      <c r="V9238" s="3"/>
      <c r="W9238" s="3"/>
      <c r="X9238" s="4"/>
    </row>
    <row r="9239" spans="22:24" x14ac:dyDescent="0.3">
      <c r="V9239" s="3"/>
      <c r="W9239" s="3"/>
      <c r="X9239" s="4"/>
    </row>
    <row r="9240" spans="22:24" x14ac:dyDescent="0.3">
      <c r="V9240" s="3"/>
      <c r="W9240" s="3"/>
      <c r="X9240" s="4"/>
    </row>
    <row r="9241" spans="22:24" x14ac:dyDescent="0.3">
      <c r="V9241" s="3"/>
      <c r="W9241" s="3"/>
      <c r="X9241" s="4"/>
    </row>
    <row r="9242" spans="22:24" x14ac:dyDescent="0.3">
      <c r="V9242" s="3"/>
      <c r="W9242" s="3"/>
      <c r="X9242" s="4"/>
    </row>
    <row r="9243" spans="22:24" x14ac:dyDescent="0.3">
      <c r="V9243" s="3"/>
      <c r="W9243" s="3"/>
      <c r="X9243" s="4"/>
    </row>
    <row r="9244" spans="22:24" x14ac:dyDescent="0.3">
      <c r="V9244" s="3"/>
      <c r="W9244" s="3"/>
      <c r="X9244" s="4"/>
    </row>
    <row r="9245" spans="22:24" x14ac:dyDescent="0.3">
      <c r="V9245" s="3"/>
      <c r="W9245" s="3"/>
      <c r="X9245" s="4"/>
    </row>
    <row r="9246" spans="22:24" x14ac:dyDescent="0.3">
      <c r="V9246" s="3"/>
      <c r="W9246" s="3"/>
      <c r="X9246" s="4"/>
    </row>
    <row r="9247" spans="22:24" x14ac:dyDescent="0.3">
      <c r="V9247" s="3"/>
      <c r="W9247" s="3"/>
      <c r="X9247" s="4"/>
    </row>
    <row r="9248" spans="22:24" x14ac:dyDescent="0.3">
      <c r="V9248" s="3"/>
      <c r="W9248" s="3"/>
      <c r="X9248" s="4"/>
    </row>
    <row r="9249" spans="22:24" x14ac:dyDescent="0.3">
      <c r="V9249" s="3"/>
      <c r="W9249" s="3"/>
      <c r="X9249" s="4"/>
    </row>
    <row r="9250" spans="22:24" x14ac:dyDescent="0.3">
      <c r="V9250" s="3"/>
      <c r="W9250" s="3"/>
      <c r="X9250" s="4"/>
    </row>
    <row r="9251" spans="22:24" x14ac:dyDescent="0.3">
      <c r="V9251" s="3"/>
      <c r="W9251" s="3"/>
      <c r="X9251" s="4"/>
    </row>
    <row r="9252" spans="22:24" x14ac:dyDescent="0.3">
      <c r="V9252" s="3"/>
      <c r="W9252" s="3"/>
      <c r="X9252" s="4"/>
    </row>
    <row r="9253" spans="22:24" x14ac:dyDescent="0.3">
      <c r="V9253" s="3"/>
      <c r="W9253" s="3"/>
      <c r="X9253" s="4"/>
    </row>
    <row r="9254" spans="22:24" x14ac:dyDescent="0.3">
      <c r="V9254" s="3"/>
      <c r="W9254" s="3"/>
      <c r="X9254" s="4"/>
    </row>
    <row r="9255" spans="22:24" x14ac:dyDescent="0.3">
      <c r="V9255" s="3"/>
      <c r="W9255" s="3"/>
      <c r="X9255" s="4"/>
    </row>
    <row r="9256" spans="22:24" x14ac:dyDescent="0.3">
      <c r="V9256" s="3"/>
      <c r="W9256" s="3"/>
      <c r="X9256" s="4"/>
    </row>
    <row r="9257" spans="22:24" x14ac:dyDescent="0.3">
      <c r="V9257" s="3"/>
      <c r="W9257" s="3"/>
      <c r="X9257" s="4"/>
    </row>
    <row r="9258" spans="22:24" x14ac:dyDescent="0.3">
      <c r="V9258" s="3"/>
      <c r="W9258" s="3"/>
      <c r="X9258" s="4"/>
    </row>
    <row r="9259" spans="22:24" x14ac:dyDescent="0.3">
      <c r="V9259" s="3"/>
      <c r="W9259" s="3"/>
      <c r="X9259" s="4"/>
    </row>
    <row r="9260" spans="22:24" x14ac:dyDescent="0.3">
      <c r="V9260" s="3"/>
      <c r="W9260" s="3"/>
      <c r="X9260" s="4"/>
    </row>
    <row r="9261" spans="22:24" x14ac:dyDescent="0.3">
      <c r="V9261" s="3"/>
      <c r="W9261" s="3"/>
      <c r="X9261" s="4"/>
    </row>
    <row r="9262" spans="22:24" x14ac:dyDescent="0.3">
      <c r="V9262" s="3"/>
      <c r="W9262" s="3"/>
      <c r="X9262" s="4"/>
    </row>
    <row r="9263" spans="22:24" x14ac:dyDescent="0.3">
      <c r="V9263" s="3"/>
      <c r="W9263" s="3"/>
      <c r="X9263" s="4"/>
    </row>
    <row r="9264" spans="22:24" x14ac:dyDescent="0.3">
      <c r="V9264" s="3"/>
      <c r="W9264" s="3"/>
      <c r="X9264" s="4"/>
    </row>
    <row r="9265" spans="22:24" x14ac:dyDescent="0.3">
      <c r="V9265" s="3"/>
      <c r="W9265" s="3"/>
      <c r="X9265" s="4"/>
    </row>
    <row r="9266" spans="22:24" x14ac:dyDescent="0.3">
      <c r="V9266" s="3"/>
      <c r="W9266" s="3"/>
      <c r="X9266" s="4"/>
    </row>
    <row r="9267" spans="22:24" x14ac:dyDescent="0.3">
      <c r="V9267" s="3"/>
      <c r="W9267" s="3"/>
      <c r="X9267" s="4"/>
    </row>
    <row r="9268" spans="22:24" x14ac:dyDescent="0.3">
      <c r="V9268" s="3"/>
      <c r="W9268" s="3"/>
      <c r="X9268" s="4"/>
    </row>
    <row r="9269" spans="22:24" x14ac:dyDescent="0.3">
      <c r="V9269" s="3"/>
      <c r="W9269" s="3"/>
      <c r="X9269" s="4"/>
    </row>
    <row r="9270" spans="22:24" x14ac:dyDescent="0.3">
      <c r="V9270" s="3"/>
      <c r="W9270" s="3"/>
      <c r="X9270" s="4"/>
    </row>
    <row r="9271" spans="22:24" x14ac:dyDescent="0.3">
      <c r="V9271" s="3"/>
      <c r="W9271" s="3"/>
      <c r="X9271" s="4"/>
    </row>
    <row r="9272" spans="22:24" x14ac:dyDescent="0.3">
      <c r="V9272" s="3"/>
      <c r="W9272" s="3"/>
      <c r="X9272" s="4"/>
    </row>
    <row r="9273" spans="22:24" x14ac:dyDescent="0.3">
      <c r="V9273" s="3"/>
      <c r="W9273" s="3"/>
      <c r="X9273" s="4"/>
    </row>
    <row r="9274" spans="22:24" x14ac:dyDescent="0.3">
      <c r="V9274" s="3"/>
      <c r="W9274" s="3"/>
      <c r="X9274" s="4"/>
    </row>
    <row r="9275" spans="22:24" x14ac:dyDescent="0.3">
      <c r="V9275" s="3"/>
      <c r="W9275" s="3"/>
      <c r="X9275" s="4"/>
    </row>
    <row r="9276" spans="22:24" x14ac:dyDescent="0.3">
      <c r="V9276" s="3"/>
      <c r="W9276" s="3"/>
      <c r="X9276" s="4"/>
    </row>
    <row r="9277" spans="22:24" x14ac:dyDescent="0.3">
      <c r="V9277" s="3"/>
      <c r="W9277" s="3"/>
      <c r="X9277" s="4"/>
    </row>
    <row r="9278" spans="22:24" x14ac:dyDescent="0.3">
      <c r="V9278" s="3"/>
      <c r="W9278" s="3"/>
      <c r="X9278" s="4"/>
    </row>
    <row r="9279" spans="22:24" x14ac:dyDescent="0.3">
      <c r="V9279" s="3"/>
      <c r="W9279" s="3"/>
      <c r="X9279" s="4"/>
    </row>
    <row r="9280" spans="22:24" x14ac:dyDescent="0.3">
      <c r="V9280" s="3"/>
      <c r="W9280" s="3"/>
      <c r="X9280" s="4"/>
    </row>
    <row r="9281" spans="22:24" x14ac:dyDescent="0.3">
      <c r="V9281" s="3"/>
      <c r="W9281" s="3"/>
      <c r="X9281" s="4"/>
    </row>
    <row r="9282" spans="22:24" x14ac:dyDescent="0.3">
      <c r="V9282" s="3"/>
      <c r="W9282" s="3"/>
      <c r="X9282" s="4"/>
    </row>
    <row r="9283" spans="22:24" x14ac:dyDescent="0.3">
      <c r="V9283" s="3"/>
      <c r="W9283" s="3"/>
      <c r="X9283" s="4"/>
    </row>
    <row r="9284" spans="22:24" x14ac:dyDescent="0.3">
      <c r="V9284" s="3"/>
      <c r="W9284" s="3"/>
      <c r="X9284" s="4"/>
    </row>
    <row r="9285" spans="22:24" x14ac:dyDescent="0.3">
      <c r="V9285" s="3"/>
      <c r="W9285" s="3"/>
      <c r="X9285" s="4"/>
    </row>
    <row r="9286" spans="22:24" x14ac:dyDescent="0.3">
      <c r="V9286" s="3"/>
      <c r="W9286" s="3"/>
      <c r="X9286" s="4"/>
    </row>
    <row r="9287" spans="22:24" x14ac:dyDescent="0.3">
      <c r="V9287" s="3"/>
      <c r="W9287" s="3"/>
      <c r="X9287" s="4"/>
    </row>
    <row r="9288" spans="22:24" x14ac:dyDescent="0.3">
      <c r="V9288" s="3"/>
      <c r="W9288" s="3"/>
      <c r="X9288" s="4"/>
    </row>
    <row r="9289" spans="22:24" x14ac:dyDescent="0.3">
      <c r="V9289" s="3"/>
      <c r="W9289" s="3"/>
      <c r="X9289" s="4"/>
    </row>
    <row r="9290" spans="22:24" x14ac:dyDescent="0.3">
      <c r="V9290" s="3"/>
      <c r="W9290" s="3"/>
      <c r="X9290" s="4"/>
    </row>
    <row r="9291" spans="22:24" x14ac:dyDescent="0.3">
      <c r="V9291" s="3"/>
      <c r="W9291" s="3"/>
      <c r="X9291" s="4"/>
    </row>
    <row r="9292" spans="22:24" x14ac:dyDescent="0.3">
      <c r="V9292" s="3"/>
      <c r="W9292" s="3"/>
      <c r="X9292" s="4"/>
    </row>
    <row r="9293" spans="22:24" x14ac:dyDescent="0.3">
      <c r="V9293" s="3"/>
      <c r="W9293" s="3"/>
      <c r="X9293" s="4"/>
    </row>
    <row r="9294" spans="22:24" x14ac:dyDescent="0.3">
      <c r="V9294" s="3"/>
      <c r="W9294" s="3"/>
      <c r="X9294" s="4"/>
    </row>
    <row r="9295" spans="22:24" x14ac:dyDescent="0.3">
      <c r="V9295" s="3"/>
      <c r="W9295" s="3"/>
      <c r="X9295" s="4"/>
    </row>
    <row r="9296" spans="22:24" x14ac:dyDescent="0.3">
      <c r="V9296" s="3"/>
      <c r="W9296" s="3"/>
      <c r="X9296" s="4"/>
    </row>
    <row r="9297" spans="22:24" x14ac:dyDescent="0.3">
      <c r="V9297" s="3"/>
      <c r="W9297" s="3"/>
      <c r="X9297" s="4"/>
    </row>
    <row r="9298" spans="22:24" x14ac:dyDescent="0.3">
      <c r="V9298" s="3"/>
      <c r="W9298" s="3"/>
      <c r="X9298" s="4"/>
    </row>
    <row r="9299" spans="22:24" x14ac:dyDescent="0.3">
      <c r="V9299" s="3"/>
      <c r="W9299" s="3"/>
      <c r="X9299" s="4"/>
    </row>
    <row r="9300" spans="22:24" x14ac:dyDescent="0.3">
      <c r="V9300" s="3"/>
      <c r="W9300" s="3"/>
      <c r="X9300" s="4"/>
    </row>
    <row r="9301" spans="22:24" x14ac:dyDescent="0.3">
      <c r="V9301" s="3"/>
      <c r="W9301" s="3"/>
      <c r="X9301" s="4"/>
    </row>
    <row r="9302" spans="22:24" x14ac:dyDescent="0.3">
      <c r="V9302" s="3"/>
      <c r="W9302" s="3"/>
      <c r="X9302" s="4"/>
    </row>
    <row r="9303" spans="22:24" x14ac:dyDescent="0.3">
      <c r="V9303" s="3"/>
      <c r="W9303" s="3"/>
      <c r="X9303" s="4"/>
    </row>
    <row r="9304" spans="22:24" x14ac:dyDescent="0.3">
      <c r="V9304" s="3"/>
      <c r="W9304" s="3"/>
      <c r="X9304" s="4"/>
    </row>
    <row r="9305" spans="22:24" x14ac:dyDescent="0.3">
      <c r="V9305" s="3"/>
      <c r="W9305" s="3"/>
      <c r="X9305" s="4"/>
    </row>
    <row r="9306" spans="22:24" x14ac:dyDescent="0.3">
      <c r="V9306" s="3"/>
      <c r="W9306" s="3"/>
      <c r="X9306" s="4"/>
    </row>
    <row r="9307" spans="22:24" x14ac:dyDescent="0.3">
      <c r="V9307" s="3"/>
      <c r="W9307" s="3"/>
      <c r="X9307" s="4"/>
    </row>
    <row r="9308" spans="22:24" x14ac:dyDescent="0.3">
      <c r="V9308" s="3"/>
      <c r="W9308" s="3"/>
      <c r="X9308" s="4"/>
    </row>
    <row r="9309" spans="22:24" x14ac:dyDescent="0.3">
      <c r="V9309" s="3"/>
      <c r="W9309" s="3"/>
      <c r="X9309" s="4"/>
    </row>
    <row r="9310" spans="22:24" x14ac:dyDescent="0.3">
      <c r="V9310" s="3"/>
      <c r="W9310" s="3"/>
      <c r="X9310" s="4"/>
    </row>
    <row r="9311" spans="22:24" x14ac:dyDescent="0.3">
      <c r="V9311" s="3"/>
      <c r="W9311" s="3"/>
      <c r="X9311" s="4"/>
    </row>
    <row r="9312" spans="22:24" x14ac:dyDescent="0.3">
      <c r="V9312" s="3"/>
      <c r="W9312" s="3"/>
      <c r="X9312" s="4"/>
    </row>
    <row r="9313" spans="22:24" x14ac:dyDescent="0.3">
      <c r="V9313" s="3"/>
      <c r="W9313" s="3"/>
      <c r="X9313" s="4"/>
    </row>
    <row r="9314" spans="22:24" x14ac:dyDescent="0.3">
      <c r="V9314" s="3"/>
      <c r="W9314" s="3"/>
      <c r="X9314" s="4"/>
    </row>
    <row r="9315" spans="22:24" x14ac:dyDescent="0.3">
      <c r="V9315" s="3"/>
      <c r="W9315" s="3"/>
      <c r="X9315" s="4"/>
    </row>
    <row r="9316" spans="22:24" x14ac:dyDescent="0.3">
      <c r="V9316" s="3"/>
      <c r="W9316" s="3"/>
      <c r="X9316" s="4"/>
    </row>
    <row r="9317" spans="22:24" x14ac:dyDescent="0.3">
      <c r="V9317" s="3"/>
      <c r="W9317" s="3"/>
      <c r="X9317" s="4"/>
    </row>
    <row r="9318" spans="22:24" x14ac:dyDescent="0.3">
      <c r="V9318" s="3"/>
      <c r="W9318" s="3"/>
      <c r="X9318" s="4"/>
    </row>
    <row r="9319" spans="22:24" x14ac:dyDescent="0.3">
      <c r="V9319" s="3"/>
      <c r="W9319" s="3"/>
      <c r="X9319" s="4"/>
    </row>
    <row r="9320" spans="22:24" x14ac:dyDescent="0.3">
      <c r="V9320" s="3"/>
      <c r="W9320" s="3"/>
      <c r="X9320" s="4"/>
    </row>
    <row r="9321" spans="22:24" x14ac:dyDescent="0.3">
      <c r="V9321" s="3"/>
      <c r="W9321" s="3"/>
      <c r="X9321" s="4"/>
    </row>
    <row r="9322" spans="22:24" x14ac:dyDescent="0.3">
      <c r="V9322" s="3"/>
      <c r="W9322" s="3"/>
      <c r="X9322" s="4"/>
    </row>
    <row r="9323" spans="22:24" x14ac:dyDescent="0.3">
      <c r="V9323" s="3"/>
      <c r="W9323" s="3"/>
      <c r="X9323" s="4"/>
    </row>
    <row r="9324" spans="22:24" x14ac:dyDescent="0.3">
      <c r="V9324" s="3"/>
      <c r="W9324" s="3"/>
      <c r="X9324" s="4"/>
    </row>
    <row r="9325" spans="22:24" x14ac:dyDescent="0.3">
      <c r="V9325" s="3"/>
      <c r="W9325" s="3"/>
      <c r="X9325" s="4"/>
    </row>
    <row r="9326" spans="22:24" x14ac:dyDescent="0.3">
      <c r="V9326" s="3"/>
      <c r="W9326" s="3"/>
      <c r="X9326" s="4"/>
    </row>
    <row r="9327" spans="22:24" x14ac:dyDescent="0.3">
      <c r="V9327" s="3"/>
      <c r="W9327" s="3"/>
      <c r="X9327" s="4"/>
    </row>
    <row r="9328" spans="22:24" x14ac:dyDescent="0.3">
      <c r="V9328" s="3"/>
      <c r="W9328" s="3"/>
      <c r="X9328" s="4"/>
    </row>
    <row r="9329" spans="22:24" x14ac:dyDescent="0.3">
      <c r="V9329" s="3"/>
      <c r="W9329" s="3"/>
      <c r="X9329" s="4"/>
    </row>
    <row r="9330" spans="22:24" x14ac:dyDescent="0.3">
      <c r="V9330" s="3"/>
      <c r="W9330" s="3"/>
      <c r="X9330" s="4"/>
    </row>
    <row r="9331" spans="22:24" x14ac:dyDescent="0.3">
      <c r="V9331" s="3"/>
      <c r="W9331" s="3"/>
      <c r="X9331" s="4"/>
    </row>
    <row r="9332" spans="22:24" x14ac:dyDescent="0.3">
      <c r="V9332" s="3"/>
      <c r="W9332" s="3"/>
      <c r="X9332" s="4"/>
    </row>
    <row r="9333" spans="22:24" x14ac:dyDescent="0.3">
      <c r="V9333" s="3"/>
      <c r="W9333" s="3"/>
      <c r="X9333" s="4"/>
    </row>
    <row r="9334" spans="22:24" x14ac:dyDescent="0.3">
      <c r="V9334" s="3"/>
      <c r="W9334" s="3"/>
      <c r="X9334" s="4"/>
    </row>
    <row r="9335" spans="22:24" x14ac:dyDescent="0.3">
      <c r="V9335" s="3"/>
      <c r="W9335" s="3"/>
      <c r="X9335" s="4"/>
    </row>
    <row r="9336" spans="22:24" x14ac:dyDescent="0.3">
      <c r="V9336" s="3"/>
      <c r="W9336" s="3"/>
      <c r="X9336" s="4"/>
    </row>
    <row r="9337" spans="22:24" x14ac:dyDescent="0.3">
      <c r="V9337" s="3"/>
      <c r="W9337" s="3"/>
      <c r="X9337" s="4"/>
    </row>
    <row r="9338" spans="22:24" x14ac:dyDescent="0.3">
      <c r="V9338" s="3"/>
      <c r="W9338" s="3"/>
      <c r="X9338" s="4"/>
    </row>
    <row r="9339" spans="22:24" x14ac:dyDescent="0.3">
      <c r="V9339" s="3"/>
      <c r="W9339" s="3"/>
      <c r="X9339" s="4"/>
    </row>
    <row r="9340" spans="22:24" x14ac:dyDescent="0.3">
      <c r="V9340" s="3"/>
      <c r="W9340" s="3"/>
      <c r="X9340" s="4"/>
    </row>
    <row r="9341" spans="22:24" x14ac:dyDescent="0.3">
      <c r="V9341" s="3"/>
      <c r="W9341" s="3"/>
      <c r="X9341" s="4"/>
    </row>
    <row r="9342" spans="22:24" x14ac:dyDescent="0.3">
      <c r="V9342" s="3"/>
      <c r="W9342" s="3"/>
      <c r="X9342" s="4"/>
    </row>
    <row r="9343" spans="22:24" x14ac:dyDescent="0.3">
      <c r="V9343" s="3"/>
      <c r="W9343" s="3"/>
      <c r="X9343" s="4"/>
    </row>
    <row r="9344" spans="22:24" x14ac:dyDescent="0.3">
      <c r="V9344" s="3"/>
      <c r="W9344" s="3"/>
      <c r="X9344" s="4"/>
    </row>
    <row r="9345" spans="22:24" x14ac:dyDescent="0.3">
      <c r="V9345" s="3"/>
      <c r="W9345" s="3"/>
      <c r="X9345" s="4"/>
    </row>
    <row r="9346" spans="22:24" x14ac:dyDescent="0.3">
      <c r="V9346" s="3"/>
      <c r="W9346" s="3"/>
      <c r="X9346" s="4"/>
    </row>
    <row r="9347" spans="22:24" x14ac:dyDescent="0.3">
      <c r="V9347" s="3"/>
      <c r="W9347" s="3"/>
      <c r="X9347" s="4"/>
    </row>
    <row r="9348" spans="22:24" x14ac:dyDescent="0.3">
      <c r="V9348" s="3"/>
      <c r="W9348" s="3"/>
      <c r="X9348" s="4"/>
    </row>
    <row r="9349" spans="22:24" x14ac:dyDescent="0.3">
      <c r="V9349" s="3"/>
      <c r="W9349" s="3"/>
      <c r="X9349" s="4"/>
    </row>
    <row r="9350" spans="22:24" x14ac:dyDescent="0.3">
      <c r="V9350" s="3"/>
      <c r="W9350" s="3"/>
      <c r="X9350" s="4"/>
    </row>
    <row r="9351" spans="22:24" x14ac:dyDescent="0.3">
      <c r="V9351" s="3"/>
      <c r="W9351" s="3"/>
      <c r="X9351" s="4"/>
    </row>
    <row r="9352" spans="22:24" x14ac:dyDescent="0.3">
      <c r="V9352" s="3"/>
      <c r="W9352" s="3"/>
      <c r="X9352" s="4"/>
    </row>
    <row r="9353" spans="22:24" x14ac:dyDescent="0.3">
      <c r="V9353" s="3"/>
      <c r="W9353" s="3"/>
      <c r="X9353" s="4"/>
    </row>
    <row r="9354" spans="22:24" x14ac:dyDescent="0.3">
      <c r="V9354" s="3"/>
      <c r="W9354" s="3"/>
      <c r="X9354" s="4"/>
    </row>
    <row r="9355" spans="22:24" x14ac:dyDescent="0.3">
      <c r="V9355" s="3"/>
      <c r="W9355" s="3"/>
      <c r="X9355" s="4"/>
    </row>
    <row r="9356" spans="22:24" x14ac:dyDescent="0.3">
      <c r="V9356" s="3"/>
      <c r="W9356" s="3"/>
      <c r="X9356" s="4"/>
    </row>
    <row r="9357" spans="22:24" x14ac:dyDescent="0.3">
      <c r="V9357" s="3"/>
      <c r="W9357" s="3"/>
      <c r="X9357" s="4"/>
    </row>
    <row r="9358" spans="22:24" x14ac:dyDescent="0.3">
      <c r="V9358" s="3"/>
      <c r="W9358" s="3"/>
      <c r="X9358" s="4"/>
    </row>
    <row r="9359" spans="22:24" x14ac:dyDescent="0.3">
      <c r="V9359" s="3"/>
      <c r="W9359" s="3"/>
      <c r="X9359" s="4"/>
    </row>
    <row r="9360" spans="22:24" x14ac:dyDescent="0.3">
      <c r="V9360" s="3"/>
      <c r="W9360" s="3"/>
      <c r="X9360" s="4"/>
    </row>
    <row r="9361" spans="22:24" x14ac:dyDescent="0.3">
      <c r="V9361" s="3"/>
      <c r="W9361" s="3"/>
      <c r="X9361" s="4"/>
    </row>
    <row r="9362" spans="22:24" x14ac:dyDescent="0.3">
      <c r="V9362" s="3"/>
      <c r="W9362" s="3"/>
      <c r="X9362" s="4"/>
    </row>
    <row r="9363" spans="22:24" x14ac:dyDescent="0.3">
      <c r="V9363" s="3"/>
      <c r="W9363" s="3"/>
      <c r="X9363" s="4"/>
    </row>
    <row r="9364" spans="22:24" x14ac:dyDescent="0.3">
      <c r="V9364" s="3"/>
      <c r="W9364" s="3"/>
      <c r="X9364" s="4"/>
    </row>
    <row r="9365" spans="22:24" x14ac:dyDescent="0.3">
      <c r="V9365" s="3"/>
      <c r="W9365" s="3"/>
      <c r="X9365" s="4"/>
    </row>
    <row r="9366" spans="22:24" x14ac:dyDescent="0.3">
      <c r="V9366" s="3"/>
      <c r="W9366" s="3"/>
      <c r="X9366" s="4"/>
    </row>
    <row r="9367" spans="22:24" x14ac:dyDescent="0.3">
      <c r="V9367" s="3"/>
      <c r="W9367" s="3"/>
      <c r="X9367" s="4"/>
    </row>
    <row r="9368" spans="22:24" x14ac:dyDescent="0.3">
      <c r="V9368" s="3"/>
      <c r="W9368" s="3"/>
      <c r="X9368" s="4"/>
    </row>
    <row r="9369" spans="22:24" x14ac:dyDescent="0.3">
      <c r="V9369" s="3"/>
      <c r="W9369" s="3"/>
      <c r="X9369" s="4"/>
    </row>
    <row r="9370" spans="22:24" x14ac:dyDescent="0.3">
      <c r="V9370" s="3"/>
      <c r="W9370" s="3"/>
      <c r="X9370" s="4"/>
    </row>
    <row r="9371" spans="22:24" x14ac:dyDescent="0.3">
      <c r="V9371" s="3"/>
      <c r="W9371" s="3"/>
      <c r="X9371" s="4"/>
    </row>
    <row r="9372" spans="22:24" x14ac:dyDescent="0.3">
      <c r="V9372" s="3"/>
      <c r="W9372" s="3"/>
      <c r="X9372" s="4"/>
    </row>
    <row r="9373" spans="22:24" x14ac:dyDescent="0.3">
      <c r="V9373" s="3"/>
      <c r="W9373" s="3"/>
      <c r="X9373" s="4"/>
    </row>
    <row r="9374" spans="22:24" x14ac:dyDescent="0.3">
      <c r="V9374" s="3"/>
      <c r="W9374" s="3"/>
      <c r="X9374" s="4"/>
    </row>
    <row r="9375" spans="22:24" x14ac:dyDescent="0.3">
      <c r="V9375" s="3"/>
      <c r="W9375" s="3"/>
      <c r="X9375" s="4"/>
    </row>
    <row r="9376" spans="22:24" x14ac:dyDescent="0.3">
      <c r="V9376" s="3"/>
      <c r="W9376" s="3"/>
      <c r="X9376" s="4"/>
    </row>
    <row r="9377" spans="22:24" x14ac:dyDescent="0.3">
      <c r="V9377" s="3"/>
      <c r="W9377" s="3"/>
      <c r="X9377" s="4"/>
    </row>
    <row r="9378" spans="22:24" x14ac:dyDescent="0.3">
      <c r="V9378" s="3"/>
      <c r="W9378" s="3"/>
      <c r="X9378" s="4"/>
    </row>
    <row r="9379" spans="22:24" x14ac:dyDescent="0.3">
      <c r="V9379" s="3"/>
      <c r="W9379" s="3"/>
      <c r="X9379" s="4"/>
    </row>
    <row r="9380" spans="22:24" x14ac:dyDescent="0.3">
      <c r="V9380" s="3"/>
      <c r="W9380" s="3"/>
      <c r="X9380" s="4"/>
    </row>
    <row r="9381" spans="22:24" x14ac:dyDescent="0.3">
      <c r="V9381" s="3"/>
      <c r="W9381" s="3"/>
      <c r="X9381" s="4"/>
    </row>
    <row r="9382" spans="22:24" x14ac:dyDescent="0.3">
      <c r="V9382" s="3"/>
      <c r="W9382" s="3"/>
      <c r="X9382" s="4"/>
    </row>
    <row r="9383" spans="22:24" x14ac:dyDescent="0.3">
      <c r="V9383" s="3"/>
      <c r="W9383" s="3"/>
      <c r="X9383" s="4"/>
    </row>
    <row r="9384" spans="22:24" x14ac:dyDescent="0.3">
      <c r="V9384" s="3"/>
      <c r="W9384" s="3"/>
      <c r="X9384" s="4"/>
    </row>
    <row r="9385" spans="22:24" x14ac:dyDescent="0.3">
      <c r="V9385" s="3"/>
      <c r="W9385" s="3"/>
      <c r="X9385" s="4"/>
    </row>
    <row r="9386" spans="22:24" x14ac:dyDescent="0.3">
      <c r="V9386" s="3"/>
      <c r="W9386" s="3"/>
      <c r="X9386" s="4"/>
    </row>
    <row r="9387" spans="22:24" x14ac:dyDescent="0.3">
      <c r="V9387" s="3"/>
      <c r="W9387" s="3"/>
      <c r="X9387" s="4"/>
    </row>
    <row r="9388" spans="22:24" x14ac:dyDescent="0.3">
      <c r="V9388" s="3"/>
      <c r="W9388" s="3"/>
      <c r="X9388" s="4"/>
    </row>
    <row r="9389" spans="22:24" x14ac:dyDescent="0.3">
      <c r="V9389" s="3"/>
      <c r="W9389" s="3"/>
      <c r="X9389" s="4"/>
    </row>
    <row r="9390" spans="22:24" x14ac:dyDescent="0.3">
      <c r="V9390" s="3"/>
      <c r="W9390" s="3"/>
      <c r="X9390" s="4"/>
    </row>
    <row r="9391" spans="22:24" x14ac:dyDescent="0.3">
      <c r="V9391" s="3"/>
      <c r="W9391" s="3"/>
      <c r="X9391" s="4"/>
    </row>
    <row r="9392" spans="22:24" x14ac:dyDescent="0.3">
      <c r="V9392" s="3"/>
      <c r="W9392" s="3"/>
      <c r="X9392" s="4"/>
    </row>
    <row r="9393" spans="22:24" x14ac:dyDescent="0.3">
      <c r="V9393" s="3"/>
      <c r="W9393" s="3"/>
      <c r="X9393" s="4"/>
    </row>
    <row r="9394" spans="22:24" x14ac:dyDescent="0.3">
      <c r="V9394" s="3"/>
      <c r="W9394" s="3"/>
      <c r="X9394" s="4"/>
    </row>
    <row r="9395" spans="22:24" x14ac:dyDescent="0.3">
      <c r="V9395" s="3"/>
      <c r="W9395" s="3"/>
      <c r="X9395" s="4"/>
    </row>
    <row r="9396" spans="22:24" x14ac:dyDescent="0.3">
      <c r="V9396" s="3"/>
      <c r="W9396" s="3"/>
      <c r="X9396" s="4"/>
    </row>
    <row r="9397" spans="22:24" x14ac:dyDescent="0.3">
      <c r="V9397" s="3"/>
      <c r="W9397" s="3"/>
      <c r="X9397" s="4"/>
    </row>
    <row r="9398" spans="22:24" x14ac:dyDescent="0.3">
      <c r="V9398" s="3"/>
      <c r="W9398" s="3"/>
      <c r="X9398" s="4"/>
    </row>
    <row r="9399" spans="22:24" x14ac:dyDescent="0.3">
      <c r="V9399" s="3"/>
      <c r="W9399" s="3"/>
      <c r="X9399" s="4"/>
    </row>
    <row r="9400" spans="22:24" x14ac:dyDescent="0.3">
      <c r="V9400" s="3"/>
      <c r="W9400" s="3"/>
      <c r="X9400" s="4"/>
    </row>
    <row r="9401" spans="22:24" x14ac:dyDescent="0.3">
      <c r="V9401" s="3"/>
      <c r="W9401" s="3"/>
      <c r="X9401" s="4"/>
    </row>
    <row r="9402" spans="22:24" x14ac:dyDescent="0.3">
      <c r="V9402" s="3"/>
      <c r="W9402" s="3"/>
      <c r="X9402" s="4"/>
    </row>
    <row r="9403" spans="22:24" x14ac:dyDescent="0.3">
      <c r="V9403" s="3"/>
      <c r="W9403" s="3"/>
      <c r="X9403" s="4"/>
    </row>
    <row r="9404" spans="22:24" x14ac:dyDescent="0.3">
      <c r="V9404" s="3"/>
      <c r="W9404" s="3"/>
      <c r="X9404" s="4"/>
    </row>
    <row r="9405" spans="22:24" x14ac:dyDescent="0.3">
      <c r="V9405" s="3"/>
      <c r="W9405" s="3"/>
      <c r="X9405" s="4"/>
    </row>
    <row r="9406" spans="22:24" x14ac:dyDescent="0.3">
      <c r="V9406" s="3"/>
      <c r="W9406" s="3"/>
      <c r="X9406" s="4"/>
    </row>
    <row r="9407" spans="22:24" x14ac:dyDescent="0.3">
      <c r="V9407" s="3"/>
      <c r="W9407" s="3"/>
      <c r="X9407" s="4"/>
    </row>
    <row r="9408" spans="22:24" x14ac:dyDescent="0.3">
      <c r="V9408" s="3"/>
      <c r="W9408" s="3"/>
      <c r="X9408" s="4"/>
    </row>
    <row r="9409" spans="22:24" x14ac:dyDescent="0.3">
      <c r="V9409" s="3"/>
      <c r="W9409" s="3"/>
      <c r="X9409" s="4"/>
    </row>
    <row r="9410" spans="22:24" x14ac:dyDescent="0.3">
      <c r="V9410" s="3"/>
      <c r="W9410" s="3"/>
      <c r="X9410" s="4"/>
    </row>
    <row r="9411" spans="22:24" x14ac:dyDescent="0.3">
      <c r="V9411" s="3"/>
      <c r="W9411" s="3"/>
      <c r="X9411" s="4"/>
    </row>
    <row r="9412" spans="22:24" x14ac:dyDescent="0.3">
      <c r="V9412" s="3"/>
      <c r="W9412" s="3"/>
      <c r="X9412" s="4"/>
    </row>
    <row r="9413" spans="22:24" x14ac:dyDescent="0.3">
      <c r="V9413" s="3"/>
      <c r="W9413" s="3"/>
      <c r="X9413" s="4"/>
    </row>
    <row r="9414" spans="22:24" x14ac:dyDescent="0.3">
      <c r="V9414" s="3"/>
      <c r="W9414" s="3"/>
      <c r="X9414" s="4"/>
    </row>
    <row r="9415" spans="22:24" x14ac:dyDescent="0.3">
      <c r="V9415" s="3"/>
      <c r="W9415" s="3"/>
      <c r="X9415" s="4"/>
    </row>
    <row r="9416" spans="22:24" x14ac:dyDescent="0.3">
      <c r="V9416" s="3"/>
      <c r="W9416" s="3"/>
      <c r="X9416" s="4"/>
    </row>
    <row r="9417" spans="22:24" x14ac:dyDescent="0.3">
      <c r="V9417" s="3"/>
      <c r="W9417" s="3"/>
      <c r="X9417" s="4"/>
    </row>
    <row r="9418" spans="22:24" x14ac:dyDescent="0.3">
      <c r="V9418" s="3"/>
      <c r="W9418" s="3"/>
      <c r="X9418" s="4"/>
    </row>
    <row r="9419" spans="22:24" x14ac:dyDescent="0.3">
      <c r="V9419" s="3"/>
      <c r="W9419" s="3"/>
      <c r="X9419" s="4"/>
    </row>
    <row r="9420" spans="22:24" x14ac:dyDescent="0.3">
      <c r="V9420" s="3"/>
      <c r="W9420" s="3"/>
      <c r="X9420" s="4"/>
    </row>
    <row r="9421" spans="22:24" x14ac:dyDescent="0.3">
      <c r="V9421" s="3"/>
      <c r="W9421" s="3"/>
      <c r="X9421" s="4"/>
    </row>
    <row r="9422" spans="22:24" x14ac:dyDescent="0.3">
      <c r="V9422" s="3"/>
      <c r="W9422" s="3"/>
      <c r="X9422" s="4"/>
    </row>
    <row r="9423" spans="22:24" x14ac:dyDescent="0.3">
      <c r="V9423" s="3"/>
      <c r="W9423" s="3"/>
      <c r="X9423" s="4"/>
    </row>
    <row r="9424" spans="22:24" x14ac:dyDescent="0.3">
      <c r="V9424" s="3"/>
      <c r="W9424" s="3"/>
      <c r="X9424" s="4"/>
    </row>
    <row r="9425" spans="22:24" x14ac:dyDescent="0.3">
      <c r="V9425" s="3"/>
      <c r="W9425" s="3"/>
      <c r="X9425" s="4"/>
    </row>
    <row r="9426" spans="22:24" x14ac:dyDescent="0.3">
      <c r="V9426" s="3"/>
      <c r="W9426" s="3"/>
      <c r="X9426" s="4"/>
    </row>
    <row r="9427" spans="22:24" x14ac:dyDescent="0.3">
      <c r="V9427" s="3"/>
      <c r="W9427" s="3"/>
      <c r="X9427" s="4"/>
    </row>
    <row r="9428" spans="22:24" x14ac:dyDescent="0.3">
      <c r="V9428" s="3"/>
      <c r="W9428" s="3"/>
      <c r="X9428" s="4"/>
    </row>
    <row r="9429" spans="22:24" x14ac:dyDescent="0.3">
      <c r="V9429" s="3"/>
      <c r="W9429" s="3"/>
      <c r="X9429" s="4"/>
    </row>
    <row r="9430" spans="22:24" x14ac:dyDescent="0.3">
      <c r="V9430" s="3"/>
      <c r="W9430" s="3"/>
      <c r="X9430" s="4"/>
    </row>
    <row r="9431" spans="22:24" x14ac:dyDescent="0.3">
      <c r="V9431" s="3"/>
      <c r="W9431" s="3"/>
      <c r="X9431" s="4"/>
    </row>
    <row r="9432" spans="22:24" x14ac:dyDescent="0.3">
      <c r="V9432" s="3"/>
      <c r="W9432" s="3"/>
      <c r="X9432" s="4"/>
    </row>
    <row r="9433" spans="22:24" x14ac:dyDescent="0.3">
      <c r="V9433" s="3"/>
      <c r="W9433" s="3"/>
      <c r="X9433" s="4"/>
    </row>
    <row r="9434" spans="22:24" x14ac:dyDescent="0.3">
      <c r="V9434" s="3"/>
      <c r="W9434" s="3"/>
      <c r="X9434" s="4"/>
    </row>
    <row r="9435" spans="22:24" x14ac:dyDescent="0.3">
      <c r="V9435" s="3"/>
      <c r="W9435" s="3"/>
      <c r="X9435" s="4"/>
    </row>
    <row r="9436" spans="22:24" x14ac:dyDescent="0.3">
      <c r="V9436" s="3"/>
      <c r="W9436" s="3"/>
      <c r="X9436" s="4"/>
    </row>
    <row r="9437" spans="22:24" x14ac:dyDescent="0.3">
      <c r="V9437" s="3"/>
      <c r="W9437" s="3"/>
      <c r="X9437" s="4"/>
    </row>
    <row r="9438" spans="22:24" x14ac:dyDescent="0.3">
      <c r="V9438" s="3"/>
      <c r="W9438" s="3"/>
      <c r="X9438" s="4"/>
    </row>
    <row r="9439" spans="22:24" x14ac:dyDescent="0.3">
      <c r="V9439" s="3"/>
      <c r="W9439" s="3"/>
      <c r="X9439" s="4"/>
    </row>
    <row r="9440" spans="22:24" x14ac:dyDescent="0.3">
      <c r="V9440" s="3"/>
      <c r="W9440" s="3"/>
      <c r="X9440" s="4"/>
    </row>
    <row r="9441" spans="22:24" x14ac:dyDescent="0.3">
      <c r="V9441" s="3"/>
      <c r="W9441" s="3"/>
      <c r="X9441" s="4"/>
    </row>
    <row r="9442" spans="22:24" x14ac:dyDescent="0.3">
      <c r="V9442" s="3"/>
      <c r="W9442" s="3"/>
      <c r="X9442" s="4"/>
    </row>
    <row r="9443" spans="22:24" x14ac:dyDescent="0.3">
      <c r="V9443" s="3"/>
      <c r="W9443" s="3"/>
      <c r="X9443" s="4"/>
    </row>
    <row r="9444" spans="22:24" x14ac:dyDescent="0.3">
      <c r="V9444" s="3"/>
      <c r="W9444" s="3"/>
      <c r="X9444" s="4"/>
    </row>
    <row r="9445" spans="22:24" x14ac:dyDescent="0.3">
      <c r="V9445" s="3"/>
      <c r="W9445" s="3"/>
      <c r="X9445" s="4"/>
    </row>
    <row r="9446" spans="22:24" x14ac:dyDescent="0.3">
      <c r="V9446" s="3"/>
      <c r="W9446" s="3"/>
      <c r="X9446" s="4"/>
    </row>
    <row r="9447" spans="22:24" x14ac:dyDescent="0.3">
      <c r="V9447" s="3"/>
      <c r="W9447" s="3"/>
      <c r="X9447" s="4"/>
    </row>
    <row r="9448" spans="22:24" x14ac:dyDescent="0.3">
      <c r="V9448" s="3"/>
      <c r="W9448" s="3"/>
      <c r="X9448" s="4"/>
    </row>
    <row r="9449" spans="22:24" x14ac:dyDescent="0.3">
      <c r="V9449" s="3"/>
      <c r="W9449" s="3"/>
      <c r="X9449" s="4"/>
    </row>
    <row r="9450" spans="22:24" x14ac:dyDescent="0.3">
      <c r="V9450" s="3"/>
      <c r="W9450" s="3"/>
      <c r="X9450" s="4"/>
    </row>
    <row r="9451" spans="22:24" x14ac:dyDescent="0.3">
      <c r="V9451" s="3"/>
      <c r="W9451" s="3"/>
      <c r="X9451" s="4"/>
    </row>
    <row r="9452" spans="22:24" x14ac:dyDescent="0.3">
      <c r="V9452" s="3"/>
      <c r="W9452" s="3"/>
      <c r="X9452" s="4"/>
    </row>
    <row r="9453" spans="22:24" x14ac:dyDescent="0.3">
      <c r="V9453" s="3"/>
      <c r="W9453" s="3"/>
      <c r="X9453" s="4"/>
    </row>
    <row r="9454" spans="22:24" x14ac:dyDescent="0.3">
      <c r="V9454" s="3"/>
      <c r="W9454" s="3"/>
      <c r="X9454" s="4"/>
    </row>
    <row r="9455" spans="22:24" x14ac:dyDescent="0.3">
      <c r="V9455" s="3"/>
      <c r="W9455" s="3"/>
      <c r="X9455" s="4"/>
    </row>
    <row r="9456" spans="22:24" x14ac:dyDescent="0.3">
      <c r="V9456" s="3"/>
      <c r="W9456" s="3"/>
      <c r="X9456" s="4"/>
    </row>
    <row r="9457" spans="22:24" x14ac:dyDescent="0.3">
      <c r="V9457" s="3"/>
      <c r="W9457" s="3"/>
      <c r="X9457" s="4"/>
    </row>
    <row r="9458" spans="22:24" x14ac:dyDescent="0.3">
      <c r="V9458" s="3"/>
      <c r="W9458" s="3"/>
      <c r="X9458" s="4"/>
    </row>
    <row r="9459" spans="22:24" x14ac:dyDescent="0.3">
      <c r="V9459" s="3"/>
      <c r="W9459" s="3"/>
      <c r="X9459" s="4"/>
    </row>
    <row r="9460" spans="22:24" x14ac:dyDescent="0.3">
      <c r="V9460" s="3"/>
      <c r="W9460" s="3"/>
      <c r="X9460" s="4"/>
    </row>
    <row r="9461" spans="22:24" x14ac:dyDescent="0.3">
      <c r="V9461" s="3"/>
      <c r="W9461" s="3"/>
      <c r="X9461" s="4"/>
    </row>
    <row r="9462" spans="22:24" x14ac:dyDescent="0.3">
      <c r="V9462" s="3"/>
      <c r="W9462" s="3"/>
      <c r="X9462" s="4"/>
    </row>
    <row r="9463" spans="22:24" x14ac:dyDescent="0.3">
      <c r="V9463" s="3"/>
      <c r="W9463" s="3"/>
      <c r="X9463" s="4"/>
    </row>
    <row r="9464" spans="22:24" x14ac:dyDescent="0.3">
      <c r="V9464" s="3"/>
      <c r="W9464" s="3"/>
      <c r="X9464" s="4"/>
    </row>
    <row r="9465" spans="22:24" x14ac:dyDescent="0.3">
      <c r="V9465" s="3"/>
      <c r="W9465" s="3"/>
      <c r="X9465" s="4"/>
    </row>
    <row r="9466" spans="22:24" x14ac:dyDescent="0.3">
      <c r="V9466" s="3"/>
      <c r="W9466" s="3"/>
      <c r="X9466" s="4"/>
    </row>
    <row r="9467" spans="22:24" x14ac:dyDescent="0.3">
      <c r="V9467" s="3"/>
      <c r="W9467" s="3"/>
      <c r="X9467" s="4"/>
    </row>
    <row r="9468" spans="22:24" x14ac:dyDescent="0.3">
      <c r="V9468" s="3"/>
      <c r="W9468" s="3"/>
      <c r="X9468" s="4"/>
    </row>
    <row r="9469" spans="22:24" x14ac:dyDescent="0.3">
      <c r="V9469" s="3"/>
      <c r="W9469" s="3"/>
      <c r="X9469" s="4"/>
    </row>
    <row r="9470" spans="22:24" x14ac:dyDescent="0.3">
      <c r="V9470" s="3"/>
      <c r="W9470" s="3"/>
      <c r="X9470" s="4"/>
    </row>
    <row r="9471" spans="22:24" x14ac:dyDescent="0.3">
      <c r="V9471" s="3"/>
      <c r="W9471" s="3"/>
      <c r="X9471" s="4"/>
    </row>
    <row r="9472" spans="22:24" x14ac:dyDescent="0.3">
      <c r="V9472" s="3"/>
      <c r="W9472" s="3"/>
      <c r="X9472" s="4"/>
    </row>
    <row r="9473" spans="22:24" x14ac:dyDescent="0.3">
      <c r="V9473" s="3"/>
      <c r="W9473" s="3"/>
      <c r="X9473" s="4"/>
    </row>
    <row r="9474" spans="22:24" x14ac:dyDescent="0.3">
      <c r="V9474" s="3"/>
      <c r="W9474" s="3"/>
      <c r="X9474" s="4"/>
    </row>
    <row r="9475" spans="22:24" x14ac:dyDescent="0.3">
      <c r="V9475" s="3"/>
      <c r="W9475" s="3"/>
      <c r="X9475" s="4"/>
    </row>
    <row r="9476" spans="22:24" x14ac:dyDescent="0.3">
      <c r="V9476" s="3"/>
      <c r="W9476" s="3"/>
      <c r="X9476" s="4"/>
    </row>
    <row r="9477" spans="22:24" x14ac:dyDescent="0.3">
      <c r="V9477" s="3"/>
      <c r="W9477" s="3"/>
      <c r="X9477" s="4"/>
    </row>
    <row r="9478" spans="22:24" x14ac:dyDescent="0.3">
      <c r="V9478" s="3"/>
      <c r="W9478" s="3"/>
      <c r="X9478" s="4"/>
    </row>
    <row r="9479" spans="22:24" x14ac:dyDescent="0.3">
      <c r="V9479" s="3"/>
      <c r="W9479" s="3"/>
      <c r="X9479" s="4"/>
    </row>
    <row r="9480" spans="22:24" x14ac:dyDescent="0.3">
      <c r="V9480" s="3"/>
      <c r="W9480" s="3"/>
      <c r="X9480" s="4"/>
    </row>
    <row r="9481" spans="22:24" x14ac:dyDescent="0.3">
      <c r="V9481" s="3"/>
      <c r="W9481" s="3"/>
      <c r="X9481" s="4"/>
    </row>
    <row r="9482" spans="22:24" x14ac:dyDescent="0.3">
      <c r="V9482" s="3"/>
      <c r="W9482" s="3"/>
      <c r="X9482" s="4"/>
    </row>
    <row r="9483" spans="22:24" x14ac:dyDescent="0.3">
      <c r="V9483" s="3"/>
      <c r="W9483" s="3"/>
      <c r="X9483" s="4"/>
    </row>
    <row r="9484" spans="22:24" x14ac:dyDescent="0.3">
      <c r="V9484" s="3"/>
      <c r="W9484" s="3"/>
      <c r="X9484" s="4"/>
    </row>
    <row r="9485" spans="22:24" x14ac:dyDescent="0.3">
      <c r="V9485" s="3"/>
      <c r="W9485" s="3"/>
      <c r="X9485" s="4"/>
    </row>
    <row r="9486" spans="22:24" x14ac:dyDescent="0.3">
      <c r="V9486" s="3"/>
      <c r="W9486" s="3"/>
      <c r="X9486" s="4"/>
    </row>
    <row r="9487" spans="22:24" x14ac:dyDescent="0.3">
      <c r="V9487" s="3"/>
      <c r="W9487" s="3"/>
      <c r="X9487" s="4"/>
    </row>
    <row r="9488" spans="22:24" x14ac:dyDescent="0.3">
      <c r="V9488" s="3"/>
      <c r="W9488" s="3"/>
      <c r="X9488" s="4"/>
    </row>
    <row r="9489" spans="22:24" x14ac:dyDescent="0.3">
      <c r="V9489" s="3"/>
      <c r="W9489" s="3"/>
      <c r="X9489" s="4"/>
    </row>
    <row r="9490" spans="22:24" x14ac:dyDescent="0.3">
      <c r="V9490" s="3"/>
      <c r="W9490" s="3"/>
      <c r="X9490" s="4"/>
    </row>
    <row r="9491" spans="22:24" x14ac:dyDescent="0.3">
      <c r="V9491" s="3"/>
      <c r="W9491" s="3"/>
      <c r="X9491" s="4"/>
    </row>
    <row r="9492" spans="22:24" x14ac:dyDescent="0.3">
      <c r="V9492" s="3"/>
      <c r="W9492" s="3"/>
      <c r="X9492" s="4"/>
    </row>
    <row r="9493" spans="22:24" x14ac:dyDescent="0.3">
      <c r="V9493" s="3"/>
      <c r="W9493" s="3"/>
      <c r="X9493" s="4"/>
    </row>
    <row r="9494" spans="22:24" x14ac:dyDescent="0.3">
      <c r="V9494" s="3"/>
      <c r="W9494" s="3"/>
      <c r="X9494" s="4"/>
    </row>
    <row r="9495" spans="22:24" x14ac:dyDescent="0.3">
      <c r="V9495" s="3"/>
      <c r="W9495" s="3"/>
      <c r="X9495" s="4"/>
    </row>
    <row r="9496" spans="22:24" x14ac:dyDescent="0.3">
      <c r="V9496" s="3"/>
      <c r="W9496" s="3"/>
      <c r="X9496" s="4"/>
    </row>
    <row r="9497" spans="22:24" x14ac:dyDescent="0.3">
      <c r="V9497" s="3"/>
      <c r="W9497" s="3"/>
      <c r="X9497" s="4"/>
    </row>
    <row r="9498" spans="22:24" x14ac:dyDescent="0.3">
      <c r="V9498" s="3"/>
      <c r="W9498" s="3"/>
      <c r="X9498" s="4"/>
    </row>
    <row r="9499" spans="22:24" x14ac:dyDescent="0.3">
      <c r="V9499" s="3"/>
      <c r="W9499" s="3"/>
      <c r="X9499" s="4"/>
    </row>
    <row r="9500" spans="22:24" x14ac:dyDescent="0.3">
      <c r="V9500" s="3"/>
      <c r="W9500" s="3"/>
      <c r="X9500" s="4"/>
    </row>
    <row r="9501" spans="22:24" x14ac:dyDescent="0.3">
      <c r="V9501" s="3"/>
      <c r="W9501" s="3"/>
      <c r="X9501" s="4"/>
    </row>
    <row r="9502" spans="22:24" x14ac:dyDescent="0.3">
      <c r="V9502" s="3"/>
      <c r="W9502" s="3"/>
      <c r="X9502" s="4"/>
    </row>
    <row r="9503" spans="22:24" x14ac:dyDescent="0.3">
      <c r="V9503" s="3"/>
      <c r="W9503" s="3"/>
      <c r="X9503" s="4"/>
    </row>
    <row r="9504" spans="22:24" x14ac:dyDescent="0.3">
      <c r="V9504" s="3"/>
      <c r="W9504" s="3"/>
      <c r="X9504" s="4"/>
    </row>
    <row r="9505" spans="22:24" x14ac:dyDescent="0.3">
      <c r="V9505" s="3"/>
      <c r="W9505" s="3"/>
      <c r="X9505" s="4"/>
    </row>
    <row r="9506" spans="22:24" x14ac:dyDescent="0.3">
      <c r="V9506" s="3"/>
      <c r="W9506" s="3"/>
      <c r="X9506" s="4"/>
    </row>
    <row r="9507" spans="22:24" x14ac:dyDescent="0.3">
      <c r="V9507" s="3"/>
      <c r="W9507" s="3"/>
      <c r="X9507" s="4"/>
    </row>
    <row r="9508" spans="22:24" x14ac:dyDescent="0.3">
      <c r="V9508" s="3"/>
      <c r="W9508" s="3"/>
      <c r="X9508" s="4"/>
    </row>
    <row r="9509" spans="22:24" x14ac:dyDescent="0.3">
      <c r="V9509" s="3"/>
      <c r="W9509" s="3"/>
      <c r="X9509" s="4"/>
    </row>
    <row r="9510" spans="22:24" x14ac:dyDescent="0.3">
      <c r="V9510" s="3"/>
      <c r="W9510" s="3"/>
      <c r="X9510" s="4"/>
    </row>
    <row r="9511" spans="22:24" x14ac:dyDescent="0.3">
      <c r="V9511" s="3"/>
      <c r="W9511" s="3"/>
      <c r="X9511" s="4"/>
    </row>
    <row r="9512" spans="22:24" x14ac:dyDescent="0.3">
      <c r="V9512" s="3"/>
      <c r="W9512" s="3"/>
      <c r="X9512" s="4"/>
    </row>
    <row r="9513" spans="22:24" x14ac:dyDescent="0.3">
      <c r="V9513" s="3"/>
      <c r="W9513" s="3"/>
      <c r="X9513" s="4"/>
    </row>
    <row r="9514" spans="22:24" x14ac:dyDescent="0.3">
      <c r="V9514" s="3"/>
      <c r="W9514" s="3"/>
      <c r="X9514" s="4"/>
    </row>
    <row r="9515" spans="22:24" x14ac:dyDescent="0.3">
      <c r="V9515" s="3"/>
      <c r="W9515" s="3"/>
      <c r="X9515" s="4"/>
    </row>
    <row r="9516" spans="22:24" x14ac:dyDescent="0.3">
      <c r="V9516" s="3"/>
      <c r="W9516" s="3"/>
      <c r="X9516" s="4"/>
    </row>
    <row r="9517" spans="22:24" x14ac:dyDescent="0.3">
      <c r="V9517" s="3"/>
      <c r="W9517" s="3"/>
      <c r="X9517" s="4"/>
    </row>
    <row r="9518" spans="22:24" x14ac:dyDescent="0.3">
      <c r="V9518" s="3"/>
      <c r="W9518" s="3"/>
      <c r="X9518" s="4"/>
    </row>
    <row r="9519" spans="22:24" x14ac:dyDescent="0.3">
      <c r="V9519" s="3"/>
      <c r="W9519" s="3"/>
      <c r="X9519" s="4"/>
    </row>
    <row r="9520" spans="22:24" x14ac:dyDescent="0.3">
      <c r="V9520" s="3"/>
      <c r="W9520" s="3"/>
      <c r="X9520" s="4"/>
    </row>
    <row r="9521" spans="22:24" x14ac:dyDescent="0.3">
      <c r="V9521" s="3"/>
      <c r="W9521" s="3"/>
      <c r="X9521" s="4"/>
    </row>
    <row r="9522" spans="22:24" x14ac:dyDescent="0.3">
      <c r="V9522" s="3"/>
      <c r="W9522" s="3"/>
      <c r="X9522" s="4"/>
    </row>
    <row r="9523" spans="22:24" x14ac:dyDescent="0.3">
      <c r="V9523" s="3"/>
      <c r="W9523" s="3"/>
      <c r="X9523" s="4"/>
    </row>
    <row r="9524" spans="22:24" x14ac:dyDescent="0.3">
      <c r="V9524" s="3"/>
      <c r="W9524" s="3"/>
      <c r="X9524" s="4"/>
    </row>
    <row r="9525" spans="22:24" x14ac:dyDescent="0.3">
      <c r="V9525" s="3"/>
      <c r="W9525" s="3"/>
      <c r="X9525" s="4"/>
    </row>
    <row r="9526" spans="22:24" x14ac:dyDescent="0.3">
      <c r="V9526" s="3"/>
      <c r="W9526" s="3"/>
      <c r="X9526" s="4"/>
    </row>
    <row r="9527" spans="22:24" x14ac:dyDescent="0.3">
      <c r="V9527" s="3"/>
      <c r="W9527" s="3"/>
      <c r="X9527" s="4"/>
    </row>
    <row r="9528" spans="22:24" x14ac:dyDescent="0.3">
      <c r="V9528" s="3"/>
      <c r="W9528" s="3"/>
      <c r="X9528" s="4"/>
    </row>
    <row r="9529" spans="22:24" x14ac:dyDescent="0.3">
      <c r="V9529" s="3"/>
      <c r="W9529" s="3"/>
      <c r="X9529" s="4"/>
    </row>
    <row r="9530" spans="22:24" x14ac:dyDescent="0.3">
      <c r="V9530" s="3"/>
      <c r="W9530" s="3"/>
      <c r="X9530" s="4"/>
    </row>
    <row r="9531" spans="22:24" x14ac:dyDescent="0.3">
      <c r="V9531" s="3"/>
      <c r="W9531" s="3"/>
      <c r="X9531" s="4"/>
    </row>
    <row r="9532" spans="22:24" x14ac:dyDescent="0.3">
      <c r="V9532" s="3"/>
      <c r="W9532" s="3"/>
      <c r="X9532" s="4"/>
    </row>
    <row r="9533" spans="22:24" x14ac:dyDescent="0.3">
      <c r="V9533" s="3"/>
      <c r="W9533" s="3"/>
      <c r="X9533" s="4"/>
    </row>
    <row r="9534" spans="22:24" x14ac:dyDescent="0.3">
      <c r="V9534" s="3"/>
      <c r="W9534" s="3"/>
      <c r="X9534" s="4"/>
    </row>
    <row r="9535" spans="22:24" x14ac:dyDescent="0.3">
      <c r="V9535" s="3"/>
      <c r="W9535" s="3"/>
      <c r="X9535" s="4"/>
    </row>
    <row r="9536" spans="22:24" x14ac:dyDescent="0.3">
      <c r="V9536" s="3"/>
      <c r="W9536" s="3"/>
      <c r="X9536" s="4"/>
    </row>
    <row r="9537" spans="22:24" x14ac:dyDescent="0.3">
      <c r="V9537" s="3"/>
      <c r="W9537" s="3"/>
      <c r="X9537" s="4"/>
    </row>
    <row r="9538" spans="22:24" x14ac:dyDescent="0.3">
      <c r="V9538" s="3"/>
      <c r="W9538" s="3"/>
      <c r="X9538" s="4"/>
    </row>
    <row r="9539" spans="22:24" x14ac:dyDescent="0.3">
      <c r="V9539" s="3"/>
      <c r="W9539" s="3"/>
      <c r="X9539" s="4"/>
    </row>
    <row r="9540" spans="22:24" x14ac:dyDescent="0.3">
      <c r="V9540" s="3"/>
      <c r="W9540" s="3"/>
      <c r="X9540" s="4"/>
    </row>
    <row r="9541" spans="22:24" x14ac:dyDescent="0.3">
      <c r="V9541" s="3"/>
      <c r="W9541" s="3"/>
      <c r="X9541" s="4"/>
    </row>
    <row r="9542" spans="22:24" x14ac:dyDescent="0.3">
      <c r="V9542" s="3"/>
      <c r="W9542" s="3"/>
      <c r="X9542" s="4"/>
    </row>
    <row r="9543" spans="22:24" x14ac:dyDescent="0.3">
      <c r="V9543" s="3"/>
      <c r="W9543" s="3"/>
      <c r="X9543" s="4"/>
    </row>
    <row r="9544" spans="22:24" x14ac:dyDescent="0.3">
      <c r="V9544" s="3"/>
      <c r="W9544" s="3"/>
      <c r="X9544" s="4"/>
    </row>
    <row r="9545" spans="22:24" x14ac:dyDescent="0.3">
      <c r="V9545" s="3"/>
      <c r="W9545" s="3"/>
      <c r="X9545" s="4"/>
    </row>
    <row r="9546" spans="22:24" x14ac:dyDescent="0.3">
      <c r="V9546" s="3"/>
      <c r="W9546" s="3"/>
      <c r="X9546" s="4"/>
    </row>
    <row r="9547" spans="22:24" x14ac:dyDescent="0.3">
      <c r="V9547" s="3"/>
      <c r="W9547" s="3"/>
      <c r="X9547" s="4"/>
    </row>
    <row r="9548" spans="22:24" x14ac:dyDescent="0.3">
      <c r="V9548" s="3"/>
      <c r="W9548" s="3"/>
      <c r="X9548" s="4"/>
    </row>
    <row r="9549" spans="22:24" x14ac:dyDescent="0.3">
      <c r="V9549" s="3"/>
      <c r="W9549" s="3"/>
      <c r="X9549" s="4"/>
    </row>
    <row r="9550" spans="22:24" x14ac:dyDescent="0.3">
      <c r="V9550" s="3"/>
      <c r="W9550" s="3"/>
      <c r="X9550" s="4"/>
    </row>
    <row r="9551" spans="22:24" x14ac:dyDescent="0.3">
      <c r="V9551" s="3"/>
      <c r="W9551" s="3"/>
      <c r="X9551" s="4"/>
    </row>
    <row r="9552" spans="22:24" x14ac:dyDescent="0.3">
      <c r="V9552" s="3"/>
      <c r="W9552" s="3"/>
      <c r="X9552" s="4"/>
    </row>
    <row r="9553" spans="22:24" x14ac:dyDescent="0.3">
      <c r="V9553" s="3"/>
      <c r="W9553" s="3"/>
      <c r="X9553" s="4"/>
    </row>
    <row r="9554" spans="22:24" x14ac:dyDescent="0.3">
      <c r="V9554" s="3"/>
      <c r="W9554" s="3"/>
      <c r="X9554" s="4"/>
    </row>
    <row r="9555" spans="22:24" x14ac:dyDescent="0.3">
      <c r="V9555" s="3"/>
      <c r="W9555" s="3"/>
      <c r="X9555" s="4"/>
    </row>
    <row r="9556" spans="22:24" x14ac:dyDescent="0.3">
      <c r="V9556" s="3"/>
      <c r="W9556" s="3"/>
      <c r="X9556" s="4"/>
    </row>
    <row r="9557" spans="22:24" x14ac:dyDescent="0.3">
      <c r="V9557" s="3"/>
      <c r="W9557" s="3"/>
      <c r="X9557" s="4"/>
    </row>
    <row r="9558" spans="22:24" x14ac:dyDescent="0.3">
      <c r="V9558" s="3"/>
      <c r="W9558" s="3"/>
      <c r="X9558" s="4"/>
    </row>
    <row r="9559" spans="22:24" x14ac:dyDescent="0.3">
      <c r="V9559" s="3"/>
      <c r="W9559" s="3"/>
      <c r="X9559" s="4"/>
    </row>
    <row r="9560" spans="22:24" x14ac:dyDescent="0.3">
      <c r="V9560" s="3"/>
      <c r="W9560" s="3"/>
      <c r="X9560" s="4"/>
    </row>
    <row r="9561" spans="22:24" x14ac:dyDescent="0.3">
      <c r="V9561" s="3"/>
      <c r="W9561" s="3"/>
      <c r="X9561" s="4"/>
    </row>
    <row r="9562" spans="22:24" x14ac:dyDescent="0.3">
      <c r="V9562" s="3"/>
      <c r="W9562" s="3"/>
      <c r="X9562" s="4"/>
    </row>
    <row r="9563" spans="22:24" x14ac:dyDescent="0.3">
      <c r="V9563" s="3"/>
      <c r="W9563" s="3"/>
      <c r="X9563" s="4"/>
    </row>
    <row r="9564" spans="22:24" x14ac:dyDescent="0.3">
      <c r="V9564" s="3"/>
      <c r="W9564" s="3"/>
      <c r="X9564" s="4"/>
    </row>
    <row r="9565" spans="22:24" x14ac:dyDescent="0.3">
      <c r="V9565" s="3"/>
      <c r="W9565" s="3"/>
      <c r="X9565" s="4"/>
    </row>
    <row r="9566" spans="22:24" x14ac:dyDescent="0.3">
      <c r="V9566" s="3"/>
      <c r="W9566" s="3"/>
      <c r="X9566" s="4"/>
    </row>
    <row r="9567" spans="22:24" x14ac:dyDescent="0.3">
      <c r="V9567" s="3"/>
      <c r="W9567" s="3"/>
      <c r="X9567" s="4"/>
    </row>
    <row r="9568" spans="22:24" x14ac:dyDescent="0.3">
      <c r="V9568" s="3"/>
      <c r="W9568" s="3"/>
      <c r="X9568" s="4"/>
    </row>
    <row r="9569" spans="22:24" x14ac:dyDescent="0.3">
      <c r="V9569" s="3"/>
      <c r="W9569" s="3"/>
      <c r="X9569" s="4"/>
    </row>
    <row r="9570" spans="22:24" x14ac:dyDescent="0.3">
      <c r="V9570" s="3"/>
      <c r="W9570" s="3"/>
      <c r="X9570" s="4"/>
    </row>
    <row r="9571" spans="22:24" x14ac:dyDescent="0.3">
      <c r="V9571" s="3"/>
      <c r="W9571" s="3"/>
      <c r="X9571" s="4"/>
    </row>
    <row r="9572" spans="22:24" x14ac:dyDescent="0.3">
      <c r="V9572" s="3"/>
      <c r="W9572" s="3"/>
      <c r="X9572" s="4"/>
    </row>
    <row r="9573" spans="22:24" x14ac:dyDescent="0.3">
      <c r="V9573" s="3"/>
      <c r="W9573" s="3"/>
      <c r="X9573" s="4"/>
    </row>
    <row r="9574" spans="22:24" x14ac:dyDescent="0.3">
      <c r="V9574" s="3"/>
      <c r="W9574" s="3"/>
      <c r="X9574" s="4"/>
    </row>
    <row r="9575" spans="22:24" x14ac:dyDescent="0.3">
      <c r="V9575" s="3"/>
      <c r="W9575" s="3"/>
      <c r="X9575" s="4"/>
    </row>
    <row r="9576" spans="22:24" x14ac:dyDescent="0.3">
      <c r="V9576" s="3"/>
      <c r="W9576" s="3"/>
      <c r="X9576" s="4"/>
    </row>
    <row r="9577" spans="22:24" x14ac:dyDescent="0.3">
      <c r="V9577" s="3"/>
      <c r="W9577" s="3"/>
      <c r="X9577" s="4"/>
    </row>
    <row r="9578" spans="22:24" x14ac:dyDescent="0.3">
      <c r="V9578" s="3"/>
      <c r="W9578" s="3"/>
      <c r="X9578" s="4"/>
    </row>
    <row r="9579" spans="22:24" x14ac:dyDescent="0.3">
      <c r="V9579" s="3"/>
      <c r="W9579" s="3"/>
      <c r="X9579" s="4"/>
    </row>
    <row r="9580" spans="22:24" x14ac:dyDescent="0.3">
      <c r="V9580" s="3"/>
      <c r="W9580" s="3"/>
      <c r="X9580" s="4"/>
    </row>
    <row r="9581" spans="22:24" x14ac:dyDescent="0.3">
      <c r="V9581" s="3"/>
      <c r="W9581" s="3"/>
      <c r="X9581" s="4"/>
    </row>
    <row r="9582" spans="22:24" x14ac:dyDescent="0.3">
      <c r="V9582" s="3"/>
      <c r="W9582" s="3"/>
      <c r="X9582" s="4"/>
    </row>
    <row r="9583" spans="22:24" x14ac:dyDescent="0.3">
      <c r="V9583" s="3"/>
      <c r="W9583" s="3"/>
      <c r="X9583" s="4"/>
    </row>
    <row r="9584" spans="22:24" x14ac:dyDescent="0.3">
      <c r="V9584" s="3"/>
      <c r="W9584" s="3"/>
      <c r="X9584" s="4"/>
    </row>
    <row r="9585" spans="22:24" x14ac:dyDescent="0.3">
      <c r="V9585" s="3"/>
      <c r="W9585" s="3"/>
      <c r="X9585" s="4"/>
    </row>
    <row r="9586" spans="22:24" x14ac:dyDescent="0.3">
      <c r="V9586" s="3"/>
      <c r="W9586" s="3"/>
      <c r="X9586" s="4"/>
    </row>
    <row r="9587" spans="22:24" x14ac:dyDescent="0.3">
      <c r="V9587" s="3"/>
      <c r="W9587" s="3"/>
      <c r="X9587" s="4"/>
    </row>
    <row r="9588" spans="22:24" x14ac:dyDescent="0.3">
      <c r="V9588" s="3"/>
      <c r="W9588" s="3"/>
      <c r="X9588" s="4"/>
    </row>
    <row r="9589" spans="22:24" x14ac:dyDescent="0.3">
      <c r="V9589" s="3"/>
      <c r="W9589" s="3"/>
      <c r="X9589" s="4"/>
    </row>
    <row r="9590" spans="22:24" x14ac:dyDescent="0.3">
      <c r="V9590" s="3"/>
      <c r="W9590" s="3"/>
      <c r="X9590" s="4"/>
    </row>
    <row r="9591" spans="22:24" x14ac:dyDescent="0.3">
      <c r="V9591" s="3"/>
      <c r="W9591" s="3"/>
      <c r="X9591" s="4"/>
    </row>
    <row r="9592" spans="22:24" x14ac:dyDescent="0.3">
      <c r="V9592" s="3"/>
      <c r="W9592" s="3"/>
      <c r="X9592" s="4"/>
    </row>
    <row r="9593" spans="22:24" x14ac:dyDescent="0.3">
      <c r="V9593" s="3"/>
      <c r="W9593" s="3"/>
      <c r="X9593" s="4"/>
    </row>
    <row r="9594" spans="22:24" x14ac:dyDescent="0.3">
      <c r="V9594" s="3"/>
      <c r="W9594" s="3"/>
      <c r="X9594" s="4"/>
    </row>
    <row r="9595" spans="22:24" x14ac:dyDescent="0.3">
      <c r="V9595" s="3"/>
      <c r="W9595" s="3"/>
      <c r="X9595" s="4"/>
    </row>
    <row r="9596" spans="22:24" x14ac:dyDescent="0.3">
      <c r="V9596" s="3"/>
      <c r="W9596" s="3"/>
      <c r="X9596" s="4"/>
    </row>
    <row r="9597" spans="22:24" x14ac:dyDescent="0.3">
      <c r="V9597" s="3"/>
      <c r="W9597" s="3"/>
      <c r="X9597" s="4"/>
    </row>
    <row r="9598" spans="22:24" x14ac:dyDescent="0.3">
      <c r="V9598" s="3"/>
      <c r="W9598" s="3"/>
      <c r="X9598" s="4"/>
    </row>
    <row r="9599" spans="22:24" x14ac:dyDescent="0.3">
      <c r="V9599" s="3"/>
      <c r="W9599" s="3"/>
      <c r="X9599" s="4"/>
    </row>
    <row r="9600" spans="22:24" x14ac:dyDescent="0.3">
      <c r="V9600" s="3"/>
      <c r="W9600" s="3"/>
      <c r="X9600" s="4"/>
    </row>
    <row r="9601" spans="22:24" x14ac:dyDescent="0.3">
      <c r="V9601" s="3"/>
      <c r="W9601" s="3"/>
      <c r="X9601" s="4"/>
    </row>
    <row r="9602" spans="22:24" x14ac:dyDescent="0.3">
      <c r="V9602" s="3"/>
      <c r="W9602" s="3"/>
      <c r="X9602" s="4"/>
    </row>
    <row r="9603" spans="22:24" x14ac:dyDescent="0.3">
      <c r="V9603" s="3"/>
      <c r="W9603" s="3"/>
      <c r="X9603" s="4"/>
    </row>
    <row r="9604" spans="22:24" x14ac:dyDescent="0.3">
      <c r="V9604" s="3"/>
      <c r="W9604" s="3"/>
      <c r="X9604" s="4"/>
    </row>
    <row r="9605" spans="22:24" x14ac:dyDescent="0.3">
      <c r="V9605" s="3"/>
      <c r="W9605" s="3"/>
      <c r="X9605" s="4"/>
    </row>
    <row r="9606" spans="22:24" x14ac:dyDescent="0.3">
      <c r="V9606" s="3"/>
      <c r="W9606" s="3"/>
      <c r="X9606" s="4"/>
    </row>
    <row r="9607" spans="22:24" x14ac:dyDescent="0.3">
      <c r="V9607" s="3"/>
      <c r="W9607" s="3"/>
      <c r="X9607" s="4"/>
    </row>
    <row r="9608" spans="22:24" x14ac:dyDescent="0.3">
      <c r="V9608" s="3"/>
      <c r="W9608" s="3"/>
      <c r="X9608" s="4"/>
    </row>
    <row r="9609" spans="22:24" x14ac:dyDescent="0.3">
      <c r="V9609" s="3"/>
      <c r="W9609" s="3"/>
      <c r="X9609" s="4"/>
    </row>
    <row r="9610" spans="22:24" x14ac:dyDescent="0.3">
      <c r="V9610" s="3"/>
      <c r="W9610" s="3"/>
      <c r="X9610" s="4"/>
    </row>
    <row r="9611" spans="22:24" x14ac:dyDescent="0.3">
      <c r="V9611" s="3"/>
      <c r="W9611" s="3"/>
      <c r="X9611" s="4"/>
    </row>
    <row r="9612" spans="22:24" x14ac:dyDescent="0.3">
      <c r="V9612" s="3"/>
      <c r="W9612" s="3"/>
      <c r="X9612" s="4"/>
    </row>
    <row r="9613" spans="22:24" x14ac:dyDescent="0.3">
      <c r="V9613" s="3"/>
      <c r="W9613" s="3"/>
      <c r="X9613" s="4"/>
    </row>
    <row r="9614" spans="22:24" x14ac:dyDescent="0.3">
      <c r="V9614" s="3"/>
      <c r="W9614" s="3"/>
      <c r="X9614" s="4"/>
    </row>
    <row r="9615" spans="22:24" x14ac:dyDescent="0.3">
      <c r="V9615" s="3"/>
      <c r="W9615" s="3"/>
      <c r="X9615" s="4"/>
    </row>
    <row r="9616" spans="22:24" x14ac:dyDescent="0.3">
      <c r="V9616" s="3"/>
      <c r="W9616" s="3"/>
      <c r="X9616" s="4"/>
    </row>
    <row r="9617" spans="22:24" x14ac:dyDescent="0.3">
      <c r="V9617" s="3"/>
      <c r="W9617" s="3"/>
      <c r="X9617" s="4"/>
    </row>
    <row r="9618" spans="22:24" x14ac:dyDescent="0.3">
      <c r="V9618" s="3"/>
      <c r="W9618" s="3"/>
      <c r="X9618" s="4"/>
    </row>
    <row r="9619" spans="22:24" x14ac:dyDescent="0.3">
      <c r="V9619" s="3"/>
      <c r="W9619" s="3"/>
      <c r="X9619" s="4"/>
    </row>
    <row r="9620" spans="22:24" x14ac:dyDescent="0.3">
      <c r="V9620" s="3"/>
      <c r="W9620" s="3"/>
      <c r="X9620" s="4"/>
    </row>
    <row r="9621" spans="22:24" x14ac:dyDescent="0.3">
      <c r="V9621" s="3"/>
      <c r="W9621" s="3"/>
      <c r="X9621" s="4"/>
    </row>
    <row r="9622" spans="22:24" x14ac:dyDescent="0.3">
      <c r="V9622" s="3"/>
      <c r="W9622" s="3"/>
      <c r="X9622" s="4"/>
    </row>
    <row r="9623" spans="22:24" x14ac:dyDescent="0.3">
      <c r="V9623" s="3"/>
      <c r="W9623" s="3"/>
      <c r="X9623" s="4"/>
    </row>
    <row r="9624" spans="22:24" x14ac:dyDescent="0.3">
      <c r="V9624" s="3"/>
      <c r="W9624" s="3"/>
      <c r="X9624" s="4"/>
    </row>
    <row r="9625" spans="22:24" x14ac:dyDescent="0.3">
      <c r="V9625" s="3"/>
      <c r="W9625" s="3"/>
      <c r="X9625" s="4"/>
    </row>
    <row r="9626" spans="22:24" x14ac:dyDescent="0.3">
      <c r="V9626" s="3"/>
      <c r="W9626" s="3"/>
      <c r="X9626" s="4"/>
    </row>
    <row r="9627" spans="22:24" x14ac:dyDescent="0.3">
      <c r="V9627" s="3"/>
      <c r="W9627" s="3"/>
      <c r="X9627" s="4"/>
    </row>
    <row r="9628" spans="22:24" x14ac:dyDescent="0.3">
      <c r="V9628" s="3"/>
      <c r="W9628" s="3"/>
      <c r="X9628" s="4"/>
    </row>
    <row r="9629" spans="22:24" x14ac:dyDescent="0.3">
      <c r="V9629" s="3"/>
      <c r="W9629" s="3"/>
      <c r="X9629" s="4"/>
    </row>
    <row r="9630" spans="22:24" x14ac:dyDescent="0.3">
      <c r="V9630" s="3"/>
      <c r="W9630" s="3"/>
      <c r="X9630" s="4"/>
    </row>
    <row r="9631" spans="22:24" x14ac:dyDescent="0.3">
      <c r="V9631" s="3"/>
      <c r="W9631" s="3"/>
      <c r="X9631" s="4"/>
    </row>
    <row r="9632" spans="22:24" x14ac:dyDescent="0.3">
      <c r="V9632" s="3"/>
      <c r="W9632" s="3"/>
      <c r="X9632" s="4"/>
    </row>
    <row r="9633" spans="22:24" x14ac:dyDescent="0.3">
      <c r="V9633" s="3"/>
      <c r="W9633" s="3"/>
      <c r="X9633" s="4"/>
    </row>
    <row r="9634" spans="22:24" x14ac:dyDescent="0.3">
      <c r="V9634" s="3"/>
      <c r="W9634" s="3"/>
      <c r="X9634" s="4"/>
    </row>
    <row r="9635" spans="22:24" x14ac:dyDescent="0.3">
      <c r="V9635" s="3"/>
      <c r="W9635" s="3"/>
      <c r="X9635" s="4"/>
    </row>
    <row r="9636" spans="22:24" x14ac:dyDescent="0.3">
      <c r="V9636" s="3"/>
      <c r="W9636" s="3"/>
      <c r="X9636" s="4"/>
    </row>
    <row r="9637" spans="22:24" x14ac:dyDescent="0.3">
      <c r="V9637" s="3"/>
      <c r="W9637" s="3"/>
      <c r="X9637" s="4"/>
    </row>
    <row r="9638" spans="22:24" x14ac:dyDescent="0.3">
      <c r="V9638" s="3"/>
      <c r="W9638" s="3"/>
      <c r="X9638" s="4"/>
    </row>
    <row r="9639" spans="22:24" x14ac:dyDescent="0.3">
      <c r="V9639" s="3"/>
      <c r="W9639" s="3"/>
      <c r="X9639" s="4"/>
    </row>
    <row r="9640" spans="22:24" x14ac:dyDescent="0.3">
      <c r="V9640" s="3"/>
      <c r="W9640" s="3"/>
      <c r="X9640" s="4"/>
    </row>
    <row r="9641" spans="22:24" x14ac:dyDescent="0.3">
      <c r="V9641" s="3"/>
      <c r="W9641" s="3"/>
      <c r="X9641" s="4"/>
    </row>
    <row r="9642" spans="22:24" x14ac:dyDescent="0.3">
      <c r="V9642" s="3"/>
      <c r="W9642" s="3"/>
      <c r="X9642" s="4"/>
    </row>
    <row r="9643" spans="22:24" x14ac:dyDescent="0.3">
      <c r="V9643" s="3"/>
      <c r="W9643" s="3"/>
      <c r="X9643" s="4"/>
    </row>
    <row r="9644" spans="22:24" x14ac:dyDescent="0.3">
      <c r="V9644" s="3"/>
      <c r="W9644" s="3"/>
      <c r="X9644" s="4"/>
    </row>
    <row r="9645" spans="22:24" x14ac:dyDescent="0.3">
      <c r="V9645" s="3"/>
      <c r="W9645" s="3"/>
      <c r="X9645" s="4"/>
    </row>
    <row r="9646" spans="22:24" x14ac:dyDescent="0.3">
      <c r="V9646" s="3"/>
      <c r="W9646" s="3"/>
      <c r="X9646" s="4"/>
    </row>
    <row r="9647" spans="22:24" x14ac:dyDescent="0.3">
      <c r="V9647" s="3"/>
      <c r="W9647" s="3"/>
      <c r="X9647" s="4"/>
    </row>
    <row r="9648" spans="22:24" x14ac:dyDescent="0.3">
      <c r="V9648" s="3"/>
      <c r="W9648" s="3"/>
      <c r="X9648" s="4"/>
    </row>
    <row r="9649" spans="22:24" x14ac:dyDescent="0.3">
      <c r="V9649" s="3"/>
      <c r="W9649" s="3"/>
      <c r="X9649" s="4"/>
    </row>
    <row r="9650" spans="22:24" x14ac:dyDescent="0.3">
      <c r="V9650" s="3"/>
      <c r="W9650" s="3"/>
      <c r="X9650" s="4"/>
    </row>
    <row r="9651" spans="22:24" x14ac:dyDescent="0.3">
      <c r="V9651" s="3"/>
      <c r="W9651" s="3"/>
      <c r="X9651" s="4"/>
    </row>
    <row r="9652" spans="22:24" x14ac:dyDescent="0.3">
      <c r="V9652" s="3"/>
      <c r="W9652" s="3"/>
      <c r="X9652" s="4"/>
    </row>
    <row r="9653" spans="22:24" x14ac:dyDescent="0.3">
      <c r="V9653" s="3"/>
      <c r="W9653" s="3"/>
      <c r="X9653" s="4"/>
    </row>
    <row r="9654" spans="22:24" x14ac:dyDescent="0.3">
      <c r="V9654" s="3"/>
      <c r="W9654" s="3"/>
      <c r="X9654" s="4"/>
    </row>
    <row r="9655" spans="22:24" x14ac:dyDescent="0.3">
      <c r="V9655" s="3"/>
      <c r="W9655" s="3"/>
      <c r="X9655" s="4"/>
    </row>
    <row r="9656" spans="22:24" x14ac:dyDescent="0.3">
      <c r="V9656" s="3"/>
      <c r="W9656" s="3"/>
      <c r="X9656" s="4"/>
    </row>
    <row r="9657" spans="22:24" x14ac:dyDescent="0.3">
      <c r="V9657" s="3"/>
      <c r="W9657" s="3"/>
      <c r="X9657" s="4"/>
    </row>
    <row r="9658" spans="22:24" x14ac:dyDescent="0.3">
      <c r="V9658" s="3"/>
      <c r="W9658" s="3"/>
      <c r="X9658" s="4"/>
    </row>
    <row r="9659" spans="22:24" x14ac:dyDescent="0.3">
      <c r="V9659" s="3"/>
      <c r="W9659" s="3"/>
      <c r="X9659" s="4"/>
    </row>
    <row r="9660" spans="22:24" x14ac:dyDescent="0.3">
      <c r="V9660" s="3"/>
      <c r="W9660" s="3"/>
      <c r="X9660" s="4"/>
    </row>
    <row r="9661" spans="22:24" x14ac:dyDescent="0.3">
      <c r="V9661" s="3"/>
      <c r="W9661" s="3"/>
      <c r="X9661" s="4"/>
    </row>
    <row r="9662" spans="22:24" x14ac:dyDescent="0.3">
      <c r="V9662" s="3"/>
      <c r="W9662" s="3"/>
      <c r="X9662" s="4"/>
    </row>
    <row r="9663" spans="22:24" x14ac:dyDescent="0.3">
      <c r="V9663" s="3"/>
      <c r="W9663" s="3"/>
      <c r="X9663" s="4"/>
    </row>
    <row r="9664" spans="22:24" x14ac:dyDescent="0.3">
      <c r="V9664" s="3"/>
      <c r="W9664" s="3"/>
      <c r="X9664" s="4"/>
    </row>
    <row r="9665" spans="22:24" x14ac:dyDescent="0.3">
      <c r="V9665" s="3"/>
      <c r="W9665" s="3"/>
      <c r="X9665" s="4"/>
    </row>
    <row r="9666" spans="22:24" x14ac:dyDescent="0.3">
      <c r="V9666" s="3"/>
      <c r="W9666" s="3"/>
      <c r="X9666" s="4"/>
    </row>
    <row r="9667" spans="22:24" x14ac:dyDescent="0.3">
      <c r="V9667" s="3"/>
      <c r="W9667" s="3"/>
      <c r="X9667" s="4"/>
    </row>
    <row r="9668" spans="22:24" x14ac:dyDescent="0.3">
      <c r="V9668" s="3"/>
      <c r="W9668" s="3"/>
      <c r="X9668" s="4"/>
    </row>
    <row r="9669" spans="22:24" x14ac:dyDescent="0.3">
      <c r="V9669" s="3"/>
      <c r="W9669" s="3"/>
      <c r="X9669" s="4"/>
    </row>
    <row r="9670" spans="22:24" x14ac:dyDescent="0.3">
      <c r="V9670" s="3"/>
      <c r="W9670" s="3"/>
      <c r="X9670" s="4"/>
    </row>
    <row r="9671" spans="22:24" x14ac:dyDescent="0.3">
      <c r="V9671" s="3"/>
      <c r="W9671" s="3"/>
      <c r="X9671" s="4"/>
    </row>
    <row r="9672" spans="22:24" x14ac:dyDescent="0.3">
      <c r="V9672" s="3"/>
      <c r="W9672" s="3"/>
      <c r="X9672" s="4"/>
    </row>
    <row r="9673" spans="22:24" x14ac:dyDescent="0.3">
      <c r="V9673" s="3"/>
      <c r="W9673" s="3"/>
      <c r="X9673" s="4"/>
    </row>
    <row r="9674" spans="22:24" x14ac:dyDescent="0.3">
      <c r="V9674" s="3"/>
      <c r="W9674" s="3"/>
      <c r="X9674" s="4"/>
    </row>
    <row r="9675" spans="22:24" x14ac:dyDescent="0.3">
      <c r="V9675" s="3"/>
      <c r="W9675" s="3"/>
      <c r="X9675" s="4"/>
    </row>
    <row r="9676" spans="22:24" x14ac:dyDescent="0.3">
      <c r="V9676" s="3"/>
      <c r="W9676" s="3"/>
      <c r="X9676" s="4"/>
    </row>
    <row r="9677" spans="22:24" x14ac:dyDescent="0.3">
      <c r="V9677" s="3"/>
      <c r="W9677" s="3"/>
      <c r="X9677" s="4"/>
    </row>
    <row r="9678" spans="22:24" x14ac:dyDescent="0.3">
      <c r="V9678" s="3"/>
      <c r="W9678" s="3"/>
      <c r="X9678" s="4"/>
    </row>
    <row r="9679" spans="22:24" x14ac:dyDescent="0.3">
      <c r="V9679" s="3"/>
      <c r="W9679" s="3"/>
      <c r="X9679" s="4"/>
    </row>
    <row r="9680" spans="22:24" x14ac:dyDescent="0.3">
      <c r="V9680" s="3"/>
      <c r="W9680" s="3"/>
      <c r="X9680" s="4"/>
    </row>
    <row r="9681" spans="22:24" x14ac:dyDescent="0.3">
      <c r="V9681" s="3"/>
      <c r="W9681" s="3"/>
      <c r="X9681" s="4"/>
    </row>
    <row r="9682" spans="22:24" x14ac:dyDescent="0.3">
      <c r="V9682" s="3"/>
      <c r="W9682" s="3"/>
      <c r="X9682" s="4"/>
    </row>
    <row r="9683" spans="22:24" x14ac:dyDescent="0.3">
      <c r="V9683" s="3"/>
      <c r="W9683" s="3"/>
      <c r="X9683" s="4"/>
    </row>
    <row r="9684" spans="22:24" x14ac:dyDescent="0.3">
      <c r="V9684" s="3"/>
      <c r="W9684" s="3"/>
      <c r="X9684" s="4"/>
    </row>
    <row r="9685" spans="22:24" x14ac:dyDescent="0.3">
      <c r="V9685" s="3"/>
      <c r="W9685" s="3"/>
      <c r="X9685" s="4"/>
    </row>
    <row r="9686" spans="22:24" x14ac:dyDescent="0.3">
      <c r="V9686" s="3"/>
      <c r="W9686" s="3"/>
      <c r="X9686" s="4"/>
    </row>
    <row r="9687" spans="22:24" x14ac:dyDescent="0.3">
      <c r="V9687" s="3"/>
      <c r="W9687" s="3"/>
      <c r="X9687" s="4"/>
    </row>
    <row r="9688" spans="22:24" x14ac:dyDescent="0.3">
      <c r="V9688" s="3"/>
      <c r="W9688" s="3"/>
      <c r="X9688" s="4"/>
    </row>
    <row r="9689" spans="22:24" x14ac:dyDescent="0.3">
      <c r="V9689" s="3"/>
      <c r="W9689" s="3"/>
      <c r="X9689" s="4"/>
    </row>
    <row r="9690" spans="22:24" x14ac:dyDescent="0.3">
      <c r="V9690" s="3"/>
      <c r="W9690" s="3"/>
      <c r="X9690" s="4"/>
    </row>
    <row r="9691" spans="22:24" x14ac:dyDescent="0.3">
      <c r="V9691" s="3"/>
      <c r="W9691" s="3"/>
      <c r="X9691" s="4"/>
    </row>
    <row r="9692" spans="22:24" x14ac:dyDescent="0.3">
      <c r="V9692" s="3"/>
      <c r="W9692" s="3"/>
      <c r="X9692" s="4"/>
    </row>
    <row r="9693" spans="22:24" x14ac:dyDescent="0.3">
      <c r="V9693" s="3"/>
      <c r="W9693" s="3"/>
      <c r="X9693" s="4"/>
    </row>
    <row r="9694" spans="22:24" x14ac:dyDescent="0.3">
      <c r="V9694" s="3"/>
      <c r="W9694" s="3"/>
      <c r="X9694" s="4"/>
    </row>
    <row r="9695" spans="22:24" x14ac:dyDescent="0.3">
      <c r="V9695" s="3"/>
      <c r="W9695" s="3"/>
      <c r="X9695" s="4"/>
    </row>
    <row r="9696" spans="22:24" x14ac:dyDescent="0.3">
      <c r="V9696" s="3"/>
      <c r="W9696" s="3"/>
      <c r="X9696" s="4"/>
    </row>
    <row r="9697" spans="22:24" x14ac:dyDescent="0.3">
      <c r="V9697" s="3"/>
      <c r="W9697" s="3"/>
      <c r="X9697" s="4"/>
    </row>
    <row r="9698" spans="22:24" x14ac:dyDescent="0.3">
      <c r="V9698" s="3"/>
      <c r="W9698" s="3"/>
      <c r="X9698" s="4"/>
    </row>
    <row r="9699" spans="22:24" x14ac:dyDescent="0.3">
      <c r="V9699" s="3"/>
      <c r="W9699" s="3"/>
      <c r="X9699" s="4"/>
    </row>
    <row r="9700" spans="22:24" x14ac:dyDescent="0.3">
      <c r="V9700" s="3"/>
      <c r="W9700" s="3"/>
      <c r="X9700" s="4"/>
    </row>
    <row r="9701" spans="22:24" x14ac:dyDescent="0.3">
      <c r="V9701" s="3"/>
      <c r="W9701" s="3"/>
      <c r="X9701" s="4"/>
    </row>
    <row r="9702" spans="22:24" x14ac:dyDescent="0.3">
      <c r="V9702" s="3"/>
      <c r="W9702" s="3"/>
      <c r="X9702" s="4"/>
    </row>
    <row r="9703" spans="22:24" x14ac:dyDescent="0.3">
      <c r="V9703" s="3"/>
      <c r="W9703" s="3"/>
      <c r="X9703" s="4"/>
    </row>
    <row r="9704" spans="22:24" x14ac:dyDescent="0.3">
      <c r="V9704" s="3"/>
      <c r="W9704" s="3"/>
      <c r="X9704" s="4"/>
    </row>
    <row r="9705" spans="22:24" x14ac:dyDescent="0.3">
      <c r="V9705" s="3"/>
      <c r="W9705" s="3"/>
      <c r="X9705" s="4"/>
    </row>
    <row r="9706" spans="22:24" x14ac:dyDescent="0.3">
      <c r="V9706" s="3"/>
      <c r="W9706" s="3"/>
      <c r="X9706" s="4"/>
    </row>
    <row r="9707" spans="22:24" x14ac:dyDescent="0.3">
      <c r="V9707" s="3"/>
      <c r="W9707" s="3"/>
      <c r="X9707" s="4"/>
    </row>
    <row r="9708" spans="22:24" x14ac:dyDescent="0.3">
      <c r="V9708" s="3"/>
      <c r="W9708" s="3"/>
      <c r="X9708" s="4"/>
    </row>
    <row r="9709" spans="22:24" x14ac:dyDescent="0.3">
      <c r="V9709" s="3"/>
      <c r="W9709" s="3"/>
      <c r="X9709" s="4"/>
    </row>
    <row r="9710" spans="22:24" x14ac:dyDescent="0.3">
      <c r="V9710" s="3"/>
      <c r="W9710" s="3"/>
      <c r="X9710" s="4"/>
    </row>
    <row r="9711" spans="22:24" x14ac:dyDescent="0.3">
      <c r="V9711" s="3"/>
      <c r="W9711" s="3"/>
      <c r="X9711" s="4"/>
    </row>
    <row r="9712" spans="22:24" x14ac:dyDescent="0.3">
      <c r="V9712" s="3"/>
      <c r="W9712" s="3"/>
      <c r="X9712" s="4"/>
    </row>
    <row r="9713" spans="22:24" x14ac:dyDescent="0.3">
      <c r="V9713" s="3"/>
      <c r="W9713" s="3"/>
      <c r="X9713" s="4"/>
    </row>
    <row r="9714" spans="22:24" x14ac:dyDescent="0.3">
      <c r="V9714" s="3"/>
      <c r="W9714" s="3"/>
      <c r="X9714" s="4"/>
    </row>
    <row r="9715" spans="22:24" x14ac:dyDescent="0.3">
      <c r="V9715" s="3"/>
      <c r="W9715" s="3"/>
      <c r="X9715" s="4"/>
    </row>
    <row r="9716" spans="22:24" x14ac:dyDescent="0.3">
      <c r="V9716" s="3"/>
      <c r="W9716" s="3"/>
      <c r="X9716" s="4"/>
    </row>
    <row r="9717" spans="22:24" x14ac:dyDescent="0.3">
      <c r="V9717" s="3"/>
      <c r="W9717" s="3"/>
      <c r="X9717" s="4"/>
    </row>
    <row r="9718" spans="22:24" x14ac:dyDescent="0.3">
      <c r="V9718" s="3"/>
      <c r="W9718" s="3"/>
      <c r="X9718" s="4"/>
    </row>
    <row r="9719" spans="22:24" x14ac:dyDescent="0.3">
      <c r="V9719" s="3"/>
      <c r="W9719" s="3"/>
      <c r="X9719" s="4"/>
    </row>
    <row r="9720" spans="22:24" x14ac:dyDescent="0.3">
      <c r="V9720" s="3"/>
      <c r="W9720" s="3"/>
      <c r="X9720" s="4"/>
    </row>
    <row r="9721" spans="22:24" x14ac:dyDescent="0.3">
      <c r="V9721" s="3"/>
      <c r="W9721" s="3"/>
      <c r="X9721" s="4"/>
    </row>
    <row r="9722" spans="22:24" x14ac:dyDescent="0.3">
      <c r="V9722" s="3"/>
      <c r="W9722" s="3"/>
      <c r="X9722" s="4"/>
    </row>
    <row r="9723" spans="22:24" x14ac:dyDescent="0.3">
      <c r="V9723" s="3"/>
      <c r="W9723" s="3"/>
      <c r="X9723" s="4"/>
    </row>
    <row r="9724" spans="22:24" x14ac:dyDescent="0.3">
      <c r="V9724" s="3"/>
      <c r="W9724" s="3"/>
      <c r="X9724" s="4"/>
    </row>
    <row r="9725" spans="22:24" x14ac:dyDescent="0.3">
      <c r="V9725" s="3"/>
      <c r="W9725" s="3"/>
      <c r="X9725" s="4"/>
    </row>
    <row r="9726" spans="22:24" x14ac:dyDescent="0.3">
      <c r="V9726" s="3"/>
      <c r="W9726" s="3"/>
      <c r="X9726" s="4"/>
    </row>
    <row r="9727" spans="22:24" x14ac:dyDescent="0.3">
      <c r="V9727" s="3"/>
      <c r="W9727" s="3"/>
      <c r="X9727" s="4"/>
    </row>
    <row r="9728" spans="22:24" x14ac:dyDescent="0.3">
      <c r="V9728" s="3"/>
      <c r="W9728" s="3"/>
      <c r="X9728" s="4"/>
    </row>
    <row r="9729" spans="22:24" x14ac:dyDescent="0.3">
      <c r="V9729" s="3"/>
      <c r="W9729" s="3"/>
      <c r="X9729" s="4"/>
    </row>
    <row r="9730" spans="22:24" x14ac:dyDescent="0.3">
      <c r="V9730" s="3"/>
      <c r="W9730" s="3"/>
      <c r="X9730" s="4"/>
    </row>
    <row r="9731" spans="22:24" x14ac:dyDescent="0.3">
      <c r="V9731" s="3"/>
      <c r="W9731" s="3"/>
      <c r="X9731" s="4"/>
    </row>
    <row r="9732" spans="22:24" x14ac:dyDescent="0.3">
      <c r="V9732" s="3"/>
      <c r="W9732" s="3"/>
      <c r="X9732" s="4"/>
    </row>
    <row r="9733" spans="22:24" x14ac:dyDescent="0.3">
      <c r="V9733" s="3"/>
      <c r="W9733" s="3"/>
      <c r="X9733" s="4"/>
    </row>
    <row r="9734" spans="22:24" x14ac:dyDescent="0.3">
      <c r="V9734" s="3"/>
      <c r="W9734" s="3"/>
      <c r="X9734" s="4"/>
    </row>
    <row r="9735" spans="22:24" x14ac:dyDescent="0.3">
      <c r="V9735" s="3"/>
      <c r="W9735" s="3"/>
      <c r="X9735" s="4"/>
    </row>
    <row r="9736" spans="22:24" x14ac:dyDescent="0.3">
      <c r="V9736" s="3"/>
      <c r="W9736" s="3"/>
      <c r="X9736" s="4"/>
    </row>
    <row r="9737" spans="22:24" x14ac:dyDescent="0.3">
      <c r="V9737" s="3"/>
      <c r="W9737" s="3"/>
      <c r="X9737" s="4"/>
    </row>
    <row r="9738" spans="22:24" x14ac:dyDescent="0.3">
      <c r="V9738" s="3"/>
      <c r="W9738" s="3"/>
      <c r="X9738" s="4"/>
    </row>
    <row r="9739" spans="22:24" x14ac:dyDescent="0.3">
      <c r="V9739" s="3"/>
      <c r="W9739" s="3"/>
      <c r="X9739" s="4"/>
    </row>
    <row r="9740" spans="22:24" x14ac:dyDescent="0.3">
      <c r="V9740" s="3"/>
      <c r="W9740" s="3"/>
      <c r="X9740" s="4"/>
    </row>
    <row r="9741" spans="22:24" x14ac:dyDescent="0.3">
      <c r="V9741" s="3"/>
      <c r="W9741" s="3"/>
      <c r="X9741" s="4"/>
    </row>
    <row r="9742" spans="22:24" x14ac:dyDescent="0.3">
      <c r="V9742" s="3"/>
      <c r="W9742" s="3"/>
      <c r="X9742" s="4"/>
    </row>
    <row r="9743" spans="22:24" x14ac:dyDescent="0.3">
      <c r="V9743" s="3"/>
      <c r="W9743" s="3"/>
      <c r="X9743" s="4"/>
    </row>
    <row r="9744" spans="22:24" x14ac:dyDescent="0.3">
      <c r="V9744" s="3"/>
      <c r="W9744" s="3"/>
      <c r="X9744" s="4"/>
    </row>
    <row r="9745" spans="22:24" x14ac:dyDescent="0.3">
      <c r="V9745" s="3"/>
      <c r="W9745" s="3"/>
      <c r="X9745" s="4"/>
    </row>
    <row r="9746" spans="22:24" x14ac:dyDescent="0.3">
      <c r="V9746" s="3"/>
      <c r="W9746" s="3"/>
      <c r="X9746" s="4"/>
    </row>
    <row r="9747" spans="22:24" x14ac:dyDescent="0.3">
      <c r="V9747" s="3"/>
      <c r="W9747" s="3"/>
      <c r="X9747" s="4"/>
    </row>
    <row r="9748" spans="22:24" x14ac:dyDescent="0.3">
      <c r="V9748" s="3"/>
      <c r="W9748" s="3"/>
      <c r="X9748" s="4"/>
    </row>
    <row r="9749" spans="22:24" x14ac:dyDescent="0.3">
      <c r="V9749" s="3"/>
      <c r="W9749" s="3"/>
      <c r="X9749" s="4"/>
    </row>
    <row r="9750" spans="22:24" x14ac:dyDescent="0.3">
      <c r="V9750" s="3"/>
      <c r="W9750" s="3"/>
      <c r="X9750" s="4"/>
    </row>
    <row r="9751" spans="22:24" x14ac:dyDescent="0.3">
      <c r="V9751" s="3"/>
      <c r="W9751" s="3"/>
      <c r="X9751" s="4"/>
    </row>
    <row r="9752" spans="22:24" x14ac:dyDescent="0.3">
      <c r="V9752" s="3"/>
      <c r="W9752" s="3"/>
      <c r="X9752" s="4"/>
    </row>
    <row r="9753" spans="22:24" x14ac:dyDescent="0.3">
      <c r="V9753" s="3"/>
      <c r="W9753" s="3"/>
      <c r="X9753" s="4"/>
    </row>
    <row r="9754" spans="22:24" x14ac:dyDescent="0.3">
      <c r="V9754" s="3"/>
      <c r="W9754" s="3"/>
      <c r="X9754" s="4"/>
    </row>
    <row r="9755" spans="22:24" x14ac:dyDescent="0.3">
      <c r="V9755" s="3"/>
      <c r="W9755" s="3"/>
      <c r="X9755" s="4"/>
    </row>
    <row r="9756" spans="22:24" x14ac:dyDescent="0.3">
      <c r="V9756" s="3"/>
      <c r="W9756" s="3"/>
      <c r="X9756" s="4"/>
    </row>
    <row r="9757" spans="22:24" x14ac:dyDescent="0.3">
      <c r="V9757" s="3"/>
      <c r="W9757" s="3"/>
      <c r="X9757" s="4"/>
    </row>
    <row r="9758" spans="22:24" x14ac:dyDescent="0.3">
      <c r="V9758" s="3"/>
      <c r="W9758" s="3"/>
      <c r="X9758" s="4"/>
    </row>
    <row r="9759" spans="22:24" x14ac:dyDescent="0.3">
      <c r="V9759" s="3"/>
      <c r="W9759" s="3"/>
      <c r="X9759" s="4"/>
    </row>
    <row r="9760" spans="22:24" x14ac:dyDescent="0.3">
      <c r="V9760" s="3"/>
      <c r="W9760" s="3"/>
      <c r="X9760" s="4"/>
    </row>
    <row r="9761" spans="22:24" x14ac:dyDescent="0.3">
      <c r="V9761" s="3"/>
      <c r="W9761" s="3"/>
      <c r="X9761" s="4"/>
    </row>
    <row r="9762" spans="22:24" x14ac:dyDescent="0.3">
      <c r="V9762" s="3"/>
      <c r="W9762" s="3"/>
      <c r="X9762" s="4"/>
    </row>
    <row r="9763" spans="22:24" x14ac:dyDescent="0.3">
      <c r="V9763" s="3"/>
      <c r="W9763" s="3"/>
      <c r="X9763" s="4"/>
    </row>
    <row r="9764" spans="22:24" x14ac:dyDescent="0.3">
      <c r="V9764" s="3"/>
      <c r="W9764" s="3"/>
      <c r="X9764" s="4"/>
    </row>
    <row r="9765" spans="22:24" x14ac:dyDescent="0.3">
      <c r="V9765" s="3"/>
      <c r="W9765" s="3"/>
      <c r="X9765" s="4"/>
    </row>
    <row r="9766" spans="22:24" x14ac:dyDescent="0.3">
      <c r="V9766" s="3"/>
      <c r="W9766" s="3"/>
      <c r="X9766" s="4"/>
    </row>
    <row r="9767" spans="22:24" x14ac:dyDescent="0.3">
      <c r="V9767" s="3"/>
      <c r="W9767" s="3"/>
      <c r="X9767" s="4"/>
    </row>
    <row r="9768" spans="22:24" x14ac:dyDescent="0.3">
      <c r="V9768" s="3"/>
      <c r="W9768" s="3"/>
      <c r="X9768" s="4"/>
    </row>
    <row r="9769" spans="22:24" x14ac:dyDescent="0.3">
      <c r="V9769" s="3"/>
      <c r="W9769" s="3"/>
      <c r="X9769" s="4"/>
    </row>
    <row r="9770" spans="22:24" x14ac:dyDescent="0.3">
      <c r="V9770" s="3"/>
      <c r="W9770" s="3"/>
      <c r="X9770" s="4"/>
    </row>
    <row r="9771" spans="22:24" x14ac:dyDescent="0.3">
      <c r="V9771" s="3"/>
      <c r="W9771" s="3"/>
      <c r="X9771" s="4"/>
    </row>
    <row r="9772" spans="22:24" x14ac:dyDescent="0.3">
      <c r="V9772" s="3"/>
      <c r="W9772" s="3"/>
      <c r="X9772" s="4"/>
    </row>
    <row r="9773" spans="22:24" x14ac:dyDescent="0.3">
      <c r="V9773" s="3"/>
      <c r="W9773" s="3"/>
      <c r="X9773" s="4"/>
    </row>
    <row r="9774" spans="22:24" x14ac:dyDescent="0.3">
      <c r="V9774" s="3"/>
      <c r="W9774" s="3"/>
      <c r="X9774" s="4"/>
    </row>
    <row r="9775" spans="22:24" x14ac:dyDescent="0.3">
      <c r="V9775" s="3"/>
      <c r="W9775" s="3"/>
      <c r="X9775" s="4"/>
    </row>
    <row r="9776" spans="22:24" x14ac:dyDescent="0.3">
      <c r="V9776" s="3"/>
      <c r="W9776" s="3"/>
      <c r="X9776" s="4"/>
    </row>
    <row r="9777" spans="22:24" x14ac:dyDescent="0.3">
      <c r="V9777" s="3"/>
      <c r="W9777" s="3"/>
      <c r="X9777" s="4"/>
    </row>
    <row r="9778" spans="22:24" x14ac:dyDescent="0.3">
      <c r="V9778" s="3"/>
      <c r="W9778" s="3"/>
      <c r="X9778" s="4"/>
    </row>
    <row r="9779" spans="22:24" x14ac:dyDescent="0.3">
      <c r="V9779" s="3"/>
      <c r="W9779" s="3"/>
      <c r="X9779" s="4"/>
    </row>
    <row r="9780" spans="22:24" x14ac:dyDescent="0.3">
      <c r="V9780" s="3"/>
      <c r="W9780" s="3"/>
      <c r="X9780" s="4"/>
    </row>
    <row r="9781" spans="22:24" x14ac:dyDescent="0.3">
      <c r="V9781" s="3"/>
      <c r="W9781" s="3"/>
      <c r="X9781" s="4"/>
    </row>
    <row r="9782" spans="22:24" x14ac:dyDescent="0.3">
      <c r="V9782" s="3"/>
      <c r="W9782" s="3"/>
      <c r="X9782" s="4"/>
    </row>
    <row r="9783" spans="22:24" x14ac:dyDescent="0.3">
      <c r="V9783" s="3"/>
      <c r="W9783" s="3"/>
      <c r="X9783" s="4"/>
    </row>
    <row r="9784" spans="22:24" x14ac:dyDescent="0.3">
      <c r="V9784" s="3"/>
      <c r="W9784" s="3"/>
      <c r="X9784" s="4"/>
    </row>
    <row r="9785" spans="22:24" x14ac:dyDescent="0.3">
      <c r="V9785" s="3"/>
      <c r="W9785" s="3"/>
      <c r="X9785" s="4"/>
    </row>
    <row r="9786" spans="22:24" x14ac:dyDescent="0.3">
      <c r="V9786" s="3"/>
      <c r="W9786" s="3"/>
      <c r="X9786" s="4"/>
    </row>
    <row r="9787" spans="22:24" x14ac:dyDescent="0.3">
      <c r="V9787" s="3"/>
      <c r="W9787" s="3"/>
      <c r="X9787" s="4"/>
    </row>
    <row r="9788" spans="22:24" x14ac:dyDescent="0.3">
      <c r="V9788" s="3"/>
      <c r="W9788" s="3"/>
      <c r="X9788" s="4"/>
    </row>
    <row r="9789" spans="22:24" x14ac:dyDescent="0.3">
      <c r="V9789" s="3"/>
      <c r="W9789" s="3"/>
      <c r="X9789" s="4"/>
    </row>
    <row r="9790" spans="22:24" x14ac:dyDescent="0.3">
      <c r="V9790" s="3"/>
      <c r="W9790" s="3"/>
      <c r="X9790" s="4"/>
    </row>
    <row r="9791" spans="22:24" x14ac:dyDescent="0.3">
      <c r="V9791" s="3"/>
      <c r="W9791" s="3"/>
      <c r="X9791" s="4"/>
    </row>
    <row r="9792" spans="22:24" x14ac:dyDescent="0.3">
      <c r="V9792" s="3"/>
      <c r="W9792" s="3"/>
      <c r="X9792" s="4"/>
    </row>
    <row r="9793" spans="22:24" x14ac:dyDescent="0.3">
      <c r="V9793" s="3"/>
      <c r="W9793" s="3"/>
      <c r="X9793" s="4"/>
    </row>
    <row r="9794" spans="22:24" x14ac:dyDescent="0.3">
      <c r="V9794" s="3"/>
      <c r="W9794" s="3"/>
      <c r="X9794" s="4"/>
    </row>
    <row r="9795" spans="22:24" x14ac:dyDescent="0.3">
      <c r="V9795" s="3"/>
      <c r="W9795" s="3"/>
      <c r="X9795" s="4"/>
    </row>
    <row r="9796" spans="22:24" x14ac:dyDescent="0.3">
      <c r="V9796" s="3"/>
      <c r="W9796" s="3"/>
      <c r="X9796" s="4"/>
    </row>
    <row r="9797" spans="22:24" x14ac:dyDescent="0.3">
      <c r="V9797" s="3"/>
      <c r="W9797" s="3"/>
      <c r="X9797" s="4"/>
    </row>
    <row r="9798" spans="22:24" x14ac:dyDescent="0.3">
      <c r="V9798" s="3"/>
      <c r="W9798" s="3"/>
      <c r="X9798" s="4"/>
    </row>
    <row r="9799" spans="22:24" x14ac:dyDescent="0.3">
      <c r="V9799" s="3"/>
      <c r="W9799" s="3"/>
      <c r="X9799" s="4"/>
    </row>
    <row r="9800" spans="22:24" x14ac:dyDescent="0.3">
      <c r="V9800" s="3"/>
      <c r="W9800" s="3"/>
      <c r="X9800" s="4"/>
    </row>
    <row r="9801" spans="22:24" x14ac:dyDescent="0.3">
      <c r="V9801" s="3"/>
      <c r="W9801" s="3"/>
      <c r="X9801" s="4"/>
    </row>
    <row r="9802" spans="22:24" x14ac:dyDescent="0.3">
      <c r="V9802" s="3"/>
      <c r="W9802" s="3"/>
      <c r="X9802" s="4"/>
    </row>
    <row r="9803" spans="22:24" x14ac:dyDescent="0.3">
      <c r="V9803" s="3"/>
      <c r="W9803" s="3"/>
      <c r="X9803" s="4"/>
    </row>
    <row r="9804" spans="22:24" x14ac:dyDescent="0.3">
      <c r="V9804" s="3"/>
      <c r="W9804" s="3"/>
      <c r="X9804" s="4"/>
    </row>
    <row r="9805" spans="22:24" x14ac:dyDescent="0.3">
      <c r="V9805" s="3"/>
      <c r="W9805" s="3"/>
      <c r="X9805" s="4"/>
    </row>
    <row r="9806" spans="22:24" x14ac:dyDescent="0.3">
      <c r="V9806" s="3"/>
      <c r="W9806" s="3"/>
      <c r="X9806" s="4"/>
    </row>
    <row r="9807" spans="22:24" x14ac:dyDescent="0.3">
      <c r="V9807" s="3"/>
      <c r="W9807" s="3"/>
      <c r="X9807" s="4"/>
    </row>
    <row r="9808" spans="22:24" x14ac:dyDescent="0.3">
      <c r="V9808" s="3"/>
      <c r="W9808" s="3"/>
      <c r="X9808" s="4"/>
    </row>
    <row r="9809" spans="22:24" x14ac:dyDescent="0.3">
      <c r="V9809" s="3"/>
      <c r="W9809" s="3"/>
      <c r="X9809" s="4"/>
    </row>
    <row r="9810" spans="22:24" x14ac:dyDescent="0.3">
      <c r="V9810" s="3"/>
      <c r="W9810" s="3"/>
      <c r="X9810" s="4"/>
    </row>
    <row r="9811" spans="22:24" x14ac:dyDescent="0.3">
      <c r="V9811" s="3"/>
      <c r="W9811" s="3"/>
      <c r="X9811" s="4"/>
    </row>
    <row r="9812" spans="22:24" x14ac:dyDescent="0.3">
      <c r="V9812" s="3"/>
      <c r="W9812" s="3"/>
      <c r="X9812" s="4"/>
    </row>
    <row r="9813" spans="22:24" x14ac:dyDescent="0.3">
      <c r="V9813" s="3"/>
      <c r="W9813" s="3"/>
      <c r="X9813" s="4"/>
    </row>
    <row r="9814" spans="22:24" x14ac:dyDescent="0.3">
      <c r="V9814" s="3"/>
      <c r="W9814" s="3"/>
      <c r="X9814" s="4"/>
    </row>
    <row r="9815" spans="22:24" x14ac:dyDescent="0.3">
      <c r="V9815" s="3"/>
      <c r="W9815" s="3"/>
      <c r="X9815" s="4"/>
    </row>
    <row r="9816" spans="22:24" x14ac:dyDescent="0.3">
      <c r="V9816" s="3"/>
      <c r="W9816" s="3"/>
      <c r="X9816" s="4"/>
    </row>
    <row r="9817" spans="22:24" x14ac:dyDescent="0.3">
      <c r="V9817" s="3"/>
      <c r="W9817" s="3"/>
      <c r="X9817" s="4"/>
    </row>
    <row r="9818" spans="22:24" x14ac:dyDescent="0.3">
      <c r="V9818" s="3"/>
      <c r="W9818" s="3"/>
      <c r="X9818" s="4"/>
    </row>
    <row r="9819" spans="22:24" x14ac:dyDescent="0.3">
      <c r="V9819" s="3"/>
      <c r="W9819" s="3"/>
      <c r="X9819" s="4"/>
    </row>
    <row r="9820" spans="22:24" x14ac:dyDescent="0.3">
      <c r="V9820" s="3"/>
      <c r="W9820" s="3"/>
      <c r="X9820" s="4"/>
    </row>
    <row r="9821" spans="22:24" x14ac:dyDescent="0.3">
      <c r="V9821" s="3"/>
      <c r="W9821" s="3"/>
      <c r="X9821" s="4"/>
    </row>
    <row r="9822" spans="22:24" x14ac:dyDescent="0.3">
      <c r="V9822" s="3"/>
      <c r="W9822" s="3"/>
      <c r="X9822" s="4"/>
    </row>
    <row r="9823" spans="22:24" x14ac:dyDescent="0.3">
      <c r="V9823" s="3"/>
      <c r="W9823" s="3"/>
      <c r="X9823" s="4"/>
    </row>
    <row r="9824" spans="22:24" x14ac:dyDescent="0.3">
      <c r="V9824" s="3"/>
      <c r="W9824" s="3"/>
      <c r="X9824" s="4"/>
    </row>
    <row r="9825" spans="22:24" x14ac:dyDescent="0.3">
      <c r="V9825" s="3"/>
      <c r="W9825" s="3"/>
      <c r="X9825" s="4"/>
    </row>
    <row r="9826" spans="22:24" x14ac:dyDescent="0.3">
      <c r="V9826" s="3"/>
      <c r="W9826" s="3"/>
      <c r="X9826" s="4"/>
    </row>
    <row r="9827" spans="22:24" x14ac:dyDescent="0.3">
      <c r="V9827" s="3"/>
      <c r="W9827" s="3"/>
      <c r="X9827" s="4"/>
    </row>
    <row r="9828" spans="22:24" x14ac:dyDescent="0.3">
      <c r="V9828" s="3"/>
      <c r="W9828" s="3"/>
      <c r="X9828" s="4"/>
    </row>
    <row r="9829" spans="22:24" x14ac:dyDescent="0.3">
      <c r="V9829" s="3"/>
      <c r="W9829" s="3"/>
      <c r="X9829" s="4"/>
    </row>
    <row r="9830" spans="22:24" x14ac:dyDescent="0.3">
      <c r="V9830" s="3"/>
      <c r="W9830" s="3"/>
      <c r="X9830" s="4"/>
    </row>
    <row r="9831" spans="22:24" x14ac:dyDescent="0.3">
      <c r="V9831" s="3"/>
      <c r="W9831" s="3"/>
      <c r="X9831" s="4"/>
    </row>
    <row r="9832" spans="22:24" x14ac:dyDescent="0.3">
      <c r="V9832" s="3"/>
      <c r="W9832" s="3"/>
      <c r="X9832" s="4"/>
    </row>
    <row r="9833" spans="22:24" x14ac:dyDescent="0.3">
      <c r="V9833" s="3"/>
      <c r="W9833" s="3"/>
      <c r="X9833" s="4"/>
    </row>
    <row r="9834" spans="22:24" x14ac:dyDescent="0.3">
      <c r="V9834" s="3"/>
      <c r="W9834" s="3"/>
      <c r="X9834" s="4"/>
    </row>
    <row r="9835" spans="22:24" x14ac:dyDescent="0.3">
      <c r="V9835" s="3"/>
      <c r="W9835" s="3"/>
      <c r="X9835" s="4"/>
    </row>
    <row r="9836" spans="22:24" x14ac:dyDescent="0.3">
      <c r="V9836" s="3"/>
      <c r="W9836" s="3"/>
      <c r="X9836" s="4"/>
    </row>
    <row r="9837" spans="22:24" x14ac:dyDescent="0.3">
      <c r="V9837" s="3"/>
      <c r="W9837" s="3"/>
      <c r="X9837" s="4"/>
    </row>
    <row r="9838" spans="22:24" x14ac:dyDescent="0.3">
      <c r="V9838" s="3"/>
      <c r="W9838" s="3"/>
      <c r="X9838" s="4"/>
    </row>
    <row r="9839" spans="22:24" x14ac:dyDescent="0.3">
      <c r="V9839" s="3"/>
      <c r="W9839" s="3"/>
      <c r="X9839" s="4"/>
    </row>
    <row r="9840" spans="22:24" x14ac:dyDescent="0.3">
      <c r="V9840" s="3"/>
      <c r="W9840" s="3"/>
      <c r="X9840" s="4"/>
    </row>
    <row r="9841" spans="22:24" x14ac:dyDescent="0.3">
      <c r="V9841" s="3"/>
      <c r="W9841" s="3"/>
      <c r="X9841" s="4"/>
    </row>
    <row r="9842" spans="22:24" x14ac:dyDescent="0.3">
      <c r="V9842" s="3"/>
      <c r="W9842" s="3"/>
      <c r="X9842" s="4"/>
    </row>
    <row r="9843" spans="22:24" x14ac:dyDescent="0.3">
      <c r="V9843" s="3"/>
      <c r="W9843" s="3"/>
      <c r="X9843" s="4"/>
    </row>
    <row r="9844" spans="22:24" x14ac:dyDescent="0.3">
      <c r="V9844" s="3"/>
      <c r="W9844" s="3"/>
      <c r="X9844" s="4"/>
    </row>
    <row r="9845" spans="22:24" x14ac:dyDescent="0.3">
      <c r="V9845" s="3"/>
      <c r="W9845" s="3"/>
      <c r="X9845" s="4"/>
    </row>
    <row r="9846" spans="22:24" x14ac:dyDescent="0.3">
      <c r="V9846" s="3"/>
      <c r="W9846" s="3"/>
      <c r="X9846" s="4"/>
    </row>
    <row r="9847" spans="22:24" x14ac:dyDescent="0.3">
      <c r="V9847" s="3"/>
      <c r="W9847" s="3"/>
      <c r="X9847" s="4"/>
    </row>
    <row r="9848" spans="22:24" x14ac:dyDescent="0.3">
      <c r="V9848" s="3"/>
      <c r="W9848" s="3"/>
      <c r="X9848" s="4"/>
    </row>
    <row r="9849" spans="22:24" x14ac:dyDescent="0.3">
      <c r="V9849" s="3"/>
      <c r="W9849" s="3"/>
      <c r="X9849" s="4"/>
    </row>
    <row r="9850" spans="22:24" x14ac:dyDescent="0.3">
      <c r="V9850" s="3"/>
      <c r="W9850" s="3"/>
      <c r="X9850" s="4"/>
    </row>
    <row r="9851" spans="22:24" x14ac:dyDescent="0.3">
      <c r="V9851" s="3"/>
      <c r="W9851" s="3"/>
      <c r="X9851" s="4"/>
    </row>
    <row r="9852" spans="22:24" x14ac:dyDescent="0.3">
      <c r="V9852" s="3"/>
      <c r="W9852" s="3"/>
      <c r="X9852" s="4"/>
    </row>
    <row r="9853" spans="22:24" x14ac:dyDescent="0.3">
      <c r="V9853" s="3"/>
      <c r="W9853" s="3"/>
      <c r="X9853" s="4"/>
    </row>
    <row r="9854" spans="22:24" x14ac:dyDescent="0.3">
      <c r="V9854" s="3"/>
      <c r="W9854" s="3"/>
      <c r="X9854" s="4"/>
    </row>
    <row r="9855" spans="22:24" x14ac:dyDescent="0.3">
      <c r="V9855" s="3"/>
      <c r="W9855" s="3"/>
      <c r="X9855" s="4"/>
    </row>
    <row r="9856" spans="22:24" x14ac:dyDescent="0.3">
      <c r="V9856" s="3"/>
      <c r="W9856" s="3"/>
      <c r="X9856" s="4"/>
    </row>
    <row r="9857" spans="22:24" x14ac:dyDescent="0.3">
      <c r="V9857" s="3"/>
      <c r="W9857" s="3"/>
      <c r="X9857" s="4"/>
    </row>
    <row r="9858" spans="22:24" x14ac:dyDescent="0.3">
      <c r="V9858" s="3"/>
      <c r="W9858" s="3"/>
      <c r="X9858" s="4"/>
    </row>
    <row r="9859" spans="22:24" x14ac:dyDescent="0.3">
      <c r="V9859" s="3"/>
      <c r="W9859" s="3"/>
      <c r="X9859" s="4"/>
    </row>
    <row r="9860" spans="22:24" x14ac:dyDescent="0.3">
      <c r="V9860" s="3"/>
      <c r="W9860" s="3"/>
      <c r="X9860" s="4"/>
    </row>
    <row r="9861" spans="22:24" x14ac:dyDescent="0.3">
      <c r="V9861" s="3"/>
      <c r="W9861" s="3"/>
      <c r="X9861" s="4"/>
    </row>
    <row r="9862" spans="22:24" x14ac:dyDescent="0.3">
      <c r="V9862" s="3"/>
      <c r="W9862" s="3"/>
      <c r="X9862" s="4"/>
    </row>
    <row r="9863" spans="22:24" x14ac:dyDescent="0.3">
      <c r="V9863" s="3"/>
      <c r="W9863" s="3"/>
      <c r="X9863" s="4"/>
    </row>
    <row r="9864" spans="22:24" x14ac:dyDescent="0.3">
      <c r="V9864" s="3"/>
      <c r="W9864" s="3"/>
      <c r="X9864" s="4"/>
    </row>
    <row r="9865" spans="22:24" x14ac:dyDescent="0.3">
      <c r="V9865" s="3"/>
      <c r="W9865" s="3"/>
      <c r="X9865" s="4"/>
    </row>
    <row r="9866" spans="22:24" x14ac:dyDescent="0.3">
      <c r="V9866" s="3"/>
      <c r="W9866" s="3"/>
      <c r="X9866" s="4"/>
    </row>
    <row r="9867" spans="22:24" x14ac:dyDescent="0.3">
      <c r="V9867" s="3"/>
      <c r="W9867" s="3"/>
      <c r="X9867" s="4"/>
    </row>
    <row r="9868" spans="22:24" x14ac:dyDescent="0.3">
      <c r="V9868" s="3"/>
      <c r="W9868" s="3"/>
      <c r="X9868" s="4"/>
    </row>
    <row r="9869" spans="22:24" x14ac:dyDescent="0.3">
      <c r="V9869" s="3"/>
      <c r="W9869" s="3"/>
      <c r="X9869" s="4"/>
    </row>
    <row r="9870" spans="22:24" x14ac:dyDescent="0.3">
      <c r="V9870" s="3"/>
      <c r="W9870" s="3"/>
      <c r="X9870" s="4"/>
    </row>
    <row r="9871" spans="22:24" x14ac:dyDescent="0.3">
      <c r="V9871" s="3"/>
      <c r="W9871" s="3"/>
      <c r="X9871" s="4"/>
    </row>
    <row r="9872" spans="22:24" x14ac:dyDescent="0.3">
      <c r="V9872" s="3"/>
      <c r="W9872" s="3"/>
      <c r="X9872" s="4"/>
    </row>
    <row r="9873" spans="22:24" x14ac:dyDescent="0.3">
      <c r="V9873" s="3"/>
      <c r="W9873" s="3"/>
      <c r="X9873" s="4"/>
    </row>
    <row r="9874" spans="22:24" x14ac:dyDescent="0.3">
      <c r="V9874" s="3"/>
      <c r="W9874" s="3"/>
      <c r="X9874" s="4"/>
    </row>
    <row r="9875" spans="22:24" x14ac:dyDescent="0.3">
      <c r="V9875" s="3"/>
      <c r="W9875" s="3"/>
      <c r="X9875" s="4"/>
    </row>
    <row r="9876" spans="22:24" x14ac:dyDescent="0.3">
      <c r="V9876" s="3"/>
      <c r="W9876" s="3"/>
      <c r="X9876" s="4"/>
    </row>
    <row r="9877" spans="22:24" x14ac:dyDescent="0.3">
      <c r="V9877" s="3"/>
      <c r="W9877" s="3"/>
      <c r="X9877" s="4"/>
    </row>
    <row r="9878" spans="22:24" x14ac:dyDescent="0.3">
      <c r="V9878" s="3"/>
      <c r="W9878" s="3"/>
      <c r="X9878" s="4"/>
    </row>
    <row r="9879" spans="22:24" x14ac:dyDescent="0.3">
      <c r="V9879" s="3"/>
      <c r="W9879" s="3"/>
      <c r="X9879" s="4"/>
    </row>
    <row r="9880" spans="22:24" x14ac:dyDescent="0.3">
      <c r="V9880" s="3"/>
      <c r="W9880" s="3"/>
      <c r="X9880" s="4"/>
    </row>
    <row r="9881" spans="22:24" x14ac:dyDescent="0.3">
      <c r="V9881" s="3"/>
      <c r="W9881" s="3"/>
      <c r="X9881" s="4"/>
    </row>
    <row r="9882" spans="22:24" x14ac:dyDescent="0.3">
      <c r="V9882" s="3"/>
      <c r="W9882" s="3"/>
      <c r="X9882" s="4"/>
    </row>
    <row r="9883" spans="22:24" x14ac:dyDescent="0.3">
      <c r="V9883" s="3"/>
      <c r="W9883" s="3"/>
      <c r="X9883" s="4"/>
    </row>
    <row r="9884" spans="22:24" x14ac:dyDescent="0.3">
      <c r="V9884" s="3"/>
      <c r="W9884" s="3"/>
      <c r="X9884" s="4"/>
    </row>
    <row r="9885" spans="22:24" x14ac:dyDescent="0.3">
      <c r="V9885" s="3"/>
      <c r="W9885" s="3"/>
      <c r="X9885" s="4"/>
    </row>
    <row r="9886" spans="22:24" x14ac:dyDescent="0.3">
      <c r="V9886" s="3"/>
      <c r="W9886" s="3"/>
      <c r="X9886" s="4"/>
    </row>
    <row r="9887" spans="22:24" x14ac:dyDescent="0.3">
      <c r="V9887" s="3"/>
      <c r="W9887" s="3"/>
      <c r="X9887" s="4"/>
    </row>
    <row r="9888" spans="22:24" x14ac:dyDescent="0.3">
      <c r="V9888" s="3"/>
      <c r="W9888" s="3"/>
      <c r="X9888" s="4"/>
    </row>
    <row r="9889" spans="22:24" x14ac:dyDescent="0.3">
      <c r="V9889" s="3"/>
      <c r="W9889" s="3"/>
      <c r="X9889" s="4"/>
    </row>
    <row r="9890" spans="22:24" x14ac:dyDescent="0.3">
      <c r="V9890" s="3"/>
      <c r="W9890" s="3"/>
      <c r="X9890" s="4"/>
    </row>
    <row r="9891" spans="22:24" x14ac:dyDescent="0.3">
      <c r="V9891" s="3"/>
      <c r="W9891" s="3"/>
      <c r="X9891" s="4"/>
    </row>
    <row r="9892" spans="22:24" x14ac:dyDescent="0.3">
      <c r="V9892" s="3"/>
      <c r="W9892" s="3"/>
      <c r="X9892" s="4"/>
    </row>
    <row r="9893" spans="22:24" x14ac:dyDescent="0.3">
      <c r="V9893" s="3"/>
      <c r="W9893" s="3"/>
      <c r="X9893" s="4"/>
    </row>
    <row r="9894" spans="22:24" x14ac:dyDescent="0.3">
      <c r="V9894" s="3"/>
      <c r="W9894" s="3"/>
      <c r="X9894" s="4"/>
    </row>
    <row r="9895" spans="22:24" x14ac:dyDescent="0.3">
      <c r="V9895" s="3"/>
      <c r="W9895" s="3"/>
      <c r="X9895" s="4"/>
    </row>
    <row r="9896" spans="22:24" x14ac:dyDescent="0.3">
      <c r="V9896" s="3"/>
      <c r="W9896" s="3"/>
      <c r="X9896" s="4"/>
    </row>
    <row r="9897" spans="22:24" x14ac:dyDescent="0.3">
      <c r="V9897" s="3"/>
      <c r="W9897" s="3"/>
      <c r="X9897" s="4"/>
    </row>
    <row r="9898" spans="22:24" x14ac:dyDescent="0.3">
      <c r="V9898" s="3"/>
      <c r="W9898" s="3"/>
      <c r="X9898" s="4"/>
    </row>
    <row r="9899" spans="22:24" x14ac:dyDescent="0.3">
      <c r="V9899" s="3"/>
      <c r="W9899" s="3"/>
      <c r="X9899" s="4"/>
    </row>
    <row r="9900" spans="22:24" x14ac:dyDescent="0.3">
      <c r="V9900" s="3"/>
      <c r="W9900" s="3"/>
      <c r="X9900" s="4"/>
    </row>
    <row r="9901" spans="22:24" x14ac:dyDescent="0.3">
      <c r="V9901" s="3"/>
      <c r="W9901" s="3"/>
      <c r="X9901" s="4"/>
    </row>
    <row r="9902" spans="22:24" x14ac:dyDescent="0.3">
      <c r="V9902" s="3"/>
      <c r="W9902" s="3"/>
      <c r="X9902" s="4"/>
    </row>
    <row r="9903" spans="22:24" x14ac:dyDescent="0.3">
      <c r="V9903" s="3"/>
      <c r="W9903" s="3"/>
      <c r="X9903" s="4"/>
    </row>
    <row r="9904" spans="22:24" x14ac:dyDescent="0.3">
      <c r="V9904" s="3"/>
      <c r="W9904" s="3"/>
      <c r="X9904" s="4"/>
    </row>
    <row r="9905" spans="22:24" x14ac:dyDescent="0.3">
      <c r="V9905" s="3"/>
      <c r="W9905" s="3"/>
      <c r="X9905" s="4"/>
    </row>
    <row r="9906" spans="22:24" x14ac:dyDescent="0.3">
      <c r="V9906" s="3"/>
      <c r="W9906" s="3"/>
      <c r="X9906" s="4"/>
    </row>
    <row r="9907" spans="22:24" x14ac:dyDescent="0.3">
      <c r="V9907" s="3"/>
      <c r="W9907" s="3"/>
      <c r="X9907" s="4"/>
    </row>
    <row r="9908" spans="22:24" x14ac:dyDescent="0.3">
      <c r="V9908" s="3"/>
      <c r="W9908" s="3"/>
      <c r="X9908" s="4"/>
    </row>
    <row r="9909" spans="22:24" x14ac:dyDescent="0.3">
      <c r="V9909" s="3"/>
      <c r="W9909" s="3"/>
      <c r="X9909" s="4"/>
    </row>
    <row r="9910" spans="22:24" x14ac:dyDescent="0.3">
      <c r="V9910" s="3"/>
      <c r="W9910" s="3"/>
      <c r="X9910" s="4"/>
    </row>
    <row r="9911" spans="22:24" x14ac:dyDescent="0.3">
      <c r="V9911" s="3"/>
      <c r="W9911" s="3"/>
      <c r="X9911" s="4"/>
    </row>
    <row r="9912" spans="22:24" x14ac:dyDescent="0.3">
      <c r="V9912" s="3"/>
      <c r="W9912" s="3"/>
      <c r="X9912" s="4"/>
    </row>
    <row r="9913" spans="22:24" x14ac:dyDescent="0.3">
      <c r="V9913" s="3"/>
      <c r="W9913" s="3"/>
      <c r="X9913" s="4"/>
    </row>
    <row r="9914" spans="22:24" x14ac:dyDescent="0.3">
      <c r="V9914" s="3"/>
      <c r="W9914" s="3"/>
      <c r="X9914" s="4"/>
    </row>
    <row r="9915" spans="22:24" x14ac:dyDescent="0.3">
      <c r="V9915" s="3"/>
      <c r="W9915" s="3"/>
      <c r="X9915" s="4"/>
    </row>
    <row r="9916" spans="22:24" x14ac:dyDescent="0.3">
      <c r="V9916" s="3"/>
      <c r="W9916" s="3"/>
      <c r="X9916" s="4"/>
    </row>
    <row r="9917" spans="22:24" x14ac:dyDescent="0.3">
      <c r="V9917" s="3"/>
      <c r="W9917" s="3"/>
      <c r="X9917" s="4"/>
    </row>
    <row r="9918" spans="22:24" x14ac:dyDescent="0.3">
      <c r="V9918" s="3"/>
      <c r="W9918" s="3"/>
      <c r="X9918" s="4"/>
    </row>
    <row r="9919" spans="22:24" x14ac:dyDescent="0.3">
      <c r="V9919" s="3"/>
      <c r="W9919" s="3"/>
      <c r="X9919" s="4"/>
    </row>
    <row r="9920" spans="22:24" x14ac:dyDescent="0.3">
      <c r="V9920" s="3"/>
      <c r="W9920" s="3"/>
      <c r="X9920" s="4"/>
    </row>
    <row r="9921" spans="22:24" x14ac:dyDescent="0.3">
      <c r="V9921" s="3"/>
      <c r="W9921" s="3"/>
      <c r="X9921" s="4"/>
    </row>
    <row r="9922" spans="22:24" x14ac:dyDescent="0.3">
      <c r="V9922" s="3"/>
      <c r="W9922" s="3"/>
      <c r="X9922" s="4"/>
    </row>
    <row r="9923" spans="22:24" x14ac:dyDescent="0.3">
      <c r="V9923" s="3"/>
      <c r="W9923" s="3"/>
      <c r="X9923" s="4"/>
    </row>
    <row r="9924" spans="22:24" x14ac:dyDescent="0.3">
      <c r="V9924" s="3"/>
      <c r="W9924" s="3"/>
      <c r="X9924" s="4"/>
    </row>
    <row r="9925" spans="22:24" x14ac:dyDescent="0.3">
      <c r="V9925" s="3"/>
      <c r="W9925" s="3"/>
      <c r="X9925" s="4"/>
    </row>
    <row r="9926" spans="22:24" x14ac:dyDescent="0.3">
      <c r="V9926" s="3"/>
      <c r="W9926" s="3"/>
      <c r="X9926" s="4"/>
    </row>
    <row r="9927" spans="22:24" x14ac:dyDescent="0.3">
      <c r="V9927" s="3"/>
      <c r="W9927" s="3"/>
      <c r="X9927" s="4"/>
    </row>
    <row r="9928" spans="22:24" x14ac:dyDescent="0.3">
      <c r="V9928" s="3"/>
      <c r="W9928" s="3"/>
      <c r="X9928" s="4"/>
    </row>
    <row r="9929" spans="22:24" x14ac:dyDescent="0.3">
      <c r="V9929" s="3"/>
      <c r="W9929" s="3"/>
      <c r="X9929" s="4"/>
    </row>
    <row r="9930" spans="22:24" x14ac:dyDescent="0.3">
      <c r="V9930" s="3"/>
      <c r="W9930" s="3"/>
      <c r="X9930" s="4"/>
    </row>
    <row r="9931" spans="22:24" x14ac:dyDescent="0.3">
      <c r="V9931" s="3"/>
      <c r="W9931" s="3"/>
      <c r="X9931" s="4"/>
    </row>
    <row r="9932" spans="22:24" x14ac:dyDescent="0.3">
      <c r="V9932" s="3"/>
      <c r="W9932" s="3"/>
      <c r="X9932" s="4"/>
    </row>
    <row r="9933" spans="22:24" x14ac:dyDescent="0.3">
      <c r="V9933" s="3"/>
      <c r="W9933" s="3"/>
      <c r="X9933" s="4"/>
    </row>
    <row r="9934" spans="22:24" x14ac:dyDescent="0.3">
      <c r="V9934" s="3"/>
      <c r="W9934" s="3"/>
      <c r="X9934" s="4"/>
    </row>
    <row r="9935" spans="22:24" x14ac:dyDescent="0.3">
      <c r="V9935" s="3"/>
      <c r="W9935" s="3"/>
      <c r="X9935" s="4"/>
    </row>
    <row r="9936" spans="22:24" x14ac:dyDescent="0.3">
      <c r="V9936" s="3"/>
      <c r="W9936" s="3"/>
      <c r="X9936" s="4"/>
    </row>
    <row r="9937" spans="22:24" x14ac:dyDescent="0.3">
      <c r="V9937" s="3"/>
      <c r="W9937" s="3"/>
      <c r="X9937" s="4"/>
    </row>
    <row r="9938" spans="22:24" x14ac:dyDescent="0.3">
      <c r="V9938" s="3"/>
      <c r="W9938" s="3"/>
      <c r="X9938" s="4"/>
    </row>
    <row r="9939" spans="22:24" x14ac:dyDescent="0.3">
      <c r="V9939" s="3"/>
      <c r="W9939" s="3"/>
      <c r="X9939" s="4"/>
    </row>
    <row r="9940" spans="22:24" x14ac:dyDescent="0.3">
      <c r="V9940" s="3"/>
      <c r="W9940" s="3"/>
      <c r="X9940" s="4"/>
    </row>
    <row r="9941" spans="22:24" x14ac:dyDescent="0.3">
      <c r="V9941" s="3"/>
      <c r="W9941" s="3"/>
      <c r="X9941" s="4"/>
    </row>
    <row r="9942" spans="22:24" x14ac:dyDescent="0.3">
      <c r="V9942" s="3"/>
      <c r="W9942" s="3"/>
      <c r="X9942" s="4"/>
    </row>
    <row r="9943" spans="22:24" x14ac:dyDescent="0.3">
      <c r="V9943" s="3"/>
      <c r="W9943" s="3"/>
      <c r="X9943" s="4"/>
    </row>
    <row r="9944" spans="22:24" x14ac:dyDescent="0.3">
      <c r="V9944" s="3"/>
      <c r="W9944" s="3"/>
      <c r="X9944" s="4"/>
    </row>
    <row r="9945" spans="22:24" x14ac:dyDescent="0.3">
      <c r="V9945" s="3"/>
      <c r="W9945" s="3"/>
      <c r="X9945" s="4"/>
    </row>
    <row r="9946" spans="22:24" x14ac:dyDescent="0.3">
      <c r="V9946" s="3"/>
      <c r="W9946" s="3"/>
      <c r="X9946" s="4"/>
    </row>
    <row r="9947" spans="22:24" x14ac:dyDescent="0.3">
      <c r="V9947" s="3"/>
      <c r="W9947" s="3"/>
      <c r="X9947" s="4"/>
    </row>
    <row r="9948" spans="22:24" x14ac:dyDescent="0.3">
      <c r="V9948" s="3"/>
      <c r="W9948" s="3"/>
      <c r="X9948" s="4"/>
    </row>
    <row r="9949" spans="22:24" x14ac:dyDescent="0.3">
      <c r="V9949" s="3"/>
      <c r="W9949" s="3"/>
      <c r="X9949" s="4"/>
    </row>
    <row r="9950" spans="22:24" x14ac:dyDescent="0.3">
      <c r="V9950" s="3"/>
      <c r="W9950" s="3"/>
      <c r="X9950" s="4"/>
    </row>
    <row r="9951" spans="22:24" x14ac:dyDescent="0.3">
      <c r="V9951" s="3"/>
      <c r="W9951" s="3"/>
      <c r="X9951" s="4"/>
    </row>
    <row r="9952" spans="22:24" x14ac:dyDescent="0.3">
      <c r="V9952" s="3"/>
      <c r="W9952" s="3"/>
      <c r="X9952" s="4"/>
    </row>
    <row r="9953" spans="22:24" x14ac:dyDescent="0.3">
      <c r="V9953" s="3"/>
      <c r="W9953" s="3"/>
      <c r="X9953" s="4"/>
    </row>
    <row r="9954" spans="22:24" x14ac:dyDescent="0.3">
      <c r="V9954" s="3"/>
      <c r="W9954" s="3"/>
      <c r="X9954" s="4"/>
    </row>
    <row r="9955" spans="22:24" x14ac:dyDescent="0.3">
      <c r="V9955" s="3"/>
      <c r="W9955" s="3"/>
      <c r="X9955" s="4"/>
    </row>
    <row r="9956" spans="22:24" x14ac:dyDescent="0.3">
      <c r="V9956" s="3"/>
      <c r="W9956" s="3"/>
      <c r="X9956" s="4"/>
    </row>
    <row r="9957" spans="22:24" x14ac:dyDescent="0.3">
      <c r="V9957" s="3"/>
      <c r="W9957" s="3"/>
      <c r="X9957" s="4"/>
    </row>
    <row r="9958" spans="22:24" x14ac:dyDescent="0.3">
      <c r="V9958" s="3"/>
      <c r="W9958" s="3"/>
      <c r="X9958" s="4"/>
    </row>
    <row r="9959" spans="22:24" x14ac:dyDescent="0.3">
      <c r="V9959" s="3"/>
      <c r="W9959" s="3"/>
      <c r="X9959" s="4"/>
    </row>
    <row r="9960" spans="22:24" x14ac:dyDescent="0.3">
      <c r="V9960" s="3"/>
      <c r="W9960" s="3"/>
      <c r="X9960" s="4"/>
    </row>
    <row r="9961" spans="22:24" x14ac:dyDescent="0.3">
      <c r="V9961" s="3"/>
      <c r="W9961" s="3"/>
      <c r="X9961" s="4"/>
    </row>
    <row r="9962" spans="22:24" x14ac:dyDescent="0.3">
      <c r="V9962" s="3"/>
      <c r="W9962" s="3"/>
      <c r="X9962" s="4"/>
    </row>
    <row r="9963" spans="22:24" x14ac:dyDescent="0.3">
      <c r="V9963" s="3"/>
      <c r="W9963" s="3"/>
      <c r="X9963" s="4"/>
    </row>
    <row r="9964" spans="22:24" x14ac:dyDescent="0.3">
      <c r="V9964" s="3"/>
      <c r="W9964" s="3"/>
      <c r="X9964" s="4"/>
    </row>
    <row r="9965" spans="22:24" x14ac:dyDescent="0.3">
      <c r="V9965" s="3"/>
      <c r="W9965" s="3"/>
      <c r="X9965" s="4"/>
    </row>
    <row r="9966" spans="22:24" x14ac:dyDescent="0.3">
      <c r="V9966" s="3"/>
      <c r="W9966" s="3"/>
      <c r="X9966" s="4"/>
    </row>
    <row r="9967" spans="22:24" x14ac:dyDescent="0.3">
      <c r="V9967" s="3"/>
      <c r="W9967" s="3"/>
      <c r="X9967" s="4"/>
    </row>
    <row r="9968" spans="22:24" x14ac:dyDescent="0.3">
      <c r="V9968" s="3"/>
      <c r="W9968" s="3"/>
      <c r="X9968" s="4"/>
    </row>
    <row r="9969" spans="22:24" x14ac:dyDescent="0.3">
      <c r="V9969" s="3"/>
      <c r="W9969" s="3"/>
      <c r="X9969" s="4"/>
    </row>
    <row r="9970" spans="22:24" x14ac:dyDescent="0.3">
      <c r="V9970" s="3"/>
      <c r="W9970" s="3"/>
      <c r="X9970" s="4"/>
    </row>
    <row r="9971" spans="22:24" x14ac:dyDescent="0.3">
      <c r="V9971" s="3"/>
      <c r="W9971" s="3"/>
      <c r="X9971" s="4"/>
    </row>
    <row r="9972" spans="22:24" x14ac:dyDescent="0.3">
      <c r="V9972" s="3"/>
      <c r="W9972" s="3"/>
      <c r="X9972" s="4"/>
    </row>
    <row r="9973" spans="22:24" x14ac:dyDescent="0.3">
      <c r="V9973" s="3"/>
      <c r="W9973" s="3"/>
      <c r="X9973" s="4"/>
    </row>
    <row r="9974" spans="22:24" x14ac:dyDescent="0.3">
      <c r="V9974" s="3"/>
      <c r="W9974" s="3"/>
      <c r="X9974" s="4"/>
    </row>
    <row r="9975" spans="22:24" x14ac:dyDescent="0.3">
      <c r="V9975" s="3"/>
      <c r="W9975" s="3"/>
      <c r="X9975" s="4"/>
    </row>
    <row r="9976" spans="22:24" x14ac:dyDescent="0.3">
      <c r="V9976" s="3"/>
      <c r="W9976" s="3"/>
      <c r="X9976" s="4"/>
    </row>
    <row r="9977" spans="22:24" x14ac:dyDescent="0.3">
      <c r="V9977" s="3"/>
      <c r="W9977" s="3"/>
      <c r="X9977" s="4"/>
    </row>
    <row r="9978" spans="22:24" x14ac:dyDescent="0.3">
      <c r="V9978" s="3"/>
      <c r="W9978" s="3"/>
      <c r="X9978" s="4"/>
    </row>
    <row r="9979" spans="22:24" x14ac:dyDescent="0.3">
      <c r="V9979" s="3"/>
      <c r="W9979" s="3"/>
      <c r="X9979" s="4"/>
    </row>
    <row r="9980" spans="22:24" x14ac:dyDescent="0.3">
      <c r="V9980" s="3"/>
      <c r="W9980" s="3"/>
      <c r="X9980" s="4"/>
    </row>
    <row r="9981" spans="22:24" x14ac:dyDescent="0.3">
      <c r="V9981" s="3"/>
      <c r="W9981" s="3"/>
      <c r="X9981" s="4"/>
    </row>
    <row r="9982" spans="22:24" x14ac:dyDescent="0.3">
      <c r="V9982" s="3"/>
      <c r="W9982" s="3"/>
      <c r="X9982" s="4"/>
    </row>
    <row r="9983" spans="22:24" x14ac:dyDescent="0.3">
      <c r="V9983" s="3"/>
      <c r="W9983" s="3"/>
      <c r="X9983" s="4"/>
    </row>
    <row r="9984" spans="22:24" x14ac:dyDescent="0.3">
      <c r="V9984" s="3"/>
      <c r="W9984" s="3"/>
      <c r="X9984" s="4"/>
    </row>
    <row r="9985" spans="22:24" x14ac:dyDescent="0.3">
      <c r="V9985" s="3"/>
      <c r="W9985" s="3"/>
      <c r="X9985" s="4"/>
    </row>
    <row r="9986" spans="22:24" x14ac:dyDescent="0.3">
      <c r="V9986" s="3"/>
      <c r="W9986" s="3"/>
      <c r="X9986" s="4"/>
    </row>
    <row r="9987" spans="22:24" x14ac:dyDescent="0.3">
      <c r="V9987" s="3"/>
      <c r="W9987" s="3"/>
      <c r="X9987" s="4"/>
    </row>
    <row r="9988" spans="22:24" x14ac:dyDescent="0.3">
      <c r="V9988" s="3"/>
      <c r="W9988" s="3"/>
      <c r="X9988" s="4"/>
    </row>
    <row r="9989" spans="22:24" x14ac:dyDescent="0.3">
      <c r="V9989" s="3"/>
      <c r="W9989" s="3"/>
      <c r="X9989" s="4"/>
    </row>
    <row r="9990" spans="22:24" x14ac:dyDescent="0.3">
      <c r="V9990" s="3"/>
      <c r="W9990" s="3"/>
      <c r="X9990" s="4"/>
    </row>
    <row r="9991" spans="22:24" x14ac:dyDescent="0.3">
      <c r="V9991" s="3"/>
      <c r="W9991" s="3"/>
      <c r="X9991" s="4"/>
    </row>
    <row r="9992" spans="22:24" x14ac:dyDescent="0.3">
      <c r="V9992" s="3"/>
      <c r="W9992" s="3"/>
      <c r="X9992" s="4"/>
    </row>
    <row r="9993" spans="22:24" x14ac:dyDescent="0.3">
      <c r="V9993" s="3"/>
      <c r="W9993" s="3"/>
      <c r="X9993" s="4"/>
    </row>
    <row r="9994" spans="22:24" x14ac:dyDescent="0.3">
      <c r="V9994" s="3"/>
      <c r="W9994" s="3"/>
      <c r="X9994" s="4"/>
    </row>
    <row r="9995" spans="22:24" x14ac:dyDescent="0.3">
      <c r="V9995" s="3"/>
      <c r="W9995" s="3"/>
      <c r="X9995" s="4"/>
    </row>
    <row r="9996" spans="22:24" x14ac:dyDescent="0.3">
      <c r="V9996" s="3"/>
      <c r="W9996" s="3"/>
      <c r="X9996" s="4"/>
    </row>
    <row r="9997" spans="22:24" x14ac:dyDescent="0.3">
      <c r="V9997" s="3"/>
      <c r="W9997" s="3"/>
      <c r="X9997" s="4"/>
    </row>
    <row r="9998" spans="22:24" x14ac:dyDescent="0.3">
      <c r="V9998" s="3"/>
      <c r="W9998" s="3"/>
      <c r="X9998" s="4"/>
    </row>
    <row r="9999" spans="22:24" x14ac:dyDescent="0.3">
      <c r="V9999" s="3"/>
      <c r="W9999" s="3"/>
      <c r="X9999" s="4"/>
    </row>
    <row r="10000" spans="22:24" x14ac:dyDescent="0.3">
      <c r="V10000" s="3"/>
      <c r="W10000" s="3"/>
      <c r="X10000" s="4"/>
    </row>
    <row r="10001" spans="22:24" x14ac:dyDescent="0.3">
      <c r="V10001" s="3"/>
      <c r="W10001" s="3"/>
      <c r="X10001" s="4"/>
    </row>
    <row r="10002" spans="22:24" x14ac:dyDescent="0.3">
      <c r="V10002" s="3"/>
      <c r="W10002" s="3"/>
      <c r="X10002" s="4"/>
    </row>
    <row r="10003" spans="22:24" x14ac:dyDescent="0.3">
      <c r="V10003" s="3"/>
      <c r="W10003" s="3"/>
      <c r="X10003" s="4"/>
    </row>
    <row r="10004" spans="22:24" x14ac:dyDescent="0.3">
      <c r="V10004" s="3"/>
      <c r="W10004" s="3"/>
      <c r="X10004" s="4"/>
    </row>
    <row r="10005" spans="22:24" x14ac:dyDescent="0.3">
      <c r="V10005" s="3"/>
      <c r="W10005" s="3"/>
      <c r="X10005" s="4"/>
    </row>
    <row r="10006" spans="22:24" x14ac:dyDescent="0.3">
      <c r="V10006" s="3"/>
      <c r="W10006" s="3"/>
      <c r="X10006" s="4"/>
    </row>
    <row r="10007" spans="22:24" x14ac:dyDescent="0.3">
      <c r="V10007" s="3"/>
      <c r="W10007" s="3"/>
      <c r="X10007" s="4"/>
    </row>
    <row r="10008" spans="22:24" x14ac:dyDescent="0.3">
      <c r="V10008" s="3"/>
      <c r="W10008" s="3"/>
      <c r="X10008" s="4"/>
    </row>
    <row r="10009" spans="22:24" x14ac:dyDescent="0.3">
      <c r="V10009" s="3"/>
      <c r="W10009" s="3"/>
      <c r="X10009" s="4"/>
    </row>
    <row r="10010" spans="22:24" x14ac:dyDescent="0.3">
      <c r="V10010" s="3"/>
      <c r="W10010" s="3"/>
      <c r="X10010" s="4"/>
    </row>
    <row r="10011" spans="22:24" x14ac:dyDescent="0.3">
      <c r="V10011" s="3"/>
      <c r="W10011" s="3"/>
      <c r="X10011" s="4"/>
    </row>
    <row r="10012" spans="22:24" x14ac:dyDescent="0.3">
      <c r="V10012" s="3"/>
      <c r="W10012" s="3"/>
      <c r="X10012" s="4"/>
    </row>
    <row r="10013" spans="22:24" x14ac:dyDescent="0.3">
      <c r="V10013" s="3"/>
      <c r="W10013" s="3"/>
      <c r="X10013" s="4"/>
    </row>
    <row r="10014" spans="22:24" x14ac:dyDescent="0.3">
      <c r="V10014" s="3"/>
      <c r="W10014" s="3"/>
      <c r="X10014" s="4"/>
    </row>
    <row r="10015" spans="22:24" x14ac:dyDescent="0.3">
      <c r="V10015" s="3"/>
      <c r="W10015" s="3"/>
      <c r="X10015" s="4"/>
    </row>
    <row r="10016" spans="22:24" x14ac:dyDescent="0.3">
      <c r="V10016" s="3"/>
      <c r="W10016" s="3"/>
      <c r="X10016" s="4"/>
    </row>
    <row r="10017" spans="22:24" x14ac:dyDescent="0.3">
      <c r="V10017" s="3"/>
      <c r="W10017" s="3"/>
      <c r="X10017" s="4"/>
    </row>
    <row r="10018" spans="22:24" x14ac:dyDescent="0.3">
      <c r="V10018" s="3"/>
      <c r="W10018" s="3"/>
      <c r="X10018" s="4"/>
    </row>
    <row r="10019" spans="22:24" x14ac:dyDescent="0.3">
      <c r="V10019" s="3"/>
      <c r="W10019" s="3"/>
      <c r="X10019" s="4"/>
    </row>
    <row r="10020" spans="22:24" x14ac:dyDescent="0.3">
      <c r="V10020" s="3"/>
      <c r="W10020" s="3"/>
      <c r="X10020" s="4"/>
    </row>
    <row r="10021" spans="22:24" x14ac:dyDescent="0.3">
      <c r="V10021" s="3"/>
      <c r="W10021" s="3"/>
      <c r="X10021" s="4"/>
    </row>
    <row r="10022" spans="22:24" x14ac:dyDescent="0.3">
      <c r="V10022" s="3"/>
      <c r="W10022" s="3"/>
      <c r="X10022" s="4"/>
    </row>
    <row r="10023" spans="22:24" x14ac:dyDescent="0.3">
      <c r="V10023" s="3"/>
      <c r="W10023" s="3"/>
      <c r="X10023" s="4"/>
    </row>
    <row r="10024" spans="22:24" x14ac:dyDescent="0.3">
      <c r="V10024" s="3"/>
      <c r="W10024" s="3"/>
      <c r="X10024" s="4"/>
    </row>
    <row r="10025" spans="22:24" x14ac:dyDescent="0.3">
      <c r="V10025" s="3"/>
      <c r="W10025" s="3"/>
      <c r="X10025" s="4"/>
    </row>
    <row r="10026" spans="22:24" x14ac:dyDescent="0.3">
      <c r="V10026" s="3"/>
      <c r="W10026" s="3"/>
      <c r="X10026" s="4"/>
    </row>
    <row r="10027" spans="22:24" x14ac:dyDescent="0.3">
      <c r="V10027" s="3"/>
      <c r="W10027" s="3"/>
      <c r="X10027" s="4"/>
    </row>
    <row r="10028" spans="22:24" x14ac:dyDescent="0.3">
      <c r="V10028" s="3"/>
      <c r="W10028" s="3"/>
      <c r="X10028" s="4"/>
    </row>
    <row r="10029" spans="22:24" x14ac:dyDescent="0.3">
      <c r="V10029" s="3"/>
      <c r="W10029" s="3"/>
      <c r="X10029" s="4"/>
    </row>
    <row r="10030" spans="22:24" x14ac:dyDescent="0.3">
      <c r="V10030" s="3"/>
      <c r="W10030" s="3"/>
      <c r="X10030" s="4"/>
    </row>
    <row r="10031" spans="22:24" x14ac:dyDescent="0.3">
      <c r="V10031" s="3"/>
      <c r="W10031" s="3"/>
      <c r="X10031" s="4"/>
    </row>
    <row r="10032" spans="22:24" x14ac:dyDescent="0.3">
      <c r="V10032" s="3"/>
      <c r="W10032" s="3"/>
      <c r="X10032" s="4"/>
    </row>
    <row r="10033" spans="22:24" x14ac:dyDescent="0.3">
      <c r="V10033" s="3"/>
      <c r="W10033" s="3"/>
      <c r="X10033" s="4"/>
    </row>
    <row r="10034" spans="22:24" x14ac:dyDescent="0.3">
      <c r="V10034" s="3"/>
      <c r="W10034" s="3"/>
      <c r="X10034" s="4"/>
    </row>
    <row r="10035" spans="22:24" x14ac:dyDescent="0.3">
      <c r="V10035" s="3"/>
      <c r="W10035" s="3"/>
      <c r="X10035" s="4"/>
    </row>
    <row r="10036" spans="22:24" x14ac:dyDescent="0.3">
      <c r="V10036" s="3"/>
      <c r="W10036" s="3"/>
      <c r="X10036" s="4"/>
    </row>
    <row r="10037" spans="22:24" x14ac:dyDescent="0.3">
      <c r="V10037" s="3"/>
      <c r="W10037" s="3"/>
      <c r="X10037" s="4"/>
    </row>
    <row r="10038" spans="22:24" x14ac:dyDescent="0.3">
      <c r="V10038" s="3"/>
      <c r="W10038" s="3"/>
      <c r="X10038" s="4"/>
    </row>
    <row r="10039" spans="22:24" x14ac:dyDescent="0.3">
      <c r="V10039" s="3"/>
      <c r="W10039" s="3"/>
      <c r="X10039" s="4"/>
    </row>
    <row r="10040" spans="22:24" x14ac:dyDescent="0.3">
      <c r="V10040" s="3"/>
      <c r="W10040" s="3"/>
      <c r="X10040" s="4"/>
    </row>
    <row r="10041" spans="22:24" x14ac:dyDescent="0.3">
      <c r="V10041" s="3"/>
      <c r="W10041" s="3"/>
      <c r="X10041" s="4"/>
    </row>
    <row r="10042" spans="22:24" x14ac:dyDescent="0.3">
      <c r="V10042" s="3"/>
      <c r="W10042" s="3"/>
      <c r="X10042" s="4"/>
    </row>
    <row r="10043" spans="22:24" x14ac:dyDescent="0.3">
      <c r="V10043" s="3"/>
      <c r="W10043" s="3"/>
      <c r="X10043" s="4"/>
    </row>
    <row r="10044" spans="22:24" x14ac:dyDescent="0.3">
      <c r="V10044" s="3"/>
      <c r="W10044" s="3"/>
      <c r="X10044" s="4"/>
    </row>
    <row r="10045" spans="22:24" x14ac:dyDescent="0.3">
      <c r="V10045" s="3"/>
      <c r="W10045" s="3"/>
      <c r="X10045" s="4"/>
    </row>
    <row r="10046" spans="22:24" x14ac:dyDescent="0.3">
      <c r="V10046" s="3"/>
      <c r="W10046" s="3"/>
      <c r="X10046" s="4"/>
    </row>
    <row r="10047" spans="22:24" x14ac:dyDescent="0.3">
      <c r="V10047" s="3"/>
      <c r="W10047" s="3"/>
      <c r="X10047" s="4"/>
    </row>
    <row r="10048" spans="22:24" x14ac:dyDescent="0.3">
      <c r="V10048" s="3"/>
      <c r="W10048" s="3"/>
      <c r="X10048" s="4"/>
    </row>
    <row r="10049" spans="22:24" x14ac:dyDescent="0.3">
      <c r="V10049" s="3"/>
      <c r="W10049" s="3"/>
      <c r="X10049" s="4"/>
    </row>
    <row r="10050" spans="22:24" x14ac:dyDescent="0.3">
      <c r="V10050" s="3"/>
      <c r="W10050" s="3"/>
      <c r="X10050" s="4"/>
    </row>
    <row r="10051" spans="22:24" x14ac:dyDescent="0.3">
      <c r="V10051" s="3"/>
      <c r="W10051" s="3"/>
      <c r="X10051" s="4"/>
    </row>
    <row r="10052" spans="22:24" x14ac:dyDescent="0.3">
      <c r="V10052" s="3"/>
      <c r="W10052" s="3"/>
      <c r="X10052" s="4"/>
    </row>
    <row r="10053" spans="22:24" x14ac:dyDescent="0.3">
      <c r="V10053" s="3"/>
      <c r="W10053" s="3"/>
      <c r="X10053" s="4"/>
    </row>
    <row r="10054" spans="22:24" x14ac:dyDescent="0.3">
      <c r="V10054" s="3"/>
      <c r="W10054" s="3"/>
      <c r="X10054" s="4"/>
    </row>
    <row r="10055" spans="22:24" x14ac:dyDescent="0.3">
      <c r="V10055" s="3"/>
      <c r="W10055" s="3"/>
      <c r="X10055" s="4"/>
    </row>
    <row r="10056" spans="22:24" x14ac:dyDescent="0.3">
      <c r="V10056" s="3"/>
      <c r="W10056" s="3"/>
      <c r="X10056" s="4"/>
    </row>
    <row r="10057" spans="22:24" x14ac:dyDescent="0.3">
      <c r="V10057" s="3"/>
      <c r="W10057" s="3"/>
      <c r="X10057" s="4"/>
    </row>
    <row r="10058" spans="22:24" x14ac:dyDescent="0.3">
      <c r="V10058" s="3"/>
      <c r="W10058" s="3"/>
      <c r="X10058" s="4"/>
    </row>
    <row r="10059" spans="22:24" x14ac:dyDescent="0.3">
      <c r="V10059" s="3"/>
      <c r="W10059" s="3"/>
      <c r="X10059" s="4"/>
    </row>
    <row r="10060" spans="22:24" x14ac:dyDescent="0.3">
      <c r="V10060" s="3"/>
      <c r="W10060" s="3"/>
      <c r="X10060" s="4"/>
    </row>
    <row r="10061" spans="22:24" x14ac:dyDescent="0.3">
      <c r="V10061" s="3"/>
      <c r="W10061" s="3"/>
      <c r="X10061" s="4"/>
    </row>
    <row r="10062" spans="22:24" x14ac:dyDescent="0.3">
      <c r="V10062" s="3"/>
      <c r="W10062" s="3"/>
      <c r="X10062" s="4"/>
    </row>
    <row r="10063" spans="22:24" x14ac:dyDescent="0.3">
      <c r="V10063" s="3"/>
      <c r="W10063" s="3"/>
      <c r="X10063" s="4"/>
    </row>
    <row r="10064" spans="22:24" x14ac:dyDescent="0.3">
      <c r="V10064" s="3"/>
      <c r="W10064" s="3"/>
      <c r="X10064" s="4"/>
    </row>
    <row r="10065" spans="22:24" x14ac:dyDescent="0.3">
      <c r="V10065" s="3"/>
      <c r="W10065" s="3"/>
      <c r="X10065" s="4"/>
    </row>
    <row r="10066" spans="22:24" x14ac:dyDescent="0.3">
      <c r="V10066" s="3"/>
      <c r="W10066" s="3"/>
      <c r="X10066" s="4"/>
    </row>
    <row r="10067" spans="22:24" x14ac:dyDescent="0.3">
      <c r="V10067" s="3"/>
      <c r="W10067" s="3"/>
      <c r="X10067" s="4"/>
    </row>
    <row r="10068" spans="22:24" x14ac:dyDescent="0.3">
      <c r="V10068" s="3"/>
      <c r="W10068" s="3"/>
      <c r="X10068" s="4"/>
    </row>
    <row r="10069" spans="22:24" x14ac:dyDescent="0.3">
      <c r="V10069" s="3"/>
      <c r="W10069" s="3"/>
      <c r="X10069" s="4"/>
    </row>
    <row r="10070" spans="22:24" x14ac:dyDescent="0.3">
      <c r="V10070" s="3"/>
      <c r="W10070" s="3"/>
      <c r="X10070" s="4"/>
    </row>
    <row r="10071" spans="22:24" x14ac:dyDescent="0.3">
      <c r="V10071" s="3"/>
      <c r="W10071" s="3"/>
      <c r="X10071" s="4"/>
    </row>
    <row r="10072" spans="22:24" x14ac:dyDescent="0.3">
      <c r="V10072" s="3"/>
      <c r="W10072" s="3"/>
      <c r="X10072" s="4"/>
    </row>
    <row r="10073" spans="22:24" x14ac:dyDescent="0.3">
      <c r="V10073" s="3"/>
      <c r="W10073" s="3"/>
      <c r="X10073" s="4"/>
    </row>
    <row r="10074" spans="22:24" x14ac:dyDescent="0.3">
      <c r="V10074" s="3"/>
      <c r="W10074" s="3"/>
      <c r="X10074" s="4"/>
    </row>
    <row r="10075" spans="22:24" x14ac:dyDescent="0.3">
      <c r="V10075" s="3"/>
      <c r="W10075" s="3"/>
      <c r="X10075" s="4"/>
    </row>
    <row r="10076" spans="22:24" x14ac:dyDescent="0.3">
      <c r="V10076" s="3"/>
      <c r="W10076" s="3"/>
      <c r="X10076" s="4"/>
    </row>
    <row r="10077" spans="22:24" x14ac:dyDescent="0.3">
      <c r="V10077" s="3"/>
      <c r="W10077" s="3"/>
      <c r="X10077" s="4"/>
    </row>
    <row r="10078" spans="22:24" x14ac:dyDescent="0.3">
      <c r="V10078" s="3"/>
      <c r="W10078" s="3"/>
      <c r="X10078" s="4"/>
    </row>
    <row r="10079" spans="22:24" x14ac:dyDescent="0.3">
      <c r="V10079" s="3"/>
      <c r="W10079" s="3"/>
      <c r="X10079" s="4"/>
    </row>
    <row r="10080" spans="22:24" x14ac:dyDescent="0.3">
      <c r="V10080" s="3"/>
      <c r="W10080" s="3"/>
      <c r="X10080" s="4"/>
    </row>
    <row r="10081" spans="22:24" x14ac:dyDescent="0.3">
      <c r="V10081" s="3"/>
      <c r="W10081" s="3"/>
      <c r="X10081" s="4"/>
    </row>
    <row r="10082" spans="22:24" x14ac:dyDescent="0.3">
      <c r="V10082" s="3"/>
      <c r="W10082" s="3"/>
      <c r="X10082" s="4"/>
    </row>
    <row r="10083" spans="22:24" x14ac:dyDescent="0.3">
      <c r="V10083" s="3"/>
      <c r="W10083" s="3"/>
      <c r="X10083" s="4"/>
    </row>
    <row r="10084" spans="22:24" x14ac:dyDescent="0.3">
      <c r="V10084" s="3"/>
      <c r="W10084" s="3"/>
      <c r="X10084" s="4"/>
    </row>
    <row r="10085" spans="22:24" x14ac:dyDescent="0.3">
      <c r="V10085" s="3"/>
      <c r="W10085" s="3"/>
      <c r="X10085" s="4"/>
    </row>
    <row r="10086" spans="22:24" x14ac:dyDescent="0.3">
      <c r="V10086" s="3"/>
      <c r="W10086" s="3"/>
      <c r="X10086" s="4"/>
    </row>
    <row r="10087" spans="22:24" x14ac:dyDescent="0.3">
      <c r="V10087" s="3"/>
      <c r="W10087" s="3"/>
      <c r="X10087" s="4"/>
    </row>
    <row r="10088" spans="22:24" x14ac:dyDescent="0.3">
      <c r="V10088" s="3"/>
      <c r="W10088" s="3"/>
      <c r="X10088" s="4"/>
    </row>
    <row r="10089" spans="22:24" x14ac:dyDescent="0.3">
      <c r="V10089" s="3"/>
      <c r="W10089" s="3"/>
      <c r="X10089" s="4"/>
    </row>
    <row r="10090" spans="22:24" x14ac:dyDescent="0.3">
      <c r="V10090" s="3"/>
      <c r="W10090" s="3"/>
      <c r="X10090" s="4"/>
    </row>
    <row r="10091" spans="22:24" x14ac:dyDescent="0.3">
      <c r="V10091" s="3"/>
      <c r="W10091" s="3"/>
      <c r="X10091" s="4"/>
    </row>
    <row r="10092" spans="22:24" x14ac:dyDescent="0.3">
      <c r="V10092" s="3"/>
      <c r="W10092" s="3"/>
      <c r="X10092" s="4"/>
    </row>
    <row r="10093" spans="22:24" x14ac:dyDescent="0.3">
      <c r="V10093" s="3"/>
      <c r="W10093" s="3"/>
      <c r="X10093" s="4"/>
    </row>
    <row r="10094" spans="22:24" x14ac:dyDescent="0.3">
      <c r="V10094" s="3"/>
      <c r="W10094" s="3"/>
      <c r="X10094" s="4"/>
    </row>
    <row r="10095" spans="22:24" x14ac:dyDescent="0.3">
      <c r="V10095" s="3"/>
      <c r="W10095" s="3"/>
      <c r="X10095" s="4"/>
    </row>
    <row r="10096" spans="22:24" x14ac:dyDescent="0.3">
      <c r="V10096" s="3"/>
      <c r="W10096" s="3"/>
      <c r="X10096" s="4"/>
    </row>
    <row r="10097" spans="22:24" x14ac:dyDescent="0.3">
      <c r="V10097" s="3"/>
      <c r="W10097" s="3"/>
      <c r="X10097" s="4"/>
    </row>
    <row r="10098" spans="22:24" x14ac:dyDescent="0.3">
      <c r="V10098" s="3"/>
      <c r="W10098" s="3"/>
      <c r="X10098" s="4"/>
    </row>
    <row r="10099" spans="22:24" x14ac:dyDescent="0.3">
      <c r="V10099" s="3"/>
      <c r="W10099" s="3"/>
      <c r="X10099" s="4"/>
    </row>
    <row r="10100" spans="22:24" x14ac:dyDescent="0.3">
      <c r="V10100" s="3"/>
      <c r="W10100" s="3"/>
      <c r="X10100" s="4"/>
    </row>
    <row r="10101" spans="22:24" x14ac:dyDescent="0.3">
      <c r="V10101" s="3"/>
      <c r="W10101" s="3"/>
      <c r="X10101" s="4"/>
    </row>
    <row r="10102" spans="22:24" x14ac:dyDescent="0.3">
      <c r="V10102" s="3"/>
      <c r="W10102" s="3"/>
      <c r="X10102" s="4"/>
    </row>
    <row r="10103" spans="22:24" x14ac:dyDescent="0.3">
      <c r="V10103" s="3"/>
      <c r="W10103" s="3"/>
      <c r="X10103" s="4"/>
    </row>
    <row r="10104" spans="22:24" x14ac:dyDescent="0.3">
      <c r="V10104" s="3"/>
      <c r="W10104" s="3"/>
      <c r="X10104" s="4"/>
    </row>
    <row r="10105" spans="22:24" x14ac:dyDescent="0.3">
      <c r="V10105" s="3"/>
      <c r="W10105" s="3"/>
      <c r="X10105" s="4"/>
    </row>
    <row r="10106" spans="22:24" x14ac:dyDescent="0.3">
      <c r="V10106" s="3"/>
      <c r="W10106" s="3"/>
      <c r="X10106" s="4"/>
    </row>
    <row r="10107" spans="22:24" x14ac:dyDescent="0.3">
      <c r="V10107" s="3"/>
      <c r="W10107" s="3"/>
      <c r="X10107" s="4"/>
    </row>
    <row r="10108" spans="22:24" x14ac:dyDescent="0.3">
      <c r="V10108" s="3"/>
      <c r="W10108" s="3"/>
      <c r="X10108" s="4"/>
    </row>
    <row r="10109" spans="22:24" x14ac:dyDescent="0.3">
      <c r="V10109" s="3"/>
      <c r="W10109" s="3"/>
      <c r="X10109" s="4"/>
    </row>
    <row r="10110" spans="22:24" x14ac:dyDescent="0.3">
      <c r="V10110" s="3"/>
      <c r="W10110" s="3"/>
      <c r="X10110" s="4"/>
    </row>
    <row r="10111" spans="22:24" x14ac:dyDescent="0.3">
      <c r="V10111" s="3"/>
      <c r="W10111" s="3"/>
      <c r="X10111" s="4"/>
    </row>
    <row r="10112" spans="22:24" x14ac:dyDescent="0.3">
      <c r="V10112" s="3"/>
      <c r="W10112" s="3"/>
      <c r="X10112" s="4"/>
    </row>
    <row r="10113" spans="22:24" x14ac:dyDescent="0.3">
      <c r="V10113" s="3"/>
      <c r="W10113" s="3"/>
      <c r="X10113" s="4"/>
    </row>
    <row r="10114" spans="22:24" x14ac:dyDescent="0.3">
      <c r="V10114" s="3"/>
      <c r="W10114" s="3"/>
      <c r="X10114" s="4"/>
    </row>
    <row r="10115" spans="22:24" x14ac:dyDescent="0.3">
      <c r="V10115" s="3"/>
      <c r="W10115" s="3"/>
      <c r="X10115" s="4"/>
    </row>
    <row r="10116" spans="22:24" x14ac:dyDescent="0.3">
      <c r="V10116" s="3"/>
      <c r="W10116" s="3"/>
      <c r="X10116" s="4"/>
    </row>
    <row r="10117" spans="22:24" x14ac:dyDescent="0.3">
      <c r="V10117" s="3"/>
      <c r="W10117" s="3"/>
      <c r="X10117" s="4"/>
    </row>
    <row r="10118" spans="22:24" x14ac:dyDescent="0.3">
      <c r="V10118" s="3"/>
      <c r="W10118" s="3"/>
      <c r="X10118" s="4"/>
    </row>
    <row r="10119" spans="22:24" x14ac:dyDescent="0.3">
      <c r="V10119" s="3"/>
      <c r="W10119" s="3"/>
      <c r="X10119" s="4"/>
    </row>
    <row r="10120" spans="22:24" x14ac:dyDescent="0.3">
      <c r="V10120" s="3"/>
      <c r="W10120" s="3"/>
      <c r="X10120" s="4"/>
    </row>
    <row r="10121" spans="22:24" x14ac:dyDescent="0.3">
      <c r="V10121" s="3"/>
      <c r="W10121" s="3"/>
      <c r="X10121" s="4"/>
    </row>
    <row r="10122" spans="22:24" x14ac:dyDescent="0.3">
      <c r="V10122" s="3"/>
      <c r="W10122" s="3"/>
      <c r="X10122" s="4"/>
    </row>
    <row r="10123" spans="22:24" x14ac:dyDescent="0.3">
      <c r="V10123" s="3"/>
      <c r="W10123" s="3"/>
      <c r="X10123" s="4"/>
    </row>
    <row r="10124" spans="22:24" x14ac:dyDescent="0.3">
      <c r="V10124" s="3"/>
      <c r="W10124" s="3"/>
      <c r="X10124" s="4"/>
    </row>
    <row r="10125" spans="22:24" x14ac:dyDescent="0.3">
      <c r="V10125" s="3"/>
      <c r="W10125" s="3"/>
      <c r="X10125" s="4"/>
    </row>
    <row r="10126" spans="22:24" x14ac:dyDescent="0.3">
      <c r="V10126" s="3"/>
      <c r="W10126" s="3"/>
      <c r="X10126" s="4"/>
    </row>
    <row r="10127" spans="22:24" x14ac:dyDescent="0.3">
      <c r="V10127" s="3"/>
      <c r="W10127" s="3"/>
      <c r="X10127" s="4"/>
    </row>
    <row r="10128" spans="22:24" x14ac:dyDescent="0.3">
      <c r="V10128" s="3"/>
      <c r="W10128" s="3"/>
      <c r="X10128" s="4"/>
    </row>
    <row r="10129" spans="22:24" x14ac:dyDescent="0.3">
      <c r="V10129" s="3"/>
      <c r="W10129" s="3"/>
      <c r="X10129" s="4"/>
    </row>
    <row r="10130" spans="22:24" x14ac:dyDescent="0.3">
      <c r="V10130" s="3"/>
      <c r="W10130" s="3"/>
      <c r="X10130" s="4"/>
    </row>
    <row r="10131" spans="22:24" x14ac:dyDescent="0.3">
      <c r="V10131" s="3"/>
      <c r="W10131" s="3"/>
      <c r="X10131" s="4"/>
    </row>
    <row r="10132" spans="22:24" x14ac:dyDescent="0.3">
      <c r="V10132" s="3"/>
      <c r="W10132" s="3"/>
      <c r="X10132" s="4"/>
    </row>
    <row r="10133" spans="22:24" x14ac:dyDescent="0.3">
      <c r="V10133" s="3"/>
      <c r="W10133" s="3"/>
      <c r="X10133" s="4"/>
    </row>
    <row r="10134" spans="22:24" x14ac:dyDescent="0.3">
      <c r="V10134" s="3"/>
      <c r="W10134" s="3"/>
      <c r="X10134" s="4"/>
    </row>
    <row r="10135" spans="22:24" x14ac:dyDescent="0.3">
      <c r="V10135" s="3"/>
      <c r="W10135" s="3"/>
      <c r="X10135" s="4"/>
    </row>
    <row r="10136" spans="22:24" x14ac:dyDescent="0.3">
      <c r="V10136" s="3"/>
      <c r="W10136" s="3"/>
      <c r="X10136" s="4"/>
    </row>
    <row r="10137" spans="22:24" x14ac:dyDescent="0.3">
      <c r="V10137" s="3"/>
      <c r="W10137" s="3"/>
      <c r="X10137" s="4"/>
    </row>
    <row r="10138" spans="22:24" x14ac:dyDescent="0.3">
      <c r="V10138" s="3"/>
      <c r="W10138" s="3"/>
      <c r="X10138" s="4"/>
    </row>
    <row r="10139" spans="22:24" x14ac:dyDescent="0.3">
      <c r="V10139" s="3"/>
      <c r="W10139" s="3"/>
      <c r="X10139" s="4"/>
    </row>
    <row r="10140" spans="22:24" x14ac:dyDescent="0.3">
      <c r="V10140" s="3"/>
      <c r="W10140" s="3"/>
      <c r="X10140" s="4"/>
    </row>
    <row r="10141" spans="22:24" x14ac:dyDescent="0.3">
      <c r="V10141" s="3"/>
      <c r="W10141" s="3"/>
      <c r="X10141" s="4"/>
    </row>
    <row r="10142" spans="22:24" x14ac:dyDescent="0.3">
      <c r="V10142" s="3"/>
      <c r="W10142" s="3"/>
      <c r="X10142" s="4"/>
    </row>
    <row r="10143" spans="22:24" x14ac:dyDescent="0.3">
      <c r="V10143" s="3"/>
      <c r="W10143" s="3"/>
      <c r="X10143" s="4"/>
    </row>
    <row r="10144" spans="22:24" x14ac:dyDescent="0.3">
      <c r="V10144" s="3"/>
      <c r="W10144" s="3"/>
      <c r="X10144" s="4"/>
    </row>
    <row r="10145" spans="22:24" x14ac:dyDescent="0.3">
      <c r="V10145" s="3"/>
      <c r="W10145" s="3"/>
      <c r="X10145" s="4"/>
    </row>
    <row r="10146" spans="22:24" x14ac:dyDescent="0.3">
      <c r="V10146" s="3"/>
      <c r="W10146" s="3"/>
      <c r="X10146" s="4"/>
    </row>
    <row r="10147" spans="22:24" x14ac:dyDescent="0.3">
      <c r="V10147" s="3"/>
      <c r="W10147" s="3"/>
      <c r="X10147" s="4"/>
    </row>
    <row r="10148" spans="22:24" x14ac:dyDescent="0.3">
      <c r="V10148" s="3"/>
      <c r="W10148" s="3"/>
      <c r="X10148" s="4"/>
    </row>
    <row r="10149" spans="22:24" x14ac:dyDescent="0.3">
      <c r="V10149" s="3"/>
      <c r="W10149" s="3"/>
      <c r="X10149" s="4"/>
    </row>
    <row r="10150" spans="22:24" x14ac:dyDescent="0.3">
      <c r="V10150" s="3"/>
      <c r="W10150" s="3"/>
      <c r="X10150" s="4"/>
    </row>
    <row r="10151" spans="22:24" x14ac:dyDescent="0.3">
      <c r="V10151" s="3"/>
      <c r="W10151" s="3"/>
      <c r="X10151" s="4"/>
    </row>
    <row r="10152" spans="22:24" x14ac:dyDescent="0.3">
      <c r="V10152" s="3"/>
      <c r="W10152" s="3"/>
      <c r="X10152" s="4"/>
    </row>
    <row r="10153" spans="22:24" x14ac:dyDescent="0.3">
      <c r="V10153" s="3"/>
      <c r="W10153" s="3"/>
      <c r="X10153" s="4"/>
    </row>
    <row r="10154" spans="22:24" x14ac:dyDescent="0.3">
      <c r="V10154" s="3"/>
      <c r="W10154" s="3"/>
      <c r="X10154" s="4"/>
    </row>
    <row r="10155" spans="22:24" x14ac:dyDescent="0.3">
      <c r="V10155" s="3"/>
      <c r="W10155" s="3"/>
      <c r="X10155" s="4"/>
    </row>
    <row r="10156" spans="22:24" x14ac:dyDescent="0.3">
      <c r="V10156" s="3"/>
      <c r="W10156" s="3"/>
      <c r="X10156" s="4"/>
    </row>
    <row r="10157" spans="22:24" x14ac:dyDescent="0.3">
      <c r="V10157" s="3"/>
      <c r="W10157" s="3"/>
      <c r="X10157" s="4"/>
    </row>
    <row r="10158" spans="22:24" x14ac:dyDescent="0.3">
      <c r="V10158" s="3"/>
      <c r="W10158" s="3"/>
      <c r="X10158" s="4"/>
    </row>
    <row r="10159" spans="22:24" x14ac:dyDescent="0.3">
      <c r="V10159" s="3"/>
      <c r="W10159" s="3"/>
      <c r="X10159" s="4"/>
    </row>
    <row r="10160" spans="22:24" x14ac:dyDescent="0.3">
      <c r="V10160" s="3"/>
      <c r="W10160" s="3"/>
      <c r="X10160" s="4"/>
    </row>
    <row r="10161" spans="22:24" x14ac:dyDescent="0.3">
      <c r="V10161" s="3"/>
      <c r="W10161" s="3"/>
      <c r="X10161" s="4"/>
    </row>
    <row r="10162" spans="22:24" x14ac:dyDescent="0.3">
      <c r="V10162" s="3"/>
      <c r="W10162" s="3"/>
      <c r="X10162" s="4"/>
    </row>
    <row r="10163" spans="22:24" x14ac:dyDescent="0.3">
      <c r="V10163" s="3"/>
      <c r="W10163" s="3"/>
      <c r="X10163" s="4"/>
    </row>
    <row r="10164" spans="22:24" x14ac:dyDescent="0.3">
      <c r="V10164" s="3"/>
      <c r="W10164" s="3"/>
      <c r="X10164" s="4"/>
    </row>
    <row r="10165" spans="22:24" x14ac:dyDescent="0.3">
      <c r="V10165" s="3"/>
      <c r="W10165" s="3"/>
      <c r="X10165" s="4"/>
    </row>
    <row r="10166" spans="22:24" x14ac:dyDescent="0.3">
      <c r="V10166" s="3"/>
      <c r="W10166" s="3"/>
      <c r="X10166" s="4"/>
    </row>
    <row r="10167" spans="22:24" x14ac:dyDescent="0.3">
      <c r="V10167" s="3"/>
      <c r="W10167" s="3"/>
      <c r="X10167" s="4"/>
    </row>
    <row r="10168" spans="22:24" x14ac:dyDescent="0.3">
      <c r="V10168" s="3"/>
      <c r="W10168" s="3"/>
      <c r="X10168" s="4"/>
    </row>
    <row r="10169" spans="22:24" x14ac:dyDescent="0.3">
      <c r="V10169" s="3"/>
      <c r="W10169" s="3"/>
      <c r="X10169" s="4"/>
    </row>
    <row r="10170" spans="22:24" x14ac:dyDescent="0.3">
      <c r="V10170" s="3"/>
      <c r="W10170" s="3"/>
      <c r="X10170" s="4"/>
    </row>
    <row r="10171" spans="22:24" x14ac:dyDescent="0.3">
      <c r="V10171" s="3"/>
      <c r="W10171" s="3"/>
      <c r="X10171" s="4"/>
    </row>
    <row r="10172" spans="22:24" x14ac:dyDescent="0.3">
      <c r="V10172" s="3"/>
      <c r="W10172" s="3"/>
      <c r="X10172" s="4"/>
    </row>
    <row r="10173" spans="22:24" x14ac:dyDescent="0.3">
      <c r="V10173" s="3"/>
      <c r="W10173" s="3"/>
      <c r="X10173" s="4"/>
    </row>
    <row r="10174" spans="22:24" x14ac:dyDescent="0.3">
      <c r="V10174" s="3"/>
      <c r="W10174" s="3"/>
      <c r="X10174" s="4"/>
    </row>
    <row r="10175" spans="22:24" x14ac:dyDescent="0.3">
      <c r="V10175" s="3"/>
      <c r="W10175" s="3"/>
      <c r="X10175" s="4"/>
    </row>
    <row r="10176" spans="22:24" x14ac:dyDescent="0.3">
      <c r="V10176" s="3"/>
      <c r="W10176" s="3"/>
      <c r="X10176" s="4"/>
    </row>
    <row r="10177" spans="22:24" x14ac:dyDescent="0.3">
      <c r="V10177" s="3"/>
      <c r="W10177" s="3"/>
      <c r="X10177" s="4"/>
    </row>
    <row r="10178" spans="22:24" x14ac:dyDescent="0.3">
      <c r="V10178" s="3"/>
      <c r="W10178" s="3"/>
      <c r="X10178" s="4"/>
    </row>
    <row r="10179" spans="22:24" x14ac:dyDescent="0.3">
      <c r="V10179" s="3"/>
      <c r="W10179" s="3"/>
      <c r="X10179" s="4"/>
    </row>
    <row r="10180" spans="22:24" x14ac:dyDescent="0.3">
      <c r="V10180" s="3"/>
      <c r="W10180" s="3"/>
      <c r="X10180" s="4"/>
    </row>
    <row r="10181" spans="22:24" x14ac:dyDescent="0.3">
      <c r="V10181" s="3"/>
      <c r="W10181" s="3"/>
      <c r="X10181" s="4"/>
    </row>
    <row r="10182" spans="22:24" x14ac:dyDescent="0.3">
      <c r="V10182" s="3"/>
      <c r="W10182" s="3"/>
      <c r="X10182" s="4"/>
    </row>
    <row r="10183" spans="22:24" x14ac:dyDescent="0.3">
      <c r="V10183" s="3"/>
      <c r="W10183" s="3"/>
      <c r="X10183" s="4"/>
    </row>
    <row r="10184" spans="22:24" x14ac:dyDescent="0.3">
      <c r="V10184" s="3"/>
      <c r="W10184" s="3"/>
      <c r="X10184" s="4"/>
    </row>
    <row r="10185" spans="22:24" x14ac:dyDescent="0.3">
      <c r="V10185" s="3"/>
      <c r="W10185" s="3"/>
      <c r="X10185" s="4"/>
    </row>
    <row r="10186" spans="22:24" x14ac:dyDescent="0.3">
      <c r="V10186" s="3"/>
      <c r="W10186" s="3"/>
      <c r="X10186" s="4"/>
    </row>
    <row r="10187" spans="22:24" x14ac:dyDescent="0.3">
      <c r="V10187" s="3"/>
      <c r="W10187" s="3"/>
      <c r="X10187" s="4"/>
    </row>
    <row r="10188" spans="22:24" x14ac:dyDescent="0.3">
      <c r="V10188" s="3"/>
      <c r="W10188" s="3"/>
      <c r="X10188" s="4"/>
    </row>
    <row r="10189" spans="22:24" x14ac:dyDescent="0.3">
      <c r="V10189" s="3"/>
      <c r="W10189" s="3"/>
      <c r="X10189" s="4"/>
    </row>
    <row r="10190" spans="22:24" x14ac:dyDescent="0.3">
      <c r="V10190" s="3"/>
      <c r="W10190" s="3"/>
      <c r="X10190" s="4"/>
    </row>
    <row r="10191" spans="22:24" x14ac:dyDescent="0.3">
      <c r="V10191" s="3"/>
      <c r="W10191" s="3"/>
      <c r="X10191" s="4"/>
    </row>
    <row r="10192" spans="22:24" x14ac:dyDescent="0.3">
      <c r="V10192" s="3"/>
      <c r="W10192" s="3"/>
      <c r="X10192" s="4"/>
    </row>
    <row r="10193" spans="22:24" x14ac:dyDescent="0.3">
      <c r="V10193" s="3"/>
      <c r="W10193" s="3"/>
      <c r="X10193" s="4"/>
    </row>
    <row r="10194" spans="22:24" x14ac:dyDescent="0.3">
      <c r="V10194" s="3"/>
      <c r="W10194" s="3"/>
      <c r="X10194" s="4"/>
    </row>
    <row r="10195" spans="22:24" x14ac:dyDescent="0.3">
      <c r="V10195" s="3"/>
      <c r="W10195" s="3"/>
      <c r="X10195" s="4"/>
    </row>
    <row r="10196" spans="22:24" x14ac:dyDescent="0.3">
      <c r="V10196" s="3"/>
      <c r="W10196" s="3"/>
      <c r="X10196" s="4"/>
    </row>
    <row r="10197" spans="22:24" x14ac:dyDescent="0.3">
      <c r="V10197" s="3"/>
      <c r="W10197" s="3"/>
      <c r="X10197" s="4"/>
    </row>
    <row r="10198" spans="22:24" x14ac:dyDescent="0.3">
      <c r="V10198" s="3"/>
      <c r="W10198" s="3"/>
      <c r="X10198" s="4"/>
    </row>
    <row r="10199" spans="22:24" x14ac:dyDescent="0.3">
      <c r="V10199" s="3"/>
      <c r="W10199" s="3"/>
      <c r="X10199" s="4"/>
    </row>
    <row r="10200" spans="22:24" x14ac:dyDescent="0.3">
      <c r="V10200" s="3"/>
      <c r="W10200" s="3"/>
      <c r="X10200" s="4"/>
    </row>
    <row r="10201" spans="22:24" x14ac:dyDescent="0.3">
      <c r="V10201" s="3"/>
      <c r="W10201" s="3"/>
      <c r="X10201" s="4"/>
    </row>
    <row r="10202" spans="22:24" x14ac:dyDescent="0.3">
      <c r="V10202" s="3"/>
      <c r="W10202" s="3"/>
      <c r="X10202" s="4"/>
    </row>
    <row r="10203" spans="22:24" x14ac:dyDescent="0.3">
      <c r="V10203" s="3"/>
      <c r="W10203" s="3"/>
      <c r="X10203" s="4"/>
    </row>
    <row r="10204" spans="22:24" x14ac:dyDescent="0.3">
      <c r="V10204" s="3"/>
      <c r="W10204" s="3"/>
      <c r="X10204" s="4"/>
    </row>
    <row r="10205" spans="22:24" x14ac:dyDescent="0.3">
      <c r="V10205" s="3"/>
      <c r="W10205" s="3"/>
      <c r="X10205" s="4"/>
    </row>
    <row r="10206" spans="22:24" x14ac:dyDescent="0.3">
      <c r="V10206" s="3"/>
      <c r="W10206" s="3"/>
      <c r="X10206" s="4"/>
    </row>
    <row r="10207" spans="22:24" x14ac:dyDescent="0.3">
      <c r="V10207" s="3"/>
      <c r="W10207" s="3"/>
      <c r="X10207" s="4"/>
    </row>
    <row r="10208" spans="22:24" x14ac:dyDescent="0.3">
      <c r="V10208" s="3"/>
      <c r="W10208" s="3"/>
      <c r="X10208" s="4"/>
    </row>
    <row r="10209" spans="22:24" x14ac:dyDescent="0.3">
      <c r="V10209" s="3"/>
      <c r="W10209" s="3"/>
      <c r="X10209" s="4"/>
    </row>
    <row r="10210" spans="22:24" x14ac:dyDescent="0.3">
      <c r="V10210" s="3"/>
      <c r="W10210" s="3"/>
      <c r="X10210" s="4"/>
    </row>
    <row r="10211" spans="22:24" x14ac:dyDescent="0.3">
      <c r="V10211" s="3"/>
      <c r="W10211" s="3"/>
      <c r="X10211" s="4"/>
    </row>
    <row r="10212" spans="22:24" x14ac:dyDescent="0.3">
      <c r="V10212" s="3"/>
      <c r="W10212" s="3"/>
      <c r="X10212" s="4"/>
    </row>
    <row r="10213" spans="22:24" x14ac:dyDescent="0.3">
      <c r="V10213" s="3"/>
      <c r="W10213" s="3"/>
      <c r="X10213" s="4"/>
    </row>
    <row r="10214" spans="22:24" x14ac:dyDescent="0.3">
      <c r="V10214" s="3"/>
      <c r="W10214" s="3"/>
      <c r="X10214" s="4"/>
    </row>
    <row r="10215" spans="22:24" x14ac:dyDescent="0.3">
      <c r="V10215" s="3"/>
      <c r="W10215" s="3"/>
      <c r="X10215" s="4"/>
    </row>
    <row r="10216" spans="22:24" x14ac:dyDescent="0.3">
      <c r="V10216" s="3"/>
      <c r="W10216" s="3"/>
      <c r="X10216" s="4"/>
    </row>
    <row r="10217" spans="22:24" x14ac:dyDescent="0.3">
      <c r="V10217" s="3"/>
      <c r="W10217" s="3"/>
      <c r="X10217" s="4"/>
    </row>
    <row r="10218" spans="22:24" x14ac:dyDescent="0.3">
      <c r="V10218" s="3"/>
      <c r="W10218" s="3"/>
      <c r="X10218" s="4"/>
    </row>
    <row r="10219" spans="22:24" x14ac:dyDescent="0.3">
      <c r="V10219" s="3"/>
      <c r="W10219" s="3"/>
      <c r="X10219" s="4"/>
    </row>
    <row r="10220" spans="22:24" x14ac:dyDescent="0.3">
      <c r="V10220" s="3"/>
      <c r="W10220" s="3"/>
      <c r="X10220" s="4"/>
    </row>
    <row r="10221" spans="22:24" x14ac:dyDescent="0.3">
      <c r="V10221" s="3"/>
      <c r="W10221" s="3"/>
      <c r="X10221" s="4"/>
    </row>
    <row r="10222" spans="22:24" x14ac:dyDescent="0.3">
      <c r="V10222" s="3"/>
      <c r="W10222" s="3"/>
      <c r="X10222" s="4"/>
    </row>
    <row r="10223" spans="22:24" x14ac:dyDescent="0.3">
      <c r="V10223" s="3"/>
      <c r="W10223" s="3"/>
      <c r="X10223" s="4"/>
    </row>
    <row r="10224" spans="22:24" x14ac:dyDescent="0.3">
      <c r="V10224" s="3"/>
      <c r="W10224" s="3"/>
      <c r="X10224" s="4"/>
    </row>
    <row r="10225" spans="22:24" x14ac:dyDescent="0.3">
      <c r="V10225" s="3"/>
      <c r="W10225" s="3"/>
      <c r="X10225" s="4"/>
    </row>
    <row r="10226" spans="22:24" x14ac:dyDescent="0.3">
      <c r="V10226" s="3"/>
      <c r="W10226" s="3"/>
      <c r="X10226" s="4"/>
    </row>
    <row r="10227" spans="22:24" x14ac:dyDescent="0.3">
      <c r="V10227" s="3"/>
      <c r="W10227" s="3"/>
      <c r="X10227" s="4"/>
    </row>
    <row r="10228" spans="22:24" x14ac:dyDescent="0.3">
      <c r="V10228" s="3"/>
      <c r="W10228" s="3"/>
      <c r="X10228" s="4"/>
    </row>
    <row r="10229" spans="22:24" x14ac:dyDescent="0.3">
      <c r="V10229" s="3"/>
      <c r="W10229" s="3"/>
      <c r="X10229" s="4"/>
    </row>
    <row r="10230" spans="22:24" x14ac:dyDescent="0.3">
      <c r="V10230" s="3"/>
      <c r="W10230" s="3"/>
      <c r="X10230" s="4"/>
    </row>
    <row r="10231" spans="22:24" x14ac:dyDescent="0.3">
      <c r="V10231" s="3"/>
      <c r="W10231" s="3"/>
      <c r="X10231" s="4"/>
    </row>
    <row r="10232" spans="22:24" x14ac:dyDescent="0.3">
      <c r="V10232" s="3"/>
      <c r="W10232" s="3"/>
      <c r="X10232" s="4"/>
    </row>
    <row r="10233" spans="22:24" x14ac:dyDescent="0.3">
      <c r="V10233" s="3"/>
      <c r="W10233" s="3"/>
      <c r="X10233" s="4"/>
    </row>
    <row r="10234" spans="22:24" x14ac:dyDescent="0.3">
      <c r="V10234" s="3"/>
      <c r="W10234" s="3"/>
      <c r="X10234" s="4"/>
    </row>
    <row r="10235" spans="22:24" x14ac:dyDescent="0.3">
      <c r="V10235" s="3"/>
      <c r="W10235" s="3"/>
      <c r="X10235" s="4"/>
    </row>
    <row r="10236" spans="22:24" x14ac:dyDescent="0.3">
      <c r="V10236" s="3"/>
      <c r="W10236" s="3"/>
      <c r="X10236" s="4"/>
    </row>
    <row r="10237" spans="22:24" x14ac:dyDescent="0.3">
      <c r="V10237" s="3"/>
      <c r="W10237" s="3"/>
      <c r="X10237" s="4"/>
    </row>
    <row r="10238" spans="22:24" x14ac:dyDescent="0.3">
      <c r="V10238" s="3"/>
      <c r="W10238" s="3"/>
      <c r="X10238" s="4"/>
    </row>
    <row r="10239" spans="22:24" x14ac:dyDescent="0.3">
      <c r="V10239" s="3"/>
      <c r="W10239" s="3"/>
      <c r="X10239" s="4"/>
    </row>
    <row r="10240" spans="22:24" x14ac:dyDescent="0.3">
      <c r="V10240" s="3"/>
      <c r="W10240" s="3"/>
      <c r="X10240" s="4"/>
    </row>
    <row r="10241" spans="22:24" x14ac:dyDescent="0.3">
      <c r="V10241" s="3"/>
      <c r="W10241" s="3"/>
      <c r="X10241" s="4"/>
    </row>
    <row r="10242" spans="22:24" x14ac:dyDescent="0.3">
      <c r="V10242" s="3"/>
      <c r="W10242" s="3"/>
      <c r="X10242" s="4"/>
    </row>
    <row r="10243" spans="22:24" x14ac:dyDescent="0.3">
      <c r="V10243" s="3"/>
      <c r="W10243" s="3"/>
      <c r="X10243" s="4"/>
    </row>
    <row r="10244" spans="22:24" x14ac:dyDescent="0.3">
      <c r="V10244" s="3"/>
      <c r="W10244" s="3"/>
      <c r="X10244" s="4"/>
    </row>
    <row r="10245" spans="22:24" x14ac:dyDescent="0.3">
      <c r="V10245" s="3"/>
      <c r="W10245" s="3"/>
      <c r="X10245" s="4"/>
    </row>
    <row r="10246" spans="22:24" x14ac:dyDescent="0.3">
      <c r="V10246" s="3"/>
      <c r="W10246" s="3"/>
      <c r="X10246" s="4"/>
    </row>
    <row r="10247" spans="22:24" x14ac:dyDescent="0.3">
      <c r="V10247" s="3"/>
      <c r="W10247" s="3"/>
      <c r="X10247" s="4"/>
    </row>
    <row r="10248" spans="22:24" x14ac:dyDescent="0.3">
      <c r="V10248" s="3"/>
      <c r="W10248" s="3"/>
      <c r="X10248" s="4"/>
    </row>
    <row r="10249" spans="22:24" x14ac:dyDescent="0.3">
      <c r="V10249" s="3"/>
      <c r="W10249" s="3"/>
      <c r="X10249" s="4"/>
    </row>
    <row r="10250" spans="22:24" x14ac:dyDescent="0.3">
      <c r="V10250" s="3"/>
      <c r="W10250" s="3"/>
      <c r="X10250" s="4"/>
    </row>
    <row r="10251" spans="22:24" x14ac:dyDescent="0.3">
      <c r="V10251" s="3"/>
      <c r="W10251" s="3"/>
      <c r="X10251" s="4"/>
    </row>
    <row r="10252" spans="22:24" x14ac:dyDescent="0.3">
      <c r="V10252" s="3"/>
      <c r="W10252" s="3"/>
      <c r="X10252" s="4"/>
    </row>
    <row r="10253" spans="22:24" x14ac:dyDescent="0.3">
      <c r="V10253" s="3"/>
      <c r="W10253" s="3"/>
      <c r="X10253" s="4"/>
    </row>
    <row r="10254" spans="22:24" x14ac:dyDescent="0.3">
      <c r="V10254" s="3"/>
      <c r="W10254" s="3"/>
      <c r="X10254" s="4"/>
    </row>
    <row r="10255" spans="22:24" x14ac:dyDescent="0.3">
      <c r="V10255" s="3"/>
      <c r="W10255" s="3"/>
      <c r="X10255" s="4"/>
    </row>
    <row r="10256" spans="22:24" x14ac:dyDescent="0.3">
      <c r="V10256" s="3"/>
      <c r="W10256" s="3"/>
      <c r="X10256" s="4"/>
    </row>
    <row r="10257" spans="22:24" x14ac:dyDescent="0.3">
      <c r="V10257" s="3"/>
      <c r="W10257" s="3"/>
      <c r="X10257" s="4"/>
    </row>
    <row r="10258" spans="22:24" x14ac:dyDescent="0.3">
      <c r="V10258" s="3"/>
      <c r="W10258" s="3"/>
      <c r="X10258" s="4"/>
    </row>
    <row r="10259" spans="22:24" x14ac:dyDescent="0.3">
      <c r="V10259" s="3"/>
      <c r="W10259" s="3"/>
      <c r="X10259" s="4"/>
    </row>
    <row r="10260" spans="22:24" x14ac:dyDescent="0.3">
      <c r="V10260" s="3"/>
      <c r="W10260" s="3"/>
      <c r="X10260" s="4"/>
    </row>
    <row r="10261" spans="22:24" x14ac:dyDescent="0.3">
      <c r="V10261" s="3"/>
      <c r="W10261" s="3"/>
      <c r="X10261" s="4"/>
    </row>
    <row r="10262" spans="22:24" x14ac:dyDescent="0.3">
      <c r="V10262" s="3"/>
      <c r="W10262" s="3"/>
      <c r="X10262" s="4"/>
    </row>
    <row r="10263" spans="22:24" x14ac:dyDescent="0.3">
      <c r="V10263" s="3"/>
      <c r="W10263" s="3"/>
      <c r="X10263" s="4"/>
    </row>
    <row r="10264" spans="22:24" x14ac:dyDescent="0.3">
      <c r="V10264" s="3"/>
      <c r="W10264" s="3"/>
      <c r="X10264" s="4"/>
    </row>
    <row r="10265" spans="22:24" x14ac:dyDescent="0.3">
      <c r="V10265" s="3"/>
      <c r="W10265" s="3"/>
      <c r="X10265" s="4"/>
    </row>
    <row r="10266" spans="22:24" x14ac:dyDescent="0.3">
      <c r="V10266" s="3"/>
      <c r="W10266" s="3"/>
      <c r="X10266" s="4"/>
    </row>
    <row r="10267" spans="22:24" x14ac:dyDescent="0.3">
      <c r="V10267" s="3"/>
      <c r="W10267" s="3"/>
      <c r="X10267" s="4"/>
    </row>
    <row r="10268" spans="22:24" x14ac:dyDescent="0.3">
      <c r="V10268" s="3"/>
      <c r="W10268" s="3"/>
      <c r="X10268" s="4"/>
    </row>
    <row r="10269" spans="22:24" x14ac:dyDescent="0.3">
      <c r="V10269" s="3"/>
      <c r="W10269" s="3"/>
      <c r="X10269" s="4"/>
    </row>
    <row r="10270" spans="22:24" x14ac:dyDescent="0.3">
      <c r="V10270" s="3"/>
      <c r="W10270" s="3"/>
      <c r="X10270" s="4"/>
    </row>
    <row r="10271" spans="22:24" x14ac:dyDescent="0.3">
      <c r="V10271" s="3"/>
      <c r="W10271" s="3"/>
      <c r="X10271" s="4"/>
    </row>
    <row r="10272" spans="22:24" x14ac:dyDescent="0.3">
      <c r="V10272" s="3"/>
      <c r="W10272" s="3"/>
      <c r="X10272" s="4"/>
    </row>
    <row r="10273" spans="22:24" x14ac:dyDescent="0.3">
      <c r="V10273" s="3"/>
      <c r="W10273" s="3"/>
      <c r="X10273" s="4"/>
    </row>
    <row r="10274" spans="22:24" x14ac:dyDescent="0.3">
      <c r="V10274" s="3"/>
      <c r="W10274" s="3"/>
      <c r="X10274" s="4"/>
    </row>
    <row r="10275" spans="22:24" x14ac:dyDescent="0.3">
      <c r="V10275" s="3"/>
      <c r="W10275" s="3"/>
      <c r="X10275" s="4"/>
    </row>
    <row r="10276" spans="22:24" x14ac:dyDescent="0.3">
      <c r="V10276" s="3"/>
      <c r="W10276" s="3"/>
      <c r="X10276" s="4"/>
    </row>
    <row r="10277" spans="22:24" x14ac:dyDescent="0.3">
      <c r="V10277" s="3"/>
      <c r="W10277" s="3"/>
      <c r="X10277" s="4"/>
    </row>
    <row r="10278" spans="22:24" x14ac:dyDescent="0.3">
      <c r="V10278" s="3"/>
      <c r="W10278" s="3"/>
      <c r="X10278" s="4"/>
    </row>
    <row r="10279" spans="22:24" x14ac:dyDescent="0.3">
      <c r="V10279" s="3"/>
      <c r="W10279" s="3"/>
      <c r="X10279" s="4"/>
    </row>
    <row r="10280" spans="22:24" x14ac:dyDescent="0.3">
      <c r="V10280" s="3"/>
      <c r="W10280" s="3"/>
      <c r="X10280" s="4"/>
    </row>
    <row r="10281" spans="22:24" x14ac:dyDescent="0.3">
      <c r="V10281" s="3"/>
      <c r="W10281" s="3"/>
      <c r="X10281" s="4"/>
    </row>
    <row r="10282" spans="22:24" x14ac:dyDescent="0.3">
      <c r="V10282" s="3"/>
      <c r="W10282" s="3"/>
      <c r="X10282" s="4"/>
    </row>
    <row r="10283" spans="22:24" x14ac:dyDescent="0.3">
      <c r="V10283" s="3"/>
      <c r="W10283" s="3"/>
      <c r="X10283" s="4"/>
    </row>
    <row r="10284" spans="22:24" x14ac:dyDescent="0.3">
      <c r="V10284" s="3"/>
      <c r="W10284" s="3"/>
      <c r="X10284" s="4"/>
    </row>
    <row r="10285" spans="22:24" x14ac:dyDescent="0.3">
      <c r="V10285" s="3"/>
      <c r="W10285" s="3"/>
      <c r="X10285" s="4"/>
    </row>
    <row r="10286" spans="22:24" x14ac:dyDescent="0.3">
      <c r="V10286" s="3"/>
      <c r="W10286" s="3"/>
      <c r="X10286" s="4"/>
    </row>
    <row r="10287" spans="22:24" x14ac:dyDescent="0.3">
      <c r="V10287" s="3"/>
      <c r="W10287" s="3"/>
      <c r="X10287" s="4"/>
    </row>
    <row r="10288" spans="22:24" x14ac:dyDescent="0.3">
      <c r="V10288" s="3"/>
      <c r="W10288" s="3"/>
      <c r="X10288" s="4"/>
    </row>
    <row r="10289" spans="22:24" x14ac:dyDescent="0.3">
      <c r="V10289" s="3"/>
      <c r="W10289" s="3"/>
      <c r="X10289" s="4"/>
    </row>
    <row r="10290" spans="22:24" x14ac:dyDescent="0.3">
      <c r="V10290" s="3"/>
      <c r="W10290" s="3"/>
      <c r="X10290" s="4"/>
    </row>
    <row r="10291" spans="22:24" x14ac:dyDescent="0.3">
      <c r="V10291" s="3"/>
      <c r="W10291" s="3"/>
      <c r="X10291" s="4"/>
    </row>
    <row r="10292" spans="22:24" x14ac:dyDescent="0.3">
      <c r="V10292" s="3"/>
      <c r="W10292" s="3"/>
      <c r="X10292" s="4"/>
    </row>
    <row r="10293" spans="22:24" x14ac:dyDescent="0.3">
      <c r="V10293" s="3"/>
      <c r="W10293" s="3"/>
      <c r="X10293" s="4"/>
    </row>
    <row r="10294" spans="22:24" x14ac:dyDescent="0.3">
      <c r="V10294" s="3"/>
      <c r="W10294" s="3"/>
      <c r="X10294" s="4"/>
    </row>
    <row r="10295" spans="22:24" x14ac:dyDescent="0.3">
      <c r="V10295" s="3"/>
      <c r="W10295" s="3"/>
      <c r="X10295" s="4"/>
    </row>
    <row r="10296" spans="22:24" x14ac:dyDescent="0.3">
      <c r="V10296" s="3"/>
      <c r="W10296" s="3"/>
      <c r="X10296" s="4"/>
    </row>
    <row r="10297" spans="22:24" x14ac:dyDescent="0.3">
      <c r="V10297" s="3"/>
      <c r="W10297" s="3"/>
      <c r="X10297" s="4"/>
    </row>
    <row r="10298" spans="22:24" x14ac:dyDescent="0.3">
      <c r="V10298" s="3"/>
      <c r="W10298" s="3"/>
      <c r="X10298" s="4"/>
    </row>
    <row r="10299" spans="22:24" x14ac:dyDescent="0.3">
      <c r="V10299" s="3"/>
      <c r="W10299" s="3"/>
      <c r="X10299" s="4"/>
    </row>
    <row r="10300" spans="22:24" x14ac:dyDescent="0.3">
      <c r="V10300" s="3"/>
      <c r="W10300" s="3"/>
      <c r="X10300" s="4"/>
    </row>
    <row r="10301" spans="22:24" x14ac:dyDescent="0.3">
      <c r="V10301" s="3"/>
      <c r="W10301" s="3"/>
      <c r="X10301" s="4"/>
    </row>
    <row r="10302" spans="22:24" x14ac:dyDescent="0.3">
      <c r="V10302" s="3"/>
      <c r="W10302" s="3"/>
      <c r="X10302" s="4"/>
    </row>
    <row r="10303" spans="22:24" x14ac:dyDescent="0.3">
      <c r="V10303" s="3"/>
      <c r="W10303" s="3"/>
      <c r="X10303" s="4"/>
    </row>
    <row r="10304" spans="22:24" x14ac:dyDescent="0.3">
      <c r="V10304" s="3"/>
      <c r="W10304" s="3"/>
      <c r="X10304" s="4"/>
    </row>
    <row r="10305" spans="22:24" x14ac:dyDescent="0.3">
      <c r="V10305" s="3"/>
      <c r="W10305" s="3"/>
      <c r="X10305" s="4"/>
    </row>
    <row r="10306" spans="22:24" x14ac:dyDescent="0.3">
      <c r="V10306" s="3"/>
      <c r="W10306" s="3"/>
      <c r="X10306" s="4"/>
    </row>
    <row r="10307" spans="22:24" x14ac:dyDescent="0.3">
      <c r="V10307" s="3"/>
      <c r="W10307" s="3"/>
      <c r="X10307" s="4"/>
    </row>
    <row r="10308" spans="22:24" x14ac:dyDescent="0.3">
      <c r="V10308" s="3"/>
      <c r="W10308" s="3"/>
      <c r="X10308" s="4"/>
    </row>
    <row r="10309" spans="22:24" x14ac:dyDescent="0.3">
      <c r="V10309" s="3"/>
      <c r="W10309" s="3"/>
      <c r="X10309" s="4"/>
    </row>
    <row r="10310" spans="22:24" x14ac:dyDescent="0.3">
      <c r="V10310" s="3"/>
      <c r="W10310" s="3"/>
      <c r="X10310" s="4"/>
    </row>
    <row r="10311" spans="22:24" x14ac:dyDescent="0.3">
      <c r="V10311" s="3"/>
      <c r="W10311" s="3"/>
      <c r="X10311" s="4"/>
    </row>
    <row r="10312" spans="22:24" x14ac:dyDescent="0.3">
      <c r="V10312" s="3"/>
      <c r="W10312" s="3"/>
      <c r="X10312" s="4"/>
    </row>
    <row r="10313" spans="22:24" x14ac:dyDescent="0.3">
      <c r="V10313" s="3"/>
      <c r="W10313" s="3"/>
      <c r="X10313" s="4"/>
    </row>
    <row r="10314" spans="22:24" x14ac:dyDescent="0.3">
      <c r="V10314" s="3"/>
      <c r="W10314" s="3"/>
      <c r="X10314" s="4"/>
    </row>
    <row r="10315" spans="22:24" x14ac:dyDescent="0.3">
      <c r="V10315" s="3"/>
      <c r="W10315" s="3"/>
      <c r="X10315" s="4"/>
    </row>
    <row r="10316" spans="22:24" x14ac:dyDescent="0.3">
      <c r="V10316" s="3"/>
      <c r="W10316" s="3"/>
      <c r="X10316" s="4"/>
    </row>
    <row r="10317" spans="22:24" x14ac:dyDescent="0.3">
      <c r="V10317" s="3"/>
      <c r="W10317" s="3"/>
      <c r="X10317" s="4"/>
    </row>
    <row r="10318" spans="22:24" x14ac:dyDescent="0.3">
      <c r="V10318" s="3"/>
      <c r="W10318" s="3"/>
      <c r="X10318" s="4"/>
    </row>
    <row r="10319" spans="22:24" x14ac:dyDescent="0.3">
      <c r="V10319" s="3"/>
      <c r="W10319" s="3"/>
      <c r="X10319" s="4"/>
    </row>
    <row r="10320" spans="22:24" x14ac:dyDescent="0.3">
      <c r="V10320" s="3"/>
      <c r="W10320" s="3"/>
      <c r="X10320" s="4"/>
    </row>
    <row r="10321" spans="22:24" x14ac:dyDescent="0.3">
      <c r="V10321" s="3"/>
      <c r="W10321" s="3"/>
      <c r="X10321" s="4"/>
    </row>
    <row r="10322" spans="22:24" x14ac:dyDescent="0.3">
      <c r="V10322" s="3"/>
      <c r="W10322" s="3"/>
      <c r="X10322" s="4"/>
    </row>
    <row r="10323" spans="22:24" x14ac:dyDescent="0.3">
      <c r="V10323" s="3"/>
      <c r="W10323" s="3"/>
      <c r="X10323" s="4"/>
    </row>
    <row r="10324" spans="22:24" x14ac:dyDescent="0.3">
      <c r="V10324" s="3"/>
      <c r="W10324" s="3"/>
      <c r="X10324" s="4"/>
    </row>
    <row r="10325" spans="22:24" x14ac:dyDescent="0.3">
      <c r="V10325" s="3"/>
      <c r="W10325" s="3"/>
      <c r="X10325" s="4"/>
    </row>
    <row r="10326" spans="22:24" x14ac:dyDescent="0.3">
      <c r="V10326" s="3"/>
      <c r="W10326" s="3"/>
      <c r="X10326" s="4"/>
    </row>
    <row r="10327" spans="22:24" x14ac:dyDescent="0.3">
      <c r="V10327" s="3"/>
      <c r="W10327" s="3"/>
      <c r="X10327" s="4"/>
    </row>
    <row r="10328" spans="22:24" x14ac:dyDescent="0.3">
      <c r="V10328" s="3"/>
      <c r="W10328" s="3"/>
      <c r="X10328" s="4"/>
    </row>
    <row r="10329" spans="22:24" x14ac:dyDescent="0.3">
      <c r="V10329" s="3"/>
      <c r="W10329" s="3"/>
      <c r="X10329" s="4"/>
    </row>
    <row r="10330" spans="22:24" x14ac:dyDescent="0.3">
      <c r="V10330" s="3"/>
      <c r="W10330" s="3"/>
      <c r="X10330" s="4"/>
    </row>
    <row r="10331" spans="22:24" x14ac:dyDescent="0.3">
      <c r="V10331" s="3"/>
      <c r="W10331" s="3"/>
      <c r="X10331" s="4"/>
    </row>
    <row r="10332" spans="22:24" x14ac:dyDescent="0.3">
      <c r="V10332" s="3"/>
      <c r="W10332" s="3"/>
      <c r="X10332" s="4"/>
    </row>
    <row r="10333" spans="22:24" x14ac:dyDescent="0.3">
      <c r="V10333" s="3"/>
      <c r="W10333" s="3"/>
      <c r="X10333" s="4"/>
    </row>
    <row r="10334" spans="22:24" x14ac:dyDescent="0.3">
      <c r="V10334" s="3"/>
      <c r="W10334" s="3"/>
      <c r="X10334" s="4"/>
    </row>
    <row r="10335" spans="22:24" x14ac:dyDescent="0.3">
      <c r="V10335" s="3"/>
      <c r="W10335" s="3"/>
      <c r="X10335" s="4"/>
    </row>
    <row r="10336" spans="22:24" x14ac:dyDescent="0.3">
      <c r="V10336" s="3"/>
      <c r="W10336" s="3"/>
      <c r="X10336" s="4"/>
    </row>
    <row r="10337" spans="22:24" x14ac:dyDescent="0.3">
      <c r="V10337" s="3"/>
      <c r="W10337" s="3"/>
      <c r="X10337" s="4"/>
    </row>
    <row r="10338" spans="22:24" x14ac:dyDescent="0.3">
      <c r="V10338" s="3"/>
      <c r="W10338" s="3"/>
      <c r="X10338" s="4"/>
    </row>
    <row r="10339" spans="22:24" x14ac:dyDescent="0.3">
      <c r="V10339" s="3"/>
      <c r="W10339" s="3"/>
      <c r="X10339" s="4"/>
    </row>
    <row r="10340" spans="22:24" x14ac:dyDescent="0.3">
      <c r="V10340" s="3"/>
      <c r="W10340" s="3"/>
      <c r="X10340" s="4"/>
    </row>
    <row r="10341" spans="22:24" x14ac:dyDescent="0.3">
      <c r="V10341" s="3"/>
      <c r="W10341" s="3"/>
      <c r="X10341" s="4"/>
    </row>
    <row r="10342" spans="22:24" x14ac:dyDescent="0.3">
      <c r="V10342" s="3"/>
      <c r="W10342" s="3"/>
      <c r="X10342" s="4"/>
    </row>
    <row r="10343" spans="22:24" x14ac:dyDescent="0.3">
      <c r="V10343" s="3"/>
      <c r="W10343" s="3"/>
      <c r="X10343" s="4"/>
    </row>
    <row r="10344" spans="22:24" x14ac:dyDescent="0.3">
      <c r="V10344" s="3"/>
      <c r="W10344" s="3"/>
      <c r="X10344" s="4"/>
    </row>
    <row r="10345" spans="22:24" x14ac:dyDescent="0.3">
      <c r="V10345" s="3"/>
      <c r="W10345" s="3"/>
      <c r="X10345" s="4"/>
    </row>
    <row r="10346" spans="22:24" x14ac:dyDescent="0.3">
      <c r="V10346" s="3"/>
      <c r="W10346" s="3"/>
      <c r="X10346" s="4"/>
    </row>
    <row r="10347" spans="22:24" x14ac:dyDescent="0.3">
      <c r="V10347" s="3"/>
      <c r="W10347" s="3"/>
      <c r="X10347" s="4"/>
    </row>
    <row r="10348" spans="22:24" x14ac:dyDescent="0.3">
      <c r="V10348" s="3"/>
      <c r="W10348" s="3"/>
      <c r="X10348" s="4"/>
    </row>
    <row r="10349" spans="22:24" x14ac:dyDescent="0.3">
      <c r="V10349" s="3"/>
      <c r="W10349" s="3"/>
      <c r="X10349" s="4"/>
    </row>
    <row r="10350" spans="22:24" x14ac:dyDescent="0.3">
      <c r="V10350" s="3"/>
      <c r="W10350" s="3"/>
      <c r="X10350" s="4"/>
    </row>
    <row r="10351" spans="22:24" x14ac:dyDescent="0.3">
      <c r="V10351" s="3"/>
      <c r="W10351" s="3"/>
      <c r="X10351" s="4"/>
    </row>
    <row r="10352" spans="22:24" x14ac:dyDescent="0.3">
      <c r="V10352" s="3"/>
      <c r="W10352" s="3"/>
      <c r="X10352" s="4"/>
    </row>
    <row r="10353" spans="22:24" x14ac:dyDescent="0.3">
      <c r="V10353" s="3"/>
      <c r="W10353" s="3"/>
      <c r="X10353" s="4"/>
    </row>
    <row r="10354" spans="22:24" x14ac:dyDescent="0.3">
      <c r="V10354" s="3"/>
      <c r="W10354" s="3"/>
      <c r="X10354" s="4"/>
    </row>
    <row r="10355" spans="22:24" x14ac:dyDescent="0.3">
      <c r="V10355" s="3"/>
      <c r="W10355" s="3"/>
      <c r="X10355" s="4"/>
    </row>
    <row r="10356" spans="22:24" x14ac:dyDescent="0.3">
      <c r="V10356" s="3"/>
      <c r="W10356" s="3"/>
      <c r="X10356" s="4"/>
    </row>
    <row r="10357" spans="22:24" x14ac:dyDescent="0.3">
      <c r="V10357" s="3"/>
      <c r="W10357" s="3"/>
      <c r="X10357" s="4"/>
    </row>
    <row r="10358" spans="22:24" x14ac:dyDescent="0.3">
      <c r="V10358" s="3"/>
      <c r="W10358" s="3"/>
      <c r="X10358" s="4"/>
    </row>
    <row r="10359" spans="22:24" x14ac:dyDescent="0.3">
      <c r="V10359" s="3"/>
      <c r="W10359" s="3"/>
      <c r="X10359" s="4"/>
    </row>
    <row r="10360" spans="22:24" x14ac:dyDescent="0.3">
      <c r="V10360" s="3"/>
      <c r="W10360" s="3"/>
      <c r="X10360" s="4"/>
    </row>
    <row r="10361" spans="22:24" x14ac:dyDescent="0.3">
      <c r="V10361" s="3"/>
      <c r="W10361" s="3"/>
      <c r="X10361" s="4"/>
    </row>
    <row r="10362" spans="22:24" x14ac:dyDescent="0.3">
      <c r="V10362" s="3"/>
      <c r="W10362" s="3"/>
      <c r="X10362" s="4"/>
    </row>
    <row r="10363" spans="22:24" x14ac:dyDescent="0.3">
      <c r="V10363" s="3"/>
      <c r="W10363" s="3"/>
      <c r="X10363" s="4"/>
    </row>
    <row r="10364" spans="22:24" x14ac:dyDescent="0.3">
      <c r="V10364" s="3"/>
      <c r="W10364" s="3"/>
      <c r="X10364" s="4"/>
    </row>
    <row r="10365" spans="22:24" x14ac:dyDescent="0.3">
      <c r="V10365" s="3"/>
      <c r="W10365" s="3"/>
      <c r="X10365" s="4"/>
    </row>
    <row r="10366" spans="22:24" x14ac:dyDescent="0.3">
      <c r="V10366" s="3"/>
      <c r="W10366" s="3"/>
      <c r="X10366" s="4"/>
    </row>
    <row r="10367" spans="22:24" x14ac:dyDescent="0.3">
      <c r="V10367" s="3"/>
      <c r="W10367" s="3"/>
      <c r="X10367" s="4"/>
    </row>
    <row r="10368" spans="22:24" x14ac:dyDescent="0.3">
      <c r="V10368" s="3"/>
      <c r="W10368" s="3"/>
      <c r="X10368" s="4"/>
    </row>
    <row r="10369" spans="22:24" x14ac:dyDescent="0.3">
      <c r="V10369" s="3"/>
      <c r="W10369" s="3"/>
      <c r="X10369" s="4"/>
    </row>
    <row r="10370" spans="22:24" x14ac:dyDescent="0.3">
      <c r="V10370" s="3"/>
      <c r="W10370" s="3"/>
      <c r="X10370" s="4"/>
    </row>
    <row r="10371" spans="22:24" x14ac:dyDescent="0.3">
      <c r="V10371" s="3"/>
      <c r="W10371" s="3"/>
      <c r="X10371" s="4"/>
    </row>
    <row r="10372" spans="22:24" x14ac:dyDescent="0.3">
      <c r="V10372" s="3"/>
      <c r="W10372" s="3"/>
      <c r="X10372" s="4"/>
    </row>
    <row r="10373" spans="22:24" x14ac:dyDescent="0.3">
      <c r="V10373" s="3"/>
      <c r="W10373" s="3"/>
      <c r="X10373" s="4"/>
    </row>
    <row r="10374" spans="22:24" x14ac:dyDescent="0.3">
      <c r="V10374" s="3"/>
      <c r="W10374" s="3"/>
      <c r="X10374" s="4"/>
    </row>
    <row r="10375" spans="22:24" x14ac:dyDescent="0.3">
      <c r="V10375" s="3"/>
      <c r="W10375" s="3"/>
      <c r="X10375" s="4"/>
    </row>
    <row r="10376" spans="22:24" x14ac:dyDescent="0.3">
      <c r="V10376" s="3"/>
      <c r="W10376" s="3"/>
      <c r="X10376" s="4"/>
    </row>
    <row r="10377" spans="22:24" x14ac:dyDescent="0.3">
      <c r="V10377" s="3"/>
      <c r="W10377" s="3"/>
      <c r="X10377" s="4"/>
    </row>
    <row r="10378" spans="22:24" x14ac:dyDescent="0.3">
      <c r="V10378" s="3"/>
      <c r="W10378" s="3"/>
      <c r="X10378" s="4"/>
    </row>
    <row r="10379" spans="22:24" x14ac:dyDescent="0.3">
      <c r="V10379" s="3"/>
      <c r="W10379" s="3"/>
      <c r="X10379" s="4"/>
    </row>
    <row r="10380" spans="22:24" x14ac:dyDescent="0.3">
      <c r="V10380" s="3"/>
      <c r="W10380" s="3"/>
      <c r="X10380" s="4"/>
    </row>
    <row r="10381" spans="22:24" x14ac:dyDescent="0.3">
      <c r="V10381" s="3"/>
      <c r="W10381" s="3"/>
      <c r="X10381" s="4"/>
    </row>
    <row r="10382" spans="22:24" x14ac:dyDescent="0.3">
      <c r="V10382" s="3"/>
      <c r="W10382" s="3"/>
      <c r="X10382" s="4"/>
    </row>
    <row r="10383" spans="22:24" x14ac:dyDescent="0.3">
      <c r="V10383" s="3"/>
      <c r="W10383" s="3"/>
      <c r="X10383" s="4"/>
    </row>
    <row r="10384" spans="22:24" x14ac:dyDescent="0.3">
      <c r="V10384" s="3"/>
      <c r="W10384" s="3"/>
      <c r="X10384" s="4"/>
    </row>
    <row r="10385" spans="22:24" x14ac:dyDescent="0.3">
      <c r="V10385" s="3"/>
      <c r="W10385" s="3"/>
      <c r="X10385" s="4"/>
    </row>
    <row r="10386" spans="22:24" x14ac:dyDescent="0.3">
      <c r="V10386" s="3"/>
      <c r="W10386" s="3"/>
      <c r="X10386" s="4"/>
    </row>
    <row r="10387" spans="22:24" x14ac:dyDescent="0.3">
      <c r="V10387" s="3"/>
      <c r="W10387" s="3"/>
      <c r="X10387" s="4"/>
    </row>
    <row r="10388" spans="22:24" x14ac:dyDescent="0.3">
      <c r="V10388" s="3"/>
      <c r="W10388" s="3"/>
      <c r="X10388" s="4"/>
    </row>
    <row r="10389" spans="22:24" x14ac:dyDescent="0.3">
      <c r="V10389" s="3"/>
      <c r="W10389" s="3"/>
      <c r="X10389" s="4"/>
    </row>
    <row r="10390" spans="22:24" x14ac:dyDescent="0.3">
      <c r="V10390" s="3"/>
      <c r="W10390" s="3"/>
      <c r="X10390" s="4"/>
    </row>
    <row r="10391" spans="22:24" x14ac:dyDescent="0.3">
      <c r="V10391" s="3"/>
      <c r="W10391" s="3"/>
      <c r="X10391" s="4"/>
    </row>
    <row r="10392" spans="22:24" x14ac:dyDescent="0.3">
      <c r="V10392" s="3"/>
      <c r="W10392" s="3"/>
      <c r="X10392" s="4"/>
    </row>
    <row r="10393" spans="22:24" x14ac:dyDescent="0.3">
      <c r="V10393" s="3"/>
      <c r="W10393" s="3"/>
      <c r="X10393" s="4"/>
    </row>
    <row r="10394" spans="22:24" x14ac:dyDescent="0.3">
      <c r="V10394" s="3"/>
      <c r="W10394" s="3"/>
      <c r="X10394" s="4"/>
    </row>
    <row r="10395" spans="22:24" x14ac:dyDescent="0.3">
      <c r="V10395" s="3"/>
      <c r="W10395" s="3"/>
      <c r="X10395" s="4"/>
    </row>
    <row r="10396" spans="22:24" x14ac:dyDescent="0.3">
      <c r="V10396" s="3"/>
      <c r="W10396" s="3"/>
      <c r="X10396" s="4"/>
    </row>
    <row r="10397" spans="22:24" x14ac:dyDescent="0.3">
      <c r="V10397" s="3"/>
      <c r="W10397" s="3"/>
      <c r="X10397" s="4"/>
    </row>
    <row r="10398" spans="22:24" x14ac:dyDescent="0.3">
      <c r="V10398" s="3"/>
      <c r="W10398" s="3"/>
      <c r="X10398" s="4"/>
    </row>
    <row r="10399" spans="22:24" x14ac:dyDescent="0.3">
      <c r="V10399" s="3"/>
      <c r="W10399" s="3"/>
      <c r="X10399" s="4"/>
    </row>
    <row r="10400" spans="22:24" x14ac:dyDescent="0.3">
      <c r="V10400" s="3"/>
      <c r="W10400" s="3"/>
      <c r="X10400" s="4"/>
    </row>
    <row r="10401" spans="22:24" x14ac:dyDescent="0.3">
      <c r="V10401" s="3"/>
      <c r="W10401" s="3"/>
      <c r="X10401" s="4"/>
    </row>
    <row r="10402" spans="22:24" x14ac:dyDescent="0.3">
      <c r="V10402" s="3"/>
      <c r="W10402" s="3"/>
      <c r="X10402" s="4"/>
    </row>
    <row r="10403" spans="22:24" x14ac:dyDescent="0.3">
      <c r="V10403" s="3"/>
      <c r="W10403" s="3"/>
      <c r="X10403" s="4"/>
    </row>
    <row r="10404" spans="22:24" x14ac:dyDescent="0.3">
      <c r="V10404" s="3"/>
      <c r="W10404" s="3"/>
      <c r="X10404" s="4"/>
    </row>
    <row r="10405" spans="22:24" x14ac:dyDescent="0.3">
      <c r="V10405" s="3"/>
      <c r="W10405" s="3"/>
      <c r="X10405" s="4"/>
    </row>
    <row r="10406" spans="22:24" x14ac:dyDescent="0.3">
      <c r="V10406" s="3"/>
      <c r="W10406" s="3"/>
      <c r="X10406" s="4"/>
    </row>
    <row r="10407" spans="22:24" x14ac:dyDescent="0.3">
      <c r="V10407" s="3"/>
      <c r="W10407" s="3"/>
      <c r="X10407" s="4"/>
    </row>
    <row r="10408" spans="22:24" x14ac:dyDescent="0.3">
      <c r="V10408" s="3"/>
      <c r="W10408" s="3"/>
      <c r="X10408" s="4"/>
    </row>
    <row r="10409" spans="22:24" x14ac:dyDescent="0.3">
      <c r="V10409" s="3"/>
      <c r="W10409" s="3"/>
      <c r="X10409" s="4"/>
    </row>
    <row r="10410" spans="22:24" x14ac:dyDescent="0.3">
      <c r="V10410" s="3"/>
      <c r="W10410" s="3"/>
      <c r="X10410" s="4"/>
    </row>
    <row r="10411" spans="22:24" x14ac:dyDescent="0.3">
      <c r="V10411" s="3"/>
      <c r="W10411" s="3"/>
      <c r="X10411" s="4"/>
    </row>
    <row r="10412" spans="22:24" x14ac:dyDescent="0.3">
      <c r="V10412" s="3"/>
      <c r="W10412" s="3"/>
      <c r="X10412" s="4"/>
    </row>
    <row r="10413" spans="22:24" x14ac:dyDescent="0.3">
      <c r="V10413" s="3"/>
      <c r="W10413" s="3"/>
      <c r="X10413" s="4"/>
    </row>
    <row r="10414" spans="22:24" x14ac:dyDescent="0.3">
      <c r="V10414" s="3"/>
      <c r="W10414" s="3"/>
      <c r="X10414" s="4"/>
    </row>
    <row r="10415" spans="22:24" x14ac:dyDescent="0.3">
      <c r="V10415" s="3"/>
      <c r="W10415" s="3"/>
      <c r="X10415" s="4"/>
    </row>
    <row r="10416" spans="22:24" x14ac:dyDescent="0.3">
      <c r="V10416" s="3"/>
      <c r="W10416" s="3"/>
      <c r="X10416" s="4"/>
    </row>
    <row r="10417" spans="22:24" x14ac:dyDescent="0.3">
      <c r="V10417" s="3"/>
      <c r="W10417" s="3"/>
      <c r="X10417" s="4"/>
    </row>
    <row r="10418" spans="22:24" x14ac:dyDescent="0.3">
      <c r="V10418" s="3"/>
      <c r="W10418" s="3"/>
      <c r="X10418" s="4"/>
    </row>
    <row r="10419" spans="22:24" x14ac:dyDescent="0.3">
      <c r="V10419" s="3"/>
      <c r="W10419" s="3"/>
      <c r="X10419" s="4"/>
    </row>
    <row r="10420" spans="22:24" x14ac:dyDescent="0.3">
      <c r="V10420" s="3"/>
      <c r="W10420" s="3"/>
      <c r="X10420" s="4"/>
    </row>
    <row r="10421" spans="22:24" x14ac:dyDescent="0.3">
      <c r="V10421" s="3"/>
      <c r="W10421" s="3"/>
      <c r="X10421" s="4"/>
    </row>
    <row r="10422" spans="22:24" x14ac:dyDescent="0.3">
      <c r="V10422" s="3"/>
      <c r="W10422" s="3"/>
      <c r="X10422" s="4"/>
    </row>
    <row r="10423" spans="22:24" x14ac:dyDescent="0.3">
      <c r="V10423" s="3"/>
      <c r="W10423" s="3"/>
      <c r="X10423" s="4"/>
    </row>
    <row r="10424" spans="22:24" x14ac:dyDescent="0.3">
      <c r="V10424" s="3"/>
      <c r="W10424" s="3"/>
      <c r="X10424" s="4"/>
    </row>
    <row r="10425" spans="22:24" x14ac:dyDescent="0.3">
      <c r="V10425" s="3"/>
      <c r="W10425" s="3"/>
      <c r="X10425" s="4"/>
    </row>
    <row r="10426" spans="22:24" x14ac:dyDescent="0.3">
      <c r="V10426" s="3"/>
      <c r="W10426" s="3"/>
      <c r="X10426" s="4"/>
    </row>
    <row r="10427" spans="22:24" x14ac:dyDescent="0.3">
      <c r="V10427" s="3"/>
      <c r="W10427" s="3"/>
      <c r="X10427" s="4"/>
    </row>
    <row r="10428" spans="22:24" x14ac:dyDescent="0.3">
      <c r="V10428" s="3"/>
      <c r="W10428" s="3"/>
      <c r="X10428" s="4"/>
    </row>
    <row r="10429" spans="22:24" x14ac:dyDescent="0.3">
      <c r="V10429" s="3"/>
      <c r="W10429" s="3"/>
      <c r="X10429" s="4"/>
    </row>
    <row r="10430" spans="22:24" x14ac:dyDescent="0.3">
      <c r="V10430" s="3"/>
      <c r="W10430" s="3"/>
      <c r="X10430" s="4"/>
    </row>
    <row r="10431" spans="22:24" x14ac:dyDescent="0.3">
      <c r="V10431" s="3"/>
      <c r="W10431" s="3"/>
      <c r="X10431" s="4"/>
    </row>
    <row r="10432" spans="22:24" x14ac:dyDescent="0.3">
      <c r="V10432" s="3"/>
      <c r="W10432" s="3"/>
      <c r="X10432" s="4"/>
    </row>
    <row r="10433" spans="22:24" x14ac:dyDescent="0.3">
      <c r="V10433" s="3"/>
      <c r="W10433" s="3"/>
      <c r="X10433" s="4"/>
    </row>
    <row r="10434" spans="22:24" x14ac:dyDescent="0.3">
      <c r="V10434" s="3"/>
      <c r="W10434" s="3"/>
      <c r="X10434" s="4"/>
    </row>
    <row r="10435" spans="22:24" x14ac:dyDescent="0.3">
      <c r="V10435" s="3"/>
      <c r="W10435" s="3"/>
      <c r="X10435" s="4"/>
    </row>
    <row r="10436" spans="22:24" x14ac:dyDescent="0.3">
      <c r="V10436" s="3"/>
      <c r="W10436" s="3"/>
      <c r="X10436" s="4"/>
    </row>
    <row r="10437" spans="22:24" x14ac:dyDescent="0.3">
      <c r="V10437" s="3"/>
      <c r="W10437" s="3"/>
      <c r="X10437" s="4"/>
    </row>
    <row r="10438" spans="22:24" x14ac:dyDescent="0.3">
      <c r="V10438" s="3"/>
      <c r="W10438" s="3"/>
      <c r="X10438" s="4"/>
    </row>
    <row r="10439" spans="22:24" x14ac:dyDescent="0.3">
      <c r="V10439" s="3"/>
      <c r="W10439" s="3"/>
      <c r="X10439" s="4"/>
    </row>
    <row r="10440" spans="22:24" x14ac:dyDescent="0.3">
      <c r="V10440" s="3"/>
      <c r="W10440" s="3"/>
      <c r="X10440" s="4"/>
    </row>
    <row r="10441" spans="22:24" x14ac:dyDescent="0.3">
      <c r="V10441" s="3"/>
      <c r="W10441" s="3"/>
      <c r="X10441" s="4"/>
    </row>
    <row r="10442" spans="22:24" x14ac:dyDescent="0.3">
      <c r="V10442" s="3"/>
      <c r="W10442" s="3"/>
      <c r="X10442" s="4"/>
    </row>
    <row r="10443" spans="22:24" x14ac:dyDescent="0.3">
      <c r="V10443" s="3"/>
      <c r="W10443" s="3"/>
      <c r="X10443" s="4"/>
    </row>
    <row r="10444" spans="22:24" x14ac:dyDescent="0.3">
      <c r="V10444" s="3"/>
      <c r="W10444" s="3"/>
      <c r="X10444" s="4"/>
    </row>
    <row r="10445" spans="22:24" x14ac:dyDescent="0.3">
      <c r="V10445" s="3"/>
      <c r="W10445" s="3"/>
      <c r="X10445" s="4"/>
    </row>
    <row r="10446" spans="22:24" x14ac:dyDescent="0.3">
      <c r="V10446" s="3"/>
      <c r="W10446" s="3"/>
      <c r="X10446" s="4"/>
    </row>
    <row r="10447" spans="22:24" x14ac:dyDescent="0.3">
      <c r="V10447" s="3"/>
      <c r="W10447" s="3"/>
      <c r="X10447" s="4"/>
    </row>
    <row r="10448" spans="22:24" x14ac:dyDescent="0.3">
      <c r="V10448" s="3"/>
      <c r="W10448" s="3"/>
      <c r="X10448" s="4"/>
    </row>
    <row r="10449" spans="22:24" x14ac:dyDescent="0.3">
      <c r="V10449" s="3"/>
      <c r="W10449" s="3"/>
      <c r="X10449" s="4"/>
    </row>
    <row r="10450" spans="22:24" x14ac:dyDescent="0.3">
      <c r="V10450" s="3"/>
      <c r="W10450" s="3"/>
      <c r="X10450" s="4"/>
    </row>
    <row r="10451" spans="22:24" x14ac:dyDescent="0.3">
      <c r="V10451" s="3"/>
      <c r="W10451" s="3"/>
      <c r="X10451" s="4"/>
    </row>
    <row r="10452" spans="22:24" x14ac:dyDescent="0.3">
      <c r="V10452" s="3"/>
      <c r="W10452" s="3"/>
      <c r="X10452" s="4"/>
    </row>
    <row r="10453" spans="22:24" x14ac:dyDescent="0.3">
      <c r="V10453" s="3"/>
      <c r="W10453" s="3"/>
      <c r="X10453" s="4"/>
    </row>
    <row r="10454" spans="22:24" x14ac:dyDescent="0.3">
      <c r="V10454" s="3"/>
      <c r="W10454" s="3"/>
      <c r="X10454" s="4"/>
    </row>
    <row r="10455" spans="22:24" x14ac:dyDescent="0.3">
      <c r="V10455" s="3"/>
      <c r="W10455" s="3"/>
      <c r="X10455" s="4"/>
    </row>
    <row r="10456" spans="22:24" x14ac:dyDescent="0.3">
      <c r="V10456" s="3"/>
      <c r="W10456" s="3"/>
      <c r="X10456" s="4"/>
    </row>
    <row r="10457" spans="22:24" x14ac:dyDescent="0.3">
      <c r="V10457" s="3"/>
      <c r="W10457" s="3"/>
      <c r="X10457" s="4"/>
    </row>
    <row r="10458" spans="22:24" x14ac:dyDescent="0.3">
      <c r="V10458" s="3"/>
      <c r="W10458" s="3"/>
      <c r="X10458" s="4"/>
    </row>
    <row r="10459" spans="22:24" x14ac:dyDescent="0.3">
      <c r="V10459" s="3"/>
      <c r="W10459" s="3"/>
      <c r="X10459" s="4"/>
    </row>
    <row r="10460" spans="22:24" x14ac:dyDescent="0.3">
      <c r="V10460" s="3"/>
      <c r="W10460" s="3"/>
      <c r="X10460" s="4"/>
    </row>
    <row r="10461" spans="22:24" x14ac:dyDescent="0.3">
      <c r="V10461" s="3"/>
      <c r="W10461" s="3"/>
      <c r="X10461" s="4"/>
    </row>
    <row r="10462" spans="22:24" x14ac:dyDescent="0.3">
      <c r="V10462" s="3"/>
      <c r="W10462" s="3"/>
      <c r="X10462" s="4"/>
    </row>
    <row r="10463" spans="22:24" x14ac:dyDescent="0.3">
      <c r="V10463" s="3"/>
      <c r="W10463" s="3"/>
      <c r="X10463" s="4"/>
    </row>
    <row r="10464" spans="22:24" x14ac:dyDescent="0.3">
      <c r="V10464" s="3"/>
      <c r="W10464" s="3"/>
      <c r="X10464" s="4"/>
    </row>
    <row r="10465" spans="22:24" x14ac:dyDescent="0.3">
      <c r="V10465" s="3"/>
      <c r="W10465" s="3"/>
      <c r="X10465" s="4"/>
    </row>
    <row r="10466" spans="22:24" x14ac:dyDescent="0.3">
      <c r="V10466" s="3"/>
      <c r="W10466" s="3"/>
      <c r="X10466" s="4"/>
    </row>
    <row r="10467" spans="22:24" x14ac:dyDescent="0.3">
      <c r="V10467" s="3"/>
      <c r="W10467" s="3"/>
      <c r="X10467" s="4"/>
    </row>
    <row r="10468" spans="22:24" x14ac:dyDescent="0.3">
      <c r="V10468" s="3"/>
      <c r="W10468" s="3"/>
      <c r="X10468" s="4"/>
    </row>
    <row r="10469" spans="22:24" x14ac:dyDescent="0.3">
      <c r="V10469" s="3"/>
      <c r="W10469" s="3"/>
      <c r="X10469" s="4"/>
    </row>
    <row r="10470" spans="22:24" x14ac:dyDescent="0.3">
      <c r="V10470" s="3"/>
      <c r="W10470" s="3"/>
      <c r="X10470" s="4"/>
    </row>
    <row r="10471" spans="22:24" x14ac:dyDescent="0.3">
      <c r="V10471" s="3"/>
      <c r="W10471" s="3"/>
      <c r="X10471" s="4"/>
    </row>
    <row r="10472" spans="22:24" x14ac:dyDescent="0.3">
      <c r="V10472" s="3"/>
      <c r="W10472" s="3"/>
      <c r="X10472" s="4"/>
    </row>
    <row r="10473" spans="22:24" x14ac:dyDescent="0.3">
      <c r="V10473" s="3"/>
      <c r="W10473" s="3"/>
      <c r="X10473" s="4"/>
    </row>
    <row r="10474" spans="22:24" x14ac:dyDescent="0.3">
      <c r="V10474" s="3"/>
      <c r="W10474" s="3"/>
      <c r="X10474" s="4"/>
    </row>
    <row r="10475" spans="22:24" x14ac:dyDescent="0.3">
      <c r="V10475" s="3"/>
      <c r="W10475" s="3"/>
      <c r="X10475" s="4"/>
    </row>
    <row r="10476" spans="22:24" x14ac:dyDescent="0.3">
      <c r="V10476" s="3"/>
      <c r="W10476" s="3"/>
      <c r="X10476" s="4"/>
    </row>
    <row r="10477" spans="22:24" x14ac:dyDescent="0.3">
      <c r="V10477" s="3"/>
      <c r="W10477" s="3"/>
      <c r="X10477" s="4"/>
    </row>
    <row r="10478" spans="22:24" x14ac:dyDescent="0.3">
      <c r="V10478" s="3"/>
      <c r="W10478" s="3"/>
      <c r="X10478" s="4"/>
    </row>
    <row r="10479" spans="22:24" x14ac:dyDescent="0.3">
      <c r="V10479" s="3"/>
      <c r="W10479" s="3"/>
      <c r="X10479" s="4"/>
    </row>
    <row r="10480" spans="22:24" x14ac:dyDescent="0.3">
      <c r="V10480" s="3"/>
      <c r="W10480" s="3"/>
      <c r="X10480" s="4"/>
    </row>
    <row r="10481" spans="22:24" x14ac:dyDescent="0.3">
      <c r="V10481" s="3"/>
      <c r="W10481" s="3"/>
      <c r="X10481" s="4"/>
    </row>
    <row r="10482" spans="22:24" x14ac:dyDescent="0.3">
      <c r="V10482" s="3"/>
      <c r="W10482" s="3"/>
      <c r="X10482" s="4"/>
    </row>
    <row r="10483" spans="22:24" x14ac:dyDescent="0.3">
      <c r="V10483" s="3"/>
      <c r="W10483" s="3"/>
      <c r="X10483" s="4"/>
    </row>
    <row r="10484" spans="22:24" x14ac:dyDescent="0.3">
      <c r="V10484" s="3"/>
      <c r="W10484" s="3"/>
      <c r="X10484" s="4"/>
    </row>
    <row r="10485" spans="22:24" x14ac:dyDescent="0.3">
      <c r="V10485" s="3"/>
      <c r="W10485" s="3"/>
      <c r="X10485" s="4"/>
    </row>
    <row r="10486" spans="22:24" x14ac:dyDescent="0.3">
      <c r="V10486" s="3"/>
      <c r="W10486" s="3"/>
      <c r="X10486" s="4"/>
    </row>
    <row r="10487" spans="22:24" x14ac:dyDescent="0.3">
      <c r="V10487" s="3"/>
      <c r="W10487" s="3"/>
      <c r="X10487" s="4"/>
    </row>
    <row r="10488" spans="22:24" x14ac:dyDescent="0.3">
      <c r="V10488" s="3"/>
      <c r="W10488" s="3"/>
      <c r="X10488" s="4"/>
    </row>
    <row r="10489" spans="22:24" x14ac:dyDescent="0.3">
      <c r="V10489" s="3"/>
      <c r="W10489" s="3"/>
      <c r="X10489" s="4"/>
    </row>
    <row r="10490" spans="22:24" x14ac:dyDescent="0.3">
      <c r="V10490" s="3"/>
      <c r="W10490" s="3"/>
      <c r="X10490" s="4"/>
    </row>
    <row r="10491" spans="22:24" x14ac:dyDescent="0.3">
      <c r="V10491" s="3"/>
      <c r="W10491" s="3"/>
      <c r="X10491" s="4"/>
    </row>
    <row r="10492" spans="22:24" x14ac:dyDescent="0.3">
      <c r="V10492" s="3"/>
      <c r="W10492" s="3"/>
      <c r="X10492" s="4"/>
    </row>
    <row r="10493" spans="22:24" x14ac:dyDescent="0.3">
      <c r="V10493" s="3"/>
      <c r="W10493" s="3"/>
      <c r="X10493" s="4"/>
    </row>
    <row r="10494" spans="22:24" x14ac:dyDescent="0.3">
      <c r="V10494" s="3"/>
      <c r="W10494" s="3"/>
      <c r="X10494" s="4"/>
    </row>
    <row r="10495" spans="22:24" x14ac:dyDescent="0.3">
      <c r="V10495" s="3"/>
      <c r="W10495" s="3"/>
      <c r="X10495" s="4"/>
    </row>
    <row r="10496" spans="22:24" x14ac:dyDescent="0.3">
      <c r="V10496" s="3"/>
      <c r="W10496" s="3"/>
      <c r="X10496" s="4"/>
    </row>
    <row r="10497" spans="22:24" x14ac:dyDescent="0.3">
      <c r="V10497" s="3"/>
      <c r="W10497" s="3"/>
      <c r="X10497" s="4"/>
    </row>
    <row r="10498" spans="22:24" x14ac:dyDescent="0.3">
      <c r="V10498" s="3"/>
      <c r="W10498" s="3"/>
      <c r="X10498" s="4"/>
    </row>
    <row r="10499" spans="22:24" x14ac:dyDescent="0.3">
      <c r="V10499" s="3"/>
      <c r="W10499" s="3"/>
      <c r="X10499" s="4"/>
    </row>
    <row r="10500" spans="22:24" x14ac:dyDescent="0.3">
      <c r="V10500" s="3"/>
      <c r="W10500" s="3"/>
      <c r="X10500" s="4"/>
    </row>
    <row r="10501" spans="22:24" x14ac:dyDescent="0.3">
      <c r="V10501" s="3"/>
      <c r="W10501" s="3"/>
      <c r="X10501" s="4"/>
    </row>
    <row r="10502" spans="22:24" x14ac:dyDescent="0.3">
      <c r="V10502" s="3"/>
      <c r="W10502" s="3"/>
      <c r="X10502" s="4"/>
    </row>
    <row r="10503" spans="22:24" x14ac:dyDescent="0.3">
      <c r="V10503" s="3"/>
      <c r="W10503" s="3"/>
      <c r="X10503" s="4"/>
    </row>
    <row r="10504" spans="22:24" x14ac:dyDescent="0.3">
      <c r="V10504" s="3"/>
      <c r="W10504" s="3"/>
      <c r="X10504" s="4"/>
    </row>
    <row r="10505" spans="22:24" x14ac:dyDescent="0.3">
      <c r="V10505" s="3"/>
      <c r="W10505" s="3"/>
      <c r="X10505" s="4"/>
    </row>
    <row r="10506" spans="22:24" x14ac:dyDescent="0.3">
      <c r="V10506" s="3"/>
      <c r="W10506" s="3"/>
      <c r="X10506" s="4"/>
    </row>
    <row r="10507" spans="22:24" x14ac:dyDescent="0.3">
      <c r="V10507" s="3"/>
      <c r="W10507" s="3"/>
      <c r="X10507" s="4"/>
    </row>
    <row r="10508" spans="22:24" x14ac:dyDescent="0.3">
      <c r="V10508" s="3"/>
      <c r="W10508" s="3"/>
      <c r="X10508" s="4"/>
    </row>
    <row r="10509" spans="22:24" x14ac:dyDescent="0.3">
      <c r="V10509" s="3"/>
      <c r="W10509" s="3"/>
      <c r="X10509" s="4"/>
    </row>
    <row r="10510" spans="22:24" x14ac:dyDescent="0.3">
      <c r="V10510" s="3"/>
      <c r="W10510" s="3"/>
      <c r="X10510" s="4"/>
    </row>
    <row r="10511" spans="22:24" x14ac:dyDescent="0.3">
      <c r="V10511" s="3"/>
      <c r="W10511" s="3"/>
      <c r="X10511" s="4"/>
    </row>
    <row r="10512" spans="22:24" x14ac:dyDescent="0.3">
      <c r="V10512" s="3"/>
      <c r="W10512" s="3"/>
      <c r="X10512" s="4"/>
    </row>
    <row r="10513" spans="22:24" x14ac:dyDescent="0.3">
      <c r="V10513" s="3"/>
      <c r="W10513" s="3"/>
      <c r="X10513" s="4"/>
    </row>
    <row r="10514" spans="22:24" x14ac:dyDescent="0.3">
      <c r="V10514" s="3"/>
      <c r="W10514" s="3"/>
      <c r="X10514" s="4"/>
    </row>
    <row r="10515" spans="22:24" x14ac:dyDescent="0.3">
      <c r="V10515" s="3"/>
      <c r="W10515" s="3"/>
      <c r="X10515" s="4"/>
    </row>
    <row r="10516" spans="22:24" x14ac:dyDescent="0.3">
      <c r="V10516" s="3"/>
      <c r="W10516" s="3"/>
      <c r="X10516" s="4"/>
    </row>
    <row r="10517" spans="22:24" x14ac:dyDescent="0.3">
      <c r="V10517" s="3"/>
      <c r="W10517" s="3"/>
      <c r="X10517" s="4"/>
    </row>
    <row r="10518" spans="22:24" x14ac:dyDescent="0.3">
      <c r="V10518" s="3"/>
      <c r="W10518" s="3"/>
      <c r="X10518" s="4"/>
    </row>
    <row r="10519" spans="22:24" x14ac:dyDescent="0.3">
      <c r="V10519" s="3"/>
      <c r="W10519" s="3"/>
      <c r="X10519" s="4"/>
    </row>
    <row r="10520" spans="22:24" x14ac:dyDescent="0.3">
      <c r="V10520" s="3"/>
      <c r="W10520" s="3"/>
      <c r="X10520" s="4"/>
    </row>
    <row r="10521" spans="22:24" x14ac:dyDescent="0.3">
      <c r="V10521" s="3"/>
      <c r="W10521" s="3"/>
      <c r="X10521" s="4"/>
    </row>
    <row r="10522" spans="22:24" x14ac:dyDescent="0.3">
      <c r="V10522" s="3"/>
      <c r="W10522" s="3"/>
      <c r="X10522" s="4"/>
    </row>
    <row r="10523" spans="22:24" x14ac:dyDescent="0.3">
      <c r="V10523" s="3"/>
      <c r="W10523" s="3"/>
      <c r="X10523" s="4"/>
    </row>
    <row r="10524" spans="22:24" x14ac:dyDescent="0.3">
      <c r="V10524" s="3"/>
      <c r="W10524" s="3"/>
      <c r="X10524" s="4"/>
    </row>
    <row r="10525" spans="22:24" x14ac:dyDescent="0.3">
      <c r="V10525" s="3"/>
      <c r="W10525" s="3"/>
      <c r="X10525" s="4"/>
    </row>
    <row r="10526" spans="22:24" x14ac:dyDescent="0.3">
      <c r="V10526" s="3"/>
      <c r="W10526" s="3"/>
      <c r="X10526" s="4"/>
    </row>
    <row r="10527" spans="22:24" x14ac:dyDescent="0.3">
      <c r="V10527" s="3"/>
      <c r="W10527" s="3"/>
      <c r="X10527" s="4"/>
    </row>
    <row r="10528" spans="22:24" x14ac:dyDescent="0.3">
      <c r="V10528" s="3"/>
      <c r="W10528" s="3"/>
      <c r="X10528" s="4"/>
    </row>
    <row r="10529" spans="22:24" x14ac:dyDescent="0.3">
      <c r="V10529" s="3"/>
      <c r="W10529" s="3"/>
      <c r="X10529" s="4"/>
    </row>
    <row r="10530" spans="22:24" x14ac:dyDescent="0.3">
      <c r="V10530" s="3"/>
      <c r="W10530" s="3"/>
      <c r="X10530" s="4"/>
    </row>
    <row r="10531" spans="22:24" x14ac:dyDescent="0.3">
      <c r="V10531" s="3"/>
      <c r="W10531" s="3"/>
      <c r="X10531" s="4"/>
    </row>
    <row r="10532" spans="22:24" x14ac:dyDescent="0.3">
      <c r="V10532" s="3"/>
      <c r="W10532" s="3"/>
      <c r="X10532" s="4"/>
    </row>
    <row r="10533" spans="22:24" x14ac:dyDescent="0.3">
      <c r="V10533" s="3"/>
      <c r="W10533" s="3"/>
      <c r="X10533" s="4"/>
    </row>
    <row r="10534" spans="22:24" x14ac:dyDescent="0.3">
      <c r="V10534" s="3"/>
      <c r="W10534" s="3"/>
      <c r="X10534" s="4"/>
    </row>
    <row r="10535" spans="22:24" x14ac:dyDescent="0.3">
      <c r="V10535" s="3"/>
      <c r="W10535" s="3"/>
      <c r="X10535" s="4"/>
    </row>
    <row r="10536" spans="22:24" x14ac:dyDescent="0.3">
      <c r="V10536" s="3"/>
      <c r="W10536" s="3"/>
      <c r="X10536" s="4"/>
    </row>
    <row r="10537" spans="22:24" x14ac:dyDescent="0.3">
      <c r="V10537" s="3"/>
      <c r="W10537" s="3"/>
      <c r="X10537" s="4"/>
    </row>
    <row r="10538" spans="22:24" x14ac:dyDescent="0.3">
      <c r="V10538" s="3"/>
      <c r="W10538" s="3"/>
      <c r="X10538" s="4"/>
    </row>
    <row r="10539" spans="22:24" x14ac:dyDescent="0.3">
      <c r="V10539" s="3"/>
      <c r="W10539" s="3"/>
      <c r="X10539" s="4"/>
    </row>
    <row r="10540" spans="22:24" x14ac:dyDescent="0.3">
      <c r="V10540" s="3"/>
      <c r="W10540" s="3"/>
      <c r="X10540" s="4"/>
    </row>
    <row r="10541" spans="22:24" x14ac:dyDescent="0.3">
      <c r="V10541" s="3"/>
      <c r="W10541" s="3"/>
      <c r="X10541" s="4"/>
    </row>
    <row r="10542" spans="22:24" x14ac:dyDescent="0.3">
      <c r="V10542" s="3"/>
      <c r="W10542" s="3"/>
      <c r="X10542" s="4"/>
    </row>
    <row r="10543" spans="22:24" x14ac:dyDescent="0.3">
      <c r="V10543" s="3"/>
      <c r="W10543" s="3"/>
      <c r="X10543" s="4"/>
    </row>
    <row r="10544" spans="22:24" x14ac:dyDescent="0.3">
      <c r="V10544" s="3"/>
      <c r="W10544" s="3"/>
      <c r="X10544" s="4"/>
    </row>
    <row r="10545" spans="22:24" x14ac:dyDescent="0.3">
      <c r="V10545" s="3"/>
      <c r="W10545" s="3"/>
      <c r="X10545" s="4"/>
    </row>
    <row r="10546" spans="22:24" x14ac:dyDescent="0.3">
      <c r="V10546" s="3"/>
      <c r="W10546" s="3"/>
      <c r="X10546" s="4"/>
    </row>
    <row r="10547" spans="22:24" x14ac:dyDescent="0.3">
      <c r="V10547" s="3"/>
      <c r="W10547" s="3"/>
      <c r="X10547" s="4"/>
    </row>
    <row r="10548" spans="22:24" x14ac:dyDescent="0.3">
      <c r="V10548" s="3"/>
      <c r="W10548" s="3"/>
      <c r="X10548" s="4"/>
    </row>
    <row r="10549" spans="22:24" x14ac:dyDescent="0.3">
      <c r="V10549" s="3"/>
      <c r="W10549" s="3"/>
      <c r="X10549" s="4"/>
    </row>
    <row r="10550" spans="22:24" x14ac:dyDescent="0.3">
      <c r="V10550" s="3"/>
      <c r="W10550" s="3"/>
      <c r="X10550" s="4"/>
    </row>
    <row r="10551" spans="22:24" x14ac:dyDescent="0.3">
      <c r="V10551" s="3"/>
      <c r="W10551" s="3"/>
      <c r="X10551" s="4"/>
    </row>
    <row r="10552" spans="22:24" x14ac:dyDescent="0.3">
      <c r="V10552" s="3"/>
      <c r="W10552" s="3"/>
      <c r="X10552" s="4"/>
    </row>
    <row r="10553" spans="22:24" x14ac:dyDescent="0.3">
      <c r="V10553" s="3"/>
      <c r="W10553" s="3"/>
      <c r="X10553" s="4"/>
    </row>
    <row r="10554" spans="22:24" x14ac:dyDescent="0.3">
      <c r="V10554" s="3"/>
      <c r="W10554" s="3"/>
      <c r="X10554" s="4"/>
    </row>
    <row r="10555" spans="22:24" x14ac:dyDescent="0.3">
      <c r="V10555" s="3"/>
      <c r="W10555" s="3"/>
      <c r="X10555" s="4"/>
    </row>
    <row r="10556" spans="22:24" x14ac:dyDescent="0.3">
      <c r="V10556" s="3"/>
      <c r="W10556" s="3"/>
      <c r="X10556" s="4"/>
    </row>
    <row r="10557" spans="22:24" x14ac:dyDescent="0.3">
      <c r="V10557" s="3"/>
      <c r="W10557" s="3"/>
      <c r="X10557" s="4"/>
    </row>
    <row r="10558" spans="22:24" x14ac:dyDescent="0.3">
      <c r="V10558" s="3"/>
      <c r="W10558" s="3"/>
      <c r="X10558" s="4"/>
    </row>
    <row r="10559" spans="22:24" x14ac:dyDescent="0.3">
      <c r="V10559" s="3"/>
      <c r="W10559" s="3"/>
      <c r="X10559" s="4"/>
    </row>
    <row r="10560" spans="22:24" x14ac:dyDescent="0.3">
      <c r="V10560" s="3"/>
      <c r="W10560" s="3"/>
      <c r="X10560" s="4"/>
    </row>
    <row r="10561" spans="22:24" x14ac:dyDescent="0.3">
      <c r="V10561" s="3"/>
      <c r="W10561" s="3"/>
      <c r="X10561" s="4"/>
    </row>
    <row r="10562" spans="22:24" x14ac:dyDescent="0.3">
      <c r="V10562" s="3"/>
      <c r="W10562" s="3"/>
      <c r="X10562" s="4"/>
    </row>
    <row r="10563" spans="22:24" x14ac:dyDescent="0.3">
      <c r="V10563" s="3"/>
      <c r="W10563" s="3"/>
      <c r="X10563" s="4"/>
    </row>
    <row r="10564" spans="22:24" x14ac:dyDescent="0.3">
      <c r="V10564" s="3"/>
      <c r="W10564" s="3"/>
      <c r="X10564" s="4"/>
    </row>
    <row r="10565" spans="22:24" x14ac:dyDescent="0.3">
      <c r="V10565" s="3"/>
      <c r="W10565" s="3"/>
      <c r="X10565" s="4"/>
    </row>
    <row r="10566" spans="22:24" x14ac:dyDescent="0.3">
      <c r="V10566" s="3"/>
      <c r="W10566" s="3"/>
      <c r="X10566" s="4"/>
    </row>
    <row r="10567" spans="22:24" x14ac:dyDescent="0.3">
      <c r="V10567" s="3"/>
      <c r="W10567" s="3"/>
      <c r="X10567" s="4"/>
    </row>
    <row r="10568" spans="22:24" x14ac:dyDescent="0.3">
      <c r="V10568" s="3"/>
      <c r="W10568" s="3"/>
      <c r="X10568" s="4"/>
    </row>
    <row r="10569" spans="22:24" x14ac:dyDescent="0.3">
      <c r="V10569" s="3"/>
      <c r="W10569" s="3"/>
      <c r="X10569" s="4"/>
    </row>
    <row r="10570" spans="22:24" x14ac:dyDescent="0.3">
      <c r="V10570" s="3"/>
      <c r="W10570" s="3"/>
      <c r="X10570" s="4"/>
    </row>
    <row r="10571" spans="22:24" x14ac:dyDescent="0.3">
      <c r="V10571" s="3"/>
      <c r="W10571" s="3"/>
      <c r="X10571" s="4"/>
    </row>
    <row r="10572" spans="22:24" x14ac:dyDescent="0.3">
      <c r="V10572" s="3"/>
      <c r="W10572" s="3"/>
      <c r="X10572" s="4"/>
    </row>
    <row r="10573" spans="22:24" x14ac:dyDescent="0.3">
      <c r="V10573" s="3"/>
      <c r="W10573" s="3"/>
      <c r="X10573" s="4"/>
    </row>
    <row r="10574" spans="22:24" x14ac:dyDescent="0.3">
      <c r="V10574" s="3"/>
      <c r="W10574" s="3"/>
      <c r="X10574" s="4"/>
    </row>
    <row r="10575" spans="22:24" x14ac:dyDescent="0.3">
      <c r="V10575" s="3"/>
      <c r="W10575" s="3"/>
      <c r="X10575" s="4"/>
    </row>
    <row r="10576" spans="22:24" x14ac:dyDescent="0.3">
      <c r="V10576" s="3"/>
      <c r="W10576" s="3"/>
      <c r="X10576" s="4"/>
    </row>
    <row r="10577" spans="22:24" x14ac:dyDescent="0.3">
      <c r="V10577" s="3"/>
      <c r="W10577" s="3"/>
      <c r="X10577" s="4"/>
    </row>
    <row r="10578" spans="22:24" x14ac:dyDescent="0.3">
      <c r="V10578" s="3"/>
      <c r="W10578" s="3"/>
      <c r="X10578" s="4"/>
    </row>
    <row r="10579" spans="22:24" x14ac:dyDescent="0.3">
      <c r="V10579" s="3"/>
      <c r="W10579" s="3"/>
      <c r="X10579" s="4"/>
    </row>
    <row r="10580" spans="22:24" x14ac:dyDescent="0.3">
      <c r="V10580" s="3"/>
      <c r="W10580" s="3"/>
      <c r="X10580" s="4"/>
    </row>
    <row r="10581" spans="22:24" x14ac:dyDescent="0.3">
      <c r="V10581" s="3"/>
      <c r="W10581" s="3"/>
      <c r="X10581" s="4"/>
    </row>
    <row r="10582" spans="22:24" x14ac:dyDescent="0.3">
      <c r="V10582" s="3"/>
      <c r="W10582" s="3"/>
      <c r="X10582" s="4"/>
    </row>
    <row r="10583" spans="22:24" x14ac:dyDescent="0.3">
      <c r="V10583" s="3"/>
      <c r="W10583" s="3"/>
      <c r="X10583" s="4"/>
    </row>
    <row r="10584" spans="22:24" x14ac:dyDescent="0.3">
      <c r="V10584" s="3"/>
      <c r="W10584" s="3"/>
      <c r="X10584" s="4"/>
    </row>
    <row r="10585" spans="22:24" x14ac:dyDescent="0.3">
      <c r="V10585" s="3"/>
      <c r="W10585" s="3"/>
      <c r="X10585" s="4"/>
    </row>
    <row r="10586" spans="22:24" x14ac:dyDescent="0.3">
      <c r="V10586" s="3"/>
      <c r="W10586" s="3"/>
      <c r="X10586" s="4"/>
    </row>
    <row r="10587" spans="22:24" x14ac:dyDescent="0.3">
      <c r="V10587" s="3"/>
      <c r="W10587" s="3"/>
      <c r="X10587" s="4"/>
    </row>
    <row r="10588" spans="22:24" x14ac:dyDescent="0.3">
      <c r="V10588" s="3"/>
      <c r="W10588" s="3"/>
      <c r="X10588" s="4"/>
    </row>
    <row r="10589" spans="22:24" x14ac:dyDescent="0.3">
      <c r="V10589" s="3"/>
      <c r="W10589" s="3"/>
      <c r="X10589" s="4"/>
    </row>
    <row r="10590" spans="22:24" x14ac:dyDescent="0.3">
      <c r="V10590" s="3"/>
      <c r="W10590" s="3"/>
      <c r="X10590" s="4"/>
    </row>
    <row r="10591" spans="22:24" x14ac:dyDescent="0.3">
      <c r="V10591" s="3"/>
      <c r="W10591" s="3"/>
      <c r="X10591" s="4"/>
    </row>
    <row r="10592" spans="22:24" x14ac:dyDescent="0.3">
      <c r="V10592" s="3"/>
      <c r="W10592" s="3"/>
      <c r="X10592" s="4"/>
    </row>
    <row r="10593" spans="22:24" x14ac:dyDescent="0.3">
      <c r="V10593" s="3"/>
      <c r="W10593" s="3"/>
      <c r="X10593" s="4"/>
    </row>
    <row r="10594" spans="22:24" x14ac:dyDescent="0.3">
      <c r="V10594" s="3"/>
      <c r="W10594" s="3"/>
      <c r="X10594" s="4"/>
    </row>
    <row r="10595" spans="22:24" x14ac:dyDescent="0.3">
      <c r="V10595" s="3"/>
      <c r="W10595" s="3"/>
      <c r="X10595" s="4"/>
    </row>
    <row r="10596" spans="22:24" x14ac:dyDescent="0.3">
      <c r="V10596" s="3"/>
      <c r="W10596" s="3"/>
      <c r="X10596" s="4"/>
    </row>
    <row r="10597" spans="22:24" x14ac:dyDescent="0.3">
      <c r="V10597" s="3"/>
      <c r="W10597" s="3"/>
      <c r="X10597" s="4"/>
    </row>
    <row r="10598" spans="22:24" x14ac:dyDescent="0.3">
      <c r="V10598" s="3"/>
      <c r="W10598" s="3"/>
      <c r="X10598" s="4"/>
    </row>
    <row r="10599" spans="22:24" x14ac:dyDescent="0.3">
      <c r="V10599" s="3"/>
      <c r="W10599" s="3"/>
      <c r="X10599" s="4"/>
    </row>
    <row r="10600" spans="22:24" x14ac:dyDescent="0.3">
      <c r="V10600" s="3"/>
      <c r="W10600" s="3"/>
      <c r="X10600" s="4"/>
    </row>
    <row r="10601" spans="22:24" x14ac:dyDescent="0.3">
      <c r="V10601" s="3"/>
      <c r="W10601" s="3"/>
      <c r="X10601" s="4"/>
    </row>
    <row r="10602" spans="22:24" x14ac:dyDescent="0.3">
      <c r="V10602" s="3"/>
      <c r="W10602" s="3"/>
      <c r="X10602" s="4"/>
    </row>
    <row r="10603" spans="22:24" x14ac:dyDescent="0.3">
      <c r="V10603" s="3"/>
      <c r="W10603" s="3"/>
      <c r="X10603" s="4"/>
    </row>
    <row r="10604" spans="22:24" x14ac:dyDescent="0.3">
      <c r="V10604" s="3"/>
      <c r="W10604" s="3"/>
      <c r="X10604" s="4"/>
    </row>
    <row r="10605" spans="22:24" x14ac:dyDescent="0.3">
      <c r="V10605" s="3"/>
      <c r="W10605" s="3"/>
      <c r="X10605" s="4"/>
    </row>
    <row r="10606" spans="22:24" x14ac:dyDescent="0.3">
      <c r="V10606" s="3"/>
      <c r="W10606" s="3"/>
      <c r="X10606" s="4"/>
    </row>
    <row r="10607" spans="22:24" x14ac:dyDescent="0.3">
      <c r="V10607" s="3"/>
      <c r="W10607" s="3"/>
      <c r="X10607" s="4"/>
    </row>
    <row r="10608" spans="22:24" x14ac:dyDescent="0.3">
      <c r="V10608" s="3"/>
      <c r="W10608" s="3"/>
      <c r="X10608" s="4"/>
    </row>
    <row r="10609" spans="22:24" x14ac:dyDescent="0.3">
      <c r="V10609" s="3"/>
      <c r="W10609" s="3"/>
      <c r="X10609" s="4"/>
    </row>
    <row r="10610" spans="22:24" x14ac:dyDescent="0.3">
      <c r="V10610" s="3"/>
      <c r="W10610" s="3"/>
      <c r="X10610" s="4"/>
    </row>
    <row r="10611" spans="22:24" x14ac:dyDescent="0.3">
      <c r="V10611" s="3"/>
      <c r="W10611" s="3"/>
      <c r="X10611" s="4"/>
    </row>
    <row r="10612" spans="22:24" x14ac:dyDescent="0.3">
      <c r="V10612" s="3"/>
      <c r="W10612" s="3"/>
      <c r="X10612" s="4"/>
    </row>
    <row r="10613" spans="22:24" x14ac:dyDescent="0.3">
      <c r="V10613" s="3"/>
      <c r="W10613" s="3"/>
      <c r="X10613" s="4"/>
    </row>
    <row r="10614" spans="22:24" x14ac:dyDescent="0.3">
      <c r="V10614" s="3"/>
      <c r="W10614" s="3"/>
      <c r="X10614" s="4"/>
    </row>
    <row r="10615" spans="22:24" x14ac:dyDescent="0.3">
      <c r="V10615" s="3"/>
      <c r="W10615" s="3"/>
      <c r="X10615" s="4"/>
    </row>
    <row r="10616" spans="22:24" x14ac:dyDescent="0.3">
      <c r="V10616" s="3"/>
      <c r="W10616" s="3"/>
      <c r="X10616" s="4"/>
    </row>
    <row r="10617" spans="22:24" x14ac:dyDescent="0.3">
      <c r="V10617" s="3"/>
      <c r="W10617" s="3"/>
      <c r="X10617" s="4"/>
    </row>
    <row r="10618" spans="22:24" x14ac:dyDescent="0.3">
      <c r="V10618" s="3"/>
      <c r="W10618" s="3"/>
      <c r="X10618" s="4"/>
    </row>
    <row r="10619" spans="22:24" x14ac:dyDescent="0.3">
      <c r="V10619" s="3"/>
      <c r="W10619" s="3"/>
      <c r="X10619" s="4"/>
    </row>
    <row r="10620" spans="22:24" x14ac:dyDescent="0.3">
      <c r="V10620" s="3"/>
      <c r="W10620" s="3"/>
      <c r="X10620" s="4"/>
    </row>
    <row r="10621" spans="22:24" x14ac:dyDescent="0.3">
      <c r="V10621" s="3"/>
      <c r="W10621" s="3"/>
      <c r="X10621" s="4"/>
    </row>
    <row r="10622" spans="22:24" x14ac:dyDescent="0.3">
      <c r="V10622" s="3"/>
      <c r="W10622" s="3"/>
      <c r="X10622" s="4"/>
    </row>
    <row r="10623" spans="22:24" x14ac:dyDescent="0.3">
      <c r="V10623" s="3"/>
      <c r="W10623" s="3"/>
      <c r="X10623" s="4"/>
    </row>
    <row r="10624" spans="22:24" x14ac:dyDescent="0.3">
      <c r="V10624" s="3"/>
      <c r="W10624" s="3"/>
      <c r="X10624" s="4"/>
    </row>
    <row r="10625" spans="22:24" x14ac:dyDescent="0.3">
      <c r="V10625" s="3"/>
      <c r="W10625" s="3"/>
      <c r="X10625" s="4"/>
    </row>
    <row r="10626" spans="22:24" x14ac:dyDescent="0.3">
      <c r="V10626" s="3"/>
      <c r="W10626" s="3"/>
      <c r="X10626" s="4"/>
    </row>
    <row r="10627" spans="22:24" x14ac:dyDescent="0.3">
      <c r="V10627" s="3"/>
      <c r="W10627" s="3"/>
      <c r="X10627" s="4"/>
    </row>
    <row r="10628" spans="22:24" x14ac:dyDescent="0.3">
      <c r="V10628" s="3"/>
      <c r="W10628" s="3"/>
      <c r="X10628" s="4"/>
    </row>
    <row r="10629" spans="22:24" x14ac:dyDescent="0.3">
      <c r="V10629" s="3"/>
      <c r="W10629" s="3"/>
      <c r="X10629" s="4"/>
    </row>
    <row r="10630" spans="22:24" x14ac:dyDescent="0.3">
      <c r="V10630" s="3"/>
      <c r="W10630" s="3"/>
      <c r="X10630" s="4"/>
    </row>
    <row r="10631" spans="22:24" x14ac:dyDescent="0.3">
      <c r="V10631" s="3"/>
      <c r="W10631" s="3"/>
      <c r="X10631" s="4"/>
    </row>
    <row r="10632" spans="22:24" x14ac:dyDescent="0.3">
      <c r="V10632" s="3"/>
      <c r="W10632" s="3"/>
      <c r="X10632" s="4"/>
    </row>
    <row r="10633" spans="22:24" x14ac:dyDescent="0.3">
      <c r="V10633" s="3"/>
      <c r="W10633" s="3"/>
      <c r="X10633" s="4"/>
    </row>
    <row r="10634" spans="22:24" x14ac:dyDescent="0.3">
      <c r="V10634" s="3"/>
      <c r="W10634" s="3"/>
      <c r="X10634" s="4"/>
    </row>
    <row r="10635" spans="22:24" x14ac:dyDescent="0.3">
      <c r="V10635" s="3"/>
      <c r="W10635" s="3"/>
      <c r="X10635" s="4"/>
    </row>
    <row r="10636" spans="22:24" x14ac:dyDescent="0.3">
      <c r="V10636" s="3"/>
      <c r="W10636" s="3"/>
      <c r="X10636" s="4"/>
    </row>
    <row r="10637" spans="22:24" x14ac:dyDescent="0.3">
      <c r="V10637" s="3"/>
      <c r="W10637" s="3"/>
      <c r="X10637" s="4"/>
    </row>
    <row r="10638" spans="22:24" x14ac:dyDescent="0.3">
      <c r="V10638" s="3"/>
      <c r="W10638" s="3"/>
      <c r="X10638" s="4"/>
    </row>
    <row r="10639" spans="22:24" x14ac:dyDescent="0.3">
      <c r="V10639" s="3"/>
      <c r="W10639" s="3"/>
      <c r="X10639" s="4"/>
    </row>
    <row r="10640" spans="22:24" x14ac:dyDescent="0.3">
      <c r="V10640" s="3"/>
      <c r="W10640" s="3"/>
      <c r="X10640" s="4"/>
    </row>
    <row r="10641" spans="22:24" x14ac:dyDescent="0.3">
      <c r="V10641" s="3"/>
      <c r="W10641" s="3"/>
      <c r="X10641" s="4"/>
    </row>
    <row r="10642" spans="22:24" x14ac:dyDescent="0.3">
      <c r="V10642" s="3"/>
      <c r="W10642" s="3"/>
      <c r="X10642" s="4"/>
    </row>
    <row r="10643" spans="22:24" x14ac:dyDescent="0.3">
      <c r="V10643" s="3"/>
      <c r="W10643" s="3"/>
      <c r="X10643" s="4"/>
    </row>
    <row r="10644" spans="22:24" x14ac:dyDescent="0.3">
      <c r="V10644" s="3"/>
      <c r="W10644" s="3"/>
      <c r="X10644" s="4"/>
    </row>
    <row r="10645" spans="22:24" x14ac:dyDescent="0.3">
      <c r="V10645" s="3"/>
      <c r="W10645" s="3"/>
      <c r="X10645" s="4"/>
    </row>
    <row r="10646" spans="22:24" x14ac:dyDescent="0.3">
      <c r="V10646" s="3"/>
      <c r="W10646" s="3"/>
      <c r="X10646" s="4"/>
    </row>
    <row r="10647" spans="22:24" x14ac:dyDescent="0.3">
      <c r="V10647" s="3"/>
      <c r="W10647" s="3"/>
      <c r="X10647" s="4"/>
    </row>
    <row r="10648" spans="22:24" x14ac:dyDescent="0.3">
      <c r="V10648" s="3"/>
      <c r="W10648" s="3"/>
      <c r="X10648" s="4"/>
    </row>
    <row r="10649" spans="22:24" x14ac:dyDescent="0.3">
      <c r="V10649" s="3"/>
      <c r="W10649" s="3"/>
      <c r="X10649" s="4"/>
    </row>
    <row r="10650" spans="22:24" x14ac:dyDescent="0.3">
      <c r="V10650" s="3"/>
      <c r="W10650" s="3"/>
      <c r="X10650" s="4"/>
    </row>
    <row r="10651" spans="22:24" x14ac:dyDescent="0.3">
      <c r="V10651" s="3"/>
      <c r="W10651" s="3"/>
      <c r="X10651" s="4"/>
    </row>
    <row r="10652" spans="22:24" x14ac:dyDescent="0.3">
      <c r="V10652" s="3"/>
      <c r="W10652" s="3"/>
      <c r="X10652" s="4"/>
    </row>
    <row r="10653" spans="22:24" x14ac:dyDescent="0.3">
      <c r="V10653" s="3"/>
      <c r="W10653" s="3"/>
      <c r="X10653" s="4"/>
    </row>
    <row r="10654" spans="22:24" x14ac:dyDescent="0.3">
      <c r="V10654" s="3"/>
      <c r="W10654" s="3"/>
      <c r="X10654" s="4"/>
    </row>
    <row r="10655" spans="22:24" x14ac:dyDescent="0.3">
      <c r="V10655" s="3"/>
      <c r="W10655" s="3"/>
      <c r="X10655" s="4"/>
    </row>
    <row r="10656" spans="22:24" x14ac:dyDescent="0.3">
      <c r="V10656" s="3"/>
      <c r="W10656" s="3"/>
      <c r="X10656" s="4"/>
    </row>
    <row r="10657" spans="22:24" x14ac:dyDescent="0.3">
      <c r="V10657" s="3"/>
      <c r="W10657" s="3"/>
      <c r="X10657" s="4"/>
    </row>
    <row r="10658" spans="22:24" x14ac:dyDescent="0.3">
      <c r="V10658" s="3"/>
      <c r="W10658" s="3"/>
      <c r="X10658" s="4"/>
    </row>
    <row r="10659" spans="22:24" x14ac:dyDescent="0.3">
      <c r="V10659" s="3"/>
      <c r="W10659" s="3"/>
      <c r="X10659" s="4"/>
    </row>
    <row r="10660" spans="22:24" x14ac:dyDescent="0.3">
      <c r="V10660" s="3"/>
      <c r="W10660" s="3"/>
      <c r="X10660" s="4"/>
    </row>
    <row r="10661" spans="22:24" x14ac:dyDescent="0.3">
      <c r="V10661" s="3"/>
      <c r="W10661" s="3"/>
      <c r="X10661" s="4"/>
    </row>
    <row r="10662" spans="22:24" x14ac:dyDescent="0.3">
      <c r="V10662" s="3"/>
      <c r="W10662" s="3"/>
      <c r="X10662" s="4"/>
    </row>
    <row r="10663" spans="22:24" x14ac:dyDescent="0.3">
      <c r="V10663" s="3"/>
      <c r="W10663" s="3"/>
      <c r="X10663" s="4"/>
    </row>
    <row r="10664" spans="22:24" x14ac:dyDescent="0.3">
      <c r="V10664" s="3"/>
      <c r="W10664" s="3"/>
      <c r="X10664" s="4"/>
    </row>
    <row r="10665" spans="22:24" x14ac:dyDescent="0.3">
      <c r="V10665" s="3"/>
      <c r="W10665" s="3"/>
      <c r="X10665" s="4"/>
    </row>
    <row r="10666" spans="22:24" x14ac:dyDescent="0.3">
      <c r="V10666" s="3"/>
      <c r="W10666" s="3"/>
      <c r="X10666" s="4"/>
    </row>
    <row r="10667" spans="22:24" x14ac:dyDescent="0.3">
      <c r="V10667" s="3"/>
      <c r="W10667" s="3"/>
      <c r="X10667" s="4"/>
    </row>
    <row r="10668" spans="22:24" x14ac:dyDescent="0.3">
      <c r="V10668" s="3"/>
      <c r="W10668" s="3"/>
      <c r="X10668" s="4"/>
    </row>
    <row r="10669" spans="22:24" x14ac:dyDescent="0.3">
      <c r="V10669" s="3"/>
      <c r="W10669" s="3"/>
      <c r="X10669" s="4"/>
    </row>
    <row r="10670" spans="22:24" x14ac:dyDescent="0.3">
      <c r="V10670" s="3"/>
      <c r="W10670" s="3"/>
      <c r="X10670" s="4"/>
    </row>
    <row r="10671" spans="22:24" x14ac:dyDescent="0.3">
      <c r="V10671" s="3"/>
      <c r="W10671" s="3"/>
      <c r="X10671" s="4"/>
    </row>
    <row r="10672" spans="22:24" x14ac:dyDescent="0.3">
      <c r="V10672" s="3"/>
      <c r="W10672" s="3"/>
      <c r="X10672" s="4"/>
    </row>
    <row r="10673" spans="22:24" x14ac:dyDescent="0.3">
      <c r="V10673" s="3"/>
      <c r="W10673" s="3"/>
      <c r="X10673" s="4"/>
    </row>
    <row r="10674" spans="22:24" x14ac:dyDescent="0.3">
      <c r="V10674" s="3"/>
      <c r="W10674" s="3"/>
      <c r="X10674" s="4"/>
    </row>
    <row r="10675" spans="22:24" x14ac:dyDescent="0.3">
      <c r="V10675" s="3"/>
      <c r="W10675" s="3"/>
      <c r="X10675" s="4"/>
    </row>
    <row r="10676" spans="22:24" x14ac:dyDescent="0.3">
      <c r="V10676" s="3"/>
      <c r="W10676" s="3"/>
      <c r="X10676" s="4"/>
    </row>
    <row r="10677" spans="22:24" x14ac:dyDescent="0.3">
      <c r="V10677" s="3"/>
      <c r="W10677" s="3"/>
      <c r="X10677" s="4"/>
    </row>
    <row r="10678" spans="22:24" x14ac:dyDescent="0.3">
      <c r="V10678" s="3"/>
      <c r="W10678" s="3"/>
      <c r="X10678" s="4"/>
    </row>
    <row r="10679" spans="22:24" x14ac:dyDescent="0.3">
      <c r="V10679" s="3"/>
      <c r="W10679" s="3"/>
      <c r="X10679" s="4"/>
    </row>
    <row r="10680" spans="22:24" x14ac:dyDescent="0.3">
      <c r="V10680" s="3"/>
      <c r="W10680" s="3"/>
      <c r="X10680" s="4"/>
    </row>
    <row r="10681" spans="22:24" x14ac:dyDescent="0.3">
      <c r="V10681" s="3"/>
      <c r="W10681" s="3"/>
      <c r="X10681" s="4"/>
    </row>
    <row r="10682" spans="22:24" x14ac:dyDescent="0.3">
      <c r="V10682" s="3"/>
      <c r="W10682" s="3"/>
      <c r="X10682" s="4"/>
    </row>
    <row r="10683" spans="22:24" x14ac:dyDescent="0.3">
      <c r="V10683" s="3"/>
      <c r="W10683" s="3"/>
      <c r="X10683" s="4"/>
    </row>
    <row r="10684" spans="22:24" x14ac:dyDescent="0.3">
      <c r="V10684" s="3"/>
      <c r="W10684" s="3"/>
      <c r="X10684" s="4"/>
    </row>
    <row r="10685" spans="22:24" x14ac:dyDescent="0.3">
      <c r="V10685" s="3"/>
      <c r="W10685" s="3"/>
      <c r="X10685" s="4"/>
    </row>
    <row r="10686" spans="22:24" x14ac:dyDescent="0.3">
      <c r="V10686" s="3"/>
      <c r="W10686" s="3"/>
      <c r="X10686" s="4"/>
    </row>
    <row r="10687" spans="22:24" x14ac:dyDescent="0.3">
      <c r="V10687" s="3"/>
      <c r="W10687" s="3"/>
      <c r="X10687" s="4"/>
    </row>
    <row r="10688" spans="22:24" x14ac:dyDescent="0.3">
      <c r="V10688" s="3"/>
      <c r="W10688" s="3"/>
      <c r="X10688" s="4"/>
    </row>
    <row r="10689" spans="22:24" x14ac:dyDescent="0.3">
      <c r="V10689" s="3"/>
      <c r="W10689" s="3"/>
      <c r="X10689" s="4"/>
    </row>
    <row r="10690" spans="22:24" x14ac:dyDescent="0.3">
      <c r="V10690" s="3"/>
      <c r="W10690" s="3"/>
      <c r="X10690" s="4"/>
    </row>
    <row r="10691" spans="22:24" x14ac:dyDescent="0.3">
      <c r="V10691" s="3"/>
      <c r="W10691" s="3"/>
      <c r="X10691" s="4"/>
    </row>
    <row r="10692" spans="22:24" x14ac:dyDescent="0.3">
      <c r="V10692" s="3"/>
      <c r="W10692" s="3"/>
      <c r="X10692" s="4"/>
    </row>
    <row r="10693" spans="22:24" x14ac:dyDescent="0.3">
      <c r="V10693" s="3"/>
      <c r="W10693" s="3"/>
      <c r="X10693" s="4"/>
    </row>
    <row r="10694" spans="22:24" x14ac:dyDescent="0.3">
      <c r="V10694" s="3"/>
      <c r="W10694" s="3"/>
      <c r="X10694" s="4"/>
    </row>
    <row r="10695" spans="22:24" x14ac:dyDescent="0.3">
      <c r="V10695" s="3"/>
      <c r="W10695" s="3"/>
      <c r="X10695" s="4"/>
    </row>
    <row r="10696" spans="22:24" x14ac:dyDescent="0.3">
      <c r="V10696" s="3"/>
      <c r="W10696" s="3"/>
      <c r="X10696" s="4"/>
    </row>
    <row r="10697" spans="22:24" x14ac:dyDescent="0.3">
      <c r="V10697" s="3"/>
      <c r="W10697" s="3"/>
      <c r="X10697" s="4"/>
    </row>
    <row r="10698" spans="22:24" x14ac:dyDescent="0.3">
      <c r="V10698" s="3"/>
      <c r="W10698" s="3"/>
      <c r="X10698" s="4"/>
    </row>
    <row r="10699" spans="22:24" x14ac:dyDescent="0.3">
      <c r="V10699" s="3"/>
      <c r="W10699" s="3"/>
      <c r="X10699" s="4"/>
    </row>
    <row r="10700" spans="22:24" x14ac:dyDescent="0.3">
      <c r="V10700" s="3"/>
      <c r="W10700" s="3"/>
      <c r="X10700" s="4"/>
    </row>
    <row r="10701" spans="22:24" x14ac:dyDescent="0.3">
      <c r="V10701" s="3"/>
      <c r="W10701" s="3"/>
      <c r="X10701" s="4"/>
    </row>
    <row r="10702" spans="22:24" x14ac:dyDescent="0.3">
      <c r="V10702" s="3"/>
      <c r="W10702" s="3"/>
      <c r="X10702" s="4"/>
    </row>
    <row r="10703" spans="22:24" x14ac:dyDescent="0.3">
      <c r="V10703" s="3"/>
      <c r="W10703" s="3"/>
      <c r="X10703" s="4"/>
    </row>
    <row r="10704" spans="22:24" x14ac:dyDescent="0.3">
      <c r="V10704" s="3"/>
      <c r="W10704" s="3"/>
      <c r="X10704" s="4"/>
    </row>
    <row r="10705" spans="22:24" x14ac:dyDescent="0.3">
      <c r="V10705" s="3"/>
      <c r="W10705" s="3"/>
      <c r="X10705" s="4"/>
    </row>
    <row r="10706" spans="22:24" x14ac:dyDescent="0.3">
      <c r="V10706" s="3"/>
      <c r="W10706" s="3"/>
      <c r="X10706" s="4"/>
    </row>
    <row r="10707" spans="22:24" x14ac:dyDescent="0.3">
      <c r="V10707" s="3"/>
      <c r="W10707" s="3"/>
      <c r="X10707" s="4"/>
    </row>
    <row r="10708" spans="22:24" x14ac:dyDescent="0.3">
      <c r="V10708" s="3"/>
      <c r="W10708" s="3"/>
      <c r="X10708" s="4"/>
    </row>
    <row r="10709" spans="22:24" x14ac:dyDescent="0.3">
      <c r="V10709" s="3"/>
      <c r="W10709" s="3"/>
      <c r="X10709" s="4"/>
    </row>
    <row r="10710" spans="22:24" x14ac:dyDescent="0.3">
      <c r="V10710" s="3"/>
      <c r="W10710" s="3"/>
      <c r="X10710" s="4"/>
    </row>
    <row r="10711" spans="22:24" x14ac:dyDescent="0.3">
      <c r="V10711" s="3"/>
      <c r="W10711" s="3"/>
      <c r="X10711" s="4"/>
    </row>
    <row r="10712" spans="22:24" x14ac:dyDescent="0.3">
      <c r="V10712" s="3"/>
      <c r="W10712" s="3"/>
      <c r="X10712" s="4"/>
    </row>
    <row r="10713" spans="22:24" x14ac:dyDescent="0.3">
      <c r="V10713" s="3"/>
      <c r="W10713" s="3"/>
      <c r="X10713" s="4"/>
    </row>
    <row r="10714" spans="22:24" x14ac:dyDescent="0.3">
      <c r="V10714" s="3"/>
      <c r="W10714" s="3"/>
      <c r="X10714" s="4"/>
    </row>
    <row r="10715" spans="22:24" x14ac:dyDescent="0.3">
      <c r="V10715" s="3"/>
      <c r="W10715" s="3"/>
      <c r="X10715" s="4"/>
    </row>
    <row r="10716" spans="22:24" x14ac:dyDescent="0.3">
      <c r="V10716" s="3"/>
      <c r="W10716" s="3"/>
      <c r="X10716" s="4"/>
    </row>
    <row r="10717" spans="22:24" x14ac:dyDescent="0.3">
      <c r="V10717" s="3"/>
      <c r="W10717" s="3"/>
      <c r="X10717" s="4"/>
    </row>
    <row r="10718" spans="22:24" x14ac:dyDescent="0.3">
      <c r="V10718" s="3"/>
      <c r="W10718" s="3"/>
      <c r="X10718" s="4"/>
    </row>
    <row r="10719" spans="22:24" x14ac:dyDescent="0.3">
      <c r="V10719" s="3"/>
      <c r="W10719" s="3"/>
      <c r="X10719" s="4"/>
    </row>
    <row r="10720" spans="22:24" x14ac:dyDescent="0.3">
      <c r="V10720" s="3"/>
      <c r="W10720" s="3"/>
      <c r="X10720" s="4"/>
    </row>
    <row r="10721" spans="22:24" x14ac:dyDescent="0.3">
      <c r="V10721" s="3"/>
      <c r="W10721" s="3"/>
      <c r="X10721" s="4"/>
    </row>
    <row r="10722" spans="22:24" x14ac:dyDescent="0.3">
      <c r="V10722" s="3"/>
      <c r="W10722" s="3"/>
      <c r="X10722" s="4"/>
    </row>
    <row r="10723" spans="22:24" x14ac:dyDescent="0.3">
      <c r="V10723" s="3"/>
      <c r="W10723" s="3"/>
      <c r="X10723" s="4"/>
    </row>
    <row r="10724" spans="22:24" x14ac:dyDescent="0.3">
      <c r="V10724" s="3"/>
      <c r="W10724" s="3"/>
      <c r="X10724" s="4"/>
    </row>
    <row r="10725" spans="22:24" x14ac:dyDescent="0.3">
      <c r="V10725" s="3"/>
      <c r="W10725" s="3"/>
      <c r="X10725" s="4"/>
    </row>
    <row r="10726" spans="22:24" x14ac:dyDescent="0.3">
      <c r="V10726" s="3"/>
      <c r="W10726" s="3"/>
      <c r="X10726" s="4"/>
    </row>
    <row r="10727" spans="22:24" x14ac:dyDescent="0.3">
      <c r="V10727" s="3"/>
      <c r="W10727" s="3"/>
      <c r="X10727" s="4"/>
    </row>
    <row r="10728" spans="22:24" x14ac:dyDescent="0.3">
      <c r="V10728" s="3"/>
      <c r="W10728" s="3"/>
      <c r="X10728" s="4"/>
    </row>
    <row r="10729" spans="22:24" x14ac:dyDescent="0.3">
      <c r="V10729" s="3"/>
      <c r="W10729" s="3"/>
      <c r="X10729" s="4"/>
    </row>
    <row r="10730" spans="22:24" x14ac:dyDescent="0.3">
      <c r="V10730" s="3"/>
      <c r="W10730" s="3"/>
      <c r="X10730" s="4"/>
    </row>
    <row r="10731" spans="22:24" x14ac:dyDescent="0.3">
      <c r="V10731" s="3"/>
      <c r="W10731" s="3"/>
      <c r="X10731" s="4"/>
    </row>
    <row r="10732" spans="22:24" x14ac:dyDescent="0.3">
      <c r="V10732" s="3"/>
      <c r="W10732" s="3"/>
      <c r="X10732" s="4"/>
    </row>
    <row r="10733" spans="22:24" x14ac:dyDescent="0.3">
      <c r="V10733" s="3"/>
      <c r="W10733" s="3"/>
      <c r="X10733" s="4"/>
    </row>
    <row r="10734" spans="22:24" x14ac:dyDescent="0.3">
      <c r="V10734" s="3"/>
      <c r="W10734" s="3"/>
      <c r="X10734" s="4"/>
    </row>
    <row r="10735" spans="22:24" x14ac:dyDescent="0.3">
      <c r="V10735" s="3"/>
      <c r="W10735" s="3"/>
      <c r="X10735" s="4"/>
    </row>
    <row r="10736" spans="22:24" x14ac:dyDescent="0.3">
      <c r="V10736" s="3"/>
      <c r="W10736" s="3"/>
      <c r="X10736" s="4"/>
    </row>
    <row r="10737" spans="22:24" x14ac:dyDescent="0.3">
      <c r="V10737" s="3"/>
      <c r="W10737" s="3"/>
      <c r="X10737" s="4"/>
    </row>
    <row r="10738" spans="22:24" x14ac:dyDescent="0.3">
      <c r="V10738" s="3"/>
      <c r="W10738" s="3"/>
      <c r="X10738" s="4"/>
    </row>
    <row r="10739" spans="22:24" x14ac:dyDescent="0.3">
      <c r="V10739" s="3"/>
      <c r="W10739" s="3"/>
      <c r="X10739" s="4"/>
    </row>
    <row r="10740" spans="22:24" x14ac:dyDescent="0.3">
      <c r="V10740" s="3"/>
      <c r="W10740" s="3"/>
      <c r="X10740" s="4"/>
    </row>
    <row r="10741" spans="22:24" x14ac:dyDescent="0.3">
      <c r="V10741" s="3"/>
      <c r="W10741" s="3"/>
      <c r="X10741" s="4"/>
    </row>
    <row r="10742" spans="22:24" x14ac:dyDescent="0.3">
      <c r="V10742" s="3"/>
      <c r="W10742" s="3"/>
      <c r="X10742" s="4"/>
    </row>
    <row r="10743" spans="22:24" x14ac:dyDescent="0.3">
      <c r="V10743" s="3"/>
      <c r="W10743" s="3"/>
      <c r="X10743" s="4"/>
    </row>
    <row r="10744" spans="22:24" x14ac:dyDescent="0.3">
      <c r="V10744" s="3"/>
      <c r="W10744" s="3"/>
      <c r="X10744" s="4"/>
    </row>
    <row r="10745" spans="22:24" x14ac:dyDescent="0.3">
      <c r="V10745" s="3"/>
      <c r="W10745" s="3"/>
      <c r="X10745" s="4"/>
    </row>
    <row r="10746" spans="22:24" x14ac:dyDescent="0.3">
      <c r="V10746" s="3"/>
      <c r="W10746" s="3"/>
      <c r="X10746" s="4"/>
    </row>
    <row r="10747" spans="22:24" x14ac:dyDescent="0.3">
      <c r="V10747" s="3"/>
      <c r="W10747" s="3"/>
      <c r="X10747" s="4"/>
    </row>
    <row r="10748" spans="22:24" x14ac:dyDescent="0.3">
      <c r="V10748" s="3"/>
      <c r="W10748" s="3"/>
      <c r="X10748" s="4"/>
    </row>
    <row r="10749" spans="22:24" x14ac:dyDescent="0.3">
      <c r="V10749" s="3"/>
      <c r="W10749" s="3"/>
      <c r="X10749" s="4"/>
    </row>
    <row r="10750" spans="22:24" x14ac:dyDescent="0.3">
      <c r="V10750" s="3"/>
      <c r="W10750" s="3"/>
      <c r="X10750" s="4"/>
    </row>
    <row r="10751" spans="22:24" x14ac:dyDescent="0.3">
      <c r="V10751" s="3"/>
      <c r="W10751" s="3"/>
      <c r="X10751" s="4"/>
    </row>
    <row r="10752" spans="22:24" x14ac:dyDescent="0.3">
      <c r="V10752" s="3"/>
      <c r="W10752" s="3"/>
      <c r="X10752" s="4"/>
    </row>
    <row r="10753" spans="22:24" x14ac:dyDescent="0.3">
      <c r="V10753" s="3"/>
      <c r="W10753" s="3"/>
      <c r="X10753" s="4"/>
    </row>
    <row r="10754" spans="22:24" x14ac:dyDescent="0.3">
      <c r="V10754" s="3"/>
      <c r="W10754" s="3"/>
      <c r="X10754" s="4"/>
    </row>
    <row r="10755" spans="22:24" x14ac:dyDescent="0.3">
      <c r="V10755" s="3"/>
      <c r="W10755" s="3"/>
      <c r="X10755" s="4"/>
    </row>
    <row r="10756" spans="22:24" x14ac:dyDescent="0.3">
      <c r="V10756" s="3"/>
      <c r="W10756" s="3"/>
      <c r="X10756" s="4"/>
    </row>
    <row r="10757" spans="22:24" x14ac:dyDescent="0.3">
      <c r="V10757" s="3"/>
      <c r="W10757" s="3"/>
      <c r="X10757" s="4"/>
    </row>
    <row r="10758" spans="22:24" x14ac:dyDescent="0.3">
      <c r="V10758" s="3"/>
      <c r="W10758" s="3"/>
      <c r="X10758" s="4"/>
    </row>
    <row r="10759" spans="22:24" x14ac:dyDescent="0.3">
      <c r="V10759" s="3"/>
      <c r="W10759" s="3"/>
      <c r="X10759" s="4"/>
    </row>
    <row r="10760" spans="22:24" x14ac:dyDescent="0.3">
      <c r="V10760" s="3"/>
      <c r="W10760" s="3"/>
      <c r="X10760" s="4"/>
    </row>
    <row r="10761" spans="22:24" x14ac:dyDescent="0.3">
      <c r="V10761" s="3"/>
      <c r="W10761" s="3"/>
      <c r="X10761" s="4"/>
    </row>
    <row r="10762" spans="22:24" x14ac:dyDescent="0.3">
      <c r="V10762" s="3"/>
      <c r="W10762" s="3"/>
      <c r="X10762" s="4"/>
    </row>
    <row r="10763" spans="22:24" x14ac:dyDescent="0.3">
      <c r="V10763" s="3"/>
      <c r="W10763" s="3"/>
      <c r="X10763" s="4"/>
    </row>
    <row r="10764" spans="22:24" x14ac:dyDescent="0.3">
      <c r="V10764" s="3"/>
      <c r="W10764" s="3"/>
      <c r="X10764" s="4"/>
    </row>
    <row r="10765" spans="22:24" x14ac:dyDescent="0.3">
      <c r="V10765" s="3"/>
      <c r="W10765" s="3"/>
      <c r="X10765" s="4"/>
    </row>
    <row r="10766" spans="22:24" x14ac:dyDescent="0.3">
      <c r="V10766" s="3"/>
      <c r="W10766" s="3"/>
      <c r="X10766" s="4"/>
    </row>
    <row r="10767" spans="22:24" x14ac:dyDescent="0.3">
      <c r="V10767" s="3"/>
      <c r="W10767" s="3"/>
      <c r="X10767" s="4"/>
    </row>
    <row r="10768" spans="22:24" x14ac:dyDescent="0.3">
      <c r="V10768" s="3"/>
      <c r="W10768" s="3"/>
      <c r="X10768" s="4"/>
    </row>
    <row r="10769" spans="22:24" x14ac:dyDescent="0.3">
      <c r="V10769" s="3"/>
      <c r="W10769" s="3"/>
      <c r="X10769" s="4"/>
    </row>
    <row r="10770" spans="22:24" x14ac:dyDescent="0.3">
      <c r="V10770" s="3"/>
      <c r="W10770" s="3"/>
      <c r="X10770" s="4"/>
    </row>
    <row r="10771" spans="22:24" x14ac:dyDescent="0.3">
      <c r="V10771" s="3"/>
      <c r="W10771" s="3"/>
      <c r="X10771" s="4"/>
    </row>
    <row r="10772" spans="22:24" x14ac:dyDescent="0.3">
      <c r="V10772" s="3"/>
      <c r="W10772" s="3"/>
      <c r="X10772" s="4"/>
    </row>
    <row r="10773" spans="22:24" x14ac:dyDescent="0.3">
      <c r="V10773" s="3"/>
      <c r="W10773" s="3"/>
      <c r="X10773" s="4"/>
    </row>
    <row r="10774" spans="22:24" x14ac:dyDescent="0.3">
      <c r="V10774" s="3"/>
      <c r="W10774" s="3"/>
      <c r="X10774" s="4"/>
    </row>
    <row r="10775" spans="22:24" x14ac:dyDescent="0.3">
      <c r="V10775" s="3"/>
      <c r="W10775" s="3"/>
      <c r="X10775" s="4"/>
    </row>
    <row r="10776" spans="22:24" x14ac:dyDescent="0.3">
      <c r="V10776" s="3"/>
      <c r="W10776" s="3"/>
      <c r="X10776" s="4"/>
    </row>
    <row r="10777" spans="22:24" x14ac:dyDescent="0.3">
      <c r="V10777" s="3"/>
      <c r="W10777" s="3"/>
      <c r="X10777" s="4"/>
    </row>
    <row r="10778" spans="22:24" x14ac:dyDescent="0.3">
      <c r="V10778" s="3"/>
      <c r="W10778" s="3"/>
      <c r="X10778" s="4"/>
    </row>
    <row r="10779" spans="22:24" x14ac:dyDescent="0.3">
      <c r="V10779" s="3"/>
      <c r="W10779" s="3"/>
      <c r="X10779" s="4"/>
    </row>
    <row r="10780" spans="22:24" x14ac:dyDescent="0.3">
      <c r="V10780" s="3"/>
      <c r="W10780" s="3"/>
      <c r="X10780" s="4"/>
    </row>
    <row r="10781" spans="22:24" x14ac:dyDescent="0.3">
      <c r="V10781" s="3"/>
      <c r="W10781" s="3"/>
      <c r="X10781" s="4"/>
    </row>
    <row r="10782" spans="22:24" x14ac:dyDescent="0.3">
      <c r="V10782" s="3"/>
      <c r="W10782" s="3"/>
      <c r="X10782" s="4"/>
    </row>
    <row r="10783" spans="22:24" x14ac:dyDescent="0.3">
      <c r="V10783" s="3"/>
      <c r="W10783" s="3"/>
      <c r="X10783" s="4"/>
    </row>
    <row r="10784" spans="22:24" x14ac:dyDescent="0.3">
      <c r="V10784" s="3"/>
      <c r="W10784" s="3"/>
      <c r="X10784" s="4"/>
    </row>
    <row r="10785" spans="22:24" x14ac:dyDescent="0.3">
      <c r="V10785" s="3"/>
      <c r="W10785" s="3"/>
      <c r="X10785" s="4"/>
    </row>
    <row r="10786" spans="22:24" x14ac:dyDescent="0.3">
      <c r="V10786" s="3"/>
      <c r="W10786" s="3"/>
      <c r="X10786" s="4"/>
    </row>
    <row r="10787" spans="22:24" x14ac:dyDescent="0.3">
      <c r="V10787" s="3"/>
      <c r="W10787" s="3"/>
      <c r="X10787" s="4"/>
    </row>
    <row r="10788" spans="22:24" x14ac:dyDescent="0.3">
      <c r="V10788" s="3"/>
      <c r="W10788" s="3"/>
      <c r="X10788" s="4"/>
    </row>
    <row r="10789" spans="22:24" x14ac:dyDescent="0.3">
      <c r="V10789" s="3"/>
      <c r="W10789" s="3"/>
      <c r="X10789" s="4"/>
    </row>
    <row r="10790" spans="22:24" x14ac:dyDescent="0.3">
      <c r="V10790" s="3"/>
      <c r="W10790" s="3"/>
      <c r="X10790" s="4"/>
    </row>
    <row r="10791" spans="22:24" x14ac:dyDescent="0.3">
      <c r="V10791" s="3"/>
      <c r="W10791" s="3"/>
      <c r="X10791" s="4"/>
    </row>
    <row r="10792" spans="22:24" x14ac:dyDescent="0.3">
      <c r="V10792" s="3"/>
      <c r="W10792" s="3"/>
      <c r="X10792" s="4"/>
    </row>
    <row r="10793" spans="22:24" x14ac:dyDescent="0.3">
      <c r="V10793" s="3"/>
      <c r="W10793" s="3"/>
      <c r="X10793" s="4"/>
    </row>
    <row r="10794" spans="22:24" x14ac:dyDescent="0.3">
      <c r="V10794" s="3"/>
      <c r="W10794" s="3"/>
      <c r="X10794" s="4"/>
    </row>
    <row r="10795" spans="22:24" x14ac:dyDescent="0.3">
      <c r="V10795" s="3"/>
      <c r="W10795" s="3"/>
      <c r="X10795" s="4"/>
    </row>
    <row r="10796" spans="22:24" x14ac:dyDescent="0.3">
      <c r="V10796" s="3"/>
      <c r="W10796" s="3"/>
      <c r="X10796" s="4"/>
    </row>
    <row r="10797" spans="22:24" x14ac:dyDescent="0.3">
      <c r="V10797" s="3"/>
      <c r="W10797" s="3"/>
      <c r="X10797" s="4"/>
    </row>
    <row r="10798" spans="22:24" x14ac:dyDescent="0.3">
      <c r="V10798" s="3"/>
      <c r="W10798" s="3"/>
      <c r="X10798" s="4"/>
    </row>
    <row r="10799" spans="22:24" x14ac:dyDescent="0.3">
      <c r="V10799" s="3"/>
      <c r="W10799" s="3"/>
      <c r="X10799" s="4"/>
    </row>
    <row r="10800" spans="22:24" x14ac:dyDescent="0.3">
      <c r="V10800" s="3"/>
      <c r="W10800" s="3"/>
      <c r="X10800" s="4"/>
    </row>
    <row r="10801" spans="22:24" x14ac:dyDescent="0.3">
      <c r="V10801" s="3"/>
      <c r="W10801" s="3"/>
      <c r="X10801" s="4"/>
    </row>
    <row r="10802" spans="22:24" x14ac:dyDescent="0.3">
      <c r="V10802" s="3"/>
      <c r="W10802" s="3"/>
      <c r="X10802" s="4"/>
    </row>
    <row r="10803" spans="22:24" x14ac:dyDescent="0.3">
      <c r="V10803" s="3"/>
      <c r="W10803" s="3"/>
      <c r="X10803" s="4"/>
    </row>
    <row r="10804" spans="22:24" x14ac:dyDescent="0.3">
      <c r="V10804" s="3"/>
      <c r="W10804" s="3"/>
      <c r="X10804" s="4"/>
    </row>
    <row r="10805" spans="22:24" x14ac:dyDescent="0.3">
      <c r="V10805" s="3"/>
      <c r="W10805" s="3"/>
      <c r="X10805" s="4"/>
    </row>
    <row r="10806" spans="22:24" x14ac:dyDescent="0.3">
      <c r="V10806" s="3"/>
      <c r="W10806" s="3"/>
      <c r="X10806" s="4"/>
    </row>
    <row r="10807" spans="22:24" x14ac:dyDescent="0.3">
      <c r="V10807" s="3"/>
      <c r="W10807" s="3"/>
      <c r="X10807" s="4"/>
    </row>
    <row r="10808" spans="22:24" x14ac:dyDescent="0.3">
      <c r="V10808" s="3"/>
      <c r="W10808" s="3"/>
      <c r="X10808" s="4"/>
    </row>
    <row r="10809" spans="22:24" x14ac:dyDescent="0.3">
      <c r="V10809" s="3"/>
      <c r="W10809" s="3"/>
      <c r="X10809" s="4"/>
    </row>
    <row r="10810" spans="22:24" x14ac:dyDescent="0.3">
      <c r="V10810" s="3"/>
      <c r="W10810" s="3"/>
      <c r="X10810" s="4"/>
    </row>
    <row r="10811" spans="22:24" x14ac:dyDescent="0.3">
      <c r="V10811" s="3"/>
      <c r="W10811" s="3"/>
      <c r="X10811" s="4"/>
    </row>
    <row r="10812" spans="22:24" x14ac:dyDescent="0.3">
      <c r="V10812" s="3"/>
      <c r="W10812" s="3"/>
      <c r="X10812" s="4"/>
    </row>
    <row r="10813" spans="22:24" x14ac:dyDescent="0.3">
      <c r="V10813" s="3"/>
      <c r="W10813" s="3"/>
      <c r="X10813" s="4"/>
    </row>
    <row r="10814" spans="22:24" x14ac:dyDescent="0.3">
      <c r="V10814" s="3"/>
      <c r="W10814" s="3"/>
      <c r="X10814" s="4"/>
    </row>
    <row r="10815" spans="22:24" x14ac:dyDescent="0.3">
      <c r="V10815" s="3"/>
      <c r="W10815" s="3"/>
      <c r="X10815" s="4"/>
    </row>
    <row r="10816" spans="22:24" x14ac:dyDescent="0.3">
      <c r="V10816" s="3"/>
      <c r="W10816" s="3"/>
      <c r="X10816" s="4"/>
    </row>
    <row r="10817" spans="22:24" x14ac:dyDescent="0.3">
      <c r="V10817" s="3"/>
      <c r="W10817" s="3"/>
      <c r="X10817" s="4"/>
    </row>
    <row r="10818" spans="22:24" x14ac:dyDescent="0.3">
      <c r="V10818" s="3"/>
      <c r="W10818" s="3"/>
      <c r="X10818" s="4"/>
    </row>
    <row r="10819" spans="22:24" x14ac:dyDescent="0.3">
      <c r="V10819" s="3"/>
      <c r="W10819" s="3"/>
      <c r="X10819" s="4"/>
    </row>
    <row r="10820" spans="22:24" x14ac:dyDescent="0.3">
      <c r="V10820" s="3"/>
      <c r="W10820" s="3"/>
      <c r="X10820" s="4"/>
    </row>
    <row r="10821" spans="22:24" x14ac:dyDescent="0.3">
      <c r="V10821" s="3"/>
      <c r="W10821" s="3"/>
      <c r="X10821" s="4"/>
    </row>
    <row r="10822" spans="22:24" x14ac:dyDescent="0.3">
      <c r="V10822" s="3"/>
      <c r="W10822" s="3"/>
      <c r="X10822" s="4"/>
    </row>
    <row r="10823" spans="22:24" x14ac:dyDescent="0.3">
      <c r="V10823" s="3"/>
      <c r="W10823" s="3"/>
      <c r="X10823" s="4"/>
    </row>
    <row r="10824" spans="22:24" x14ac:dyDescent="0.3">
      <c r="V10824" s="3"/>
      <c r="W10824" s="3"/>
      <c r="X10824" s="4"/>
    </row>
    <row r="10825" spans="22:24" x14ac:dyDescent="0.3">
      <c r="V10825" s="3"/>
      <c r="W10825" s="3"/>
      <c r="X10825" s="4"/>
    </row>
    <row r="10826" spans="22:24" x14ac:dyDescent="0.3">
      <c r="V10826" s="3"/>
      <c r="W10826" s="3"/>
      <c r="X10826" s="4"/>
    </row>
    <row r="10827" spans="22:24" x14ac:dyDescent="0.3">
      <c r="V10827" s="3"/>
      <c r="W10827" s="3"/>
      <c r="X10827" s="4"/>
    </row>
    <row r="10828" spans="22:24" x14ac:dyDescent="0.3">
      <c r="V10828" s="3"/>
      <c r="W10828" s="3"/>
      <c r="X10828" s="4"/>
    </row>
    <row r="10829" spans="22:24" x14ac:dyDescent="0.3">
      <c r="V10829" s="3"/>
      <c r="W10829" s="3"/>
      <c r="X10829" s="4"/>
    </row>
    <row r="10830" spans="22:24" x14ac:dyDescent="0.3">
      <c r="V10830" s="3"/>
      <c r="W10830" s="3"/>
      <c r="X10830" s="4"/>
    </row>
    <row r="10831" spans="22:24" x14ac:dyDescent="0.3">
      <c r="V10831" s="3"/>
      <c r="W10831" s="3"/>
      <c r="X10831" s="4"/>
    </row>
    <row r="10832" spans="22:24" x14ac:dyDescent="0.3">
      <c r="V10832" s="3"/>
      <c r="W10832" s="3"/>
      <c r="X10832" s="4"/>
    </row>
    <row r="10833" spans="22:24" x14ac:dyDescent="0.3">
      <c r="V10833" s="3"/>
      <c r="W10833" s="3"/>
      <c r="X10833" s="4"/>
    </row>
    <row r="10834" spans="22:24" x14ac:dyDescent="0.3">
      <c r="V10834" s="3"/>
      <c r="W10834" s="3"/>
      <c r="X10834" s="4"/>
    </row>
    <row r="10835" spans="22:24" x14ac:dyDescent="0.3">
      <c r="V10835" s="3"/>
      <c r="W10835" s="3"/>
      <c r="X10835" s="4"/>
    </row>
    <row r="10836" spans="22:24" x14ac:dyDescent="0.3">
      <c r="V10836" s="3"/>
      <c r="W10836" s="3"/>
      <c r="X10836" s="4"/>
    </row>
    <row r="10837" spans="22:24" x14ac:dyDescent="0.3">
      <c r="V10837" s="3"/>
      <c r="W10837" s="3"/>
      <c r="X10837" s="4"/>
    </row>
    <row r="10838" spans="22:24" x14ac:dyDescent="0.3">
      <c r="V10838" s="3"/>
      <c r="W10838" s="3"/>
      <c r="X10838" s="4"/>
    </row>
    <row r="10839" spans="22:24" x14ac:dyDescent="0.3">
      <c r="V10839" s="3"/>
      <c r="W10839" s="3"/>
      <c r="X10839" s="4"/>
    </row>
    <row r="10840" spans="22:24" x14ac:dyDescent="0.3">
      <c r="V10840" s="3"/>
      <c r="W10840" s="3"/>
      <c r="X10840" s="4"/>
    </row>
    <row r="10841" spans="22:24" x14ac:dyDescent="0.3">
      <c r="V10841" s="3"/>
      <c r="W10841" s="3"/>
      <c r="X10841" s="4"/>
    </row>
    <row r="10842" spans="22:24" x14ac:dyDescent="0.3">
      <c r="V10842" s="3"/>
      <c r="W10842" s="3"/>
      <c r="X10842" s="4"/>
    </row>
    <row r="10843" spans="22:24" x14ac:dyDescent="0.3">
      <c r="V10843" s="3"/>
      <c r="W10843" s="3"/>
      <c r="X10843" s="4"/>
    </row>
    <row r="10844" spans="22:24" x14ac:dyDescent="0.3">
      <c r="V10844" s="3"/>
      <c r="W10844" s="3"/>
      <c r="X10844" s="4"/>
    </row>
    <row r="10845" spans="22:24" x14ac:dyDescent="0.3">
      <c r="V10845" s="3"/>
      <c r="W10845" s="3"/>
      <c r="X10845" s="4"/>
    </row>
    <row r="10846" spans="22:24" x14ac:dyDescent="0.3">
      <c r="V10846" s="3"/>
      <c r="W10846" s="3"/>
      <c r="X10846" s="4"/>
    </row>
    <row r="10847" spans="22:24" x14ac:dyDescent="0.3">
      <c r="V10847" s="3"/>
      <c r="W10847" s="3"/>
      <c r="X10847" s="4"/>
    </row>
    <row r="10848" spans="22:24" x14ac:dyDescent="0.3">
      <c r="V10848" s="3"/>
      <c r="W10848" s="3"/>
      <c r="X10848" s="4"/>
    </row>
    <row r="10849" spans="22:24" x14ac:dyDescent="0.3">
      <c r="V10849" s="3"/>
      <c r="W10849" s="3"/>
      <c r="X10849" s="4"/>
    </row>
    <row r="10850" spans="22:24" x14ac:dyDescent="0.3">
      <c r="V10850" s="3"/>
      <c r="W10850" s="3"/>
      <c r="X10850" s="4"/>
    </row>
    <row r="10851" spans="22:24" x14ac:dyDescent="0.3">
      <c r="V10851" s="3"/>
      <c r="W10851" s="3"/>
      <c r="X10851" s="4"/>
    </row>
    <row r="10852" spans="22:24" x14ac:dyDescent="0.3">
      <c r="V10852" s="3"/>
      <c r="W10852" s="3"/>
      <c r="X10852" s="4"/>
    </row>
    <row r="10853" spans="22:24" x14ac:dyDescent="0.3">
      <c r="V10853" s="3"/>
      <c r="W10853" s="3"/>
      <c r="X10853" s="4"/>
    </row>
    <row r="10854" spans="22:24" x14ac:dyDescent="0.3">
      <c r="V10854" s="3"/>
      <c r="W10854" s="3"/>
      <c r="X10854" s="4"/>
    </row>
    <row r="10855" spans="22:24" x14ac:dyDescent="0.3">
      <c r="V10855" s="3"/>
      <c r="W10855" s="3"/>
      <c r="X10855" s="4"/>
    </row>
    <row r="10856" spans="22:24" x14ac:dyDescent="0.3">
      <c r="V10856" s="3"/>
      <c r="W10856" s="3"/>
      <c r="X10856" s="4"/>
    </row>
    <row r="10857" spans="22:24" x14ac:dyDescent="0.3">
      <c r="V10857" s="3"/>
      <c r="W10857" s="3"/>
      <c r="X10857" s="4"/>
    </row>
    <row r="10858" spans="22:24" x14ac:dyDescent="0.3">
      <c r="V10858" s="3"/>
      <c r="W10858" s="3"/>
      <c r="X10858" s="4"/>
    </row>
    <row r="10859" spans="22:24" x14ac:dyDescent="0.3">
      <c r="V10859" s="3"/>
      <c r="W10859" s="3"/>
      <c r="X10859" s="4"/>
    </row>
    <row r="10860" spans="22:24" x14ac:dyDescent="0.3">
      <c r="V10860" s="3"/>
      <c r="W10860" s="3"/>
      <c r="X10860" s="4"/>
    </row>
    <row r="10861" spans="22:24" x14ac:dyDescent="0.3">
      <c r="V10861" s="3"/>
      <c r="W10861" s="3"/>
      <c r="X10861" s="4"/>
    </row>
    <row r="10862" spans="22:24" x14ac:dyDescent="0.3">
      <c r="V10862" s="3"/>
      <c r="W10862" s="3"/>
      <c r="X10862" s="4"/>
    </row>
    <row r="10863" spans="22:24" x14ac:dyDescent="0.3">
      <c r="V10863" s="3"/>
      <c r="W10863" s="3"/>
      <c r="X10863" s="4"/>
    </row>
    <row r="10864" spans="22:24" x14ac:dyDescent="0.3">
      <c r="V10864" s="3"/>
      <c r="W10864" s="3"/>
      <c r="X10864" s="4"/>
    </row>
    <row r="10865" spans="22:24" x14ac:dyDescent="0.3">
      <c r="V10865" s="3"/>
      <c r="W10865" s="3"/>
      <c r="X10865" s="4"/>
    </row>
    <row r="10866" spans="22:24" x14ac:dyDescent="0.3">
      <c r="V10866" s="3"/>
      <c r="W10866" s="3"/>
      <c r="X10866" s="4"/>
    </row>
    <row r="10867" spans="22:24" x14ac:dyDescent="0.3">
      <c r="V10867" s="3"/>
      <c r="W10867" s="3"/>
      <c r="X10867" s="4"/>
    </row>
    <row r="10868" spans="22:24" x14ac:dyDescent="0.3">
      <c r="V10868" s="3"/>
      <c r="W10868" s="3"/>
      <c r="X10868" s="4"/>
    </row>
    <row r="10869" spans="22:24" x14ac:dyDescent="0.3">
      <c r="V10869" s="3"/>
      <c r="W10869" s="3"/>
      <c r="X10869" s="4"/>
    </row>
    <row r="10870" spans="22:24" x14ac:dyDescent="0.3">
      <c r="V10870" s="3"/>
      <c r="W10870" s="3"/>
      <c r="X10870" s="4"/>
    </row>
    <row r="10871" spans="22:24" x14ac:dyDescent="0.3">
      <c r="V10871" s="3"/>
      <c r="W10871" s="3"/>
      <c r="X10871" s="4"/>
    </row>
    <row r="10872" spans="22:24" x14ac:dyDescent="0.3">
      <c r="V10872" s="3"/>
      <c r="W10872" s="3"/>
      <c r="X10872" s="4"/>
    </row>
    <row r="10873" spans="22:24" x14ac:dyDescent="0.3">
      <c r="V10873" s="3"/>
      <c r="W10873" s="3"/>
      <c r="X10873" s="4"/>
    </row>
    <row r="10874" spans="22:24" x14ac:dyDescent="0.3">
      <c r="V10874" s="3"/>
      <c r="W10874" s="3"/>
      <c r="X10874" s="4"/>
    </row>
    <row r="10875" spans="22:24" x14ac:dyDescent="0.3">
      <c r="V10875" s="3"/>
      <c r="W10875" s="3"/>
      <c r="X10875" s="4"/>
    </row>
    <row r="10876" spans="22:24" x14ac:dyDescent="0.3">
      <c r="V10876" s="3"/>
      <c r="W10876" s="3"/>
      <c r="X10876" s="4"/>
    </row>
    <row r="10877" spans="22:24" x14ac:dyDescent="0.3">
      <c r="V10877" s="3"/>
      <c r="W10877" s="3"/>
      <c r="X10877" s="4"/>
    </row>
    <row r="10878" spans="22:24" x14ac:dyDescent="0.3">
      <c r="V10878" s="3"/>
      <c r="W10878" s="3"/>
      <c r="X10878" s="4"/>
    </row>
    <row r="10879" spans="22:24" x14ac:dyDescent="0.3">
      <c r="V10879" s="3"/>
      <c r="W10879" s="3"/>
      <c r="X10879" s="4"/>
    </row>
    <row r="10880" spans="22:24" x14ac:dyDescent="0.3">
      <c r="V10880" s="3"/>
      <c r="W10880" s="3"/>
      <c r="X10880" s="4"/>
    </row>
    <row r="10881" spans="22:24" x14ac:dyDescent="0.3">
      <c r="V10881" s="3"/>
      <c r="W10881" s="3"/>
      <c r="X10881" s="4"/>
    </row>
    <row r="10882" spans="22:24" x14ac:dyDescent="0.3">
      <c r="V10882" s="3"/>
      <c r="W10882" s="3"/>
      <c r="X10882" s="4"/>
    </row>
    <row r="10883" spans="22:24" x14ac:dyDescent="0.3">
      <c r="V10883" s="3"/>
      <c r="W10883" s="3"/>
      <c r="X10883" s="4"/>
    </row>
    <row r="10884" spans="22:24" x14ac:dyDescent="0.3">
      <c r="V10884" s="3"/>
      <c r="W10884" s="3"/>
      <c r="X10884" s="4"/>
    </row>
    <row r="10885" spans="22:24" x14ac:dyDescent="0.3">
      <c r="V10885" s="3"/>
      <c r="W10885" s="3"/>
      <c r="X10885" s="4"/>
    </row>
    <row r="10886" spans="22:24" x14ac:dyDescent="0.3">
      <c r="V10886" s="3"/>
      <c r="W10886" s="3"/>
      <c r="X10886" s="4"/>
    </row>
    <row r="10887" spans="22:24" x14ac:dyDescent="0.3">
      <c r="V10887" s="3"/>
      <c r="W10887" s="3"/>
      <c r="X10887" s="4"/>
    </row>
    <row r="10888" spans="22:24" x14ac:dyDescent="0.3">
      <c r="V10888" s="3"/>
      <c r="W10888" s="3"/>
      <c r="X10888" s="4"/>
    </row>
    <row r="10889" spans="22:24" x14ac:dyDescent="0.3">
      <c r="V10889" s="3"/>
      <c r="W10889" s="3"/>
      <c r="X10889" s="4"/>
    </row>
    <row r="10890" spans="22:24" x14ac:dyDescent="0.3">
      <c r="V10890" s="3"/>
      <c r="W10890" s="3"/>
      <c r="X10890" s="4"/>
    </row>
    <row r="10891" spans="22:24" x14ac:dyDescent="0.3">
      <c r="V10891" s="3"/>
      <c r="W10891" s="3"/>
      <c r="X10891" s="4"/>
    </row>
    <row r="10892" spans="22:24" x14ac:dyDescent="0.3">
      <c r="V10892" s="3"/>
      <c r="W10892" s="3"/>
      <c r="X10892" s="4"/>
    </row>
    <row r="10893" spans="22:24" x14ac:dyDescent="0.3">
      <c r="V10893" s="3"/>
      <c r="W10893" s="3"/>
      <c r="X10893" s="4"/>
    </row>
    <row r="10894" spans="22:24" x14ac:dyDescent="0.3">
      <c r="V10894" s="3"/>
      <c r="W10894" s="3"/>
      <c r="X10894" s="4"/>
    </row>
    <row r="10895" spans="22:24" x14ac:dyDescent="0.3">
      <c r="V10895" s="3"/>
      <c r="W10895" s="3"/>
      <c r="X10895" s="4"/>
    </row>
    <row r="10896" spans="22:24" x14ac:dyDescent="0.3">
      <c r="V10896" s="3"/>
      <c r="W10896" s="3"/>
      <c r="X10896" s="4"/>
    </row>
    <row r="10897" spans="22:24" x14ac:dyDescent="0.3">
      <c r="V10897" s="3"/>
      <c r="W10897" s="3"/>
      <c r="X10897" s="4"/>
    </row>
    <row r="10898" spans="22:24" x14ac:dyDescent="0.3">
      <c r="V10898" s="3"/>
      <c r="W10898" s="3"/>
      <c r="X10898" s="4"/>
    </row>
    <row r="10899" spans="22:24" x14ac:dyDescent="0.3">
      <c r="V10899" s="3"/>
      <c r="W10899" s="3"/>
      <c r="X10899" s="4"/>
    </row>
    <row r="10900" spans="22:24" x14ac:dyDescent="0.3">
      <c r="V10900" s="3"/>
      <c r="W10900" s="3"/>
      <c r="X10900" s="4"/>
    </row>
    <row r="10901" spans="22:24" x14ac:dyDescent="0.3">
      <c r="V10901" s="3"/>
      <c r="W10901" s="3"/>
      <c r="X10901" s="4"/>
    </row>
    <row r="10902" spans="22:24" x14ac:dyDescent="0.3">
      <c r="V10902" s="3"/>
      <c r="W10902" s="3"/>
      <c r="X10902" s="4"/>
    </row>
    <row r="10903" spans="22:24" x14ac:dyDescent="0.3">
      <c r="V10903" s="3"/>
      <c r="W10903" s="3"/>
      <c r="X10903" s="4"/>
    </row>
    <row r="10904" spans="22:24" x14ac:dyDescent="0.3">
      <c r="V10904" s="3"/>
      <c r="W10904" s="3"/>
      <c r="X10904" s="4"/>
    </row>
    <row r="10905" spans="22:24" x14ac:dyDescent="0.3">
      <c r="V10905" s="3"/>
      <c r="W10905" s="3"/>
      <c r="X10905" s="4"/>
    </row>
    <row r="10906" spans="22:24" x14ac:dyDescent="0.3">
      <c r="V10906" s="3"/>
      <c r="W10906" s="3"/>
      <c r="X10906" s="4"/>
    </row>
    <row r="10907" spans="22:24" x14ac:dyDescent="0.3">
      <c r="V10907" s="3"/>
      <c r="W10907" s="3"/>
      <c r="X10907" s="4"/>
    </row>
    <row r="10908" spans="22:24" x14ac:dyDescent="0.3">
      <c r="V10908" s="3"/>
      <c r="W10908" s="3"/>
      <c r="X10908" s="4"/>
    </row>
    <row r="10909" spans="22:24" x14ac:dyDescent="0.3">
      <c r="V10909" s="3"/>
      <c r="W10909" s="3"/>
      <c r="X10909" s="4"/>
    </row>
    <row r="10910" spans="22:24" x14ac:dyDescent="0.3">
      <c r="V10910" s="3"/>
      <c r="W10910" s="3"/>
      <c r="X10910" s="4"/>
    </row>
    <row r="10911" spans="22:24" x14ac:dyDescent="0.3">
      <c r="V10911" s="3"/>
      <c r="W10911" s="3"/>
      <c r="X10911" s="4"/>
    </row>
    <row r="10912" spans="22:24" x14ac:dyDescent="0.3">
      <c r="V10912" s="3"/>
      <c r="W10912" s="3"/>
      <c r="X10912" s="4"/>
    </row>
    <row r="10913" spans="22:24" x14ac:dyDescent="0.3">
      <c r="V10913" s="3"/>
      <c r="W10913" s="3"/>
      <c r="X10913" s="4"/>
    </row>
    <row r="10914" spans="22:24" x14ac:dyDescent="0.3">
      <c r="V10914" s="3"/>
      <c r="W10914" s="3"/>
      <c r="X10914" s="4"/>
    </row>
    <row r="10915" spans="22:24" x14ac:dyDescent="0.3">
      <c r="V10915" s="3"/>
      <c r="W10915" s="3"/>
      <c r="X10915" s="4"/>
    </row>
    <row r="10916" spans="22:24" x14ac:dyDescent="0.3">
      <c r="V10916" s="3"/>
      <c r="W10916" s="3"/>
      <c r="X10916" s="4"/>
    </row>
    <row r="10917" spans="22:24" x14ac:dyDescent="0.3">
      <c r="V10917" s="3"/>
      <c r="W10917" s="3"/>
      <c r="X10917" s="4"/>
    </row>
    <row r="10918" spans="22:24" x14ac:dyDescent="0.3">
      <c r="V10918" s="3"/>
      <c r="W10918" s="3"/>
      <c r="X10918" s="4"/>
    </row>
    <row r="10919" spans="22:24" x14ac:dyDescent="0.3">
      <c r="V10919" s="3"/>
      <c r="W10919" s="3"/>
      <c r="X10919" s="4"/>
    </row>
    <row r="10920" spans="22:24" x14ac:dyDescent="0.3">
      <c r="V10920" s="3"/>
      <c r="W10920" s="3"/>
      <c r="X10920" s="4"/>
    </row>
    <row r="10921" spans="22:24" x14ac:dyDescent="0.3">
      <c r="V10921" s="3"/>
      <c r="W10921" s="3"/>
      <c r="X10921" s="4"/>
    </row>
    <row r="10922" spans="22:24" x14ac:dyDescent="0.3">
      <c r="V10922" s="3"/>
      <c r="W10922" s="3"/>
      <c r="X10922" s="4"/>
    </row>
    <row r="10923" spans="22:24" x14ac:dyDescent="0.3">
      <c r="V10923" s="3"/>
      <c r="W10923" s="3"/>
      <c r="X10923" s="4"/>
    </row>
    <row r="10924" spans="22:24" x14ac:dyDescent="0.3">
      <c r="V10924" s="3"/>
      <c r="W10924" s="3"/>
      <c r="X10924" s="4"/>
    </row>
    <row r="10925" spans="22:24" x14ac:dyDescent="0.3">
      <c r="V10925" s="3"/>
      <c r="W10925" s="3"/>
      <c r="X10925" s="4"/>
    </row>
    <row r="10926" spans="22:24" x14ac:dyDescent="0.3">
      <c r="V10926" s="3"/>
      <c r="W10926" s="3"/>
      <c r="X10926" s="4"/>
    </row>
    <row r="10927" spans="22:24" x14ac:dyDescent="0.3">
      <c r="V10927" s="3"/>
      <c r="W10927" s="3"/>
      <c r="X10927" s="4"/>
    </row>
    <row r="10928" spans="22:24" x14ac:dyDescent="0.3">
      <c r="V10928" s="3"/>
      <c r="W10928" s="3"/>
      <c r="X10928" s="4"/>
    </row>
    <row r="10929" spans="22:24" x14ac:dyDescent="0.3">
      <c r="V10929" s="3"/>
      <c r="W10929" s="3"/>
      <c r="X10929" s="4"/>
    </row>
    <row r="10930" spans="22:24" x14ac:dyDescent="0.3">
      <c r="V10930" s="3"/>
      <c r="W10930" s="3"/>
      <c r="X10930" s="4"/>
    </row>
    <row r="10931" spans="22:24" x14ac:dyDescent="0.3">
      <c r="V10931" s="3"/>
      <c r="W10931" s="3"/>
      <c r="X10931" s="4"/>
    </row>
    <row r="10932" spans="22:24" x14ac:dyDescent="0.3">
      <c r="V10932" s="3"/>
      <c r="W10932" s="3"/>
      <c r="X10932" s="4"/>
    </row>
    <row r="10933" spans="22:24" x14ac:dyDescent="0.3">
      <c r="V10933" s="3"/>
      <c r="W10933" s="3"/>
      <c r="X10933" s="4"/>
    </row>
    <row r="10934" spans="22:24" x14ac:dyDescent="0.3">
      <c r="V10934" s="3"/>
      <c r="W10934" s="3"/>
      <c r="X10934" s="4"/>
    </row>
    <row r="10935" spans="22:24" x14ac:dyDescent="0.3">
      <c r="V10935" s="3"/>
      <c r="W10935" s="3"/>
      <c r="X10935" s="4"/>
    </row>
    <row r="10936" spans="22:24" x14ac:dyDescent="0.3">
      <c r="V10936" s="3"/>
      <c r="W10936" s="3"/>
      <c r="X10936" s="4"/>
    </row>
    <row r="10937" spans="22:24" x14ac:dyDescent="0.3">
      <c r="V10937" s="3"/>
      <c r="W10937" s="3"/>
      <c r="X10937" s="4"/>
    </row>
    <row r="10938" spans="22:24" x14ac:dyDescent="0.3">
      <c r="V10938" s="3"/>
      <c r="W10938" s="3"/>
      <c r="X10938" s="4"/>
    </row>
    <row r="10939" spans="22:24" x14ac:dyDescent="0.3">
      <c r="V10939" s="3"/>
      <c r="W10939" s="3"/>
      <c r="X10939" s="4"/>
    </row>
    <row r="10940" spans="22:24" x14ac:dyDescent="0.3">
      <c r="V10940" s="3"/>
      <c r="W10940" s="3"/>
      <c r="X10940" s="4"/>
    </row>
    <row r="10941" spans="22:24" x14ac:dyDescent="0.3">
      <c r="V10941" s="3"/>
      <c r="W10941" s="3"/>
      <c r="X10941" s="4"/>
    </row>
    <row r="10942" spans="22:24" x14ac:dyDescent="0.3">
      <c r="V10942" s="3"/>
      <c r="W10942" s="3"/>
      <c r="X10942" s="4"/>
    </row>
    <row r="10943" spans="22:24" x14ac:dyDescent="0.3">
      <c r="V10943" s="3"/>
      <c r="W10943" s="3"/>
      <c r="X10943" s="4"/>
    </row>
    <row r="10944" spans="22:24" x14ac:dyDescent="0.3">
      <c r="V10944" s="3"/>
      <c r="W10944" s="3"/>
      <c r="X10944" s="4"/>
    </row>
    <row r="10945" spans="22:24" x14ac:dyDescent="0.3">
      <c r="V10945" s="3"/>
      <c r="W10945" s="3"/>
      <c r="X10945" s="4"/>
    </row>
    <row r="10946" spans="22:24" x14ac:dyDescent="0.3">
      <c r="V10946" s="3"/>
      <c r="W10946" s="3"/>
      <c r="X10946" s="4"/>
    </row>
    <row r="10947" spans="22:24" x14ac:dyDescent="0.3">
      <c r="V10947" s="3"/>
      <c r="W10947" s="3"/>
      <c r="X10947" s="4"/>
    </row>
    <row r="10948" spans="22:24" x14ac:dyDescent="0.3">
      <c r="V10948" s="3"/>
      <c r="W10948" s="3"/>
      <c r="X10948" s="4"/>
    </row>
    <row r="10949" spans="22:24" x14ac:dyDescent="0.3">
      <c r="V10949" s="3"/>
      <c r="W10949" s="3"/>
      <c r="X10949" s="4"/>
    </row>
    <row r="10950" spans="22:24" x14ac:dyDescent="0.3">
      <c r="V10950" s="3"/>
      <c r="W10950" s="3"/>
      <c r="X10950" s="4"/>
    </row>
    <row r="10951" spans="22:24" x14ac:dyDescent="0.3">
      <c r="V10951" s="3"/>
      <c r="W10951" s="3"/>
      <c r="X10951" s="4"/>
    </row>
    <row r="10952" spans="22:24" x14ac:dyDescent="0.3">
      <c r="V10952" s="3"/>
      <c r="W10952" s="3"/>
      <c r="X10952" s="4"/>
    </row>
    <row r="10953" spans="22:24" x14ac:dyDescent="0.3">
      <c r="V10953" s="3"/>
      <c r="W10953" s="3"/>
      <c r="X10953" s="4"/>
    </row>
    <row r="10954" spans="22:24" x14ac:dyDescent="0.3">
      <c r="V10954" s="3"/>
      <c r="W10954" s="3"/>
      <c r="X10954" s="4"/>
    </row>
    <row r="10955" spans="22:24" x14ac:dyDescent="0.3">
      <c r="V10955" s="3"/>
      <c r="W10955" s="3"/>
      <c r="X10955" s="4"/>
    </row>
    <row r="10956" spans="22:24" x14ac:dyDescent="0.3">
      <c r="V10956" s="3"/>
      <c r="W10956" s="3"/>
      <c r="X10956" s="4"/>
    </row>
    <row r="10957" spans="22:24" x14ac:dyDescent="0.3">
      <c r="V10957" s="3"/>
      <c r="W10957" s="3"/>
      <c r="X10957" s="4"/>
    </row>
    <row r="10958" spans="22:24" x14ac:dyDescent="0.3">
      <c r="V10958" s="3"/>
      <c r="W10958" s="3"/>
      <c r="X10958" s="4"/>
    </row>
    <row r="10959" spans="22:24" x14ac:dyDescent="0.3">
      <c r="V10959" s="3"/>
      <c r="W10959" s="3"/>
      <c r="X10959" s="4"/>
    </row>
    <row r="10960" spans="22:24" x14ac:dyDescent="0.3">
      <c r="V10960" s="3"/>
      <c r="W10960" s="3"/>
      <c r="X10960" s="4"/>
    </row>
    <row r="10961" spans="22:24" x14ac:dyDescent="0.3">
      <c r="V10961" s="3"/>
      <c r="W10961" s="3"/>
      <c r="X10961" s="4"/>
    </row>
    <row r="10962" spans="22:24" x14ac:dyDescent="0.3">
      <c r="V10962" s="3"/>
      <c r="W10962" s="3"/>
      <c r="X10962" s="4"/>
    </row>
    <row r="10963" spans="22:24" x14ac:dyDescent="0.3">
      <c r="V10963" s="3"/>
      <c r="W10963" s="3"/>
      <c r="X10963" s="4"/>
    </row>
    <row r="10964" spans="22:24" x14ac:dyDescent="0.3">
      <c r="V10964" s="3"/>
      <c r="W10964" s="3"/>
      <c r="X10964" s="4"/>
    </row>
    <row r="10965" spans="22:24" x14ac:dyDescent="0.3">
      <c r="V10965" s="3"/>
      <c r="W10965" s="3"/>
      <c r="X10965" s="4"/>
    </row>
    <row r="10966" spans="22:24" x14ac:dyDescent="0.3">
      <c r="V10966" s="3"/>
      <c r="W10966" s="3"/>
      <c r="X10966" s="4"/>
    </row>
    <row r="10967" spans="22:24" x14ac:dyDescent="0.3">
      <c r="V10967" s="3"/>
      <c r="W10967" s="3"/>
      <c r="X10967" s="4"/>
    </row>
    <row r="10968" spans="22:24" x14ac:dyDescent="0.3">
      <c r="V10968" s="3"/>
      <c r="W10968" s="3"/>
      <c r="X10968" s="4"/>
    </row>
    <row r="10969" spans="22:24" x14ac:dyDescent="0.3">
      <c r="V10969" s="3"/>
      <c r="W10969" s="3"/>
      <c r="X10969" s="4"/>
    </row>
    <row r="10970" spans="22:24" x14ac:dyDescent="0.3">
      <c r="V10970" s="3"/>
      <c r="W10970" s="3"/>
      <c r="X10970" s="4"/>
    </row>
    <row r="10971" spans="22:24" x14ac:dyDescent="0.3">
      <c r="V10971" s="3"/>
      <c r="W10971" s="3"/>
      <c r="X10971" s="4"/>
    </row>
    <row r="10972" spans="22:24" x14ac:dyDescent="0.3">
      <c r="V10972" s="3"/>
      <c r="W10972" s="3"/>
      <c r="X10972" s="4"/>
    </row>
    <row r="10973" spans="22:24" x14ac:dyDescent="0.3">
      <c r="V10973" s="3"/>
      <c r="W10973" s="3"/>
      <c r="X10973" s="4"/>
    </row>
    <row r="10974" spans="22:24" x14ac:dyDescent="0.3">
      <c r="V10974" s="3"/>
      <c r="W10974" s="3"/>
      <c r="X10974" s="4"/>
    </row>
    <row r="10975" spans="22:24" x14ac:dyDescent="0.3">
      <c r="V10975" s="3"/>
      <c r="W10975" s="3"/>
      <c r="X10975" s="4"/>
    </row>
    <row r="10976" spans="22:24" x14ac:dyDescent="0.3">
      <c r="V10976" s="3"/>
      <c r="W10976" s="3"/>
      <c r="X10976" s="4"/>
    </row>
    <row r="10977" spans="22:24" x14ac:dyDescent="0.3">
      <c r="V10977" s="3"/>
      <c r="W10977" s="3"/>
      <c r="X10977" s="4"/>
    </row>
    <row r="10978" spans="22:24" x14ac:dyDescent="0.3">
      <c r="V10978" s="3"/>
      <c r="W10978" s="3"/>
      <c r="X10978" s="4"/>
    </row>
    <row r="10979" spans="22:24" x14ac:dyDescent="0.3">
      <c r="V10979" s="3"/>
      <c r="W10979" s="3"/>
      <c r="X10979" s="4"/>
    </row>
    <row r="10980" spans="22:24" x14ac:dyDescent="0.3">
      <c r="V10980" s="3"/>
      <c r="W10980" s="3"/>
      <c r="X10980" s="4"/>
    </row>
    <row r="10981" spans="22:24" x14ac:dyDescent="0.3">
      <c r="V10981" s="3"/>
      <c r="W10981" s="3"/>
      <c r="X10981" s="4"/>
    </row>
    <row r="10982" spans="22:24" x14ac:dyDescent="0.3">
      <c r="V10982" s="3"/>
      <c r="W10982" s="3"/>
      <c r="X10982" s="4"/>
    </row>
    <row r="10983" spans="22:24" x14ac:dyDescent="0.3">
      <c r="V10983" s="3"/>
      <c r="W10983" s="3"/>
      <c r="X10983" s="4"/>
    </row>
    <row r="10984" spans="22:24" x14ac:dyDescent="0.3">
      <c r="V10984" s="3"/>
      <c r="W10984" s="3"/>
      <c r="X10984" s="4"/>
    </row>
    <row r="10985" spans="22:24" x14ac:dyDescent="0.3">
      <c r="V10985" s="3"/>
      <c r="W10985" s="3"/>
      <c r="X10985" s="4"/>
    </row>
    <row r="10986" spans="22:24" x14ac:dyDescent="0.3">
      <c r="V10986" s="3"/>
      <c r="W10986" s="3"/>
      <c r="X10986" s="4"/>
    </row>
    <row r="10987" spans="22:24" x14ac:dyDescent="0.3">
      <c r="V10987" s="3"/>
      <c r="W10987" s="3"/>
      <c r="X10987" s="4"/>
    </row>
    <row r="10988" spans="22:24" x14ac:dyDescent="0.3">
      <c r="V10988" s="3"/>
      <c r="W10988" s="3"/>
      <c r="X10988" s="4"/>
    </row>
    <row r="10989" spans="22:24" x14ac:dyDescent="0.3">
      <c r="V10989" s="3"/>
      <c r="W10989" s="3"/>
      <c r="X10989" s="4"/>
    </row>
    <row r="10990" spans="22:24" x14ac:dyDescent="0.3">
      <c r="V10990" s="3"/>
      <c r="W10990" s="3"/>
      <c r="X10990" s="4"/>
    </row>
    <row r="10991" spans="22:24" x14ac:dyDescent="0.3">
      <c r="V10991" s="3"/>
      <c r="W10991" s="3"/>
      <c r="X10991" s="4"/>
    </row>
    <row r="10992" spans="22:24" x14ac:dyDescent="0.3">
      <c r="V10992" s="3"/>
      <c r="W10992" s="3"/>
      <c r="X10992" s="4"/>
    </row>
    <row r="10993" spans="22:24" x14ac:dyDescent="0.3">
      <c r="V10993" s="3"/>
      <c r="W10993" s="3"/>
      <c r="X10993" s="4"/>
    </row>
    <row r="10994" spans="22:24" x14ac:dyDescent="0.3">
      <c r="V10994" s="3"/>
      <c r="W10994" s="3"/>
      <c r="X10994" s="4"/>
    </row>
    <row r="10995" spans="22:24" x14ac:dyDescent="0.3">
      <c r="V10995" s="3"/>
      <c r="W10995" s="3"/>
      <c r="X10995" s="4"/>
    </row>
    <row r="10996" spans="22:24" x14ac:dyDescent="0.3">
      <c r="V10996" s="3"/>
      <c r="W10996" s="3"/>
      <c r="X10996" s="4"/>
    </row>
    <row r="10997" spans="22:24" x14ac:dyDescent="0.3">
      <c r="V10997" s="3"/>
      <c r="W10997" s="3"/>
      <c r="X10997" s="4"/>
    </row>
    <row r="10998" spans="22:24" x14ac:dyDescent="0.3">
      <c r="V10998" s="3"/>
      <c r="W10998" s="3"/>
      <c r="X10998" s="4"/>
    </row>
    <row r="10999" spans="22:24" x14ac:dyDescent="0.3">
      <c r="V10999" s="3"/>
      <c r="W10999" s="3"/>
      <c r="X10999" s="4"/>
    </row>
    <row r="11000" spans="22:24" x14ac:dyDescent="0.3">
      <c r="V11000" s="3"/>
      <c r="W11000" s="3"/>
      <c r="X11000" s="4"/>
    </row>
    <row r="11001" spans="22:24" x14ac:dyDescent="0.3">
      <c r="V11001" s="3"/>
      <c r="W11001" s="3"/>
      <c r="X11001" s="4"/>
    </row>
    <row r="11002" spans="22:24" x14ac:dyDescent="0.3">
      <c r="V11002" s="3"/>
      <c r="W11002" s="3"/>
      <c r="X11002" s="4"/>
    </row>
    <row r="11003" spans="22:24" x14ac:dyDescent="0.3">
      <c r="V11003" s="3"/>
      <c r="W11003" s="3"/>
      <c r="X11003" s="4"/>
    </row>
    <row r="11004" spans="22:24" x14ac:dyDescent="0.3">
      <c r="V11004" s="3"/>
      <c r="W11004" s="3"/>
      <c r="X11004" s="4"/>
    </row>
    <row r="11005" spans="22:24" x14ac:dyDescent="0.3">
      <c r="V11005" s="3"/>
      <c r="W11005" s="3"/>
      <c r="X11005" s="4"/>
    </row>
    <row r="11006" spans="22:24" x14ac:dyDescent="0.3">
      <c r="V11006" s="3"/>
      <c r="W11006" s="3"/>
      <c r="X11006" s="4"/>
    </row>
    <row r="11007" spans="22:24" x14ac:dyDescent="0.3">
      <c r="V11007" s="3"/>
      <c r="W11007" s="3"/>
      <c r="X11007" s="4"/>
    </row>
    <row r="11008" spans="22:24" x14ac:dyDescent="0.3">
      <c r="V11008" s="3"/>
      <c r="W11008" s="3"/>
      <c r="X11008" s="4"/>
    </row>
    <row r="11009" spans="22:24" x14ac:dyDescent="0.3">
      <c r="V11009" s="3"/>
      <c r="W11009" s="3"/>
      <c r="X11009" s="4"/>
    </row>
    <row r="11010" spans="22:24" x14ac:dyDescent="0.3">
      <c r="V11010" s="3"/>
      <c r="W11010" s="3"/>
      <c r="X11010" s="4"/>
    </row>
    <row r="11011" spans="22:24" x14ac:dyDescent="0.3">
      <c r="V11011" s="3"/>
      <c r="W11011" s="3"/>
      <c r="X11011" s="4"/>
    </row>
    <row r="11012" spans="22:24" x14ac:dyDescent="0.3">
      <c r="V11012" s="3"/>
      <c r="W11012" s="3"/>
      <c r="X11012" s="4"/>
    </row>
    <row r="11013" spans="22:24" x14ac:dyDescent="0.3">
      <c r="V11013" s="3"/>
      <c r="W11013" s="3"/>
      <c r="X11013" s="4"/>
    </row>
    <row r="11014" spans="22:24" x14ac:dyDescent="0.3">
      <c r="V11014" s="3"/>
      <c r="W11014" s="3"/>
      <c r="X11014" s="4"/>
    </row>
    <row r="11015" spans="22:24" x14ac:dyDescent="0.3">
      <c r="V11015" s="3"/>
      <c r="W11015" s="3"/>
      <c r="X11015" s="4"/>
    </row>
    <row r="11016" spans="22:24" x14ac:dyDescent="0.3">
      <c r="V11016" s="3"/>
      <c r="W11016" s="3"/>
      <c r="X11016" s="4"/>
    </row>
    <row r="11017" spans="22:24" x14ac:dyDescent="0.3">
      <c r="V11017" s="3"/>
      <c r="W11017" s="3"/>
      <c r="X11017" s="4"/>
    </row>
    <row r="11018" spans="22:24" x14ac:dyDescent="0.3">
      <c r="V11018" s="3"/>
      <c r="W11018" s="3"/>
      <c r="X11018" s="4"/>
    </row>
    <row r="11019" spans="22:24" x14ac:dyDescent="0.3">
      <c r="V11019" s="3"/>
      <c r="W11019" s="3"/>
      <c r="X11019" s="4"/>
    </row>
    <row r="11020" spans="22:24" x14ac:dyDescent="0.3">
      <c r="V11020" s="3"/>
      <c r="W11020" s="3"/>
      <c r="X11020" s="4"/>
    </row>
    <row r="11021" spans="22:24" x14ac:dyDescent="0.3">
      <c r="V11021" s="3"/>
      <c r="W11021" s="3"/>
      <c r="X11021" s="4"/>
    </row>
    <row r="11022" spans="22:24" x14ac:dyDescent="0.3">
      <c r="V11022" s="3"/>
      <c r="W11022" s="3"/>
      <c r="X11022" s="4"/>
    </row>
    <row r="11023" spans="22:24" x14ac:dyDescent="0.3">
      <c r="V11023" s="3"/>
      <c r="W11023" s="3"/>
      <c r="X11023" s="4"/>
    </row>
    <row r="11024" spans="22:24" x14ac:dyDescent="0.3">
      <c r="V11024" s="3"/>
      <c r="W11024" s="3"/>
      <c r="X11024" s="4"/>
    </row>
    <row r="11025" spans="22:24" x14ac:dyDescent="0.3">
      <c r="V11025" s="3"/>
      <c r="W11025" s="3"/>
      <c r="X11025" s="4"/>
    </row>
    <row r="11026" spans="22:24" x14ac:dyDescent="0.3">
      <c r="V11026" s="3"/>
      <c r="W11026" s="3"/>
      <c r="X11026" s="4"/>
    </row>
    <row r="11027" spans="22:24" x14ac:dyDescent="0.3">
      <c r="V11027" s="3"/>
      <c r="W11027" s="3"/>
      <c r="X11027" s="4"/>
    </row>
    <row r="11028" spans="22:24" x14ac:dyDescent="0.3">
      <c r="V11028" s="3"/>
      <c r="W11028" s="3"/>
      <c r="X11028" s="4"/>
    </row>
    <row r="11029" spans="22:24" x14ac:dyDescent="0.3">
      <c r="V11029" s="3"/>
      <c r="W11029" s="3"/>
      <c r="X11029" s="4"/>
    </row>
    <row r="11030" spans="22:24" x14ac:dyDescent="0.3">
      <c r="V11030" s="3"/>
      <c r="W11030" s="3"/>
      <c r="X11030" s="4"/>
    </row>
    <row r="11031" spans="22:24" x14ac:dyDescent="0.3">
      <c r="V11031" s="3"/>
      <c r="W11031" s="3"/>
      <c r="X11031" s="4"/>
    </row>
    <row r="11032" spans="22:24" x14ac:dyDescent="0.3">
      <c r="V11032" s="3"/>
      <c r="W11032" s="3"/>
      <c r="X11032" s="4"/>
    </row>
    <row r="11033" spans="22:24" x14ac:dyDescent="0.3">
      <c r="V11033" s="3"/>
      <c r="W11033" s="3"/>
      <c r="X11033" s="4"/>
    </row>
    <row r="11034" spans="22:24" x14ac:dyDescent="0.3">
      <c r="V11034" s="3"/>
      <c r="W11034" s="3"/>
      <c r="X11034" s="4"/>
    </row>
    <row r="11035" spans="22:24" x14ac:dyDescent="0.3">
      <c r="V11035" s="3"/>
      <c r="W11035" s="3"/>
      <c r="X11035" s="4"/>
    </row>
    <row r="11036" spans="22:24" x14ac:dyDescent="0.3">
      <c r="V11036" s="3"/>
      <c r="W11036" s="3"/>
      <c r="X11036" s="4"/>
    </row>
    <row r="11037" spans="22:24" x14ac:dyDescent="0.3">
      <c r="V11037" s="3"/>
      <c r="W11037" s="3"/>
      <c r="X11037" s="4"/>
    </row>
    <row r="11038" spans="22:24" x14ac:dyDescent="0.3">
      <c r="V11038" s="3"/>
      <c r="W11038" s="3"/>
      <c r="X11038" s="4"/>
    </row>
    <row r="11039" spans="22:24" x14ac:dyDescent="0.3">
      <c r="V11039" s="3"/>
      <c r="W11039" s="3"/>
      <c r="X11039" s="4"/>
    </row>
    <row r="11040" spans="22:24" x14ac:dyDescent="0.3">
      <c r="V11040" s="3"/>
      <c r="W11040" s="3"/>
      <c r="X11040" s="4"/>
    </row>
    <row r="11041" spans="22:24" x14ac:dyDescent="0.3">
      <c r="V11041" s="3"/>
      <c r="W11041" s="3"/>
      <c r="X11041" s="4"/>
    </row>
    <row r="11042" spans="22:24" x14ac:dyDescent="0.3">
      <c r="V11042" s="3"/>
      <c r="W11042" s="3"/>
      <c r="X11042" s="4"/>
    </row>
    <row r="11043" spans="22:24" x14ac:dyDescent="0.3">
      <c r="V11043" s="3"/>
      <c r="W11043" s="3"/>
      <c r="X11043" s="4"/>
    </row>
    <row r="11044" spans="22:24" x14ac:dyDescent="0.3">
      <c r="V11044" s="3"/>
      <c r="W11044" s="3"/>
      <c r="X11044" s="4"/>
    </row>
    <row r="11045" spans="22:24" x14ac:dyDescent="0.3">
      <c r="V11045" s="3"/>
      <c r="W11045" s="3"/>
      <c r="X11045" s="4"/>
    </row>
    <row r="11046" spans="22:24" x14ac:dyDescent="0.3">
      <c r="V11046" s="3"/>
      <c r="W11046" s="3"/>
      <c r="X11046" s="4"/>
    </row>
    <row r="11047" spans="22:24" x14ac:dyDescent="0.3">
      <c r="V11047" s="3"/>
      <c r="W11047" s="3"/>
      <c r="X11047" s="4"/>
    </row>
    <row r="11048" spans="22:24" x14ac:dyDescent="0.3">
      <c r="V11048" s="3"/>
      <c r="W11048" s="3"/>
      <c r="X11048" s="4"/>
    </row>
    <row r="11049" spans="22:24" x14ac:dyDescent="0.3">
      <c r="V11049" s="3"/>
      <c r="W11049" s="3"/>
      <c r="X11049" s="4"/>
    </row>
    <row r="11050" spans="22:24" x14ac:dyDescent="0.3">
      <c r="V11050" s="3"/>
      <c r="W11050" s="3"/>
      <c r="X11050" s="4"/>
    </row>
    <row r="11051" spans="22:24" x14ac:dyDescent="0.3">
      <c r="V11051" s="3"/>
      <c r="W11051" s="3"/>
      <c r="X11051" s="4"/>
    </row>
    <row r="11052" spans="22:24" x14ac:dyDescent="0.3">
      <c r="V11052" s="3"/>
      <c r="W11052" s="3"/>
      <c r="X11052" s="4"/>
    </row>
    <row r="11053" spans="22:24" x14ac:dyDescent="0.3">
      <c r="V11053" s="3"/>
      <c r="W11053" s="3"/>
      <c r="X11053" s="4"/>
    </row>
    <row r="11054" spans="22:24" x14ac:dyDescent="0.3">
      <c r="V11054" s="3"/>
      <c r="W11054" s="3"/>
      <c r="X11054" s="4"/>
    </row>
    <row r="11055" spans="22:24" x14ac:dyDescent="0.3">
      <c r="V11055" s="3"/>
      <c r="W11055" s="3"/>
      <c r="X11055" s="4"/>
    </row>
    <row r="11056" spans="22:24" x14ac:dyDescent="0.3">
      <c r="V11056" s="3"/>
      <c r="W11056" s="3"/>
      <c r="X11056" s="4"/>
    </row>
    <row r="11057" spans="22:24" x14ac:dyDescent="0.3">
      <c r="V11057" s="3"/>
      <c r="W11057" s="3"/>
      <c r="X11057" s="4"/>
    </row>
    <row r="11058" spans="22:24" x14ac:dyDescent="0.3">
      <c r="V11058" s="3"/>
      <c r="W11058" s="3"/>
      <c r="X11058" s="4"/>
    </row>
    <row r="11059" spans="22:24" x14ac:dyDescent="0.3">
      <c r="V11059" s="3"/>
      <c r="W11059" s="3"/>
      <c r="X11059" s="4"/>
    </row>
    <row r="11060" spans="22:24" x14ac:dyDescent="0.3">
      <c r="V11060" s="3"/>
      <c r="W11060" s="3"/>
      <c r="X11060" s="4"/>
    </row>
    <row r="11061" spans="22:24" x14ac:dyDescent="0.3">
      <c r="V11061" s="3"/>
      <c r="W11061" s="3"/>
      <c r="X11061" s="4"/>
    </row>
    <row r="11062" spans="22:24" x14ac:dyDescent="0.3">
      <c r="V11062" s="3"/>
      <c r="W11062" s="3"/>
      <c r="X11062" s="4"/>
    </row>
    <row r="11063" spans="22:24" x14ac:dyDescent="0.3">
      <c r="V11063" s="3"/>
      <c r="W11063" s="3"/>
      <c r="X11063" s="4"/>
    </row>
    <row r="11064" spans="22:24" x14ac:dyDescent="0.3">
      <c r="V11064" s="3"/>
      <c r="W11064" s="3"/>
      <c r="X11064" s="4"/>
    </row>
    <row r="11065" spans="22:24" x14ac:dyDescent="0.3">
      <c r="V11065" s="3"/>
      <c r="W11065" s="3"/>
      <c r="X11065" s="4"/>
    </row>
    <row r="11066" spans="22:24" x14ac:dyDescent="0.3">
      <c r="V11066" s="3"/>
      <c r="W11066" s="3"/>
      <c r="X11066" s="4"/>
    </row>
    <row r="11067" spans="22:24" x14ac:dyDescent="0.3">
      <c r="V11067" s="3"/>
      <c r="W11067" s="3"/>
      <c r="X11067" s="4"/>
    </row>
    <row r="11068" spans="22:24" x14ac:dyDescent="0.3">
      <c r="V11068" s="3"/>
      <c r="W11068" s="3"/>
      <c r="X11068" s="4"/>
    </row>
    <row r="11069" spans="22:24" x14ac:dyDescent="0.3">
      <c r="V11069" s="3"/>
      <c r="W11069" s="3"/>
      <c r="X11069" s="4"/>
    </row>
    <row r="11070" spans="22:24" x14ac:dyDescent="0.3">
      <c r="V11070" s="3"/>
      <c r="W11070" s="3"/>
      <c r="X11070" s="4"/>
    </row>
    <row r="11071" spans="22:24" x14ac:dyDescent="0.3">
      <c r="V11071" s="3"/>
      <c r="W11071" s="3"/>
      <c r="X11071" s="4"/>
    </row>
    <row r="11072" spans="22:24" x14ac:dyDescent="0.3">
      <c r="V11072" s="3"/>
      <c r="W11072" s="3"/>
      <c r="X11072" s="4"/>
    </row>
    <row r="11073" spans="22:24" x14ac:dyDescent="0.3">
      <c r="V11073" s="3"/>
      <c r="W11073" s="3"/>
      <c r="X11073" s="4"/>
    </row>
    <row r="11074" spans="22:24" x14ac:dyDescent="0.3">
      <c r="V11074" s="3"/>
      <c r="W11074" s="3"/>
      <c r="X11074" s="4"/>
    </row>
    <row r="11075" spans="22:24" x14ac:dyDescent="0.3">
      <c r="V11075" s="3"/>
      <c r="W11075" s="3"/>
      <c r="X11075" s="4"/>
    </row>
    <row r="11076" spans="22:24" x14ac:dyDescent="0.3">
      <c r="V11076" s="3"/>
      <c r="W11076" s="3"/>
      <c r="X11076" s="4"/>
    </row>
    <row r="11077" spans="22:24" x14ac:dyDescent="0.3">
      <c r="V11077" s="3"/>
      <c r="W11077" s="3"/>
      <c r="X11077" s="4"/>
    </row>
    <row r="11078" spans="22:24" x14ac:dyDescent="0.3">
      <c r="V11078" s="3"/>
      <c r="W11078" s="3"/>
      <c r="X11078" s="4"/>
    </row>
    <row r="11079" spans="22:24" x14ac:dyDescent="0.3">
      <c r="V11079" s="3"/>
      <c r="W11079" s="3"/>
      <c r="X11079" s="4"/>
    </row>
    <row r="11080" spans="22:24" x14ac:dyDescent="0.3">
      <c r="V11080" s="3"/>
      <c r="W11080" s="3"/>
      <c r="X11080" s="4"/>
    </row>
    <row r="11081" spans="22:24" x14ac:dyDescent="0.3">
      <c r="V11081" s="3"/>
      <c r="W11081" s="3"/>
      <c r="X11081" s="4"/>
    </row>
    <row r="11082" spans="22:24" x14ac:dyDescent="0.3">
      <c r="V11082" s="3"/>
      <c r="W11082" s="3"/>
      <c r="X11082" s="4"/>
    </row>
    <row r="11083" spans="22:24" x14ac:dyDescent="0.3">
      <c r="V11083" s="3"/>
      <c r="W11083" s="3"/>
      <c r="X11083" s="4"/>
    </row>
    <row r="11084" spans="22:24" x14ac:dyDescent="0.3">
      <c r="V11084" s="3"/>
      <c r="W11084" s="3"/>
      <c r="X11084" s="4"/>
    </row>
    <row r="11085" spans="22:24" x14ac:dyDescent="0.3">
      <c r="V11085" s="3"/>
      <c r="W11085" s="3"/>
      <c r="X11085" s="4"/>
    </row>
    <row r="11086" spans="22:24" x14ac:dyDescent="0.3">
      <c r="V11086" s="3"/>
      <c r="W11086" s="3"/>
      <c r="X11086" s="4"/>
    </row>
    <row r="11087" spans="22:24" x14ac:dyDescent="0.3">
      <c r="V11087" s="3"/>
      <c r="W11087" s="3"/>
      <c r="X11087" s="4"/>
    </row>
    <row r="11088" spans="22:24" x14ac:dyDescent="0.3">
      <c r="V11088" s="3"/>
      <c r="W11088" s="3"/>
      <c r="X11088" s="4"/>
    </row>
    <row r="11089" spans="22:24" x14ac:dyDescent="0.3">
      <c r="V11089" s="3"/>
      <c r="W11089" s="3"/>
      <c r="X11089" s="4"/>
    </row>
    <row r="11090" spans="22:24" x14ac:dyDescent="0.3">
      <c r="V11090" s="3"/>
      <c r="W11090" s="3"/>
      <c r="X11090" s="4"/>
    </row>
    <row r="11091" spans="22:24" x14ac:dyDescent="0.3">
      <c r="V11091" s="3"/>
      <c r="W11091" s="3"/>
      <c r="X11091" s="4"/>
    </row>
    <row r="11092" spans="22:24" x14ac:dyDescent="0.3">
      <c r="V11092" s="3"/>
      <c r="W11092" s="3"/>
      <c r="X11092" s="4"/>
    </row>
    <row r="11093" spans="22:24" x14ac:dyDescent="0.3">
      <c r="V11093" s="3"/>
      <c r="W11093" s="3"/>
      <c r="X11093" s="4"/>
    </row>
    <row r="11094" spans="22:24" x14ac:dyDescent="0.3">
      <c r="V11094" s="3"/>
      <c r="W11094" s="3"/>
      <c r="X11094" s="4"/>
    </row>
    <row r="11095" spans="22:24" x14ac:dyDescent="0.3">
      <c r="V11095" s="3"/>
      <c r="W11095" s="3"/>
      <c r="X11095" s="4"/>
    </row>
    <row r="11096" spans="22:24" x14ac:dyDescent="0.3">
      <c r="V11096" s="3"/>
      <c r="W11096" s="3"/>
      <c r="X11096" s="4"/>
    </row>
    <row r="11097" spans="22:24" x14ac:dyDescent="0.3">
      <c r="V11097" s="3"/>
      <c r="W11097" s="3"/>
      <c r="X11097" s="4"/>
    </row>
    <row r="11098" spans="22:24" x14ac:dyDescent="0.3">
      <c r="V11098" s="3"/>
      <c r="W11098" s="3"/>
      <c r="X11098" s="4"/>
    </row>
    <row r="11099" spans="22:24" x14ac:dyDescent="0.3">
      <c r="V11099" s="3"/>
      <c r="W11099" s="3"/>
      <c r="X11099" s="4"/>
    </row>
    <row r="11100" spans="22:24" x14ac:dyDescent="0.3">
      <c r="V11100" s="3"/>
      <c r="W11100" s="3"/>
      <c r="X11100" s="4"/>
    </row>
    <row r="11101" spans="22:24" x14ac:dyDescent="0.3">
      <c r="V11101" s="3"/>
      <c r="W11101" s="3"/>
      <c r="X11101" s="4"/>
    </row>
    <row r="11102" spans="22:24" x14ac:dyDescent="0.3">
      <c r="V11102" s="3"/>
      <c r="W11102" s="3"/>
      <c r="X11102" s="4"/>
    </row>
    <row r="11103" spans="22:24" x14ac:dyDescent="0.3">
      <c r="V11103" s="3"/>
      <c r="W11103" s="3"/>
      <c r="X11103" s="4"/>
    </row>
    <row r="11104" spans="22:24" x14ac:dyDescent="0.3">
      <c r="V11104" s="3"/>
      <c r="W11104" s="3"/>
      <c r="X11104" s="4"/>
    </row>
    <row r="11105" spans="22:24" x14ac:dyDescent="0.3">
      <c r="V11105" s="3"/>
      <c r="W11105" s="3"/>
      <c r="X11105" s="4"/>
    </row>
    <row r="11106" spans="22:24" x14ac:dyDescent="0.3">
      <c r="V11106" s="3"/>
      <c r="W11106" s="3"/>
      <c r="X11106" s="4"/>
    </row>
    <row r="11107" spans="22:24" x14ac:dyDescent="0.3">
      <c r="V11107" s="3"/>
      <c r="W11107" s="3"/>
      <c r="X11107" s="4"/>
    </row>
    <row r="11108" spans="22:24" x14ac:dyDescent="0.3">
      <c r="V11108" s="3"/>
      <c r="W11108" s="3"/>
      <c r="X11108" s="4"/>
    </row>
    <row r="11109" spans="22:24" x14ac:dyDescent="0.3">
      <c r="V11109" s="3"/>
      <c r="W11109" s="3"/>
      <c r="X11109" s="4"/>
    </row>
    <row r="11110" spans="22:24" x14ac:dyDescent="0.3">
      <c r="V11110" s="3"/>
      <c r="W11110" s="3"/>
      <c r="X11110" s="4"/>
    </row>
    <row r="11111" spans="22:24" x14ac:dyDescent="0.3">
      <c r="V11111" s="3"/>
      <c r="W11111" s="3"/>
      <c r="X11111" s="4"/>
    </row>
    <row r="11112" spans="22:24" x14ac:dyDescent="0.3">
      <c r="V11112" s="3"/>
      <c r="W11112" s="3"/>
      <c r="X11112" s="4"/>
    </row>
    <row r="11113" spans="22:24" x14ac:dyDescent="0.3">
      <c r="V11113" s="3"/>
      <c r="W11113" s="3"/>
      <c r="X11113" s="4"/>
    </row>
    <row r="11114" spans="22:24" x14ac:dyDescent="0.3">
      <c r="V11114" s="3"/>
      <c r="W11114" s="3"/>
      <c r="X11114" s="4"/>
    </row>
    <row r="11115" spans="22:24" x14ac:dyDescent="0.3">
      <c r="V11115" s="3"/>
      <c r="W11115" s="3"/>
      <c r="X11115" s="4"/>
    </row>
    <row r="11116" spans="22:24" x14ac:dyDescent="0.3">
      <c r="V11116" s="3"/>
      <c r="W11116" s="3"/>
      <c r="X11116" s="4"/>
    </row>
    <row r="11117" spans="22:24" x14ac:dyDescent="0.3">
      <c r="V11117" s="3"/>
      <c r="W11117" s="3"/>
      <c r="X11117" s="4"/>
    </row>
    <row r="11118" spans="22:24" x14ac:dyDescent="0.3">
      <c r="V11118" s="3"/>
      <c r="W11118" s="3"/>
      <c r="X11118" s="4"/>
    </row>
    <row r="11119" spans="22:24" x14ac:dyDescent="0.3">
      <c r="V11119" s="3"/>
      <c r="W11119" s="3"/>
      <c r="X11119" s="4"/>
    </row>
    <row r="11120" spans="22:24" x14ac:dyDescent="0.3">
      <c r="V11120" s="3"/>
      <c r="W11120" s="3"/>
      <c r="X11120" s="4"/>
    </row>
    <row r="11121" spans="22:24" x14ac:dyDescent="0.3">
      <c r="V11121" s="3"/>
      <c r="W11121" s="3"/>
      <c r="X11121" s="4"/>
    </row>
    <row r="11122" spans="22:24" x14ac:dyDescent="0.3">
      <c r="V11122" s="3"/>
      <c r="W11122" s="3"/>
      <c r="X11122" s="4"/>
    </row>
    <row r="11123" spans="22:24" x14ac:dyDescent="0.3">
      <c r="V11123" s="3"/>
      <c r="W11123" s="3"/>
      <c r="X11123" s="4"/>
    </row>
    <row r="11124" spans="22:24" x14ac:dyDescent="0.3">
      <c r="V11124" s="3"/>
      <c r="W11124" s="3"/>
      <c r="X11124" s="4"/>
    </row>
    <row r="11125" spans="22:24" x14ac:dyDescent="0.3">
      <c r="V11125" s="3"/>
      <c r="W11125" s="3"/>
      <c r="X11125" s="4"/>
    </row>
    <row r="11126" spans="22:24" x14ac:dyDescent="0.3">
      <c r="V11126" s="3"/>
      <c r="W11126" s="3"/>
      <c r="X11126" s="4"/>
    </row>
    <row r="11127" spans="22:24" x14ac:dyDescent="0.3">
      <c r="V11127" s="3"/>
      <c r="W11127" s="3"/>
      <c r="X11127" s="4"/>
    </row>
    <row r="11128" spans="22:24" x14ac:dyDescent="0.3">
      <c r="V11128" s="3"/>
      <c r="W11128" s="3"/>
      <c r="X11128" s="4"/>
    </row>
    <row r="11129" spans="22:24" x14ac:dyDescent="0.3">
      <c r="V11129" s="3"/>
      <c r="W11129" s="3"/>
      <c r="X11129" s="4"/>
    </row>
    <row r="11130" spans="22:24" x14ac:dyDescent="0.3">
      <c r="V11130" s="3"/>
      <c r="W11130" s="3"/>
      <c r="X11130" s="4"/>
    </row>
    <row r="11131" spans="22:24" x14ac:dyDescent="0.3">
      <c r="V11131" s="3"/>
      <c r="W11131" s="3"/>
      <c r="X11131" s="4"/>
    </row>
    <row r="11132" spans="22:24" x14ac:dyDescent="0.3">
      <c r="V11132" s="3"/>
      <c r="W11132" s="3"/>
      <c r="X11132" s="4"/>
    </row>
    <row r="11133" spans="22:24" x14ac:dyDescent="0.3">
      <c r="V11133" s="3"/>
      <c r="W11133" s="3"/>
      <c r="X11133" s="4"/>
    </row>
    <row r="11134" spans="22:24" x14ac:dyDescent="0.3">
      <c r="V11134" s="3"/>
      <c r="W11134" s="3"/>
      <c r="X11134" s="4"/>
    </row>
    <row r="11135" spans="22:24" x14ac:dyDescent="0.3">
      <c r="V11135" s="3"/>
      <c r="W11135" s="3"/>
      <c r="X11135" s="4"/>
    </row>
    <row r="11136" spans="22:24" x14ac:dyDescent="0.3">
      <c r="V11136" s="3"/>
      <c r="W11136" s="3"/>
      <c r="X11136" s="4"/>
    </row>
    <row r="11137" spans="22:24" x14ac:dyDescent="0.3">
      <c r="V11137" s="3"/>
      <c r="W11137" s="3"/>
      <c r="X11137" s="4"/>
    </row>
    <row r="11138" spans="22:24" x14ac:dyDescent="0.3">
      <c r="V11138" s="3"/>
      <c r="W11138" s="3"/>
      <c r="X11138" s="4"/>
    </row>
    <row r="11139" spans="22:24" x14ac:dyDescent="0.3">
      <c r="V11139" s="3"/>
      <c r="W11139" s="3"/>
      <c r="X11139" s="4"/>
    </row>
    <row r="11140" spans="22:24" x14ac:dyDescent="0.3">
      <c r="V11140" s="3"/>
      <c r="W11140" s="3"/>
      <c r="X11140" s="4"/>
    </row>
    <row r="11141" spans="22:24" x14ac:dyDescent="0.3">
      <c r="V11141" s="3"/>
      <c r="W11141" s="3"/>
      <c r="X11141" s="4"/>
    </row>
    <row r="11142" spans="22:24" x14ac:dyDescent="0.3">
      <c r="V11142" s="3"/>
      <c r="W11142" s="3"/>
      <c r="X11142" s="4"/>
    </row>
    <row r="11143" spans="22:24" x14ac:dyDescent="0.3">
      <c r="V11143" s="3"/>
      <c r="W11143" s="3"/>
      <c r="X11143" s="4"/>
    </row>
    <row r="11144" spans="22:24" x14ac:dyDescent="0.3">
      <c r="V11144" s="3"/>
      <c r="W11144" s="3"/>
      <c r="X11144" s="4"/>
    </row>
    <row r="11145" spans="22:24" x14ac:dyDescent="0.3">
      <c r="V11145" s="3"/>
      <c r="W11145" s="3"/>
      <c r="X11145" s="4"/>
    </row>
    <row r="11146" spans="22:24" x14ac:dyDescent="0.3">
      <c r="V11146" s="3"/>
      <c r="W11146" s="3"/>
      <c r="X11146" s="4"/>
    </row>
    <row r="11147" spans="22:24" x14ac:dyDescent="0.3">
      <c r="V11147" s="3"/>
      <c r="W11147" s="3"/>
      <c r="X11147" s="4"/>
    </row>
    <row r="11148" spans="22:24" x14ac:dyDescent="0.3">
      <c r="V11148" s="3"/>
      <c r="W11148" s="3"/>
      <c r="X11148" s="4"/>
    </row>
    <row r="11149" spans="22:24" x14ac:dyDescent="0.3">
      <c r="V11149" s="3"/>
      <c r="W11149" s="3"/>
      <c r="X11149" s="4"/>
    </row>
    <row r="11150" spans="22:24" x14ac:dyDescent="0.3">
      <c r="V11150" s="3"/>
      <c r="W11150" s="3"/>
      <c r="X11150" s="4"/>
    </row>
    <row r="11151" spans="22:24" x14ac:dyDescent="0.3">
      <c r="V11151" s="3"/>
      <c r="W11151" s="3"/>
      <c r="X11151" s="4"/>
    </row>
    <row r="11152" spans="22:24" x14ac:dyDescent="0.3">
      <c r="V11152" s="3"/>
      <c r="W11152" s="3"/>
      <c r="X11152" s="4"/>
    </row>
    <row r="11153" spans="22:24" x14ac:dyDescent="0.3">
      <c r="V11153" s="3"/>
      <c r="W11153" s="3"/>
      <c r="X11153" s="4"/>
    </row>
    <row r="11154" spans="22:24" x14ac:dyDescent="0.3">
      <c r="V11154" s="3"/>
      <c r="W11154" s="3"/>
      <c r="X11154" s="4"/>
    </row>
    <row r="11155" spans="22:24" x14ac:dyDescent="0.3">
      <c r="V11155" s="3"/>
      <c r="W11155" s="3"/>
      <c r="X11155" s="4"/>
    </row>
    <row r="11156" spans="22:24" x14ac:dyDescent="0.3">
      <c r="V11156" s="3"/>
      <c r="W11156" s="3"/>
      <c r="X11156" s="4"/>
    </row>
    <row r="11157" spans="22:24" x14ac:dyDescent="0.3">
      <c r="V11157" s="3"/>
      <c r="W11157" s="3"/>
      <c r="X11157" s="4"/>
    </row>
    <row r="11158" spans="22:24" x14ac:dyDescent="0.3">
      <c r="V11158" s="3"/>
      <c r="W11158" s="3"/>
      <c r="X11158" s="4"/>
    </row>
    <row r="11159" spans="22:24" x14ac:dyDescent="0.3">
      <c r="V11159" s="3"/>
      <c r="W11159" s="3"/>
      <c r="X11159" s="4"/>
    </row>
    <row r="11160" spans="22:24" x14ac:dyDescent="0.3">
      <c r="V11160" s="3"/>
      <c r="W11160" s="3"/>
      <c r="X11160" s="4"/>
    </row>
    <row r="11161" spans="22:24" x14ac:dyDescent="0.3">
      <c r="V11161" s="3"/>
      <c r="W11161" s="3"/>
      <c r="X11161" s="4"/>
    </row>
    <row r="11162" spans="22:24" x14ac:dyDescent="0.3">
      <c r="V11162" s="3"/>
      <c r="W11162" s="3"/>
      <c r="X11162" s="4"/>
    </row>
    <row r="11163" spans="22:24" x14ac:dyDescent="0.3">
      <c r="V11163" s="3"/>
      <c r="W11163" s="3"/>
      <c r="X11163" s="4"/>
    </row>
    <row r="11164" spans="22:24" x14ac:dyDescent="0.3">
      <c r="V11164" s="3"/>
      <c r="W11164" s="3"/>
      <c r="X11164" s="4"/>
    </row>
    <row r="11165" spans="22:24" x14ac:dyDescent="0.3">
      <c r="V11165" s="3"/>
      <c r="W11165" s="3"/>
      <c r="X11165" s="4"/>
    </row>
    <row r="11166" spans="22:24" x14ac:dyDescent="0.3">
      <c r="V11166" s="3"/>
      <c r="W11166" s="3"/>
      <c r="X11166" s="4"/>
    </row>
    <row r="11167" spans="22:24" x14ac:dyDescent="0.3">
      <c r="V11167" s="3"/>
      <c r="W11167" s="3"/>
      <c r="X11167" s="4"/>
    </row>
    <row r="11168" spans="22:24" x14ac:dyDescent="0.3">
      <c r="V11168" s="3"/>
      <c r="W11168" s="3"/>
      <c r="X11168" s="4"/>
    </row>
    <row r="11169" spans="22:24" x14ac:dyDescent="0.3">
      <c r="V11169" s="3"/>
      <c r="W11169" s="3"/>
      <c r="X11169" s="4"/>
    </row>
    <row r="11170" spans="22:24" x14ac:dyDescent="0.3">
      <c r="V11170" s="3"/>
      <c r="W11170" s="3"/>
      <c r="X11170" s="4"/>
    </row>
    <row r="11171" spans="22:24" x14ac:dyDescent="0.3">
      <c r="V11171" s="3"/>
      <c r="W11171" s="3"/>
      <c r="X11171" s="4"/>
    </row>
    <row r="11172" spans="22:24" x14ac:dyDescent="0.3">
      <c r="V11172" s="3"/>
      <c r="W11172" s="3"/>
      <c r="X11172" s="4"/>
    </row>
    <row r="11173" spans="22:24" x14ac:dyDescent="0.3">
      <c r="V11173" s="3"/>
      <c r="W11173" s="3"/>
      <c r="X11173" s="4"/>
    </row>
    <row r="11174" spans="22:24" x14ac:dyDescent="0.3">
      <c r="V11174" s="3"/>
      <c r="W11174" s="3"/>
      <c r="X11174" s="4"/>
    </row>
    <row r="11175" spans="22:24" x14ac:dyDescent="0.3">
      <c r="V11175" s="3"/>
      <c r="W11175" s="3"/>
      <c r="X11175" s="4"/>
    </row>
    <row r="11176" spans="22:24" x14ac:dyDescent="0.3">
      <c r="V11176" s="3"/>
      <c r="W11176" s="3"/>
      <c r="X11176" s="4"/>
    </row>
    <row r="11177" spans="22:24" x14ac:dyDescent="0.3">
      <c r="V11177" s="3"/>
      <c r="W11177" s="3"/>
      <c r="X11177" s="4"/>
    </row>
    <row r="11178" spans="22:24" x14ac:dyDescent="0.3">
      <c r="V11178" s="3"/>
      <c r="W11178" s="3"/>
      <c r="X11178" s="4"/>
    </row>
    <row r="11179" spans="22:24" x14ac:dyDescent="0.3">
      <c r="V11179" s="3"/>
      <c r="W11179" s="3"/>
      <c r="X11179" s="4"/>
    </row>
    <row r="11180" spans="22:24" x14ac:dyDescent="0.3">
      <c r="V11180" s="3"/>
      <c r="W11180" s="3"/>
      <c r="X11180" s="4"/>
    </row>
    <row r="11181" spans="22:24" x14ac:dyDescent="0.3">
      <c r="V11181" s="3"/>
      <c r="W11181" s="3"/>
      <c r="X11181" s="4"/>
    </row>
    <row r="11182" spans="22:24" x14ac:dyDescent="0.3">
      <c r="V11182" s="3"/>
      <c r="W11182" s="3"/>
      <c r="X11182" s="4"/>
    </row>
    <row r="11183" spans="22:24" x14ac:dyDescent="0.3">
      <c r="V11183" s="3"/>
      <c r="W11183" s="3"/>
      <c r="X11183" s="4"/>
    </row>
    <row r="11184" spans="22:24" x14ac:dyDescent="0.3">
      <c r="V11184" s="3"/>
      <c r="W11184" s="3"/>
      <c r="X11184" s="4"/>
    </row>
    <row r="11185" spans="22:24" x14ac:dyDescent="0.3">
      <c r="V11185" s="3"/>
      <c r="W11185" s="3"/>
      <c r="X11185" s="4"/>
    </row>
    <row r="11186" spans="22:24" x14ac:dyDescent="0.3">
      <c r="V11186" s="3"/>
      <c r="W11186" s="3"/>
      <c r="X11186" s="4"/>
    </row>
    <row r="11187" spans="22:24" x14ac:dyDescent="0.3">
      <c r="V11187" s="3"/>
      <c r="W11187" s="3"/>
      <c r="X11187" s="4"/>
    </row>
    <row r="11188" spans="22:24" x14ac:dyDescent="0.3">
      <c r="V11188" s="3"/>
      <c r="W11188" s="3"/>
      <c r="X11188" s="4"/>
    </row>
    <row r="11189" spans="22:24" x14ac:dyDescent="0.3">
      <c r="V11189" s="3"/>
      <c r="W11189" s="3"/>
      <c r="X11189" s="4"/>
    </row>
    <row r="11190" spans="22:24" x14ac:dyDescent="0.3">
      <c r="V11190" s="3"/>
      <c r="W11190" s="3"/>
      <c r="X11190" s="4"/>
    </row>
    <row r="11191" spans="22:24" x14ac:dyDescent="0.3">
      <c r="V11191" s="3"/>
      <c r="W11191" s="3"/>
      <c r="X11191" s="4"/>
    </row>
    <row r="11192" spans="22:24" x14ac:dyDescent="0.3">
      <c r="V11192" s="3"/>
      <c r="W11192" s="3"/>
      <c r="X11192" s="4"/>
    </row>
    <row r="11193" spans="22:24" x14ac:dyDescent="0.3">
      <c r="V11193" s="3"/>
      <c r="W11193" s="3"/>
      <c r="X11193" s="4"/>
    </row>
    <row r="11194" spans="22:24" x14ac:dyDescent="0.3">
      <c r="V11194" s="3"/>
      <c r="W11194" s="3"/>
      <c r="X11194" s="4"/>
    </row>
    <row r="11195" spans="22:24" x14ac:dyDescent="0.3">
      <c r="V11195" s="3"/>
      <c r="W11195" s="3"/>
      <c r="X11195" s="4"/>
    </row>
    <row r="11196" spans="22:24" x14ac:dyDescent="0.3">
      <c r="V11196" s="3"/>
      <c r="W11196" s="3"/>
      <c r="X11196" s="4"/>
    </row>
    <row r="11197" spans="22:24" x14ac:dyDescent="0.3">
      <c r="V11197" s="3"/>
      <c r="W11197" s="3"/>
      <c r="X11197" s="4"/>
    </row>
    <row r="11198" spans="22:24" x14ac:dyDescent="0.3">
      <c r="V11198" s="3"/>
      <c r="W11198" s="3"/>
      <c r="X11198" s="4"/>
    </row>
    <row r="11199" spans="22:24" x14ac:dyDescent="0.3">
      <c r="V11199" s="3"/>
      <c r="W11199" s="3"/>
      <c r="X11199" s="4"/>
    </row>
    <row r="11200" spans="22:24" x14ac:dyDescent="0.3">
      <c r="V11200" s="3"/>
      <c r="W11200" s="3"/>
      <c r="X11200" s="4"/>
    </row>
    <row r="11201" spans="22:24" x14ac:dyDescent="0.3">
      <c r="V11201" s="3"/>
      <c r="W11201" s="3"/>
      <c r="X11201" s="4"/>
    </row>
    <row r="11202" spans="22:24" x14ac:dyDescent="0.3">
      <c r="V11202" s="3"/>
      <c r="W11202" s="3"/>
      <c r="X11202" s="4"/>
    </row>
    <row r="11203" spans="22:24" x14ac:dyDescent="0.3">
      <c r="V11203" s="3"/>
      <c r="W11203" s="3"/>
      <c r="X11203" s="4"/>
    </row>
    <row r="11204" spans="22:24" x14ac:dyDescent="0.3">
      <c r="V11204" s="3"/>
      <c r="W11204" s="3"/>
      <c r="X11204" s="4"/>
    </row>
    <row r="11205" spans="22:24" x14ac:dyDescent="0.3">
      <c r="V11205" s="3"/>
      <c r="W11205" s="3"/>
      <c r="X11205" s="4"/>
    </row>
    <row r="11206" spans="22:24" x14ac:dyDescent="0.3">
      <c r="V11206" s="3"/>
      <c r="W11206" s="3"/>
      <c r="X11206" s="4"/>
    </row>
    <row r="11207" spans="22:24" x14ac:dyDescent="0.3">
      <c r="V11207" s="3"/>
      <c r="W11207" s="3"/>
      <c r="X11207" s="4"/>
    </row>
    <row r="11208" spans="22:24" x14ac:dyDescent="0.3">
      <c r="V11208" s="3"/>
      <c r="W11208" s="3"/>
      <c r="X11208" s="4"/>
    </row>
    <row r="11209" spans="22:24" x14ac:dyDescent="0.3">
      <c r="V11209" s="3"/>
      <c r="W11209" s="3"/>
      <c r="X11209" s="4"/>
    </row>
    <row r="11210" spans="22:24" x14ac:dyDescent="0.3">
      <c r="V11210" s="3"/>
      <c r="W11210" s="3"/>
      <c r="X11210" s="4"/>
    </row>
    <row r="11211" spans="22:24" x14ac:dyDescent="0.3">
      <c r="V11211" s="3"/>
      <c r="W11211" s="3"/>
      <c r="X11211" s="4"/>
    </row>
    <row r="11212" spans="22:24" x14ac:dyDescent="0.3">
      <c r="V11212" s="3"/>
      <c r="W11212" s="3"/>
      <c r="X11212" s="4"/>
    </row>
    <row r="11213" spans="22:24" x14ac:dyDescent="0.3">
      <c r="V11213" s="3"/>
      <c r="W11213" s="3"/>
      <c r="X11213" s="4"/>
    </row>
    <row r="11214" spans="22:24" x14ac:dyDescent="0.3">
      <c r="V11214" s="3"/>
      <c r="W11214" s="3"/>
      <c r="X11214" s="4"/>
    </row>
    <row r="11215" spans="22:24" x14ac:dyDescent="0.3">
      <c r="V11215" s="3"/>
      <c r="W11215" s="3"/>
      <c r="X11215" s="4"/>
    </row>
    <row r="11216" spans="22:24" x14ac:dyDescent="0.3">
      <c r="V11216" s="3"/>
      <c r="W11216" s="3"/>
      <c r="X11216" s="4"/>
    </row>
    <row r="11217" spans="22:24" x14ac:dyDescent="0.3">
      <c r="V11217" s="3"/>
      <c r="W11217" s="3"/>
      <c r="X11217" s="4"/>
    </row>
    <row r="11218" spans="22:24" x14ac:dyDescent="0.3">
      <c r="V11218" s="3"/>
      <c r="W11218" s="3"/>
      <c r="X11218" s="4"/>
    </row>
    <row r="11219" spans="22:24" x14ac:dyDescent="0.3">
      <c r="V11219" s="3"/>
      <c r="W11219" s="3"/>
      <c r="X11219" s="4"/>
    </row>
    <row r="11220" spans="22:24" x14ac:dyDescent="0.3">
      <c r="V11220" s="3"/>
      <c r="W11220" s="3"/>
      <c r="X11220" s="4"/>
    </row>
    <row r="11221" spans="22:24" x14ac:dyDescent="0.3">
      <c r="V11221" s="3"/>
      <c r="W11221" s="3"/>
      <c r="X11221" s="4"/>
    </row>
    <row r="11222" spans="22:24" x14ac:dyDescent="0.3">
      <c r="V11222" s="3"/>
      <c r="W11222" s="3"/>
      <c r="X11222" s="4"/>
    </row>
    <row r="11223" spans="22:24" x14ac:dyDescent="0.3">
      <c r="V11223" s="3"/>
      <c r="W11223" s="3"/>
      <c r="X11223" s="4"/>
    </row>
    <row r="11224" spans="22:24" x14ac:dyDescent="0.3">
      <c r="V11224" s="3"/>
      <c r="W11224" s="3"/>
      <c r="X11224" s="4"/>
    </row>
    <row r="11225" spans="22:24" x14ac:dyDescent="0.3">
      <c r="V11225" s="3"/>
      <c r="W11225" s="3"/>
      <c r="X11225" s="4"/>
    </row>
    <row r="11226" spans="22:24" x14ac:dyDescent="0.3">
      <c r="V11226" s="3"/>
      <c r="W11226" s="3"/>
      <c r="X11226" s="4"/>
    </row>
    <row r="11227" spans="22:24" x14ac:dyDescent="0.3">
      <c r="V11227" s="3"/>
      <c r="W11227" s="3"/>
      <c r="X11227" s="4"/>
    </row>
    <row r="11228" spans="22:24" x14ac:dyDescent="0.3">
      <c r="V11228" s="3"/>
      <c r="W11228" s="3"/>
      <c r="X11228" s="4"/>
    </row>
    <row r="11229" spans="22:24" x14ac:dyDescent="0.3">
      <c r="V11229" s="3"/>
      <c r="W11229" s="3"/>
      <c r="X11229" s="4"/>
    </row>
    <row r="11230" spans="22:24" x14ac:dyDescent="0.3">
      <c r="V11230" s="3"/>
      <c r="W11230" s="3"/>
      <c r="X11230" s="4"/>
    </row>
    <row r="11231" spans="22:24" x14ac:dyDescent="0.3">
      <c r="V11231" s="3"/>
      <c r="W11231" s="3"/>
      <c r="X11231" s="4"/>
    </row>
    <row r="11232" spans="22:24" x14ac:dyDescent="0.3">
      <c r="V11232" s="3"/>
      <c r="W11232" s="3"/>
      <c r="X11232" s="4"/>
    </row>
    <row r="11233" spans="22:24" x14ac:dyDescent="0.3">
      <c r="V11233" s="3"/>
      <c r="W11233" s="3"/>
      <c r="X11233" s="4"/>
    </row>
    <row r="11234" spans="22:24" x14ac:dyDescent="0.3">
      <c r="V11234" s="3"/>
      <c r="W11234" s="3"/>
      <c r="X11234" s="4"/>
    </row>
    <row r="11235" spans="22:24" x14ac:dyDescent="0.3">
      <c r="V11235" s="3"/>
      <c r="W11235" s="3"/>
      <c r="X11235" s="4"/>
    </row>
    <row r="11236" spans="22:24" x14ac:dyDescent="0.3">
      <c r="V11236" s="3"/>
      <c r="W11236" s="3"/>
      <c r="X11236" s="4"/>
    </row>
    <row r="11237" spans="22:24" x14ac:dyDescent="0.3">
      <c r="V11237" s="3"/>
      <c r="W11237" s="3"/>
      <c r="X11237" s="4"/>
    </row>
    <row r="11238" spans="22:24" x14ac:dyDescent="0.3">
      <c r="V11238" s="3"/>
      <c r="W11238" s="3"/>
      <c r="X11238" s="4"/>
    </row>
    <row r="11239" spans="22:24" x14ac:dyDescent="0.3">
      <c r="V11239" s="3"/>
      <c r="W11239" s="3"/>
      <c r="X11239" s="4"/>
    </row>
    <row r="11240" spans="22:24" x14ac:dyDescent="0.3">
      <c r="V11240" s="3"/>
      <c r="W11240" s="3"/>
      <c r="X11240" s="4"/>
    </row>
    <row r="11241" spans="22:24" x14ac:dyDescent="0.3">
      <c r="V11241" s="3"/>
      <c r="W11241" s="3"/>
      <c r="X11241" s="4"/>
    </row>
    <row r="11242" spans="22:24" x14ac:dyDescent="0.3">
      <c r="V11242" s="3"/>
      <c r="W11242" s="3"/>
      <c r="X11242" s="4"/>
    </row>
    <row r="11243" spans="22:24" x14ac:dyDescent="0.3">
      <c r="V11243" s="3"/>
      <c r="W11243" s="3"/>
      <c r="X11243" s="4"/>
    </row>
    <row r="11244" spans="22:24" x14ac:dyDescent="0.3">
      <c r="V11244" s="3"/>
      <c r="W11244" s="3"/>
      <c r="X11244" s="4"/>
    </row>
    <row r="11245" spans="22:24" x14ac:dyDescent="0.3">
      <c r="V11245" s="3"/>
      <c r="W11245" s="3"/>
      <c r="X11245" s="4"/>
    </row>
    <row r="11246" spans="22:24" x14ac:dyDescent="0.3">
      <c r="V11246" s="3"/>
      <c r="W11246" s="3"/>
      <c r="X11246" s="4"/>
    </row>
    <row r="11247" spans="22:24" x14ac:dyDescent="0.3">
      <c r="V11247" s="3"/>
      <c r="W11247" s="3"/>
      <c r="X11247" s="4"/>
    </row>
    <row r="11248" spans="22:24" x14ac:dyDescent="0.3">
      <c r="V11248" s="3"/>
      <c r="W11248" s="3"/>
      <c r="X11248" s="4"/>
    </row>
    <row r="11249" spans="22:24" x14ac:dyDescent="0.3">
      <c r="V11249" s="3"/>
      <c r="W11249" s="3"/>
      <c r="X11249" s="4"/>
    </row>
    <row r="11250" spans="22:24" x14ac:dyDescent="0.3">
      <c r="V11250" s="3"/>
      <c r="W11250" s="3"/>
      <c r="X11250" s="4"/>
    </row>
    <row r="11251" spans="22:24" x14ac:dyDescent="0.3">
      <c r="V11251" s="3"/>
      <c r="W11251" s="3"/>
      <c r="X11251" s="4"/>
    </row>
    <row r="11252" spans="22:24" x14ac:dyDescent="0.3">
      <c r="V11252" s="3"/>
      <c r="W11252" s="3"/>
      <c r="X11252" s="4"/>
    </row>
    <row r="11253" spans="22:24" x14ac:dyDescent="0.3">
      <c r="V11253" s="3"/>
      <c r="W11253" s="3"/>
      <c r="X11253" s="4"/>
    </row>
    <row r="11254" spans="22:24" x14ac:dyDescent="0.3">
      <c r="V11254" s="3"/>
      <c r="W11254" s="3"/>
      <c r="X11254" s="4"/>
    </row>
    <row r="11255" spans="22:24" x14ac:dyDescent="0.3">
      <c r="V11255" s="3"/>
      <c r="W11255" s="3"/>
      <c r="X11255" s="4"/>
    </row>
    <row r="11256" spans="22:24" x14ac:dyDescent="0.3">
      <c r="V11256" s="3"/>
      <c r="W11256" s="3"/>
      <c r="X11256" s="4"/>
    </row>
    <row r="11257" spans="22:24" x14ac:dyDescent="0.3">
      <c r="V11257" s="3"/>
      <c r="W11257" s="3"/>
      <c r="X11257" s="4"/>
    </row>
    <row r="11258" spans="22:24" x14ac:dyDescent="0.3">
      <c r="V11258" s="3"/>
      <c r="W11258" s="3"/>
      <c r="X11258" s="4"/>
    </row>
    <row r="11259" spans="22:24" x14ac:dyDescent="0.3">
      <c r="V11259" s="3"/>
      <c r="W11259" s="3"/>
      <c r="X11259" s="4"/>
    </row>
    <row r="11260" spans="22:24" x14ac:dyDescent="0.3">
      <c r="V11260" s="3"/>
      <c r="W11260" s="3"/>
      <c r="X11260" s="4"/>
    </row>
    <row r="11261" spans="22:24" x14ac:dyDescent="0.3">
      <c r="V11261" s="3"/>
      <c r="W11261" s="3"/>
      <c r="X11261" s="4"/>
    </row>
    <row r="11262" spans="22:24" x14ac:dyDescent="0.3">
      <c r="V11262" s="3"/>
      <c r="W11262" s="3"/>
      <c r="X11262" s="4"/>
    </row>
    <row r="11263" spans="22:24" x14ac:dyDescent="0.3">
      <c r="V11263" s="3"/>
      <c r="W11263" s="3"/>
      <c r="X11263" s="4"/>
    </row>
    <row r="11264" spans="22:24" x14ac:dyDescent="0.3">
      <c r="V11264" s="3"/>
      <c r="W11264" s="3"/>
      <c r="X11264" s="4"/>
    </row>
    <row r="11265" spans="22:24" x14ac:dyDescent="0.3">
      <c r="V11265" s="3"/>
      <c r="W11265" s="3"/>
      <c r="X11265" s="4"/>
    </row>
    <row r="11266" spans="22:24" x14ac:dyDescent="0.3">
      <c r="V11266" s="3"/>
      <c r="W11266" s="3"/>
      <c r="X11266" s="4"/>
    </row>
    <row r="11267" spans="22:24" x14ac:dyDescent="0.3">
      <c r="V11267" s="3"/>
      <c r="W11267" s="3"/>
      <c r="X11267" s="4"/>
    </row>
    <row r="11268" spans="22:24" x14ac:dyDescent="0.3">
      <c r="V11268" s="3"/>
      <c r="W11268" s="3"/>
      <c r="X11268" s="4"/>
    </row>
    <row r="11269" spans="22:24" x14ac:dyDescent="0.3">
      <c r="V11269" s="3"/>
      <c r="W11269" s="3"/>
      <c r="X11269" s="4"/>
    </row>
    <row r="11270" spans="22:24" x14ac:dyDescent="0.3">
      <c r="V11270" s="3"/>
      <c r="W11270" s="3"/>
      <c r="X11270" s="4"/>
    </row>
    <row r="11271" spans="22:24" x14ac:dyDescent="0.3">
      <c r="V11271" s="3"/>
      <c r="W11271" s="3"/>
      <c r="X11271" s="4"/>
    </row>
    <row r="11272" spans="22:24" x14ac:dyDescent="0.3">
      <c r="V11272" s="3"/>
      <c r="W11272" s="3"/>
      <c r="X11272" s="4"/>
    </row>
    <row r="11273" spans="22:24" x14ac:dyDescent="0.3">
      <c r="V11273" s="3"/>
      <c r="W11273" s="3"/>
      <c r="X11273" s="4"/>
    </row>
    <row r="11274" spans="22:24" x14ac:dyDescent="0.3">
      <c r="V11274" s="3"/>
      <c r="W11274" s="3"/>
      <c r="X11274" s="4"/>
    </row>
    <row r="11275" spans="22:24" x14ac:dyDescent="0.3">
      <c r="V11275" s="3"/>
      <c r="W11275" s="3"/>
      <c r="X11275" s="4"/>
    </row>
    <row r="11276" spans="22:24" x14ac:dyDescent="0.3">
      <c r="V11276" s="3"/>
      <c r="W11276" s="3"/>
      <c r="X11276" s="4"/>
    </row>
    <row r="11277" spans="22:24" x14ac:dyDescent="0.3">
      <c r="V11277" s="3"/>
      <c r="W11277" s="3"/>
      <c r="X11277" s="4"/>
    </row>
    <row r="11278" spans="22:24" x14ac:dyDescent="0.3">
      <c r="V11278" s="3"/>
      <c r="W11278" s="3"/>
      <c r="X11278" s="4"/>
    </row>
    <row r="11279" spans="22:24" x14ac:dyDescent="0.3">
      <c r="V11279" s="3"/>
      <c r="W11279" s="3"/>
      <c r="X11279" s="4"/>
    </row>
    <row r="11280" spans="22:24" x14ac:dyDescent="0.3">
      <c r="V11280" s="3"/>
      <c r="W11280" s="3"/>
      <c r="X11280" s="4"/>
    </row>
    <row r="11281" spans="22:24" x14ac:dyDescent="0.3">
      <c r="V11281" s="3"/>
      <c r="W11281" s="3"/>
      <c r="X11281" s="4"/>
    </row>
    <row r="11282" spans="22:24" x14ac:dyDescent="0.3">
      <c r="V11282" s="3"/>
      <c r="W11282" s="3"/>
      <c r="X11282" s="4"/>
    </row>
    <row r="11283" spans="22:24" x14ac:dyDescent="0.3">
      <c r="V11283" s="3"/>
      <c r="W11283" s="3"/>
      <c r="X11283" s="4"/>
    </row>
    <row r="11284" spans="22:24" x14ac:dyDescent="0.3">
      <c r="V11284" s="3"/>
      <c r="W11284" s="3"/>
      <c r="X11284" s="4"/>
    </row>
    <row r="11285" spans="22:24" x14ac:dyDescent="0.3">
      <c r="V11285" s="3"/>
      <c r="W11285" s="3"/>
      <c r="X11285" s="4"/>
    </row>
    <row r="11286" spans="22:24" x14ac:dyDescent="0.3">
      <c r="V11286" s="3"/>
      <c r="W11286" s="3"/>
      <c r="X11286" s="4"/>
    </row>
    <row r="11287" spans="22:24" x14ac:dyDescent="0.3">
      <c r="V11287" s="3"/>
      <c r="W11287" s="3"/>
      <c r="X11287" s="4"/>
    </row>
    <row r="11288" spans="22:24" x14ac:dyDescent="0.3">
      <c r="V11288" s="3"/>
      <c r="W11288" s="3"/>
      <c r="X11288" s="4"/>
    </row>
    <row r="11289" spans="22:24" x14ac:dyDescent="0.3">
      <c r="V11289" s="3"/>
      <c r="W11289" s="3"/>
      <c r="X11289" s="4"/>
    </row>
    <row r="11290" spans="22:24" x14ac:dyDescent="0.3">
      <c r="V11290" s="3"/>
      <c r="W11290" s="3"/>
      <c r="X11290" s="4"/>
    </row>
    <row r="11291" spans="22:24" x14ac:dyDescent="0.3">
      <c r="V11291" s="3"/>
      <c r="W11291" s="3"/>
      <c r="X11291" s="4"/>
    </row>
    <row r="11292" spans="22:24" x14ac:dyDescent="0.3">
      <c r="V11292" s="3"/>
      <c r="W11292" s="3"/>
      <c r="X11292" s="4"/>
    </row>
    <row r="11293" spans="22:24" x14ac:dyDescent="0.3">
      <c r="V11293" s="3"/>
      <c r="W11293" s="3"/>
      <c r="X11293" s="4"/>
    </row>
    <row r="11294" spans="22:24" x14ac:dyDescent="0.3">
      <c r="V11294" s="3"/>
      <c r="W11294" s="3"/>
      <c r="X11294" s="4"/>
    </row>
    <row r="11295" spans="22:24" x14ac:dyDescent="0.3">
      <c r="V11295" s="3"/>
      <c r="W11295" s="3"/>
      <c r="X11295" s="4"/>
    </row>
    <row r="11296" spans="22:24" x14ac:dyDescent="0.3">
      <c r="V11296" s="3"/>
      <c r="W11296" s="3"/>
      <c r="X11296" s="4"/>
    </row>
    <row r="11297" spans="22:24" x14ac:dyDescent="0.3">
      <c r="V11297" s="3"/>
      <c r="W11297" s="3"/>
      <c r="X11297" s="4"/>
    </row>
    <row r="11298" spans="22:24" x14ac:dyDescent="0.3">
      <c r="V11298" s="3"/>
      <c r="W11298" s="3"/>
      <c r="X11298" s="4"/>
    </row>
    <row r="11299" spans="22:24" x14ac:dyDescent="0.3">
      <c r="V11299" s="3"/>
      <c r="W11299" s="3"/>
      <c r="X11299" s="4"/>
    </row>
    <row r="11300" spans="22:24" x14ac:dyDescent="0.3">
      <c r="V11300" s="3"/>
      <c r="W11300" s="3"/>
      <c r="X11300" s="4"/>
    </row>
    <row r="11301" spans="22:24" x14ac:dyDescent="0.3">
      <c r="V11301" s="3"/>
      <c r="W11301" s="3"/>
      <c r="X11301" s="4"/>
    </row>
    <row r="11302" spans="22:24" x14ac:dyDescent="0.3">
      <c r="V11302" s="3"/>
      <c r="W11302" s="3"/>
      <c r="X11302" s="4"/>
    </row>
    <row r="11303" spans="22:24" x14ac:dyDescent="0.3">
      <c r="V11303" s="3"/>
      <c r="W11303" s="3"/>
      <c r="X11303" s="4"/>
    </row>
    <row r="11304" spans="22:24" x14ac:dyDescent="0.3">
      <c r="V11304" s="3"/>
      <c r="W11304" s="3"/>
      <c r="X11304" s="4"/>
    </row>
    <row r="11305" spans="22:24" x14ac:dyDescent="0.3">
      <c r="V11305" s="3"/>
      <c r="W11305" s="3"/>
      <c r="X11305" s="4"/>
    </row>
    <row r="11306" spans="22:24" x14ac:dyDescent="0.3">
      <c r="V11306" s="3"/>
      <c r="W11306" s="3"/>
      <c r="X11306" s="4"/>
    </row>
    <row r="11307" spans="22:24" x14ac:dyDescent="0.3">
      <c r="V11307" s="3"/>
      <c r="W11307" s="3"/>
      <c r="X11307" s="4"/>
    </row>
    <row r="11308" spans="22:24" x14ac:dyDescent="0.3">
      <c r="V11308" s="3"/>
      <c r="W11308" s="3"/>
      <c r="X11308" s="4"/>
    </row>
    <row r="11309" spans="22:24" x14ac:dyDescent="0.3">
      <c r="V11309" s="3"/>
      <c r="W11309" s="3"/>
      <c r="X11309" s="4"/>
    </row>
    <row r="11310" spans="22:24" x14ac:dyDescent="0.3">
      <c r="V11310" s="3"/>
      <c r="W11310" s="3"/>
      <c r="X11310" s="4"/>
    </row>
    <row r="11311" spans="22:24" x14ac:dyDescent="0.3">
      <c r="V11311" s="3"/>
      <c r="W11311" s="3"/>
      <c r="X11311" s="4"/>
    </row>
    <row r="11312" spans="22:24" x14ac:dyDescent="0.3">
      <c r="V11312" s="3"/>
      <c r="W11312" s="3"/>
      <c r="X11312" s="4"/>
    </row>
    <row r="11313" spans="22:24" x14ac:dyDescent="0.3">
      <c r="V11313" s="3"/>
      <c r="W11313" s="3"/>
      <c r="X11313" s="4"/>
    </row>
    <row r="11314" spans="22:24" x14ac:dyDescent="0.3">
      <c r="V11314" s="3"/>
      <c r="W11314" s="3"/>
      <c r="X11314" s="4"/>
    </row>
    <row r="11315" spans="22:24" x14ac:dyDescent="0.3">
      <c r="V11315" s="3"/>
      <c r="W11315" s="3"/>
      <c r="X11315" s="4"/>
    </row>
    <row r="11316" spans="22:24" x14ac:dyDescent="0.3">
      <c r="V11316" s="3"/>
      <c r="W11316" s="3"/>
      <c r="X11316" s="4"/>
    </row>
    <row r="11317" spans="22:24" x14ac:dyDescent="0.3">
      <c r="V11317" s="3"/>
      <c r="W11317" s="3"/>
      <c r="X11317" s="4"/>
    </row>
    <row r="11318" spans="22:24" x14ac:dyDescent="0.3">
      <c r="V11318" s="3"/>
      <c r="W11318" s="3"/>
      <c r="X11318" s="4"/>
    </row>
    <row r="11319" spans="22:24" x14ac:dyDescent="0.3">
      <c r="V11319" s="3"/>
      <c r="W11319" s="3"/>
      <c r="X11319" s="4"/>
    </row>
    <row r="11320" spans="22:24" x14ac:dyDescent="0.3">
      <c r="V11320" s="3"/>
      <c r="W11320" s="3"/>
      <c r="X11320" s="4"/>
    </row>
    <row r="11321" spans="22:24" x14ac:dyDescent="0.3">
      <c r="V11321" s="3"/>
      <c r="W11321" s="3"/>
      <c r="X11321" s="4"/>
    </row>
    <row r="11322" spans="22:24" x14ac:dyDescent="0.3">
      <c r="V11322" s="3"/>
      <c r="W11322" s="3"/>
      <c r="X11322" s="4"/>
    </row>
    <row r="11323" spans="22:24" x14ac:dyDescent="0.3">
      <c r="V11323" s="3"/>
      <c r="W11323" s="3"/>
      <c r="X11323" s="4"/>
    </row>
    <row r="11324" spans="22:24" x14ac:dyDescent="0.3">
      <c r="V11324" s="3"/>
      <c r="W11324" s="3"/>
      <c r="X11324" s="4"/>
    </row>
    <row r="11325" spans="22:24" x14ac:dyDescent="0.3">
      <c r="V11325" s="3"/>
      <c r="W11325" s="3"/>
      <c r="X11325" s="4"/>
    </row>
    <row r="11326" spans="22:24" x14ac:dyDescent="0.3">
      <c r="V11326" s="3"/>
      <c r="W11326" s="3"/>
      <c r="X11326" s="4"/>
    </row>
    <row r="11327" spans="22:24" x14ac:dyDescent="0.3">
      <c r="V11327" s="3"/>
      <c r="W11327" s="3"/>
      <c r="X11327" s="4"/>
    </row>
    <row r="11328" spans="22:24" x14ac:dyDescent="0.3">
      <c r="V11328" s="3"/>
      <c r="W11328" s="3"/>
      <c r="X11328" s="4"/>
    </row>
    <row r="11329" spans="22:24" x14ac:dyDescent="0.3">
      <c r="V11329" s="3"/>
      <c r="W11329" s="3"/>
      <c r="X11329" s="4"/>
    </row>
    <row r="11330" spans="22:24" x14ac:dyDescent="0.3">
      <c r="V11330" s="3"/>
      <c r="W11330" s="3"/>
      <c r="X11330" s="4"/>
    </row>
    <row r="11331" spans="22:24" x14ac:dyDescent="0.3">
      <c r="V11331" s="3"/>
      <c r="W11331" s="3"/>
      <c r="X11331" s="4"/>
    </row>
    <row r="11332" spans="22:24" x14ac:dyDescent="0.3">
      <c r="V11332" s="3"/>
      <c r="W11332" s="3"/>
      <c r="X11332" s="4"/>
    </row>
    <row r="11333" spans="22:24" x14ac:dyDescent="0.3">
      <c r="V11333" s="3"/>
      <c r="W11333" s="3"/>
      <c r="X11333" s="4"/>
    </row>
    <row r="11334" spans="22:24" x14ac:dyDescent="0.3">
      <c r="V11334" s="3"/>
      <c r="W11334" s="3"/>
      <c r="X11334" s="4"/>
    </row>
    <row r="11335" spans="22:24" x14ac:dyDescent="0.3">
      <c r="V11335" s="3"/>
      <c r="W11335" s="3"/>
      <c r="X11335" s="4"/>
    </row>
    <row r="11336" spans="22:24" x14ac:dyDescent="0.3">
      <c r="V11336" s="3"/>
      <c r="W11336" s="3"/>
      <c r="X11336" s="4"/>
    </row>
    <row r="11337" spans="22:24" x14ac:dyDescent="0.3">
      <c r="V11337" s="3"/>
      <c r="W11337" s="3"/>
      <c r="X11337" s="4"/>
    </row>
    <row r="11338" spans="22:24" x14ac:dyDescent="0.3">
      <c r="V11338" s="3"/>
      <c r="W11338" s="3"/>
      <c r="X11338" s="4"/>
    </row>
    <row r="11339" spans="22:24" x14ac:dyDescent="0.3">
      <c r="V11339" s="3"/>
      <c r="W11339" s="3"/>
      <c r="X11339" s="4"/>
    </row>
    <row r="11340" spans="22:24" x14ac:dyDescent="0.3">
      <c r="V11340" s="3"/>
      <c r="W11340" s="3"/>
      <c r="X11340" s="4"/>
    </row>
    <row r="11341" spans="22:24" x14ac:dyDescent="0.3">
      <c r="V11341" s="3"/>
      <c r="W11341" s="3"/>
      <c r="X11341" s="4"/>
    </row>
    <row r="11342" spans="22:24" x14ac:dyDescent="0.3">
      <c r="V11342" s="3"/>
      <c r="W11342" s="3"/>
      <c r="X11342" s="4"/>
    </row>
    <row r="11343" spans="22:24" x14ac:dyDescent="0.3">
      <c r="V11343" s="3"/>
      <c r="W11343" s="3"/>
      <c r="X11343" s="4"/>
    </row>
    <row r="11344" spans="22:24" x14ac:dyDescent="0.3">
      <c r="V11344" s="3"/>
      <c r="W11344" s="3"/>
      <c r="X11344" s="4"/>
    </row>
    <row r="11345" spans="22:24" x14ac:dyDescent="0.3">
      <c r="V11345" s="3"/>
      <c r="W11345" s="3"/>
      <c r="X11345" s="4"/>
    </row>
    <row r="11346" spans="22:24" x14ac:dyDescent="0.3">
      <c r="V11346" s="3"/>
      <c r="W11346" s="3"/>
      <c r="X11346" s="4"/>
    </row>
    <row r="11347" spans="22:24" x14ac:dyDescent="0.3">
      <c r="V11347" s="3"/>
      <c r="W11347" s="3"/>
      <c r="X11347" s="4"/>
    </row>
    <row r="11348" spans="22:24" x14ac:dyDescent="0.3">
      <c r="V11348" s="3"/>
      <c r="W11348" s="3"/>
      <c r="X11348" s="4"/>
    </row>
    <row r="11349" spans="22:24" x14ac:dyDescent="0.3">
      <c r="V11349" s="3"/>
      <c r="W11349" s="3"/>
      <c r="X11349" s="4"/>
    </row>
    <row r="11350" spans="22:24" x14ac:dyDescent="0.3">
      <c r="V11350" s="3"/>
      <c r="W11350" s="3"/>
      <c r="X11350" s="4"/>
    </row>
    <row r="11351" spans="22:24" x14ac:dyDescent="0.3">
      <c r="V11351" s="3"/>
      <c r="W11351" s="3"/>
      <c r="X11351" s="4"/>
    </row>
    <row r="11352" spans="22:24" x14ac:dyDescent="0.3">
      <c r="V11352" s="3"/>
      <c r="W11352" s="3"/>
      <c r="X11352" s="4"/>
    </row>
    <row r="11353" spans="22:24" x14ac:dyDescent="0.3">
      <c r="V11353" s="3"/>
      <c r="W11353" s="3"/>
      <c r="X11353" s="4"/>
    </row>
    <row r="11354" spans="22:24" x14ac:dyDescent="0.3">
      <c r="V11354" s="3"/>
      <c r="W11354" s="3"/>
      <c r="X11354" s="4"/>
    </row>
    <row r="11355" spans="22:24" x14ac:dyDescent="0.3">
      <c r="V11355" s="3"/>
      <c r="W11355" s="3"/>
      <c r="X11355" s="4"/>
    </row>
    <row r="11356" spans="22:24" x14ac:dyDescent="0.3">
      <c r="V11356" s="3"/>
      <c r="W11356" s="3"/>
      <c r="X11356" s="4"/>
    </row>
    <row r="11357" spans="22:24" x14ac:dyDescent="0.3">
      <c r="V11357" s="3"/>
      <c r="W11357" s="3"/>
      <c r="X11357" s="4"/>
    </row>
    <row r="11358" spans="22:24" x14ac:dyDescent="0.3">
      <c r="V11358" s="3"/>
      <c r="W11358" s="3"/>
      <c r="X11358" s="4"/>
    </row>
    <row r="11359" spans="22:24" x14ac:dyDescent="0.3">
      <c r="V11359" s="3"/>
      <c r="W11359" s="3"/>
      <c r="X11359" s="4"/>
    </row>
    <row r="11360" spans="22:24" x14ac:dyDescent="0.3">
      <c r="V11360" s="3"/>
      <c r="W11360" s="3"/>
      <c r="X11360" s="4"/>
    </row>
    <row r="11361" spans="22:24" x14ac:dyDescent="0.3">
      <c r="V11361" s="3"/>
      <c r="W11361" s="3"/>
      <c r="X11361" s="4"/>
    </row>
    <row r="11362" spans="22:24" x14ac:dyDescent="0.3">
      <c r="V11362" s="3"/>
      <c r="W11362" s="3"/>
      <c r="X11362" s="4"/>
    </row>
    <row r="11363" spans="22:24" x14ac:dyDescent="0.3">
      <c r="V11363" s="3"/>
      <c r="W11363" s="3"/>
      <c r="X11363" s="4"/>
    </row>
    <row r="11364" spans="22:24" x14ac:dyDescent="0.3">
      <c r="V11364" s="3"/>
      <c r="W11364" s="3"/>
      <c r="X11364" s="4"/>
    </row>
    <row r="11365" spans="22:24" x14ac:dyDescent="0.3">
      <c r="V11365" s="3"/>
      <c r="W11365" s="3"/>
      <c r="X11365" s="4"/>
    </row>
    <row r="11366" spans="22:24" x14ac:dyDescent="0.3">
      <c r="V11366" s="3"/>
      <c r="W11366" s="3"/>
      <c r="X11366" s="4"/>
    </row>
    <row r="11367" spans="22:24" x14ac:dyDescent="0.3">
      <c r="V11367" s="3"/>
      <c r="W11367" s="3"/>
      <c r="X11367" s="4"/>
    </row>
    <row r="11368" spans="22:24" x14ac:dyDescent="0.3">
      <c r="V11368" s="3"/>
      <c r="W11368" s="3"/>
      <c r="X11368" s="4"/>
    </row>
    <row r="11369" spans="22:24" x14ac:dyDescent="0.3">
      <c r="V11369" s="3"/>
      <c r="W11369" s="3"/>
      <c r="X11369" s="4"/>
    </row>
    <row r="11370" spans="22:24" x14ac:dyDescent="0.3">
      <c r="V11370" s="3"/>
      <c r="W11370" s="3"/>
      <c r="X11370" s="4"/>
    </row>
    <row r="11371" spans="22:24" x14ac:dyDescent="0.3">
      <c r="V11371" s="3"/>
      <c r="W11371" s="3"/>
      <c r="X11371" s="4"/>
    </row>
    <row r="11372" spans="22:24" x14ac:dyDescent="0.3">
      <c r="V11372" s="3"/>
      <c r="W11372" s="3"/>
      <c r="X11372" s="4"/>
    </row>
    <row r="11373" spans="22:24" x14ac:dyDescent="0.3">
      <c r="V11373" s="3"/>
      <c r="W11373" s="3"/>
      <c r="X11373" s="4"/>
    </row>
    <row r="11374" spans="22:24" x14ac:dyDescent="0.3">
      <c r="V11374" s="3"/>
      <c r="W11374" s="3"/>
      <c r="X11374" s="4"/>
    </row>
    <row r="11375" spans="22:24" x14ac:dyDescent="0.3">
      <c r="V11375" s="3"/>
      <c r="W11375" s="3"/>
      <c r="X11375" s="4"/>
    </row>
    <row r="11376" spans="22:24" x14ac:dyDescent="0.3">
      <c r="V11376" s="3"/>
      <c r="W11376" s="3"/>
      <c r="X11376" s="4"/>
    </row>
    <row r="11377" spans="22:24" x14ac:dyDescent="0.3">
      <c r="V11377" s="3"/>
      <c r="W11377" s="3"/>
      <c r="X11377" s="4"/>
    </row>
    <row r="11378" spans="22:24" x14ac:dyDescent="0.3">
      <c r="V11378" s="3"/>
      <c r="W11378" s="3"/>
      <c r="X11378" s="4"/>
    </row>
    <row r="11379" spans="22:24" x14ac:dyDescent="0.3">
      <c r="V11379" s="3"/>
      <c r="W11379" s="3"/>
      <c r="X11379" s="4"/>
    </row>
    <row r="11380" spans="22:24" x14ac:dyDescent="0.3">
      <c r="V11380" s="3"/>
      <c r="W11380" s="3"/>
      <c r="X11380" s="4"/>
    </row>
    <row r="11381" spans="22:24" x14ac:dyDescent="0.3">
      <c r="V11381" s="3"/>
      <c r="W11381" s="3"/>
      <c r="X11381" s="4"/>
    </row>
    <row r="11382" spans="22:24" x14ac:dyDescent="0.3">
      <c r="V11382" s="3"/>
      <c r="W11382" s="3"/>
      <c r="X11382" s="4"/>
    </row>
    <row r="11383" spans="22:24" x14ac:dyDescent="0.3">
      <c r="V11383" s="3"/>
      <c r="W11383" s="3"/>
      <c r="X11383" s="4"/>
    </row>
    <row r="11384" spans="22:24" x14ac:dyDescent="0.3">
      <c r="V11384" s="3"/>
      <c r="W11384" s="3"/>
      <c r="X11384" s="4"/>
    </row>
    <row r="11385" spans="22:24" x14ac:dyDescent="0.3">
      <c r="V11385" s="3"/>
      <c r="W11385" s="3"/>
      <c r="X11385" s="4"/>
    </row>
    <row r="11386" spans="22:24" x14ac:dyDescent="0.3">
      <c r="V11386" s="3"/>
      <c r="W11386" s="3"/>
      <c r="X11386" s="4"/>
    </row>
    <row r="11387" spans="22:24" x14ac:dyDescent="0.3">
      <c r="V11387" s="3"/>
      <c r="W11387" s="3"/>
      <c r="X11387" s="4"/>
    </row>
    <row r="11388" spans="22:24" x14ac:dyDescent="0.3">
      <c r="V11388" s="3"/>
      <c r="W11388" s="3"/>
      <c r="X11388" s="4"/>
    </row>
    <row r="11389" spans="22:24" x14ac:dyDescent="0.3">
      <c r="V11389" s="3"/>
      <c r="W11389" s="3"/>
      <c r="X11389" s="4"/>
    </row>
    <row r="11390" spans="22:24" x14ac:dyDescent="0.3">
      <c r="V11390" s="3"/>
      <c r="W11390" s="3"/>
      <c r="X11390" s="4"/>
    </row>
    <row r="11391" spans="22:24" x14ac:dyDescent="0.3">
      <c r="V11391" s="3"/>
      <c r="W11391" s="3"/>
      <c r="X11391" s="4"/>
    </row>
    <row r="11392" spans="22:24" x14ac:dyDescent="0.3">
      <c r="V11392" s="3"/>
      <c r="W11392" s="3"/>
      <c r="X11392" s="4"/>
    </row>
    <row r="11393" spans="22:24" x14ac:dyDescent="0.3">
      <c r="V11393" s="3"/>
      <c r="W11393" s="3"/>
      <c r="X11393" s="4"/>
    </row>
    <row r="11394" spans="22:24" x14ac:dyDescent="0.3">
      <c r="V11394" s="3"/>
      <c r="W11394" s="3"/>
      <c r="X11394" s="4"/>
    </row>
    <row r="11395" spans="22:24" x14ac:dyDescent="0.3">
      <c r="V11395" s="3"/>
      <c r="W11395" s="3"/>
      <c r="X11395" s="4"/>
    </row>
    <row r="11396" spans="22:24" x14ac:dyDescent="0.3">
      <c r="V11396" s="3"/>
      <c r="W11396" s="3"/>
      <c r="X11396" s="4"/>
    </row>
    <row r="11397" spans="22:24" x14ac:dyDescent="0.3">
      <c r="V11397" s="3"/>
      <c r="W11397" s="3"/>
      <c r="X11397" s="4"/>
    </row>
    <row r="11398" spans="22:24" x14ac:dyDescent="0.3">
      <c r="V11398" s="3"/>
      <c r="W11398" s="3"/>
      <c r="X11398" s="4"/>
    </row>
    <row r="11399" spans="22:24" x14ac:dyDescent="0.3">
      <c r="V11399" s="3"/>
      <c r="W11399" s="3"/>
      <c r="X11399" s="4"/>
    </row>
    <row r="11400" spans="22:24" x14ac:dyDescent="0.3">
      <c r="V11400" s="3"/>
      <c r="W11400" s="3"/>
      <c r="X11400" s="4"/>
    </row>
    <row r="11401" spans="22:24" x14ac:dyDescent="0.3">
      <c r="V11401" s="3"/>
      <c r="W11401" s="3"/>
      <c r="X11401" s="4"/>
    </row>
    <row r="11402" spans="22:24" x14ac:dyDescent="0.3">
      <c r="V11402" s="3"/>
      <c r="W11402" s="3"/>
      <c r="X11402" s="4"/>
    </row>
    <row r="11403" spans="22:24" x14ac:dyDescent="0.3">
      <c r="V11403" s="3"/>
      <c r="W11403" s="3"/>
      <c r="X11403" s="4"/>
    </row>
    <row r="11404" spans="22:24" x14ac:dyDescent="0.3">
      <c r="V11404" s="3"/>
      <c r="W11404" s="3"/>
      <c r="X11404" s="4"/>
    </row>
    <row r="11405" spans="22:24" x14ac:dyDescent="0.3">
      <c r="V11405" s="3"/>
      <c r="W11405" s="3"/>
      <c r="X11405" s="4"/>
    </row>
    <row r="11406" spans="22:24" x14ac:dyDescent="0.3">
      <c r="V11406" s="3"/>
      <c r="W11406" s="3"/>
      <c r="X11406" s="4"/>
    </row>
    <row r="11407" spans="22:24" x14ac:dyDescent="0.3">
      <c r="V11407" s="3"/>
      <c r="W11407" s="3"/>
      <c r="X11407" s="4"/>
    </row>
    <row r="11408" spans="22:24" x14ac:dyDescent="0.3">
      <c r="V11408" s="3"/>
      <c r="W11408" s="3"/>
      <c r="X11408" s="4"/>
    </row>
    <row r="11409" spans="22:24" x14ac:dyDescent="0.3">
      <c r="V11409" s="3"/>
      <c r="W11409" s="3"/>
      <c r="X11409" s="4"/>
    </row>
    <row r="11410" spans="22:24" x14ac:dyDescent="0.3">
      <c r="V11410" s="3"/>
      <c r="W11410" s="3"/>
      <c r="X11410" s="4"/>
    </row>
    <row r="11411" spans="22:24" x14ac:dyDescent="0.3">
      <c r="V11411" s="3"/>
      <c r="W11411" s="3"/>
      <c r="X11411" s="4"/>
    </row>
    <row r="11412" spans="22:24" x14ac:dyDescent="0.3">
      <c r="V11412" s="3"/>
      <c r="W11412" s="3"/>
      <c r="X11412" s="4"/>
    </row>
    <row r="11413" spans="22:24" x14ac:dyDescent="0.3">
      <c r="V11413" s="3"/>
      <c r="W11413" s="3"/>
      <c r="X11413" s="4"/>
    </row>
    <row r="11414" spans="22:24" x14ac:dyDescent="0.3">
      <c r="V11414" s="3"/>
      <c r="W11414" s="3"/>
      <c r="X11414" s="4"/>
    </row>
    <row r="11415" spans="22:24" x14ac:dyDescent="0.3">
      <c r="V11415" s="3"/>
      <c r="W11415" s="3"/>
      <c r="X11415" s="4"/>
    </row>
    <row r="11416" spans="22:24" x14ac:dyDescent="0.3">
      <c r="V11416" s="3"/>
      <c r="W11416" s="3"/>
      <c r="X11416" s="4"/>
    </row>
    <row r="11417" spans="22:24" x14ac:dyDescent="0.3">
      <c r="V11417" s="3"/>
      <c r="W11417" s="3"/>
      <c r="X11417" s="4"/>
    </row>
    <row r="11418" spans="22:24" x14ac:dyDescent="0.3">
      <c r="V11418" s="3"/>
      <c r="W11418" s="3"/>
      <c r="X11418" s="4"/>
    </row>
    <row r="11419" spans="22:24" x14ac:dyDescent="0.3">
      <c r="V11419" s="3"/>
      <c r="W11419" s="3"/>
      <c r="X11419" s="4"/>
    </row>
    <row r="11420" spans="22:24" x14ac:dyDescent="0.3">
      <c r="V11420" s="3"/>
      <c r="W11420" s="3"/>
      <c r="X11420" s="4"/>
    </row>
    <row r="11421" spans="22:24" x14ac:dyDescent="0.3">
      <c r="V11421" s="3"/>
      <c r="W11421" s="3"/>
      <c r="X11421" s="4"/>
    </row>
    <row r="11422" spans="22:24" x14ac:dyDescent="0.3">
      <c r="V11422" s="3"/>
      <c r="W11422" s="3"/>
      <c r="X11422" s="4"/>
    </row>
    <row r="11423" spans="22:24" x14ac:dyDescent="0.3">
      <c r="V11423" s="3"/>
      <c r="W11423" s="3"/>
      <c r="X11423" s="4"/>
    </row>
    <row r="11424" spans="22:24" x14ac:dyDescent="0.3">
      <c r="V11424" s="3"/>
      <c r="W11424" s="3"/>
      <c r="X11424" s="4"/>
    </row>
    <row r="11425" spans="22:24" x14ac:dyDescent="0.3">
      <c r="V11425" s="3"/>
      <c r="W11425" s="3"/>
      <c r="X11425" s="4"/>
    </row>
    <row r="11426" spans="22:24" x14ac:dyDescent="0.3">
      <c r="V11426" s="3"/>
      <c r="W11426" s="3"/>
      <c r="X11426" s="4"/>
    </row>
    <row r="11427" spans="22:24" x14ac:dyDescent="0.3">
      <c r="V11427" s="3"/>
      <c r="W11427" s="3"/>
      <c r="X11427" s="4"/>
    </row>
    <row r="11428" spans="22:24" x14ac:dyDescent="0.3">
      <c r="V11428" s="3"/>
      <c r="W11428" s="3"/>
      <c r="X11428" s="4"/>
    </row>
    <row r="11429" spans="22:24" x14ac:dyDescent="0.3">
      <c r="V11429" s="3"/>
      <c r="W11429" s="3"/>
      <c r="X11429" s="4"/>
    </row>
    <row r="11430" spans="22:24" x14ac:dyDescent="0.3">
      <c r="V11430" s="3"/>
      <c r="W11430" s="3"/>
      <c r="X11430" s="4"/>
    </row>
    <row r="11431" spans="22:24" x14ac:dyDescent="0.3">
      <c r="V11431" s="3"/>
      <c r="W11431" s="3"/>
      <c r="X11431" s="4"/>
    </row>
    <row r="11432" spans="22:24" x14ac:dyDescent="0.3">
      <c r="V11432" s="3"/>
      <c r="W11432" s="3"/>
      <c r="X11432" s="4"/>
    </row>
    <row r="11433" spans="22:24" x14ac:dyDescent="0.3">
      <c r="V11433" s="3"/>
      <c r="W11433" s="3"/>
      <c r="X11433" s="4"/>
    </row>
    <row r="11434" spans="22:24" x14ac:dyDescent="0.3">
      <c r="V11434" s="3"/>
      <c r="W11434" s="3"/>
      <c r="X11434" s="4"/>
    </row>
    <row r="11435" spans="22:24" x14ac:dyDescent="0.3">
      <c r="V11435" s="3"/>
      <c r="W11435" s="3"/>
      <c r="X11435" s="4"/>
    </row>
    <row r="11436" spans="22:24" x14ac:dyDescent="0.3">
      <c r="V11436" s="3"/>
      <c r="W11436" s="3"/>
      <c r="X11436" s="4"/>
    </row>
    <row r="11437" spans="22:24" x14ac:dyDescent="0.3">
      <c r="V11437" s="3"/>
      <c r="W11437" s="3"/>
      <c r="X11437" s="4"/>
    </row>
    <row r="11438" spans="22:24" x14ac:dyDescent="0.3">
      <c r="V11438" s="3"/>
      <c r="W11438" s="3"/>
      <c r="X11438" s="4"/>
    </row>
    <row r="11439" spans="22:24" x14ac:dyDescent="0.3">
      <c r="V11439" s="3"/>
      <c r="W11439" s="3"/>
      <c r="X11439" s="4"/>
    </row>
    <row r="11440" spans="22:24" x14ac:dyDescent="0.3">
      <c r="V11440" s="3"/>
      <c r="W11440" s="3"/>
      <c r="X11440" s="4"/>
    </row>
    <row r="11441" spans="22:24" x14ac:dyDescent="0.3">
      <c r="V11441" s="3"/>
      <c r="W11441" s="3"/>
      <c r="X11441" s="4"/>
    </row>
    <row r="11442" spans="22:24" x14ac:dyDescent="0.3">
      <c r="V11442" s="3"/>
      <c r="W11442" s="3"/>
      <c r="X11442" s="4"/>
    </row>
    <row r="11443" spans="22:24" x14ac:dyDescent="0.3">
      <c r="V11443" s="3"/>
      <c r="W11443" s="3"/>
      <c r="X11443" s="4"/>
    </row>
    <row r="11444" spans="22:24" x14ac:dyDescent="0.3">
      <c r="V11444" s="3"/>
      <c r="W11444" s="3"/>
      <c r="X11444" s="4"/>
    </row>
    <row r="11445" spans="22:24" x14ac:dyDescent="0.3">
      <c r="V11445" s="3"/>
      <c r="W11445" s="3"/>
      <c r="X11445" s="4"/>
    </row>
    <row r="11446" spans="22:24" x14ac:dyDescent="0.3">
      <c r="V11446" s="3"/>
      <c r="W11446" s="3"/>
      <c r="X11446" s="4"/>
    </row>
    <row r="11447" spans="22:24" x14ac:dyDescent="0.3">
      <c r="V11447" s="3"/>
      <c r="W11447" s="3"/>
      <c r="X11447" s="4"/>
    </row>
    <row r="11448" spans="22:24" x14ac:dyDescent="0.3">
      <c r="V11448" s="3"/>
      <c r="W11448" s="3"/>
      <c r="X11448" s="4"/>
    </row>
    <row r="11449" spans="22:24" x14ac:dyDescent="0.3">
      <c r="V11449" s="3"/>
      <c r="W11449" s="3"/>
      <c r="X11449" s="4"/>
    </row>
    <row r="11450" spans="22:24" x14ac:dyDescent="0.3">
      <c r="V11450" s="3"/>
      <c r="W11450" s="3"/>
      <c r="X11450" s="4"/>
    </row>
    <row r="11451" spans="22:24" x14ac:dyDescent="0.3">
      <c r="V11451" s="3"/>
      <c r="W11451" s="3"/>
      <c r="X11451" s="4"/>
    </row>
    <row r="11452" spans="22:24" x14ac:dyDescent="0.3">
      <c r="V11452" s="3"/>
      <c r="W11452" s="3"/>
      <c r="X11452" s="4"/>
    </row>
    <row r="11453" spans="22:24" x14ac:dyDescent="0.3">
      <c r="V11453" s="3"/>
      <c r="W11453" s="3"/>
      <c r="X11453" s="4"/>
    </row>
    <row r="11454" spans="22:24" x14ac:dyDescent="0.3">
      <c r="V11454" s="3"/>
      <c r="W11454" s="3"/>
      <c r="X11454" s="4"/>
    </row>
    <row r="11455" spans="22:24" x14ac:dyDescent="0.3">
      <c r="V11455" s="3"/>
      <c r="W11455" s="3"/>
      <c r="X11455" s="4"/>
    </row>
    <row r="11456" spans="22:24" x14ac:dyDescent="0.3">
      <c r="V11456" s="3"/>
      <c r="W11456" s="3"/>
      <c r="X11456" s="4"/>
    </row>
    <row r="11457" spans="22:24" x14ac:dyDescent="0.3">
      <c r="V11457" s="3"/>
      <c r="W11457" s="3"/>
      <c r="X11457" s="4"/>
    </row>
    <row r="11458" spans="22:24" x14ac:dyDescent="0.3">
      <c r="V11458" s="3"/>
      <c r="W11458" s="3"/>
      <c r="X11458" s="4"/>
    </row>
    <row r="11459" spans="22:24" x14ac:dyDescent="0.3">
      <c r="V11459" s="3"/>
      <c r="W11459" s="3"/>
      <c r="X11459" s="4"/>
    </row>
    <row r="11460" spans="22:24" x14ac:dyDescent="0.3">
      <c r="V11460" s="3"/>
      <c r="W11460" s="3"/>
      <c r="X11460" s="4"/>
    </row>
    <row r="11461" spans="22:24" x14ac:dyDescent="0.3">
      <c r="V11461" s="3"/>
      <c r="W11461" s="3"/>
      <c r="X11461" s="4"/>
    </row>
    <row r="11462" spans="22:24" x14ac:dyDescent="0.3">
      <c r="V11462" s="3"/>
      <c r="W11462" s="3"/>
      <c r="X11462" s="4"/>
    </row>
    <row r="11463" spans="22:24" x14ac:dyDescent="0.3">
      <c r="V11463" s="3"/>
      <c r="W11463" s="3"/>
      <c r="X11463" s="4"/>
    </row>
    <row r="11464" spans="22:24" x14ac:dyDescent="0.3">
      <c r="V11464" s="3"/>
      <c r="W11464" s="3"/>
      <c r="X11464" s="4"/>
    </row>
    <row r="11465" spans="22:24" x14ac:dyDescent="0.3">
      <c r="V11465" s="3"/>
      <c r="W11465" s="3"/>
      <c r="X11465" s="4"/>
    </row>
    <row r="11466" spans="22:24" x14ac:dyDescent="0.3">
      <c r="V11466" s="3"/>
      <c r="W11466" s="3"/>
      <c r="X11466" s="4"/>
    </row>
    <row r="11467" spans="22:24" x14ac:dyDescent="0.3">
      <c r="V11467" s="3"/>
      <c r="W11467" s="3"/>
      <c r="X11467" s="4"/>
    </row>
    <row r="11468" spans="22:24" x14ac:dyDescent="0.3">
      <c r="V11468" s="3"/>
      <c r="W11468" s="3"/>
      <c r="X11468" s="4"/>
    </row>
    <row r="11469" spans="22:24" x14ac:dyDescent="0.3">
      <c r="V11469" s="3"/>
      <c r="W11469" s="3"/>
      <c r="X11469" s="4"/>
    </row>
    <row r="11470" spans="22:24" x14ac:dyDescent="0.3">
      <c r="V11470" s="3"/>
      <c r="W11470" s="3"/>
      <c r="X11470" s="4"/>
    </row>
    <row r="11471" spans="22:24" x14ac:dyDescent="0.3">
      <c r="V11471" s="3"/>
      <c r="W11471" s="3"/>
      <c r="X11471" s="4"/>
    </row>
    <row r="11472" spans="22:24" x14ac:dyDescent="0.3">
      <c r="V11472" s="3"/>
      <c r="W11472" s="3"/>
      <c r="X11472" s="4"/>
    </row>
    <row r="11473" spans="22:24" x14ac:dyDescent="0.3">
      <c r="V11473" s="3"/>
      <c r="W11473" s="3"/>
      <c r="X11473" s="4"/>
    </row>
    <row r="11474" spans="22:24" x14ac:dyDescent="0.3">
      <c r="V11474" s="3"/>
      <c r="W11474" s="3"/>
      <c r="X11474" s="4"/>
    </row>
    <row r="11475" spans="22:24" x14ac:dyDescent="0.3">
      <c r="V11475" s="3"/>
      <c r="W11475" s="3"/>
      <c r="X11475" s="4"/>
    </row>
    <row r="11476" spans="22:24" x14ac:dyDescent="0.3">
      <c r="V11476" s="3"/>
      <c r="W11476" s="3"/>
      <c r="X11476" s="4"/>
    </row>
    <row r="11477" spans="22:24" x14ac:dyDescent="0.3">
      <c r="V11477" s="3"/>
      <c r="W11477" s="3"/>
      <c r="X11477" s="4"/>
    </row>
    <row r="11478" spans="22:24" x14ac:dyDescent="0.3">
      <c r="V11478" s="3"/>
      <c r="W11478" s="3"/>
      <c r="X11478" s="4"/>
    </row>
    <row r="11479" spans="22:24" x14ac:dyDescent="0.3">
      <c r="V11479" s="3"/>
      <c r="W11479" s="3"/>
      <c r="X11479" s="4"/>
    </row>
    <row r="11480" spans="22:24" x14ac:dyDescent="0.3">
      <c r="V11480" s="3"/>
      <c r="W11480" s="3"/>
      <c r="X11480" s="4"/>
    </row>
    <row r="11481" spans="22:24" x14ac:dyDescent="0.3">
      <c r="V11481" s="3"/>
      <c r="W11481" s="3"/>
      <c r="X11481" s="4"/>
    </row>
    <row r="11482" spans="22:24" x14ac:dyDescent="0.3">
      <c r="V11482" s="3"/>
      <c r="W11482" s="3"/>
      <c r="X11482" s="4"/>
    </row>
    <row r="11483" spans="22:24" x14ac:dyDescent="0.3">
      <c r="V11483" s="3"/>
      <c r="W11483" s="3"/>
      <c r="X11483" s="4"/>
    </row>
    <row r="11484" spans="22:24" x14ac:dyDescent="0.3">
      <c r="V11484" s="3"/>
      <c r="W11484" s="3"/>
      <c r="X11484" s="4"/>
    </row>
    <row r="11485" spans="22:24" x14ac:dyDescent="0.3">
      <c r="V11485" s="3"/>
      <c r="W11485" s="3"/>
      <c r="X11485" s="4"/>
    </row>
    <row r="11486" spans="22:24" x14ac:dyDescent="0.3">
      <c r="V11486" s="3"/>
      <c r="W11486" s="3"/>
      <c r="X11486" s="4"/>
    </row>
    <row r="11487" spans="22:24" x14ac:dyDescent="0.3">
      <c r="V11487" s="3"/>
      <c r="W11487" s="3"/>
      <c r="X11487" s="4"/>
    </row>
    <row r="11488" spans="22:24" x14ac:dyDescent="0.3">
      <c r="V11488" s="3"/>
      <c r="W11488" s="3"/>
      <c r="X11488" s="4"/>
    </row>
    <row r="11489" spans="22:24" x14ac:dyDescent="0.3">
      <c r="V11489" s="3"/>
      <c r="W11489" s="3"/>
      <c r="X11489" s="4"/>
    </row>
    <row r="11490" spans="22:24" x14ac:dyDescent="0.3">
      <c r="V11490" s="3"/>
      <c r="W11490" s="3"/>
      <c r="X11490" s="4"/>
    </row>
    <row r="11491" spans="22:24" x14ac:dyDescent="0.3">
      <c r="V11491" s="3"/>
      <c r="W11491" s="3"/>
      <c r="X11491" s="4"/>
    </row>
    <row r="11492" spans="22:24" x14ac:dyDescent="0.3">
      <c r="V11492" s="3"/>
      <c r="W11492" s="3"/>
      <c r="X11492" s="4"/>
    </row>
    <row r="11493" spans="22:24" x14ac:dyDescent="0.3">
      <c r="V11493" s="3"/>
      <c r="W11493" s="3"/>
      <c r="X11493" s="4"/>
    </row>
    <row r="11494" spans="22:24" x14ac:dyDescent="0.3">
      <c r="V11494" s="3"/>
      <c r="W11494" s="3"/>
      <c r="X11494" s="4"/>
    </row>
    <row r="11495" spans="22:24" x14ac:dyDescent="0.3">
      <c r="V11495" s="3"/>
      <c r="W11495" s="3"/>
      <c r="X11495" s="4"/>
    </row>
    <row r="11496" spans="22:24" x14ac:dyDescent="0.3">
      <c r="V11496" s="3"/>
      <c r="W11496" s="3"/>
      <c r="X11496" s="4"/>
    </row>
    <row r="11497" spans="22:24" x14ac:dyDescent="0.3">
      <c r="V11497" s="3"/>
      <c r="W11497" s="3"/>
      <c r="X11497" s="4"/>
    </row>
    <row r="11498" spans="22:24" x14ac:dyDescent="0.3">
      <c r="V11498" s="3"/>
      <c r="W11498" s="3"/>
      <c r="X11498" s="4"/>
    </row>
    <row r="11499" spans="22:24" x14ac:dyDescent="0.3">
      <c r="V11499" s="3"/>
      <c r="W11499" s="3"/>
      <c r="X11499" s="4"/>
    </row>
    <row r="11500" spans="22:24" x14ac:dyDescent="0.3">
      <c r="V11500" s="3"/>
      <c r="W11500" s="3"/>
      <c r="X11500" s="4"/>
    </row>
    <row r="11501" spans="22:24" x14ac:dyDescent="0.3">
      <c r="V11501" s="3"/>
      <c r="W11501" s="3"/>
      <c r="X11501" s="4"/>
    </row>
    <row r="11502" spans="22:24" x14ac:dyDescent="0.3">
      <c r="V11502" s="3"/>
      <c r="W11502" s="3"/>
      <c r="X11502" s="4"/>
    </row>
    <row r="11503" spans="22:24" x14ac:dyDescent="0.3">
      <c r="V11503" s="3"/>
      <c r="W11503" s="3"/>
      <c r="X11503" s="4"/>
    </row>
    <row r="11504" spans="22:24" x14ac:dyDescent="0.3">
      <c r="V11504" s="3"/>
      <c r="W11504" s="3"/>
      <c r="X11504" s="4"/>
    </row>
    <row r="11505" spans="22:24" x14ac:dyDescent="0.3">
      <c r="V11505" s="3"/>
      <c r="W11505" s="3"/>
      <c r="X11505" s="4"/>
    </row>
    <row r="11506" spans="22:24" x14ac:dyDescent="0.3">
      <c r="V11506" s="3"/>
      <c r="W11506" s="3"/>
      <c r="X11506" s="4"/>
    </row>
    <row r="11507" spans="22:24" x14ac:dyDescent="0.3">
      <c r="V11507" s="3"/>
      <c r="W11507" s="3"/>
      <c r="X11507" s="4"/>
    </row>
    <row r="11508" spans="22:24" x14ac:dyDescent="0.3">
      <c r="V11508" s="3"/>
      <c r="W11508" s="3"/>
      <c r="X11508" s="4"/>
    </row>
    <row r="11509" spans="22:24" x14ac:dyDescent="0.3">
      <c r="V11509" s="3"/>
      <c r="W11509" s="3"/>
      <c r="X11509" s="4"/>
    </row>
    <row r="11510" spans="22:24" x14ac:dyDescent="0.3">
      <c r="V11510" s="3"/>
      <c r="W11510" s="3"/>
      <c r="X11510" s="4"/>
    </row>
    <row r="11511" spans="22:24" x14ac:dyDescent="0.3">
      <c r="V11511" s="3"/>
      <c r="W11511" s="3"/>
      <c r="X11511" s="4"/>
    </row>
    <row r="11512" spans="22:24" x14ac:dyDescent="0.3">
      <c r="V11512" s="3"/>
      <c r="W11512" s="3"/>
      <c r="X11512" s="4"/>
    </row>
    <row r="11513" spans="22:24" x14ac:dyDescent="0.3">
      <c r="V11513" s="3"/>
      <c r="W11513" s="3"/>
      <c r="X11513" s="4"/>
    </row>
    <row r="11514" spans="22:24" x14ac:dyDescent="0.3">
      <c r="V11514" s="3"/>
      <c r="W11514" s="3"/>
      <c r="X11514" s="4"/>
    </row>
    <row r="11515" spans="22:24" x14ac:dyDescent="0.3">
      <c r="V11515" s="3"/>
      <c r="W11515" s="3"/>
      <c r="X11515" s="4"/>
    </row>
    <row r="11516" spans="22:24" x14ac:dyDescent="0.3">
      <c r="V11516" s="3"/>
      <c r="W11516" s="3"/>
      <c r="X11516" s="4"/>
    </row>
    <row r="11517" spans="22:24" x14ac:dyDescent="0.3">
      <c r="V11517" s="3"/>
      <c r="W11517" s="3"/>
      <c r="X11517" s="4"/>
    </row>
    <row r="11518" spans="22:24" x14ac:dyDescent="0.3">
      <c r="V11518" s="3"/>
      <c r="W11518" s="3"/>
      <c r="X11518" s="4"/>
    </row>
    <row r="11519" spans="22:24" x14ac:dyDescent="0.3">
      <c r="V11519" s="3"/>
      <c r="W11519" s="3"/>
      <c r="X11519" s="4"/>
    </row>
    <row r="11520" spans="22:24" x14ac:dyDescent="0.3">
      <c r="V11520" s="3"/>
      <c r="W11520" s="3"/>
      <c r="X11520" s="4"/>
    </row>
    <row r="11521" spans="22:24" x14ac:dyDescent="0.3">
      <c r="V11521" s="3"/>
      <c r="W11521" s="3"/>
      <c r="X11521" s="4"/>
    </row>
    <row r="11522" spans="22:24" x14ac:dyDescent="0.3">
      <c r="V11522" s="3"/>
      <c r="W11522" s="3"/>
      <c r="X11522" s="4"/>
    </row>
    <row r="11523" spans="22:24" x14ac:dyDescent="0.3">
      <c r="V11523" s="3"/>
      <c r="W11523" s="3"/>
      <c r="X11523" s="4"/>
    </row>
    <row r="11524" spans="22:24" x14ac:dyDescent="0.3">
      <c r="V11524" s="3"/>
      <c r="W11524" s="3"/>
      <c r="X11524" s="4"/>
    </row>
    <row r="11525" spans="22:24" x14ac:dyDescent="0.3">
      <c r="V11525" s="3"/>
      <c r="W11525" s="3"/>
      <c r="X11525" s="4"/>
    </row>
    <row r="11526" spans="22:24" x14ac:dyDescent="0.3">
      <c r="V11526" s="3"/>
      <c r="W11526" s="3"/>
      <c r="X11526" s="4"/>
    </row>
    <row r="11527" spans="22:24" x14ac:dyDescent="0.3">
      <c r="V11527" s="3"/>
      <c r="W11527" s="3"/>
      <c r="X11527" s="4"/>
    </row>
    <row r="11528" spans="22:24" x14ac:dyDescent="0.3">
      <c r="V11528" s="3"/>
      <c r="W11528" s="3"/>
      <c r="X11528" s="4"/>
    </row>
    <row r="11529" spans="22:24" x14ac:dyDescent="0.3">
      <c r="V11529" s="3"/>
      <c r="W11529" s="3"/>
      <c r="X11529" s="4"/>
    </row>
    <row r="11530" spans="22:24" x14ac:dyDescent="0.3">
      <c r="V11530" s="3"/>
      <c r="W11530" s="3"/>
      <c r="X11530" s="4"/>
    </row>
    <row r="11531" spans="22:24" x14ac:dyDescent="0.3">
      <c r="V11531" s="3"/>
      <c r="W11531" s="3"/>
      <c r="X11531" s="4"/>
    </row>
    <row r="11532" spans="22:24" x14ac:dyDescent="0.3">
      <c r="V11532" s="3"/>
      <c r="W11532" s="3"/>
      <c r="X11532" s="4"/>
    </row>
    <row r="11533" spans="22:24" x14ac:dyDescent="0.3">
      <c r="V11533" s="3"/>
      <c r="W11533" s="3"/>
      <c r="X11533" s="4"/>
    </row>
    <row r="11534" spans="22:24" x14ac:dyDescent="0.3">
      <c r="V11534" s="3"/>
      <c r="W11534" s="3"/>
      <c r="X11534" s="4"/>
    </row>
    <row r="11535" spans="22:24" x14ac:dyDescent="0.3">
      <c r="V11535" s="3"/>
      <c r="W11535" s="3"/>
      <c r="X11535" s="4"/>
    </row>
    <row r="11536" spans="22:24" x14ac:dyDescent="0.3">
      <c r="V11536" s="3"/>
      <c r="W11536" s="3"/>
      <c r="X11536" s="4"/>
    </row>
    <row r="11537" spans="22:24" x14ac:dyDescent="0.3">
      <c r="V11537" s="3"/>
      <c r="W11537" s="3"/>
      <c r="X11537" s="4"/>
    </row>
    <row r="11538" spans="22:24" x14ac:dyDescent="0.3">
      <c r="V11538" s="3"/>
      <c r="W11538" s="3"/>
      <c r="X11538" s="4"/>
    </row>
    <row r="11539" spans="22:24" x14ac:dyDescent="0.3">
      <c r="V11539" s="3"/>
      <c r="W11539" s="3"/>
      <c r="X11539" s="4"/>
    </row>
    <row r="11540" spans="22:24" x14ac:dyDescent="0.3">
      <c r="V11540" s="3"/>
      <c r="W11540" s="3"/>
      <c r="X11540" s="4"/>
    </row>
    <row r="11541" spans="22:24" x14ac:dyDescent="0.3">
      <c r="V11541" s="3"/>
      <c r="W11541" s="3"/>
      <c r="X11541" s="4"/>
    </row>
    <row r="11542" spans="22:24" x14ac:dyDescent="0.3">
      <c r="V11542" s="3"/>
      <c r="W11542" s="3"/>
      <c r="X11542" s="4"/>
    </row>
    <row r="11543" spans="22:24" x14ac:dyDescent="0.3">
      <c r="V11543" s="3"/>
      <c r="W11543" s="3"/>
      <c r="X11543" s="4"/>
    </row>
    <row r="11544" spans="22:24" x14ac:dyDescent="0.3">
      <c r="V11544" s="3"/>
      <c r="W11544" s="3"/>
      <c r="X11544" s="4"/>
    </row>
    <row r="11545" spans="22:24" x14ac:dyDescent="0.3">
      <c r="V11545" s="3"/>
      <c r="W11545" s="3"/>
      <c r="X11545" s="4"/>
    </row>
    <row r="11546" spans="22:24" x14ac:dyDescent="0.3">
      <c r="V11546" s="3"/>
      <c r="W11546" s="3"/>
      <c r="X11546" s="4"/>
    </row>
    <row r="11547" spans="22:24" x14ac:dyDescent="0.3">
      <c r="V11547" s="3"/>
      <c r="W11547" s="3"/>
      <c r="X11547" s="4"/>
    </row>
    <row r="11548" spans="22:24" x14ac:dyDescent="0.3">
      <c r="V11548" s="3"/>
      <c r="W11548" s="3"/>
      <c r="X11548" s="4"/>
    </row>
    <row r="11549" spans="22:24" x14ac:dyDescent="0.3">
      <c r="V11549" s="3"/>
      <c r="W11549" s="3"/>
      <c r="X11549" s="4"/>
    </row>
    <row r="11550" spans="22:24" x14ac:dyDescent="0.3">
      <c r="V11550" s="3"/>
      <c r="W11550" s="3"/>
      <c r="X11550" s="4"/>
    </row>
    <row r="11551" spans="22:24" x14ac:dyDescent="0.3">
      <c r="V11551" s="3"/>
      <c r="W11551" s="3"/>
      <c r="X11551" s="4"/>
    </row>
    <row r="11552" spans="22:24" x14ac:dyDescent="0.3">
      <c r="V11552" s="3"/>
      <c r="W11552" s="3"/>
      <c r="X11552" s="4"/>
    </row>
    <row r="11553" spans="22:24" x14ac:dyDescent="0.3">
      <c r="V11553" s="3"/>
      <c r="W11553" s="3"/>
      <c r="X11553" s="4"/>
    </row>
    <row r="11554" spans="22:24" x14ac:dyDescent="0.3">
      <c r="V11554" s="3"/>
      <c r="W11554" s="3"/>
      <c r="X11554" s="4"/>
    </row>
    <row r="11555" spans="22:24" x14ac:dyDescent="0.3">
      <c r="V11555" s="3"/>
      <c r="W11555" s="3"/>
      <c r="X11555" s="4"/>
    </row>
    <row r="11556" spans="22:24" x14ac:dyDescent="0.3">
      <c r="V11556" s="3"/>
      <c r="W11556" s="3"/>
      <c r="X11556" s="4"/>
    </row>
    <row r="11557" spans="22:24" x14ac:dyDescent="0.3">
      <c r="V11557" s="3"/>
      <c r="W11557" s="3"/>
      <c r="X11557" s="4"/>
    </row>
    <row r="11558" spans="22:24" x14ac:dyDescent="0.3">
      <c r="V11558" s="3"/>
      <c r="W11558" s="3"/>
      <c r="X11558" s="4"/>
    </row>
    <row r="11559" spans="22:24" x14ac:dyDescent="0.3">
      <c r="V11559" s="3"/>
      <c r="W11559" s="3"/>
      <c r="X11559" s="4"/>
    </row>
    <row r="11560" spans="22:24" x14ac:dyDescent="0.3">
      <c r="V11560" s="3"/>
      <c r="W11560" s="3"/>
      <c r="X11560" s="4"/>
    </row>
    <row r="11561" spans="22:24" x14ac:dyDescent="0.3">
      <c r="V11561" s="3"/>
      <c r="W11561" s="3"/>
      <c r="X11561" s="4"/>
    </row>
    <row r="11562" spans="22:24" x14ac:dyDescent="0.3">
      <c r="V11562" s="3"/>
      <c r="W11562" s="3"/>
      <c r="X11562" s="4"/>
    </row>
    <row r="11563" spans="22:24" x14ac:dyDescent="0.3">
      <c r="V11563" s="3"/>
      <c r="W11563" s="3"/>
      <c r="X11563" s="4"/>
    </row>
    <row r="11564" spans="22:24" x14ac:dyDescent="0.3">
      <c r="V11564" s="3"/>
      <c r="W11564" s="3"/>
      <c r="X11564" s="4"/>
    </row>
    <row r="11565" spans="22:24" x14ac:dyDescent="0.3">
      <c r="V11565" s="3"/>
      <c r="W11565" s="3"/>
      <c r="X11565" s="4"/>
    </row>
    <row r="11566" spans="22:24" x14ac:dyDescent="0.3">
      <c r="V11566" s="3"/>
      <c r="W11566" s="3"/>
      <c r="X11566" s="4"/>
    </row>
    <row r="11567" spans="22:24" x14ac:dyDescent="0.3">
      <c r="V11567" s="3"/>
      <c r="W11567" s="3"/>
      <c r="X11567" s="4"/>
    </row>
    <row r="11568" spans="22:24" x14ac:dyDescent="0.3">
      <c r="V11568" s="3"/>
      <c r="W11568" s="3"/>
      <c r="X11568" s="4"/>
    </row>
    <row r="11569" spans="22:24" x14ac:dyDescent="0.3">
      <c r="V11569" s="3"/>
      <c r="W11569" s="3"/>
      <c r="X11569" s="4"/>
    </row>
    <row r="11570" spans="22:24" x14ac:dyDescent="0.3">
      <c r="V11570" s="3"/>
      <c r="W11570" s="3"/>
      <c r="X11570" s="4"/>
    </row>
    <row r="11571" spans="22:24" x14ac:dyDescent="0.3">
      <c r="V11571" s="3"/>
      <c r="W11571" s="3"/>
      <c r="X11571" s="4"/>
    </row>
    <row r="11572" spans="22:24" x14ac:dyDescent="0.3">
      <c r="V11572" s="3"/>
      <c r="W11572" s="3"/>
      <c r="X11572" s="4"/>
    </row>
    <row r="11573" spans="22:24" x14ac:dyDescent="0.3">
      <c r="V11573" s="3"/>
      <c r="W11573" s="3"/>
      <c r="X11573" s="4"/>
    </row>
    <row r="11574" spans="22:24" x14ac:dyDescent="0.3">
      <c r="V11574" s="3"/>
      <c r="W11574" s="3"/>
      <c r="X11574" s="4"/>
    </row>
    <row r="11575" spans="22:24" x14ac:dyDescent="0.3">
      <c r="V11575" s="3"/>
      <c r="W11575" s="3"/>
      <c r="X11575" s="4"/>
    </row>
    <row r="11576" spans="22:24" x14ac:dyDescent="0.3">
      <c r="V11576" s="3"/>
      <c r="W11576" s="3"/>
      <c r="X11576" s="4"/>
    </row>
    <row r="11577" spans="22:24" x14ac:dyDescent="0.3">
      <c r="V11577" s="3"/>
      <c r="W11577" s="3"/>
      <c r="X11577" s="4"/>
    </row>
    <row r="11578" spans="22:24" x14ac:dyDescent="0.3">
      <c r="V11578" s="3"/>
      <c r="W11578" s="3"/>
      <c r="X11578" s="4"/>
    </row>
    <row r="11579" spans="22:24" x14ac:dyDescent="0.3">
      <c r="V11579" s="3"/>
      <c r="W11579" s="3"/>
      <c r="X11579" s="4"/>
    </row>
    <row r="11580" spans="22:24" x14ac:dyDescent="0.3">
      <c r="V11580" s="3"/>
      <c r="W11580" s="3"/>
      <c r="X11580" s="4"/>
    </row>
    <row r="11581" spans="22:24" x14ac:dyDescent="0.3">
      <c r="V11581" s="3"/>
      <c r="W11581" s="3"/>
      <c r="X11581" s="4"/>
    </row>
    <row r="11582" spans="22:24" x14ac:dyDescent="0.3">
      <c r="V11582" s="3"/>
      <c r="W11582" s="3"/>
      <c r="X11582" s="4"/>
    </row>
    <row r="11583" spans="22:24" x14ac:dyDescent="0.3">
      <c r="V11583" s="3"/>
      <c r="W11583" s="3"/>
      <c r="X11583" s="4"/>
    </row>
    <row r="11584" spans="22:24" x14ac:dyDescent="0.3">
      <c r="V11584" s="3"/>
      <c r="W11584" s="3"/>
      <c r="X11584" s="4"/>
    </row>
    <row r="11585" spans="22:24" x14ac:dyDescent="0.3">
      <c r="V11585" s="3"/>
      <c r="W11585" s="3"/>
      <c r="X11585" s="4"/>
    </row>
    <row r="11586" spans="22:24" x14ac:dyDescent="0.3">
      <c r="V11586" s="3"/>
      <c r="W11586" s="3"/>
      <c r="X11586" s="4"/>
    </row>
    <row r="11587" spans="22:24" x14ac:dyDescent="0.3">
      <c r="V11587" s="3"/>
      <c r="W11587" s="3"/>
      <c r="X11587" s="4"/>
    </row>
    <row r="11588" spans="22:24" x14ac:dyDescent="0.3">
      <c r="V11588" s="3"/>
      <c r="W11588" s="3"/>
      <c r="X11588" s="4"/>
    </row>
    <row r="11589" spans="22:24" x14ac:dyDescent="0.3">
      <c r="V11589" s="3"/>
      <c r="W11589" s="3"/>
      <c r="X11589" s="4"/>
    </row>
    <row r="11590" spans="22:24" x14ac:dyDescent="0.3">
      <c r="V11590" s="3"/>
      <c r="W11590" s="3"/>
      <c r="X11590" s="4"/>
    </row>
    <row r="11591" spans="22:24" x14ac:dyDescent="0.3">
      <c r="V11591" s="3"/>
      <c r="W11591" s="3"/>
      <c r="X11591" s="4"/>
    </row>
    <row r="11592" spans="22:24" x14ac:dyDescent="0.3">
      <c r="V11592" s="3"/>
      <c r="W11592" s="3"/>
      <c r="X11592" s="4"/>
    </row>
    <row r="11593" spans="22:24" x14ac:dyDescent="0.3">
      <c r="V11593" s="3"/>
      <c r="W11593" s="3"/>
      <c r="X11593" s="4"/>
    </row>
    <row r="11594" spans="22:24" x14ac:dyDescent="0.3">
      <c r="V11594" s="3"/>
      <c r="W11594" s="3"/>
      <c r="X11594" s="4"/>
    </row>
    <row r="11595" spans="22:24" x14ac:dyDescent="0.3">
      <c r="V11595" s="3"/>
      <c r="W11595" s="3"/>
      <c r="X11595" s="4"/>
    </row>
    <row r="11596" spans="22:24" x14ac:dyDescent="0.3">
      <c r="V11596" s="3"/>
      <c r="W11596" s="3"/>
      <c r="X11596" s="4"/>
    </row>
    <row r="11597" spans="22:24" x14ac:dyDescent="0.3">
      <c r="V11597" s="3"/>
      <c r="W11597" s="3"/>
      <c r="X11597" s="4"/>
    </row>
    <row r="11598" spans="22:24" x14ac:dyDescent="0.3">
      <c r="V11598" s="3"/>
      <c r="W11598" s="3"/>
      <c r="X11598" s="4"/>
    </row>
    <row r="11599" spans="22:24" x14ac:dyDescent="0.3">
      <c r="V11599" s="3"/>
      <c r="W11599" s="3"/>
      <c r="X11599" s="4"/>
    </row>
    <row r="11600" spans="22:24" x14ac:dyDescent="0.3">
      <c r="V11600" s="3"/>
      <c r="W11600" s="3"/>
      <c r="X11600" s="4"/>
    </row>
    <row r="11601" spans="22:24" x14ac:dyDescent="0.3">
      <c r="V11601" s="3"/>
      <c r="W11601" s="3"/>
      <c r="X11601" s="4"/>
    </row>
    <row r="11602" spans="22:24" x14ac:dyDescent="0.3">
      <c r="V11602" s="3"/>
      <c r="W11602" s="3"/>
      <c r="X11602" s="4"/>
    </row>
    <row r="11603" spans="22:24" x14ac:dyDescent="0.3">
      <c r="V11603" s="3"/>
      <c r="W11603" s="3"/>
      <c r="X11603" s="4"/>
    </row>
    <row r="11604" spans="22:24" x14ac:dyDescent="0.3">
      <c r="V11604" s="3"/>
      <c r="W11604" s="3"/>
      <c r="X11604" s="4"/>
    </row>
    <row r="11605" spans="22:24" x14ac:dyDescent="0.3">
      <c r="V11605" s="3"/>
      <c r="W11605" s="3"/>
      <c r="X11605" s="4"/>
    </row>
    <row r="11606" spans="22:24" x14ac:dyDescent="0.3">
      <c r="V11606" s="3"/>
      <c r="W11606" s="3"/>
      <c r="X11606" s="4"/>
    </row>
    <row r="11607" spans="22:24" x14ac:dyDescent="0.3">
      <c r="V11607" s="3"/>
      <c r="W11607" s="3"/>
      <c r="X11607" s="4"/>
    </row>
    <row r="11608" spans="22:24" x14ac:dyDescent="0.3">
      <c r="V11608" s="3"/>
      <c r="W11608" s="3"/>
      <c r="X11608" s="4"/>
    </row>
    <row r="11609" spans="22:24" x14ac:dyDescent="0.3">
      <c r="V11609" s="3"/>
      <c r="W11609" s="3"/>
      <c r="X11609" s="4"/>
    </row>
    <row r="11610" spans="22:24" x14ac:dyDescent="0.3">
      <c r="V11610" s="3"/>
      <c r="W11610" s="3"/>
      <c r="X11610" s="4"/>
    </row>
    <row r="11611" spans="22:24" x14ac:dyDescent="0.3">
      <c r="V11611" s="3"/>
      <c r="W11611" s="3"/>
      <c r="X11611" s="4"/>
    </row>
    <row r="11612" spans="22:24" x14ac:dyDescent="0.3">
      <c r="V11612" s="3"/>
      <c r="W11612" s="3"/>
      <c r="X11612" s="4"/>
    </row>
    <row r="11613" spans="22:24" x14ac:dyDescent="0.3">
      <c r="V11613" s="3"/>
      <c r="W11613" s="3"/>
      <c r="X11613" s="4"/>
    </row>
    <row r="11614" spans="22:24" x14ac:dyDescent="0.3">
      <c r="V11614" s="3"/>
      <c r="W11614" s="3"/>
      <c r="X11614" s="4"/>
    </row>
    <row r="11615" spans="22:24" x14ac:dyDescent="0.3">
      <c r="V11615" s="3"/>
      <c r="W11615" s="3"/>
      <c r="X11615" s="4"/>
    </row>
    <row r="11616" spans="22:24" x14ac:dyDescent="0.3">
      <c r="V11616" s="3"/>
      <c r="W11616" s="3"/>
      <c r="X11616" s="4"/>
    </row>
    <row r="11617" spans="22:24" x14ac:dyDescent="0.3">
      <c r="V11617" s="3"/>
      <c r="W11617" s="3"/>
      <c r="X11617" s="4"/>
    </row>
    <row r="11618" spans="22:24" x14ac:dyDescent="0.3">
      <c r="V11618" s="3"/>
      <c r="W11618" s="3"/>
      <c r="X11618" s="4"/>
    </row>
    <row r="11619" spans="22:24" x14ac:dyDescent="0.3">
      <c r="V11619" s="3"/>
      <c r="W11619" s="3"/>
      <c r="X11619" s="4"/>
    </row>
    <row r="11620" spans="22:24" x14ac:dyDescent="0.3">
      <c r="V11620" s="3"/>
      <c r="W11620" s="3"/>
      <c r="X11620" s="4"/>
    </row>
    <row r="11621" spans="22:24" x14ac:dyDescent="0.3">
      <c r="V11621" s="3"/>
      <c r="W11621" s="3"/>
      <c r="X11621" s="4"/>
    </row>
    <row r="11622" spans="22:24" x14ac:dyDescent="0.3">
      <c r="V11622" s="3"/>
      <c r="W11622" s="3"/>
      <c r="X11622" s="4"/>
    </row>
    <row r="11623" spans="22:24" x14ac:dyDescent="0.3">
      <c r="V11623" s="3"/>
      <c r="W11623" s="3"/>
      <c r="X11623" s="4"/>
    </row>
    <row r="11624" spans="22:24" x14ac:dyDescent="0.3">
      <c r="V11624" s="3"/>
      <c r="W11624" s="3"/>
      <c r="X11624" s="4"/>
    </row>
    <row r="11625" spans="22:24" x14ac:dyDescent="0.3">
      <c r="V11625" s="3"/>
      <c r="W11625" s="3"/>
      <c r="X11625" s="4"/>
    </row>
    <row r="11626" spans="22:24" x14ac:dyDescent="0.3">
      <c r="V11626" s="3"/>
      <c r="W11626" s="3"/>
      <c r="X11626" s="4"/>
    </row>
    <row r="11627" spans="22:24" x14ac:dyDescent="0.3">
      <c r="V11627" s="3"/>
      <c r="W11627" s="3"/>
      <c r="X11627" s="4"/>
    </row>
    <row r="11628" spans="22:24" x14ac:dyDescent="0.3">
      <c r="V11628" s="3"/>
      <c r="W11628" s="3"/>
      <c r="X11628" s="4"/>
    </row>
    <row r="11629" spans="22:24" x14ac:dyDescent="0.3">
      <c r="V11629" s="3"/>
      <c r="W11629" s="3"/>
      <c r="X11629" s="4"/>
    </row>
    <row r="11630" spans="22:24" x14ac:dyDescent="0.3">
      <c r="V11630" s="3"/>
      <c r="W11630" s="3"/>
      <c r="X11630" s="4"/>
    </row>
    <row r="11631" spans="22:24" x14ac:dyDescent="0.3">
      <c r="V11631" s="3"/>
      <c r="W11631" s="3"/>
      <c r="X11631" s="4"/>
    </row>
    <row r="11632" spans="22:24" x14ac:dyDescent="0.3">
      <c r="V11632" s="3"/>
      <c r="W11632" s="3"/>
      <c r="X11632" s="4"/>
    </row>
    <row r="11633" spans="22:24" x14ac:dyDescent="0.3">
      <c r="V11633" s="3"/>
      <c r="W11633" s="3"/>
      <c r="X11633" s="4"/>
    </row>
    <row r="11634" spans="22:24" x14ac:dyDescent="0.3">
      <c r="V11634" s="3"/>
      <c r="W11634" s="3"/>
      <c r="X11634" s="4"/>
    </row>
    <row r="11635" spans="22:24" x14ac:dyDescent="0.3">
      <c r="V11635" s="3"/>
      <c r="W11635" s="3"/>
      <c r="X11635" s="4"/>
    </row>
    <row r="11636" spans="22:24" x14ac:dyDescent="0.3">
      <c r="V11636" s="3"/>
      <c r="W11636" s="3"/>
      <c r="X11636" s="4"/>
    </row>
    <row r="11637" spans="22:24" x14ac:dyDescent="0.3">
      <c r="V11637" s="3"/>
      <c r="W11637" s="3"/>
      <c r="X11637" s="4"/>
    </row>
    <row r="11638" spans="22:24" x14ac:dyDescent="0.3">
      <c r="V11638" s="3"/>
      <c r="W11638" s="3"/>
      <c r="X11638" s="4"/>
    </row>
    <row r="11639" spans="22:24" x14ac:dyDescent="0.3">
      <c r="V11639" s="3"/>
      <c r="W11639" s="3"/>
      <c r="X11639" s="4"/>
    </row>
    <row r="11640" spans="22:24" x14ac:dyDescent="0.3">
      <c r="V11640" s="3"/>
      <c r="W11640" s="3"/>
      <c r="X11640" s="4"/>
    </row>
    <row r="11641" spans="22:24" x14ac:dyDescent="0.3">
      <c r="V11641" s="3"/>
      <c r="W11641" s="3"/>
      <c r="X11641" s="4"/>
    </row>
    <row r="11642" spans="22:24" x14ac:dyDescent="0.3">
      <c r="V11642" s="3"/>
      <c r="W11642" s="3"/>
      <c r="X11642" s="4"/>
    </row>
    <row r="11643" spans="22:24" x14ac:dyDescent="0.3">
      <c r="V11643" s="3"/>
      <c r="W11643" s="3"/>
      <c r="X11643" s="4"/>
    </row>
    <row r="11644" spans="22:24" x14ac:dyDescent="0.3">
      <c r="V11644" s="3"/>
      <c r="W11644" s="3"/>
      <c r="X11644" s="4"/>
    </row>
    <row r="11645" spans="22:24" x14ac:dyDescent="0.3">
      <c r="V11645" s="3"/>
      <c r="W11645" s="3"/>
      <c r="X11645" s="4"/>
    </row>
    <row r="11646" spans="22:24" x14ac:dyDescent="0.3">
      <c r="V11646" s="3"/>
      <c r="W11646" s="3"/>
      <c r="X11646" s="4"/>
    </row>
    <row r="11647" spans="22:24" x14ac:dyDescent="0.3">
      <c r="V11647" s="3"/>
      <c r="W11647" s="3"/>
      <c r="X11647" s="4"/>
    </row>
    <row r="11648" spans="22:24" x14ac:dyDescent="0.3">
      <c r="V11648" s="3"/>
      <c r="W11648" s="3"/>
      <c r="X11648" s="4"/>
    </row>
    <row r="11649" spans="22:24" x14ac:dyDescent="0.3">
      <c r="V11649" s="3"/>
      <c r="W11649" s="3"/>
      <c r="X11649" s="4"/>
    </row>
    <row r="11650" spans="22:24" x14ac:dyDescent="0.3">
      <c r="V11650" s="3"/>
      <c r="W11650" s="3"/>
      <c r="X11650" s="4"/>
    </row>
    <row r="11651" spans="22:24" x14ac:dyDescent="0.3">
      <c r="V11651" s="3"/>
      <c r="W11651" s="3"/>
      <c r="X11651" s="4"/>
    </row>
    <row r="11652" spans="22:24" x14ac:dyDescent="0.3">
      <c r="V11652" s="3"/>
      <c r="W11652" s="3"/>
      <c r="X11652" s="4"/>
    </row>
    <row r="11653" spans="22:24" x14ac:dyDescent="0.3">
      <c r="V11653" s="3"/>
      <c r="W11653" s="3"/>
      <c r="X11653" s="4"/>
    </row>
    <row r="11654" spans="22:24" x14ac:dyDescent="0.3">
      <c r="V11654" s="3"/>
      <c r="W11654" s="3"/>
      <c r="X11654" s="4"/>
    </row>
    <row r="11655" spans="22:24" x14ac:dyDescent="0.3">
      <c r="V11655" s="3"/>
      <c r="W11655" s="3"/>
      <c r="X11655" s="4"/>
    </row>
    <row r="11656" spans="22:24" x14ac:dyDescent="0.3">
      <c r="V11656" s="3"/>
      <c r="W11656" s="3"/>
      <c r="X11656" s="4"/>
    </row>
    <row r="11657" spans="22:24" x14ac:dyDescent="0.3">
      <c r="V11657" s="3"/>
      <c r="W11657" s="3"/>
      <c r="X11657" s="4"/>
    </row>
    <row r="11658" spans="22:24" x14ac:dyDescent="0.3">
      <c r="V11658" s="3"/>
      <c r="W11658" s="3"/>
      <c r="X11658" s="4"/>
    </row>
    <row r="11659" spans="22:24" x14ac:dyDescent="0.3">
      <c r="V11659" s="3"/>
      <c r="W11659" s="3"/>
      <c r="X11659" s="4"/>
    </row>
    <row r="11660" spans="22:24" x14ac:dyDescent="0.3">
      <c r="V11660" s="3"/>
      <c r="W11660" s="3"/>
      <c r="X11660" s="4"/>
    </row>
    <row r="11661" spans="22:24" x14ac:dyDescent="0.3">
      <c r="V11661" s="3"/>
      <c r="W11661" s="3"/>
      <c r="X11661" s="4"/>
    </row>
    <row r="11662" spans="22:24" x14ac:dyDescent="0.3">
      <c r="V11662" s="3"/>
      <c r="W11662" s="3"/>
      <c r="X11662" s="4"/>
    </row>
    <row r="11663" spans="22:24" x14ac:dyDescent="0.3">
      <c r="V11663" s="3"/>
      <c r="W11663" s="3"/>
      <c r="X11663" s="4"/>
    </row>
    <row r="11664" spans="22:24" x14ac:dyDescent="0.3">
      <c r="V11664" s="3"/>
      <c r="W11664" s="3"/>
      <c r="X11664" s="4"/>
    </row>
    <row r="11665" spans="22:24" x14ac:dyDescent="0.3">
      <c r="V11665" s="3"/>
      <c r="W11665" s="3"/>
      <c r="X11665" s="4"/>
    </row>
    <row r="11666" spans="22:24" x14ac:dyDescent="0.3">
      <c r="V11666" s="3"/>
      <c r="W11666" s="3"/>
      <c r="X11666" s="4"/>
    </row>
    <row r="11667" spans="22:24" x14ac:dyDescent="0.3">
      <c r="V11667" s="3"/>
      <c r="W11667" s="3"/>
      <c r="X11667" s="4"/>
    </row>
    <row r="11668" spans="22:24" x14ac:dyDescent="0.3">
      <c r="V11668" s="3"/>
      <c r="W11668" s="3"/>
      <c r="X11668" s="4"/>
    </row>
    <row r="11669" spans="22:24" x14ac:dyDescent="0.3">
      <c r="V11669" s="3"/>
      <c r="W11669" s="3"/>
      <c r="X11669" s="4"/>
    </row>
    <row r="11670" spans="22:24" x14ac:dyDescent="0.3">
      <c r="V11670" s="3"/>
      <c r="W11670" s="3"/>
      <c r="X11670" s="4"/>
    </row>
    <row r="11671" spans="22:24" x14ac:dyDescent="0.3">
      <c r="V11671" s="3"/>
      <c r="W11671" s="3"/>
      <c r="X11671" s="4"/>
    </row>
    <row r="11672" spans="22:24" x14ac:dyDescent="0.3">
      <c r="V11672" s="3"/>
      <c r="W11672" s="3"/>
      <c r="X11672" s="4"/>
    </row>
    <row r="11673" spans="22:24" x14ac:dyDescent="0.3">
      <c r="V11673" s="3"/>
      <c r="W11673" s="3"/>
      <c r="X11673" s="4"/>
    </row>
    <row r="11674" spans="22:24" x14ac:dyDescent="0.3">
      <c r="V11674" s="3"/>
      <c r="W11674" s="3"/>
      <c r="X11674" s="4"/>
    </row>
    <row r="11675" spans="22:24" x14ac:dyDescent="0.3">
      <c r="V11675" s="3"/>
      <c r="W11675" s="3"/>
      <c r="X11675" s="4"/>
    </row>
    <row r="11676" spans="22:24" x14ac:dyDescent="0.3">
      <c r="V11676" s="3"/>
      <c r="W11676" s="3"/>
      <c r="X11676" s="4"/>
    </row>
    <row r="11677" spans="22:24" x14ac:dyDescent="0.3">
      <c r="V11677" s="3"/>
      <c r="W11677" s="3"/>
      <c r="X11677" s="4"/>
    </row>
    <row r="11678" spans="22:24" x14ac:dyDescent="0.3">
      <c r="V11678" s="3"/>
      <c r="W11678" s="3"/>
      <c r="X11678" s="4"/>
    </row>
    <row r="11679" spans="22:24" x14ac:dyDescent="0.3">
      <c r="V11679" s="3"/>
      <c r="W11679" s="3"/>
      <c r="X11679" s="4"/>
    </row>
    <row r="11680" spans="22:24" x14ac:dyDescent="0.3">
      <c r="V11680" s="3"/>
      <c r="W11680" s="3"/>
      <c r="X11680" s="4"/>
    </row>
    <row r="11681" spans="22:24" x14ac:dyDescent="0.3">
      <c r="V11681" s="3"/>
      <c r="W11681" s="3"/>
      <c r="X11681" s="4"/>
    </row>
    <row r="11682" spans="22:24" x14ac:dyDescent="0.3">
      <c r="V11682" s="3"/>
      <c r="W11682" s="3"/>
      <c r="X11682" s="4"/>
    </row>
    <row r="11683" spans="22:24" x14ac:dyDescent="0.3">
      <c r="V11683" s="3"/>
      <c r="W11683" s="3"/>
      <c r="X11683" s="4"/>
    </row>
    <row r="11684" spans="22:24" x14ac:dyDescent="0.3">
      <c r="V11684" s="3"/>
      <c r="W11684" s="3"/>
      <c r="X11684" s="4"/>
    </row>
    <row r="11685" spans="22:24" x14ac:dyDescent="0.3">
      <c r="V11685" s="3"/>
      <c r="W11685" s="3"/>
      <c r="X11685" s="4"/>
    </row>
    <row r="11686" spans="22:24" x14ac:dyDescent="0.3">
      <c r="V11686" s="3"/>
      <c r="W11686" s="3"/>
      <c r="X11686" s="4"/>
    </row>
    <row r="11687" spans="22:24" x14ac:dyDescent="0.3">
      <c r="V11687" s="3"/>
      <c r="W11687" s="3"/>
      <c r="X11687" s="4"/>
    </row>
    <row r="11688" spans="22:24" x14ac:dyDescent="0.3">
      <c r="V11688" s="3"/>
      <c r="W11688" s="3"/>
      <c r="X11688" s="4"/>
    </row>
    <row r="11689" spans="22:24" x14ac:dyDescent="0.3">
      <c r="V11689" s="3"/>
      <c r="W11689" s="3"/>
      <c r="X11689" s="4"/>
    </row>
    <row r="11690" spans="22:24" x14ac:dyDescent="0.3">
      <c r="V11690" s="3"/>
      <c r="W11690" s="3"/>
      <c r="X11690" s="4"/>
    </row>
    <row r="11691" spans="22:24" x14ac:dyDescent="0.3">
      <c r="V11691" s="3"/>
      <c r="W11691" s="3"/>
      <c r="X11691" s="4"/>
    </row>
    <row r="11692" spans="22:24" x14ac:dyDescent="0.3">
      <c r="V11692" s="3"/>
      <c r="W11692" s="3"/>
      <c r="X11692" s="4"/>
    </row>
    <row r="11693" spans="22:24" x14ac:dyDescent="0.3">
      <c r="V11693" s="3"/>
      <c r="W11693" s="3"/>
      <c r="X11693" s="4"/>
    </row>
    <row r="11694" spans="22:24" x14ac:dyDescent="0.3">
      <c r="V11694" s="3"/>
      <c r="W11694" s="3"/>
      <c r="X11694" s="4"/>
    </row>
    <row r="11695" spans="22:24" x14ac:dyDescent="0.3">
      <c r="V11695" s="3"/>
      <c r="W11695" s="3"/>
      <c r="X11695" s="4"/>
    </row>
    <row r="11696" spans="22:24" x14ac:dyDescent="0.3">
      <c r="V11696" s="3"/>
      <c r="W11696" s="3"/>
      <c r="X11696" s="4"/>
    </row>
    <row r="11697" spans="22:24" x14ac:dyDescent="0.3">
      <c r="V11697" s="3"/>
      <c r="W11697" s="3"/>
      <c r="X11697" s="4"/>
    </row>
    <row r="11698" spans="22:24" x14ac:dyDescent="0.3">
      <c r="V11698" s="3"/>
      <c r="W11698" s="3"/>
      <c r="X11698" s="4"/>
    </row>
    <row r="11699" spans="22:24" x14ac:dyDescent="0.3">
      <c r="V11699" s="3"/>
      <c r="W11699" s="3"/>
      <c r="X11699" s="4"/>
    </row>
    <row r="11700" spans="22:24" x14ac:dyDescent="0.3">
      <c r="V11700" s="3"/>
      <c r="W11700" s="3"/>
      <c r="X11700" s="4"/>
    </row>
    <row r="11701" spans="22:24" x14ac:dyDescent="0.3">
      <c r="V11701" s="3"/>
      <c r="W11701" s="3"/>
      <c r="X11701" s="4"/>
    </row>
    <row r="11702" spans="22:24" x14ac:dyDescent="0.3">
      <c r="V11702" s="3"/>
      <c r="W11702" s="3"/>
      <c r="X11702" s="4"/>
    </row>
    <row r="11703" spans="22:24" x14ac:dyDescent="0.3">
      <c r="V11703" s="3"/>
      <c r="W11703" s="3"/>
      <c r="X11703" s="4"/>
    </row>
    <row r="11704" spans="22:24" x14ac:dyDescent="0.3">
      <c r="V11704" s="3"/>
      <c r="W11704" s="3"/>
      <c r="X11704" s="4"/>
    </row>
    <row r="11705" spans="22:24" x14ac:dyDescent="0.3">
      <c r="V11705" s="3"/>
      <c r="W11705" s="3"/>
      <c r="X11705" s="4"/>
    </row>
    <row r="11706" spans="22:24" x14ac:dyDescent="0.3">
      <c r="V11706" s="3"/>
      <c r="W11706" s="3"/>
      <c r="X11706" s="4"/>
    </row>
    <row r="11707" spans="22:24" x14ac:dyDescent="0.3">
      <c r="V11707" s="3"/>
      <c r="W11707" s="3"/>
      <c r="X11707" s="4"/>
    </row>
    <row r="11708" spans="22:24" x14ac:dyDescent="0.3">
      <c r="V11708" s="3"/>
      <c r="W11708" s="3"/>
      <c r="X11708" s="4"/>
    </row>
    <row r="11709" spans="22:24" x14ac:dyDescent="0.3">
      <c r="V11709" s="3"/>
      <c r="W11709" s="3"/>
      <c r="X11709" s="4"/>
    </row>
    <row r="11710" spans="22:24" x14ac:dyDescent="0.3">
      <c r="V11710" s="3"/>
      <c r="W11710" s="3"/>
      <c r="X11710" s="4"/>
    </row>
    <row r="11711" spans="22:24" x14ac:dyDescent="0.3">
      <c r="V11711" s="3"/>
      <c r="W11711" s="3"/>
      <c r="X11711" s="4"/>
    </row>
    <row r="11712" spans="22:24" x14ac:dyDescent="0.3">
      <c r="V11712" s="3"/>
      <c r="W11712" s="3"/>
      <c r="X11712" s="4"/>
    </row>
    <row r="11713" spans="22:24" x14ac:dyDescent="0.3">
      <c r="V11713" s="3"/>
      <c r="W11713" s="3"/>
      <c r="X11713" s="4"/>
    </row>
    <row r="11714" spans="22:24" x14ac:dyDescent="0.3">
      <c r="V11714" s="3"/>
      <c r="W11714" s="3"/>
      <c r="X11714" s="4"/>
    </row>
    <row r="11715" spans="22:24" x14ac:dyDescent="0.3">
      <c r="V11715" s="3"/>
      <c r="W11715" s="3"/>
      <c r="X11715" s="4"/>
    </row>
    <row r="11716" spans="22:24" x14ac:dyDescent="0.3">
      <c r="V11716" s="3"/>
      <c r="W11716" s="3"/>
      <c r="X11716" s="4"/>
    </row>
    <row r="11717" spans="22:24" x14ac:dyDescent="0.3">
      <c r="V11717" s="3"/>
      <c r="W11717" s="3"/>
      <c r="X11717" s="4"/>
    </row>
    <row r="11718" spans="22:24" x14ac:dyDescent="0.3">
      <c r="V11718" s="3"/>
      <c r="W11718" s="3"/>
      <c r="X11718" s="4"/>
    </row>
    <row r="11719" spans="22:24" x14ac:dyDescent="0.3">
      <c r="V11719" s="3"/>
      <c r="W11719" s="3"/>
      <c r="X11719" s="4"/>
    </row>
    <row r="11720" spans="22:24" x14ac:dyDescent="0.3">
      <c r="V11720" s="3"/>
      <c r="W11720" s="3"/>
      <c r="X11720" s="4"/>
    </row>
    <row r="11721" spans="22:24" x14ac:dyDescent="0.3">
      <c r="V11721" s="3"/>
      <c r="W11721" s="3"/>
      <c r="X11721" s="4"/>
    </row>
    <row r="11722" spans="22:24" x14ac:dyDescent="0.3">
      <c r="V11722" s="3"/>
      <c r="W11722" s="3"/>
      <c r="X11722" s="4"/>
    </row>
    <row r="11723" spans="22:24" x14ac:dyDescent="0.3">
      <c r="V11723" s="3"/>
      <c r="W11723" s="3"/>
      <c r="X11723" s="4"/>
    </row>
    <row r="11724" spans="22:24" x14ac:dyDescent="0.3">
      <c r="V11724" s="3"/>
      <c r="W11724" s="3"/>
      <c r="X11724" s="4"/>
    </row>
    <row r="11725" spans="22:24" x14ac:dyDescent="0.3">
      <c r="V11725" s="3"/>
      <c r="W11725" s="3"/>
      <c r="X11725" s="4"/>
    </row>
    <row r="11726" spans="22:24" x14ac:dyDescent="0.3">
      <c r="V11726" s="3"/>
      <c r="W11726" s="3"/>
      <c r="X11726" s="4"/>
    </row>
    <row r="11727" spans="22:24" x14ac:dyDescent="0.3">
      <c r="V11727" s="3"/>
      <c r="W11727" s="3"/>
      <c r="X11727" s="4"/>
    </row>
    <row r="11728" spans="22:24" x14ac:dyDescent="0.3">
      <c r="V11728" s="3"/>
      <c r="W11728" s="3"/>
      <c r="X11728" s="4"/>
    </row>
    <row r="11729" spans="22:24" x14ac:dyDescent="0.3">
      <c r="V11729" s="3"/>
      <c r="W11729" s="3"/>
      <c r="X11729" s="4"/>
    </row>
    <row r="11730" spans="22:24" x14ac:dyDescent="0.3">
      <c r="V11730" s="3"/>
      <c r="W11730" s="3"/>
      <c r="X11730" s="4"/>
    </row>
    <row r="11731" spans="22:24" x14ac:dyDescent="0.3">
      <c r="V11731" s="3"/>
      <c r="W11731" s="3"/>
      <c r="X11731" s="4"/>
    </row>
    <row r="11732" spans="22:24" x14ac:dyDescent="0.3">
      <c r="V11732" s="3"/>
      <c r="W11732" s="3"/>
      <c r="X11732" s="4"/>
    </row>
    <row r="11733" spans="22:24" x14ac:dyDescent="0.3">
      <c r="V11733" s="3"/>
      <c r="W11733" s="3"/>
      <c r="X11733" s="4"/>
    </row>
    <row r="11734" spans="22:24" x14ac:dyDescent="0.3">
      <c r="V11734" s="3"/>
      <c r="W11734" s="3"/>
      <c r="X11734" s="4"/>
    </row>
    <row r="11735" spans="22:24" x14ac:dyDescent="0.3">
      <c r="V11735" s="3"/>
      <c r="W11735" s="3"/>
      <c r="X11735" s="4"/>
    </row>
    <row r="11736" spans="22:24" x14ac:dyDescent="0.3">
      <c r="V11736" s="3"/>
      <c r="W11736" s="3"/>
      <c r="X11736" s="4"/>
    </row>
    <row r="11737" spans="22:24" x14ac:dyDescent="0.3">
      <c r="V11737" s="3"/>
      <c r="W11737" s="3"/>
      <c r="X11737" s="4"/>
    </row>
    <row r="11738" spans="22:24" x14ac:dyDescent="0.3">
      <c r="V11738" s="3"/>
      <c r="W11738" s="3"/>
      <c r="X11738" s="4"/>
    </row>
    <row r="11739" spans="22:24" x14ac:dyDescent="0.3">
      <c r="V11739" s="3"/>
      <c r="W11739" s="3"/>
      <c r="X11739" s="4"/>
    </row>
    <row r="11740" spans="22:24" x14ac:dyDescent="0.3">
      <c r="V11740" s="3"/>
      <c r="W11740" s="3"/>
      <c r="X11740" s="4"/>
    </row>
    <row r="11741" spans="22:24" x14ac:dyDescent="0.3">
      <c r="V11741" s="3"/>
      <c r="W11741" s="3"/>
      <c r="X11741" s="4"/>
    </row>
    <row r="11742" spans="22:24" x14ac:dyDescent="0.3">
      <c r="V11742" s="3"/>
      <c r="W11742" s="3"/>
      <c r="X11742" s="4"/>
    </row>
    <row r="11743" spans="22:24" x14ac:dyDescent="0.3">
      <c r="V11743" s="3"/>
      <c r="W11743" s="3"/>
      <c r="X11743" s="4"/>
    </row>
    <row r="11744" spans="22:24" x14ac:dyDescent="0.3">
      <c r="V11744" s="3"/>
      <c r="W11744" s="3"/>
      <c r="X11744" s="4"/>
    </row>
    <row r="11745" spans="22:24" x14ac:dyDescent="0.3">
      <c r="V11745" s="3"/>
      <c r="W11745" s="3"/>
      <c r="X11745" s="4"/>
    </row>
    <row r="11746" spans="22:24" x14ac:dyDescent="0.3">
      <c r="V11746" s="3"/>
      <c r="W11746" s="3"/>
      <c r="X11746" s="4"/>
    </row>
    <row r="11747" spans="22:24" x14ac:dyDescent="0.3">
      <c r="V11747" s="3"/>
      <c r="W11747" s="3"/>
      <c r="X11747" s="4"/>
    </row>
    <row r="11748" spans="22:24" x14ac:dyDescent="0.3">
      <c r="V11748" s="3"/>
      <c r="W11748" s="3"/>
      <c r="X11748" s="4"/>
    </row>
    <row r="11749" spans="22:24" x14ac:dyDescent="0.3">
      <c r="V11749" s="3"/>
      <c r="W11749" s="3"/>
      <c r="X11749" s="4"/>
    </row>
    <row r="11750" spans="22:24" x14ac:dyDescent="0.3">
      <c r="V11750" s="3"/>
      <c r="W11750" s="3"/>
      <c r="X11750" s="4"/>
    </row>
    <row r="11751" spans="22:24" x14ac:dyDescent="0.3">
      <c r="V11751" s="3"/>
      <c r="W11751" s="3"/>
      <c r="X11751" s="4"/>
    </row>
    <row r="11752" spans="22:24" x14ac:dyDescent="0.3">
      <c r="V11752" s="3"/>
      <c r="W11752" s="3"/>
      <c r="X11752" s="4"/>
    </row>
    <row r="11753" spans="22:24" x14ac:dyDescent="0.3">
      <c r="V11753" s="3"/>
      <c r="W11753" s="3"/>
      <c r="X11753" s="4"/>
    </row>
    <row r="11754" spans="22:24" x14ac:dyDescent="0.3">
      <c r="V11754" s="3"/>
      <c r="W11754" s="3"/>
      <c r="X11754" s="4"/>
    </row>
    <row r="11755" spans="22:24" x14ac:dyDescent="0.3">
      <c r="V11755" s="3"/>
      <c r="W11755" s="3"/>
      <c r="X11755" s="4"/>
    </row>
    <row r="11756" spans="22:24" x14ac:dyDescent="0.3">
      <c r="V11756" s="3"/>
      <c r="W11756" s="3"/>
      <c r="X11756" s="4"/>
    </row>
    <row r="11757" spans="22:24" x14ac:dyDescent="0.3">
      <c r="V11757" s="3"/>
      <c r="W11757" s="3"/>
      <c r="X11757" s="4"/>
    </row>
    <row r="11758" spans="22:24" x14ac:dyDescent="0.3">
      <c r="V11758" s="3"/>
      <c r="W11758" s="3"/>
      <c r="X11758" s="4"/>
    </row>
    <row r="11759" spans="22:24" x14ac:dyDescent="0.3">
      <c r="V11759" s="3"/>
      <c r="W11759" s="3"/>
      <c r="X11759" s="4"/>
    </row>
    <row r="11760" spans="22:24" x14ac:dyDescent="0.3">
      <c r="V11760" s="3"/>
      <c r="W11760" s="3"/>
      <c r="X11760" s="4"/>
    </row>
    <row r="11761" spans="22:24" x14ac:dyDescent="0.3">
      <c r="V11761" s="3"/>
      <c r="W11761" s="3"/>
      <c r="X11761" s="4"/>
    </row>
    <row r="11762" spans="22:24" x14ac:dyDescent="0.3">
      <c r="V11762" s="3"/>
      <c r="W11762" s="3"/>
      <c r="X11762" s="4"/>
    </row>
    <row r="11763" spans="22:24" x14ac:dyDescent="0.3">
      <c r="V11763" s="3"/>
      <c r="W11763" s="3"/>
      <c r="X11763" s="4"/>
    </row>
    <row r="11764" spans="22:24" x14ac:dyDescent="0.3">
      <c r="V11764" s="3"/>
      <c r="W11764" s="3"/>
      <c r="X11764" s="4"/>
    </row>
    <row r="11765" spans="22:24" x14ac:dyDescent="0.3">
      <c r="V11765" s="3"/>
      <c r="W11765" s="3"/>
      <c r="X11765" s="4"/>
    </row>
    <row r="11766" spans="22:24" x14ac:dyDescent="0.3">
      <c r="V11766" s="3"/>
      <c r="W11766" s="3"/>
      <c r="X11766" s="4"/>
    </row>
    <row r="11767" spans="22:24" x14ac:dyDescent="0.3">
      <c r="V11767" s="3"/>
      <c r="W11767" s="3"/>
      <c r="X11767" s="4"/>
    </row>
    <row r="11768" spans="22:24" x14ac:dyDescent="0.3">
      <c r="V11768" s="3"/>
      <c r="W11768" s="3"/>
      <c r="X11768" s="4"/>
    </row>
    <row r="11769" spans="22:24" x14ac:dyDescent="0.3">
      <c r="V11769" s="3"/>
      <c r="W11769" s="3"/>
      <c r="X11769" s="4"/>
    </row>
    <row r="11770" spans="22:24" x14ac:dyDescent="0.3">
      <c r="V11770" s="3"/>
      <c r="W11770" s="3"/>
      <c r="X11770" s="4"/>
    </row>
    <row r="11771" spans="22:24" x14ac:dyDescent="0.3">
      <c r="V11771" s="3"/>
      <c r="W11771" s="3"/>
      <c r="X11771" s="4"/>
    </row>
    <row r="11772" spans="22:24" x14ac:dyDescent="0.3">
      <c r="V11772" s="3"/>
      <c r="W11772" s="3"/>
      <c r="X11772" s="4"/>
    </row>
    <row r="11773" spans="22:24" x14ac:dyDescent="0.3">
      <c r="V11773" s="3"/>
      <c r="W11773" s="3"/>
      <c r="X11773" s="4"/>
    </row>
    <row r="11774" spans="22:24" x14ac:dyDescent="0.3">
      <c r="V11774" s="3"/>
      <c r="W11774" s="3"/>
      <c r="X11774" s="4"/>
    </row>
    <row r="11775" spans="22:24" x14ac:dyDescent="0.3">
      <c r="V11775" s="3"/>
      <c r="W11775" s="3"/>
      <c r="X11775" s="4"/>
    </row>
    <row r="11776" spans="22:24" x14ac:dyDescent="0.3">
      <c r="V11776" s="3"/>
      <c r="W11776" s="3"/>
      <c r="X11776" s="4"/>
    </row>
    <row r="11777" spans="22:24" x14ac:dyDescent="0.3">
      <c r="V11777" s="3"/>
      <c r="W11777" s="3"/>
      <c r="X11777" s="4"/>
    </row>
    <row r="11778" spans="22:24" x14ac:dyDescent="0.3">
      <c r="V11778" s="3"/>
      <c r="W11778" s="3"/>
      <c r="X11778" s="4"/>
    </row>
    <row r="11779" spans="22:24" x14ac:dyDescent="0.3">
      <c r="V11779" s="3"/>
      <c r="W11779" s="3"/>
      <c r="X11779" s="4"/>
    </row>
    <row r="11780" spans="22:24" x14ac:dyDescent="0.3">
      <c r="V11780" s="3"/>
      <c r="W11780" s="3"/>
      <c r="X11780" s="4"/>
    </row>
    <row r="11781" spans="22:24" x14ac:dyDescent="0.3">
      <c r="V11781" s="3"/>
      <c r="W11781" s="3"/>
      <c r="X11781" s="4"/>
    </row>
    <row r="11782" spans="22:24" x14ac:dyDescent="0.3">
      <c r="V11782" s="3"/>
      <c r="W11782" s="3"/>
      <c r="X11782" s="4"/>
    </row>
    <row r="11783" spans="22:24" x14ac:dyDescent="0.3">
      <c r="V11783" s="3"/>
      <c r="W11783" s="3"/>
      <c r="X11783" s="4"/>
    </row>
    <row r="11784" spans="22:24" x14ac:dyDescent="0.3">
      <c r="V11784" s="3"/>
      <c r="W11784" s="3"/>
      <c r="X11784" s="4"/>
    </row>
    <row r="11785" spans="22:24" x14ac:dyDescent="0.3">
      <c r="V11785" s="3"/>
      <c r="W11785" s="3"/>
      <c r="X11785" s="4"/>
    </row>
    <row r="11786" spans="22:24" x14ac:dyDescent="0.3">
      <c r="V11786" s="3"/>
      <c r="W11786" s="3"/>
      <c r="X11786" s="4"/>
    </row>
    <row r="11787" spans="22:24" x14ac:dyDescent="0.3">
      <c r="V11787" s="3"/>
      <c r="W11787" s="3"/>
      <c r="X11787" s="4"/>
    </row>
    <row r="11788" spans="22:24" x14ac:dyDescent="0.3">
      <c r="V11788" s="3"/>
      <c r="W11788" s="3"/>
      <c r="X11788" s="4"/>
    </row>
    <row r="11789" spans="22:24" x14ac:dyDescent="0.3">
      <c r="V11789" s="3"/>
      <c r="W11789" s="3"/>
      <c r="X11789" s="4"/>
    </row>
    <row r="11790" spans="22:24" x14ac:dyDescent="0.3">
      <c r="V11790" s="3"/>
      <c r="W11790" s="3"/>
      <c r="X11790" s="4"/>
    </row>
    <row r="11791" spans="22:24" x14ac:dyDescent="0.3">
      <c r="V11791" s="3"/>
      <c r="W11791" s="3"/>
      <c r="X11791" s="4"/>
    </row>
    <row r="11792" spans="22:24" x14ac:dyDescent="0.3">
      <c r="V11792" s="3"/>
      <c r="W11792" s="3"/>
      <c r="X11792" s="4"/>
    </row>
    <row r="11793" spans="22:24" x14ac:dyDescent="0.3">
      <c r="V11793" s="3"/>
      <c r="W11793" s="3"/>
      <c r="X11793" s="4"/>
    </row>
    <row r="11794" spans="22:24" x14ac:dyDescent="0.3">
      <c r="V11794" s="3"/>
      <c r="W11794" s="3"/>
      <c r="X11794" s="4"/>
    </row>
    <row r="11795" spans="22:24" x14ac:dyDescent="0.3">
      <c r="V11795" s="3"/>
      <c r="W11795" s="3"/>
      <c r="X11795" s="4"/>
    </row>
    <row r="11796" spans="22:24" x14ac:dyDescent="0.3">
      <c r="V11796" s="3"/>
      <c r="W11796" s="3"/>
      <c r="X11796" s="4"/>
    </row>
    <row r="11797" spans="22:24" x14ac:dyDescent="0.3">
      <c r="V11797" s="3"/>
      <c r="W11797" s="3"/>
      <c r="X11797" s="4"/>
    </row>
    <row r="11798" spans="22:24" x14ac:dyDescent="0.3">
      <c r="V11798" s="3"/>
      <c r="W11798" s="3"/>
      <c r="X11798" s="4"/>
    </row>
    <row r="11799" spans="22:24" x14ac:dyDescent="0.3">
      <c r="V11799" s="3"/>
      <c r="W11799" s="3"/>
      <c r="X11799" s="4"/>
    </row>
    <row r="11800" spans="22:24" x14ac:dyDescent="0.3">
      <c r="V11800" s="3"/>
      <c r="W11800" s="3"/>
      <c r="X11800" s="4"/>
    </row>
    <row r="11801" spans="22:24" x14ac:dyDescent="0.3">
      <c r="V11801" s="3"/>
      <c r="W11801" s="3"/>
      <c r="X11801" s="4"/>
    </row>
    <row r="11802" spans="22:24" x14ac:dyDescent="0.3">
      <c r="V11802" s="3"/>
      <c r="W11802" s="3"/>
      <c r="X11802" s="4"/>
    </row>
    <row r="11803" spans="22:24" x14ac:dyDescent="0.3">
      <c r="V11803" s="3"/>
      <c r="W11803" s="3"/>
      <c r="X11803" s="4"/>
    </row>
    <row r="11804" spans="22:24" x14ac:dyDescent="0.3">
      <c r="V11804" s="3"/>
      <c r="W11804" s="3"/>
      <c r="X11804" s="4"/>
    </row>
    <row r="11805" spans="22:24" x14ac:dyDescent="0.3">
      <c r="V11805" s="3"/>
      <c r="W11805" s="3"/>
      <c r="X11805" s="4"/>
    </row>
    <row r="11806" spans="22:24" x14ac:dyDescent="0.3">
      <c r="V11806" s="3"/>
      <c r="W11806" s="3"/>
      <c r="X11806" s="4"/>
    </row>
    <row r="11807" spans="22:24" x14ac:dyDescent="0.3">
      <c r="V11807" s="3"/>
      <c r="W11807" s="3"/>
      <c r="X11807" s="4"/>
    </row>
    <row r="11808" spans="22:24" x14ac:dyDescent="0.3">
      <c r="V11808" s="3"/>
      <c r="W11808" s="3"/>
      <c r="X11808" s="4"/>
    </row>
    <row r="11809" spans="22:24" x14ac:dyDescent="0.3">
      <c r="V11809" s="3"/>
      <c r="W11809" s="3"/>
      <c r="X11809" s="4"/>
    </row>
    <row r="11810" spans="22:24" x14ac:dyDescent="0.3">
      <c r="V11810" s="3"/>
      <c r="W11810" s="3"/>
      <c r="X11810" s="4"/>
    </row>
    <row r="11811" spans="22:24" x14ac:dyDescent="0.3">
      <c r="V11811" s="3"/>
      <c r="W11811" s="3"/>
      <c r="X11811" s="4"/>
    </row>
    <row r="11812" spans="22:24" x14ac:dyDescent="0.3">
      <c r="V11812" s="3"/>
      <c r="W11812" s="3"/>
      <c r="X11812" s="4"/>
    </row>
    <row r="11813" spans="22:24" x14ac:dyDescent="0.3">
      <c r="V11813" s="3"/>
      <c r="W11813" s="3"/>
      <c r="X11813" s="4"/>
    </row>
    <row r="11814" spans="22:24" x14ac:dyDescent="0.3">
      <c r="V11814" s="3"/>
      <c r="W11814" s="3"/>
      <c r="X11814" s="4"/>
    </row>
    <row r="11815" spans="22:24" x14ac:dyDescent="0.3">
      <c r="V11815" s="3"/>
      <c r="W11815" s="3"/>
      <c r="X11815" s="4"/>
    </row>
    <row r="11816" spans="22:24" x14ac:dyDescent="0.3">
      <c r="V11816" s="3"/>
      <c r="W11816" s="3"/>
      <c r="X11816" s="4"/>
    </row>
    <row r="11817" spans="22:24" x14ac:dyDescent="0.3">
      <c r="V11817" s="3"/>
      <c r="W11817" s="3"/>
      <c r="X11817" s="4"/>
    </row>
    <row r="11818" spans="22:24" x14ac:dyDescent="0.3">
      <c r="V11818" s="3"/>
      <c r="W11818" s="3"/>
      <c r="X11818" s="4"/>
    </row>
    <row r="11819" spans="22:24" x14ac:dyDescent="0.3">
      <c r="V11819" s="3"/>
      <c r="W11819" s="3"/>
      <c r="X11819" s="4"/>
    </row>
    <row r="11820" spans="22:24" x14ac:dyDescent="0.3">
      <c r="V11820" s="3"/>
      <c r="W11820" s="3"/>
      <c r="X11820" s="4"/>
    </row>
    <row r="11821" spans="22:24" x14ac:dyDescent="0.3">
      <c r="V11821" s="3"/>
      <c r="W11821" s="3"/>
      <c r="X11821" s="4"/>
    </row>
    <row r="11822" spans="22:24" x14ac:dyDescent="0.3">
      <c r="V11822" s="3"/>
      <c r="W11822" s="3"/>
      <c r="X11822" s="4"/>
    </row>
    <row r="11823" spans="22:24" x14ac:dyDescent="0.3">
      <c r="V11823" s="3"/>
      <c r="W11823" s="3"/>
      <c r="X11823" s="4"/>
    </row>
    <row r="11824" spans="22:24" x14ac:dyDescent="0.3">
      <c r="V11824" s="3"/>
      <c r="W11824" s="3"/>
      <c r="X11824" s="4"/>
    </row>
    <row r="11825" spans="22:24" x14ac:dyDescent="0.3">
      <c r="V11825" s="3"/>
      <c r="W11825" s="3"/>
      <c r="X11825" s="4"/>
    </row>
    <row r="11826" spans="22:24" x14ac:dyDescent="0.3">
      <c r="V11826" s="3"/>
      <c r="W11826" s="3"/>
      <c r="X11826" s="4"/>
    </row>
    <row r="11827" spans="22:24" x14ac:dyDescent="0.3">
      <c r="V11827" s="3"/>
      <c r="W11827" s="3"/>
      <c r="X11827" s="4"/>
    </row>
    <row r="11828" spans="22:24" x14ac:dyDescent="0.3">
      <c r="V11828" s="3"/>
      <c r="W11828" s="3"/>
      <c r="X11828" s="4"/>
    </row>
    <row r="11829" spans="22:24" x14ac:dyDescent="0.3">
      <c r="V11829" s="3"/>
      <c r="W11829" s="3"/>
      <c r="X11829" s="4"/>
    </row>
    <row r="11830" spans="22:24" x14ac:dyDescent="0.3">
      <c r="V11830" s="3"/>
      <c r="W11830" s="3"/>
      <c r="X11830" s="4"/>
    </row>
    <row r="11831" spans="22:24" x14ac:dyDescent="0.3">
      <c r="V11831" s="3"/>
      <c r="W11831" s="3"/>
      <c r="X11831" s="4"/>
    </row>
    <row r="11832" spans="22:24" x14ac:dyDescent="0.3">
      <c r="V11832" s="3"/>
      <c r="W11832" s="3"/>
      <c r="X11832" s="4"/>
    </row>
    <row r="11833" spans="22:24" x14ac:dyDescent="0.3">
      <c r="V11833" s="3"/>
      <c r="W11833" s="3"/>
      <c r="X11833" s="4"/>
    </row>
    <row r="11834" spans="22:24" x14ac:dyDescent="0.3">
      <c r="V11834" s="3"/>
      <c r="W11834" s="3"/>
      <c r="X11834" s="4"/>
    </row>
    <row r="11835" spans="22:24" x14ac:dyDescent="0.3">
      <c r="V11835" s="3"/>
      <c r="W11835" s="3"/>
      <c r="X11835" s="4"/>
    </row>
    <row r="11836" spans="22:24" x14ac:dyDescent="0.3">
      <c r="V11836" s="3"/>
      <c r="W11836" s="3"/>
      <c r="X11836" s="4"/>
    </row>
    <row r="11837" spans="22:24" x14ac:dyDescent="0.3">
      <c r="V11837" s="3"/>
      <c r="W11837" s="3"/>
      <c r="X11837" s="4"/>
    </row>
    <row r="11838" spans="22:24" x14ac:dyDescent="0.3">
      <c r="V11838" s="3"/>
      <c r="W11838" s="3"/>
      <c r="X11838" s="4"/>
    </row>
    <row r="11839" spans="22:24" x14ac:dyDescent="0.3">
      <c r="V11839" s="3"/>
      <c r="W11839" s="3"/>
      <c r="X11839" s="4"/>
    </row>
    <row r="11840" spans="22:24" x14ac:dyDescent="0.3">
      <c r="V11840" s="3"/>
      <c r="W11840" s="3"/>
      <c r="X11840" s="4"/>
    </row>
    <row r="11841" spans="22:24" x14ac:dyDescent="0.3">
      <c r="V11841" s="3"/>
      <c r="W11841" s="3"/>
      <c r="X11841" s="4"/>
    </row>
    <row r="11842" spans="22:24" x14ac:dyDescent="0.3">
      <c r="V11842" s="3"/>
      <c r="W11842" s="3"/>
      <c r="X11842" s="4"/>
    </row>
    <row r="11843" spans="22:24" x14ac:dyDescent="0.3">
      <c r="V11843" s="3"/>
      <c r="W11843" s="3"/>
      <c r="X11843" s="4"/>
    </row>
    <row r="11844" spans="22:24" x14ac:dyDescent="0.3">
      <c r="V11844" s="3"/>
      <c r="W11844" s="3"/>
      <c r="X11844" s="4"/>
    </row>
    <row r="11845" spans="22:24" x14ac:dyDescent="0.3">
      <c r="V11845" s="3"/>
      <c r="W11845" s="3"/>
      <c r="X11845" s="4"/>
    </row>
    <row r="11846" spans="22:24" x14ac:dyDescent="0.3">
      <c r="V11846" s="3"/>
      <c r="W11846" s="3"/>
      <c r="X11846" s="4"/>
    </row>
    <row r="11847" spans="22:24" x14ac:dyDescent="0.3">
      <c r="V11847" s="3"/>
      <c r="W11847" s="3"/>
      <c r="X11847" s="4"/>
    </row>
    <row r="11848" spans="22:24" x14ac:dyDescent="0.3">
      <c r="V11848" s="3"/>
      <c r="W11848" s="3"/>
      <c r="X11848" s="4"/>
    </row>
    <row r="11849" spans="22:24" x14ac:dyDescent="0.3">
      <c r="V11849" s="3"/>
      <c r="W11849" s="3"/>
      <c r="X11849" s="4"/>
    </row>
    <row r="11850" spans="22:24" x14ac:dyDescent="0.3">
      <c r="V11850" s="3"/>
      <c r="W11850" s="3"/>
      <c r="X11850" s="4"/>
    </row>
    <row r="11851" spans="22:24" x14ac:dyDescent="0.3">
      <c r="V11851" s="3"/>
      <c r="W11851" s="3"/>
      <c r="X11851" s="4"/>
    </row>
    <row r="11852" spans="22:24" x14ac:dyDescent="0.3">
      <c r="V11852" s="3"/>
      <c r="W11852" s="3"/>
      <c r="X11852" s="4"/>
    </row>
    <row r="11853" spans="22:24" x14ac:dyDescent="0.3">
      <c r="V11853" s="3"/>
      <c r="W11853" s="3"/>
      <c r="X11853" s="4"/>
    </row>
    <row r="11854" spans="22:24" x14ac:dyDescent="0.3">
      <c r="V11854" s="3"/>
      <c r="W11854" s="3"/>
      <c r="X11854" s="4"/>
    </row>
    <row r="11855" spans="22:24" x14ac:dyDescent="0.3">
      <c r="V11855" s="3"/>
      <c r="W11855" s="3"/>
      <c r="X11855" s="4"/>
    </row>
    <row r="11856" spans="22:24" x14ac:dyDescent="0.3">
      <c r="V11856" s="3"/>
      <c r="W11856" s="3"/>
      <c r="X11856" s="4"/>
    </row>
    <row r="11857" spans="22:24" x14ac:dyDescent="0.3">
      <c r="V11857" s="3"/>
      <c r="W11857" s="3"/>
      <c r="X11857" s="4"/>
    </row>
    <row r="11858" spans="22:24" x14ac:dyDescent="0.3">
      <c r="V11858" s="3"/>
      <c r="W11858" s="3"/>
      <c r="X11858" s="4"/>
    </row>
    <row r="11859" spans="22:24" x14ac:dyDescent="0.3">
      <c r="V11859" s="3"/>
      <c r="W11859" s="3"/>
      <c r="X11859" s="4"/>
    </row>
    <row r="11860" spans="22:24" x14ac:dyDescent="0.3">
      <c r="V11860" s="3"/>
      <c r="W11860" s="3"/>
      <c r="X11860" s="4"/>
    </row>
    <row r="11861" spans="22:24" x14ac:dyDescent="0.3">
      <c r="V11861" s="3"/>
      <c r="W11861" s="3"/>
      <c r="X11861" s="4"/>
    </row>
    <row r="11862" spans="22:24" x14ac:dyDescent="0.3">
      <c r="V11862" s="3"/>
      <c r="W11862" s="3"/>
      <c r="X11862" s="4"/>
    </row>
    <row r="11863" spans="22:24" x14ac:dyDescent="0.3">
      <c r="V11863" s="3"/>
      <c r="W11863" s="3"/>
      <c r="X11863" s="4"/>
    </row>
    <row r="11864" spans="22:24" x14ac:dyDescent="0.3">
      <c r="V11864" s="3"/>
      <c r="W11864" s="3"/>
      <c r="X11864" s="4"/>
    </row>
    <row r="11865" spans="22:24" x14ac:dyDescent="0.3">
      <c r="V11865" s="3"/>
      <c r="W11865" s="3"/>
      <c r="X11865" s="4"/>
    </row>
    <row r="11866" spans="22:24" x14ac:dyDescent="0.3">
      <c r="V11866" s="3"/>
      <c r="W11866" s="3"/>
      <c r="X11866" s="4"/>
    </row>
    <row r="11867" spans="22:24" x14ac:dyDescent="0.3">
      <c r="V11867" s="3"/>
      <c r="W11867" s="3"/>
      <c r="X11867" s="4"/>
    </row>
    <row r="11868" spans="22:24" x14ac:dyDescent="0.3">
      <c r="V11868" s="3"/>
      <c r="W11868" s="3"/>
      <c r="X11868" s="4"/>
    </row>
    <row r="11869" spans="22:24" x14ac:dyDescent="0.3">
      <c r="V11869" s="3"/>
      <c r="W11869" s="3"/>
      <c r="X11869" s="4"/>
    </row>
    <row r="11870" spans="22:24" x14ac:dyDescent="0.3">
      <c r="V11870" s="3"/>
      <c r="W11870" s="3"/>
      <c r="X11870" s="4"/>
    </row>
    <row r="11871" spans="22:24" x14ac:dyDescent="0.3">
      <c r="V11871" s="3"/>
      <c r="W11871" s="3"/>
      <c r="X11871" s="4"/>
    </row>
    <row r="11872" spans="22:24" x14ac:dyDescent="0.3">
      <c r="V11872" s="3"/>
      <c r="W11872" s="3"/>
      <c r="X11872" s="4"/>
    </row>
    <row r="11873" spans="22:24" x14ac:dyDescent="0.3">
      <c r="V11873" s="3"/>
      <c r="W11873" s="3"/>
      <c r="X11873" s="4"/>
    </row>
    <row r="11874" spans="22:24" x14ac:dyDescent="0.3">
      <c r="V11874" s="3"/>
      <c r="W11874" s="3"/>
      <c r="X11874" s="4"/>
    </row>
    <row r="11875" spans="22:24" x14ac:dyDescent="0.3">
      <c r="V11875" s="3"/>
      <c r="W11875" s="3"/>
      <c r="X11875" s="4"/>
    </row>
    <row r="11876" spans="22:24" x14ac:dyDescent="0.3">
      <c r="V11876" s="3"/>
      <c r="W11876" s="3"/>
      <c r="X11876" s="4"/>
    </row>
    <row r="11877" spans="22:24" x14ac:dyDescent="0.3">
      <c r="V11877" s="3"/>
      <c r="W11877" s="3"/>
      <c r="X11877" s="4"/>
    </row>
    <row r="11878" spans="22:24" x14ac:dyDescent="0.3">
      <c r="V11878" s="3"/>
      <c r="W11878" s="3"/>
      <c r="X11878" s="4"/>
    </row>
    <row r="11879" spans="22:24" x14ac:dyDescent="0.3">
      <c r="V11879" s="3"/>
      <c r="W11879" s="3"/>
      <c r="X11879" s="4"/>
    </row>
    <row r="11880" spans="22:24" x14ac:dyDescent="0.3">
      <c r="V11880" s="3"/>
      <c r="W11880" s="3"/>
      <c r="X11880" s="4"/>
    </row>
    <row r="11881" spans="22:24" x14ac:dyDescent="0.3">
      <c r="V11881" s="3"/>
      <c r="W11881" s="3"/>
      <c r="X11881" s="4"/>
    </row>
    <row r="11882" spans="22:24" x14ac:dyDescent="0.3">
      <c r="V11882" s="3"/>
      <c r="W11882" s="3"/>
      <c r="X11882" s="4"/>
    </row>
    <row r="11883" spans="22:24" x14ac:dyDescent="0.3">
      <c r="V11883" s="3"/>
      <c r="W11883" s="3"/>
      <c r="X11883" s="4"/>
    </row>
    <row r="11884" spans="22:24" x14ac:dyDescent="0.3">
      <c r="V11884" s="3"/>
      <c r="W11884" s="3"/>
      <c r="X11884" s="4"/>
    </row>
    <row r="11885" spans="22:24" x14ac:dyDescent="0.3">
      <c r="V11885" s="3"/>
      <c r="W11885" s="3"/>
      <c r="X11885" s="4"/>
    </row>
    <row r="11886" spans="22:24" x14ac:dyDescent="0.3">
      <c r="V11886" s="3"/>
      <c r="W11886" s="3"/>
      <c r="X11886" s="4"/>
    </row>
    <row r="11887" spans="22:24" x14ac:dyDescent="0.3">
      <c r="V11887" s="3"/>
      <c r="W11887" s="3"/>
      <c r="X11887" s="4"/>
    </row>
    <row r="11888" spans="22:24" x14ac:dyDescent="0.3">
      <c r="V11888" s="3"/>
      <c r="W11888" s="3"/>
      <c r="X11888" s="4"/>
    </row>
    <row r="11889" spans="22:24" x14ac:dyDescent="0.3">
      <c r="V11889" s="3"/>
      <c r="W11889" s="3"/>
      <c r="X11889" s="4"/>
    </row>
    <row r="11890" spans="22:24" x14ac:dyDescent="0.3">
      <c r="V11890" s="3"/>
      <c r="W11890" s="3"/>
      <c r="X11890" s="4"/>
    </row>
    <row r="11891" spans="22:24" x14ac:dyDescent="0.3">
      <c r="V11891" s="3"/>
      <c r="W11891" s="3"/>
      <c r="X11891" s="4"/>
    </row>
    <row r="11892" spans="22:24" x14ac:dyDescent="0.3">
      <c r="V11892" s="3"/>
      <c r="W11892" s="3"/>
      <c r="X11892" s="4"/>
    </row>
    <row r="11893" spans="22:24" x14ac:dyDescent="0.3">
      <c r="V11893" s="3"/>
      <c r="W11893" s="3"/>
      <c r="X11893" s="4"/>
    </row>
    <row r="11894" spans="22:24" x14ac:dyDescent="0.3">
      <c r="V11894" s="3"/>
      <c r="W11894" s="3"/>
      <c r="X11894" s="4"/>
    </row>
    <row r="11895" spans="22:24" x14ac:dyDescent="0.3">
      <c r="V11895" s="3"/>
      <c r="W11895" s="3"/>
      <c r="X11895" s="4"/>
    </row>
    <row r="11896" spans="22:24" x14ac:dyDescent="0.3">
      <c r="V11896" s="3"/>
      <c r="W11896" s="3"/>
      <c r="X11896" s="4"/>
    </row>
    <row r="11897" spans="22:24" x14ac:dyDescent="0.3">
      <c r="V11897" s="3"/>
      <c r="W11897" s="3"/>
      <c r="X11897" s="4"/>
    </row>
    <row r="11898" spans="22:24" x14ac:dyDescent="0.3">
      <c r="V11898" s="3"/>
      <c r="W11898" s="3"/>
      <c r="X11898" s="4"/>
    </row>
    <row r="11899" spans="22:24" x14ac:dyDescent="0.3">
      <c r="V11899" s="3"/>
      <c r="W11899" s="3"/>
      <c r="X11899" s="4"/>
    </row>
    <row r="11900" spans="22:24" x14ac:dyDescent="0.3">
      <c r="V11900" s="3"/>
      <c r="W11900" s="3"/>
      <c r="X11900" s="4"/>
    </row>
    <row r="11901" spans="22:24" x14ac:dyDescent="0.3">
      <c r="V11901" s="3"/>
      <c r="W11901" s="3"/>
      <c r="X11901" s="4"/>
    </row>
    <row r="11902" spans="22:24" x14ac:dyDescent="0.3">
      <c r="V11902" s="3"/>
      <c r="W11902" s="3"/>
      <c r="X11902" s="4"/>
    </row>
    <row r="11903" spans="22:24" x14ac:dyDescent="0.3">
      <c r="V11903" s="3"/>
      <c r="W11903" s="3"/>
      <c r="X11903" s="4"/>
    </row>
    <row r="11904" spans="22:24" x14ac:dyDescent="0.3">
      <c r="V11904" s="3"/>
      <c r="W11904" s="3"/>
      <c r="X11904" s="4"/>
    </row>
    <row r="11905" spans="22:24" x14ac:dyDescent="0.3">
      <c r="V11905" s="3"/>
      <c r="W11905" s="3"/>
      <c r="X11905" s="4"/>
    </row>
    <row r="11906" spans="22:24" x14ac:dyDescent="0.3">
      <c r="V11906" s="3"/>
      <c r="W11906" s="3"/>
      <c r="X11906" s="4"/>
    </row>
    <row r="11907" spans="22:24" x14ac:dyDescent="0.3">
      <c r="V11907" s="3"/>
      <c r="W11907" s="3"/>
      <c r="X11907" s="4"/>
    </row>
    <row r="11908" spans="22:24" x14ac:dyDescent="0.3">
      <c r="V11908" s="3"/>
      <c r="W11908" s="3"/>
      <c r="X11908" s="4"/>
    </row>
    <row r="11909" spans="22:24" x14ac:dyDescent="0.3">
      <c r="V11909" s="3"/>
      <c r="W11909" s="3"/>
      <c r="X11909" s="4"/>
    </row>
    <row r="11910" spans="22:24" x14ac:dyDescent="0.3">
      <c r="V11910" s="3"/>
      <c r="W11910" s="3"/>
      <c r="X11910" s="4"/>
    </row>
    <row r="11911" spans="22:24" x14ac:dyDescent="0.3">
      <c r="V11911" s="3"/>
      <c r="W11911" s="3"/>
      <c r="X11911" s="4"/>
    </row>
    <row r="11912" spans="22:24" x14ac:dyDescent="0.3">
      <c r="V11912" s="3"/>
      <c r="W11912" s="3"/>
      <c r="X11912" s="4"/>
    </row>
    <row r="11913" spans="22:24" x14ac:dyDescent="0.3">
      <c r="V11913" s="3"/>
      <c r="W11913" s="3"/>
      <c r="X11913" s="4"/>
    </row>
    <row r="11914" spans="22:24" x14ac:dyDescent="0.3">
      <c r="V11914" s="3"/>
      <c r="W11914" s="3"/>
      <c r="X11914" s="4"/>
    </row>
    <row r="11915" spans="22:24" x14ac:dyDescent="0.3">
      <c r="V11915" s="3"/>
      <c r="W11915" s="3"/>
      <c r="X11915" s="4"/>
    </row>
    <row r="11916" spans="22:24" x14ac:dyDescent="0.3">
      <c r="V11916" s="3"/>
      <c r="W11916" s="3"/>
      <c r="X11916" s="4"/>
    </row>
    <row r="11917" spans="22:24" x14ac:dyDescent="0.3">
      <c r="V11917" s="3"/>
      <c r="W11917" s="3"/>
      <c r="X11917" s="4"/>
    </row>
    <row r="11918" spans="22:24" x14ac:dyDescent="0.3">
      <c r="V11918" s="3"/>
      <c r="W11918" s="3"/>
      <c r="X11918" s="4"/>
    </row>
    <row r="11919" spans="22:24" x14ac:dyDescent="0.3">
      <c r="V11919" s="3"/>
      <c r="W11919" s="3"/>
      <c r="X11919" s="4"/>
    </row>
    <row r="11920" spans="22:24" x14ac:dyDescent="0.3">
      <c r="V11920" s="3"/>
      <c r="W11920" s="3"/>
      <c r="X11920" s="4"/>
    </row>
    <row r="11921" spans="22:24" x14ac:dyDescent="0.3">
      <c r="V11921" s="3"/>
      <c r="W11921" s="3"/>
      <c r="X11921" s="4"/>
    </row>
    <row r="11922" spans="22:24" x14ac:dyDescent="0.3">
      <c r="V11922" s="3"/>
      <c r="W11922" s="3"/>
      <c r="X11922" s="4"/>
    </row>
    <row r="11923" spans="22:24" x14ac:dyDescent="0.3">
      <c r="V11923" s="3"/>
      <c r="W11923" s="3"/>
      <c r="X11923" s="4"/>
    </row>
    <row r="11924" spans="22:24" x14ac:dyDescent="0.3">
      <c r="V11924" s="3"/>
      <c r="W11924" s="3"/>
      <c r="X11924" s="4"/>
    </row>
    <row r="11925" spans="22:24" x14ac:dyDescent="0.3">
      <c r="V11925" s="3"/>
      <c r="W11925" s="3"/>
      <c r="X11925" s="4"/>
    </row>
    <row r="11926" spans="22:24" x14ac:dyDescent="0.3">
      <c r="V11926" s="3"/>
      <c r="W11926" s="3"/>
      <c r="X11926" s="4"/>
    </row>
    <row r="11927" spans="22:24" x14ac:dyDescent="0.3">
      <c r="V11927" s="3"/>
      <c r="W11927" s="3"/>
      <c r="X11927" s="4"/>
    </row>
    <row r="11928" spans="22:24" x14ac:dyDescent="0.3">
      <c r="V11928" s="3"/>
      <c r="W11928" s="3"/>
      <c r="X11928" s="4"/>
    </row>
    <row r="11929" spans="22:24" x14ac:dyDescent="0.3">
      <c r="V11929" s="3"/>
      <c r="W11929" s="3"/>
      <c r="X11929" s="4"/>
    </row>
    <row r="11930" spans="22:24" x14ac:dyDescent="0.3">
      <c r="V11930" s="3"/>
      <c r="W11930" s="3"/>
      <c r="X11930" s="4"/>
    </row>
    <row r="11931" spans="22:24" x14ac:dyDescent="0.3">
      <c r="V11931" s="3"/>
      <c r="W11931" s="3"/>
      <c r="X11931" s="4"/>
    </row>
    <row r="11932" spans="22:24" x14ac:dyDescent="0.3">
      <c r="V11932" s="3"/>
      <c r="W11932" s="3"/>
      <c r="X11932" s="4"/>
    </row>
    <row r="11933" spans="22:24" x14ac:dyDescent="0.3">
      <c r="V11933" s="3"/>
      <c r="W11933" s="3"/>
      <c r="X11933" s="4"/>
    </row>
    <row r="11934" spans="22:24" x14ac:dyDescent="0.3">
      <c r="V11934" s="3"/>
      <c r="W11934" s="3"/>
      <c r="X11934" s="4"/>
    </row>
    <row r="11935" spans="22:24" x14ac:dyDescent="0.3">
      <c r="V11935" s="3"/>
      <c r="W11935" s="3"/>
      <c r="X11935" s="4"/>
    </row>
    <row r="11936" spans="22:24" x14ac:dyDescent="0.3">
      <c r="V11936" s="3"/>
      <c r="W11936" s="3"/>
      <c r="X11936" s="4"/>
    </row>
    <row r="11937" spans="22:24" x14ac:dyDescent="0.3">
      <c r="V11937" s="3"/>
      <c r="W11937" s="3"/>
      <c r="X11937" s="4"/>
    </row>
    <row r="11938" spans="22:24" x14ac:dyDescent="0.3">
      <c r="V11938" s="3"/>
      <c r="W11938" s="3"/>
      <c r="X11938" s="4"/>
    </row>
    <row r="11939" spans="22:24" x14ac:dyDescent="0.3">
      <c r="V11939" s="3"/>
      <c r="W11939" s="3"/>
      <c r="X11939" s="4"/>
    </row>
    <row r="11940" spans="22:24" x14ac:dyDescent="0.3">
      <c r="V11940" s="3"/>
      <c r="W11940" s="3"/>
      <c r="X11940" s="4"/>
    </row>
    <row r="11941" spans="22:24" x14ac:dyDescent="0.3">
      <c r="V11941" s="3"/>
      <c r="W11941" s="3"/>
      <c r="X11941" s="4"/>
    </row>
    <row r="11942" spans="22:24" x14ac:dyDescent="0.3">
      <c r="V11942" s="3"/>
      <c r="W11942" s="3"/>
      <c r="X11942" s="4"/>
    </row>
    <row r="11943" spans="22:24" x14ac:dyDescent="0.3">
      <c r="V11943" s="3"/>
      <c r="W11943" s="3"/>
      <c r="X11943" s="4"/>
    </row>
    <row r="11944" spans="22:24" x14ac:dyDescent="0.3">
      <c r="V11944" s="3"/>
      <c r="W11944" s="3"/>
      <c r="X11944" s="4"/>
    </row>
    <row r="11945" spans="22:24" x14ac:dyDescent="0.3">
      <c r="V11945" s="3"/>
      <c r="W11945" s="3"/>
      <c r="X11945" s="4"/>
    </row>
    <row r="11946" spans="22:24" x14ac:dyDescent="0.3">
      <c r="V11946" s="3"/>
      <c r="W11946" s="3"/>
      <c r="X11946" s="4"/>
    </row>
    <row r="11947" spans="22:24" x14ac:dyDescent="0.3">
      <c r="V11947" s="3"/>
      <c r="W11947" s="3"/>
      <c r="X11947" s="4"/>
    </row>
    <row r="11948" spans="22:24" x14ac:dyDescent="0.3">
      <c r="V11948" s="3"/>
      <c r="W11948" s="3"/>
      <c r="X11948" s="4"/>
    </row>
    <row r="11949" spans="22:24" x14ac:dyDescent="0.3">
      <c r="V11949" s="3"/>
      <c r="W11949" s="3"/>
      <c r="X11949" s="4"/>
    </row>
    <row r="11950" spans="22:24" x14ac:dyDescent="0.3">
      <c r="V11950" s="3"/>
      <c r="W11950" s="3"/>
      <c r="X11950" s="4"/>
    </row>
    <row r="11951" spans="22:24" x14ac:dyDescent="0.3">
      <c r="V11951" s="3"/>
      <c r="W11951" s="3"/>
      <c r="X11951" s="4"/>
    </row>
    <row r="11952" spans="22:24" x14ac:dyDescent="0.3">
      <c r="V11952" s="3"/>
      <c r="W11952" s="3"/>
      <c r="X11952" s="4"/>
    </row>
    <row r="11953" spans="22:24" x14ac:dyDescent="0.3">
      <c r="V11953" s="3"/>
      <c r="W11953" s="3"/>
      <c r="X11953" s="4"/>
    </row>
    <row r="11954" spans="22:24" x14ac:dyDescent="0.3">
      <c r="V11954" s="3"/>
      <c r="W11954" s="3"/>
      <c r="X11954" s="4"/>
    </row>
    <row r="11955" spans="22:24" x14ac:dyDescent="0.3">
      <c r="V11955" s="3"/>
      <c r="W11955" s="3"/>
      <c r="X11955" s="4"/>
    </row>
    <row r="11956" spans="22:24" x14ac:dyDescent="0.3">
      <c r="V11956" s="3"/>
      <c r="W11956" s="3"/>
      <c r="X11956" s="4"/>
    </row>
    <row r="11957" spans="22:24" x14ac:dyDescent="0.3">
      <c r="V11957" s="3"/>
      <c r="W11957" s="3"/>
      <c r="X11957" s="4"/>
    </row>
    <row r="11958" spans="22:24" x14ac:dyDescent="0.3">
      <c r="V11958" s="3"/>
      <c r="W11958" s="3"/>
      <c r="X11958" s="4"/>
    </row>
    <row r="11959" spans="22:24" x14ac:dyDescent="0.3">
      <c r="V11959" s="3"/>
      <c r="W11959" s="3"/>
      <c r="X11959" s="4"/>
    </row>
    <row r="11960" spans="22:24" x14ac:dyDescent="0.3">
      <c r="V11960" s="3"/>
      <c r="W11960" s="3"/>
      <c r="X11960" s="4"/>
    </row>
    <row r="11961" spans="22:24" x14ac:dyDescent="0.3">
      <c r="V11961" s="3"/>
      <c r="W11961" s="3"/>
      <c r="X11961" s="4"/>
    </row>
    <row r="11962" spans="22:24" x14ac:dyDescent="0.3">
      <c r="V11962" s="3"/>
      <c r="W11962" s="3"/>
      <c r="X11962" s="4"/>
    </row>
    <row r="11963" spans="22:24" x14ac:dyDescent="0.3">
      <c r="V11963" s="3"/>
      <c r="W11963" s="3"/>
      <c r="X11963" s="4"/>
    </row>
    <row r="11964" spans="22:24" x14ac:dyDescent="0.3">
      <c r="V11964" s="3"/>
      <c r="W11964" s="3"/>
      <c r="X11964" s="4"/>
    </row>
    <row r="11965" spans="22:24" x14ac:dyDescent="0.3">
      <c r="V11965" s="3"/>
      <c r="W11965" s="3"/>
      <c r="X11965" s="4"/>
    </row>
    <row r="11966" spans="22:24" x14ac:dyDescent="0.3">
      <c r="V11966" s="3"/>
      <c r="W11966" s="3"/>
      <c r="X11966" s="4"/>
    </row>
    <row r="11967" spans="22:24" x14ac:dyDescent="0.3">
      <c r="V11967" s="3"/>
      <c r="W11967" s="3"/>
      <c r="X11967" s="4"/>
    </row>
    <row r="11968" spans="22:24" x14ac:dyDescent="0.3">
      <c r="V11968" s="3"/>
      <c r="W11968" s="3"/>
      <c r="X11968" s="4"/>
    </row>
    <row r="11969" spans="22:24" x14ac:dyDescent="0.3">
      <c r="V11969" s="3"/>
      <c r="W11969" s="3"/>
      <c r="X11969" s="4"/>
    </row>
    <row r="11970" spans="22:24" x14ac:dyDescent="0.3">
      <c r="V11970" s="3"/>
      <c r="W11970" s="3"/>
      <c r="X11970" s="4"/>
    </row>
    <row r="11971" spans="22:24" x14ac:dyDescent="0.3">
      <c r="V11971" s="3"/>
      <c r="W11971" s="3"/>
      <c r="X11971" s="4"/>
    </row>
    <row r="11972" spans="22:24" x14ac:dyDescent="0.3">
      <c r="V11972" s="3"/>
      <c r="W11972" s="3"/>
      <c r="X11972" s="4"/>
    </row>
    <row r="11973" spans="22:24" x14ac:dyDescent="0.3">
      <c r="V11973" s="3"/>
      <c r="W11973" s="3"/>
      <c r="X11973" s="4"/>
    </row>
    <row r="11974" spans="22:24" x14ac:dyDescent="0.3">
      <c r="V11974" s="3"/>
      <c r="W11974" s="3"/>
      <c r="X11974" s="4"/>
    </row>
    <row r="11975" spans="22:24" x14ac:dyDescent="0.3">
      <c r="V11975" s="3"/>
      <c r="W11975" s="3"/>
      <c r="X11975" s="4"/>
    </row>
    <row r="11976" spans="22:24" x14ac:dyDescent="0.3">
      <c r="V11976" s="3"/>
      <c r="W11976" s="3"/>
      <c r="X11976" s="4"/>
    </row>
    <row r="11977" spans="22:24" x14ac:dyDescent="0.3">
      <c r="V11977" s="3"/>
      <c r="W11977" s="3"/>
      <c r="X11977" s="4"/>
    </row>
    <row r="11978" spans="22:24" x14ac:dyDescent="0.3">
      <c r="V11978" s="3"/>
      <c r="W11978" s="3"/>
      <c r="X11978" s="4"/>
    </row>
    <row r="11979" spans="22:24" x14ac:dyDescent="0.3">
      <c r="V11979" s="3"/>
      <c r="W11979" s="3"/>
      <c r="X11979" s="4"/>
    </row>
    <row r="11980" spans="22:24" x14ac:dyDescent="0.3">
      <c r="V11980" s="3"/>
      <c r="W11980" s="3"/>
      <c r="X11980" s="4"/>
    </row>
    <row r="11981" spans="22:24" x14ac:dyDescent="0.3">
      <c r="V11981" s="3"/>
      <c r="W11981" s="3"/>
      <c r="X11981" s="4"/>
    </row>
    <row r="11982" spans="22:24" x14ac:dyDescent="0.3">
      <c r="V11982" s="3"/>
      <c r="W11982" s="3"/>
      <c r="X11982" s="4"/>
    </row>
    <row r="11983" spans="22:24" x14ac:dyDescent="0.3">
      <c r="V11983" s="3"/>
      <c r="W11983" s="3"/>
      <c r="X11983" s="4"/>
    </row>
    <row r="11984" spans="22:24" x14ac:dyDescent="0.3">
      <c r="V11984" s="3"/>
      <c r="W11984" s="3"/>
      <c r="X11984" s="4"/>
    </row>
    <row r="11985" spans="22:24" x14ac:dyDescent="0.3">
      <c r="V11985" s="3"/>
      <c r="W11985" s="3"/>
      <c r="X11985" s="4"/>
    </row>
    <row r="11986" spans="22:24" x14ac:dyDescent="0.3">
      <c r="V11986" s="3"/>
      <c r="W11986" s="3"/>
      <c r="X11986" s="4"/>
    </row>
    <row r="11987" spans="22:24" x14ac:dyDescent="0.3">
      <c r="V11987" s="3"/>
      <c r="W11987" s="3"/>
      <c r="X11987" s="4"/>
    </row>
    <row r="11988" spans="22:24" x14ac:dyDescent="0.3">
      <c r="V11988" s="3"/>
      <c r="W11988" s="3"/>
      <c r="X11988" s="4"/>
    </row>
    <row r="11989" spans="22:24" x14ac:dyDescent="0.3">
      <c r="V11989" s="3"/>
      <c r="W11989" s="3"/>
      <c r="X11989" s="4"/>
    </row>
    <row r="11990" spans="22:24" x14ac:dyDescent="0.3">
      <c r="V11990" s="3"/>
      <c r="W11990" s="3"/>
      <c r="X11990" s="4"/>
    </row>
    <row r="11991" spans="22:24" x14ac:dyDescent="0.3">
      <c r="V11991" s="3"/>
      <c r="W11991" s="3"/>
      <c r="X11991" s="4"/>
    </row>
    <row r="11992" spans="22:24" x14ac:dyDescent="0.3">
      <c r="V11992" s="3"/>
      <c r="W11992" s="3"/>
      <c r="X11992" s="4"/>
    </row>
    <row r="11993" spans="22:24" x14ac:dyDescent="0.3">
      <c r="V11993" s="3"/>
      <c r="W11993" s="3"/>
      <c r="X11993" s="4"/>
    </row>
    <row r="11994" spans="22:24" x14ac:dyDescent="0.3">
      <c r="V11994" s="3"/>
      <c r="W11994" s="3"/>
      <c r="X11994" s="4"/>
    </row>
    <row r="11995" spans="22:24" x14ac:dyDescent="0.3">
      <c r="V11995" s="3"/>
      <c r="W11995" s="3"/>
      <c r="X11995" s="4"/>
    </row>
    <row r="11996" spans="22:24" x14ac:dyDescent="0.3">
      <c r="V11996" s="3"/>
      <c r="W11996" s="3"/>
      <c r="X11996" s="4"/>
    </row>
    <row r="11997" spans="22:24" x14ac:dyDescent="0.3">
      <c r="V11997" s="3"/>
      <c r="W11997" s="3"/>
      <c r="X11997" s="4"/>
    </row>
    <row r="11998" spans="22:24" x14ac:dyDescent="0.3">
      <c r="V11998" s="3"/>
      <c r="W11998" s="3"/>
      <c r="X11998" s="4"/>
    </row>
    <row r="11999" spans="22:24" x14ac:dyDescent="0.3">
      <c r="V11999" s="3"/>
      <c r="W11999" s="3"/>
      <c r="X11999" s="4"/>
    </row>
    <row r="12000" spans="22:24" x14ac:dyDescent="0.3">
      <c r="V12000" s="3"/>
      <c r="W12000" s="3"/>
      <c r="X12000" s="4"/>
    </row>
    <row r="12001" spans="22:24" x14ac:dyDescent="0.3">
      <c r="V12001" s="3"/>
      <c r="W12001" s="3"/>
      <c r="X12001" s="4"/>
    </row>
    <row r="12002" spans="22:24" x14ac:dyDescent="0.3">
      <c r="V12002" s="3"/>
      <c r="W12002" s="3"/>
      <c r="X12002" s="4"/>
    </row>
    <row r="12003" spans="22:24" x14ac:dyDescent="0.3">
      <c r="V12003" s="3"/>
      <c r="W12003" s="3"/>
      <c r="X12003" s="4"/>
    </row>
    <row r="12004" spans="22:24" x14ac:dyDescent="0.3">
      <c r="V12004" s="3"/>
      <c r="W12004" s="3"/>
      <c r="X12004" s="4"/>
    </row>
    <row r="12005" spans="22:24" x14ac:dyDescent="0.3">
      <c r="V12005" s="3"/>
      <c r="W12005" s="3"/>
      <c r="X12005" s="4"/>
    </row>
    <row r="12006" spans="22:24" x14ac:dyDescent="0.3">
      <c r="V12006" s="3"/>
      <c r="W12006" s="3"/>
      <c r="X12006" s="4"/>
    </row>
    <row r="12007" spans="22:24" x14ac:dyDescent="0.3">
      <c r="V12007" s="3"/>
      <c r="W12007" s="3"/>
      <c r="X12007" s="4"/>
    </row>
    <row r="12008" spans="22:24" x14ac:dyDescent="0.3">
      <c r="V12008" s="3"/>
      <c r="W12008" s="3"/>
      <c r="X12008" s="4"/>
    </row>
    <row r="12009" spans="22:24" x14ac:dyDescent="0.3">
      <c r="V12009" s="3"/>
      <c r="W12009" s="3"/>
      <c r="X12009" s="4"/>
    </row>
    <row r="12010" spans="22:24" x14ac:dyDescent="0.3">
      <c r="V12010" s="3"/>
      <c r="W12010" s="3"/>
      <c r="X12010" s="4"/>
    </row>
    <row r="12011" spans="22:24" x14ac:dyDescent="0.3">
      <c r="V12011" s="3"/>
      <c r="W12011" s="3"/>
      <c r="X12011" s="4"/>
    </row>
    <row r="12012" spans="22:24" x14ac:dyDescent="0.3">
      <c r="V12012" s="3"/>
      <c r="W12012" s="3"/>
      <c r="X12012" s="4"/>
    </row>
    <row r="12013" spans="22:24" x14ac:dyDescent="0.3">
      <c r="V12013" s="3"/>
      <c r="W12013" s="3"/>
      <c r="X12013" s="4"/>
    </row>
    <row r="12014" spans="22:24" x14ac:dyDescent="0.3">
      <c r="V12014" s="3"/>
      <c r="W12014" s="3"/>
      <c r="X12014" s="4"/>
    </row>
    <row r="12015" spans="22:24" x14ac:dyDescent="0.3">
      <c r="V12015" s="3"/>
      <c r="W12015" s="3"/>
      <c r="X12015" s="4"/>
    </row>
    <row r="12016" spans="22:24" x14ac:dyDescent="0.3">
      <c r="V12016" s="3"/>
      <c r="W12016" s="3"/>
      <c r="X12016" s="4"/>
    </row>
    <row r="12017" spans="22:24" x14ac:dyDescent="0.3">
      <c r="V12017" s="3"/>
      <c r="W12017" s="3"/>
      <c r="X12017" s="4"/>
    </row>
    <row r="12018" spans="22:24" x14ac:dyDescent="0.3">
      <c r="V12018" s="3"/>
      <c r="W12018" s="3"/>
      <c r="X12018" s="4"/>
    </row>
    <row r="12019" spans="22:24" x14ac:dyDescent="0.3">
      <c r="V12019" s="3"/>
      <c r="W12019" s="3"/>
      <c r="X12019" s="4"/>
    </row>
    <row r="12020" spans="22:24" x14ac:dyDescent="0.3">
      <c r="V12020" s="3"/>
      <c r="W12020" s="3"/>
      <c r="X12020" s="4"/>
    </row>
    <row r="12021" spans="22:24" x14ac:dyDescent="0.3">
      <c r="V12021" s="3"/>
      <c r="W12021" s="3"/>
      <c r="X12021" s="4"/>
    </row>
    <row r="12022" spans="22:24" x14ac:dyDescent="0.3">
      <c r="V12022" s="3"/>
      <c r="W12022" s="3"/>
      <c r="X12022" s="4"/>
    </row>
    <row r="12023" spans="22:24" x14ac:dyDescent="0.3">
      <c r="V12023" s="3"/>
      <c r="W12023" s="3"/>
      <c r="X12023" s="4"/>
    </row>
    <row r="12024" spans="22:24" x14ac:dyDescent="0.3">
      <c r="V12024" s="3"/>
      <c r="W12024" s="3"/>
      <c r="X12024" s="4"/>
    </row>
    <row r="12025" spans="22:24" x14ac:dyDescent="0.3">
      <c r="V12025" s="3"/>
      <c r="W12025" s="3"/>
      <c r="X12025" s="4"/>
    </row>
    <row r="12026" spans="22:24" x14ac:dyDescent="0.3">
      <c r="V12026" s="3"/>
      <c r="W12026" s="3"/>
      <c r="X12026" s="4"/>
    </row>
    <row r="12027" spans="22:24" x14ac:dyDescent="0.3">
      <c r="V12027" s="3"/>
      <c r="W12027" s="3"/>
      <c r="X12027" s="4"/>
    </row>
    <row r="12028" spans="22:24" x14ac:dyDescent="0.3">
      <c r="V12028" s="3"/>
      <c r="W12028" s="3"/>
      <c r="X12028" s="4"/>
    </row>
    <row r="12029" spans="22:24" x14ac:dyDescent="0.3">
      <c r="V12029" s="3"/>
      <c r="W12029" s="3"/>
      <c r="X12029" s="4"/>
    </row>
    <row r="12030" spans="22:24" x14ac:dyDescent="0.3">
      <c r="V12030" s="3"/>
      <c r="W12030" s="3"/>
      <c r="X12030" s="4"/>
    </row>
    <row r="12031" spans="22:24" x14ac:dyDescent="0.3">
      <c r="V12031" s="3"/>
      <c r="W12031" s="3"/>
      <c r="X12031" s="4"/>
    </row>
    <row r="12032" spans="22:24" x14ac:dyDescent="0.3">
      <c r="V12032" s="3"/>
      <c r="W12032" s="3"/>
      <c r="X12032" s="4"/>
    </row>
    <row r="12033" spans="22:24" x14ac:dyDescent="0.3">
      <c r="V12033" s="3"/>
      <c r="W12033" s="3"/>
      <c r="X12033" s="4"/>
    </row>
    <row r="12034" spans="22:24" x14ac:dyDescent="0.3">
      <c r="V12034" s="3"/>
      <c r="W12034" s="3"/>
      <c r="X12034" s="4"/>
    </row>
    <row r="12035" spans="22:24" x14ac:dyDescent="0.3">
      <c r="V12035" s="3"/>
      <c r="W12035" s="3"/>
      <c r="X12035" s="4"/>
    </row>
    <row r="12036" spans="22:24" x14ac:dyDescent="0.3">
      <c r="V12036" s="3"/>
      <c r="W12036" s="3"/>
      <c r="X12036" s="4"/>
    </row>
    <row r="12037" spans="22:24" x14ac:dyDescent="0.3">
      <c r="V12037" s="3"/>
      <c r="W12037" s="3"/>
      <c r="X12037" s="4"/>
    </row>
    <row r="12038" spans="22:24" x14ac:dyDescent="0.3">
      <c r="V12038" s="3"/>
      <c r="W12038" s="3"/>
      <c r="X12038" s="4"/>
    </row>
    <row r="12039" spans="22:24" x14ac:dyDescent="0.3">
      <c r="V12039" s="3"/>
      <c r="W12039" s="3"/>
      <c r="X12039" s="4"/>
    </row>
    <row r="12040" spans="22:24" x14ac:dyDescent="0.3">
      <c r="V12040" s="3"/>
      <c r="W12040" s="3"/>
      <c r="X12040" s="4"/>
    </row>
    <row r="12041" spans="22:24" x14ac:dyDescent="0.3">
      <c r="V12041" s="3"/>
      <c r="W12041" s="3"/>
      <c r="X12041" s="4"/>
    </row>
    <row r="12042" spans="22:24" x14ac:dyDescent="0.3">
      <c r="V12042" s="3"/>
      <c r="W12042" s="3"/>
      <c r="X12042" s="4"/>
    </row>
    <row r="12043" spans="22:24" x14ac:dyDescent="0.3">
      <c r="V12043" s="3"/>
      <c r="W12043" s="3"/>
      <c r="X12043" s="4"/>
    </row>
    <row r="12044" spans="22:24" x14ac:dyDescent="0.3">
      <c r="V12044" s="3"/>
      <c r="W12044" s="3"/>
      <c r="X12044" s="4"/>
    </row>
    <row r="12045" spans="22:24" x14ac:dyDescent="0.3">
      <c r="V12045" s="3"/>
      <c r="W12045" s="3"/>
      <c r="X12045" s="4"/>
    </row>
    <row r="12046" spans="22:24" x14ac:dyDescent="0.3">
      <c r="V12046" s="3"/>
      <c r="W12046" s="3"/>
      <c r="X12046" s="4"/>
    </row>
    <row r="12047" spans="22:24" x14ac:dyDescent="0.3">
      <c r="V12047" s="3"/>
      <c r="W12047" s="3"/>
      <c r="X12047" s="4"/>
    </row>
    <row r="12048" spans="22:24" x14ac:dyDescent="0.3">
      <c r="V12048" s="3"/>
      <c r="W12048" s="3"/>
      <c r="X12048" s="4"/>
    </row>
    <row r="12049" spans="22:24" x14ac:dyDescent="0.3">
      <c r="V12049" s="3"/>
      <c r="W12049" s="3"/>
      <c r="X12049" s="4"/>
    </row>
    <row r="12050" spans="22:24" x14ac:dyDescent="0.3">
      <c r="V12050" s="3"/>
      <c r="W12050" s="3"/>
      <c r="X12050" s="4"/>
    </row>
    <row r="12051" spans="22:24" x14ac:dyDescent="0.3">
      <c r="V12051" s="3"/>
      <c r="W12051" s="3"/>
      <c r="X12051" s="4"/>
    </row>
    <row r="12052" spans="22:24" x14ac:dyDescent="0.3">
      <c r="V12052" s="3"/>
      <c r="W12052" s="3"/>
      <c r="X12052" s="4"/>
    </row>
    <row r="12053" spans="22:24" x14ac:dyDescent="0.3">
      <c r="V12053" s="3"/>
      <c r="W12053" s="3"/>
      <c r="X12053" s="4"/>
    </row>
    <row r="12054" spans="22:24" x14ac:dyDescent="0.3">
      <c r="V12054" s="3"/>
      <c r="W12054" s="3"/>
      <c r="X12054" s="4"/>
    </row>
    <row r="12055" spans="22:24" x14ac:dyDescent="0.3">
      <c r="V12055" s="3"/>
      <c r="W12055" s="3"/>
      <c r="X12055" s="4"/>
    </row>
    <row r="12056" spans="22:24" x14ac:dyDescent="0.3">
      <c r="V12056" s="3"/>
      <c r="W12056" s="3"/>
      <c r="X12056" s="4"/>
    </row>
    <row r="12057" spans="22:24" x14ac:dyDescent="0.3">
      <c r="V12057" s="3"/>
      <c r="W12057" s="3"/>
      <c r="X12057" s="4"/>
    </row>
    <row r="12058" spans="22:24" x14ac:dyDescent="0.3">
      <c r="V12058" s="3"/>
      <c r="W12058" s="3"/>
      <c r="X12058" s="4"/>
    </row>
    <row r="12059" spans="22:24" x14ac:dyDescent="0.3">
      <c r="V12059" s="3"/>
      <c r="W12059" s="3"/>
      <c r="X12059" s="4"/>
    </row>
    <row r="12060" spans="22:24" x14ac:dyDescent="0.3">
      <c r="V12060" s="3"/>
      <c r="W12060" s="3"/>
      <c r="X12060" s="4"/>
    </row>
    <row r="12061" spans="22:24" x14ac:dyDescent="0.3">
      <c r="V12061" s="3"/>
      <c r="W12061" s="3"/>
      <c r="X12061" s="4"/>
    </row>
    <row r="12062" spans="22:24" x14ac:dyDescent="0.3">
      <c r="V12062" s="3"/>
      <c r="W12062" s="3"/>
      <c r="X12062" s="4"/>
    </row>
    <row r="12063" spans="22:24" x14ac:dyDescent="0.3">
      <c r="V12063" s="3"/>
      <c r="W12063" s="3"/>
      <c r="X12063" s="4"/>
    </row>
    <row r="12064" spans="22:24" x14ac:dyDescent="0.3">
      <c r="V12064" s="3"/>
      <c r="W12064" s="3"/>
      <c r="X12064" s="4"/>
    </row>
    <row r="12065" spans="22:24" x14ac:dyDescent="0.3">
      <c r="V12065" s="3"/>
      <c r="W12065" s="3"/>
      <c r="X12065" s="4"/>
    </row>
    <row r="12066" spans="22:24" x14ac:dyDescent="0.3">
      <c r="V12066" s="3"/>
      <c r="W12066" s="3"/>
      <c r="X12066" s="4"/>
    </row>
    <row r="12067" spans="22:24" x14ac:dyDescent="0.3">
      <c r="V12067" s="3"/>
      <c r="W12067" s="3"/>
      <c r="X12067" s="4"/>
    </row>
    <row r="12068" spans="22:24" x14ac:dyDescent="0.3">
      <c r="V12068" s="3"/>
      <c r="W12068" s="3"/>
      <c r="X12068" s="4"/>
    </row>
    <row r="12069" spans="22:24" x14ac:dyDescent="0.3">
      <c r="V12069" s="3"/>
      <c r="W12069" s="3"/>
      <c r="X12069" s="4"/>
    </row>
    <row r="12070" spans="22:24" x14ac:dyDescent="0.3">
      <c r="V12070" s="3"/>
      <c r="W12070" s="3"/>
      <c r="X12070" s="4"/>
    </row>
    <row r="12071" spans="22:24" x14ac:dyDescent="0.3">
      <c r="V12071" s="3"/>
      <c r="W12071" s="3"/>
      <c r="X12071" s="4"/>
    </row>
    <row r="12072" spans="22:24" x14ac:dyDescent="0.3">
      <c r="V12072" s="3"/>
      <c r="W12072" s="3"/>
      <c r="X12072" s="4"/>
    </row>
    <row r="12073" spans="22:24" x14ac:dyDescent="0.3">
      <c r="V12073" s="3"/>
      <c r="W12073" s="3"/>
      <c r="X12073" s="4"/>
    </row>
    <row r="12074" spans="22:24" x14ac:dyDescent="0.3">
      <c r="V12074" s="3"/>
      <c r="W12074" s="3"/>
      <c r="X12074" s="4"/>
    </row>
    <row r="12075" spans="22:24" x14ac:dyDescent="0.3">
      <c r="V12075" s="3"/>
      <c r="W12075" s="3"/>
      <c r="X12075" s="4"/>
    </row>
    <row r="12076" spans="22:24" x14ac:dyDescent="0.3">
      <c r="V12076" s="3"/>
      <c r="W12076" s="3"/>
      <c r="X12076" s="4"/>
    </row>
    <row r="12077" spans="22:24" x14ac:dyDescent="0.3">
      <c r="V12077" s="3"/>
      <c r="W12077" s="3"/>
      <c r="X12077" s="4"/>
    </row>
    <row r="12078" spans="22:24" x14ac:dyDescent="0.3">
      <c r="V12078" s="3"/>
      <c r="W12078" s="3"/>
      <c r="X12078" s="4"/>
    </row>
    <row r="12079" spans="22:24" x14ac:dyDescent="0.3">
      <c r="V12079" s="3"/>
      <c r="W12079" s="3"/>
      <c r="X12079" s="4"/>
    </row>
    <row r="12080" spans="22:24" x14ac:dyDescent="0.3">
      <c r="V12080" s="3"/>
      <c r="W12080" s="3"/>
      <c r="X12080" s="4"/>
    </row>
    <row r="12081" spans="22:24" x14ac:dyDescent="0.3">
      <c r="V12081" s="3"/>
      <c r="W12081" s="3"/>
      <c r="X12081" s="4"/>
    </row>
    <row r="12082" spans="22:24" x14ac:dyDescent="0.3">
      <c r="V12082" s="3"/>
      <c r="W12082" s="3"/>
      <c r="X12082" s="4"/>
    </row>
    <row r="12083" spans="22:24" x14ac:dyDescent="0.3">
      <c r="V12083" s="3"/>
      <c r="W12083" s="3"/>
      <c r="X12083" s="4"/>
    </row>
    <row r="12084" spans="22:24" x14ac:dyDescent="0.3">
      <c r="V12084" s="3"/>
      <c r="W12084" s="3"/>
      <c r="X12084" s="4"/>
    </row>
    <row r="12085" spans="22:24" x14ac:dyDescent="0.3">
      <c r="V12085" s="3"/>
      <c r="W12085" s="3"/>
      <c r="X12085" s="4"/>
    </row>
    <row r="12086" spans="22:24" x14ac:dyDescent="0.3">
      <c r="V12086" s="3"/>
      <c r="W12086" s="3"/>
      <c r="X12086" s="4"/>
    </row>
    <row r="12087" spans="22:24" x14ac:dyDescent="0.3">
      <c r="V12087" s="3"/>
      <c r="W12087" s="3"/>
      <c r="X12087" s="4"/>
    </row>
    <row r="12088" spans="22:24" x14ac:dyDescent="0.3">
      <c r="V12088" s="3"/>
      <c r="W12088" s="3"/>
      <c r="X12088" s="4"/>
    </row>
    <row r="12089" spans="22:24" x14ac:dyDescent="0.3">
      <c r="V12089" s="3"/>
      <c r="W12089" s="3"/>
      <c r="X12089" s="4"/>
    </row>
    <row r="12090" spans="22:24" x14ac:dyDescent="0.3">
      <c r="V12090" s="3"/>
      <c r="W12090" s="3"/>
      <c r="X12090" s="4"/>
    </row>
    <row r="12091" spans="22:24" x14ac:dyDescent="0.3">
      <c r="V12091" s="3"/>
      <c r="W12091" s="3"/>
      <c r="X12091" s="4"/>
    </row>
    <row r="12092" spans="22:24" x14ac:dyDescent="0.3">
      <c r="V12092" s="3"/>
      <c r="W12092" s="3"/>
      <c r="X12092" s="4"/>
    </row>
    <row r="12093" spans="22:24" x14ac:dyDescent="0.3">
      <c r="V12093" s="3"/>
      <c r="W12093" s="3"/>
      <c r="X12093" s="4"/>
    </row>
    <row r="12094" spans="22:24" x14ac:dyDescent="0.3">
      <c r="V12094" s="3"/>
      <c r="W12094" s="3"/>
      <c r="X12094" s="4"/>
    </row>
    <row r="12095" spans="22:24" x14ac:dyDescent="0.3">
      <c r="V12095" s="3"/>
      <c r="W12095" s="3"/>
      <c r="X12095" s="4"/>
    </row>
    <row r="12096" spans="22:24" x14ac:dyDescent="0.3">
      <c r="V12096" s="3"/>
      <c r="W12096" s="3"/>
      <c r="X12096" s="4"/>
    </row>
    <row r="12097" spans="22:24" x14ac:dyDescent="0.3">
      <c r="V12097" s="3"/>
      <c r="W12097" s="3"/>
      <c r="X12097" s="4"/>
    </row>
    <row r="12098" spans="22:24" x14ac:dyDescent="0.3">
      <c r="V12098" s="3"/>
      <c r="W12098" s="3"/>
      <c r="X12098" s="4"/>
    </row>
    <row r="12099" spans="22:24" x14ac:dyDescent="0.3">
      <c r="V12099" s="3"/>
      <c r="W12099" s="3"/>
      <c r="X12099" s="4"/>
    </row>
    <row r="12100" spans="22:24" x14ac:dyDescent="0.3">
      <c r="V12100" s="3"/>
      <c r="W12100" s="3"/>
      <c r="X12100" s="4"/>
    </row>
    <row r="12101" spans="22:24" x14ac:dyDescent="0.3">
      <c r="V12101" s="3"/>
      <c r="W12101" s="3"/>
      <c r="X12101" s="4"/>
    </row>
    <row r="12102" spans="22:24" x14ac:dyDescent="0.3">
      <c r="V12102" s="3"/>
      <c r="W12102" s="3"/>
      <c r="X12102" s="4"/>
    </row>
    <row r="12103" spans="22:24" x14ac:dyDescent="0.3">
      <c r="V12103" s="3"/>
      <c r="W12103" s="3"/>
      <c r="X12103" s="4"/>
    </row>
    <row r="12104" spans="22:24" x14ac:dyDescent="0.3">
      <c r="V12104" s="3"/>
      <c r="W12104" s="3"/>
      <c r="X12104" s="4"/>
    </row>
    <row r="12105" spans="22:24" x14ac:dyDescent="0.3">
      <c r="V12105" s="3"/>
      <c r="W12105" s="3"/>
      <c r="X12105" s="4"/>
    </row>
    <row r="12106" spans="22:24" x14ac:dyDescent="0.3">
      <c r="V12106" s="3"/>
      <c r="W12106" s="3"/>
      <c r="X12106" s="4"/>
    </row>
    <row r="12107" spans="22:24" x14ac:dyDescent="0.3">
      <c r="V12107" s="3"/>
      <c r="W12107" s="3"/>
      <c r="X12107" s="4"/>
    </row>
    <row r="12108" spans="22:24" x14ac:dyDescent="0.3">
      <c r="V12108" s="3"/>
      <c r="W12108" s="3"/>
      <c r="X12108" s="4"/>
    </row>
    <row r="12109" spans="22:24" x14ac:dyDescent="0.3">
      <c r="V12109" s="3"/>
      <c r="W12109" s="3"/>
      <c r="X12109" s="4"/>
    </row>
    <row r="12110" spans="22:24" x14ac:dyDescent="0.3">
      <c r="V12110" s="3"/>
      <c r="W12110" s="3"/>
      <c r="X12110" s="4"/>
    </row>
    <row r="12111" spans="22:24" x14ac:dyDescent="0.3">
      <c r="V12111" s="3"/>
      <c r="W12111" s="3"/>
      <c r="X12111" s="4"/>
    </row>
    <row r="12112" spans="22:24" x14ac:dyDescent="0.3">
      <c r="V12112" s="3"/>
      <c r="W12112" s="3"/>
      <c r="X12112" s="4"/>
    </row>
    <row r="12113" spans="22:24" x14ac:dyDescent="0.3">
      <c r="V12113" s="3"/>
      <c r="W12113" s="3"/>
      <c r="X12113" s="4"/>
    </row>
    <row r="12114" spans="22:24" x14ac:dyDescent="0.3">
      <c r="V12114" s="3"/>
      <c r="W12114" s="3"/>
      <c r="X12114" s="4"/>
    </row>
    <row r="12115" spans="22:24" x14ac:dyDescent="0.3">
      <c r="V12115" s="3"/>
      <c r="W12115" s="3"/>
      <c r="X12115" s="4"/>
    </row>
    <row r="12116" spans="22:24" x14ac:dyDescent="0.3">
      <c r="V12116" s="3"/>
      <c r="W12116" s="3"/>
      <c r="X12116" s="4"/>
    </row>
    <row r="12117" spans="22:24" x14ac:dyDescent="0.3">
      <c r="V12117" s="3"/>
      <c r="W12117" s="3"/>
      <c r="X12117" s="4"/>
    </row>
    <row r="12118" spans="22:24" x14ac:dyDescent="0.3">
      <c r="V12118" s="3"/>
      <c r="W12118" s="3"/>
      <c r="X12118" s="4"/>
    </row>
    <row r="12119" spans="22:24" x14ac:dyDescent="0.3">
      <c r="V12119" s="3"/>
      <c r="W12119" s="3"/>
      <c r="X12119" s="4"/>
    </row>
    <row r="12120" spans="22:24" x14ac:dyDescent="0.3">
      <c r="V12120" s="3"/>
      <c r="W12120" s="3"/>
      <c r="X12120" s="4"/>
    </row>
    <row r="12121" spans="22:24" x14ac:dyDescent="0.3">
      <c r="V12121" s="3"/>
      <c r="W12121" s="3"/>
      <c r="X12121" s="4"/>
    </row>
    <row r="12122" spans="22:24" x14ac:dyDescent="0.3">
      <c r="V12122" s="3"/>
      <c r="W12122" s="3"/>
      <c r="X12122" s="4"/>
    </row>
    <row r="12123" spans="22:24" x14ac:dyDescent="0.3">
      <c r="V12123" s="3"/>
      <c r="W12123" s="3"/>
      <c r="X12123" s="4"/>
    </row>
    <row r="12124" spans="22:24" x14ac:dyDescent="0.3">
      <c r="V12124" s="3"/>
      <c r="W12124" s="3"/>
      <c r="X12124" s="4"/>
    </row>
    <row r="12125" spans="22:24" x14ac:dyDescent="0.3">
      <c r="V12125" s="3"/>
      <c r="W12125" s="3"/>
      <c r="X12125" s="4"/>
    </row>
    <row r="12126" spans="22:24" x14ac:dyDescent="0.3">
      <c r="V12126" s="3"/>
      <c r="W12126" s="3"/>
      <c r="X12126" s="4"/>
    </row>
    <row r="12127" spans="22:24" x14ac:dyDescent="0.3">
      <c r="V12127" s="3"/>
      <c r="W12127" s="3"/>
      <c r="X12127" s="4"/>
    </row>
    <row r="12128" spans="22:24" x14ac:dyDescent="0.3">
      <c r="V12128" s="3"/>
      <c r="W12128" s="3"/>
      <c r="X12128" s="4"/>
    </row>
    <row r="12129" spans="22:24" x14ac:dyDescent="0.3">
      <c r="V12129" s="3"/>
      <c r="W12129" s="3"/>
      <c r="X12129" s="4"/>
    </row>
    <row r="12130" spans="22:24" x14ac:dyDescent="0.3">
      <c r="V12130" s="3"/>
      <c r="W12130" s="3"/>
      <c r="X12130" s="4"/>
    </row>
    <row r="12131" spans="22:24" x14ac:dyDescent="0.3">
      <c r="V12131" s="3"/>
      <c r="W12131" s="3"/>
      <c r="X12131" s="4"/>
    </row>
    <row r="12132" spans="22:24" x14ac:dyDescent="0.3">
      <c r="V12132" s="3"/>
      <c r="W12132" s="3"/>
      <c r="X12132" s="4"/>
    </row>
    <row r="12133" spans="22:24" x14ac:dyDescent="0.3">
      <c r="V12133" s="3"/>
      <c r="W12133" s="3"/>
      <c r="X12133" s="4"/>
    </row>
    <row r="12134" spans="22:24" x14ac:dyDescent="0.3">
      <c r="V12134" s="3"/>
      <c r="W12134" s="3"/>
      <c r="X12134" s="4"/>
    </row>
    <row r="12135" spans="22:24" x14ac:dyDescent="0.3">
      <c r="V12135" s="3"/>
      <c r="W12135" s="3"/>
      <c r="X12135" s="4"/>
    </row>
    <row r="12136" spans="22:24" x14ac:dyDescent="0.3">
      <c r="V12136" s="3"/>
      <c r="W12136" s="3"/>
      <c r="X12136" s="4"/>
    </row>
    <row r="12137" spans="22:24" x14ac:dyDescent="0.3">
      <c r="V12137" s="3"/>
      <c r="W12137" s="3"/>
      <c r="X12137" s="4"/>
    </row>
    <row r="12138" spans="22:24" x14ac:dyDescent="0.3">
      <c r="V12138" s="3"/>
      <c r="W12138" s="3"/>
      <c r="X12138" s="4"/>
    </row>
    <row r="12139" spans="22:24" x14ac:dyDescent="0.3">
      <c r="V12139" s="3"/>
      <c r="W12139" s="3"/>
      <c r="X12139" s="4"/>
    </row>
    <row r="12140" spans="22:24" x14ac:dyDescent="0.3">
      <c r="V12140" s="3"/>
      <c r="W12140" s="3"/>
      <c r="X12140" s="4"/>
    </row>
    <row r="12141" spans="22:24" x14ac:dyDescent="0.3">
      <c r="V12141" s="3"/>
      <c r="W12141" s="3"/>
      <c r="X12141" s="4"/>
    </row>
    <row r="12142" spans="22:24" x14ac:dyDescent="0.3">
      <c r="V12142" s="3"/>
      <c r="W12142" s="3"/>
      <c r="X12142" s="4"/>
    </row>
    <row r="12143" spans="22:24" x14ac:dyDescent="0.3">
      <c r="V12143" s="3"/>
      <c r="W12143" s="3"/>
      <c r="X12143" s="4"/>
    </row>
    <row r="12144" spans="22:24" x14ac:dyDescent="0.3">
      <c r="V12144" s="3"/>
      <c r="W12144" s="3"/>
      <c r="X12144" s="4"/>
    </row>
    <row r="12145" spans="22:24" x14ac:dyDescent="0.3">
      <c r="V12145" s="3"/>
      <c r="W12145" s="3"/>
      <c r="X12145" s="4"/>
    </row>
    <row r="12146" spans="22:24" x14ac:dyDescent="0.3">
      <c r="V12146" s="3"/>
      <c r="W12146" s="3"/>
      <c r="X12146" s="4"/>
    </row>
    <row r="12147" spans="22:24" x14ac:dyDescent="0.3">
      <c r="V12147" s="3"/>
      <c r="W12147" s="3"/>
      <c r="X12147" s="4"/>
    </row>
    <row r="12148" spans="22:24" x14ac:dyDescent="0.3">
      <c r="V12148" s="3"/>
      <c r="W12148" s="3"/>
      <c r="X12148" s="4"/>
    </row>
    <row r="12149" spans="22:24" x14ac:dyDescent="0.3">
      <c r="V12149" s="3"/>
      <c r="W12149" s="3"/>
      <c r="X12149" s="4"/>
    </row>
    <row r="12150" spans="22:24" x14ac:dyDescent="0.3">
      <c r="V12150" s="3"/>
      <c r="W12150" s="3"/>
      <c r="X12150" s="4"/>
    </row>
    <row r="12151" spans="22:24" x14ac:dyDescent="0.3">
      <c r="V12151" s="3"/>
      <c r="W12151" s="3"/>
      <c r="X12151" s="4"/>
    </row>
    <row r="12152" spans="22:24" x14ac:dyDescent="0.3">
      <c r="V12152" s="3"/>
      <c r="W12152" s="3"/>
      <c r="X12152" s="4"/>
    </row>
    <row r="12153" spans="22:24" x14ac:dyDescent="0.3">
      <c r="V12153" s="3"/>
      <c r="W12153" s="3"/>
      <c r="X12153" s="4"/>
    </row>
    <row r="12154" spans="22:24" x14ac:dyDescent="0.3">
      <c r="V12154" s="3"/>
      <c r="W12154" s="3"/>
      <c r="X12154" s="4"/>
    </row>
    <row r="12155" spans="22:24" x14ac:dyDescent="0.3">
      <c r="V12155" s="3"/>
      <c r="W12155" s="3"/>
      <c r="X12155" s="4"/>
    </row>
    <row r="12156" spans="22:24" x14ac:dyDescent="0.3">
      <c r="V12156" s="3"/>
      <c r="W12156" s="3"/>
      <c r="X12156" s="4"/>
    </row>
    <row r="12157" spans="22:24" x14ac:dyDescent="0.3">
      <c r="V12157" s="3"/>
      <c r="W12157" s="3"/>
      <c r="X12157" s="4"/>
    </row>
    <row r="12158" spans="22:24" x14ac:dyDescent="0.3">
      <c r="V12158" s="3"/>
      <c r="W12158" s="3"/>
      <c r="X12158" s="4"/>
    </row>
    <row r="12159" spans="22:24" x14ac:dyDescent="0.3">
      <c r="V12159" s="3"/>
      <c r="W12159" s="3"/>
      <c r="X12159" s="4"/>
    </row>
    <row r="12160" spans="22:24" x14ac:dyDescent="0.3">
      <c r="V12160" s="3"/>
      <c r="W12160" s="3"/>
      <c r="X12160" s="4"/>
    </row>
    <row r="12161" spans="22:24" x14ac:dyDescent="0.3">
      <c r="V12161" s="3"/>
      <c r="W12161" s="3"/>
      <c r="X12161" s="4"/>
    </row>
    <row r="12162" spans="22:24" x14ac:dyDescent="0.3">
      <c r="V12162" s="3"/>
      <c r="W12162" s="3"/>
      <c r="X12162" s="4"/>
    </row>
    <row r="12163" spans="22:24" x14ac:dyDescent="0.3">
      <c r="V12163" s="3"/>
      <c r="W12163" s="3"/>
      <c r="X12163" s="4"/>
    </row>
    <row r="12164" spans="22:24" x14ac:dyDescent="0.3">
      <c r="V12164" s="3"/>
      <c r="W12164" s="3"/>
      <c r="X12164" s="4"/>
    </row>
    <row r="12165" spans="22:24" x14ac:dyDescent="0.3">
      <c r="V12165" s="3"/>
      <c r="W12165" s="3"/>
      <c r="X12165" s="4"/>
    </row>
    <row r="12166" spans="22:24" x14ac:dyDescent="0.3">
      <c r="V12166" s="3"/>
      <c r="W12166" s="3"/>
      <c r="X12166" s="4"/>
    </row>
    <row r="12167" spans="22:24" x14ac:dyDescent="0.3">
      <c r="V12167" s="3"/>
      <c r="W12167" s="3"/>
      <c r="X12167" s="4"/>
    </row>
    <row r="12168" spans="22:24" x14ac:dyDescent="0.3">
      <c r="V12168" s="3"/>
      <c r="W12168" s="3"/>
      <c r="X12168" s="4"/>
    </row>
    <row r="12169" spans="22:24" x14ac:dyDescent="0.3">
      <c r="V12169" s="3"/>
      <c r="W12169" s="3"/>
      <c r="X12169" s="4"/>
    </row>
    <row r="12170" spans="22:24" x14ac:dyDescent="0.3">
      <c r="V12170" s="3"/>
      <c r="W12170" s="3"/>
      <c r="X12170" s="4"/>
    </row>
    <row r="12171" spans="22:24" x14ac:dyDescent="0.3">
      <c r="V12171" s="3"/>
      <c r="W12171" s="3"/>
      <c r="X12171" s="4"/>
    </row>
    <row r="12172" spans="22:24" x14ac:dyDescent="0.3">
      <c r="V12172" s="3"/>
      <c r="W12172" s="3"/>
      <c r="X12172" s="4"/>
    </row>
    <row r="12173" spans="22:24" x14ac:dyDescent="0.3">
      <c r="V12173" s="3"/>
      <c r="W12173" s="3"/>
      <c r="X12173" s="4"/>
    </row>
    <row r="12174" spans="22:24" x14ac:dyDescent="0.3">
      <c r="V12174" s="3"/>
      <c r="W12174" s="3"/>
      <c r="X12174" s="4"/>
    </row>
    <row r="12175" spans="22:24" x14ac:dyDescent="0.3">
      <c r="V12175" s="3"/>
      <c r="W12175" s="3"/>
      <c r="X12175" s="4"/>
    </row>
    <row r="12176" spans="22:24" x14ac:dyDescent="0.3">
      <c r="V12176" s="3"/>
      <c r="W12176" s="3"/>
      <c r="X12176" s="4"/>
    </row>
    <row r="12177" spans="22:24" x14ac:dyDescent="0.3">
      <c r="V12177" s="3"/>
      <c r="W12177" s="3"/>
      <c r="X12177" s="4"/>
    </row>
    <row r="12178" spans="22:24" x14ac:dyDescent="0.3">
      <c r="V12178" s="3"/>
      <c r="W12178" s="3"/>
      <c r="X12178" s="4"/>
    </row>
    <row r="12179" spans="22:24" x14ac:dyDescent="0.3">
      <c r="V12179" s="3"/>
      <c r="W12179" s="3"/>
      <c r="X12179" s="4"/>
    </row>
    <row r="12180" spans="22:24" x14ac:dyDescent="0.3">
      <c r="V12180" s="3"/>
      <c r="W12180" s="3"/>
      <c r="X12180" s="4"/>
    </row>
    <row r="12181" spans="22:24" x14ac:dyDescent="0.3">
      <c r="V12181" s="3"/>
      <c r="W12181" s="3"/>
      <c r="X12181" s="4"/>
    </row>
    <row r="12182" spans="22:24" x14ac:dyDescent="0.3">
      <c r="V12182" s="3"/>
      <c r="W12182" s="3"/>
      <c r="X12182" s="4"/>
    </row>
    <row r="12183" spans="22:24" x14ac:dyDescent="0.3">
      <c r="V12183" s="3"/>
      <c r="W12183" s="3"/>
      <c r="X12183" s="4"/>
    </row>
    <row r="12184" spans="22:24" x14ac:dyDescent="0.3">
      <c r="V12184" s="3"/>
      <c r="W12184" s="3"/>
      <c r="X12184" s="4"/>
    </row>
    <row r="12185" spans="22:24" x14ac:dyDescent="0.3">
      <c r="V12185" s="3"/>
      <c r="W12185" s="3"/>
      <c r="X12185" s="4"/>
    </row>
    <row r="12186" spans="22:24" x14ac:dyDescent="0.3">
      <c r="V12186" s="3"/>
      <c r="W12186" s="3"/>
      <c r="X12186" s="4"/>
    </row>
    <row r="12187" spans="22:24" x14ac:dyDescent="0.3">
      <c r="V12187" s="3"/>
      <c r="W12187" s="3"/>
      <c r="X12187" s="4"/>
    </row>
    <row r="12188" spans="22:24" x14ac:dyDescent="0.3">
      <c r="V12188" s="3"/>
      <c r="W12188" s="3"/>
      <c r="X12188" s="4"/>
    </row>
    <row r="12189" spans="22:24" x14ac:dyDescent="0.3">
      <c r="V12189" s="3"/>
      <c r="W12189" s="3"/>
      <c r="X12189" s="4"/>
    </row>
    <row r="12190" spans="22:24" x14ac:dyDescent="0.3">
      <c r="V12190" s="3"/>
      <c r="W12190" s="3"/>
      <c r="X12190" s="4"/>
    </row>
    <row r="12191" spans="22:24" x14ac:dyDescent="0.3">
      <c r="V12191" s="3"/>
      <c r="W12191" s="3"/>
      <c r="X12191" s="4"/>
    </row>
    <row r="12192" spans="22:24" x14ac:dyDescent="0.3">
      <c r="V12192" s="3"/>
      <c r="W12192" s="3"/>
      <c r="X12192" s="4"/>
    </row>
    <row r="12193" spans="22:24" x14ac:dyDescent="0.3">
      <c r="V12193" s="3"/>
      <c r="W12193" s="3"/>
      <c r="X12193" s="4"/>
    </row>
    <row r="12194" spans="22:24" x14ac:dyDescent="0.3">
      <c r="V12194" s="3"/>
      <c r="W12194" s="3"/>
      <c r="X12194" s="4"/>
    </row>
    <row r="12195" spans="22:24" x14ac:dyDescent="0.3">
      <c r="V12195" s="3"/>
      <c r="W12195" s="3"/>
      <c r="X12195" s="4"/>
    </row>
    <row r="12196" spans="22:24" x14ac:dyDescent="0.3">
      <c r="V12196" s="3"/>
      <c r="W12196" s="3"/>
      <c r="X12196" s="4"/>
    </row>
    <row r="12197" spans="22:24" x14ac:dyDescent="0.3">
      <c r="V12197" s="3"/>
      <c r="W12197" s="3"/>
      <c r="X12197" s="4"/>
    </row>
    <row r="12198" spans="22:24" x14ac:dyDescent="0.3">
      <c r="V12198" s="3"/>
      <c r="W12198" s="3"/>
      <c r="X12198" s="4"/>
    </row>
    <row r="12199" spans="22:24" x14ac:dyDescent="0.3">
      <c r="V12199" s="3"/>
      <c r="W12199" s="3"/>
      <c r="X12199" s="4"/>
    </row>
    <row r="12200" spans="22:24" x14ac:dyDescent="0.3">
      <c r="V12200" s="3"/>
      <c r="W12200" s="3"/>
      <c r="X12200" s="4"/>
    </row>
    <row r="12201" spans="22:24" x14ac:dyDescent="0.3">
      <c r="V12201" s="3"/>
      <c r="W12201" s="3"/>
      <c r="X12201" s="4"/>
    </row>
    <row r="12202" spans="22:24" x14ac:dyDescent="0.3">
      <c r="V12202" s="3"/>
      <c r="W12202" s="3"/>
      <c r="X12202" s="4"/>
    </row>
    <row r="12203" spans="22:24" x14ac:dyDescent="0.3">
      <c r="V12203" s="3"/>
      <c r="W12203" s="3"/>
      <c r="X12203" s="4"/>
    </row>
    <row r="12204" spans="22:24" x14ac:dyDescent="0.3">
      <c r="V12204" s="3"/>
      <c r="W12204" s="3"/>
      <c r="X12204" s="4"/>
    </row>
    <row r="12205" spans="22:24" x14ac:dyDescent="0.3">
      <c r="V12205" s="3"/>
      <c r="W12205" s="3"/>
      <c r="X12205" s="4"/>
    </row>
    <row r="12206" spans="22:24" x14ac:dyDescent="0.3">
      <c r="V12206" s="3"/>
      <c r="W12206" s="3"/>
      <c r="X12206" s="4"/>
    </row>
    <row r="12207" spans="22:24" x14ac:dyDescent="0.3">
      <c r="V12207" s="3"/>
      <c r="W12207" s="3"/>
      <c r="X12207" s="4"/>
    </row>
    <row r="12208" spans="22:24" x14ac:dyDescent="0.3">
      <c r="V12208" s="3"/>
      <c r="W12208" s="3"/>
      <c r="X12208" s="4"/>
    </row>
    <row r="12209" spans="22:24" x14ac:dyDescent="0.3">
      <c r="V12209" s="3"/>
      <c r="W12209" s="3"/>
      <c r="X12209" s="4"/>
    </row>
    <row r="12210" spans="22:24" x14ac:dyDescent="0.3">
      <c r="V12210" s="3"/>
      <c r="W12210" s="3"/>
      <c r="X12210" s="4"/>
    </row>
    <row r="12211" spans="22:24" x14ac:dyDescent="0.3">
      <c r="V12211" s="3"/>
      <c r="W12211" s="3"/>
      <c r="X12211" s="4"/>
    </row>
    <row r="12212" spans="22:24" x14ac:dyDescent="0.3">
      <c r="V12212" s="3"/>
      <c r="W12212" s="3"/>
      <c r="X12212" s="4"/>
    </row>
    <row r="12213" spans="22:24" x14ac:dyDescent="0.3">
      <c r="V12213" s="3"/>
      <c r="W12213" s="3"/>
      <c r="X12213" s="4"/>
    </row>
    <row r="12214" spans="22:24" x14ac:dyDescent="0.3">
      <c r="V12214" s="3"/>
      <c r="W12214" s="3"/>
      <c r="X12214" s="4"/>
    </row>
    <row r="12215" spans="22:24" x14ac:dyDescent="0.3">
      <c r="V12215" s="3"/>
      <c r="W12215" s="3"/>
      <c r="X12215" s="4"/>
    </row>
    <row r="12216" spans="22:24" x14ac:dyDescent="0.3">
      <c r="V12216" s="3"/>
      <c r="W12216" s="3"/>
      <c r="X12216" s="4"/>
    </row>
    <row r="12217" spans="22:24" x14ac:dyDescent="0.3">
      <c r="V12217" s="3"/>
      <c r="W12217" s="3"/>
      <c r="X12217" s="4"/>
    </row>
    <row r="12218" spans="22:24" x14ac:dyDescent="0.3">
      <c r="V12218" s="3"/>
      <c r="W12218" s="3"/>
      <c r="X12218" s="4"/>
    </row>
    <row r="12219" spans="22:24" x14ac:dyDescent="0.3">
      <c r="V12219" s="3"/>
      <c r="W12219" s="3"/>
      <c r="X12219" s="4"/>
    </row>
    <row r="12220" spans="22:24" x14ac:dyDescent="0.3">
      <c r="V12220" s="3"/>
      <c r="W12220" s="3"/>
      <c r="X12220" s="4"/>
    </row>
    <row r="12221" spans="22:24" x14ac:dyDescent="0.3">
      <c r="V12221" s="3"/>
      <c r="W12221" s="3"/>
      <c r="X12221" s="4"/>
    </row>
    <row r="12222" spans="22:24" x14ac:dyDescent="0.3">
      <c r="V12222" s="3"/>
      <c r="W12222" s="3"/>
      <c r="X12222" s="4"/>
    </row>
    <row r="12223" spans="22:24" x14ac:dyDescent="0.3">
      <c r="V12223" s="3"/>
      <c r="W12223" s="3"/>
      <c r="X12223" s="4"/>
    </row>
    <row r="12224" spans="22:24" x14ac:dyDescent="0.3">
      <c r="V12224" s="3"/>
      <c r="W12224" s="3"/>
      <c r="X12224" s="4"/>
    </row>
    <row r="12225" spans="22:24" x14ac:dyDescent="0.3">
      <c r="V12225" s="3"/>
      <c r="W12225" s="3"/>
      <c r="X12225" s="4"/>
    </row>
    <row r="12226" spans="22:24" x14ac:dyDescent="0.3">
      <c r="V12226" s="3"/>
      <c r="W12226" s="3"/>
      <c r="X12226" s="4"/>
    </row>
    <row r="12227" spans="22:24" x14ac:dyDescent="0.3">
      <c r="V12227" s="3"/>
      <c r="W12227" s="3"/>
      <c r="X12227" s="4"/>
    </row>
    <row r="12228" spans="22:24" x14ac:dyDescent="0.3">
      <c r="V12228" s="3"/>
      <c r="W12228" s="3"/>
      <c r="X12228" s="4"/>
    </row>
    <row r="12229" spans="22:24" x14ac:dyDescent="0.3">
      <c r="V12229" s="3"/>
      <c r="W12229" s="3"/>
      <c r="X12229" s="4"/>
    </row>
    <row r="12230" spans="22:24" x14ac:dyDescent="0.3">
      <c r="V12230" s="3"/>
      <c r="W12230" s="3"/>
      <c r="X12230" s="4"/>
    </row>
    <row r="12231" spans="22:24" x14ac:dyDescent="0.3">
      <c r="V12231" s="3"/>
      <c r="W12231" s="3"/>
      <c r="X12231" s="4"/>
    </row>
    <row r="12232" spans="22:24" x14ac:dyDescent="0.3">
      <c r="V12232" s="3"/>
      <c r="W12232" s="3"/>
      <c r="X12232" s="4"/>
    </row>
    <row r="12233" spans="22:24" x14ac:dyDescent="0.3">
      <c r="V12233" s="3"/>
      <c r="W12233" s="3"/>
      <c r="X12233" s="4"/>
    </row>
    <row r="12234" spans="22:24" x14ac:dyDescent="0.3">
      <c r="V12234" s="3"/>
      <c r="W12234" s="3"/>
      <c r="X12234" s="4"/>
    </row>
    <row r="12235" spans="22:24" x14ac:dyDescent="0.3">
      <c r="V12235" s="3"/>
      <c r="W12235" s="3"/>
      <c r="X12235" s="4"/>
    </row>
    <row r="12236" spans="22:24" x14ac:dyDescent="0.3">
      <c r="V12236" s="3"/>
      <c r="W12236" s="3"/>
      <c r="X12236" s="4"/>
    </row>
    <row r="12237" spans="22:24" x14ac:dyDescent="0.3">
      <c r="V12237" s="3"/>
      <c r="W12237" s="3"/>
      <c r="X12237" s="4"/>
    </row>
    <row r="12238" spans="22:24" x14ac:dyDescent="0.3">
      <c r="V12238" s="3"/>
      <c r="W12238" s="3"/>
      <c r="X12238" s="4"/>
    </row>
    <row r="12239" spans="22:24" x14ac:dyDescent="0.3">
      <c r="V12239" s="3"/>
      <c r="W12239" s="3"/>
      <c r="X12239" s="4"/>
    </row>
    <row r="12240" spans="22:24" x14ac:dyDescent="0.3">
      <c r="V12240" s="3"/>
      <c r="W12240" s="3"/>
      <c r="X12240" s="4"/>
    </row>
    <row r="12241" spans="22:24" x14ac:dyDescent="0.3">
      <c r="V12241" s="3"/>
      <c r="W12241" s="3"/>
      <c r="X12241" s="4"/>
    </row>
    <row r="12242" spans="22:24" x14ac:dyDescent="0.3">
      <c r="V12242" s="3"/>
      <c r="W12242" s="3"/>
      <c r="X12242" s="4"/>
    </row>
    <row r="12243" spans="22:24" x14ac:dyDescent="0.3">
      <c r="V12243" s="3"/>
      <c r="W12243" s="3"/>
      <c r="X12243" s="4"/>
    </row>
    <row r="12244" spans="22:24" x14ac:dyDescent="0.3">
      <c r="V12244" s="3"/>
      <c r="W12244" s="3"/>
      <c r="X12244" s="4"/>
    </row>
    <row r="12245" spans="22:24" x14ac:dyDescent="0.3">
      <c r="V12245" s="3"/>
      <c r="W12245" s="3"/>
      <c r="X12245" s="4"/>
    </row>
    <row r="12246" spans="22:24" x14ac:dyDescent="0.3">
      <c r="V12246" s="3"/>
      <c r="W12246" s="3"/>
      <c r="X12246" s="4"/>
    </row>
    <row r="12247" spans="22:24" x14ac:dyDescent="0.3">
      <c r="V12247" s="3"/>
      <c r="W12247" s="3"/>
      <c r="X12247" s="4"/>
    </row>
    <row r="12248" spans="22:24" x14ac:dyDescent="0.3">
      <c r="V12248" s="3"/>
      <c r="W12248" s="3"/>
      <c r="X12248" s="4"/>
    </row>
    <row r="12249" spans="22:24" x14ac:dyDescent="0.3">
      <c r="V12249" s="3"/>
      <c r="W12249" s="3"/>
      <c r="X12249" s="4"/>
    </row>
    <row r="12250" spans="22:24" x14ac:dyDescent="0.3">
      <c r="V12250" s="3"/>
      <c r="W12250" s="3"/>
      <c r="X12250" s="4"/>
    </row>
    <row r="12251" spans="22:24" x14ac:dyDescent="0.3">
      <c r="V12251" s="3"/>
      <c r="W12251" s="3"/>
      <c r="X12251" s="4"/>
    </row>
    <row r="12252" spans="22:24" x14ac:dyDescent="0.3">
      <c r="V12252" s="3"/>
      <c r="W12252" s="3"/>
      <c r="X12252" s="4"/>
    </row>
    <row r="12253" spans="22:24" x14ac:dyDescent="0.3">
      <c r="V12253" s="3"/>
      <c r="W12253" s="3"/>
      <c r="X12253" s="4"/>
    </row>
    <row r="12254" spans="22:24" x14ac:dyDescent="0.3">
      <c r="V12254" s="3"/>
      <c r="W12254" s="3"/>
      <c r="X12254" s="4"/>
    </row>
    <row r="12255" spans="22:24" x14ac:dyDescent="0.3">
      <c r="V12255" s="3"/>
      <c r="W12255" s="3"/>
      <c r="X12255" s="4"/>
    </row>
    <row r="12256" spans="22:24" x14ac:dyDescent="0.3">
      <c r="V12256" s="3"/>
      <c r="W12256" s="3"/>
      <c r="X12256" s="4"/>
    </row>
    <row r="12257" spans="22:24" x14ac:dyDescent="0.3">
      <c r="V12257" s="3"/>
      <c r="W12257" s="3"/>
      <c r="X12257" s="4"/>
    </row>
    <row r="12258" spans="22:24" x14ac:dyDescent="0.3">
      <c r="V12258" s="3"/>
      <c r="W12258" s="3"/>
      <c r="X12258" s="4"/>
    </row>
    <row r="12259" spans="22:24" x14ac:dyDescent="0.3">
      <c r="V12259" s="3"/>
      <c r="W12259" s="3"/>
      <c r="X12259" s="4"/>
    </row>
    <row r="12260" spans="22:24" x14ac:dyDescent="0.3">
      <c r="V12260" s="3"/>
      <c r="W12260" s="3"/>
      <c r="X12260" s="4"/>
    </row>
    <row r="12261" spans="22:24" x14ac:dyDescent="0.3">
      <c r="V12261" s="3"/>
      <c r="W12261" s="3"/>
      <c r="X12261" s="4"/>
    </row>
    <row r="12262" spans="22:24" x14ac:dyDescent="0.3">
      <c r="V12262" s="3"/>
      <c r="W12262" s="3"/>
      <c r="X12262" s="4"/>
    </row>
    <row r="12263" spans="22:24" x14ac:dyDescent="0.3">
      <c r="V12263" s="3"/>
      <c r="W12263" s="3"/>
      <c r="X12263" s="4"/>
    </row>
    <row r="12264" spans="22:24" x14ac:dyDescent="0.3">
      <c r="V12264" s="3"/>
      <c r="W12264" s="3"/>
      <c r="X12264" s="4"/>
    </row>
    <row r="12265" spans="22:24" x14ac:dyDescent="0.3">
      <c r="V12265" s="3"/>
      <c r="W12265" s="3"/>
      <c r="X12265" s="4"/>
    </row>
    <row r="12266" spans="22:24" x14ac:dyDescent="0.3">
      <c r="V12266" s="3"/>
      <c r="W12266" s="3"/>
      <c r="X12266" s="4"/>
    </row>
    <row r="12267" spans="22:24" x14ac:dyDescent="0.3">
      <c r="V12267" s="3"/>
      <c r="W12267" s="3"/>
      <c r="X12267" s="4"/>
    </row>
    <row r="12268" spans="22:24" x14ac:dyDescent="0.3">
      <c r="V12268" s="3"/>
      <c r="W12268" s="3"/>
      <c r="X12268" s="4"/>
    </row>
    <row r="12269" spans="22:24" x14ac:dyDescent="0.3">
      <c r="V12269" s="3"/>
      <c r="W12269" s="3"/>
      <c r="X12269" s="4"/>
    </row>
    <row r="12270" spans="22:24" x14ac:dyDescent="0.3">
      <c r="V12270" s="3"/>
      <c r="W12270" s="3"/>
      <c r="X12270" s="4"/>
    </row>
    <row r="12271" spans="22:24" x14ac:dyDescent="0.3">
      <c r="V12271" s="3"/>
      <c r="W12271" s="3"/>
      <c r="X12271" s="4"/>
    </row>
    <row r="12272" spans="22:24" x14ac:dyDescent="0.3">
      <c r="V12272" s="3"/>
      <c r="W12272" s="3"/>
      <c r="X12272" s="4"/>
    </row>
    <row r="12273" spans="22:24" x14ac:dyDescent="0.3">
      <c r="V12273" s="3"/>
      <c r="W12273" s="3"/>
      <c r="X12273" s="4"/>
    </row>
    <row r="12274" spans="22:24" x14ac:dyDescent="0.3">
      <c r="V12274" s="3"/>
      <c r="W12274" s="3"/>
      <c r="X12274" s="4"/>
    </row>
    <row r="12275" spans="22:24" x14ac:dyDescent="0.3">
      <c r="V12275" s="3"/>
      <c r="W12275" s="3"/>
      <c r="X12275" s="4"/>
    </row>
    <row r="12276" spans="22:24" x14ac:dyDescent="0.3">
      <c r="V12276" s="3"/>
      <c r="W12276" s="3"/>
      <c r="X12276" s="4"/>
    </row>
    <row r="12277" spans="22:24" x14ac:dyDescent="0.3">
      <c r="V12277" s="3"/>
      <c r="W12277" s="3"/>
      <c r="X12277" s="4"/>
    </row>
    <row r="12278" spans="22:24" x14ac:dyDescent="0.3">
      <c r="V12278" s="3"/>
      <c r="W12278" s="3"/>
      <c r="X12278" s="4"/>
    </row>
    <row r="12279" spans="22:24" x14ac:dyDescent="0.3">
      <c r="V12279" s="3"/>
      <c r="W12279" s="3"/>
      <c r="X12279" s="4"/>
    </row>
    <row r="12280" spans="22:24" x14ac:dyDescent="0.3">
      <c r="V12280" s="3"/>
      <c r="W12280" s="3"/>
      <c r="X12280" s="4"/>
    </row>
    <row r="12281" spans="22:24" x14ac:dyDescent="0.3">
      <c r="V12281" s="3"/>
      <c r="W12281" s="3"/>
      <c r="X12281" s="4"/>
    </row>
    <row r="12282" spans="22:24" x14ac:dyDescent="0.3">
      <c r="V12282" s="3"/>
      <c r="W12282" s="3"/>
      <c r="X12282" s="4"/>
    </row>
    <row r="12283" spans="22:24" x14ac:dyDescent="0.3">
      <c r="V12283" s="3"/>
      <c r="W12283" s="3"/>
      <c r="X12283" s="4"/>
    </row>
    <row r="12284" spans="22:24" x14ac:dyDescent="0.3">
      <c r="V12284" s="3"/>
      <c r="W12284" s="3"/>
      <c r="X12284" s="4"/>
    </row>
    <row r="12285" spans="22:24" x14ac:dyDescent="0.3">
      <c r="V12285" s="3"/>
      <c r="W12285" s="3"/>
      <c r="X12285" s="4"/>
    </row>
    <row r="12286" spans="22:24" x14ac:dyDescent="0.3">
      <c r="V12286" s="3"/>
      <c r="W12286" s="3"/>
      <c r="X12286" s="4"/>
    </row>
    <row r="12287" spans="22:24" x14ac:dyDescent="0.3">
      <c r="V12287" s="3"/>
      <c r="W12287" s="3"/>
      <c r="X12287" s="4"/>
    </row>
    <row r="12288" spans="22:24" x14ac:dyDescent="0.3">
      <c r="V12288" s="3"/>
      <c r="W12288" s="3"/>
      <c r="X12288" s="4"/>
    </row>
    <row r="12289" spans="22:24" x14ac:dyDescent="0.3">
      <c r="V12289" s="3"/>
      <c r="W12289" s="3"/>
      <c r="X12289" s="4"/>
    </row>
    <row r="12290" spans="22:24" x14ac:dyDescent="0.3">
      <c r="V12290" s="3"/>
      <c r="W12290" s="3"/>
      <c r="X12290" s="4"/>
    </row>
    <row r="12291" spans="22:24" x14ac:dyDescent="0.3">
      <c r="V12291" s="3"/>
      <c r="W12291" s="3"/>
      <c r="X12291" s="4"/>
    </row>
    <row r="12292" spans="22:24" x14ac:dyDescent="0.3">
      <c r="V12292" s="3"/>
      <c r="W12292" s="3"/>
      <c r="X12292" s="4"/>
    </row>
    <row r="12293" spans="22:24" x14ac:dyDescent="0.3">
      <c r="V12293" s="3"/>
      <c r="W12293" s="3"/>
      <c r="X12293" s="4"/>
    </row>
    <row r="12294" spans="22:24" x14ac:dyDescent="0.3">
      <c r="V12294" s="3"/>
      <c r="W12294" s="3"/>
      <c r="X12294" s="4"/>
    </row>
    <row r="12295" spans="22:24" x14ac:dyDescent="0.3">
      <c r="V12295" s="3"/>
      <c r="W12295" s="3"/>
      <c r="X12295" s="4"/>
    </row>
    <row r="12296" spans="22:24" x14ac:dyDescent="0.3">
      <c r="V12296" s="3"/>
      <c r="W12296" s="3"/>
      <c r="X12296" s="4"/>
    </row>
    <row r="12297" spans="22:24" x14ac:dyDescent="0.3">
      <c r="V12297" s="3"/>
      <c r="W12297" s="3"/>
      <c r="X12297" s="4"/>
    </row>
    <row r="12298" spans="22:24" x14ac:dyDescent="0.3">
      <c r="V12298" s="3"/>
      <c r="W12298" s="3"/>
      <c r="X12298" s="4"/>
    </row>
    <row r="12299" spans="22:24" x14ac:dyDescent="0.3">
      <c r="V12299" s="3"/>
      <c r="W12299" s="3"/>
      <c r="X12299" s="4"/>
    </row>
    <row r="12300" spans="22:24" x14ac:dyDescent="0.3">
      <c r="V12300" s="3"/>
      <c r="W12300" s="3"/>
      <c r="X12300" s="4"/>
    </row>
    <row r="12301" spans="22:24" x14ac:dyDescent="0.3">
      <c r="V12301" s="3"/>
      <c r="W12301" s="3"/>
      <c r="X12301" s="4"/>
    </row>
    <row r="12302" spans="22:24" x14ac:dyDescent="0.3">
      <c r="V12302" s="3"/>
      <c r="W12302" s="3"/>
      <c r="X12302" s="4"/>
    </row>
    <row r="12303" spans="22:24" x14ac:dyDescent="0.3">
      <c r="V12303" s="3"/>
      <c r="W12303" s="3"/>
      <c r="X12303" s="4"/>
    </row>
    <row r="12304" spans="22:24" x14ac:dyDescent="0.3">
      <c r="V12304" s="3"/>
      <c r="W12304" s="3"/>
      <c r="X12304" s="4"/>
    </row>
    <row r="12305" spans="22:24" x14ac:dyDescent="0.3">
      <c r="V12305" s="3"/>
      <c r="W12305" s="3"/>
      <c r="X12305" s="4"/>
    </row>
    <row r="12306" spans="22:24" x14ac:dyDescent="0.3">
      <c r="V12306" s="3"/>
      <c r="W12306" s="3"/>
      <c r="X12306" s="4"/>
    </row>
    <row r="12307" spans="22:24" x14ac:dyDescent="0.3">
      <c r="V12307" s="3"/>
      <c r="W12307" s="3"/>
      <c r="X12307" s="4"/>
    </row>
    <row r="12308" spans="22:24" x14ac:dyDescent="0.3">
      <c r="V12308" s="3"/>
      <c r="W12308" s="3"/>
      <c r="X12308" s="4"/>
    </row>
    <row r="12309" spans="22:24" x14ac:dyDescent="0.3">
      <c r="V12309" s="3"/>
      <c r="W12309" s="3"/>
      <c r="X12309" s="4"/>
    </row>
    <row r="12310" spans="22:24" x14ac:dyDescent="0.3">
      <c r="V12310" s="3"/>
      <c r="W12310" s="3"/>
      <c r="X12310" s="4"/>
    </row>
    <row r="12311" spans="22:24" x14ac:dyDescent="0.3">
      <c r="V12311" s="3"/>
      <c r="W12311" s="3"/>
      <c r="X12311" s="4"/>
    </row>
    <row r="12312" spans="22:24" x14ac:dyDescent="0.3">
      <c r="V12312" s="3"/>
      <c r="W12312" s="3"/>
      <c r="X12312" s="4"/>
    </row>
    <row r="12313" spans="22:24" x14ac:dyDescent="0.3">
      <c r="V12313" s="3"/>
      <c r="W12313" s="3"/>
      <c r="X12313" s="4"/>
    </row>
    <row r="12314" spans="22:24" x14ac:dyDescent="0.3">
      <c r="V12314" s="3"/>
      <c r="W12314" s="3"/>
      <c r="X12314" s="4"/>
    </row>
    <row r="12315" spans="22:24" x14ac:dyDescent="0.3">
      <c r="V12315" s="3"/>
      <c r="W12315" s="3"/>
      <c r="X12315" s="4"/>
    </row>
    <row r="12316" spans="22:24" x14ac:dyDescent="0.3">
      <c r="V12316" s="3"/>
      <c r="W12316" s="3"/>
      <c r="X12316" s="4"/>
    </row>
    <row r="12317" spans="22:24" x14ac:dyDescent="0.3">
      <c r="V12317" s="3"/>
      <c r="W12317" s="3"/>
      <c r="X12317" s="4"/>
    </row>
    <row r="12318" spans="22:24" x14ac:dyDescent="0.3">
      <c r="V12318" s="3"/>
      <c r="W12318" s="3"/>
      <c r="X12318" s="4"/>
    </row>
    <row r="12319" spans="22:24" x14ac:dyDescent="0.3">
      <c r="V12319" s="3"/>
      <c r="W12319" s="3"/>
      <c r="X12319" s="4"/>
    </row>
    <row r="12320" spans="22:24" x14ac:dyDescent="0.3">
      <c r="V12320" s="3"/>
      <c r="W12320" s="3"/>
      <c r="X12320" s="4"/>
    </row>
    <row r="12321" spans="22:24" x14ac:dyDescent="0.3">
      <c r="V12321" s="3"/>
      <c r="W12321" s="3"/>
      <c r="X12321" s="4"/>
    </row>
    <row r="12322" spans="22:24" x14ac:dyDescent="0.3">
      <c r="V12322" s="3"/>
      <c r="W12322" s="3"/>
      <c r="X12322" s="4"/>
    </row>
    <row r="12323" spans="22:24" x14ac:dyDescent="0.3">
      <c r="V12323" s="3"/>
      <c r="W12323" s="3"/>
      <c r="X12323" s="4"/>
    </row>
    <row r="12324" spans="22:24" x14ac:dyDescent="0.3">
      <c r="V12324" s="3"/>
      <c r="W12324" s="3"/>
      <c r="X12324" s="4"/>
    </row>
    <row r="12325" spans="22:24" x14ac:dyDescent="0.3">
      <c r="V12325" s="3"/>
      <c r="W12325" s="3"/>
      <c r="X12325" s="4"/>
    </row>
    <row r="12326" spans="22:24" x14ac:dyDescent="0.3">
      <c r="V12326" s="3"/>
      <c r="W12326" s="3"/>
      <c r="X12326" s="4"/>
    </row>
    <row r="12327" spans="22:24" x14ac:dyDescent="0.3">
      <c r="V12327" s="3"/>
      <c r="W12327" s="3"/>
      <c r="X12327" s="4"/>
    </row>
    <row r="12328" spans="22:24" x14ac:dyDescent="0.3">
      <c r="V12328" s="3"/>
      <c r="W12328" s="3"/>
      <c r="X12328" s="4"/>
    </row>
    <row r="12329" spans="22:24" x14ac:dyDescent="0.3">
      <c r="V12329" s="3"/>
      <c r="W12329" s="3"/>
      <c r="X12329" s="4"/>
    </row>
    <row r="12330" spans="22:24" x14ac:dyDescent="0.3">
      <c r="V12330" s="3"/>
      <c r="W12330" s="3"/>
      <c r="X12330" s="4"/>
    </row>
    <row r="12331" spans="22:24" x14ac:dyDescent="0.3">
      <c r="V12331" s="3"/>
      <c r="W12331" s="3"/>
      <c r="X12331" s="4"/>
    </row>
    <row r="12332" spans="22:24" x14ac:dyDescent="0.3">
      <c r="V12332" s="3"/>
      <c r="W12332" s="3"/>
      <c r="X12332" s="4"/>
    </row>
    <row r="12333" spans="22:24" x14ac:dyDescent="0.3">
      <c r="V12333" s="3"/>
      <c r="W12333" s="3"/>
      <c r="X12333" s="4"/>
    </row>
    <row r="12334" spans="22:24" x14ac:dyDescent="0.3">
      <c r="V12334" s="3"/>
      <c r="W12334" s="3"/>
      <c r="X12334" s="4"/>
    </row>
    <row r="12335" spans="22:24" x14ac:dyDescent="0.3">
      <c r="V12335" s="3"/>
      <c r="W12335" s="3"/>
      <c r="X12335" s="4"/>
    </row>
    <row r="12336" spans="22:24" x14ac:dyDescent="0.3">
      <c r="V12336" s="3"/>
      <c r="W12336" s="3"/>
      <c r="X12336" s="4"/>
    </row>
    <row r="12337" spans="22:24" x14ac:dyDescent="0.3">
      <c r="V12337" s="3"/>
      <c r="W12337" s="3"/>
      <c r="X12337" s="4"/>
    </row>
    <row r="12338" spans="22:24" x14ac:dyDescent="0.3">
      <c r="V12338" s="3"/>
      <c r="W12338" s="3"/>
      <c r="X12338" s="4"/>
    </row>
    <row r="12339" spans="22:24" x14ac:dyDescent="0.3">
      <c r="V12339" s="3"/>
      <c r="W12339" s="3"/>
      <c r="X12339" s="4"/>
    </row>
    <row r="12340" spans="22:24" x14ac:dyDescent="0.3">
      <c r="V12340" s="3"/>
      <c r="W12340" s="3"/>
      <c r="X12340" s="4"/>
    </row>
    <row r="12341" spans="22:24" x14ac:dyDescent="0.3">
      <c r="V12341" s="3"/>
      <c r="W12341" s="3"/>
      <c r="X12341" s="4"/>
    </row>
    <row r="12342" spans="22:24" x14ac:dyDescent="0.3">
      <c r="V12342" s="3"/>
      <c r="W12342" s="3"/>
      <c r="X12342" s="4"/>
    </row>
    <row r="12343" spans="22:24" x14ac:dyDescent="0.3">
      <c r="V12343" s="3"/>
      <c r="W12343" s="3"/>
      <c r="X12343" s="4"/>
    </row>
    <row r="12344" spans="22:24" x14ac:dyDescent="0.3">
      <c r="V12344" s="3"/>
      <c r="W12344" s="3"/>
      <c r="X12344" s="4"/>
    </row>
    <row r="12345" spans="22:24" x14ac:dyDescent="0.3">
      <c r="V12345" s="3"/>
      <c r="W12345" s="3"/>
      <c r="X12345" s="4"/>
    </row>
    <row r="12346" spans="22:24" x14ac:dyDescent="0.3">
      <c r="V12346" s="3"/>
      <c r="W12346" s="3"/>
      <c r="X12346" s="4"/>
    </row>
    <row r="12347" spans="22:24" x14ac:dyDescent="0.3">
      <c r="V12347" s="3"/>
      <c r="W12347" s="3"/>
      <c r="X12347" s="4"/>
    </row>
    <row r="12348" spans="22:24" x14ac:dyDescent="0.3">
      <c r="V12348" s="3"/>
      <c r="W12348" s="3"/>
      <c r="X12348" s="4"/>
    </row>
    <row r="12349" spans="22:24" x14ac:dyDescent="0.3">
      <c r="V12349" s="3"/>
      <c r="W12349" s="3"/>
      <c r="X12349" s="4"/>
    </row>
    <row r="12350" spans="22:24" x14ac:dyDescent="0.3">
      <c r="V12350" s="3"/>
      <c r="W12350" s="3"/>
      <c r="X12350" s="4"/>
    </row>
    <row r="12351" spans="22:24" x14ac:dyDescent="0.3">
      <c r="V12351" s="3"/>
      <c r="W12351" s="3"/>
      <c r="X12351" s="4"/>
    </row>
    <row r="12352" spans="22:24" x14ac:dyDescent="0.3">
      <c r="V12352" s="3"/>
      <c r="W12352" s="3"/>
      <c r="X12352" s="4"/>
    </row>
    <row r="12353" spans="22:24" x14ac:dyDescent="0.3">
      <c r="V12353" s="3"/>
      <c r="W12353" s="3"/>
      <c r="X12353" s="4"/>
    </row>
    <row r="12354" spans="22:24" x14ac:dyDescent="0.3">
      <c r="V12354" s="3"/>
      <c r="W12354" s="3"/>
      <c r="X12354" s="4"/>
    </row>
    <row r="12355" spans="22:24" x14ac:dyDescent="0.3">
      <c r="V12355" s="3"/>
      <c r="W12355" s="3"/>
      <c r="X12355" s="4"/>
    </row>
    <row r="12356" spans="22:24" x14ac:dyDescent="0.3">
      <c r="V12356" s="3"/>
      <c r="W12356" s="3"/>
      <c r="X12356" s="4"/>
    </row>
    <row r="12357" spans="22:24" x14ac:dyDescent="0.3">
      <c r="V12357" s="3"/>
      <c r="W12357" s="3"/>
      <c r="X12357" s="4"/>
    </row>
    <row r="12358" spans="22:24" x14ac:dyDescent="0.3">
      <c r="V12358" s="3"/>
      <c r="W12358" s="3"/>
      <c r="X12358" s="4"/>
    </row>
    <row r="12359" spans="22:24" x14ac:dyDescent="0.3">
      <c r="V12359" s="3"/>
      <c r="W12359" s="3"/>
      <c r="X12359" s="4"/>
    </row>
    <row r="12360" spans="22:24" x14ac:dyDescent="0.3">
      <c r="V12360" s="3"/>
      <c r="W12360" s="3"/>
      <c r="X12360" s="4"/>
    </row>
    <row r="12361" spans="22:24" x14ac:dyDescent="0.3">
      <c r="V12361" s="3"/>
      <c r="W12361" s="3"/>
      <c r="X12361" s="4"/>
    </row>
    <row r="12362" spans="22:24" x14ac:dyDescent="0.3">
      <c r="V12362" s="3"/>
      <c r="W12362" s="3"/>
      <c r="X12362" s="4"/>
    </row>
    <row r="12363" spans="22:24" x14ac:dyDescent="0.3">
      <c r="V12363" s="3"/>
      <c r="W12363" s="3"/>
      <c r="X12363" s="4"/>
    </row>
    <row r="12364" spans="22:24" x14ac:dyDescent="0.3">
      <c r="V12364" s="3"/>
      <c r="W12364" s="3"/>
      <c r="X12364" s="4"/>
    </row>
    <row r="12365" spans="22:24" x14ac:dyDescent="0.3">
      <c r="V12365" s="3"/>
      <c r="W12365" s="3"/>
      <c r="X12365" s="4"/>
    </row>
    <row r="12366" spans="22:24" x14ac:dyDescent="0.3">
      <c r="V12366" s="3"/>
      <c r="W12366" s="3"/>
      <c r="X12366" s="4"/>
    </row>
    <row r="12367" spans="22:24" x14ac:dyDescent="0.3">
      <c r="V12367" s="3"/>
      <c r="W12367" s="3"/>
      <c r="X12367" s="4"/>
    </row>
    <row r="12368" spans="22:24" x14ac:dyDescent="0.3">
      <c r="V12368" s="3"/>
      <c r="W12368" s="3"/>
      <c r="X12368" s="4"/>
    </row>
    <row r="12369" spans="22:24" x14ac:dyDescent="0.3">
      <c r="V12369" s="3"/>
      <c r="W12369" s="3"/>
      <c r="X12369" s="4"/>
    </row>
    <row r="12370" spans="22:24" x14ac:dyDescent="0.3">
      <c r="V12370" s="3"/>
      <c r="W12370" s="3"/>
      <c r="X12370" s="4"/>
    </row>
    <row r="12371" spans="22:24" x14ac:dyDescent="0.3">
      <c r="V12371" s="3"/>
      <c r="W12371" s="3"/>
      <c r="X12371" s="4"/>
    </row>
    <row r="12372" spans="22:24" x14ac:dyDescent="0.3">
      <c r="V12372" s="3"/>
      <c r="W12372" s="3"/>
      <c r="X12372" s="4"/>
    </row>
    <row r="12373" spans="22:24" x14ac:dyDescent="0.3">
      <c r="V12373" s="3"/>
      <c r="W12373" s="3"/>
      <c r="X12373" s="4"/>
    </row>
    <row r="12374" spans="22:24" x14ac:dyDescent="0.3">
      <c r="V12374" s="3"/>
      <c r="W12374" s="3"/>
      <c r="X12374" s="4"/>
    </row>
    <row r="12375" spans="22:24" x14ac:dyDescent="0.3">
      <c r="V12375" s="3"/>
      <c r="W12375" s="3"/>
      <c r="X12375" s="4"/>
    </row>
    <row r="12376" spans="22:24" x14ac:dyDescent="0.3">
      <c r="V12376" s="3"/>
      <c r="W12376" s="3"/>
      <c r="X12376" s="4"/>
    </row>
    <row r="12377" spans="22:24" x14ac:dyDescent="0.3">
      <c r="V12377" s="3"/>
      <c r="W12377" s="3"/>
      <c r="X12377" s="4"/>
    </row>
    <row r="12378" spans="22:24" x14ac:dyDescent="0.3">
      <c r="V12378" s="3"/>
      <c r="W12378" s="3"/>
      <c r="X12378" s="4"/>
    </row>
    <row r="12379" spans="22:24" x14ac:dyDescent="0.3">
      <c r="V12379" s="3"/>
      <c r="W12379" s="3"/>
      <c r="X12379" s="4"/>
    </row>
    <row r="12380" spans="22:24" x14ac:dyDescent="0.3">
      <c r="V12380" s="3"/>
      <c r="W12380" s="3"/>
      <c r="X12380" s="4"/>
    </row>
    <row r="12381" spans="22:24" x14ac:dyDescent="0.3">
      <c r="V12381" s="3"/>
      <c r="W12381" s="3"/>
      <c r="X12381" s="4"/>
    </row>
    <row r="12382" spans="22:24" x14ac:dyDescent="0.3">
      <c r="V12382" s="3"/>
      <c r="W12382" s="3"/>
      <c r="X12382" s="4"/>
    </row>
    <row r="12383" spans="22:24" x14ac:dyDescent="0.3">
      <c r="V12383" s="3"/>
      <c r="W12383" s="3"/>
      <c r="X12383" s="4"/>
    </row>
    <row r="12384" spans="22:24" x14ac:dyDescent="0.3">
      <c r="V12384" s="3"/>
      <c r="W12384" s="3"/>
      <c r="X12384" s="4"/>
    </row>
    <row r="12385" spans="22:24" x14ac:dyDescent="0.3">
      <c r="V12385" s="3"/>
      <c r="W12385" s="3"/>
      <c r="X12385" s="4"/>
    </row>
    <row r="12386" spans="22:24" x14ac:dyDescent="0.3">
      <c r="V12386" s="3"/>
      <c r="W12386" s="3"/>
      <c r="X12386" s="4"/>
    </row>
    <row r="12387" spans="22:24" x14ac:dyDescent="0.3">
      <c r="V12387" s="3"/>
      <c r="W12387" s="3"/>
      <c r="X12387" s="4"/>
    </row>
    <row r="12388" spans="22:24" x14ac:dyDescent="0.3">
      <c r="V12388" s="3"/>
      <c r="W12388" s="3"/>
      <c r="X12388" s="4"/>
    </row>
    <row r="12389" spans="22:24" x14ac:dyDescent="0.3">
      <c r="V12389" s="3"/>
      <c r="W12389" s="3"/>
      <c r="X12389" s="4"/>
    </row>
    <row r="12390" spans="22:24" x14ac:dyDescent="0.3">
      <c r="V12390" s="3"/>
      <c r="W12390" s="3"/>
      <c r="X12390" s="4"/>
    </row>
    <row r="12391" spans="22:24" x14ac:dyDescent="0.3">
      <c r="V12391" s="3"/>
      <c r="W12391" s="3"/>
      <c r="X12391" s="4"/>
    </row>
    <row r="12392" spans="22:24" x14ac:dyDescent="0.3">
      <c r="V12392" s="3"/>
      <c r="W12392" s="3"/>
      <c r="X12392" s="4"/>
    </row>
    <row r="12393" spans="22:24" x14ac:dyDescent="0.3">
      <c r="V12393" s="3"/>
      <c r="W12393" s="3"/>
      <c r="X12393" s="4"/>
    </row>
    <row r="12394" spans="22:24" x14ac:dyDescent="0.3">
      <c r="V12394" s="3"/>
      <c r="W12394" s="3"/>
      <c r="X12394" s="4"/>
    </row>
    <row r="12395" spans="22:24" x14ac:dyDescent="0.3">
      <c r="V12395" s="3"/>
      <c r="W12395" s="3"/>
      <c r="X12395" s="4"/>
    </row>
    <row r="12396" spans="22:24" x14ac:dyDescent="0.3">
      <c r="V12396" s="3"/>
      <c r="W12396" s="3"/>
      <c r="X12396" s="4"/>
    </row>
    <row r="12397" spans="22:24" x14ac:dyDescent="0.3">
      <c r="V12397" s="3"/>
      <c r="W12397" s="3"/>
      <c r="X12397" s="4"/>
    </row>
    <row r="12398" spans="22:24" x14ac:dyDescent="0.3">
      <c r="V12398" s="3"/>
      <c r="W12398" s="3"/>
      <c r="X12398" s="4"/>
    </row>
    <row r="12399" spans="22:24" x14ac:dyDescent="0.3">
      <c r="V12399" s="3"/>
      <c r="W12399" s="3"/>
      <c r="X12399" s="4"/>
    </row>
    <row r="12400" spans="22:24" x14ac:dyDescent="0.3">
      <c r="V12400" s="3"/>
      <c r="W12400" s="3"/>
      <c r="X12400" s="4"/>
    </row>
    <row r="12401" spans="22:24" x14ac:dyDescent="0.3">
      <c r="V12401" s="3"/>
      <c r="W12401" s="3"/>
      <c r="X12401" s="4"/>
    </row>
    <row r="12402" spans="22:24" x14ac:dyDescent="0.3">
      <c r="V12402" s="3"/>
      <c r="W12402" s="3"/>
      <c r="X12402" s="4"/>
    </row>
    <row r="12403" spans="22:24" x14ac:dyDescent="0.3">
      <c r="V12403" s="3"/>
      <c r="W12403" s="3"/>
      <c r="X12403" s="4"/>
    </row>
    <row r="12404" spans="22:24" x14ac:dyDescent="0.3">
      <c r="V12404" s="3"/>
      <c r="W12404" s="3"/>
      <c r="X12404" s="4"/>
    </row>
    <row r="12405" spans="22:24" x14ac:dyDescent="0.3">
      <c r="V12405" s="3"/>
      <c r="W12405" s="3"/>
      <c r="X12405" s="4"/>
    </row>
    <row r="12406" spans="22:24" x14ac:dyDescent="0.3">
      <c r="V12406" s="3"/>
      <c r="W12406" s="3"/>
      <c r="X12406" s="4"/>
    </row>
    <row r="12407" spans="22:24" x14ac:dyDescent="0.3">
      <c r="V12407" s="3"/>
      <c r="W12407" s="3"/>
      <c r="X12407" s="4"/>
    </row>
    <row r="12408" spans="22:24" x14ac:dyDescent="0.3">
      <c r="V12408" s="3"/>
      <c r="W12408" s="3"/>
      <c r="X12408" s="4"/>
    </row>
    <row r="12409" spans="22:24" x14ac:dyDescent="0.3">
      <c r="V12409" s="3"/>
      <c r="W12409" s="3"/>
      <c r="X12409" s="4"/>
    </row>
    <row r="12410" spans="22:24" x14ac:dyDescent="0.3">
      <c r="V12410" s="3"/>
      <c r="W12410" s="3"/>
      <c r="X12410" s="4"/>
    </row>
    <row r="12411" spans="22:24" x14ac:dyDescent="0.3">
      <c r="V12411" s="3"/>
      <c r="W12411" s="3"/>
      <c r="X12411" s="4"/>
    </row>
    <row r="12412" spans="22:24" x14ac:dyDescent="0.3">
      <c r="V12412" s="3"/>
      <c r="W12412" s="3"/>
      <c r="X12412" s="4"/>
    </row>
    <row r="12413" spans="22:24" x14ac:dyDescent="0.3">
      <c r="V12413" s="3"/>
      <c r="W12413" s="3"/>
      <c r="X12413" s="4"/>
    </row>
    <row r="12414" spans="22:24" x14ac:dyDescent="0.3">
      <c r="V12414" s="3"/>
      <c r="W12414" s="3"/>
      <c r="X12414" s="4"/>
    </row>
    <row r="12415" spans="22:24" x14ac:dyDescent="0.3">
      <c r="V12415" s="3"/>
      <c r="W12415" s="3"/>
      <c r="X12415" s="4"/>
    </row>
    <row r="12416" spans="22:24" x14ac:dyDescent="0.3">
      <c r="V12416" s="3"/>
      <c r="W12416" s="3"/>
      <c r="X12416" s="4"/>
    </row>
    <row r="12417" spans="22:24" x14ac:dyDescent="0.3">
      <c r="V12417" s="3"/>
      <c r="W12417" s="3"/>
      <c r="X12417" s="4"/>
    </row>
    <row r="12418" spans="22:24" x14ac:dyDescent="0.3">
      <c r="V12418" s="3"/>
      <c r="W12418" s="3"/>
      <c r="X12418" s="4"/>
    </row>
    <row r="12419" spans="22:24" x14ac:dyDescent="0.3">
      <c r="V12419" s="3"/>
      <c r="W12419" s="3"/>
      <c r="X12419" s="4"/>
    </row>
    <row r="12420" spans="22:24" x14ac:dyDescent="0.3">
      <c r="V12420" s="3"/>
      <c r="W12420" s="3"/>
      <c r="X12420" s="4"/>
    </row>
    <row r="12421" spans="22:24" x14ac:dyDescent="0.3">
      <c r="V12421" s="3"/>
      <c r="W12421" s="3"/>
      <c r="X12421" s="4"/>
    </row>
    <row r="12422" spans="22:24" x14ac:dyDescent="0.3">
      <c r="V12422" s="3"/>
      <c r="W12422" s="3"/>
      <c r="X12422" s="4"/>
    </row>
    <row r="12423" spans="22:24" x14ac:dyDescent="0.3">
      <c r="V12423" s="3"/>
      <c r="W12423" s="3"/>
      <c r="X12423" s="4"/>
    </row>
    <row r="12424" spans="22:24" x14ac:dyDescent="0.3">
      <c r="V12424" s="3"/>
      <c r="W12424" s="3"/>
      <c r="X12424" s="4"/>
    </row>
    <row r="12425" spans="22:24" x14ac:dyDescent="0.3">
      <c r="V12425" s="3"/>
      <c r="W12425" s="3"/>
      <c r="X12425" s="4"/>
    </row>
    <row r="12426" spans="22:24" x14ac:dyDescent="0.3">
      <c r="V12426" s="3"/>
      <c r="W12426" s="3"/>
      <c r="X12426" s="4"/>
    </row>
    <row r="12427" spans="22:24" x14ac:dyDescent="0.3">
      <c r="V12427" s="3"/>
      <c r="W12427" s="3"/>
      <c r="X12427" s="4"/>
    </row>
    <row r="12428" spans="22:24" x14ac:dyDescent="0.3">
      <c r="V12428" s="3"/>
      <c r="W12428" s="3"/>
      <c r="X12428" s="4"/>
    </row>
    <row r="12429" spans="22:24" x14ac:dyDescent="0.3">
      <c r="V12429" s="3"/>
      <c r="W12429" s="3"/>
      <c r="X12429" s="4"/>
    </row>
    <row r="12430" spans="22:24" x14ac:dyDescent="0.3">
      <c r="V12430" s="3"/>
      <c r="W12430" s="3"/>
      <c r="X12430" s="4"/>
    </row>
    <row r="12431" spans="22:24" x14ac:dyDescent="0.3">
      <c r="V12431" s="3"/>
      <c r="W12431" s="3"/>
      <c r="X12431" s="4"/>
    </row>
    <row r="12432" spans="22:24" x14ac:dyDescent="0.3">
      <c r="V12432" s="3"/>
      <c r="W12432" s="3"/>
      <c r="X12432" s="4"/>
    </row>
    <row r="12433" spans="22:24" x14ac:dyDescent="0.3">
      <c r="V12433" s="3"/>
      <c r="W12433" s="3"/>
      <c r="X12433" s="4"/>
    </row>
    <row r="12434" spans="22:24" x14ac:dyDescent="0.3">
      <c r="V12434" s="3"/>
      <c r="W12434" s="3"/>
      <c r="X12434" s="4"/>
    </row>
    <row r="12435" spans="22:24" x14ac:dyDescent="0.3">
      <c r="V12435" s="3"/>
      <c r="W12435" s="3"/>
      <c r="X12435" s="4"/>
    </row>
    <row r="12436" spans="22:24" x14ac:dyDescent="0.3">
      <c r="V12436" s="3"/>
      <c r="W12436" s="3"/>
      <c r="X12436" s="4"/>
    </row>
    <row r="12437" spans="22:24" x14ac:dyDescent="0.3">
      <c r="V12437" s="3"/>
      <c r="W12437" s="3"/>
      <c r="X12437" s="4"/>
    </row>
    <row r="12438" spans="22:24" x14ac:dyDescent="0.3">
      <c r="V12438" s="3"/>
      <c r="W12438" s="3"/>
      <c r="X12438" s="4"/>
    </row>
    <row r="12439" spans="22:24" x14ac:dyDescent="0.3">
      <c r="V12439" s="3"/>
      <c r="W12439" s="3"/>
      <c r="X12439" s="4"/>
    </row>
    <row r="12440" spans="22:24" x14ac:dyDescent="0.3">
      <c r="V12440" s="3"/>
      <c r="W12440" s="3"/>
      <c r="X12440" s="4"/>
    </row>
    <row r="12441" spans="22:24" x14ac:dyDescent="0.3">
      <c r="V12441" s="3"/>
      <c r="W12441" s="3"/>
      <c r="X12441" s="4"/>
    </row>
    <row r="12442" spans="22:24" x14ac:dyDescent="0.3">
      <c r="V12442" s="3"/>
      <c r="W12442" s="3"/>
      <c r="X12442" s="4"/>
    </row>
    <row r="12443" spans="22:24" x14ac:dyDescent="0.3">
      <c r="V12443" s="3"/>
      <c r="W12443" s="3"/>
      <c r="X12443" s="4"/>
    </row>
    <row r="12444" spans="22:24" x14ac:dyDescent="0.3">
      <c r="V12444" s="3"/>
      <c r="W12444" s="3"/>
      <c r="X12444" s="4"/>
    </row>
    <row r="12445" spans="22:24" x14ac:dyDescent="0.3">
      <c r="V12445" s="3"/>
      <c r="W12445" s="3"/>
      <c r="X12445" s="4"/>
    </row>
    <row r="12446" spans="22:24" x14ac:dyDescent="0.3">
      <c r="V12446" s="3"/>
      <c r="W12446" s="3"/>
      <c r="X12446" s="4"/>
    </row>
    <row r="12447" spans="22:24" x14ac:dyDescent="0.3">
      <c r="V12447" s="3"/>
      <c r="W12447" s="3"/>
      <c r="X12447" s="4"/>
    </row>
    <row r="12448" spans="22:24" x14ac:dyDescent="0.3">
      <c r="V12448" s="3"/>
      <c r="W12448" s="3"/>
      <c r="X12448" s="4"/>
    </row>
    <row r="12449" spans="22:24" x14ac:dyDescent="0.3">
      <c r="V12449" s="3"/>
      <c r="W12449" s="3"/>
      <c r="X12449" s="4"/>
    </row>
    <row r="12450" spans="22:24" x14ac:dyDescent="0.3">
      <c r="V12450" s="3"/>
      <c r="W12450" s="3"/>
      <c r="X12450" s="4"/>
    </row>
    <row r="12451" spans="22:24" x14ac:dyDescent="0.3">
      <c r="V12451" s="3"/>
      <c r="W12451" s="3"/>
      <c r="X12451" s="4"/>
    </row>
    <row r="12452" spans="22:24" x14ac:dyDescent="0.3">
      <c r="V12452" s="3"/>
      <c r="W12452" s="3"/>
      <c r="X12452" s="4"/>
    </row>
    <row r="12453" spans="22:24" x14ac:dyDescent="0.3">
      <c r="V12453" s="3"/>
      <c r="W12453" s="3"/>
      <c r="X12453" s="4"/>
    </row>
    <row r="12454" spans="22:24" x14ac:dyDescent="0.3">
      <c r="V12454" s="3"/>
      <c r="W12454" s="3"/>
      <c r="X12454" s="4"/>
    </row>
    <row r="12455" spans="22:24" x14ac:dyDescent="0.3">
      <c r="V12455" s="3"/>
      <c r="W12455" s="3"/>
      <c r="X12455" s="4"/>
    </row>
    <row r="12456" spans="22:24" x14ac:dyDescent="0.3">
      <c r="V12456" s="3"/>
      <c r="W12456" s="3"/>
      <c r="X12456" s="4"/>
    </row>
    <row r="12457" spans="22:24" x14ac:dyDescent="0.3">
      <c r="V12457" s="3"/>
      <c r="W12457" s="3"/>
      <c r="X12457" s="4"/>
    </row>
    <row r="12458" spans="22:24" x14ac:dyDescent="0.3">
      <c r="V12458" s="3"/>
      <c r="W12458" s="3"/>
      <c r="X12458" s="4"/>
    </row>
    <row r="12459" spans="22:24" x14ac:dyDescent="0.3">
      <c r="V12459" s="3"/>
      <c r="W12459" s="3"/>
      <c r="X12459" s="4"/>
    </row>
    <row r="12460" spans="22:24" x14ac:dyDescent="0.3">
      <c r="V12460" s="3"/>
      <c r="W12460" s="3"/>
      <c r="X12460" s="4"/>
    </row>
    <row r="12461" spans="22:24" x14ac:dyDescent="0.3">
      <c r="V12461" s="3"/>
      <c r="W12461" s="3"/>
      <c r="X12461" s="4"/>
    </row>
    <row r="12462" spans="22:24" x14ac:dyDescent="0.3">
      <c r="V12462" s="3"/>
      <c r="W12462" s="3"/>
      <c r="X12462" s="4"/>
    </row>
    <row r="12463" spans="22:24" x14ac:dyDescent="0.3">
      <c r="V12463" s="3"/>
      <c r="W12463" s="3"/>
      <c r="X12463" s="4"/>
    </row>
    <row r="12464" spans="22:24" x14ac:dyDescent="0.3">
      <c r="V12464" s="3"/>
      <c r="W12464" s="3"/>
      <c r="X12464" s="4"/>
    </row>
    <row r="12465" spans="22:24" x14ac:dyDescent="0.3">
      <c r="V12465" s="3"/>
      <c r="W12465" s="3"/>
      <c r="X12465" s="4"/>
    </row>
    <row r="12466" spans="22:24" x14ac:dyDescent="0.3">
      <c r="V12466" s="3"/>
      <c r="W12466" s="3"/>
      <c r="X12466" s="4"/>
    </row>
    <row r="12467" spans="22:24" x14ac:dyDescent="0.3">
      <c r="V12467" s="3"/>
      <c r="W12467" s="3"/>
      <c r="X12467" s="4"/>
    </row>
    <row r="12468" spans="22:24" x14ac:dyDescent="0.3">
      <c r="V12468" s="3"/>
      <c r="W12468" s="3"/>
      <c r="X12468" s="4"/>
    </row>
    <row r="12469" spans="22:24" x14ac:dyDescent="0.3">
      <c r="V12469" s="3"/>
      <c r="W12469" s="3"/>
      <c r="X12469" s="4"/>
    </row>
    <row r="12470" spans="22:24" x14ac:dyDescent="0.3">
      <c r="V12470" s="3"/>
      <c r="W12470" s="3"/>
      <c r="X12470" s="4"/>
    </row>
    <row r="12471" spans="22:24" x14ac:dyDescent="0.3">
      <c r="V12471" s="3"/>
      <c r="W12471" s="3"/>
      <c r="X12471" s="4"/>
    </row>
    <row r="12472" spans="22:24" x14ac:dyDescent="0.3">
      <c r="V12472" s="3"/>
      <c r="W12472" s="3"/>
      <c r="X12472" s="4"/>
    </row>
    <row r="12473" spans="22:24" x14ac:dyDescent="0.3">
      <c r="V12473" s="3"/>
      <c r="W12473" s="3"/>
      <c r="X12473" s="4"/>
    </row>
    <row r="12474" spans="22:24" x14ac:dyDescent="0.3">
      <c r="V12474" s="3"/>
      <c r="W12474" s="3"/>
      <c r="X12474" s="4"/>
    </row>
    <row r="12475" spans="22:24" x14ac:dyDescent="0.3">
      <c r="V12475" s="3"/>
      <c r="W12475" s="3"/>
      <c r="X12475" s="4"/>
    </row>
    <row r="12476" spans="22:24" x14ac:dyDescent="0.3">
      <c r="V12476" s="3"/>
      <c r="W12476" s="3"/>
      <c r="X12476" s="4"/>
    </row>
    <row r="12477" spans="22:24" x14ac:dyDescent="0.3">
      <c r="V12477" s="3"/>
      <c r="W12477" s="3"/>
      <c r="X12477" s="4"/>
    </row>
    <row r="12478" spans="22:24" x14ac:dyDescent="0.3">
      <c r="V12478" s="3"/>
      <c r="W12478" s="3"/>
      <c r="X12478" s="4"/>
    </row>
    <row r="12479" spans="22:24" x14ac:dyDescent="0.3">
      <c r="V12479" s="3"/>
      <c r="W12479" s="3"/>
      <c r="X12479" s="4"/>
    </row>
    <row r="12480" spans="22:24" x14ac:dyDescent="0.3">
      <c r="V12480" s="3"/>
      <c r="W12480" s="3"/>
      <c r="X12480" s="4"/>
    </row>
    <row r="12481" spans="22:24" x14ac:dyDescent="0.3">
      <c r="V12481" s="3"/>
      <c r="W12481" s="3"/>
      <c r="X12481" s="4"/>
    </row>
    <row r="12482" spans="22:24" x14ac:dyDescent="0.3">
      <c r="V12482" s="3"/>
      <c r="W12482" s="3"/>
      <c r="X12482" s="4"/>
    </row>
    <row r="12483" spans="22:24" x14ac:dyDescent="0.3">
      <c r="V12483" s="3"/>
      <c r="W12483" s="3"/>
      <c r="X12483" s="4"/>
    </row>
    <row r="12484" spans="22:24" x14ac:dyDescent="0.3">
      <c r="V12484" s="3"/>
      <c r="W12484" s="3"/>
      <c r="X12484" s="4"/>
    </row>
    <row r="12485" spans="22:24" x14ac:dyDescent="0.3">
      <c r="V12485" s="3"/>
      <c r="W12485" s="3"/>
      <c r="X12485" s="4"/>
    </row>
    <row r="12486" spans="22:24" x14ac:dyDescent="0.3">
      <c r="V12486" s="3"/>
      <c r="W12486" s="3"/>
      <c r="X12486" s="4"/>
    </row>
    <row r="12487" spans="22:24" x14ac:dyDescent="0.3">
      <c r="V12487" s="3"/>
      <c r="W12487" s="3"/>
      <c r="X12487" s="4"/>
    </row>
    <row r="12488" spans="22:24" x14ac:dyDescent="0.3">
      <c r="V12488" s="3"/>
      <c r="W12488" s="3"/>
      <c r="X12488" s="4"/>
    </row>
    <row r="12489" spans="22:24" x14ac:dyDescent="0.3">
      <c r="V12489" s="3"/>
      <c r="W12489" s="3"/>
      <c r="X12489" s="4"/>
    </row>
    <row r="12490" spans="22:24" x14ac:dyDescent="0.3">
      <c r="V12490" s="3"/>
      <c r="W12490" s="3"/>
      <c r="X12490" s="4"/>
    </row>
    <row r="12491" spans="22:24" x14ac:dyDescent="0.3">
      <c r="V12491" s="3"/>
      <c r="W12491" s="3"/>
      <c r="X12491" s="4"/>
    </row>
    <row r="12492" spans="22:24" x14ac:dyDescent="0.3">
      <c r="V12492" s="3"/>
      <c r="W12492" s="3"/>
      <c r="X12492" s="4"/>
    </row>
    <row r="12493" spans="22:24" x14ac:dyDescent="0.3">
      <c r="V12493" s="3"/>
      <c r="W12493" s="3"/>
      <c r="X12493" s="4"/>
    </row>
    <row r="12494" spans="22:24" x14ac:dyDescent="0.3">
      <c r="V12494" s="3"/>
      <c r="W12494" s="3"/>
      <c r="X12494" s="4"/>
    </row>
    <row r="12495" spans="22:24" x14ac:dyDescent="0.3">
      <c r="V12495" s="3"/>
      <c r="W12495" s="3"/>
      <c r="X12495" s="4"/>
    </row>
    <row r="12496" spans="22:24" x14ac:dyDescent="0.3">
      <c r="V12496" s="3"/>
      <c r="W12496" s="3"/>
      <c r="X12496" s="4"/>
    </row>
    <row r="12497" spans="22:24" x14ac:dyDescent="0.3">
      <c r="V12497" s="3"/>
      <c r="W12497" s="3"/>
      <c r="X12497" s="4"/>
    </row>
    <row r="12498" spans="22:24" x14ac:dyDescent="0.3">
      <c r="V12498" s="3"/>
      <c r="W12498" s="3"/>
      <c r="X12498" s="4"/>
    </row>
    <row r="12499" spans="22:24" x14ac:dyDescent="0.3">
      <c r="V12499" s="3"/>
      <c r="W12499" s="3"/>
      <c r="X12499" s="4"/>
    </row>
    <row r="12500" spans="22:24" x14ac:dyDescent="0.3">
      <c r="V12500" s="3"/>
      <c r="W12500" s="3"/>
      <c r="X12500" s="4"/>
    </row>
    <row r="12501" spans="22:24" x14ac:dyDescent="0.3">
      <c r="V12501" s="3"/>
      <c r="W12501" s="3"/>
      <c r="X12501" s="4"/>
    </row>
    <row r="12502" spans="22:24" x14ac:dyDescent="0.3">
      <c r="V12502" s="3"/>
      <c r="W12502" s="3"/>
      <c r="X12502" s="4"/>
    </row>
    <row r="12503" spans="22:24" x14ac:dyDescent="0.3">
      <c r="V12503" s="3"/>
      <c r="W12503" s="3"/>
      <c r="X12503" s="4"/>
    </row>
    <row r="12504" spans="22:24" x14ac:dyDescent="0.3">
      <c r="V12504" s="3"/>
      <c r="W12504" s="3"/>
      <c r="X12504" s="4"/>
    </row>
    <row r="12505" spans="22:24" x14ac:dyDescent="0.3">
      <c r="V12505" s="3"/>
      <c r="W12505" s="3"/>
      <c r="X12505" s="4"/>
    </row>
    <row r="12506" spans="22:24" x14ac:dyDescent="0.3">
      <c r="V12506" s="3"/>
      <c r="W12506" s="3"/>
      <c r="X12506" s="4"/>
    </row>
    <row r="12507" spans="22:24" x14ac:dyDescent="0.3">
      <c r="V12507" s="3"/>
      <c r="W12507" s="3"/>
      <c r="X12507" s="4"/>
    </row>
    <row r="12508" spans="22:24" x14ac:dyDescent="0.3">
      <c r="V12508" s="3"/>
      <c r="W12508" s="3"/>
      <c r="X12508" s="4"/>
    </row>
    <row r="12509" spans="22:24" x14ac:dyDescent="0.3">
      <c r="V12509" s="3"/>
      <c r="W12509" s="3"/>
      <c r="X12509" s="4"/>
    </row>
    <row r="12510" spans="22:24" x14ac:dyDescent="0.3">
      <c r="V12510" s="3"/>
      <c r="W12510" s="3"/>
      <c r="X12510" s="4"/>
    </row>
    <row r="12511" spans="22:24" x14ac:dyDescent="0.3">
      <c r="V12511" s="3"/>
      <c r="W12511" s="3"/>
      <c r="X12511" s="4"/>
    </row>
    <row r="12512" spans="22:24" x14ac:dyDescent="0.3">
      <c r="V12512" s="3"/>
      <c r="W12512" s="3"/>
      <c r="X12512" s="4"/>
    </row>
    <row r="12513" spans="22:24" x14ac:dyDescent="0.3">
      <c r="V12513" s="3"/>
      <c r="W12513" s="3"/>
      <c r="X12513" s="4"/>
    </row>
    <row r="12514" spans="22:24" x14ac:dyDescent="0.3">
      <c r="V12514" s="3"/>
      <c r="W12514" s="3"/>
      <c r="X12514" s="4"/>
    </row>
    <row r="12515" spans="22:24" x14ac:dyDescent="0.3">
      <c r="V12515" s="3"/>
      <c r="W12515" s="3"/>
      <c r="X12515" s="4"/>
    </row>
    <row r="12516" spans="22:24" x14ac:dyDescent="0.3">
      <c r="V12516" s="3"/>
      <c r="W12516" s="3"/>
      <c r="X12516" s="4"/>
    </row>
    <row r="12517" spans="22:24" x14ac:dyDescent="0.3">
      <c r="V12517" s="3"/>
      <c r="W12517" s="3"/>
      <c r="X12517" s="4"/>
    </row>
    <row r="12518" spans="22:24" x14ac:dyDescent="0.3">
      <c r="V12518" s="3"/>
      <c r="W12518" s="3"/>
      <c r="X12518" s="4"/>
    </row>
    <row r="12519" spans="22:24" x14ac:dyDescent="0.3">
      <c r="V12519" s="3"/>
      <c r="W12519" s="3"/>
      <c r="X12519" s="4"/>
    </row>
    <row r="12520" spans="22:24" x14ac:dyDescent="0.3">
      <c r="V12520" s="3"/>
      <c r="W12520" s="3"/>
      <c r="X12520" s="4"/>
    </row>
    <row r="12521" spans="22:24" x14ac:dyDescent="0.3">
      <c r="V12521" s="3"/>
      <c r="W12521" s="3"/>
      <c r="X12521" s="4"/>
    </row>
    <row r="12522" spans="22:24" x14ac:dyDescent="0.3">
      <c r="V12522" s="3"/>
      <c r="W12522" s="3"/>
      <c r="X12522" s="4"/>
    </row>
    <row r="12523" spans="22:24" x14ac:dyDescent="0.3">
      <c r="V12523" s="3"/>
      <c r="W12523" s="3"/>
      <c r="X12523" s="4"/>
    </row>
    <row r="12524" spans="22:24" x14ac:dyDescent="0.3">
      <c r="V12524" s="3"/>
      <c r="W12524" s="3"/>
      <c r="X12524" s="4"/>
    </row>
    <row r="12525" spans="22:24" x14ac:dyDescent="0.3">
      <c r="V12525" s="3"/>
      <c r="W12525" s="3"/>
      <c r="X12525" s="4"/>
    </row>
    <row r="12526" spans="22:24" x14ac:dyDescent="0.3">
      <c r="V12526" s="3"/>
      <c r="W12526" s="3"/>
      <c r="X12526" s="4"/>
    </row>
    <row r="12527" spans="22:24" x14ac:dyDescent="0.3">
      <c r="V12527" s="3"/>
      <c r="W12527" s="3"/>
      <c r="X12527" s="4"/>
    </row>
    <row r="12528" spans="22:24" x14ac:dyDescent="0.3">
      <c r="V12528" s="3"/>
      <c r="W12528" s="3"/>
      <c r="X12528" s="4"/>
    </row>
    <row r="12529" spans="22:24" x14ac:dyDescent="0.3">
      <c r="V12529" s="3"/>
      <c r="W12529" s="3"/>
      <c r="X12529" s="4"/>
    </row>
    <row r="12530" spans="22:24" x14ac:dyDescent="0.3">
      <c r="V12530" s="3"/>
      <c r="W12530" s="3"/>
      <c r="X12530" s="4"/>
    </row>
    <row r="12531" spans="22:24" x14ac:dyDescent="0.3">
      <c r="V12531" s="3"/>
      <c r="W12531" s="3"/>
      <c r="X12531" s="4"/>
    </row>
    <row r="12532" spans="22:24" x14ac:dyDescent="0.3">
      <c r="V12532" s="3"/>
      <c r="W12532" s="3"/>
      <c r="X12532" s="4"/>
    </row>
    <row r="12533" spans="22:24" x14ac:dyDescent="0.3">
      <c r="V12533" s="3"/>
      <c r="W12533" s="3"/>
      <c r="X12533" s="4"/>
    </row>
    <row r="12534" spans="22:24" x14ac:dyDescent="0.3">
      <c r="V12534" s="3"/>
      <c r="W12534" s="3"/>
      <c r="X12534" s="4"/>
    </row>
    <row r="12535" spans="22:24" x14ac:dyDescent="0.3">
      <c r="V12535" s="3"/>
      <c r="W12535" s="3"/>
      <c r="X12535" s="4"/>
    </row>
    <row r="12536" spans="22:24" x14ac:dyDescent="0.3">
      <c r="V12536" s="3"/>
      <c r="W12536" s="3"/>
      <c r="X12536" s="4"/>
    </row>
    <row r="12537" spans="22:24" x14ac:dyDescent="0.3">
      <c r="V12537" s="3"/>
      <c r="W12537" s="3"/>
      <c r="X12537" s="4"/>
    </row>
    <row r="12538" spans="22:24" x14ac:dyDescent="0.3">
      <c r="V12538" s="3"/>
      <c r="W12538" s="3"/>
      <c r="X12538" s="4"/>
    </row>
    <row r="12539" spans="22:24" x14ac:dyDescent="0.3">
      <c r="V12539" s="3"/>
      <c r="W12539" s="3"/>
      <c r="X12539" s="4"/>
    </row>
    <row r="12540" spans="22:24" x14ac:dyDescent="0.3">
      <c r="V12540" s="3"/>
      <c r="W12540" s="3"/>
      <c r="X12540" s="4"/>
    </row>
    <row r="12541" spans="22:24" x14ac:dyDescent="0.3">
      <c r="V12541" s="3"/>
      <c r="W12541" s="3"/>
      <c r="X12541" s="4"/>
    </row>
    <row r="12542" spans="22:24" x14ac:dyDescent="0.3">
      <c r="V12542" s="3"/>
      <c r="W12542" s="3"/>
      <c r="X12542" s="4"/>
    </row>
    <row r="12543" spans="22:24" x14ac:dyDescent="0.3">
      <c r="V12543" s="3"/>
      <c r="W12543" s="3"/>
      <c r="X12543" s="4"/>
    </row>
    <row r="12544" spans="22:24" x14ac:dyDescent="0.3">
      <c r="V12544" s="3"/>
      <c r="W12544" s="3"/>
      <c r="X12544" s="4"/>
    </row>
    <row r="12545" spans="22:24" x14ac:dyDescent="0.3">
      <c r="V12545" s="3"/>
      <c r="W12545" s="3"/>
      <c r="X12545" s="4"/>
    </row>
    <row r="12546" spans="22:24" x14ac:dyDescent="0.3">
      <c r="V12546" s="3"/>
      <c r="W12546" s="3"/>
      <c r="X12546" s="4"/>
    </row>
    <row r="12547" spans="22:24" x14ac:dyDescent="0.3">
      <c r="V12547" s="3"/>
      <c r="W12547" s="3"/>
      <c r="X12547" s="4"/>
    </row>
    <row r="12548" spans="22:24" x14ac:dyDescent="0.3">
      <c r="V12548" s="3"/>
      <c r="W12548" s="3"/>
      <c r="X12548" s="4"/>
    </row>
    <row r="12549" spans="22:24" x14ac:dyDescent="0.3">
      <c r="V12549" s="3"/>
      <c r="W12549" s="3"/>
      <c r="X12549" s="4"/>
    </row>
    <row r="12550" spans="22:24" x14ac:dyDescent="0.3">
      <c r="V12550" s="3"/>
      <c r="W12550" s="3"/>
      <c r="X12550" s="4"/>
    </row>
    <row r="12551" spans="22:24" x14ac:dyDescent="0.3">
      <c r="V12551" s="3"/>
      <c r="W12551" s="3"/>
      <c r="X12551" s="4"/>
    </row>
    <row r="12552" spans="22:24" x14ac:dyDescent="0.3">
      <c r="V12552" s="3"/>
      <c r="W12552" s="3"/>
      <c r="X12552" s="4"/>
    </row>
    <row r="12553" spans="22:24" x14ac:dyDescent="0.3">
      <c r="V12553" s="3"/>
      <c r="W12553" s="3"/>
      <c r="X12553" s="4"/>
    </row>
    <row r="12554" spans="22:24" x14ac:dyDescent="0.3">
      <c r="V12554" s="3"/>
      <c r="W12554" s="3"/>
      <c r="X12554" s="4"/>
    </row>
    <row r="12555" spans="22:24" x14ac:dyDescent="0.3">
      <c r="V12555" s="3"/>
      <c r="W12555" s="3"/>
      <c r="X12555" s="4"/>
    </row>
    <row r="12556" spans="22:24" x14ac:dyDescent="0.3">
      <c r="V12556" s="3"/>
      <c r="W12556" s="3"/>
      <c r="X12556" s="4"/>
    </row>
    <row r="12557" spans="22:24" x14ac:dyDescent="0.3">
      <c r="V12557" s="3"/>
      <c r="W12557" s="3"/>
      <c r="X12557" s="4"/>
    </row>
    <row r="12558" spans="22:24" x14ac:dyDescent="0.3">
      <c r="V12558" s="3"/>
      <c r="W12558" s="3"/>
      <c r="X12558" s="4"/>
    </row>
    <row r="12559" spans="22:24" x14ac:dyDescent="0.3">
      <c r="V12559" s="3"/>
      <c r="W12559" s="3"/>
      <c r="X12559" s="4"/>
    </row>
    <row r="12560" spans="22:24" x14ac:dyDescent="0.3">
      <c r="V12560" s="3"/>
      <c r="W12560" s="3"/>
      <c r="X12560" s="4"/>
    </row>
    <row r="12561" spans="22:24" x14ac:dyDescent="0.3">
      <c r="V12561" s="3"/>
      <c r="W12561" s="3"/>
      <c r="X12561" s="4"/>
    </row>
    <row r="12562" spans="22:24" x14ac:dyDescent="0.3">
      <c r="V12562" s="3"/>
      <c r="W12562" s="3"/>
      <c r="X12562" s="4"/>
    </row>
    <row r="12563" spans="22:24" x14ac:dyDescent="0.3">
      <c r="V12563" s="3"/>
      <c r="W12563" s="3"/>
      <c r="X12563" s="4"/>
    </row>
    <row r="12564" spans="22:24" x14ac:dyDescent="0.3">
      <c r="V12564" s="3"/>
      <c r="W12564" s="3"/>
      <c r="X12564" s="4"/>
    </row>
    <row r="12565" spans="22:24" x14ac:dyDescent="0.3">
      <c r="V12565" s="3"/>
      <c r="W12565" s="3"/>
      <c r="X12565" s="4"/>
    </row>
    <row r="12566" spans="22:24" x14ac:dyDescent="0.3">
      <c r="V12566" s="3"/>
      <c r="W12566" s="3"/>
      <c r="X12566" s="4"/>
    </row>
    <row r="12567" spans="22:24" x14ac:dyDescent="0.3">
      <c r="V12567" s="3"/>
      <c r="W12567" s="3"/>
      <c r="X12567" s="4"/>
    </row>
    <row r="12568" spans="22:24" x14ac:dyDescent="0.3">
      <c r="V12568" s="3"/>
      <c r="W12568" s="3"/>
      <c r="X12568" s="4"/>
    </row>
    <row r="12569" spans="22:24" x14ac:dyDescent="0.3">
      <c r="V12569" s="3"/>
      <c r="W12569" s="3"/>
      <c r="X12569" s="4"/>
    </row>
    <row r="12570" spans="22:24" x14ac:dyDescent="0.3">
      <c r="V12570" s="3"/>
      <c r="W12570" s="3"/>
      <c r="X12570" s="4"/>
    </row>
    <row r="12571" spans="22:24" x14ac:dyDescent="0.3">
      <c r="V12571" s="3"/>
      <c r="W12571" s="3"/>
      <c r="X12571" s="4"/>
    </row>
    <row r="12572" spans="22:24" x14ac:dyDescent="0.3">
      <c r="V12572" s="3"/>
      <c r="W12572" s="3"/>
      <c r="X12572" s="4"/>
    </row>
    <row r="12573" spans="22:24" x14ac:dyDescent="0.3">
      <c r="V12573" s="3"/>
      <c r="W12573" s="3"/>
      <c r="X12573" s="4"/>
    </row>
    <row r="12574" spans="22:24" x14ac:dyDescent="0.3">
      <c r="V12574" s="3"/>
      <c r="W12574" s="3"/>
      <c r="X12574" s="4"/>
    </row>
    <row r="12575" spans="22:24" x14ac:dyDescent="0.3">
      <c r="V12575" s="3"/>
      <c r="W12575" s="3"/>
      <c r="X12575" s="4"/>
    </row>
    <row r="12576" spans="22:24" x14ac:dyDescent="0.3">
      <c r="V12576" s="3"/>
      <c r="W12576" s="3"/>
      <c r="X12576" s="4"/>
    </row>
    <row r="12577" spans="22:24" x14ac:dyDescent="0.3">
      <c r="V12577" s="3"/>
      <c r="W12577" s="3"/>
      <c r="X12577" s="4"/>
    </row>
    <row r="12578" spans="22:24" x14ac:dyDescent="0.3">
      <c r="V12578" s="3"/>
      <c r="W12578" s="3"/>
      <c r="X12578" s="4"/>
    </row>
    <row r="12579" spans="22:24" x14ac:dyDescent="0.3">
      <c r="V12579" s="3"/>
      <c r="W12579" s="3"/>
      <c r="X12579" s="4"/>
    </row>
    <row r="12580" spans="22:24" x14ac:dyDescent="0.3">
      <c r="V12580" s="3"/>
      <c r="W12580" s="3"/>
      <c r="X12580" s="4"/>
    </row>
    <row r="12581" spans="22:24" x14ac:dyDescent="0.3">
      <c r="V12581" s="3"/>
      <c r="W12581" s="3"/>
      <c r="X12581" s="4"/>
    </row>
    <row r="12582" spans="22:24" x14ac:dyDescent="0.3">
      <c r="V12582" s="3"/>
      <c r="W12582" s="3"/>
      <c r="X12582" s="4"/>
    </row>
    <row r="12583" spans="22:24" x14ac:dyDescent="0.3">
      <c r="V12583" s="3"/>
      <c r="W12583" s="3"/>
      <c r="X12583" s="4"/>
    </row>
    <row r="12584" spans="22:24" x14ac:dyDescent="0.3">
      <c r="V12584" s="3"/>
      <c r="W12584" s="3"/>
      <c r="X12584" s="4"/>
    </row>
    <row r="12585" spans="22:24" x14ac:dyDescent="0.3">
      <c r="V12585" s="3"/>
      <c r="W12585" s="3"/>
      <c r="X12585" s="4"/>
    </row>
    <row r="12586" spans="22:24" x14ac:dyDescent="0.3">
      <c r="V12586" s="3"/>
      <c r="W12586" s="3"/>
      <c r="X12586" s="4"/>
    </row>
    <row r="12587" spans="22:24" x14ac:dyDescent="0.3">
      <c r="V12587" s="3"/>
      <c r="W12587" s="3"/>
      <c r="X12587" s="4"/>
    </row>
    <row r="12588" spans="22:24" x14ac:dyDescent="0.3">
      <c r="V12588" s="3"/>
      <c r="W12588" s="3"/>
      <c r="X12588" s="4"/>
    </row>
    <row r="12589" spans="22:24" x14ac:dyDescent="0.3">
      <c r="V12589" s="3"/>
      <c r="W12589" s="3"/>
      <c r="X12589" s="4"/>
    </row>
    <row r="12590" spans="22:24" x14ac:dyDescent="0.3">
      <c r="V12590" s="3"/>
      <c r="W12590" s="3"/>
      <c r="X12590" s="4"/>
    </row>
    <row r="12591" spans="22:24" x14ac:dyDescent="0.3">
      <c r="V12591" s="3"/>
      <c r="W12591" s="3"/>
      <c r="X12591" s="4"/>
    </row>
    <row r="12592" spans="22:24" x14ac:dyDescent="0.3">
      <c r="V12592" s="3"/>
      <c r="W12592" s="3"/>
      <c r="X12592" s="4"/>
    </row>
    <row r="12593" spans="22:24" x14ac:dyDescent="0.3">
      <c r="V12593" s="3"/>
      <c r="W12593" s="3"/>
      <c r="X12593" s="4"/>
    </row>
    <row r="12594" spans="22:24" x14ac:dyDescent="0.3">
      <c r="V12594" s="3"/>
      <c r="W12594" s="3"/>
      <c r="X12594" s="4"/>
    </row>
    <row r="12595" spans="22:24" x14ac:dyDescent="0.3">
      <c r="V12595" s="3"/>
      <c r="W12595" s="3"/>
      <c r="X12595" s="4"/>
    </row>
    <row r="12596" spans="22:24" x14ac:dyDescent="0.3">
      <c r="V12596" s="3"/>
      <c r="W12596" s="3"/>
      <c r="X12596" s="4"/>
    </row>
    <row r="12597" spans="22:24" x14ac:dyDescent="0.3">
      <c r="V12597" s="3"/>
      <c r="W12597" s="3"/>
      <c r="X12597" s="4"/>
    </row>
    <row r="12598" spans="22:24" x14ac:dyDescent="0.3">
      <c r="V12598" s="3"/>
      <c r="W12598" s="3"/>
      <c r="X12598" s="4"/>
    </row>
    <row r="12599" spans="22:24" x14ac:dyDescent="0.3">
      <c r="V12599" s="3"/>
      <c r="W12599" s="3"/>
      <c r="X12599" s="4"/>
    </row>
    <row r="12600" spans="22:24" x14ac:dyDescent="0.3">
      <c r="V12600" s="3"/>
      <c r="W12600" s="3"/>
      <c r="X12600" s="4"/>
    </row>
    <row r="12601" spans="22:24" x14ac:dyDescent="0.3">
      <c r="V12601" s="3"/>
      <c r="W12601" s="3"/>
      <c r="X12601" s="4"/>
    </row>
    <row r="12602" spans="22:24" x14ac:dyDescent="0.3">
      <c r="V12602" s="3"/>
      <c r="W12602" s="3"/>
      <c r="X12602" s="4"/>
    </row>
    <row r="12603" spans="22:24" x14ac:dyDescent="0.3">
      <c r="V12603" s="3"/>
      <c r="W12603" s="3"/>
      <c r="X12603" s="4"/>
    </row>
    <row r="12604" spans="22:24" x14ac:dyDescent="0.3">
      <c r="V12604" s="3"/>
      <c r="W12604" s="3"/>
      <c r="X12604" s="4"/>
    </row>
    <row r="12605" spans="22:24" x14ac:dyDescent="0.3">
      <c r="V12605" s="3"/>
      <c r="W12605" s="3"/>
      <c r="X12605" s="4"/>
    </row>
    <row r="12606" spans="22:24" x14ac:dyDescent="0.3">
      <c r="V12606" s="3"/>
      <c r="W12606" s="3"/>
      <c r="X12606" s="4"/>
    </row>
    <row r="12607" spans="22:24" x14ac:dyDescent="0.3">
      <c r="V12607" s="3"/>
      <c r="W12607" s="3"/>
      <c r="X12607" s="4"/>
    </row>
    <row r="12608" spans="22:24" x14ac:dyDescent="0.3">
      <c r="V12608" s="3"/>
      <c r="W12608" s="3"/>
      <c r="X12608" s="4"/>
    </row>
    <row r="12609" spans="22:24" x14ac:dyDescent="0.3">
      <c r="V12609" s="3"/>
      <c r="W12609" s="3"/>
      <c r="X12609" s="4"/>
    </row>
    <row r="12610" spans="22:24" x14ac:dyDescent="0.3">
      <c r="V12610" s="3"/>
      <c r="W12610" s="3"/>
      <c r="X12610" s="4"/>
    </row>
    <row r="12611" spans="22:24" x14ac:dyDescent="0.3">
      <c r="V12611" s="3"/>
      <c r="W12611" s="3"/>
      <c r="X12611" s="4"/>
    </row>
    <row r="12612" spans="22:24" x14ac:dyDescent="0.3">
      <c r="V12612" s="3"/>
      <c r="W12612" s="3"/>
      <c r="X12612" s="4"/>
    </row>
    <row r="12613" spans="22:24" x14ac:dyDescent="0.3">
      <c r="V12613" s="3"/>
      <c r="W12613" s="3"/>
      <c r="X12613" s="4"/>
    </row>
    <row r="12614" spans="22:24" x14ac:dyDescent="0.3">
      <c r="V12614" s="3"/>
      <c r="W12614" s="3"/>
      <c r="X12614" s="4"/>
    </row>
    <row r="12615" spans="22:24" x14ac:dyDescent="0.3">
      <c r="V12615" s="3"/>
      <c r="W12615" s="3"/>
      <c r="X12615" s="4"/>
    </row>
    <row r="12616" spans="22:24" x14ac:dyDescent="0.3">
      <c r="V12616" s="3"/>
      <c r="W12616" s="3"/>
      <c r="X12616" s="4"/>
    </row>
    <row r="12617" spans="22:24" x14ac:dyDescent="0.3">
      <c r="V12617" s="3"/>
      <c r="W12617" s="3"/>
      <c r="X12617" s="4"/>
    </row>
    <row r="12618" spans="22:24" x14ac:dyDescent="0.3">
      <c r="V12618" s="3"/>
      <c r="W12618" s="3"/>
      <c r="X12618" s="4"/>
    </row>
    <row r="12619" spans="22:24" x14ac:dyDescent="0.3">
      <c r="V12619" s="3"/>
      <c r="W12619" s="3"/>
      <c r="X12619" s="4"/>
    </row>
    <row r="12620" spans="22:24" x14ac:dyDescent="0.3">
      <c r="V12620" s="3"/>
      <c r="W12620" s="3"/>
      <c r="X12620" s="4"/>
    </row>
    <row r="12621" spans="22:24" x14ac:dyDescent="0.3">
      <c r="V12621" s="3"/>
      <c r="W12621" s="3"/>
      <c r="X12621" s="4"/>
    </row>
    <row r="12622" spans="22:24" x14ac:dyDescent="0.3">
      <c r="V12622" s="3"/>
      <c r="W12622" s="3"/>
      <c r="X12622" s="4"/>
    </row>
    <row r="12623" spans="22:24" x14ac:dyDescent="0.3">
      <c r="V12623" s="3"/>
      <c r="W12623" s="3"/>
      <c r="X12623" s="4"/>
    </row>
    <row r="12624" spans="22:24" x14ac:dyDescent="0.3">
      <c r="V12624" s="3"/>
      <c r="W12624" s="3"/>
      <c r="X12624" s="4"/>
    </row>
    <row r="12625" spans="22:24" x14ac:dyDescent="0.3">
      <c r="V12625" s="3"/>
      <c r="W12625" s="3"/>
      <c r="X12625" s="4"/>
    </row>
    <row r="12626" spans="22:24" x14ac:dyDescent="0.3">
      <c r="V12626" s="3"/>
      <c r="W12626" s="3"/>
      <c r="X12626" s="4"/>
    </row>
    <row r="12627" spans="22:24" x14ac:dyDescent="0.3">
      <c r="V12627" s="3"/>
      <c r="W12627" s="3"/>
      <c r="X12627" s="4"/>
    </row>
    <row r="12628" spans="22:24" x14ac:dyDescent="0.3">
      <c r="V12628" s="3"/>
      <c r="W12628" s="3"/>
      <c r="X12628" s="4"/>
    </row>
    <row r="12629" spans="22:24" x14ac:dyDescent="0.3">
      <c r="V12629" s="3"/>
      <c r="W12629" s="3"/>
      <c r="X12629" s="4"/>
    </row>
    <row r="12630" spans="22:24" x14ac:dyDescent="0.3">
      <c r="V12630" s="3"/>
      <c r="W12630" s="3"/>
      <c r="X12630" s="4"/>
    </row>
    <row r="12631" spans="22:24" x14ac:dyDescent="0.3">
      <c r="V12631" s="3"/>
      <c r="W12631" s="3"/>
      <c r="X12631" s="4"/>
    </row>
    <row r="12632" spans="22:24" x14ac:dyDescent="0.3">
      <c r="V12632" s="3"/>
      <c r="W12632" s="3"/>
      <c r="X12632" s="4"/>
    </row>
    <row r="12633" spans="22:24" x14ac:dyDescent="0.3">
      <c r="V12633" s="3"/>
      <c r="W12633" s="3"/>
      <c r="X12633" s="4"/>
    </row>
    <row r="12634" spans="22:24" x14ac:dyDescent="0.3">
      <c r="V12634" s="3"/>
      <c r="W12634" s="3"/>
      <c r="X12634" s="4"/>
    </row>
    <row r="12635" spans="22:24" x14ac:dyDescent="0.3">
      <c r="V12635" s="3"/>
      <c r="W12635" s="3"/>
      <c r="X12635" s="4"/>
    </row>
    <row r="12636" spans="22:24" x14ac:dyDescent="0.3">
      <c r="V12636" s="3"/>
      <c r="W12636" s="3"/>
      <c r="X12636" s="4"/>
    </row>
    <row r="12637" spans="22:24" x14ac:dyDescent="0.3">
      <c r="V12637" s="3"/>
      <c r="W12637" s="3"/>
      <c r="X12637" s="4"/>
    </row>
    <row r="12638" spans="22:24" x14ac:dyDescent="0.3">
      <c r="V12638" s="3"/>
      <c r="W12638" s="3"/>
      <c r="X12638" s="4"/>
    </row>
    <row r="12639" spans="22:24" x14ac:dyDescent="0.3">
      <c r="V12639" s="3"/>
      <c r="W12639" s="3"/>
      <c r="X12639" s="4"/>
    </row>
    <row r="12640" spans="22:24" x14ac:dyDescent="0.3">
      <c r="V12640" s="3"/>
      <c r="W12640" s="3"/>
      <c r="X12640" s="4"/>
    </row>
    <row r="12641" spans="22:24" x14ac:dyDescent="0.3">
      <c r="V12641" s="3"/>
      <c r="W12641" s="3"/>
      <c r="X12641" s="4"/>
    </row>
    <row r="12642" spans="22:24" x14ac:dyDescent="0.3">
      <c r="V12642" s="3"/>
      <c r="W12642" s="3"/>
      <c r="X12642" s="4"/>
    </row>
    <row r="12643" spans="22:24" x14ac:dyDescent="0.3">
      <c r="V12643" s="3"/>
      <c r="W12643" s="3"/>
      <c r="X12643" s="4"/>
    </row>
    <row r="12644" spans="22:24" x14ac:dyDescent="0.3">
      <c r="V12644" s="3"/>
      <c r="W12644" s="3"/>
      <c r="X12644" s="4"/>
    </row>
    <row r="12645" spans="22:24" x14ac:dyDescent="0.3">
      <c r="V12645" s="3"/>
      <c r="W12645" s="3"/>
      <c r="X12645" s="4"/>
    </row>
    <row r="12646" spans="22:24" x14ac:dyDescent="0.3">
      <c r="V12646" s="3"/>
      <c r="W12646" s="3"/>
      <c r="X12646" s="4"/>
    </row>
    <row r="12647" spans="22:24" x14ac:dyDescent="0.3">
      <c r="V12647" s="3"/>
      <c r="W12647" s="3"/>
      <c r="X12647" s="4"/>
    </row>
    <row r="12648" spans="22:24" x14ac:dyDescent="0.3">
      <c r="V12648" s="3"/>
      <c r="W12648" s="3"/>
      <c r="X12648" s="4"/>
    </row>
    <row r="12649" spans="22:24" x14ac:dyDescent="0.3">
      <c r="V12649" s="3"/>
      <c r="W12649" s="3"/>
      <c r="X12649" s="4"/>
    </row>
    <row r="12650" spans="22:24" x14ac:dyDescent="0.3">
      <c r="V12650" s="3"/>
      <c r="W12650" s="3"/>
      <c r="X12650" s="4"/>
    </row>
    <row r="12651" spans="22:24" x14ac:dyDescent="0.3">
      <c r="V12651" s="3"/>
      <c r="W12651" s="3"/>
      <c r="X12651" s="4"/>
    </row>
    <row r="12652" spans="22:24" x14ac:dyDescent="0.3">
      <c r="V12652" s="3"/>
      <c r="W12652" s="3"/>
      <c r="X12652" s="4"/>
    </row>
    <row r="12653" spans="22:24" x14ac:dyDescent="0.3">
      <c r="V12653" s="3"/>
      <c r="W12653" s="3"/>
      <c r="X12653" s="4"/>
    </row>
    <row r="12654" spans="22:24" x14ac:dyDescent="0.3">
      <c r="V12654" s="3"/>
      <c r="W12654" s="3"/>
      <c r="X12654" s="4"/>
    </row>
    <row r="12655" spans="22:24" x14ac:dyDescent="0.3">
      <c r="V12655" s="3"/>
      <c r="W12655" s="3"/>
      <c r="X12655" s="4"/>
    </row>
    <row r="12656" spans="22:24" x14ac:dyDescent="0.3">
      <c r="V12656" s="3"/>
      <c r="W12656" s="3"/>
      <c r="X12656" s="4"/>
    </row>
    <row r="12657" spans="22:24" x14ac:dyDescent="0.3">
      <c r="V12657" s="3"/>
      <c r="W12657" s="3"/>
      <c r="X12657" s="4"/>
    </row>
    <row r="12658" spans="22:24" x14ac:dyDescent="0.3">
      <c r="V12658" s="3"/>
      <c r="W12658" s="3"/>
      <c r="X12658" s="4"/>
    </row>
    <row r="12659" spans="22:24" x14ac:dyDescent="0.3">
      <c r="V12659" s="3"/>
      <c r="W12659" s="3"/>
      <c r="X12659" s="4"/>
    </row>
    <row r="12660" spans="22:24" x14ac:dyDescent="0.3">
      <c r="V12660" s="3"/>
      <c r="W12660" s="3"/>
      <c r="X12660" s="4"/>
    </row>
    <row r="12661" spans="22:24" x14ac:dyDescent="0.3">
      <c r="V12661" s="3"/>
      <c r="W12661" s="3"/>
      <c r="X12661" s="4"/>
    </row>
    <row r="12662" spans="22:24" x14ac:dyDescent="0.3">
      <c r="V12662" s="3"/>
      <c r="W12662" s="3"/>
      <c r="X12662" s="4"/>
    </row>
    <row r="12663" spans="22:24" x14ac:dyDescent="0.3">
      <c r="V12663" s="3"/>
      <c r="W12663" s="3"/>
      <c r="X12663" s="4"/>
    </row>
    <row r="12664" spans="22:24" x14ac:dyDescent="0.3">
      <c r="V12664" s="3"/>
      <c r="W12664" s="3"/>
      <c r="X12664" s="4"/>
    </row>
    <row r="12665" spans="22:24" x14ac:dyDescent="0.3">
      <c r="V12665" s="3"/>
      <c r="W12665" s="3"/>
      <c r="X12665" s="4"/>
    </row>
    <row r="12666" spans="22:24" x14ac:dyDescent="0.3">
      <c r="V12666" s="3"/>
      <c r="W12666" s="3"/>
      <c r="X12666" s="4"/>
    </row>
    <row r="12667" spans="22:24" x14ac:dyDescent="0.3">
      <c r="V12667" s="3"/>
      <c r="W12667" s="3"/>
      <c r="X12667" s="4"/>
    </row>
    <row r="12668" spans="22:24" x14ac:dyDescent="0.3">
      <c r="V12668" s="3"/>
      <c r="W12668" s="3"/>
      <c r="X12668" s="4"/>
    </row>
    <row r="12669" spans="22:24" x14ac:dyDescent="0.3">
      <c r="V12669" s="3"/>
      <c r="W12669" s="3"/>
      <c r="X12669" s="4"/>
    </row>
    <row r="12670" spans="22:24" x14ac:dyDescent="0.3">
      <c r="V12670" s="3"/>
      <c r="W12670" s="3"/>
      <c r="X12670" s="4"/>
    </row>
    <row r="12671" spans="22:24" x14ac:dyDescent="0.3">
      <c r="V12671" s="3"/>
      <c r="W12671" s="3"/>
      <c r="X12671" s="4"/>
    </row>
    <row r="12672" spans="22:24" x14ac:dyDescent="0.3">
      <c r="V12672" s="3"/>
      <c r="W12672" s="3"/>
      <c r="X12672" s="4"/>
    </row>
    <row r="12673" spans="22:24" x14ac:dyDescent="0.3">
      <c r="V12673" s="3"/>
      <c r="W12673" s="3"/>
      <c r="X12673" s="4"/>
    </row>
    <row r="12674" spans="22:24" x14ac:dyDescent="0.3">
      <c r="V12674" s="3"/>
      <c r="W12674" s="3"/>
      <c r="X12674" s="4"/>
    </row>
    <row r="12675" spans="22:24" x14ac:dyDescent="0.3">
      <c r="V12675" s="3"/>
      <c r="W12675" s="3"/>
      <c r="X12675" s="4"/>
    </row>
    <row r="12676" spans="22:24" x14ac:dyDescent="0.3">
      <c r="V12676" s="3"/>
      <c r="W12676" s="3"/>
      <c r="X12676" s="4"/>
    </row>
    <row r="12677" spans="22:24" x14ac:dyDescent="0.3">
      <c r="V12677" s="3"/>
      <c r="W12677" s="3"/>
      <c r="X12677" s="4"/>
    </row>
    <row r="12678" spans="22:24" x14ac:dyDescent="0.3">
      <c r="V12678" s="3"/>
      <c r="W12678" s="3"/>
      <c r="X12678" s="4"/>
    </row>
    <row r="12679" spans="22:24" x14ac:dyDescent="0.3">
      <c r="V12679" s="3"/>
      <c r="W12679" s="3"/>
      <c r="X12679" s="4"/>
    </row>
    <row r="12680" spans="22:24" x14ac:dyDescent="0.3">
      <c r="V12680" s="3"/>
      <c r="W12680" s="3"/>
      <c r="X12680" s="4"/>
    </row>
    <row r="12681" spans="22:24" x14ac:dyDescent="0.3">
      <c r="V12681" s="3"/>
      <c r="W12681" s="3"/>
      <c r="X12681" s="4"/>
    </row>
    <row r="12682" spans="22:24" x14ac:dyDescent="0.3">
      <c r="V12682" s="3"/>
      <c r="W12682" s="3"/>
      <c r="X12682" s="4"/>
    </row>
    <row r="12683" spans="22:24" x14ac:dyDescent="0.3">
      <c r="V12683" s="3"/>
      <c r="W12683" s="3"/>
      <c r="X12683" s="4"/>
    </row>
    <row r="12684" spans="22:24" x14ac:dyDescent="0.3">
      <c r="V12684" s="3"/>
      <c r="W12684" s="3"/>
      <c r="X12684" s="4"/>
    </row>
    <row r="12685" spans="22:24" x14ac:dyDescent="0.3">
      <c r="V12685" s="3"/>
      <c r="W12685" s="3"/>
      <c r="X12685" s="4"/>
    </row>
    <row r="12686" spans="22:24" x14ac:dyDescent="0.3">
      <c r="V12686" s="3"/>
      <c r="W12686" s="3"/>
      <c r="X12686" s="4"/>
    </row>
    <row r="12687" spans="22:24" x14ac:dyDescent="0.3">
      <c r="V12687" s="3"/>
      <c r="W12687" s="3"/>
      <c r="X12687" s="4"/>
    </row>
    <row r="12688" spans="22:24" x14ac:dyDescent="0.3">
      <c r="V12688" s="3"/>
      <c r="W12688" s="3"/>
      <c r="X12688" s="4"/>
    </row>
    <row r="12689" spans="22:24" x14ac:dyDescent="0.3">
      <c r="V12689" s="3"/>
      <c r="W12689" s="3"/>
      <c r="X12689" s="4"/>
    </row>
    <row r="12690" spans="22:24" x14ac:dyDescent="0.3">
      <c r="V12690" s="3"/>
      <c r="W12690" s="3"/>
      <c r="X12690" s="4"/>
    </row>
    <row r="12691" spans="22:24" x14ac:dyDescent="0.3">
      <c r="V12691" s="3"/>
      <c r="W12691" s="3"/>
      <c r="X12691" s="4"/>
    </row>
    <row r="12692" spans="22:24" x14ac:dyDescent="0.3">
      <c r="V12692" s="3"/>
      <c r="W12692" s="3"/>
      <c r="X12692" s="4"/>
    </row>
    <row r="12693" spans="22:24" x14ac:dyDescent="0.3">
      <c r="V12693" s="3"/>
      <c r="W12693" s="3"/>
      <c r="X12693" s="4"/>
    </row>
    <row r="12694" spans="22:24" x14ac:dyDescent="0.3">
      <c r="V12694" s="3"/>
      <c r="W12694" s="3"/>
      <c r="X12694" s="4"/>
    </row>
    <row r="12695" spans="22:24" x14ac:dyDescent="0.3">
      <c r="V12695" s="3"/>
      <c r="W12695" s="3"/>
      <c r="X12695" s="4"/>
    </row>
    <row r="12696" spans="22:24" x14ac:dyDescent="0.3">
      <c r="V12696" s="3"/>
      <c r="W12696" s="3"/>
      <c r="X12696" s="4"/>
    </row>
    <row r="12697" spans="22:24" x14ac:dyDescent="0.3">
      <c r="V12697" s="3"/>
      <c r="W12697" s="3"/>
      <c r="X12697" s="4"/>
    </row>
    <row r="12698" spans="22:24" x14ac:dyDescent="0.3">
      <c r="V12698" s="3"/>
      <c r="W12698" s="3"/>
      <c r="X12698" s="4"/>
    </row>
    <row r="12699" spans="22:24" x14ac:dyDescent="0.3">
      <c r="V12699" s="3"/>
      <c r="W12699" s="3"/>
      <c r="X12699" s="4"/>
    </row>
    <row r="12700" spans="22:24" x14ac:dyDescent="0.3">
      <c r="V12700" s="3"/>
      <c r="W12700" s="3"/>
      <c r="X12700" s="4"/>
    </row>
    <row r="12701" spans="22:24" x14ac:dyDescent="0.3">
      <c r="V12701" s="3"/>
      <c r="W12701" s="3"/>
      <c r="X12701" s="4"/>
    </row>
    <row r="12702" spans="22:24" x14ac:dyDescent="0.3">
      <c r="V12702" s="3"/>
      <c r="W12702" s="3"/>
      <c r="X12702" s="4"/>
    </row>
    <row r="12703" spans="22:24" x14ac:dyDescent="0.3">
      <c r="V12703" s="3"/>
      <c r="W12703" s="3"/>
      <c r="X12703" s="4"/>
    </row>
    <row r="12704" spans="22:24" x14ac:dyDescent="0.3">
      <c r="V12704" s="3"/>
      <c r="W12704" s="3"/>
      <c r="X12704" s="4"/>
    </row>
    <row r="12705" spans="22:24" x14ac:dyDescent="0.3">
      <c r="V12705" s="3"/>
      <c r="W12705" s="3"/>
      <c r="X12705" s="4"/>
    </row>
    <row r="12706" spans="22:24" x14ac:dyDescent="0.3">
      <c r="V12706" s="3"/>
      <c r="W12706" s="3"/>
      <c r="X12706" s="4"/>
    </row>
    <row r="12707" spans="22:24" x14ac:dyDescent="0.3">
      <c r="V12707" s="3"/>
      <c r="W12707" s="3"/>
      <c r="X12707" s="4"/>
    </row>
    <row r="12708" spans="22:24" x14ac:dyDescent="0.3">
      <c r="V12708" s="3"/>
      <c r="W12708" s="3"/>
      <c r="X12708" s="4"/>
    </row>
    <row r="12709" spans="22:24" x14ac:dyDescent="0.3">
      <c r="V12709" s="3"/>
      <c r="W12709" s="3"/>
      <c r="X12709" s="4"/>
    </row>
    <row r="12710" spans="22:24" x14ac:dyDescent="0.3">
      <c r="V12710" s="3"/>
      <c r="W12710" s="3"/>
      <c r="X12710" s="4"/>
    </row>
    <row r="12711" spans="22:24" x14ac:dyDescent="0.3">
      <c r="V12711" s="3"/>
      <c r="W12711" s="3"/>
      <c r="X12711" s="4"/>
    </row>
    <row r="12712" spans="22:24" x14ac:dyDescent="0.3">
      <c r="V12712" s="3"/>
      <c r="W12712" s="3"/>
      <c r="X12712" s="4"/>
    </row>
    <row r="12713" spans="22:24" x14ac:dyDescent="0.3">
      <c r="V12713" s="3"/>
      <c r="W12713" s="3"/>
      <c r="X12713" s="4"/>
    </row>
    <row r="12714" spans="22:24" x14ac:dyDescent="0.3">
      <c r="V12714" s="3"/>
      <c r="W12714" s="3"/>
      <c r="X12714" s="4"/>
    </row>
    <row r="12715" spans="22:24" x14ac:dyDescent="0.3">
      <c r="V12715" s="3"/>
      <c r="W12715" s="3"/>
      <c r="X12715" s="4"/>
    </row>
    <row r="12716" spans="22:24" x14ac:dyDescent="0.3">
      <c r="V12716" s="3"/>
      <c r="W12716" s="3"/>
      <c r="X12716" s="4"/>
    </row>
    <row r="12717" spans="22:24" x14ac:dyDescent="0.3">
      <c r="V12717" s="3"/>
      <c r="W12717" s="3"/>
      <c r="X12717" s="4"/>
    </row>
    <row r="12718" spans="22:24" x14ac:dyDescent="0.3">
      <c r="V12718" s="3"/>
      <c r="W12718" s="3"/>
      <c r="X12718" s="4"/>
    </row>
    <row r="12719" spans="22:24" x14ac:dyDescent="0.3">
      <c r="V12719" s="3"/>
      <c r="W12719" s="3"/>
      <c r="X12719" s="4"/>
    </row>
    <row r="12720" spans="22:24" x14ac:dyDescent="0.3">
      <c r="V12720" s="3"/>
      <c r="W12720" s="3"/>
      <c r="X12720" s="4"/>
    </row>
    <row r="12721" spans="22:24" x14ac:dyDescent="0.3">
      <c r="V12721" s="3"/>
      <c r="W12721" s="3"/>
      <c r="X12721" s="4"/>
    </row>
    <row r="12722" spans="22:24" x14ac:dyDescent="0.3">
      <c r="V12722" s="3"/>
      <c r="W12722" s="3"/>
      <c r="X12722" s="4"/>
    </row>
    <row r="12723" spans="22:24" x14ac:dyDescent="0.3">
      <c r="V12723" s="3"/>
      <c r="W12723" s="3"/>
      <c r="X12723" s="4"/>
    </row>
    <row r="12724" spans="22:24" x14ac:dyDescent="0.3">
      <c r="V12724" s="3"/>
      <c r="W12724" s="3"/>
      <c r="X12724" s="4"/>
    </row>
    <row r="12725" spans="22:24" x14ac:dyDescent="0.3">
      <c r="V12725" s="3"/>
      <c r="W12725" s="3"/>
      <c r="X12725" s="4"/>
    </row>
    <row r="12726" spans="22:24" x14ac:dyDescent="0.3">
      <c r="V12726" s="3"/>
      <c r="W12726" s="3"/>
      <c r="X12726" s="4"/>
    </row>
    <row r="12727" spans="22:24" x14ac:dyDescent="0.3">
      <c r="V12727" s="3"/>
      <c r="W12727" s="3"/>
      <c r="X12727" s="4"/>
    </row>
    <row r="12728" spans="22:24" x14ac:dyDescent="0.3">
      <c r="V12728" s="3"/>
      <c r="W12728" s="3"/>
      <c r="X12728" s="4"/>
    </row>
    <row r="12729" spans="22:24" x14ac:dyDescent="0.3">
      <c r="V12729" s="3"/>
      <c r="W12729" s="3"/>
      <c r="X12729" s="4"/>
    </row>
    <row r="12730" spans="22:24" x14ac:dyDescent="0.3">
      <c r="V12730" s="3"/>
      <c r="W12730" s="3"/>
      <c r="X12730" s="4"/>
    </row>
    <row r="12731" spans="22:24" x14ac:dyDescent="0.3">
      <c r="V12731" s="3"/>
      <c r="W12731" s="3"/>
      <c r="X12731" s="4"/>
    </row>
    <row r="12732" spans="22:24" x14ac:dyDescent="0.3">
      <c r="V12732" s="3"/>
      <c r="W12732" s="3"/>
      <c r="X12732" s="4"/>
    </row>
    <row r="12733" spans="22:24" x14ac:dyDescent="0.3">
      <c r="V12733" s="3"/>
      <c r="W12733" s="3"/>
      <c r="X12733" s="4"/>
    </row>
    <row r="12734" spans="22:24" x14ac:dyDescent="0.3">
      <c r="V12734" s="3"/>
      <c r="W12734" s="3"/>
      <c r="X12734" s="4"/>
    </row>
    <row r="12735" spans="22:24" x14ac:dyDescent="0.3">
      <c r="V12735" s="3"/>
      <c r="W12735" s="3"/>
      <c r="X12735" s="4"/>
    </row>
    <row r="12736" spans="22:24" x14ac:dyDescent="0.3">
      <c r="V12736" s="3"/>
      <c r="W12736" s="3"/>
      <c r="X12736" s="4"/>
    </row>
    <row r="12737" spans="22:24" x14ac:dyDescent="0.3">
      <c r="V12737" s="3"/>
      <c r="W12737" s="3"/>
      <c r="X12737" s="4"/>
    </row>
    <row r="12738" spans="22:24" x14ac:dyDescent="0.3">
      <c r="V12738" s="3"/>
      <c r="W12738" s="3"/>
      <c r="X12738" s="4"/>
    </row>
    <row r="12739" spans="22:24" x14ac:dyDescent="0.3">
      <c r="V12739" s="3"/>
      <c r="W12739" s="3"/>
      <c r="X12739" s="4"/>
    </row>
    <row r="12740" spans="22:24" x14ac:dyDescent="0.3">
      <c r="V12740" s="3"/>
      <c r="W12740" s="3"/>
      <c r="X12740" s="4"/>
    </row>
    <row r="12741" spans="22:24" x14ac:dyDescent="0.3">
      <c r="V12741" s="3"/>
      <c r="W12741" s="3"/>
      <c r="X12741" s="4"/>
    </row>
    <row r="12742" spans="22:24" x14ac:dyDescent="0.3">
      <c r="V12742" s="3"/>
      <c r="W12742" s="3"/>
      <c r="X12742" s="4"/>
    </row>
    <row r="12743" spans="22:24" x14ac:dyDescent="0.3">
      <c r="V12743" s="3"/>
      <c r="W12743" s="3"/>
      <c r="X12743" s="4"/>
    </row>
    <row r="12744" spans="22:24" x14ac:dyDescent="0.3">
      <c r="V12744" s="3"/>
      <c r="W12744" s="3"/>
      <c r="X12744" s="4"/>
    </row>
    <row r="12745" spans="22:24" x14ac:dyDescent="0.3">
      <c r="V12745" s="3"/>
      <c r="W12745" s="3"/>
      <c r="X12745" s="4"/>
    </row>
    <row r="12746" spans="22:24" x14ac:dyDescent="0.3">
      <c r="V12746" s="3"/>
      <c r="W12746" s="3"/>
      <c r="X12746" s="4"/>
    </row>
    <row r="12747" spans="22:24" x14ac:dyDescent="0.3">
      <c r="V12747" s="3"/>
      <c r="W12747" s="3"/>
      <c r="X12747" s="4"/>
    </row>
    <row r="12748" spans="22:24" x14ac:dyDescent="0.3">
      <c r="V12748" s="3"/>
      <c r="W12748" s="3"/>
      <c r="X12748" s="4"/>
    </row>
    <row r="12749" spans="22:24" x14ac:dyDescent="0.3">
      <c r="V12749" s="3"/>
      <c r="W12749" s="3"/>
      <c r="X12749" s="4"/>
    </row>
    <row r="12750" spans="22:24" x14ac:dyDescent="0.3">
      <c r="V12750" s="3"/>
      <c r="W12750" s="3"/>
      <c r="X12750" s="4"/>
    </row>
    <row r="12751" spans="22:24" x14ac:dyDescent="0.3">
      <c r="V12751" s="3"/>
      <c r="W12751" s="3"/>
      <c r="X12751" s="4"/>
    </row>
    <row r="12752" spans="22:24" x14ac:dyDescent="0.3">
      <c r="V12752" s="3"/>
      <c r="W12752" s="3"/>
      <c r="X12752" s="4"/>
    </row>
    <row r="12753" spans="22:24" x14ac:dyDescent="0.3">
      <c r="V12753" s="3"/>
      <c r="W12753" s="3"/>
      <c r="X12753" s="4"/>
    </row>
    <row r="12754" spans="22:24" x14ac:dyDescent="0.3">
      <c r="V12754" s="3"/>
      <c r="W12754" s="3"/>
      <c r="X12754" s="4"/>
    </row>
    <row r="12755" spans="22:24" x14ac:dyDescent="0.3">
      <c r="V12755" s="3"/>
      <c r="W12755" s="3"/>
      <c r="X12755" s="4"/>
    </row>
    <row r="12756" spans="22:24" x14ac:dyDescent="0.3">
      <c r="V12756" s="3"/>
      <c r="W12756" s="3"/>
      <c r="X12756" s="4"/>
    </row>
    <row r="12757" spans="22:24" x14ac:dyDescent="0.3">
      <c r="V12757" s="3"/>
      <c r="W12757" s="3"/>
      <c r="X12757" s="4"/>
    </row>
    <row r="12758" spans="22:24" x14ac:dyDescent="0.3">
      <c r="V12758" s="3"/>
      <c r="W12758" s="3"/>
      <c r="X12758" s="4"/>
    </row>
    <row r="12759" spans="22:24" x14ac:dyDescent="0.3">
      <c r="V12759" s="3"/>
      <c r="W12759" s="3"/>
      <c r="X12759" s="4"/>
    </row>
    <row r="12760" spans="22:24" x14ac:dyDescent="0.3">
      <c r="V12760" s="3"/>
      <c r="W12760" s="3"/>
      <c r="X12760" s="4"/>
    </row>
    <row r="12761" spans="22:24" x14ac:dyDescent="0.3">
      <c r="V12761" s="3"/>
      <c r="W12761" s="3"/>
      <c r="X12761" s="4"/>
    </row>
    <row r="12762" spans="22:24" x14ac:dyDescent="0.3">
      <c r="V12762" s="3"/>
      <c r="W12762" s="3"/>
      <c r="X12762" s="4"/>
    </row>
    <row r="12763" spans="22:24" x14ac:dyDescent="0.3">
      <c r="V12763" s="3"/>
      <c r="W12763" s="3"/>
      <c r="X12763" s="4"/>
    </row>
    <row r="12764" spans="22:24" x14ac:dyDescent="0.3">
      <c r="V12764" s="3"/>
      <c r="W12764" s="3"/>
      <c r="X12764" s="4"/>
    </row>
    <row r="12765" spans="22:24" x14ac:dyDescent="0.3">
      <c r="V12765" s="3"/>
      <c r="W12765" s="3"/>
      <c r="X12765" s="4"/>
    </row>
    <row r="12766" spans="22:24" x14ac:dyDescent="0.3">
      <c r="V12766" s="3"/>
      <c r="W12766" s="3"/>
      <c r="X12766" s="4"/>
    </row>
    <row r="12767" spans="22:24" x14ac:dyDescent="0.3">
      <c r="V12767" s="3"/>
      <c r="W12767" s="3"/>
      <c r="X12767" s="4"/>
    </row>
    <row r="12768" spans="22:24" x14ac:dyDescent="0.3">
      <c r="V12768" s="3"/>
      <c r="W12768" s="3"/>
      <c r="X12768" s="4"/>
    </row>
    <row r="12769" spans="22:24" x14ac:dyDescent="0.3">
      <c r="V12769" s="3"/>
      <c r="W12769" s="3"/>
      <c r="X12769" s="4"/>
    </row>
    <row r="12770" spans="22:24" x14ac:dyDescent="0.3">
      <c r="V12770" s="3"/>
      <c r="W12770" s="3"/>
      <c r="X12770" s="4"/>
    </row>
    <row r="12771" spans="22:24" x14ac:dyDescent="0.3">
      <c r="V12771" s="3"/>
      <c r="W12771" s="3"/>
      <c r="X12771" s="4"/>
    </row>
    <row r="12772" spans="22:24" x14ac:dyDescent="0.3">
      <c r="V12772" s="3"/>
      <c r="W12772" s="3"/>
      <c r="X12772" s="4"/>
    </row>
    <row r="12773" spans="22:24" x14ac:dyDescent="0.3">
      <c r="V12773" s="3"/>
      <c r="W12773" s="3"/>
      <c r="X12773" s="4"/>
    </row>
    <row r="12774" spans="22:24" x14ac:dyDescent="0.3">
      <c r="V12774" s="3"/>
      <c r="W12774" s="3"/>
      <c r="X12774" s="4"/>
    </row>
    <row r="12775" spans="22:24" x14ac:dyDescent="0.3">
      <c r="V12775" s="3"/>
      <c r="W12775" s="3"/>
      <c r="X12775" s="4"/>
    </row>
    <row r="12776" spans="22:24" x14ac:dyDescent="0.3">
      <c r="V12776" s="3"/>
      <c r="W12776" s="3"/>
      <c r="X12776" s="4"/>
    </row>
    <row r="12777" spans="22:24" x14ac:dyDescent="0.3">
      <c r="V12777" s="3"/>
      <c r="W12777" s="3"/>
      <c r="X12777" s="4"/>
    </row>
    <row r="12778" spans="22:24" x14ac:dyDescent="0.3">
      <c r="V12778" s="3"/>
      <c r="W12778" s="3"/>
      <c r="X12778" s="4"/>
    </row>
    <row r="12779" spans="22:24" x14ac:dyDescent="0.3">
      <c r="V12779" s="3"/>
      <c r="W12779" s="3"/>
      <c r="X12779" s="4"/>
    </row>
    <row r="12780" spans="22:24" x14ac:dyDescent="0.3">
      <c r="V12780" s="3"/>
      <c r="W12780" s="3"/>
      <c r="X12780" s="4"/>
    </row>
    <row r="12781" spans="22:24" x14ac:dyDescent="0.3">
      <c r="V12781" s="3"/>
      <c r="W12781" s="3"/>
      <c r="X12781" s="4"/>
    </row>
    <row r="12782" spans="22:24" x14ac:dyDescent="0.3">
      <c r="V12782" s="3"/>
      <c r="W12782" s="3"/>
      <c r="X12782" s="4"/>
    </row>
    <row r="12783" spans="22:24" x14ac:dyDescent="0.3">
      <c r="V12783" s="3"/>
      <c r="W12783" s="3"/>
      <c r="X12783" s="4"/>
    </row>
    <row r="12784" spans="22:24" x14ac:dyDescent="0.3">
      <c r="V12784" s="3"/>
      <c r="W12784" s="3"/>
      <c r="X12784" s="4"/>
    </row>
    <row r="12785" spans="22:24" x14ac:dyDescent="0.3">
      <c r="V12785" s="3"/>
      <c r="W12785" s="3"/>
      <c r="X12785" s="4"/>
    </row>
    <row r="12786" spans="22:24" x14ac:dyDescent="0.3">
      <c r="V12786" s="3"/>
      <c r="W12786" s="3"/>
      <c r="X12786" s="4"/>
    </row>
    <row r="12787" spans="22:24" x14ac:dyDescent="0.3">
      <c r="V12787" s="3"/>
      <c r="W12787" s="3"/>
      <c r="X12787" s="4"/>
    </row>
    <row r="12788" spans="22:24" x14ac:dyDescent="0.3">
      <c r="V12788" s="3"/>
      <c r="W12788" s="3"/>
      <c r="X12788" s="4"/>
    </row>
    <row r="12789" spans="22:24" x14ac:dyDescent="0.3">
      <c r="V12789" s="3"/>
      <c r="W12789" s="3"/>
      <c r="X12789" s="4"/>
    </row>
    <row r="12790" spans="22:24" x14ac:dyDescent="0.3">
      <c r="V12790" s="3"/>
      <c r="W12790" s="3"/>
      <c r="X12790" s="4"/>
    </row>
    <row r="12791" spans="22:24" x14ac:dyDescent="0.3">
      <c r="V12791" s="3"/>
      <c r="W12791" s="3"/>
      <c r="X12791" s="4"/>
    </row>
    <row r="12792" spans="22:24" x14ac:dyDescent="0.3">
      <c r="V12792" s="3"/>
      <c r="W12792" s="3"/>
      <c r="X12792" s="4"/>
    </row>
    <row r="12793" spans="22:24" x14ac:dyDescent="0.3">
      <c r="V12793" s="3"/>
      <c r="W12793" s="3"/>
      <c r="X12793" s="4"/>
    </row>
    <row r="12794" spans="22:24" x14ac:dyDescent="0.3">
      <c r="V12794" s="3"/>
      <c r="W12794" s="3"/>
      <c r="X12794" s="4"/>
    </row>
    <row r="12795" spans="22:24" x14ac:dyDescent="0.3">
      <c r="V12795" s="3"/>
      <c r="W12795" s="3"/>
      <c r="X12795" s="4"/>
    </row>
    <row r="12796" spans="22:24" x14ac:dyDescent="0.3">
      <c r="V12796" s="3"/>
      <c r="W12796" s="3"/>
      <c r="X12796" s="4"/>
    </row>
    <row r="12797" spans="22:24" x14ac:dyDescent="0.3">
      <c r="V12797" s="3"/>
      <c r="W12797" s="3"/>
      <c r="X12797" s="4"/>
    </row>
    <row r="12798" spans="22:24" x14ac:dyDescent="0.3">
      <c r="V12798" s="3"/>
      <c r="W12798" s="3"/>
      <c r="X12798" s="4"/>
    </row>
    <row r="12799" spans="22:24" x14ac:dyDescent="0.3">
      <c r="V12799" s="3"/>
      <c r="W12799" s="3"/>
      <c r="X12799" s="4"/>
    </row>
    <row r="12800" spans="22:24" x14ac:dyDescent="0.3">
      <c r="V12800" s="3"/>
      <c r="W12800" s="3"/>
      <c r="X12800" s="4"/>
    </row>
    <row r="12801" spans="22:24" x14ac:dyDescent="0.3">
      <c r="V12801" s="3"/>
      <c r="W12801" s="3"/>
      <c r="X12801" s="4"/>
    </row>
    <row r="12802" spans="22:24" x14ac:dyDescent="0.3">
      <c r="V12802" s="3"/>
      <c r="W12802" s="3"/>
      <c r="X12802" s="4"/>
    </row>
    <row r="12803" spans="22:24" x14ac:dyDescent="0.3">
      <c r="V12803" s="3"/>
      <c r="W12803" s="3"/>
      <c r="X12803" s="4"/>
    </row>
    <row r="12804" spans="22:24" x14ac:dyDescent="0.3">
      <c r="V12804" s="3"/>
      <c r="W12804" s="3"/>
      <c r="X12804" s="4"/>
    </row>
    <row r="12805" spans="22:24" x14ac:dyDescent="0.3">
      <c r="V12805" s="3"/>
      <c r="W12805" s="3"/>
      <c r="X12805" s="4"/>
    </row>
    <row r="12806" spans="22:24" x14ac:dyDescent="0.3">
      <c r="V12806" s="3"/>
      <c r="W12806" s="3"/>
      <c r="X12806" s="4"/>
    </row>
    <row r="12807" spans="22:24" x14ac:dyDescent="0.3">
      <c r="V12807" s="3"/>
      <c r="W12807" s="3"/>
      <c r="X12807" s="4"/>
    </row>
    <row r="12808" spans="22:24" x14ac:dyDescent="0.3">
      <c r="V12808" s="3"/>
      <c r="W12808" s="3"/>
      <c r="X12808" s="4"/>
    </row>
    <row r="12809" spans="22:24" x14ac:dyDescent="0.3">
      <c r="V12809" s="3"/>
      <c r="W12809" s="3"/>
      <c r="X12809" s="4"/>
    </row>
    <row r="12810" spans="22:24" x14ac:dyDescent="0.3">
      <c r="V12810" s="3"/>
      <c r="W12810" s="3"/>
      <c r="X12810" s="4"/>
    </row>
    <row r="12811" spans="22:24" x14ac:dyDescent="0.3">
      <c r="V12811" s="3"/>
      <c r="W12811" s="3"/>
      <c r="X12811" s="4"/>
    </row>
    <row r="12812" spans="22:24" x14ac:dyDescent="0.3">
      <c r="V12812" s="3"/>
      <c r="W12812" s="3"/>
      <c r="X12812" s="4"/>
    </row>
    <row r="12813" spans="22:24" x14ac:dyDescent="0.3">
      <c r="V12813" s="3"/>
      <c r="W12813" s="3"/>
      <c r="X12813" s="4"/>
    </row>
    <row r="12814" spans="22:24" x14ac:dyDescent="0.3">
      <c r="V12814" s="3"/>
      <c r="W12814" s="3"/>
      <c r="X12814" s="4"/>
    </row>
    <row r="12815" spans="22:24" x14ac:dyDescent="0.3">
      <c r="V12815" s="3"/>
      <c r="W12815" s="3"/>
      <c r="X12815" s="4"/>
    </row>
    <row r="12816" spans="22:24" x14ac:dyDescent="0.3">
      <c r="V12816" s="3"/>
      <c r="W12816" s="3"/>
      <c r="X12816" s="4"/>
    </row>
    <row r="12817" spans="22:24" x14ac:dyDescent="0.3">
      <c r="V12817" s="3"/>
      <c r="W12817" s="3"/>
      <c r="X12817" s="4"/>
    </row>
    <row r="12818" spans="22:24" x14ac:dyDescent="0.3">
      <c r="V12818" s="3"/>
      <c r="W12818" s="3"/>
      <c r="X12818" s="4"/>
    </row>
    <row r="12819" spans="22:24" x14ac:dyDescent="0.3">
      <c r="V12819" s="3"/>
      <c r="W12819" s="3"/>
      <c r="X12819" s="4"/>
    </row>
    <row r="12820" spans="22:24" x14ac:dyDescent="0.3">
      <c r="V12820" s="3"/>
      <c r="W12820" s="3"/>
      <c r="X12820" s="4"/>
    </row>
    <row r="12821" spans="22:24" x14ac:dyDescent="0.3">
      <c r="V12821" s="3"/>
      <c r="W12821" s="3"/>
      <c r="X12821" s="4"/>
    </row>
    <row r="12822" spans="22:24" x14ac:dyDescent="0.3">
      <c r="V12822" s="3"/>
      <c r="W12822" s="3"/>
      <c r="X12822" s="4"/>
    </row>
    <row r="12823" spans="22:24" x14ac:dyDescent="0.3">
      <c r="V12823" s="3"/>
      <c r="W12823" s="3"/>
      <c r="X12823" s="4"/>
    </row>
    <row r="12824" spans="22:24" x14ac:dyDescent="0.3">
      <c r="V12824" s="3"/>
      <c r="W12824" s="3"/>
      <c r="X12824" s="4"/>
    </row>
    <row r="12825" spans="22:24" x14ac:dyDescent="0.3">
      <c r="V12825" s="3"/>
      <c r="W12825" s="3"/>
      <c r="X12825" s="4"/>
    </row>
    <row r="12826" spans="22:24" x14ac:dyDescent="0.3">
      <c r="V12826" s="3"/>
      <c r="W12826" s="3"/>
      <c r="X12826" s="4"/>
    </row>
    <row r="12827" spans="22:24" x14ac:dyDescent="0.3">
      <c r="V12827" s="3"/>
      <c r="W12827" s="3"/>
      <c r="X12827" s="4"/>
    </row>
    <row r="12828" spans="22:24" x14ac:dyDescent="0.3">
      <c r="V12828" s="3"/>
      <c r="W12828" s="3"/>
      <c r="X12828" s="4"/>
    </row>
    <row r="12829" spans="22:24" x14ac:dyDescent="0.3">
      <c r="V12829" s="3"/>
      <c r="W12829" s="3"/>
      <c r="X12829" s="4"/>
    </row>
    <row r="12830" spans="22:24" x14ac:dyDescent="0.3">
      <c r="V12830" s="3"/>
      <c r="W12830" s="3"/>
      <c r="X12830" s="4"/>
    </row>
    <row r="12831" spans="22:24" x14ac:dyDescent="0.3">
      <c r="V12831" s="3"/>
      <c r="W12831" s="3"/>
      <c r="X12831" s="4"/>
    </row>
    <row r="12832" spans="22:24" x14ac:dyDescent="0.3">
      <c r="V12832" s="3"/>
      <c r="W12832" s="3"/>
      <c r="X12832" s="4"/>
    </row>
    <row r="12833" spans="22:24" x14ac:dyDescent="0.3">
      <c r="V12833" s="3"/>
      <c r="W12833" s="3"/>
      <c r="X12833" s="4"/>
    </row>
    <row r="12834" spans="22:24" x14ac:dyDescent="0.3">
      <c r="V12834" s="3"/>
      <c r="W12834" s="3"/>
      <c r="X12834" s="4"/>
    </row>
    <row r="12835" spans="22:24" x14ac:dyDescent="0.3">
      <c r="V12835" s="3"/>
      <c r="W12835" s="3"/>
      <c r="X12835" s="4"/>
    </row>
    <row r="12836" spans="22:24" x14ac:dyDescent="0.3">
      <c r="V12836" s="3"/>
      <c r="W12836" s="3"/>
      <c r="X12836" s="4"/>
    </row>
    <row r="12837" spans="22:24" x14ac:dyDescent="0.3">
      <c r="V12837" s="3"/>
      <c r="W12837" s="3"/>
      <c r="X12837" s="4"/>
    </row>
    <row r="12838" spans="22:24" x14ac:dyDescent="0.3">
      <c r="V12838" s="3"/>
      <c r="W12838" s="3"/>
      <c r="X12838" s="4"/>
    </row>
    <row r="12839" spans="22:24" x14ac:dyDescent="0.3">
      <c r="V12839" s="3"/>
      <c r="W12839" s="3"/>
      <c r="X12839" s="4"/>
    </row>
    <row r="12840" spans="22:24" x14ac:dyDescent="0.3">
      <c r="V12840" s="3"/>
      <c r="W12840" s="3"/>
      <c r="X12840" s="4"/>
    </row>
    <row r="12841" spans="22:24" x14ac:dyDescent="0.3">
      <c r="V12841" s="3"/>
      <c r="W12841" s="3"/>
      <c r="X12841" s="4"/>
    </row>
    <row r="12842" spans="22:24" x14ac:dyDescent="0.3">
      <c r="V12842" s="3"/>
      <c r="W12842" s="3"/>
      <c r="X12842" s="4"/>
    </row>
    <row r="12843" spans="22:24" x14ac:dyDescent="0.3">
      <c r="V12843" s="3"/>
      <c r="W12843" s="3"/>
      <c r="X12843" s="4"/>
    </row>
    <row r="12844" spans="22:24" x14ac:dyDescent="0.3">
      <c r="V12844" s="3"/>
      <c r="W12844" s="3"/>
      <c r="X12844" s="4"/>
    </row>
    <row r="12845" spans="22:24" x14ac:dyDescent="0.3">
      <c r="V12845" s="3"/>
      <c r="W12845" s="3"/>
      <c r="X12845" s="4"/>
    </row>
    <row r="12846" spans="22:24" x14ac:dyDescent="0.3">
      <c r="V12846" s="3"/>
      <c r="W12846" s="3"/>
      <c r="X12846" s="4"/>
    </row>
    <row r="12847" spans="22:24" x14ac:dyDescent="0.3">
      <c r="V12847" s="3"/>
      <c r="W12847" s="3"/>
      <c r="X12847" s="4"/>
    </row>
    <row r="12848" spans="22:24" x14ac:dyDescent="0.3">
      <c r="V12848" s="3"/>
      <c r="W12848" s="3"/>
      <c r="X12848" s="4"/>
    </row>
    <row r="12849" spans="22:24" x14ac:dyDescent="0.3">
      <c r="V12849" s="3"/>
      <c r="W12849" s="3"/>
      <c r="X12849" s="4"/>
    </row>
    <row r="12850" spans="22:24" x14ac:dyDescent="0.3">
      <c r="V12850" s="3"/>
      <c r="W12850" s="3"/>
      <c r="X12850" s="4"/>
    </row>
    <row r="12851" spans="22:24" x14ac:dyDescent="0.3">
      <c r="V12851" s="3"/>
      <c r="W12851" s="3"/>
      <c r="X12851" s="4"/>
    </row>
    <row r="12852" spans="22:24" x14ac:dyDescent="0.3">
      <c r="V12852" s="3"/>
      <c r="W12852" s="3"/>
      <c r="X12852" s="4"/>
    </row>
    <row r="12853" spans="22:24" x14ac:dyDescent="0.3">
      <c r="V12853" s="3"/>
      <c r="W12853" s="3"/>
      <c r="X12853" s="4"/>
    </row>
    <row r="12854" spans="22:24" x14ac:dyDescent="0.3">
      <c r="V12854" s="3"/>
      <c r="W12854" s="3"/>
      <c r="X12854" s="4"/>
    </row>
    <row r="12855" spans="22:24" x14ac:dyDescent="0.3">
      <c r="V12855" s="3"/>
      <c r="W12855" s="3"/>
      <c r="X12855" s="4"/>
    </row>
    <row r="12856" spans="22:24" x14ac:dyDescent="0.3">
      <c r="V12856" s="3"/>
      <c r="W12856" s="3"/>
      <c r="X12856" s="4"/>
    </row>
    <row r="12857" spans="22:24" x14ac:dyDescent="0.3">
      <c r="V12857" s="3"/>
      <c r="W12857" s="3"/>
      <c r="X12857" s="4"/>
    </row>
    <row r="12858" spans="22:24" x14ac:dyDescent="0.3">
      <c r="V12858" s="3"/>
      <c r="W12858" s="3"/>
      <c r="X12858" s="4"/>
    </row>
    <row r="12859" spans="22:24" x14ac:dyDescent="0.3">
      <c r="V12859" s="3"/>
      <c r="W12859" s="3"/>
      <c r="X12859" s="4"/>
    </row>
    <row r="12860" spans="22:24" x14ac:dyDescent="0.3">
      <c r="V12860" s="3"/>
      <c r="W12860" s="3"/>
      <c r="X12860" s="4"/>
    </row>
    <row r="12861" spans="22:24" x14ac:dyDescent="0.3">
      <c r="V12861" s="3"/>
      <c r="W12861" s="3"/>
      <c r="X12861" s="4"/>
    </row>
    <row r="12862" spans="22:24" x14ac:dyDescent="0.3">
      <c r="V12862" s="3"/>
      <c r="W12862" s="3"/>
      <c r="X12862" s="4"/>
    </row>
    <row r="12863" spans="22:24" x14ac:dyDescent="0.3">
      <c r="V12863" s="3"/>
      <c r="W12863" s="3"/>
      <c r="X12863" s="4"/>
    </row>
    <row r="12864" spans="22:24" x14ac:dyDescent="0.3">
      <c r="V12864" s="3"/>
      <c r="W12864" s="3"/>
      <c r="X12864" s="4"/>
    </row>
    <row r="12865" spans="22:24" x14ac:dyDescent="0.3">
      <c r="V12865" s="3"/>
      <c r="W12865" s="3"/>
      <c r="X12865" s="4"/>
    </row>
    <row r="12866" spans="22:24" x14ac:dyDescent="0.3">
      <c r="V12866" s="3"/>
      <c r="W12866" s="3"/>
      <c r="X12866" s="4"/>
    </row>
    <row r="12867" spans="22:24" x14ac:dyDescent="0.3">
      <c r="V12867" s="3"/>
      <c r="W12867" s="3"/>
      <c r="X12867" s="4"/>
    </row>
    <row r="12868" spans="22:24" x14ac:dyDescent="0.3">
      <c r="V12868" s="3"/>
      <c r="W12868" s="3"/>
      <c r="X12868" s="4"/>
    </row>
    <row r="12869" spans="22:24" x14ac:dyDescent="0.3">
      <c r="V12869" s="3"/>
      <c r="W12869" s="3"/>
      <c r="X12869" s="4"/>
    </row>
    <row r="12870" spans="22:24" x14ac:dyDescent="0.3">
      <c r="V12870" s="3"/>
      <c r="W12870" s="3"/>
      <c r="X12870" s="4"/>
    </row>
    <row r="12871" spans="22:24" x14ac:dyDescent="0.3">
      <c r="V12871" s="3"/>
      <c r="W12871" s="3"/>
      <c r="X12871" s="4"/>
    </row>
    <row r="12872" spans="22:24" x14ac:dyDescent="0.3">
      <c r="V12872" s="3"/>
      <c r="W12872" s="3"/>
      <c r="X12872" s="4"/>
    </row>
    <row r="12873" spans="22:24" x14ac:dyDescent="0.3">
      <c r="V12873" s="3"/>
      <c r="W12873" s="3"/>
      <c r="X12873" s="4"/>
    </row>
    <row r="12874" spans="22:24" x14ac:dyDescent="0.3">
      <c r="V12874" s="3"/>
      <c r="W12874" s="3"/>
      <c r="X12874" s="4"/>
    </row>
    <row r="12875" spans="22:24" x14ac:dyDescent="0.3">
      <c r="V12875" s="3"/>
      <c r="W12875" s="3"/>
      <c r="X12875" s="4"/>
    </row>
    <row r="12876" spans="22:24" x14ac:dyDescent="0.3">
      <c r="V12876" s="3"/>
      <c r="W12876" s="3"/>
      <c r="X12876" s="4"/>
    </row>
    <row r="12877" spans="22:24" x14ac:dyDescent="0.3">
      <c r="V12877" s="3"/>
      <c r="W12877" s="3"/>
      <c r="X12877" s="4"/>
    </row>
    <row r="12878" spans="22:24" x14ac:dyDescent="0.3">
      <c r="V12878" s="3"/>
      <c r="W12878" s="3"/>
      <c r="X12878" s="4"/>
    </row>
    <row r="12879" spans="22:24" x14ac:dyDescent="0.3">
      <c r="V12879" s="3"/>
      <c r="W12879" s="3"/>
      <c r="X12879" s="4"/>
    </row>
    <row r="12880" spans="22:24" x14ac:dyDescent="0.3">
      <c r="V12880" s="3"/>
      <c r="W12880" s="3"/>
      <c r="X12880" s="4"/>
    </row>
    <row r="12881" spans="22:24" x14ac:dyDescent="0.3">
      <c r="V12881" s="3"/>
      <c r="W12881" s="3"/>
      <c r="X12881" s="4"/>
    </row>
    <row r="12882" spans="22:24" x14ac:dyDescent="0.3">
      <c r="V12882" s="3"/>
      <c r="W12882" s="3"/>
      <c r="X12882" s="4"/>
    </row>
    <row r="12883" spans="22:24" x14ac:dyDescent="0.3">
      <c r="V12883" s="3"/>
      <c r="W12883" s="3"/>
      <c r="X12883" s="4"/>
    </row>
    <row r="12884" spans="22:24" x14ac:dyDescent="0.3">
      <c r="V12884" s="3"/>
      <c r="W12884" s="3"/>
      <c r="X12884" s="4"/>
    </row>
    <row r="12885" spans="22:24" x14ac:dyDescent="0.3">
      <c r="V12885" s="3"/>
      <c r="W12885" s="3"/>
      <c r="X12885" s="4"/>
    </row>
    <row r="12886" spans="22:24" x14ac:dyDescent="0.3">
      <c r="V12886" s="3"/>
      <c r="W12886" s="3"/>
      <c r="X12886" s="4"/>
    </row>
    <row r="12887" spans="22:24" x14ac:dyDescent="0.3">
      <c r="V12887" s="3"/>
      <c r="W12887" s="3"/>
      <c r="X12887" s="4"/>
    </row>
    <row r="12888" spans="22:24" x14ac:dyDescent="0.3">
      <c r="V12888" s="3"/>
      <c r="W12888" s="3"/>
      <c r="X12888" s="4"/>
    </row>
    <row r="12889" spans="22:24" x14ac:dyDescent="0.3">
      <c r="V12889" s="3"/>
      <c r="W12889" s="3"/>
      <c r="X12889" s="4"/>
    </row>
    <row r="12890" spans="22:24" x14ac:dyDescent="0.3">
      <c r="V12890" s="3"/>
      <c r="W12890" s="3"/>
      <c r="X12890" s="4"/>
    </row>
    <row r="12891" spans="22:24" x14ac:dyDescent="0.3">
      <c r="V12891" s="3"/>
      <c r="W12891" s="3"/>
      <c r="X12891" s="4"/>
    </row>
    <row r="12892" spans="22:24" x14ac:dyDescent="0.3">
      <c r="V12892" s="3"/>
      <c r="W12892" s="3"/>
      <c r="X12892" s="4"/>
    </row>
    <row r="12893" spans="22:24" x14ac:dyDescent="0.3">
      <c r="V12893" s="3"/>
      <c r="W12893" s="3"/>
      <c r="X12893" s="4"/>
    </row>
    <row r="12894" spans="22:24" x14ac:dyDescent="0.3">
      <c r="V12894" s="3"/>
      <c r="W12894" s="3"/>
      <c r="X12894" s="4"/>
    </row>
    <row r="12895" spans="22:24" x14ac:dyDescent="0.3">
      <c r="V12895" s="3"/>
      <c r="W12895" s="3"/>
      <c r="X12895" s="4"/>
    </row>
    <row r="12896" spans="22:24" x14ac:dyDescent="0.3">
      <c r="V12896" s="3"/>
      <c r="W12896" s="3"/>
      <c r="X12896" s="4"/>
    </row>
    <row r="12897" spans="22:24" x14ac:dyDescent="0.3">
      <c r="V12897" s="3"/>
      <c r="W12897" s="3"/>
      <c r="X12897" s="4"/>
    </row>
    <row r="12898" spans="22:24" x14ac:dyDescent="0.3">
      <c r="V12898" s="3"/>
      <c r="W12898" s="3"/>
      <c r="X12898" s="4"/>
    </row>
    <row r="12899" spans="22:24" x14ac:dyDescent="0.3">
      <c r="V12899" s="3"/>
      <c r="W12899" s="3"/>
      <c r="X12899" s="4"/>
    </row>
    <row r="12900" spans="22:24" x14ac:dyDescent="0.3">
      <c r="V12900" s="3"/>
      <c r="W12900" s="3"/>
      <c r="X12900" s="4"/>
    </row>
    <row r="12901" spans="22:24" x14ac:dyDescent="0.3">
      <c r="V12901" s="3"/>
      <c r="W12901" s="3"/>
      <c r="X12901" s="4"/>
    </row>
    <row r="12902" spans="22:24" x14ac:dyDescent="0.3">
      <c r="V12902" s="3"/>
      <c r="W12902" s="3"/>
      <c r="X12902" s="4"/>
    </row>
    <row r="12903" spans="22:24" x14ac:dyDescent="0.3">
      <c r="V12903" s="3"/>
      <c r="W12903" s="3"/>
      <c r="X12903" s="4"/>
    </row>
    <row r="12904" spans="22:24" x14ac:dyDescent="0.3">
      <c r="V12904" s="3"/>
      <c r="W12904" s="3"/>
      <c r="X12904" s="4"/>
    </row>
    <row r="12905" spans="22:24" x14ac:dyDescent="0.3">
      <c r="V12905" s="3"/>
      <c r="W12905" s="3"/>
      <c r="X12905" s="4"/>
    </row>
    <row r="12906" spans="22:24" x14ac:dyDescent="0.3">
      <c r="V12906" s="3"/>
      <c r="W12906" s="3"/>
      <c r="X12906" s="4"/>
    </row>
    <row r="12907" spans="22:24" x14ac:dyDescent="0.3">
      <c r="V12907" s="3"/>
      <c r="W12907" s="3"/>
      <c r="X12907" s="4"/>
    </row>
    <row r="12908" spans="22:24" x14ac:dyDescent="0.3">
      <c r="V12908" s="3"/>
      <c r="W12908" s="3"/>
      <c r="X12908" s="4"/>
    </row>
    <row r="12909" spans="22:24" x14ac:dyDescent="0.3">
      <c r="V12909" s="3"/>
      <c r="W12909" s="3"/>
      <c r="X12909" s="4"/>
    </row>
    <row r="12910" spans="22:24" x14ac:dyDescent="0.3">
      <c r="V12910" s="3"/>
      <c r="W12910" s="3"/>
      <c r="X12910" s="4"/>
    </row>
    <row r="12911" spans="22:24" x14ac:dyDescent="0.3">
      <c r="V12911" s="3"/>
      <c r="W12911" s="3"/>
      <c r="X12911" s="4"/>
    </row>
    <row r="12912" spans="22:24" x14ac:dyDescent="0.3">
      <c r="V12912" s="3"/>
      <c r="W12912" s="3"/>
      <c r="X12912" s="4"/>
    </row>
    <row r="12913" spans="22:24" x14ac:dyDescent="0.3">
      <c r="V12913" s="3"/>
      <c r="W12913" s="3"/>
      <c r="X12913" s="4"/>
    </row>
    <row r="12914" spans="22:24" x14ac:dyDescent="0.3">
      <c r="V12914" s="3"/>
      <c r="W12914" s="3"/>
      <c r="X12914" s="4"/>
    </row>
    <row r="12915" spans="22:24" x14ac:dyDescent="0.3">
      <c r="V12915" s="3"/>
      <c r="W12915" s="3"/>
      <c r="X12915" s="4"/>
    </row>
    <row r="12916" spans="22:24" x14ac:dyDescent="0.3">
      <c r="V12916" s="3"/>
      <c r="W12916" s="3"/>
      <c r="X12916" s="4"/>
    </row>
    <row r="12917" spans="22:24" x14ac:dyDescent="0.3">
      <c r="V12917" s="3"/>
      <c r="W12917" s="3"/>
      <c r="X12917" s="4"/>
    </row>
    <row r="12918" spans="22:24" x14ac:dyDescent="0.3">
      <c r="V12918" s="3"/>
      <c r="W12918" s="3"/>
      <c r="X12918" s="4"/>
    </row>
    <row r="12919" spans="22:24" x14ac:dyDescent="0.3">
      <c r="V12919" s="3"/>
      <c r="W12919" s="3"/>
      <c r="X12919" s="4"/>
    </row>
    <row r="12920" spans="22:24" x14ac:dyDescent="0.3">
      <c r="V12920" s="3"/>
      <c r="W12920" s="3"/>
      <c r="X12920" s="4"/>
    </row>
    <row r="12921" spans="22:24" x14ac:dyDescent="0.3">
      <c r="V12921" s="3"/>
      <c r="W12921" s="3"/>
      <c r="X12921" s="4"/>
    </row>
    <row r="12922" spans="22:24" x14ac:dyDescent="0.3">
      <c r="V12922" s="3"/>
      <c r="W12922" s="3"/>
      <c r="X12922" s="4"/>
    </row>
    <row r="12923" spans="22:24" x14ac:dyDescent="0.3">
      <c r="V12923" s="3"/>
      <c r="W12923" s="3"/>
      <c r="X12923" s="4"/>
    </row>
    <row r="12924" spans="22:24" x14ac:dyDescent="0.3">
      <c r="V12924" s="3"/>
      <c r="W12924" s="3"/>
      <c r="X12924" s="4"/>
    </row>
    <row r="12925" spans="22:24" x14ac:dyDescent="0.3">
      <c r="V12925" s="3"/>
      <c r="W12925" s="3"/>
      <c r="X12925" s="4"/>
    </row>
    <row r="12926" spans="22:24" x14ac:dyDescent="0.3">
      <c r="V12926" s="3"/>
      <c r="W12926" s="3"/>
      <c r="X12926" s="4"/>
    </row>
    <row r="12927" spans="22:24" x14ac:dyDescent="0.3">
      <c r="V12927" s="3"/>
      <c r="W12927" s="3"/>
      <c r="X12927" s="4"/>
    </row>
    <row r="12928" spans="22:24" x14ac:dyDescent="0.3">
      <c r="V12928" s="3"/>
      <c r="W12928" s="3"/>
      <c r="X12928" s="4"/>
    </row>
    <row r="12929" spans="22:24" x14ac:dyDescent="0.3">
      <c r="V12929" s="3"/>
      <c r="W12929" s="3"/>
      <c r="X12929" s="4"/>
    </row>
    <row r="12930" spans="22:24" x14ac:dyDescent="0.3">
      <c r="V12930" s="3"/>
      <c r="W12930" s="3"/>
      <c r="X12930" s="4"/>
    </row>
    <row r="12931" spans="22:24" x14ac:dyDescent="0.3">
      <c r="V12931" s="3"/>
      <c r="W12931" s="3"/>
      <c r="X12931" s="4"/>
    </row>
    <row r="12932" spans="22:24" x14ac:dyDescent="0.3">
      <c r="V12932" s="3"/>
      <c r="W12932" s="3"/>
      <c r="X12932" s="4"/>
    </row>
    <row r="12933" spans="22:24" x14ac:dyDescent="0.3">
      <c r="V12933" s="3"/>
      <c r="W12933" s="3"/>
      <c r="X12933" s="4"/>
    </row>
    <row r="12934" spans="22:24" x14ac:dyDescent="0.3">
      <c r="V12934" s="3"/>
      <c r="W12934" s="3"/>
      <c r="X12934" s="4"/>
    </row>
    <row r="12935" spans="22:24" x14ac:dyDescent="0.3">
      <c r="V12935" s="3"/>
      <c r="W12935" s="3"/>
      <c r="X12935" s="4"/>
    </row>
    <row r="12936" spans="22:24" x14ac:dyDescent="0.3">
      <c r="V12936" s="3"/>
      <c r="W12936" s="3"/>
      <c r="X12936" s="4"/>
    </row>
    <row r="12937" spans="22:24" x14ac:dyDescent="0.3">
      <c r="V12937" s="3"/>
      <c r="W12937" s="3"/>
      <c r="X12937" s="4"/>
    </row>
    <row r="12938" spans="22:24" x14ac:dyDescent="0.3">
      <c r="V12938" s="3"/>
      <c r="W12938" s="3"/>
      <c r="X12938" s="4"/>
    </row>
    <row r="12939" spans="22:24" x14ac:dyDescent="0.3">
      <c r="V12939" s="3"/>
      <c r="W12939" s="3"/>
      <c r="X12939" s="4"/>
    </row>
    <row r="12940" spans="22:24" x14ac:dyDescent="0.3">
      <c r="V12940" s="3"/>
      <c r="W12940" s="3"/>
      <c r="X12940" s="4"/>
    </row>
    <row r="12941" spans="22:24" x14ac:dyDescent="0.3">
      <c r="V12941" s="3"/>
      <c r="W12941" s="3"/>
      <c r="X12941" s="4"/>
    </row>
    <row r="12942" spans="22:24" x14ac:dyDescent="0.3">
      <c r="V12942" s="3"/>
      <c r="W12942" s="3"/>
      <c r="X12942" s="4"/>
    </row>
    <row r="12943" spans="22:24" x14ac:dyDescent="0.3">
      <c r="V12943" s="3"/>
      <c r="W12943" s="3"/>
      <c r="X12943" s="4"/>
    </row>
    <row r="12944" spans="22:24" x14ac:dyDescent="0.3">
      <c r="V12944" s="3"/>
      <c r="W12944" s="3"/>
      <c r="X12944" s="4"/>
    </row>
    <row r="12945" spans="22:24" x14ac:dyDescent="0.3">
      <c r="V12945" s="3"/>
      <c r="W12945" s="3"/>
      <c r="X12945" s="4"/>
    </row>
    <row r="12946" spans="22:24" x14ac:dyDescent="0.3">
      <c r="V12946" s="3"/>
      <c r="W12946" s="3"/>
      <c r="X12946" s="4"/>
    </row>
    <row r="12947" spans="22:24" x14ac:dyDescent="0.3">
      <c r="V12947" s="3"/>
      <c r="W12947" s="3"/>
      <c r="X12947" s="4"/>
    </row>
    <row r="12948" spans="22:24" x14ac:dyDescent="0.3">
      <c r="V12948" s="3"/>
      <c r="W12948" s="3"/>
      <c r="X12948" s="4"/>
    </row>
    <row r="12949" spans="22:24" x14ac:dyDescent="0.3">
      <c r="V12949" s="3"/>
      <c r="W12949" s="3"/>
      <c r="X12949" s="4"/>
    </row>
    <row r="12950" spans="22:24" x14ac:dyDescent="0.3">
      <c r="V12950" s="3"/>
      <c r="W12950" s="3"/>
      <c r="X12950" s="4"/>
    </row>
    <row r="12951" spans="22:24" x14ac:dyDescent="0.3">
      <c r="V12951" s="3"/>
      <c r="W12951" s="3"/>
      <c r="X12951" s="4"/>
    </row>
    <row r="12952" spans="22:24" x14ac:dyDescent="0.3">
      <c r="V12952" s="3"/>
      <c r="W12952" s="3"/>
      <c r="X12952" s="4"/>
    </row>
    <row r="12953" spans="22:24" x14ac:dyDescent="0.3">
      <c r="V12953" s="3"/>
      <c r="W12953" s="3"/>
      <c r="X12953" s="4"/>
    </row>
    <row r="12954" spans="22:24" x14ac:dyDescent="0.3">
      <c r="V12954" s="3"/>
      <c r="W12954" s="3"/>
      <c r="X12954" s="4"/>
    </row>
    <row r="12955" spans="22:24" x14ac:dyDescent="0.3">
      <c r="V12955" s="3"/>
      <c r="W12955" s="3"/>
      <c r="X12955" s="4"/>
    </row>
    <row r="12956" spans="22:24" x14ac:dyDescent="0.3">
      <c r="V12956" s="3"/>
      <c r="W12956" s="3"/>
      <c r="X12956" s="4"/>
    </row>
    <row r="12957" spans="22:24" x14ac:dyDescent="0.3">
      <c r="V12957" s="3"/>
      <c r="W12957" s="3"/>
      <c r="X12957" s="4"/>
    </row>
    <row r="12958" spans="22:24" x14ac:dyDescent="0.3">
      <c r="V12958" s="3"/>
      <c r="W12958" s="3"/>
      <c r="X12958" s="4"/>
    </row>
    <row r="12959" spans="22:24" x14ac:dyDescent="0.3">
      <c r="V12959" s="3"/>
      <c r="W12959" s="3"/>
      <c r="X12959" s="4"/>
    </row>
    <row r="12960" spans="22:24" x14ac:dyDescent="0.3">
      <c r="V12960" s="3"/>
      <c r="W12960" s="3"/>
      <c r="X12960" s="4"/>
    </row>
    <row r="12961" spans="22:24" x14ac:dyDescent="0.3">
      <c r="V12961" s="3"/>
      <c r="W12961" s="3"/>
      <c r="X12961" s="4"/>
    </row>
    <row r="12962" spans="22:24" x14ac:dyDescent="0.3">
      <c r="V12962" s="3"/>
      <c r="W12962" s="3"/>
      <c r="X12962" s="4"/>
    </row>
    <row r="12963" spans="22:24" x14ac:dyDescent="0.3">
      <c r="V12963" s="3"/>
      <c r="W12963" s="3"/>
      <c r="X12963" s="4"/>
    </row>
    <row r="12964" spans="22:24" x14ac:dyDescent="0.3">
      <c r="V12964" s="3"/>
      <c r="W12964" s="3"/>
      <c r="X12964" s="4"/>
    </row>
    <row r="12965" spans="22:24" x14ac:dyDescent="0.3">
      <c r="V12965" s="3"/>
      <c r="W12965" s="3"/>
      <c r="X12965" s="4"/>
    </row>
    <row r="12966" spans="22:24" x14ac:dyDescent="0.3">
      <c r="V12966" s="3"/>
      <c r="W12966" s="3"/>
      <c r="X12966" s="4"/>
    </row>
    <row r="12967" spans="22:24" x14ac:dyDescent="0.3">
      <c r="V12967" s="3"/>
      <c r="W12967" s="3"/>
      <c r="X12967" s="4"/>
    </row>
    <row r="12968" spans="22:24" x14ac:dyDescent="0.3">
      <c r="V12968" s="3"/>
      <c r="W12968" s="3"/>
      <c r="X12968" s="4"/>
    </row>
    <row r="12969" spans="22:24" x14ac:dyDescent="0.3">
      <c r="V12969" s="3"/>
      <c r="W12969" s="3"/>
      <c r="X12969" s="4"/>
    </row>
    <row r="12970" spans="22:24" x14ac:dyDescent="0.3">
      <c r="V12970" s="3"/>
      <c r="W12970" s="3"/>
      <c r="X12970" s="4"/>
    </row>
    <row r="12971" spans="22:24" x14ac:dyDescent="0.3">
      <c r="V12971" s="3"/>
      <c r="W12971" s="3"/>
      <c r="X12971" s="4"/>
    </row>
    <row r="12972" spans="22:24" x14ac:dyDescent="0.3">
      <c r="V12972" s="3"/>
      <c r="W12972" s="3"/>
      <c r="X12972" s="4"/>
    </row>
    <row r="12973" spans="22:24" x14ac:dyDescent="0.3">
      <c r="V12973" s="3"/>
      <c r="W12973" s="3"/>
      <c r="X12973" s="4"/>
    </row>
    <row r="12974" spans="22:24" x14ac:dyDescent="0.3">
      <c r="V12974" s="3"/>
      <c r="W12974" s="3"/>
      <c r="X12974" s="4"/>
    </row>
    <row r="12975" spans="22:24" x14ac:dyDescent="0.3">
      <c r="V12975" s="3"/>
      <c r="W12975" s="3"/>
      <c r="X12975" s="4"/>
    </row>
    <row r="12976" spans="22:24" x14ac:dyDescent="0.3">
      <c r="V12976" s="3"/>
      <c r="W12976" s="3"/>
      <c r="X12976" s="4"/>
    </row>
    <row r="12977" spans="22:24" x14ac:dyDescent="0.3">
      <c r="V12977" s="3"/>
      <c r="W12977" s="3"/>
      <c r="X12977" s="4"/>
    </row>
    <row r="12978" spans="22:24" x14ac:dyDescent="0.3">
      <c r="V12978" s="3"/>
      <c r="W12978" s="3"/>
      <c r="X12978" s="4"/>
    </row>
    <row r="12979" spans="22:24" x14ac:dyDescent="0.3">
      <c r="V12979" s="3"/>
      <c r="W12979" s="3"/>
      <c r="X12979" s="4"/>
    </row>
    <row r="12980" spans="22:24" x14ac:dyDescent="0.3">
      <c r="V12980" s="3"/>
      <c r="W12980" s="3"/>
      <c r="X12980" s="4"/>
    </row>
    <row r="12981" spans="22:24" x14ac:dyDescent="0.3">
      <c r="V12981" s="3"/>
      <c r="W12981" s="3"/>
      <c r="X12981" s="4"/>
    </row>
    <row r="12982" spans="22:24" x14ac:dyDescent="0.3">
      <c r="V12982" s="3"/>
      <c r="W12982" s="3"/>
      <c r="X12982" s="4"/>
    </row>
    <row r="12983" spans="22:24" x14ac:dyDescent="0.3">
      <c r="V12983" s="3"/>
      <c r="W12983" s="3"/>
      <c r="X12983" s="4"/>
    </row>
    <row r="12984" spans="22:24" x14ac:dyDescent="0.3">
      <c r="V12984" s="3"/>
      <c r="W12984" s="3"/>
      <c r="X12984" s="4"/>
    </row>
    <row r="12985" spans="22:24" x14ac:dyDescent="0.3">
      <c r="V12985" s="3"/>
      <c r="W12985" s="3"/>
      <c r="X12985" s="4"/>
    </row>
    <row r="12986" spans="22:24" x14ac:dyDescent="0.3">
      <c r="V12986" s="3"/>
      <c r="W12986" s="3"/>
      <c r="X12986" s="4"/>
    </row>
    <row r="12987" spans="22:24" x14ac:dyDescent="0.3">
      <c r="V12987" s="3"/>
      <c r="W12987" s="3"/>
      <c r="X12987" s="4"/>
    </row>
    <row r="12988" spans="22:24" x14ac:dyDescent="0.3">
      <c r="V12988" s="3"/>
      <c r="W12988" s="3"/>
      <c r="X12988" s="4"/>
    </row>
    <row r="12989" spans="22:24" x14ac:dyDescent="0.3">
      <c r="V12989" s="3"/>
      <c r="W12989" s="3"/>
      <c r="X12989" s="4"/>
    </row>
    <row r="12990" spans="22:24" x14ac:dyDescent="0.3">
      <c r="V12990" s="3"/>
      <c r="W12990" s="3"/>
      <c r="X12990" s="4"/>
    </row>
    <row r="12991" spans="22:24" x14ac:dyDescent="0.3">
      <c r="V12991" s="3"/>
      <c r="W12991" s="3"/>
      <c r="X12991" s="4"/>
    </row>
    <row r="12992" spans="22:24" x14ac:dyDescent="0.3">
      <c r="V12992" s="3"/>
      <c r="W12992" s="3"/>
      <c r="X12992" s="4"/>
    </row>
    <row r="12993" spans="22:24" x14ac:dyDescent="0.3">
      <c r="V12993" s="3"/>
      <c r="W12993" s="3"/>
      <c r="X12993" s="4"/>
    </row>
    <row r="12994" spans="22:24" x14ac:dyDescent="0.3">
      <c r="V12994" s="3"/>
      <c r="W12994" s="3"/>
      <c r="X12994" s="4"/>
    </row>
    <row r="12995" spans="22:24" x14ac:dyDescent="0.3">
      <c r="V12995" s="3"/>
      <c r="W12995" s="3"/>
      <c r="X12995" s="4"/>
    </row>
    <row r="12996" spans="22:24" x14ac:dyDescent="0.3">
      <c r="V12996" s="3"/>
      <c r="W12996" s="3"/>
      <c r="X12996" s="4"/>
    </row>
    <row r="12997" spans="22:24" x14ac:dyDescent="0.3">
      <c r="V12997" s="3"/>
      <c r="W12997" s="3"/>
      <c r="X12997" s="4"/>
    </row>
    <row r="12998" spans="22:24" x14ac:dyDescent="0.3">
      <c r="V12998" s="3"/>
      <c r="W12998" s="3"/>
      <c r="X12998" s="4"/>
    </row>
    <row r="12999" spans="22:24" x14ac:dyDescent="0.3">
      <c r="V12999" s="3"/>
      <c r="W12999" s="3"/>
      <c r="X12999" s="4"/>
    </row>
    <row r="13000" spans="22:24" x14ac:dyDescent="0.3">
      <c r="V13000" s="3"/>
      <c r="W13000" s="3"/>
      <c r="X13000" s="4"/>
    </row>
    <row r="13001" spans="22:24" x14ac:dyDescent="0.3">
      <c r="V13001" s="3"/>
      <c r="W13001" s="3"/>
      <c r="X13001" s="4"/>
    </row>
    <row r="13002" spans="22:24" x14ac:dyDescent="0.3">
      <c r="V13002" s="3"/>
      <c r="W13002" s="3"/>
      <c r="X13002" s="4"/>
    </row>
    <row r="13003" spans="22:24" x14ac:dyDescent="0.3">
      <c r="V13003" s="3"/>
      <c r="W13003" s="3"/>
      <c r="X13003" s="4"/>
    </row>
    <row r="13004" spans="22:24" x14ac:dyDescent="0.3">
      <c r="V13004" s="3"/>
      <c r="W13004" s="3"/>
      <c r="X13004" s="4"/>
    </row>
    <row r="13005" spans="22:24" x14ac:dyDescent="0.3">
      <c r="V13005" s="3"/>
      <c r="W13005" s="3"/>
      <c r="X13005" s="4"/>
    </row>
    <row r="13006" spans="22:24" x14ac:dyDescent="0.3">
      <c r="V13006" s="3"/>
      <c r="W13006" s="3"/>
      <c r="X13006" s="4"/>
    </row>
    <row r="13007" spans="22:24" x14ac:dyDescent="0.3">
      <c r="V13007" s="3"/>
      <c r="W13007" s="3"/>
      <c r="X13007" s="4"/>
    </row>
    <row r="13008" spans="22:24" x14ac:dyDescent="0.3">
      <c r="V13008" s="3"/>
      <c r="W13008" s="3"/>
      <c r="X13008" s="4"/>
    </row>
    <row r="13009" spans="22:24" x14ac:dyDescent="0.3">
      <c r="V13009" s="3"/>
      <c r="W13009" s="3"/>
      <c r="X13009" s="4"/>
    </row>
    <row r="13010" spans="22:24" x14ac:dyDescent="0.3">
      <c r="V13010" s="3"/>
      <c r="W13010" s="3"/>
      <c r="X13010" s="4"/>
    </row>
    <row r="13011" spans="22:24" x14ac:dyDescent="0.3">
      <c r="V13011" s="3"/>
      <c r="W13011" s="3"/>
      <c r="X13011" s="4"/>
    </row>
    <row r="13012" spans="22:24" x14ac:dyDescent="0.3">
      <c r="V13012" s="3"/>
      <c r="W13012" s="3"/>
      <c r="X13012" s="4"/>
    </row>
    <row r="13013" spans="22:24" x14ac:dyDescent="0.3">
      <c r="V13013" s="3"/>
      <c r="W13013" s="3"/>
      <c r="X13013" s="4"/>
    </row>
    <row r="13014" spans="22:24" x14ac:dyDescent="0.3">
      <c r="V13014" s="3"/>
      <c r="W13014" s="3"/>
      <c r="X13014" s="4"/>
    </row>
    <row r="13015" spans="22:24" x14ac:dyDescent="0.3">
      <c r="V13015" s="3"/>
      <c r="W13015" s="3"/>
      <c r="X13015" s="4"/>
    </row>
    <row r="13016" spans="22:24" x14ac:dyDescent="0.3">
      <c r="V13016" s="3"/>
      <c r="W13016" s="3"/>
      <c r="X13016" s="4"/>
    </row>
    <row r="13017" spans="22:24" x14ac:dyDescent="0.3">
      <c r="V13017" s="3"/>
      <c r="W13017" s="3"/>
      <c r="X13017" s="4"/>
    </row>
    <row r="13018" spans="22:24" x14ac:dyDescent="0.3">
      <c r="V13018" s="3"/>
      <c r="W13018" s="3"/>
      <c r="X13018" s="4"/>
    </row>
    <row r="13019" spans="22:24" x14ac:dyDescent="0.3">
      <c r="V13019" s="3"/>
      <c r="W13019" s="3"/>
      <c r="X13019" s="4"/>
    </row>
    <row r="13020" spans="22:24" x14ac:dyDescent="0.3">
      <c r="V13020" s="3"/>
      <c r="W13020" s="3"/>
      <c r="X13020" s="4"/>
    </row>
    <row r="13021" spans="22:24" x14ac:dyDescent="0.3">
      <c r="V13021" s="3"/>
      <c r="W13021" s="3"/>
      <c r="X13021" s="4"/>
    </row>
    <row r="13022" spans="22:24" x14ac:dyDescent="0.3">
      <c r="V13022" s="3"/>
      <c r="W13022" s="3"/>
      <c r="X13022" s="4"/>
    </row>
    <row r="13023" spans="22:24" x14ac:dyDescent="0.3">
      <c r="V13023" s="3"/>
      <c r="W13023" s="3"/>
      <c r="X13023" s="4"/>
    </row>
    <row r="13024" spans="22:24" x14ac:dyDescent="0.3">
      <c r="V13024" s="3"/>
      <c r="W13024" s="3"/>
      <c r="X13024" s="4"/>
    </row>
    <row r="13025" spans="22:24" x14ac:dyDescent="0.3">
      <c r="V13025" s="3"/>
      <c r="W13025" s="3"/>
      <c r="X13025" s="4"/>
    </row>
    <row r="13026" spans="22:24" x14ac:dyDescent="0.3">
      <c r="V13026" s="3"/>
      <c r="W13026" s="3"/>
      <c r="X13026" s="4"/>
    </row>
    <row r="13027" spans="22:24" x14ac:dyDescent="0.3">
      <c r="V13027" s="3"/>
      <c r="W13027" s="3"/>
      <c r="X13027" s="4"/>
    </row>
    <row r="13028" spans="22:24" x14ac:dyDescent="0.3">
      <c r="V13028" s="3"/>
      <c r="W13028" s="3"/>
      <c r="X13028" s="4"/>
    </row>
    <row r="13029" spans="22:24" x14ac:dyDescent="0.3">
      <c r="V13029" s="3"/>
      <c r="W13029" s="3"/>
      <c r="X13029" s="4"/>
    </row>
    <row r="13030" spans="22:24" x14ac:dyDescent="0.3">
      <c r="V13030" s="3"/>
      <c r="W13030" s="3"/>
      <c r="X13030" s="4"/>
    </row>
    <row r="13031" spans="22:24" x14ac:dyDescent="0.3">
      <c r="V13031" s="3"/>
      <c r="W13031" s="3"/>
      <c r="X13031" s="4"/>
    </row>
    <row r="13032" spans="22:24" x14ac:dyDescent="0.3">
      <c r="V13032" s="3"/>
      <c r="W13032" s="3"/>
      <c r="X13032" s="4"/>
    </row>
    <row r="13033" spans="22:24" x14ac:dyDescent="0.3">
      <c r="V13033" s="3"/>
      <c r="W13033" s="3"/>
      <c r="X13033" s="4"/>
    </row>
    <row r="13034" spans="22:24" x14ac:dyDescent="0.3">
      <c r="V13034" s="3"/>
      <c r="W13034" s="3"/>
      <c r="X13034" s="4"/>
    </row>
    <row r="13035" spans="22:24" x14ac:dyDescent="0.3">
      <c r="V13035" s="3"/>
      <c r="W13035" s="3"/>
      <c r="X13035" s="4"/>
    </row>
    <row r="13036" spans="22:24" x14ac:dyDescent="0.3">
      <c r="V13036" s="3"/>
      <c r="W13036" s="3"/>
      <c r="X13036" s="4"/>
    </row>
    <row r="13037" spans="22:24" x14ac:dyDescent="0.3">
      <c r="V13037" s="3"/>
      <c r="W13037" s="3"/>
      <c r="X13037" s="4"/>
    </row>
    <row r="13038" spans="22:24" x14ac:dyDescent="0.3">
      <c r="V13038" s="3"/>
      <c r="W13038" s="3"/>
      <c r="X13038" s="4"/>
    </row>
    <row r="13039" spans="22:24" x14ac:dyDescent="0.3">
      <c r="V13039" s="3"/>
      <c r="W13039" s="3"/>
      <c r="X13039" s="4"/>
    </row>
    <row r="13040" spans="22:24" x14ac:dyDescent="0.3">
      <c r="V13040" s="3"/>
      <c r="W13040" s="3"/>
      <c r="X13040" s="4"/>
    </row>
    <row r="13041" spans="22:24" x14ac:dyDescent="0.3">
      <c r="V13041" s="3"/>
      <c r="W13041" s="3"/>
      <c r="X13041" s="4"/>
    </row>
    <row r="13042" spans="22:24" x14ac:dyDescent="0.3">
      <c r="V13042" s="3"/>
      <c r="W13042" s="3"/>
      <c r="X13042" s="4"/>
    </row>
    <row r="13043" spans="22:24" x14ac:dyDescent="0.3">
      <c r="V13043" s="3"/>
      <c r="W13043" s="3"/>
      <c r="X13043" s="4"/>
    </row>
    <row r="13044" spans="22:24" x14ac:dyDescent="0.3">
      <c r="V13044" s="3"/>
      <c r="W13044" s="3"/>
      <c r="X13044" s="4"/>
    </row>
    <row r="13045" spans="22:24" x14ac:dyDescent="0.3">
      <c r="V13045" s="3"/>
      <c r="W13045" s="3"/>
      <c r="X13045" s="4"/>
    </row>
    <row r="13046" spans="22:24" x14ac:dyDescent="0.3">
      <c r="V13046" s="3"/>
      <c r="W13046" s="3"/>
      <c r="X13046" s="4"/>
    </row>
    <row r="13047" spans="22:24" x14ac:dyDescent="0.3">
      <c r="V13047" s="3"/>
      <c r="W13047" s="3"/>
      <c r="X13047" s="4"/>
    </row>
    <row r="13048" spans="22:24" x14ac:dyDescent="0.3">
      <c r="V13048" s="3"/>
      <c r="W13048" s="3"/>
      <c r="X13048" s="4"/>
    </row>
    <row r="13049" spans="22:24" x14ac:dyDescent="0.3">
      <c r="V13049" s="3"/>
      <c r="W13049" s="3"/>
      <c r="X13049" s="4"/>
    </row>
    <row r="13050" spans="22:24" x14ac:dyDescent="0.3">
      <c r="V13050" s="3"/>
      <c r="W13050" s="3"/>
      <c r="X13050" s="4"/>
    </row>
    <row r="13051" spans="22:24" x14ac:dyDescent="0.3">
      <c r="V13051" s="3"/>
      <c r="W13051" s="3"/>
      <c r="X13051" s="4"/>
    </row>
    <row r="13052" spans="22:24" x14ac:dyDescent="0.3">
      <c r="V13052" s="3"/>
      <c r="W13052" s="3"/>
      <c r="X13052" s="4"/>
    </row>
    <row r="13053" spans="22:24" x14ac:dyDescent="0.3">
      <c r="V13053" s="3"/>
      <c r="W13053" s="3"/>
      <c r="X13053" s="4"/>
    </row>
    <row r="13054" spans="22:24" x14ac:dyDescent="0.3">
      <c r="V13054" s="3"/>
      <c r="W13054" s="3"/>
      <c r="X13054" s="4"/>
    </row>
    <row r="13055" spans="22:24" x14ac:dyDescent="0.3">
      <c r="V13055" s="3"/>
      <c r="W13055" s="3"/>
      <c r="X13055" s="4"/>
    </row>
    <row r="13056" spans="22:24" x14ac:dyDescent="0.3">
      <c r="V13056" s="3"/>
      <c r="W13056" s="3"/>
      <c r="X13056" s="4"/>
    </row>
    <row r="13057" spans="22:24" x14ac:dyDescent="0.3">
      <c r="V13057" s="3"/>
      <c r="W13057" s="3"/>
      <c r="X13057" s="4"/>
    </row>
    <row r="13058" spans="22:24" x14ac:dyDescent="0.3">
      <c r="V13058" s="3"/>
      <c r="W13058" s="3"/>
      <c r="X13058" s="4"/>
    </row>
    <row r="13059" spans="22:24" x14ac:dyDescent="0.3">
      <c r="V13059" s="3"/>
      <c r="W13059" s="3"/>
      <c r="X13059" s="4"/>
    </row>
    <row r="13060" spans="22:24" x14ac:dyDescent="0.3">
      <c r="V13060" s="3"/>
      <c r="W13060" s="3"/>
      <c r="X13060" s="4"/>
    </row>
    <row r="13061" spans="22:24" x14ac:dyDescent="0.3">
      <c r="V13061" s="3"/>
      <c r="W13061" s="3"/>
      <c r="X13061" s="4"/>
    </row>
    <row r="13062" spans="22:24" x14ac:dyDescent="0.3">
      <c r="V13062" s="3"/>
      <c r="W13062" s="3"/>
      <c r="X13062" s="4"/>
    </row>
    <row r="13063" spans="22:24" x14ac:dyDescent="0.3">
      <c r="V13063" s="3"/>
      <c r="W13063" s="3"/>
      <c r="X13063" s="4"/>
    </row>
    <row r="13064" spans="22:24" x14ac:dyDescent="0.3">
      <c r="V13064" s="3"/>
      <c r="W13064" s="3"/>
      <c r="X13064" s="4"/>
    </row>
    <row r="13065" spans="22:24" x14ac:dyDescent="0.3">
      <c r="V13065" s="3"/>
      <c r="W13065" s="3"/>
      <c r="X13065" s="4"/>
    </row>
    <row r="13066" spans="22:24" x14ac:dyDescent="0.3">
      <c r="V13066" s="3"/>
      <c r="W13066" s="3"/>
      <c r="X13066" s="4"/>
    </row>
    <row r="13067" spans="22:24" x14ac:dyDescent="0.3">
      <c r="V13067" s="3"/>
      <c r="W13067" s="3"/>
      <c r="X13067" s="4"/>
    </row>
    <row r="13068" spans="22:24" x14ac:dyDescent="0.3">
      <c r="V13068" s="3"/>
      <c r="W13068" s="3"/>
      <c r="X13068" s="4"/>
    </row>
    <row r="13069" spans="22:24" x14ac:dyDescent="0.3">
      <c r="V13069" s="3"/>
      <c r="W13069" s="3"/>
      <c r="X13069" s="4"/>
    </row>
    <row r="13070" spans="22:24" x14ac:dyDescent="0.3">
      <c r="V13070" s="3"/>
      <c r="W13070" s="3"/>
      <c r="X13070" s="4"/>
    </row>
    <row r="13071" spans="22:24" x14ac:dyDescent="0.3">
      <c r="V13071" s="3"/>
      <c r="W13071" s="3"/>
      <c r="X13071" s="4"/>
    </row>
    <row r="13072" spans="22:24" x14ac:dyDescent="0.3">
      <c r="V13072" s="3"/>
      <c r="W13072" s="3"/>
      <c r="X13072" s="4"/>
    </row>
    <row r="13073" spans="22:24" x14ac:dyDescent="0.3">
      <c r="V13073" s="3"/>
      <c r="W13073" s="3"/>
      <c r="X13073" s="4"/>
    </row>
    <row r="13074" spans="22:24" x14ac:dyDescent="0.3">
      <c r="V13074" s="3"/>
      <c r="W13074" s="3"/>
      <c r="X13074" s="4"/>
    </row>
    <row r="13075" spans="22:24" x14ac:dyDescent="0.3">
      <c r="V13075" s="3"/>
      <c r="W13075" s="3"/>
      <c r="X13075" s="4"/>
    </row>
    <row r="13076" spans="22:24" x14ac:dyDescent="0.3">
      <c r="V13076" s="3"/>
      <c r="W13076" s="3"/>
      <c r="X13076" s="4"/>
    </row>
    <row r="13077" spans="22:24" x14ac:dyDescent="0.3">
      <c r="V13077" s="3"/>
      <c r="W13077" s="3"/>
      <c r="X13077" s="4"/>
    </row>
    <row r="13078" spans="22:24" x14ac:dyDescent="0.3">
      <c r="V13078" s="3"/>
      <c r="W13078" s="3"/>
      <c r="X13078" s="4"/>
    </row>
    <row r="13079" spans="22:24" x14ac:dyDescent="0.3">
      <c r="V13079" s="3"/>
      <c r="W13079" s="3"/>
      <c r="X13079" s="4"/>
    </row>
    <row r="13080" spans="22:24" x14ac:dyDescent="0.3">
      <c r="V13080" s="3"/>
      <c r="W13080" s="3"/>
      <c r="X13080" s="4"/>
    </row>
    <row r="13081" spans="22:24" x14ac:dyDescent="0.3">
      <c r="V13081" s="3"/>
      <c r="W13081" s="3"/>
      <c r="X13081" s="4"/>
    </row>
    <row r="13082" spans="22:24" x14ac:dyDescent="0.3">
      <c r="V13082" s="3"/>
      <c r="W13082" s="3"/>
      <c r="X13082" s="4"/>
    </row>
    <row r="13083" spans="22:24" x14ac:dyDescent="0.3">
      <c r="V13083" s="3"/>
      <c r="W13083" s="3"/>
      <c r="X13083" s="4"/>
    </row>
    <row r="13084" spans="22:24" x14ac:dyDescent="0.3">
      <c r="V13084" s="3"/>
      <c r="W13084" s="3"/>
      <c r="X13084" s="4"/>
    </row>
    <row r="13085" spans="22:24" x14ac:dyDescent="0.3">
      <c r="V13085" s="3"/>
      <c r="W13085" s="3"/>
      <c r="X13085" s="4"/>
    </row>
    <row r="13086" spans="22:24" x14ac:dyDescent="0.3">
      <c r="V13086" s="3"/>
      <c r="W13086" s="3"/>
      <c r="X13086" s="4"/>
    </row>
    <row r="13087" spans="22:24" x14ac:dyDescent="0.3">
      <c r="V13087" s="3"/>
      <c r="W13087" s="3"/>
      <c r="X13087" s="4"/>
    </row>
    <row r="13088" spans="22:24" x14ac:dyDescent="0.3">
      <c r="V13088" s="3"/>
      <c r="W13088" s="3"/>
      <c r="X13088" s="4"/>
    </row>
    <row r="13089" spans="22:24" x14ac:dyDescent="0.3">
      <c r="V13089" s="3"/>
      <c r="W13089" s="3"/>
      <c r="X13089" s="4"/>
    </row>
    <row r="13090" spans="22:24" x14ac:dyDescent="0.3">
      <c r="V13090" s="3"/>
      <c r="W13090" s="3"/>
      <c r="X13090" s="4"/>
    </row>
    <row r="13091" spans="22:24" x14ac:dyDescent="0.3">
      <c r="V13091" s="3"/>
      <c r="W13091" s="3"/>
      <c r="X13091" s="4"/>
    </row>
    <row r="13092" spans="22:24" x14ac:dyDescent="0.3">
      <c r="V13092" s="3"/>
      <c r="W13092" s="3"/>
      <c r="X13092" s="4"/>
    </row>
    <row r="13093" spans="22:24" x14ac:dyDescent="0.3">
      <c r="V13093" s="3"/>
      <c r="W13093" s="3"/>
      <c r="X13093" s="4"/>
    </row>
    <row r="13094" spans="22:24" x14ac:dyDescent="0.3">
      <c r="V13094" s="3"/>
      <c r="W13094" s="3"/>
      <c r="X13094" s="4"/>
    </row>
    <row r="13095" spans="22:24" x14ac:dyDescent="0.3">
      <c r="V13095" s="3"/>
      <c r="W13095" s="3"/>
      <c r="X13095" s="4"/>
    </row>
    <row r="13096" spans="22:24" x14ac:dyDescent="0.3">
      <c r="V13096" s="3"/>
      <c r="W13096" s="3"/>
      <c r="X13096" s="4"/>
    </row>
    <row r="13097" spans="22:24" x14ac:dyDescent="0.3">
      <c r="V13097" s="3"/>
      <c r="W13097" s="3"/>
      <c r="X13097" s="4"/>
    </row>
    <row r="13098" spans="22:24" x14ac:dyDescent="0.3">
      <c r="V13098" s="3"/>
      <c r="W13098" s="3"/>
      <c r="X13098" s="4"/>
    </row>
    <row r="13099" spans="22:24" x14ac:dyDescent="0.3">
      <c r="V13099" s="3"/>
      <c r="W13099" s="3"/>
      <c r="X13099" s="4"/>
    </row>
    <row r="13100" spans="22:24" x14ac:dyDescent="0.3">
      <c r="V13100" s="3"/>
      <c r="W13100" s="3"/>
      <c r="X13100" s="4"/>
    </row>
    <row r="13101" spans="22:24" x14ac:dyDescent="0.3">
      <c r="V13101" s="3"/>
      <c r="W13101" s="3"/>
      <c r="X13101" s="4"/>
    </row>
    <row r="13102" spans="22:24" x14ac:dyDescent="0.3">
      <c r="V13102" s="3"/>
      <c r="W13102" s="3"/>
      <c r="X13102" s="4"/>
    </row>
    <row r="13103" spans="22:24" x14ac:dyDescent="0.3">
      <c r="V13103" s="3"/>
      <c r="W13103" s="3"/>
      <c r="X13103" s="4"/>
    </row>
    <row r="13104" spans="22:24" x14ac:dyDescent="0.3">
      <c r="V13104" s="3"/>
      <c r="W13104" s="3"/>
      <c r="X13104" s="4"/>
    </row>
    <row r="13105" spans="22:24" x14ac:dyDescent="0.3">
      <c r="V13105" s="3"/>
      <c r="W13105" s="3"/>
      <c r="X13105" s="4"/>
    </row>
    <row r="13106" spans="22:24" x14ac:dyDescent="0.3">
      <c r="V13106" s="3"/>
      <c r="W13106" s="3"/>
      <c r="X13106" s="4"/>
    </row>
    <row r="13107" spans="22:24" x14ac:dyDescent="0.3">
      <c r="V13107" s="3"/>
      <c r="W13107" s="3"/>
      <c r="X13107" s="4"/>
    </row>
    <row r="13108" spans="22:24" x14ac:dyDescent="0.3">
      <c r="V13108" s="3"/>
      <c r="W13108" s="3"/>
      <c r="X13108" s="4"/>
    </row>
    <row r="13109" spans="22:24" x14ac:dyDescent="0.3">
      <c r="V13109" s="3"/>
      <c r="W13109" s="3"/>
      <c r="X13109" s="4"/>
    </row>
    <row r="13110" spans="22:24" x14ac:dyDescent="0.3">
      <c r="V13110" s="3"/>
      <c r="W13110" s="3"/>
      <c r="X13110" s="4"/>
    </row>
    <row r="13111" spans="22:24" x14ac:dyDescent="0.3">
      <c r="V13111" s="3"/>
      <c r="W13111" s="3"/>
      <c r="X13111" s="4"/>
    </row>
    <row r="13112" spans="22:24" x14ac:dyDescent="0.3">
      <c r="V13112" s="3"/>
      <c r="W13112" s="3"/>
      <c r="X13112" s="4"/>
    </row>
    <row r="13113" spans="22:24" x14ac:dyDescent="0.3">
      <c r="V13113" s="3"/>
      <c r="W13113" s="3"/>
      <c r="X13113" s="4"/>
    </row>
    <row r="13114" spans="22:24" x14ac:dyDescent="0.3">
      <c r="V13114" s="3"/>
      <c r="W13114" s="3"/>
      <c r="X13114" s="4"/>
    </row>
    <row r="13115" spans="22:24" x14ac:dyDescent="0.3">
      <c r="V13115" s="3"/>
      <c r="W13115" s="3"/>
      <c r="X13115" s="4"/>
    </row>
    <row r="13116" spans="22:24" x14ac:dyDescent="0.3">
      <c r="V13116" s="3"/>
      <c r="W13116" s="3"/>
      <c r="X13116" s="4"/>
    </row>
    <row r="13117" spans="22:24" x14ac:dyDescent="0.3">
      <c r="V13117" s="3"/>
      <c r="W13117" s="3"/>
      <c r="X13117" s="4"/>
    </row>
    <row r="13118" spans="22:24" x14ac:dyDescent="0.3">
      <c r="V13118" s="3"/>
      <c r="W13118" s="3"/>
      <c r="X13118" s="4"/>
    </row>
    <row r="13119" spans="22:24" x14ac:dyDescent="0.3">
      <c r="V13119" s="3"/>
      <c r="W13119" s="3"/>
      <c r="X13119" s="4"/>
    </row>
    <row r="13120" spans="22:24" x14ac:dyDescent="0.3">
      <c r="V13120" s="3"/>
      <c r="W13120" s="3"/>
      <c r="X13120" s="4"/>
    </row>
    <row r="13121" spans="22:24" x14ac:dyDescent="0.3">
      <c r="V13121" s="3"/>
      <c r="W13121" s="3"/>
      <c r="X13121" s="4"/>
    </row>
    <row r="13122" spans="22:24" x14ac:dyDescent="0.3">
      <c r="V13122" s="3"/>
      <c r="W13122" s="3"/>
      <c r="X13122" s="4"/>
    </row>
    <row r="13123" spans="22:24" x14ac:dyDescent="0.3">
      <c r="V13123" s="3"/>
      <c r="W13123" s="3"/>
      <c r="X13123" s="4"/>
    </row>
    <row r="13124" spans="22:24" x14ac:dyDescent="0.3">
      <c r="V13124" s="3"/>
      <c r="W13124" s="3"/>
      <c r="X13124" s="4"/>
    </row>
    <row r="13125" spans="22:24" x14ac:dyDescent="0.3">
      <c r="V13125" s="3"/>
      <c r="W13125" s="3"/>
      <c r="X13125" s="4"/>
    </row>
    <row r="13126" spans="22:24" x14ac:dyDescent="0.3">
      <c r="V13126" s="3"/>
      <c r="W13126" s="3"/>
      <c r="X13126" s="4"/>
    </row>
    <row r="13127" spans="22:24" x14ac:dyDescent="0.3">
      <c r="V13127" s="3"/>
      <c r="W13127" s="3"/>
      <c r="X13127" s="4"/>
    </row>
    <row r="13128" spans="22:24" x14ac:dyDescent="0.3">
      <c r="V13128" s="3"/>
      <c r="W13128" s="3"/>
      <c r="X13128" s="4"/>
    </row>
    <row r="13129" spans="22:24" x14ac:dyDescent="0.3">
      <c r="V13129" s="3"/>
      <c r="W13129" s="3"/>
      <c r="X13129" s="4"/>
    </row>
    <row r="13130" spans="22:24" x14ac:dyDescent="0.3">
      <c r="V13130" s="3"/>
      <c r="W13130" s="3"/>
      <c r="X13130" s="4"/>
    </row>
    <row r="13131" spans="22:24" x14ac:dyDescent="0.3">
      <c r="V13131" s="3"/>
      <c r="W13131" s="3"/>
      <c r="X13131" s="4"/>
    </row>
    <row r="13132" spans="22:24" x14ac:dyDescent="0.3">
      <c r="V13132" s="3"/>
      <c r="W13132" s="3"/>
      <c r="X13132" s="4"/>
    </row>
    <row r="13133" spans="22:24" x14ac:dyDescent="0.3">
      <c r="V13133" s="3"/>
      <c r="W13133" s="3"/>
      <c r="X13133" s="4"/>
    </row>
    <row r="13134" spans="22:24" x14ac:dyDescent="0.3">
      <c r="V13134" s="3"/>
      <c r="W13134" s="3"/>
      <c r="X13134" s="4"/>
    </row>
    <row r="13135" spans="22:24" x14ac:dyDescent="0.3">
      <c r="V13135" s="3"/>
      <c r="W13135" s="3"/>
      <c r="X13135" s="4"/>
    </row>
    <row r="13136" spans="22:24" x14ac:dyDescent="0.3">
      <c r="V13136" s="3"/>
      <c r="W13136" s="3"/>
      <c r="X13136" s="4"/>
    </row>
    <row r="13137" spans="22:24" x14ac:dyDescent="0.3">
      <c r="V13137" s="3"/>
      <c r="W13137" s="3"/>
      <c r="X13137" s="4"/>
    </row>
    <row r="13138" spans="22:24" x14ac:dyDescent="0.3">
      <c r="V13138" s="3"/>
      <c r="W13138" s="3"/>
      <c r="X13138" s="4"/>
    </row>
    <row r="13139" spans="22:24" x14ac:dyDescent="0.3">
      <c r="V13139" s="3"/>
      <c r="W13139" s="3"/>
      <c r="X13139" s="4"/>
    </row>
    <row r="13140" spans="22:24" x14ac:dyDescent="0.3">
      <c r="V13140" s="3"/>
      <c r="W13140" s="3"/>
      <c r="X13140" s="4"/>
    </row>
    <row r="13141" spans="22:24" x14ac:dyDescent="0.3">
      <c r="V13141" s="3"/>
      <c r="W13141" s="3"/>
      <c r="X13141" s="4"/>
    </row>
    <row r="13142" spans="22:24" x14ac:dyDescent="0.3">
      <c r="V13142" s="3"/>
      <c r="W13142" s="3"/>
      <c r="X13142" s="4"/>
    </row>
    <row r="13143" spans="22:24" x14ac:dyDescent="0.3">
      <c r="V13143" s="3"/>
      <c r="W13143" s="3"/>
      <c r="X13143" s="4"/>
    </row>
    <row r="13144" spans="22:24" x14ac:dyDescent="0.3">
      <c r="V13144" s="3"/>
      <c r="W13144" s="3"/>
      <c r="X13144" s="4"/>
    </row>
    <row r="13145" spans="22:24" x14ac:dyDescent="0.3">
      <c r="V13145" s="3"/>
      <c r="W13145" s="3"/>
      <c r="X13145" s="4"/>
    </row>
    <row r="13146" spans="22:24" x14ac:dyDescent="0.3">
      <c r="V13146" s="3"/>
      <c r="W13146" s="3"/>
      <c r="X13146" s="4"/>
    </row>
    <row r="13147" spans="22:24" x14ac:dyDescent="0.3">
      <c r="V13147" s="3"/>
      <c r="W13147" s="3"/>
      <c r="X13147" s="4"/>
    </row>
    <row r="13148" spans="22:24" x14ac:dyDescent="0.3">
      <c r="V13148" s="3"/>
      <c r="W13148" s="3"/>
      <c r="X13148" s="4"/>
    </row>
    <row r="13149" spans="22:24" x14ac:dyDescent="0.3">
      <c r="V13149" s="3"/>
      <c r="W13149" s="3"/>
      <c r="X13149" s="4"/>
    </row>
    <row r="13150" spans="22:24" x14ac:dyDescent="0.3">
      <c r="V13150" s="3"/>
      <c r="W13150" s="3"/>
      <c r="X13150" s="4"/>
    </row>
    <row r="13151" spans="22:24" x14ac:dyDescent="0.3">
      <c r="V13151" s="3"/>
      <c r="W13151" s="3"/>
      <c r="X13151" s="4"/>
    </row>
    <row r="13152" spans="22:24" x14ac:dyDescent="0.3">
      <c r="V13152" s="3"/>
      <c r="W13152" s="3"/>
      <c r="X13152" s="4"/>
    </row>
    <row r="13153" spans="22:24" x14ac:dyDescent="0.3">
      <c r="V13153" s="3"/>
      <c r="W13153" s="3"/>
      <c r="X13153" s="4"/>
    </row>
    <row r="13154" spans="22:24" x14ac:dyDescent="0.3">
      <c r="V13154" s="3"/>
      <c r="W13154" s="3"/>
      <c r="X13154" s="4"/>
    </row>
    <row r="13155" spans="22:24" x14ac:dyDescent="0.3">
      <c r="V13155" s="3"/>
      <c r="W13155" s="3"/>
      <c r="X13155" s="4"/>
    </row>
    <row r="13156" spans="22:24" x14ac:dyDescent="0.3">
      <c r="V13156" s="3"/>
      <c r="W13156" s="3"/>
      <c r="X13156" s="4"/>
    </row>
    <row r="13157" spans="22:24" x14ac:dyDescent="0.3">
      <c r="V13157" s="3"/>
      <c r="W13157" s="3"/>
      <c r="X13157" s="4"/>
    </row>
    <row r="13158" spans="22:24" x14ac:dyDescent="0.3">
      <c r="V13158" s="3"/>
      <c r="W13158" s="3"/>
      <c r="X13158" s="4"/>
    </row>
    <row r="13159" spans="22:24" x14ac:dyDescent="0.3">
      <c r="V13159" s="3"/>
      <c r="W13159" s="3"/>
      <c r="X13159" s="4"/>
    </row>
    <row r="13160" spans="22:24" x14ac:dyDescent="0.3">
      <c r="V13160" s="3"/>
      <c r="W13160" s="3"/>
      <c r="X13160" s="4"/>
    </row>
    <row r="13161" spans="22:24" x14ac:dyDescent="0.3">
      <c r="V13161" s="3"/>
      <c r="W13161" s="3"/>
      <c r="X13161" s="4"/>
    </row>
    <row r="13162" spans="22:24" x14ac:dyDescent="0.3">
      <c r="V13162" s="3"/>
      <c r="W13162" s="3"/>
      <c r="X13162" s="4"/>
    </row>
    <row r="13163" spans="22:24" x14ac:dyDescent="0.3">
      <c r="V13163" s="3"/>
      <c r="W13163" s="3"/>
      <c r="X13163" s="4"/>
    </row>
    <row r="13164" spans="22:24" x14ac:dyDescent="0.3">
      <c r="V13164" s="3"/>
      <c r="W13164" s="3"/>
      <c r="X13164" s="4"/>
    </row>
    <row r="13165" spans="22:24" x14ac:dyDescent="0.3">
      <c r="V13165" s="3"/>
      <c r="W13165" s="3"/>
      <c r="X13165" s="4"/>
    </row>
    <row r="13166" spans="22:24" x14ac:dyDescent="0.3">
      <c r="V13166" s="3"/>
      <c r="W13166" s="3"/>
      <c r="X13166" s="4"/>
    </row>
    <row r="13167" spans="22:24" x14ac:dyDescent="0.3">
      <c r="V13167" s="3"/>
      <c r="W13167" s="3"/>
      <c r="X13167" s="4"/>
    </row>
    <row r="13168" spans="22:24" x14ac:dyDescent="0.3">
      <c r="V13168" s="3"/>
      <c r="W13168" s="3"/>
      <c r="X13168" s="4"/>
    </row>
    <row r="13169" spans="22:24" x14ac:dyDescent="0.3">
      <c r="V13169" s="3"/>
      <c r="W13169" s="3"/>
      <c r="X13169" s="4"/>
    </row>
    <row r="13170" spans="22:24" x14ac:dyDescent="0.3">
      <c r="V13170" s="3"/>
      <c r="W13170" s="3"/>
      <c r="X13170" s="4"/>
    </row>
    <row r="13171" spans="22:24" x14ac:dyDescent="0.3">
      <c r="V13171" s="3"/>
      <c r="W13171" s="3"/>
      <c r="X13171" s="4"/>
    </row>
    <row r="13172" spans="22:24" x14ac:dyDescent="0.3">
      <c r="V13172" s="3"/>
      <c r="W13172" s="3"/>
      <c r="X13172" s="4"/>
    </row>
    <row r="13173" spans="22:24" x14ac:dyDescent="0.3">
      <c r="V13173" s="3"/>
      <c r="W13173" s="3"/>
      <c r="X13173" s="4"/>
    </row>
    <row r="13174" spans="22:24" x14ac:dyDescent="0.3">
      <c r="V13174" s="3"/>
      <c r="W13174" s="3"/>
      <c r="X13174" s="4"/>
    </row>
    <row r="13175" spans="22:24" x14ac:dyDescent="0.3">
      <c r="V13175" s="3"/>
      <c r="W13175" s="3"/>
      <c r="X13175" s="4"/>
    </row>
    <row r="13176" spans="22:24" x14ac:dyDescent="0.3">
      <c r="V13176" s="3"/>
      <c r="W13176" s="3"/>
      <c r="X13176" s="4"/>
    </row>
    <row r="13177" spans="22:24" x14ac:dyDescent="0.3">
      <c r="V13177" s="3"/>
      <c r="W13177" s="3"/>
      <c r="X13177" s="4"/>
    </row>
    <row r="13178" spans="22:24" x14ac:dyDescent="0.3">
      <c r="V13178" s="3"/>
      <c r="W13178" s="3"/>
      <c r="X13178" s="4"/>
    </row>
    <row r="13179" spans="22:24" x14ac:dyDescent="0.3">
      <c r="V13179" s="3"/>
      <c r="W13179" s="3"/>
      <c r="X13179" s="4"/>
    </row>
    <row r="13180" spans="22:24" x14ac:dyDescent="0.3">
      <c r="V13180" s="3"/>
      <c r="W13180" s="3"/>
      <c r="X13180" s="4"/>
    </row>
    <row r="13181" spans="22:24" x14ac:dyDescent="0.3">
      <c r="V13181" s="3"/>
      <c r="W13181" s="3"/>
      <c r="X13181" s="4"/>
    </row>
    <row r="13182" spans="22:24" x14ac:dyDescent="0.3">
      <c r="V13182" s="3"/>
      <c r="W13182" s="3"/>
      <c r="X13182" s="4"/>
    </row>
    <row r="13183" spans="22:24" x14ac:dyDescent="0.3">
      <c r="V13183" s="3"/>
      <c r="W13183" s="3"/>
      <c r="X13183" s="4"/>
    </row>
    <row r="13184" spans="22:24" x14ac:dyDescent="0.3">
      <c r="V13184" s="3"/>
      <c r="W13184" s="3"/>
      <c r="X13184" s="4"/>
    </row>
    <row r="13185" spans="22:24" x14ac:dyDescent="0.3">
      <c r="V13185" s="3"/>
      <c r="W13185" s="3"/>
      <c r="X13185" s="4"/>
    </row>
    <row r="13186" spans="22:24" x14ac:dyDescent="0.3">
      <c r="V13186" s="3"/>
      <c r="W13186" s="3"/>
      <c r="X13186" s="4"/>
    </row>
    <row r="13187" spans="22:24" x14ac:dyDescent="0.3">
      <c r="V13187" s="3"/>
      <c r="W13187" s="3"/>
      <c r="X13187" s="4"/>
    </row>
    <row r="13188" spans="22:24" x14ac:dyDescent="0.3">
      <c r="V13188" s="3"/>
      <c r="W13188" s="3"/>
      <c r="X13188" s="4"/>
    </row>
    <row r="13189" spans="22:24" x14ac:dyDescent="0.3">
      <c r="V13189" s="3"/>
      <c r="W13189" s="3"/>
      <c r="X13189" s="4"/>
    </row>
    <row r="13190" spans="22:24" x14ac:dyDescent="0.3">
      <c r="V13190" s="3"/>
      <c r="W13190" s="3"/>
      <c r="X13190" s="4"/>
    </row>
    <row r="13191" spans="22:24" x14ac:dyDescent="0.3">
      <c r="V13191" s="3"/>
      <c r="W13191" s="3"/>
      <c r="X13191" s="4"/>
    </row>
    <row r="13192" spans="22:24" x14ac:dyDescent="0.3">
      <c r="V13192" s="3"/>
      <c r="W13192" s="3"/>
      <c r="X13192" s="4"/>
    </row>
    <row r="13193" spans="22:24" x14ac:dyDescent="0.3">
      <c r="V13193" s="3"/>
      <c r="W13193" s="3"/>
      <c r="X13193" s="4"/>
    </row>
    <row r="13194" spans="22:24" x14ac:dyDescent="0.3">
      <c r="V13194" s="3"/>
      <c r="W13194" s="3"/>
      <c r="X13194" s="4"/>
    </row>
    <row r="13195" spans="22:24" x14ac:dyDescent="0.3">
      <c r="V13195" s="3"/>
      <c r="W13195" s="3"/>
      <c r="X13195" s="4"/>
    </row>
    <row r="13196" spans="22:24" x14ac:dyDescent="0.3">
      <c r="V13196" s="3"/>
      <c r="W13196" s="3"/>
      <c r="X13196" s="4"/>
    </row>
    <row r="13197" spans="22:24" x14ac:dyDescent="0.3">
      <c r="V13197" s="3"/>
      <c r="W13197" s="3"/>
      <c r="X13197" s="4"/>
    </row>
    <row r="13198" spans="22:24" x14ac:dyDescent="0.3">
      <c r="V13198" s="3"/>
      <c r="W13198" s="3"/>
      <c r="X13198" s="4"/>
    </row>
    <row r="13199" spans="22:24" x14ac:dyDescent="0.3">
      <c r="V13199" s="3"/>
      <c r="W13199" s="3"/>
      <c r="X13199" s="4"/>
    </row>
    <row r="13200" spans="22:24" x14ac:dyDescent="0.3">
      <c r="V13200" s="3"/>
      <c r="W13200" s="3"/>
      <c r="X13200" s="4"/>
    </row>
    <row r="13201" spans="22:24" x14ac:dyDescent="0.3">
      <c r="V13201" s="3"/>
      <c r="W13201" s="3"/>
      <c r="X13201" s="4"/>
    </row>
    <row r="13202" spans="22:24" x14ac:dyDescent="0.3">
      <c r="V13202" s="3"/>
      <c r="W13202" s="3"/>
      <c r="X13202" s="4"/>
    </row>
    <row r="13203" spans="22:24" x14ac:dyDescent="0.3">
      <c r="V13203" s="3"/>
      <c r="W13203" s="3"/>
      <c r="X13203" s="4"/>
    </row>
    <row r="13204" spans="22:24" x14ac:dyDescent="0.3">
      <c r="V13204" s="3"/>
      <c r="W13204" s="3"/>
      <c r="X13204" s="4"/>
    </row>
    <row r="13205" spans="22:24" x14ac:dyDescent="0.3">
      <c r="V13205" s="3"/>
      <c r="W13205" s="3"/>
      <c r="X13205" s="4"/>
    </row>
    <row r="13206" spans="22:24" x14ac:dyDescent="0.3">
      <c r="V13206" s="3"/>
      <c r="W13206" s="3"/>
      <c r="X13206" s="4"/>
    </row>
    <row r="13207" spans="22:24" x14ac:dyDescent="0.3">
      <c r="V13207" s="3"/>
      <c r="W13207" s="3"/>
      <c r="X13207" s="4"/>
    </row>
    <row r="13208" spans="22:24" x14ac:dyDescent="0.3">
      <c r="V13208" s="3"/>
      <c r="W13208" s="3"/>
      <c r="X13208" s="4"/>
    </row>
    <row r="13209" spans="22:24" x14ac:dyDescent="0.3">
      <c r="V13209" s="3"/>
      <c r="W13209" s="3"/>
      <c r="X13209" s="4"/>
    </row>
    <row r="13210" spans="22:24" x14ac:dyDescent="0.3">
      <c r="V13210" s="3"/>
      <c r="W13210" s="3"/>
      <c r="X13210" s="4"/>
    </row>
    <row r="13211" spans="22:24" x14ac:dyDescent="0.3">
      <c r="V13211" s="3"/>
      <c r="W13211" s="3"/>
      <c r="X13211" s="4"/>
    </row>
    <row r="13212" spans="22:24" x14ac:dyDescent="0.3">
      <c r="V13212" s="3"/>
      <c r="W13212" s="3"/>
      <c r="X13212" s="4"/>
    </row>
    <row r="13213" spans="22:24" x14ac:dyDescent="0.3">
      <c r="V13213" s="3"/>
      <c r="W13213" s="3"/>
      <c r="X13213" s="4"/>
    </row>
    <row r="13214" spans="22:24" x14ac:dyDescent="0.3">
      <c r="V13214" s="3"/>
      <c r="W13214" s="3"/>
      <c r="X13214" s="4"/>
    </row>
    <row r="13215" spans="22:24" x14ac:dyDescent="0.3">
      <c r="V13215" s="3"/>
      <c r="W13215" s="3"/>
      <c r="X13215" s="4"/>
    </row>
    <row r="13216" spans="22:24" x14ac:dyDescent="0.3">
      <c r="V13216" s="3"/>
      <c r="W13216" s="3"/>
      <c r="X13216" s="4"/>
    </row>
    <row r="13217" spans="22:24" x14ac:dyDescent="0.3">
      <c r="V13217" s="3"/>
      <c r="W13217" s="3"/>
      <c r="X13217" s="4"/>
    </row>
    <row r="13218" spans="22:24" x14ac:dyDescent="0.3">
      <c r="V13218" s="3"/>
      <c r="W13218" s="3"/>
      <c r="X13218" s="4"/>
    </row>
    <row r="13219" spans="22:24" x14ac:dyDescent="0.3">
      <c r="V13219" s="3"/>
      <c r="W13219" s="3"/>
      <c r="X13219" s="4"/>
    </row>
    <row r="13220" spans="22:24" x14ac:dyDescent="0.3">
      <c r="V13220" s="3"/>
      <c r="W13220" s="3"/>
      <c r="X13220" s="4"/>
    </row>
    <row r="13221" spans="22:24" x14ac:dyDescent="0.3">
      <c r="V13221" s="3"/>
      <c r="W13221" s="3"/>
      <c r="X13221" s="4"/>
    </row>
    <row r="13222" spans="22:24" x14ac:dyDescent="0.3">
      <c r="V13222" s="3"/>
      <c r="W13222" s="3"/>
      <c r="X13222" s="4"/>
    </row>
    <row r="13223" spans="22:24" x14ac:dyDescent="0.3">
      <c r="V13223" s="3"/>
      <c r="W13223" s="3"/>
      <c r="X13223" s="4"/>
    </row>
    <row r="13224" spans="22:24" x14ac:dyDescent="0.3">
      <c r="V13224" s="3"/>
      <c r="W13224" s="3"/>
      <c r="X13224" s="4"/>
    </row>
    <row r="13225" spans="22:24" x14ac:dyDescent="0.3">
      <c r="V13225" s="3"/>
      <c r="W13225" s="3"/>
      <c r="X13225" s="4"/>
    </row>
    <row r="13226" spans="22:24" x14ac:dyDescent="0.3">
      <c r="V13226" s="3"/>
      <c r="W13226" s="3"/>
      <c r="X13226" s="4"/>
    </row>
    <row r="13227" spans="22:24" x14ac:dyDescent="0.3">
      <c r="V13227" s="3"/>
      <c r="W13227" s="3"/>
      <c r="X13227" s="4"/>
    </row>
    <row r="13228" spans="22:24" x14ac:dyDescent="0.3">
      <c r="V13228" s="3"/>
      <c r="W13228" s="3"/>
      <c r="X13228" s="4"/>
    </row>
    <row r="13229" spans="22:24" x14ac:dyDescent="0.3">
      <c r="V13229" s="3"/>
      <c r="W13229" s="3"/>
      <c r="X13229" s="4"/>
    </row>
    <row r="13230" spans="22:24" x14ac:dyDescent="0.3">
      <c r="V13230" s="3"/>
      <c r="W13230" s="3"/>
      <c r="X13230" s="4"/>
    </row>
    <row r="13231" spans="22:24" x14ac:dyDescent="0.3">
      <c r="V13231" s="3"/>
      <c r="W13231" s="3"/>
      <c r="X13231" s="4"/>
    </row>
    <row r="13232" spans="22:24" x14ac:dyDescent="0.3">
      <c r="V13232" s="3"/>
      <c r="W13232" s="3"/>
      <c r="X13232" s="4"/>
    </row>
    <row r="13233" spans="22:24" x14ac:dyDescent="0.3">
      <c r="V13233" s="3"/>
      <c r="W13233" s="3"/>
      <c r="X13233" s="4"/>
    </row>
    <row r="13234" spans="22:24" x14ac:dyDescent="0.3">
      <c r="V13234" s="3"/>
      <c r="W13234" s="3"/>
      <c r="X13234" s="4"/>
    </row>
    <row r="13235" spans="22:24" x14ac:dyDescent="0.3">
      <c r="V13235" s="3"/>
      <c r="W13235" s="3"/>
      <c r="X13235" s="4"/>
    </row>
    <row r="13236" spans="22:24" x14ac:dyDescent="0.3">
      <c r="V13236" s="3"/>
      <c r="W13236" s="3"/>
      <c r="X13236" s="4"/>
    </row>
    <row r="13237" spans="22:24" x14ac:dyDescent="0.3">
      <c r="V13237" s="3"/>
      <c r="W13237" s="3"/>
      <c r="X13237" s="4"/>
    </row>
    <row r="13238" spans="22:24" x14ac:dyDescent="0.3">
      <c r="V13238" s="3"/>
      <c r="W13238" s="3"/>
      <c r="X13238" s="4"/>
    </row>
    <row r="13239" spans="22:24" x14ac:dyDescent="0.3">
      <c r="V13239" s="3"/>
      <c r="W13239" s="3"/>
      <c r="X13239" s="4"/>
    </row>
    <row r="13240" spans="22:24" x14ac:dyDescent="0.3">
      <c r="V13240" s="3"/>
      <c r="W13240" s="3"/>
      <c r="X13240" s="4"/>
    </row>
    <row r="13241" spans="22:24" x14ac:dyDescent="0.3">
      <c r="V13241" s="3"/>
      <c r="W13241" s="3"/>
      <c r="X13241" s="4"/>
    </row>
    <row r="13242" spans="22:24" x14ac:dyDescent="0.3">
      <c r="V13242" s="3"/>
      <c r="W13242" s="3"/>
      <c r="X13242" s="4"/>
    </row>
    <row r="13243" spans="22:24" x14ac:dyDescent="0.3">
      <c r="V13243" s="3"/>
      <c r="W13243" s="3"/>
      <c r="X13243" s="4"/>
    </row>
    <row r="13244" spans="22:24" x14ac:dyDescent="0.3">
      <c r="V13244" s="3"/>
      <c r="W13244" s="3"/>
      <c r="X13244" s="4"/>
    </row>
    <row r="13245" spans="22:24" x14ac:dyDescent="0.3">
      <c r="V13245" s="3"/>
      <c r="W13245" s="3"/>
      <c r="X13245" s="4"/>
    </row>
    <row r="13246" spans="22:24" x14ac:dyDescent="0.3">
      <c r="V13246" s="3"/>
      <c r="W13246" s="3"/>
      <c r="X13246" s="4"/>
    </row>
    <row r="13247" spans="22:24" x14ac:dyDescent="0.3">
      <c r="V13247" s="3"/>
      <c r="W13247" s="3"/>
      <c r="X13247" s="4"/>
    </row>
    <row r="13248" spans="22:24" x14ac:dyDescent="0.3">
      <c r="V13248" s="3"/>
      <c r="W13248" s="3"/>
      <c r="X13248" s="4"/>
    </row>
    <row r="13249" spans="22:24" x14ac:dyDescent="0.3">
      <c r="V13249" s="3"/>
      <c r="W13249" s="3"/>
      <c r="X13249" s="4"/>
    </row>
    <row r="13250" spans="22:24" x14ac:dyDescent="0.3">
      <c r="V13250" s="3"/>
      <c r="W13250" s="3"/>
      <c r="X13250" s="4"/>
    </row>
    <row r="13251" spans="22:24" x14ac:dyDescent="0.3">
      <c r="V13251" s="3"/>
      <c r="W13251" s="3"/>
      <c r="X13251" s="4"/>
    </row>
    <row r="13252" spans="22:24" x14ac:dyDescent="0.3">
      <c r="V13252" s="3"/>
      <c r="W13252" s="3"/>
      <c r="X13252" s="4"/>
    </row>
    <row r="13253" spans="22:24" x14ac:dyDescent="0.3">
      <c r="V13253" s="3"/>
      <c r="W13253" s="3"/>
      <c r="X13253" s="4"/>
    </row>
    <row r="13254" spans="22:24" x14ac:dyDescent="0.3">
      <c r="V13254" s="3"/>
      <c r="W13254" s="3"/>
      <c r="X13254" s="4"/>
    </row>
    <row r="13255" spans="22:24" x14ac:dyDescent="0.3">
      <c r="V13255" s="3"/>
      <c r="W13255" s="3"/>
      <c r="X13255" s="4"/>
    </row>
    <row r="13256" spans="22:24" x14ac:dyDescent="0.3">
      <c r="V13256" s="3"/>
      <c r="W13256" s="3"/>
      <c r="X13256" s="4"/>
    </row>
    <row r="13257" spans="22:24" x14ac:dyDescent="0.3">
      <c r="V13257" s="3"/>
      <c r="W13257" s="3"/>
      <c r="X13257" s="4"/>
    </row>
    <row r="13258" spans="22:24" x14ac:dyDescent="0.3">
      <c r="V13258" s="3"/>
      <c r="W13258" s="3"/>
      <c r="X13258" s="4"/>
    </row>
    <row r="13259" spans="22:24" x14ac:dyDescent="0.3">
      <c r="V13259" s="3"/>
      <c r="W13259" s="3"/>
      <c r="X13259" s="4"/>
    </row>
    <row r="13260" spans="22:24" x14ac:dyDescent="0.3">
      <c r="V13260" s="3"/>
      <c r="W13260" s="3"/>
      <c r="X13260" s="4"/>
    </row>
    <row r="13261" spans="22:24" x14ac:dyDescent="0.3">
      <c r="V13261" s="3"/>
      <c r="W13261" s="3"/>
      <c r="X13261" s="4"/>
    </row>
    <row r="13262" spans="22:24" x14ac:dyDescent="0.3">
      <c r="V13262" s="3"/>
      <c r="W13262" s="3"/>
      <c r="X13262" s="4"/>
    </row>
    <row r="13263" spans="22:24" x14ac:dyDescent="0.3">
      <c r="V13263" s="3"/>
      <c r="W13263" s="3"/>
      <c r="X13263" s="4"/>
    </row>
    <row r="13264" spans="22:24" x14ac:dyDescent="0.3">
      <c r="V13264" s="3"/>
      <c r="W13264" s="3"/>
      <c r="X13264" s="4"/>
    </row>
    <row r="13265" spans="22:24" x14ac:dyDescent="0.3">
      <c r="V13265" s="3"/>
      <c r="W13265" s="3"/>
      <c r="X13265" s="4"/>
    </row>
    <row r="13266" spans="22:24" x14ac:dyDescent="0.3">
      <c r="V13266" s="3"/>
      <c r="W13266" s="3"/>
      <c r="X13266" s="4"/>
    </row>
    <row r="13267" spans="22:24" x14ac:dyDescent="0.3">
      <c r="V13267" s="3"/>
      <c r="W13267" s="3"/>
      <c r="X13267" s="4"/>
    </row>
    <row r="13268" spans="22:24" x14ac:dyDescent="0.3">
      <c r="V13268" s="3"/>
      <c r="W13268" s="3"/>
      <c r="X13268" s="4"/>
    </row>
    <row r="13269" spans="22:24" x14ac:dyDescent="0.3">
      <c r="V13269" s="3"/>
      <c r="W13269" s="3"/>
      <c r="X13269" s="4"/>
    </row>
    <row r="13270" spans="22:24" x14ac:dyDescent="0.3">
      <c r="V13270" s="3"/>
      <c r="W13270" s="3"/>
      <c r="X13270" s="4"/>
    </row>
    <row r="13271" spans="22:24" x14ac:dyDescent="0.3">
      <c r="V13271" s="3"/>
      <c r="W13271" s="3"/>
      <c r="X13271" s="4"/>
    </row>
    <row r="13272" spans="22:24" x14ac:dyDescent="0.3">
      <c r="V13272" s="3"/>
      <c r="W13272" s="3"/>
      <c r="X13272" s="4"/>
    </row>
    <row r="13273" spans="22:24" x14ac:dyDescent="0.3">
      <c r="V13273" s="3"/>
      <c r="W13273" s="3"/>
      <c r="X13273" s="4"/>
    </row>
    <row r="13274" spans="22:24" x14ac:dyDescent="0.3">
      <c r="V13274" s="3"/>
      <c r="W13274" s="3"/>
      <c r="X13274" s="4"/>
    </row>
    <row r="13275" spans="22:24" x14ac:dyDescent="0.3">
      <c r="V13275" s="3"/>
      <c r="W13275" s="3"/>
      <c r="X13275" s="4"/>
    </row>
    <row r="13276" spans="22:24" x14ac:dyDescent="0.3">
      <c r="V13276" s="3"/>
      <c r="W13276" s="3"/>
      <c r="X13276" s="4"/>
    </row>
    <row r="13277" spans="22:24" x14ac:dyDescent="0.3">
      <c r="V13277" s="3"/>
      <c r="W13277" s="3"/>
      <c r="X13277" s="4"/>
    </row>
    <row r="13278" spans="22:24" x14ac:dyDescent="0.3">
      <c r="V13278" s="3"/>
      <c r="W13278" s="3"/>
      <c r="X13278" s="4"/>
    </row>
    <row r="13279" spans="22:24" x14ac:dyDescent="0.3">
      <c r="V13279" s="3"/>
      <c r="W13279" s="3"/>
      <c r="X13279" s="4"/>
    </row>
    <row r="13280" spans="22:24" x14ac:dyDescent="0.3">
      <c r="V13280" s="3"/>
      <c r="W13280" s="3"/>
      <c r="X13280" s="4"/>
    </row>
    <row r="13281" spans="22:24" x14ac:dyDescent="0.3">
      <c r="V13281" s="3"/>
      <c r="W13281" s="3"/>
      <c r="X13281" s="4"/>
    </row>
    <row r="13282" spans="22:24" x14ac:dyDescent="0.3">
      <c r="V13282" s="3"/>
      <c r="W13282" s="3"/>
      <c r="X13282" s="4"/>
    </row>
    <row r="13283" spans="22:24" x14ac:dyDescent="0.3">
      <c r="V13283" s="3"/>
      <c r="W13283" s="3"/>
      <c r="X13283" s="4"/>
    </row>
    <row r="13284" spans="22:24" x14ac:dyDescent="0.3">
      <c r="V13284" s="3"/>
      <c r="W13284" s="3"/>
      <c r="X13284" s="4"/>
    </row>
    <row r="13285" spans="22:24" x14ac:dyDescent="0.3">
      <c r="V13285" s="3"/>
      <c r="W13285" s="3"/>
      <c r="X13285" s="4"/>
    </row>
    <row r="13286" spans="22:24" x14ac:dyDescent="0.3">
      <c r="V13286" s="3"/>
      <c r="W13286" s="3"/>
      <c r="X13286" s="4"/>
    </row>
    <row r="13287" spans="22:24" x14ac:dyDescent="0.3">
      <c r="V13287" s="3"/>
      <c r="W13287" s="3"/>
      <c r="X13287" s="4"/>
    </row>
    <row r="13288" spans="22:24" x14ac:dyDescent="0.3">
      <c r="V13288" s="3"/>
      <c r="W13288" s="3"/>
      <c r="X13288" s="4"/>
    </row>
    <row r="13289" spans="22:24" x14ac:dyDescent="0.3">
      <c r="V13289" s="3"/>
      <c r="W13289" s="3"/>
      <c r="X13289" s="4"/>
    </row>
    <row r="13290" spans="22:24" x14ac:dyDescent="0.3">
      <c r="V13290" s="3"/>
      <c r="W13290" s="3"/>
      <c r="X13290" s="4"/>
    </row>
    <row r="13291" spans="22:24" x14ac:dyDescent="0.3">
      <c r="V13291" s="3"/>
      <c r="W13291" s="3"/>
      <c r="X13291" s="4"/>
    </row>
    <row r="13292" spans="22:24" x14ac:dyDescent="0.3">
      <c r="V13292" s="3"/>
      <c r="W13292" s="3"/>
      <c r="X13292" s="4"/>
    </row>
    <row r="13293" spans="22:24" x14ac:dyDescent="0.3">
      <c r="V13293" s="3"/>
      <c r="W13293" s="3"/>
      <c r="X13293" s="4"/>
    </row>
    <row r="13294" spans="22:24" x14ac:dyDescent="0.3">
      <c r="V13294" s="3"/>
      <c r="W13294" s="3"/>
      <c r="X13294" s="4"/>
    </row>
    <row r="13295" spans="22:24" x14ac:dyDescent="0.3">
      <c r="V13295" s="3"/>
      <c r="W13295" s="3"/>
      <c r="X13295" s="4"/>
    </row>
    <row r="13296" spans="22:24" x14ac:dyDescent="0.3">
      <c r="V13296" s="3"/>
      <c r="W13296" s="3"/>
      <c r="X13296" s="4"/>
    </row>
    <row r="13297" spans="22:24" x14ac:dyDescent="0.3">
      <c r="V13297" s="3"/>
      <c r="W13297" s="3"/>
      <c r="X13297" s="4"/>
    </row>
    <row r="13298" spans="22:24" x14ac:dyDescent="0.3">
      <c r="V13298" s="3"/>
      <c r="W13298" s="3"/>
      <c r="X13298" s="4"/>
    </row>
    <row r="13299" spans="22:24" x14ac:dyDescent="0.3">
      <c r="V13299" s="3"/>
      <c r="W13299" s="3"/>
      <c r="X13299" s="4"/>
    </row>
    <row r="13300" spans="22:24" x14ac:dyDescent="0.3">
      <c r="V13300" s="3"/>
      <c r="W13300" s="3"/>
      <c r="X13300" s="4"/>
    </row>
    <row r="13301" spans="22:24" x14ac:dyDescent="0.3">
      <c r="V13301" s="3"/>
      <c r="W13301" s="3"/>
      <c r="X13301" s="4"/>
    </row>
    <row r="13302" spans="22:24" x14ac:dyDescent="0.3">
      <c r="V13302" s="3"/>
      <c r="W13302" s="3"/>
      <c r="X13302" s="4"/>
    </row>
    <row r="13303" spans="22:24" x14ac:dyDescent="0.3">
      <c r="V13303" s="3"/>
      <c r="W13303" s="3"/>
      <c r="X13303" s="4"/>
    </row>
    <row r="13304" spans="22:24" x14ac:dyDescent="0.3">
      <c r="V13304" s="3"/>
      <c r="W13304" s="3"/>
      <c r="X13304" s="4"/>
    </row>
    <row r="13305" spans="22:24" x14ac:dyDescent="0.3">
      <c r="V13305" s="3"/>
      <c r="W13305" s="3"/>
      <c r="X13305" s="4"/>
    </row>
    <row r="13306" spans="22:24" x14ac:dyDescent="0.3">
      <c r="V13306" s="3"/>
      <c r="W13306" s="3"/>
      <c r="X13306" s="4"/>
    </row>
    <row r="13307" spans="22:24" x14ac:dyDescent="0.3">
      <c r="V13307" s="3"/>
      <c r="W13307" s="3"/>
      <c r="X13307" s="4"/>
    </row>
    <row r="13308" spans="22:24" x14ac:dyDescent="0.3">
      <c r="V13308" s="3"/>
      <c r="W13308" s="3"/>
      <c r="X13308" s="4"/>
    </row>
    <row r="13309" spans="22:24" x14ac:dyDescent="0.3">
      <c r="V13309" s="3"/>
      <c r="W13309" s="3"/>
      <c r="X13309" s="4"/>
    </row>
    <row r="13310" spans="22:24" x14ac:dyDescent="0.3">
      <c r="V13310" s="3"/>
      <c r="W13310" s="3"/>
      <c r="X13310" s="4"/>
    </row>
    <row r="13311" spans="22:24" x14ac:dyDescent="0.3">
      <c r="V13311" s="3"/>
      <c r="W13311" s="3"/>
      <c r="X13311" s="4"/>
    </row>
    <row r="13312" spans="22:24" x14ac:dyDescent="0.3">
      <c r="V13312" s="3"/>
      <c r="W13312" s="3"/>
      <c r="X13312" s="4"/>
    </row>
    <row r="13313" spans="22:24" x14ac:dyDescent="0.3">
      <c r="V13313" s="3"/>
      <c r="W13313" s="3"/>
      <c r="X13313" s="4"/>
    </row>
    <row r="13314" spans="22:24" x14ac:dyDescent="0.3">
      <c r="V13314" s="3"/>
      <c r="W13314" s="3"/>
      <c r="X13314" s="4"/>
    </row>
    <row r="13315" spans="22:24" x14ac:dyDescent="0.3">
      <c r="V13315" s="3"/>
      <c r="W13315" s="3"/>
      <c r="X13315" s="4"/>
    </row>
    <row r="13316" spans="22:24" x14ac:dyDescent="0.3">
      <c r="V13316" s="3"/>
      <c r="W13316" s="3"/>
      <c r="X13316" s="4"/>
    </row>
    <row r="13317" spans="22:24" x14ac:dyDescent="0.3">
      <c r="V13317" s="3"/>
      <c r="W13317" s="3"/>
      <c r="X13317" s="4"/>
    </row>
    <row r="13318" spans="22:24" x14ac:dyDescent="0.3">
      <c r="V13318" s="3"/>
      <c r="W13318" s="3"/>
      <c r="X13318" s="4"/>
    </row>
    <row r="13319" spans="22:24" x14ac:dyDescent="0.3">
      <c r="V13319" s="3"/>
      <c r="W13319" s="3"/>
      <c r="X13319" s="4"/>
    </row>
    <row r="13320" spans="22:24" x14ac:dyDescent="0.3">
      <c r="V13320" s="3"/>
      <c r="W13320" s="3"/>
      <c r="X13320" s="4"/>
    </row>
    <row r="13321" spans="22:24" x14ac:dyDescent="0.3">
      <c r="V13321" s="3"/>
      <c r="W13321" s="3"/>
      <c r="X13321" s="4"/>
    </row>
    <row r="13322" spans="22:24" x14ac:dyDescent="0.3">
      <c r="V13322" s="3"/>
      <c r="W13322" s="3"/>
      <c r="X13322" s="4"/>
    </row>
    <row r="13323" spans="22:24" x14ac:dyDescent="0.3">
      <c r="V13323" s="3"/>
      <c r="W13323" s="3"/>
      <c r="X13323" s="4"/>
    </row>
    <row r="13324" spans="22:24" x14ac:dyDescent="0.3">
      <c r="V13324" s="3"/>
      <c r="W13324" s="3"/>
      <c r="X13324" s="4"/>
    </row>
    <row r="13325" spans="22:24" x14ac:dyDescent="0.3">
      <c r="V13325" s="3"/>
      <c r="W13325" s="3"/>
      <c r="X13325" s="4"/>
    </row>
    <row r="13326" spans="22:24" x14ac:dyDescent="0.3">
      <c r="V13326" s="3"/>
      <c r="W13326" s="3"/>
      <c r="X13326" s="4"/>
    </row>
    <row r="13327" spans="22:24" x14ac:dyDescent="0.3">
      <c r="V13327" s="3"/>
      <c r="W13327" s="3"/>
      <c r="X13327" s="4"/>
    </row>
    <row r="13328" spans="22:24" x14ac:dyDescent="0.3">
      <c r="V13328" s="3"/>
      <c r="W13328" s="3"/>
      <c r="X13328" s="4"/>
    </row>
    <row r="13329" spans="22:24" x14ac:dyDescent="0.3">
      <c r="V13329" s="3"/>
      <c r="W13329" s="3"/>
      <c r="X13329" s="4"/>
    </row>
    <row r="13330" spans="22:24" x14ac:dyDescent="0.3">
      <c r="V13330" s="3"/>
      <c r="W13330" s="3"/>
      <c r="X13330" s="4"/>
    </row>
    <row r="13331" spans="22:24" x14ac:dyDescent="0.3">
      <c r="V13331" s="3"/>
      <c r="W13331" s="3"/>
      <c r="X13331" s="4"/>
    </row>
    <row r="13332" spans="22:24" x14ac:dyDescent="0.3">
      <c r="V13332" s="3"/>
      <c r="W13332" s="3"/>
      <c r="X13332" s="4"/>
    </row>
    <row r="13333" spans="22:24" x14ac:dyDescent="0.3">
      <c r="V13333" s="3"/>
      <c r="W13333" s="3"/>
      <c r="X13333" s="4"/>
    </row>
    <row r="13334" spans="22:24" x14ac:dyDescent="0.3">
      <c r="V13334" s="3"/>
      <c r="W13334" s="3"/>
      <c r="X13334" s="4"/>
    </row>
    <row r="13335" spans="22:24" x14ac:dyDescent="0.3">
      <c r="V13335" s="3"/>
      <c r="W13335" s="3"/>
      <c r="X13335" s="4"/>
    </row>
    <row r="13336" spans="22:24" x14ac:dyDescent="0.3">
      <c r="V13336" s="3"/>
      <c r="W13336" s="3"/>
      <c r="X13336" s="4"/>
    </row>
    <row r="13337" spans="22:24" x14ac:dyDescent="0.3">
      <c r="V13337" s="3"/>
      <c r="W13337" s="3"/>
      <c r="X13337" s="4"/>
    </row>
    <row r="13338" spans="22:24" x14ac:dyDescent="0.3">
      <c r="V13338" s="3"/>
      <c r="W13338" s="3"/>
      <c r="X13338" s="4"/>
    </row>
    <row r="13339" spans="22:24" x14ac:dyDescent="0.3">
      <c r="V13339" s="3"/>
      <c r="W13339" s="3"/>
      <c r="X13339" s="4"/>
    </row>
    <row r="13340" spans="22:24" x14ac:dyDescent="0.3">
      <c r="V13340" s="3"/>
      <c r="W13340" s="3"/>
      <c r="X13340" s="4"/>
    </row>
    <row r="13341" spans="22:24" x14ac:dyDescent="0.3">
      <c r="V13341" s="3"/>
      <c r="W13341" s="3"/>
      <c r="X13341" s="4"/>
    </row>
    <row r="13342" spans="22:24" x14ac:dyDescent="0.3">
      <c r="V13342" s="3"/>
      <c r="W13342" s="3"/>
      <c r="X13342" s="4"/>
    </row>
    <row r="13343" spans="22:24" x14ac:dyDescent="0.3">
      <c r="V13343" s="3"/>
      <c r="W13343" s="3"/>
      <c r="X13343" s="4"/>
    </row>
    <row r="13344" spans="22:24" x14ac:dyDescent="0.3">
      <c r="V13344" s="3"/>
      <c r="W13344" s="3"/>
      <c r="X13344" s="4"/>
    </row>
    <row r="13345" spans="22:24" x14ac:dyDescent="0.3">
      <c r="V13345" s="3"/>
      <c r="W13345" s="3"/>
      <c r="X13345" s="4"/>
    </row>
    <row r="13346" spans="22:24" x14ac:dyDescent="0.3">
      <c r="V13346" s="3"/>
      <c r="W13346" s="3"/>
      <c r="X13346" s="4"/>
    </row>
    <row r="13347" spans="22:24" x14ac:dyDescent="0.3">
      <c r="V13347" s="3"/>
      <c r="W13347" s="3"/>
      <c r="X13347" s="4"/>
    </row>
    <row r="13348" spans="22:24" x14ac:dyDescent="0.3">
      <c r="V13348" s="3"/>
      <c r="W13348" s="3"/>
      <c r="X13348" s="4"/>
    </row>
    <row r="13349" spans="22:24" x14ac:dyDescent="0.3">
      <c r="V13349" s="3"/>
      <c r="W13349" s="3"/>
      <c r="X13349" s="4"/>
    </row>
    <row r="13350" spans="22:24" x14ac:dyDescent="0.3">
      <c r="V13350" s="3"/>
      <c r="W13350" s="3"/>
      <c r="X13350" s="4"/>
    </row>
    <row r="13351" spans="22:24" x14ac:dyDescent="0.3">
      <c r="V13351" s="3"/>
      <c r="W13351" s="3"/>
      <c r="X13351" s="4"/>
    </row>
    <row r="13352" spans="22:24" x14ac:dyDescent="0.3">
      <c r="V13352" s="3"/>
      <c r="W13352" s="3"/>
      <c r="X13352" s="4"/>
    </row>
    <row r="13353" spans="22:24" x14ac:dyDescent="0.3">
      <c r="V13353" s="3"/>
      <c r="W13353" s="3"/>
      <c r="X13353" s="4"/>
    </row>
    <row r="13354" spans="22:24" x14ac:dyDescent="0.3">
      <c r="V13354" s="3"/>
      <c r="W13354" s="3"/>
      <c r="X13354" s="4"/>
    </row>
    <row r="13355" spans="22:24" x14ac:dyDescent="0.3">
      <c r="V13355" s="3"/>
      <c r="W13355" s="3"/>
      <c r="X13355" s="4"/>
    </row>
    <row r="13356" spans="22:24" x14ac:dyDescent="0.3">
      <c r="V13356" s="3"/>
      <c r="W13356" s="3"/>
      <c r="X13356" s="4"/>
    </row>
    <row r="13357" spans="22:24" x14ac:dyDescent="0.3">
      <c r="V13357" s="3"/>
      <c r="W13357" s="3"/>
      <c r="X13357" s="4"/>
    </row>
    <row r="13358" spans="22:24" x14ac:dyDescent="0.3">
      <c r="V13358" s="3"/>
      <c r="W13358" s="3"/>
      <c r="X13358" s="4"/>
    </row>
    <row r="13359" spans="22:24" x14ac:dyDescent="0.3">
      <c r="V13359" s="3"/>
      <c r="W13359" s="3"/>
      <c r="X13359" s="4"/>
    </row>
    <row r="13360" spans="22:24" x14ac:dyDescent="0.3">
      <c r="V13360" s="3"/>
      <c r="W13360" s="3"/>
      <c r="X13360" s="4"/>
    </row>
    <row r="13361" spans="22:24" x14ac:dyDescent="0.3">
      <c r="V13361" s="3"/>
      <c r="W13361" s="3"/>
      <c r="X13361" s="4"/>
    </row>
    <row r="13362" spans="22:24" x14ac:dyDescent="0.3">
      <c r="V13362" s="3"/>
      <c r="W13362" s="3"/>
      <c r="X13362" s="4"/>
    </row>
    <row r="13363" spans="22:24" x14ac:dyDescent="0.3">
      <c r="V13363" s="3"/>
      <c r="W13363" s="3"/>
      <c r="X13363" s="4"/>
    </row>
    <row r="13364" spans="22:24" x14ac:dyDescent="0.3">
      <c r="V13364" s="3"/>
      <c r="W13364" s="3"/>
      <c r="X13364" s="4"/>
    </row>
    <row r="13365" spans="22:24" x14ac:dyDescent="0.3">
      <c r="V13365" s="3"/>
      <c r="W13365" s="3"/>
      <c r="X13365" s="4"/>
    </row>
    <row r="13366" spans="22:24" x14ac:dyDescent="0.3">
      <c r="V13366" s="3"/>
      <c r="W13366" s="3"/>
      <c r="X13366" s="4"/>
    </row>
    <row r="13367" spans="22:24" x14ac:dyDescent="0.3">
      <c r="V13367" s="3"/>
      <c r="W13367" s="3"/>
      <c r="X13367" s="4"/>
    </row>
    <row r="13368" spans="22:24" x14ac:dyDescent="0.3">
      <c r="V13368" s="3"/>
      <c r="W13368" s="3"/>
      <c r="X13368" s="4"/>
    </row>
    <row r="13369" spans="22:24" x14ac:dyDescent="0.3">
      <c r="V13369" s="3"/>
      <c r="W13369" s="3"/>
      <c r="X13369" s="4"/>
    </row>
    <row r="13370" spans="22:24" x14ac:dyDescent="0.3">
      <c r="V13370" s="3"/>
      <c r="W13370" s="3"/>
      <c r="X13370" s="4"/>
    </row>
    <row r="13371" spans="22:24" x14ac:dyDescent="0.3">
      <c r="V13371" s="3"/>
      <c r="W13371" s="3"/>
      <c r="X13371" s="4"/>
    </row>
    <row r="13372" spans="22:24" x14ac:dyDescent="0.3">
      <c r="V13372" s="3"/>
      <c r="W13372" s="3"/>
      <c r="X13372" s="4"/>
    </row>
    <row r="13373" spans="22:24" x14ac:dyDescent="0.3">
      <c r="V13373" s="3"/>
      <c r="W13373" s="3"/>
      <c r="X13373" s="4"/>
    </row>
    <row r="13374" spans="22:24" x14ac:dyDescent="0.3">
      <c r="V13374" s="3"/>
      <c r="W13374" s="3"/>
      <c r="X13374" s="4"/>
    </row>
    <row r="13375" spans="22:24" x14ac:dyDescent="0.3">
      <c r="V13375" s="3"/>
      <c r="W13375" s="3"/>
      <c r="X13375" s="4"/>
    </row>
    <row r="13376" spans="22:24" x14ac:dyDescent="0.3">
      <c r="V13376" s="3"/>
      <c r="W13376" s="3"/>
      <c r="X13376" s="4"/>
    </row>
    <row r="13377" spans="22:24" x14ac:dyDescent="0.3">
      <c r="V13377" s="3"/>
      <c r="W13377" s="3"/>
      <c r="X13377" s="4"/>
    </row>
    <row r="13378" spans="22:24" x14ac:dyDescent="0.3">
      <c r="V13378" s="3"/>
      <c r="W13378" s="3"/>
      <c r="X13378" s="4"/>
    </row>
    <row r="13379" spans="22:24" x14ac:dyDescent="0.3">
      <c r="V13379" s="3"/>
      <c r="W13379" s="3"/>
      <c r="X13379" s="4"/>
    </row>
    <row r="13380" spans="22:24" x14ac:dyDescent="0.3">
      <c r="V13380" s="3"/>
      <c r="W13380" s="3"/>
      <c r="X13380" s="4"/>
    </row>
    <row r="13381" spans="22:24" x14ac:dyDescent="0.3">
      <c r="V13381" s="3"/>
      <c r="W13381" s="3"/>
      <c r="X13381" s="4"/>
    </row>
    <row r="13382" spans="22:24" x14ac:dyDescent="0.3">
      <c r="V13382" s="3"/>
      <c r="W13382" s="3"/>
      <c r="X13382" s="4"/>
    </row>
    <row r="13383" spans="22:24" x14ac:dyDescent="0.3">
      <c r="V13383" s="3"/>
      <c r="W13383" s="3"/>
      <c r="X13383" s="4"/>
    </row>
    <row r="13384" spans="22:24" x14ac:dyDescent="0.3">
      <c r="V13384" s="3"/>
      <c r="W13384" s="3"/>
      <c r="X13384" s="4"/>
    </row>
    <row r="13385" spans="22:24" x14ac:dyDescent="0.3">
      <c r="V13385" s="3"/>
      <c r="W13385" s="3"/>
      <c r="X13385" s="4"/>
    </row>
    <row r="13386" spans="22:24" x14ac:dyDescent="0.3">
      <c r="V13386" s="3"/>
      <c r="W13386" s="3"/>
      <c r="X13386" s="4"/>
    </row>
    <row r="13387" spans="22:24" x14ac:dyDescent="0.3">
      <c r="V13387" s="3"/>
      <c r="W13387" s="3"/>
      <c r="X13387" s="4"/>
    </row>
    <row r="13388" spans="22:24" x14ac:dyDescent="0.3">
      <c r="V13388" s="3"/>
      <c r="W13388" s="3"/>
      <c r="X13388" s="4"/>
    </row>
    <row r="13389" spans="22:24" x14ac:dyDescent="0.3">
      <c r="V13389" s="3"/>
      <c r="W13389" s="3"/>
      <c r="X13389" s="4"/>
    </row>
    <row r="13390" spans="22:24" x14ac:dyDescent="0.3">
      <c r="V13390" s="3"/>
      <c r="W13390" s="3"/>
      <c r="X13390" s="4"/>
    </row>
    <row r="13391" spans="22:24" x14ac:dyDescent="0.3">
      <c r="V13391" s="3"/>
      <c r="W13391" s="3"/>
      <c r="X13391" s="4"/>
    </row>
    <row r="13392" spans="22:24" x14ac:dyDescent="0.3">
      <c r="V13392" s="3"/>
      <c r="W13392" s="3"/>
      <c r="X13392" s="4"/>
    </row>
    <row r="13393" spans="22:24" x14ac:dyDescent="0.3">
      <c r="V13393" s="3"/>
      <c r="W13393" s="3"/>
      <c r="X13393" s="4"/>
    </row>
    <row r="13394" spans="22:24" x14ac:dyDescent="0.3">
      <c r="V13394" s="3"/>
      <c r="W13394" s="3"/>
      <c r="X13394" s="4"/>
    </row>
    <row r="13395" spans="22:24" x14ac:dyDescent="0.3">
      <c r="V13395" s="3"/>
      <c r="W13395" s="3"/>
      <c r="X13395" s="4"/>
    </row>
    <row r="13396" spans="22:24" x14ac:dyDescent="0.3">
      <c r="V13396" s="3"/>
      <c r="W13396" s="3"/>
      <c r="X13396" s="4"/>
    </row>
    <row r="13397" spans="22:24" x14ac:dyDescent="0.3">
      <c r="V13397" s="3"/>
      <c r="W13397" s="3"/>
      <c r="X13397" s="4"/>
    </row>
    <row r="13398" spans="22:24" x14ac:dyDescent="0.3">
      <c r="V13398" s="3"/>
      <c r="W13398" s="3"/>
      <c r="X13398" s="4"/>
    </row>
    <row r="13399" spans="22:24" x14ac:dyDescent="0.3">
      <c r="V13399" s="3"/>
      <c r="W13399" s="3"/>
      <c r="X13399" s="4"/>
    </row>
    <row r="13400" spans="22:24" x14ac:dyDescent="0.3">
      <c r="V13400" s="3"/>
      <c r="W13400" s="3"/>
      <c r="X13400" s="4"/>
    </row>
    <row r="13401" spans="22:24" x14ac:dyDescent="0.3">
      <c r="V13401" s="3"/>
      <c r="W13401" s="3"/>
      <c r="X13401" s="4"/>
    </row>
    <row r="13402" spans="22:24" x14ac:dyDescent="0.3">
      <c r="V13402" s="3"/>
      <c r="W13402" s="3"/>
      <c r="X13402" s="4"/>
    </row>
    <row r="13403" spans="22:24" x14ac:dyDescent="0.3">
      <c r="V13403" s="3"/>
      <c r="W13403" s="3"/>
      <c r="X13403" s="4"/>
    </row>
    <row r="13404" spans="22:24" x14ac:dyDescent="0.3">
      <c r="V13404" s="3"/>
      <c r="W13404" s="3"/>
      <c r="X13404" s="4"/>
    </row>
    <row r="13405" spans="22:24" x14ac:dyDescent="0.3">
      <c r="V13405" s="3"/>
      <c r="W13405" s="3"/>
      <c r="X13405" s="4"/>
    </row>
    <row r="13406" spans="22:24" x14ac:dyDescent="0.3">
      <c r="V13406" s="3"/>
      <c r="W13406" s="3"/>
      <c r="X13406" s="4"/>
    </row>
    <row r="13407" spans="22:24" x14ac:dyDescent="0.3">
      <c r="V13407" s="3"/>
      <c r="W13407" s="3"/>
      <c r="X13407" s="4"/>
    </row>
    <row r="13408" spans="22:24" x14ac:dyDescent="0.3">
      <c r="V13408" s="3"/>
      <c r="W13408" s="3"/>
      <c r="X13408" s="4"/>
    </row>
    <row r="13409" spans="22:24" x14ac:dyDescent="0.3">
      <c r="V13409" s="3"/>
      <c r="W13409" s="3"/>
      <c r="X13409" s="4"/>
    </row>
    <row r="13410" spans="22:24" x14ac:dyDescent="0.3">
      <c r="V13410" s="3"/>
      <c r="W13410" s="3"/>
      <c r="X13410" s="4"/>
    </row>
    <row r="13411" spans="22:24" x14ac:dyDescent="0.3">
      <c r="V13411" s="3"/>
      <c r="W13411" s="3"/>
      <c r="X13411" s="4"/>
    </row>
    <row r="13412" spans="22:24" x14ac:dyDescent="0.3">
      <c r="V13412" s="3"/>
      <c r="W13412" s="3"/>
      <c r="X13412" s="4"/>
    </row>
    <row r="13413" spans="22:24" x14ac:dyDescent="0.3">
      <c r="V13413" s="3"/>
      <c r="W13413" s="3"/>
      <c r="X13413" s="4"/>
    </row>
    <row r="13414" spans="22:24" x14ac:dyDescent="0.3">
      <c r="V13414" s="3"/>
      <c r="W13414" s="3"/>
      <c r="X13414" s="4"/>
    </row>
    <row r="13415" spans="22:24" x14ac:dyDescent="0.3">
      <c r="V13415" s="3"/>
      <c r="W13415" s="3"/>
      <c r="X13415" s="4"/>
    </row>
    <row r="13416" spans="22:24" x14ac:dyDescent="0.3">
      <c r="V13416" s="3"/>
      <c r="W13416" s="3"/>
      <c r="X13416" s="4"/>
    </row>
    <row r="13417" spans="22:24" x14ac:dyDescent="0.3">
      <c r="V13417" s="3"/>
      <c r="W13417" s="3"/>
      <c r="X13417" s="4"/>
    </row>
    <row r="13418" spans="22:24" x14ac:dyDescent="0.3">
      <c r="V13418" s="3"/>
      <c r="W13418" s="3"/>
      <c r="X13418" s="4"/>
    </row>
    <row r="13419" spans="22:24" x14ac:dyDescent="0.3">
      <c r="V13419" s="3"/>
      <c r="W13419" s="3"/>
      <c r="X13419" s="4"/>
    </row>
    <row r="13420" spans="22:24" x14ac:dyDescent="0.3">
      <c r="V13420" s="3"/>
      <c r="W13420" s="3"/>
      <c r="X13420" s="4"/>
    </row>
    <row r="13421" spans="22:24" x14ac:dyDescent="0.3">
      <c r="V13421" s="3"/>
      <c r="W13421" s="3"/>
      <c r="X13421" s="4"/>
    </row>
    <row r="13422" spans="22:24" x14ac:dyDescent="0.3">
      <c r="V13422" s="3"/>
      <c r="W13422" s="3"/>
      <c r="X13422" s="4"/>
    </row>
    <row r="13423" spans="22:24" x14ac:dyDescent="0.3">
      <c r="V13423" s="3"/>
      <c r="W13423" s="3"/>
      <c r="X13423" s="4"/>
    </row>
    <row r="13424" spans="22:24" x14ac:dyDescent="0.3">
      <c r="V13424" s="3"/>
      <c r="W13424" s="3"/>
      <c r="X13424" s="4"/>
    </row>
    <row r="13425" spans="22:24" x14ac:dyDescent="0.3">
      <c r="V13425" s="3"/>
      <c r="W13425" s="3"/>
      <c r="X13425" s="4"/>
    </row>
    <row r="13426" spans="22:24" x14ac:dyDescent="0.3">
      <c r="V13426" s="3"/>
      <c r="W13426" s="3"/>
      <c r="X13426" s="4"/>
    </row>
    <row r="13427" spans="22:24" x14ac:dyDescent="0.3">
      <c r="V13427" s="3"/>
      <c r="W13427" s="3"/>
      <c r="X13427" s="4"/>
    </row>
    <row r="13428" spans="22:24" x14ac:dyDescent="0.3">
      <c r="V13428" s="3"/>
      <c r="W13428" s="3"/>
      <c r="X13428" s="4"/>
    </row>
    <row r="13429" spans="22:24" x14ac:dyDescent="0.3">
      <c r="V13429" s="3"/>
      <c r="W13429" s="3"/>
      <c r="X13429" s="4"/>
    </row>
    <row r="13430" spans="22:24" x14ac:dyDescent="0.3">
      <c r="V13430" s="3"/>
      <c r="W13430" s="3"/>
      <c r="X13430" s="4"/>
    </row>
    <row r="13431" spans="22:24" x14ac:dyDescent="0.3">
      <c r="V13431" s="3"/>
      <c r="W13431" s="3"/>
      <c r="X13431" s="4"/>
    </row>
    <row r="13432" spans="22:24" x14ac:dyDescent="0.3">
      <c r="V13432" s="3"/>
      <c r="W13432" s="3"/>
      <c r="X13432" s="4"/>
    </row>
    <row r="13433" spans="22:24" x14ac:dyDescent="0.3">
      <c r="V13433" s="3"/>
      <c r="W13433" s="3"/>
      <c r="X13433" s="4"/>
    </row>
    <row r="13434" spans="22:24" x14ac:dyDescent="0.3">
      <c r="V13434" s="3"/>
      <c r="W13434" s="3"/>
      <c r="X13434" s="4"/>
    </row>
    <row r="13435" spans="22:24" x14ac:dyDescent="0.3">
      <c r="V13435" s="3"/>
      <c r="W13435" s="3"/>
      <c r="X13435" s="4"/>
    </row>
    <row r="13436" spans="22:24" x14ac:dyDescent="0.3">
      <c r="V13436" s="3"/>
      <c r="W13436" s="3"/>
      <c r="X13436" s="4"/>
    </row>
    <row r="13437" spans="22:24" x14ac:dyDescent="0.3">
      <c r="V13437" s="3"/>
      <c r="W13437" s="3"/>
      <c r="X13437" s="4"/>
    </row>
    <row r="13438" spans="22:24" x14ac:dyDescent="0.3">
      <c r="V13438" s="3"/>
      <c r="W13438" s="3"/>
      <c r="X13438" s="4"/>
    </row>
    <row r="13439" spans="22:24" x14ac:dyDescent="0.3">
      <c r="V13439" s="3"/>
      <c r="W13439" s="3"/>
      <c r="X13439" s="4"/>
    </row>
    <row r="13440" spans="22:24" x14ac:dyDescent="0.3">
      <c r="V13440" s="3"/>
      <c r="W13440" s="3"/>
      <c r="X13440" s="4"/>
    </row>
    <row r="13441" spans="22:24" x14ac:dyDescent="0.3">
      <c r="V13441" s="3"/>
      <c r="W13441" s="3"/>
      <c r="X13441" s="4"/>
    </row>
    <row r="13442" spans="22:24" x14ac:dyDescent="0.3">
      <c r="V13442" s="3"/>
      <c r="W13442" s="3"/>
      <c r="X13442" s="4"/>
    </row>
    <row r="13443" spans="22:24" x14ac:dyDescent="0.3">
      <c r="V13443" s="3"/>
      <c r="W13443" s="3"/>
      <c r="X13443" s="4"/>
    </row>
    <row r="13444" spans="22:24" x14ac:dyDescent="0.3">
      <c r="V13444" s="3"/>
      <c r="W13444" s="3"/>
      <c r="X13444" s="4"/>
    </row>
    <row r="13445" spans="22:24" x14ac:dyDescent="0.3">
      <c r="V13445" s="3"/>
      <c r="W13445" s="3"/>
      <c r="X13445" s="4"/>
    </row>
    <row r="13446" spans="22:24" x14ac:dyDescent="0.3">
      <c r="V13446" s="3"/>
      <c r="W13446" s="3"/>
      <c r="X13446" s="4"/>
    </row>
    <row r="13447" spans="22:24" x14ac:dyDescent="0.3">
      <c r="V13447" s="3"/>
      <c r="W13447" s="3"/>
      <c r="X13447" s="4"/>
    </row>
    <row r="13448" spans="22:24" x14ac:dyDescent="0.3">
      <c r="V13448" s="3"/>
      <c r="W13448" s="3"/>
      <c r="X13448" s="4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IA_SEC_-_FIRM_DOWNLOAD_-_125352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2013-11-01T14:15:57Z</dcterms:created>
  <dcterms:modified xsi:type="dcterms:W3CDTF">2013-11-01T14:16:05Z</dcterms:modified>
</cp:coreProperties>
</file>